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20160" windowHeight="9420" tabRatio="782" firstSheet="1" activeTab="1"/>
  </bookViews>
  <sheets>
    <sheet name="Plant Total by Account" sheetId="109" r:id="rId1"/>
    <sheet name="High-Low Volt Summary" sheetId="115" r:id="rId2"/>
    <sheet name="High_Low Voltage Mix Summary" sheetId="114" r:id="rId3"/>
    <sheet name="Comparison 2014 vs 2015" sheetId="143" r:id="rId4"/>
    <sheet name="Assumptions" sheetId="144" r:id="rId5"/>
    <sheet name="TS by Location" sheetId="110" r:id="rId6"/>
    <sheet name="DS by Location" sheetId="108" state="hidden" r:id="rId7"/>
    <sheet name="Reloc_Reclass" sheetId="164" state="hidden" r:id="rId8"/>
    <sheet name="Mix Substation Location Summary" sheetId="81" state="hidden" r:id="rId9"/>
    <sheet name="AH Data Pivot" sheetId="153" state="hidden" r:id="rId10"/>
    <sheet name="ISO_System Splits" sheetId="151" r:id="rId11"/>
    <sheet name="TL COST SUMMARY" sheetId="152" r:id="rId12"/>
    <sheet name="Trans Line Reconciliation" sheetId="116" state="hidden" r:id="rId13"/>
    <sheet name="Sheet1" sheetId="154" state="hidden" r:id="rId14"/>
  </sheets>
  <externalReferences>
    <externalReference r:id="rId15"/>
    <externalReference r:id="rId16"/>
  </externalReferences>
  <definedNames>
    <definedName name="_DV_M142" localSheetId="4">Assumptions!$K$7</definedName>
    <definedName name="_Fill" localSheetId="4" hidden="1">#REF!</definedName>
    <definedName name="_Fill" localSheetId="3" hidden="1">#REF!</definedName>
    <definedName name="_Fill" localSheetId="10" hidden="1">'[1]TL COST SUMMARY'!#REF!</definedName>
    <definedName name="_Fill" localSheetId="11" hidden="1">'TL COST SUMMARY'!#REF!</definedName>
    <definedName name="_Fill" hidden="1">#REF!</definedName>
    <definedName name="_xlnm._FilterDatabase" localSheetId="9" hidden="1">'AH Data Pivot'!$A$2:$I$1249</definedName>
    <definedName name="_xlnm._FilterDatabase" localSheetId="6" hidden="1">'DS by Location'!$A$6:$Q$942</definedName>
    <definedName name="_xlnm._FilterDatabase" localSheetId="10" hidden="1">'ISO_System Splits'!$A$7:$X$643</definedName>
    <definedName name="_xlnm._FilterDatabase" localSheetId="8" hidden="1">'Mix Substation Location Summary'!$A$3:$AO$1251</definedName>
    <definedName name="_xlnm._FilterDatabase" localSheetId="7" hidden="1">Reloc_Reclass!$A$3:$AJ$1250</definedName>
    <definedName name="_xlnm._FilterDatabase" localSheetId="13" hidden="1">Sheet1!$A$1:$B$1222</definedName>
    <definedName name="_xlnm._FilterDatabase" localSheetId="11" hidden="1">'TL COST SUMMARY'!$A$7:$P$630</definedName>
    <definedName name="_xlnm._FilterDatabase" localSheetId="12" hidden="1">'Trans Line Reconciliation'!$A$4:$AM$140</definedName>
    <definedName name="_xlnm._FilterDatabase" localSheetId="5" hidden="1">'TS by Location'!$A$6:$R$565</definedName>
    <definedName name="_Key2" localSheetId="4" hidden="1">[2]ACCT_106!#REF!</definedName>
    <definedName name="_Key2" localSheetId="3" hidden="1">[2]ACCT_106!#REF!</definedName>
    <definedName name="_Key2" localSheetId="10" hidden="1">[1]ACCT_106!#REF!</definedName>
    <definedName name="_Key2" localSheetId="11" hidden="1">[1]ACCT_106!#REF!</definedName>
    <definedName name="_Key2" hidden="1">[2]ACCT_106!#REF!</definedName>
    <definedName name="_Order1" hidden="1">255</definedName>
    <definedName name="_Order2" hidden="1">255</definedName>
    <definedName name="lookup">#REF!</definedName>
    <definedName name="_xlnm.Print_Area" localSheetId="3">'Comparison 2014 vs 2015'!$A$1:$P$39</definedName>
    <definedName name="_xlnm.Print_Area" localSheetId="6">'DS by Location'!$A$1:$P$938</definedName>
    <definedName name="_xlnm.Print_Area" localSheetId="1">'High-Low Volt Summary'!$B$1:$K$51</definedName>
    <definedName name="_xlnm.Print_Area" localSheetId="10">'ISO_System Splits'!$B$1:$X$491</definedName>
    <definedName name="_xlnm.Print_Area" localSheetId="0">'Plant Total by Account'!$A$1:$G$39</definedName>
    <definedName name="_xlnm.Print_Area" localSheetId="11">'TL COST SUMMARY'!$D$1:$Q$625</definedName>
    <definedName name="_xlnm.Print_Area" localSheetId="5">'TS by Location'!$A$1:$P$567</definedName>
    <definedName name="_xlnm.Print_Titles" localSheetId="6">'DS by Location'!$A:$C,'DS by Location'!$1:$8</definedName>
    <definedName name="_xlnm.Print_Titles" localSheetId="10">'ISO_System Splits'!$1:$7</definedName>
    <definedName name="_xlnm.Print_Titles" localSheetId="11">'TL COST SUMMARY'!$1:$7</definedName>
    <definedName name="_xlnm.Print_Titles" localSheetId="5">'TS by Location'!$A:$C,'TS by Location'!$1:$8</definedName>
    <definedName name="Print_Titles_MI" localSheetId="11">'TL COST SUMMARY'!$1:$7</definedName>
  </definedNames>
  <calcPr calcId="152511"/>
</workbook>
</file>

<file path=xl/calcChain.xml><?xml version="1.0" encoding="utf-8"?>
<calcChain xmlns="http://schemas.openxmlformats.org/spreadsheetml/2006/main">
  <c r="B25" i="109" l="1"/>
  <c r="J937" i="108" l="1"/>
  <c r="I937" i="108"/>
  <c r="H937" i="108"/>
  <c r="R548" i="110" l="1"/>
  <c r="F548" i="110"/>
  <c r="E548" i="110"/>
  <c r="D548" i="110"/>
  <c r="R547" i="110"/>
  <c r="F547" i="110"/>
  <c r="E547" i="110"/>
  <c r="D547" i="110"/>
  <c r="R546" i="110"/>
  <c r="F546" i="110"/>
  <c r="E546" i="110"/>
  <c r="D546" i="110"/>
  <c r="R545" i="110"/>
  <c r="F545" i="110"/>
  <c r="E545" i="110"/>
  <c r="D545" i="110"/>
  <c r="R544" i="110"/>
  <c r="F544" i="110"/>
  <c r="E544" i="110"/>
  <c r="D544" i="110"/>
  <c r="R543" i="110"/>
  <c r="F543" i="110"/>
  <c r="E543" i="110"/>
  <c r="D543" i="110"/>
  <c r="R549" i="110"/>
  <c r="F549" i="110"/>
  <c r="E549" i="110"/>
  <c r="D549" i="110"/>
  <c r="G548" i="110" l="1"/>
  <c r="G547" i="110"/>
  <c r="G545" i="110"/>
  <c r="G546" i="110"/>
  <c r="G544" i="110"/>
  <c r="G543" i="110"/>
  <c r="G549" i="110"/>
  <c r="R328" i="110"/>
  <c r="J328" i="110"/>
  <c r="I328" i="110"/>
  <c r="H328" i="110"/>
  <c r="F328" i="110"/>
  <c r="M328" i="110" s="1"/>
  <c r="E328" i="110"/>
  <c r="L328" i="110" s="1"/>
  <c r="D328" i="110"/>
  <c r="K328" i="110" s="1"/>
  <c r="G328" i="110" l="1"/>
  <c r="N328" i="110" s="1"/>
  <c r="Q873" i="108" l="1"/>
  <c r="J873" i="108"/>
  <c r="I873" i="108"/>
  <c r="H873" i="108"/>
  <c r="Q751" i="108"/>
  <c r="J751" i="108"/>
  <c r="I751" i="108"/>
  <c r="H751" i="108"/>
  <c r="Q79" i="108"/>
  <c r="J79" i="108"/>
  <c r="I79" i="108"/>
  <c r="H79" i="108"/>
  <c r="Q80" i="108"/>
  <c r="J80" i="108"/>
  <c r="I80" i="108"/>
  <c r="H80" i="108"/>
  <c r="AO1249" i="81" l="1"/>
  <c r="AO1250" i="81"/>
  <c r="AO1251" i="81"/>
  <c r="R284" i="110"/>
  <c r="J284" i="110"/>
  <c r="I284" i="110"/>
  <c r="H284" i="110"/>
  <c r="R279" i="110"/>
  <c r="J279" i="110"/>
  <c r="I279" i="110"/>
  <c r="H279" i="110"/>
  <c r="H280" i="110"/>
  <c r="I280" i="110"/>
  <c r="J280" i="110"/>
  <c r="R280" i="110"/>
  <c r="R272" i="110"/>
  <c r="J272" i="110"/>
  <c r="I272" i="110"/>
  <c r="H272" i="110"/>
  <c r="R270" i="110"/>
  <c r="J270" i="110"/>
  <c r="I270" i="110"/>
  <c r="H270" i="110"/>
  <c r="R186" i="110"/>
  <c r="J186" i="110"/>
  <c r="I186" i="110"/>
  <c r="H186" i="110"/>
  <c r="R141" i="110"/>
  <c r="J141" i="110"/>
  <c r="I141" i="110"/>
  <c r="H141" i="110"/>
  <c r="R106" i="110"/>
  <c r="J106" i="110"/>
  <c r="I106" i="110"/>
  <c r="H106" i="110"/>
  <c r="R143" i="110" l="1"/>
  <c r="J143" i="110"/>
  <c r="I143" i="110"/>
  <c r="H143" i="110"/>
  <c r="R510" i="110"/>
  <c r="G15" i="114" l="1"/>
  <c r="Z139" i="116" l="1"/>
  <c r="Y139" i="116"/>
  <c r="X139" i="116"/>
  <c r="W139" i="116"/>
  <c r="V139" i="116"/>
  <c r="U139" i="116"/>
  <c r="AH71" i="116" l="1"/>
  <c r="P71" i="116" s="1"/>
  <c r="AG71" i="116"/>
  <c r="O71" i="116" s="1"/>
  <c r="AF71" i="116"/>
  <c r="N71" i="116" s="1"/>
  <c r="Z71" i="116"/>
  <c r="Y71" i="116"/>
  <c r="X71" i="116"/>
  <c r="AH127" i="116"/>
  <c r="P127" i="116" s="1"/>
  <c r="AG127" i="116"/>
  <c r="O127" i="116" s="1"/>
  <c r="AF127" i="116"/>
  <c r="N127" i="116" s="1"/>
  <c r="Z127" i="116"/>
  <c r="Y127" i="116"/>
  <c r="X127" i="116"/>
  <c r="M439" i="151" l="1"/>
  <c r="L439" i="151"/>
  <c r="K439" i="151"/>
  <c r="J439" i="151"/>
  <c r="I439" i="151"/>
  <c r="H439" i="151"/>
  <c r="M92" i="151"/>
  <c r="L92" i="151"/>
  <c r="K92" i="151"/>
  <c r="J92" i="151"/>
  <c r="I92" i="151"/>
  <c r="H92" i="151"/>
  <c r="G560" i="151"/>
  <c r="G558" i="151"/>
  <c r="G554" i="151"/>
  <c r="G556" i="151" s="1"/>
  <c r="G552" i="151"/>
  <c r="G550" i="151"/>
  <c r="G548" i="151"/>
  <c r="N635" i="151"/>
  <c r="N633" i="151"/>
  <c r="N629" i="151"/>
  <c r="N627" i="151"/>
  <c r="N624" i="151"/>
  <c r="N623" i="151"/>
  <c r="N621" i="151"/>
  <c r="N619" i="151"/>
  <c r="N617" i="151"/>
  <c r="N615" i="151"/>
  <c r="N613" i="151"/>
  <c r="N610" i="151"/>
  <c r="N609" i="151"/>
  <c r="N605" i="151"/>
  <c r="N601" i="151"/>
  <c r="N597" i="151"/>
  <c r="N595" i="151"/>
  <c r="N593" i="151"/>
  <c r="N589" i="151"/>
  <c r="N585" i="151"/>
  <c r="N583" i="151"/>
  <c r="N576" i="151"/>
  <c r="V576" i="151" s="1"/>
  <c r="N574" i="151"/>
  <c r="N570" i="151"/>
  <c r="S570" i="151" s="1"/>
  <c r="N568" i="151"/>
  <c r="N564" i="151"/>
  <c r="N562" i="151"/>
  <c r="N560" i="151"/>
  <c r="N558" i="151"/>
  <c r="N555" i="151"/>
  <c r="N590" i="151" s="1"/>
  <c r="N554" i="151"/>
  <c r="N552" i="151"/>
  <c r="N550" i="151"/>
  <c r="N548" i="151"/>
  <c r="N542" i="151"/>
  <c r="N538" i="151"/>
  <c r="N536" i="151"/>
  <c r="N533" i="151"/>
  <c r="N532" i="151"/>
  <c r="N529" i="151"/>
  <c r="N528" i="151"/>
  <c r="N524" i="151"/>
  <c r="V524" i="151" s="1"/>
  <c r="N522" i="151"/>
  <c r="N520" i="151"/>
  <c r="P520" i="151" s="1"/>
  <c r="N516" i="151"/>
  <c r="N514" i="151"/>
  <c r="N510" i="151"/>
  <c r="N506" i="151"/>
  <c r="N504" i="151"/>
  <c r="N518" i="151" s="1"/>
  <c r="R518" i="151" s="1"/>
  <c r="N494" i="151"/>
  <c r="N492" i="151"/>
  <c r="N486" i="151"/>
  <c r="N484" i="151"/>
  <c r="N476" i="151"/>
  <c r="N475" i="151"/>
  <c r="N473" i="151"/>
  <c r="N471" i="151"/>
  <c r="N465" i="151"/>
  <c r="N463" i="151"/>
  <c r="N461" i="151"/>
  <c r="N458" i="151"/>
  <c r="N457" i="151"/>
  <c r="N455" i="151"/>
  <c r="N453" i="151"/>
  <c r="N451" i="151"/>
  <c r="N449" i="151"/>
  <c r="N444" i="151"/>
  <c r="N445" i="151" s="1"/>
  <c r="W437" i="151"/>
  <c r="V437" i="151"/>
  <c r="U437" i="151"/>
  <c r="T437" i="151"/>
  <c r="S437" i="151"/>
  <c r="R437" i="151"/>
  <c r="Q437" i="151"/>
  <c r="P437" i="151"/>
  <c r="O437" i="151"/>
  <c r="W435" i="151"/>
  <c r="V435" i="151"/>
  <c r="U435" i="151"/>
  <c r="T435" i="151"/>
  <c r="S435" i="151"/>
  <c r="R435" i="151"/>
  <c r="Q435" i="151"/>
  <c r="P435" i="151"/>
  <c r="O435" i="151"/>
  <c r="W433" i="151"/>
  <c r="V433" i="151"/>
  <c r="U433" i="151"/>
  <c r="T433" i="151"/>
  <c r="S433" i="151"/>
  <c r="R433" i="151"/>
  <c r="Q433" i="151"/>
  <c r="P433" i="151"/>
  <c r="O433" i="151"/>
  <c r="N431" i="151"/>
  <c r="N429" i="151"/>
  <c r="U429" i="151" s="1"/>
  <c r="N426" i="151"/>
  <c r="N425" i="151"/>
  <c r="N424" i="151"/>
  <c r="N422" i="151"/>
  <c r="R422" i="151" s="1"/>
  <c r="N420" i="151"/>
  <c r="N418" i="151"/>
  <c r="N416" i="151"/>
  <c r="P416" i="151" s="1"/>
  <c r="W413" i="151"/>
  <c r="V413" i="151"/>
  <c r="U413" i="151"/>
  <c r="T413" i="151"/>
  <c r="S413" i="151"/>
  <c r="R413" i="151"/>
  <c r="Q413" i="151"/>
  <c r="P413" i="151"/>
  <c r="O413" i="151"/>
  <c r="N412" i="151"/>
  <c r="N414" i="151" s="1"/>
  <c r="N409" i="151"/>
  <c r="N408" i="151"/>
  <c r="N407" i="151"/>
  <c r="W407" i="151" s="1"/>
  <c r="N405" i="151"/>
  <c r="N403" i="151"/>
  <c r="N401" i="151"/>
  <c r="N398" i="151"/>
  <c r="V398" i="151" s="1"/>
  <c r="N397" i="151"/>
  <c r="N396" i="151"/>
  <c r="N395" i="151"/>
  <c r="N392" i="151"/>
  <c r="N391" i="151"/>
  <c r="N388" i="151"/>
  <c r="S388" i="151" s="1"/>
  <c r="N387" i="151"/>
  <c r="U387" i="151" s="1"/>
  <c r="N385" i="151"/>
  <c r="S385" i="151" s="1"/>
  <c r="N383" i="151"/>
  <c r="N381" i="151"/>
  <c r="N379" i="151"/>
  <c r="N377" i="151"/>
  <c r="N375" i="151"/>
  <c r="N373" i="151"/>
  <c r="N371" i="151"/>
  <c r="V371" i="151" s="1"/>
  <c r="N369" i="151"/>
  <c r="S369" i="151" s="1"/>
  <c r="N367" i="151"/>
  <c r="N365" i="151"/>
  <c r="S365" i="151" s="1"/>
  <c r="N363" i="151"/>
  <c r="N361" i="151"/>
  <c r="N359" i="151"/>
  <c r="N357" i="151"/>
  <c r="Q357" i="151" s="1"/>
  <c r="N354" i="151"/>
  <c r="N353" i="151"/>
  <c r="S353" i="151" s="1"/>
  <c r="N351" i="151"/>
  <c r="G352" i="151" s="1"/>
  <c r="N348" i="151"/>
  <c r="N347" i="151"/>
  <c r="V347" i="151" s="1"/>
  <c r="N345" i="151"/>
  <c r="N343" i="151"/>
  <c r="N341" i="151"/>
  <c r="N339" i="151"/>
  <c r="N337" i="151"/>
  <c r="N335" i="151"/>
  <c r="V335" i="151" s="1"/>
  <c r="N333" i="151"/>
  <c r="N331" i="151"/>
  <c r="N329" i="151"/>
  <c r="Q329" i="151" s="1"/>
  <c r="N327" i="151"/>
  <c r="S327" i="151" s="1"/>
  <c r="N325" i="151"/>
  <c r="N323" i="151"/>
  <c r="S323" i="151" s="1"/>
  <c r="N321" i="151"/>
  <c r="N319" i="151"/>
  <c r="N317" i="151"/>
  <c r="N315" i="151"/>
  <c r="V315" i="151" s="1"/>
  <c r="N313" i="151"/>
  <c r="N311" i="151"/>
  <c r="N309" i="151"/>
  <c r="N307" i="151"/>
  <c r="N305" i="151"/>
  <c r="S305" i="151" s="1"/>
  <c r="N302" i="151"/>
  <c r="V302" i="151" s="1"/>
  <c r="N301" i="151"/>
  <c r="S301" i="151" s="1"/>
  <c r="N299" i="151"/>
  <c r="N297" i="151"/>
  <c r="N295" i="151"/>
  <c r="N293" i="151"/>
  <c r="S293" i="151" s="1"/>
  <c r="N291" i="151"/>
  <c r="N289" i="151"/>
  <c r="N287" i="151"/>
  <c r="N285" i="151"/>
  <c r="N283" i="151"/>
  <c r="S283" i="151" s="1"/>
  <c r="N280" i="151"/>
  <c r="N279" i="151"/>
  <c r="W279" i="151" s="1"/>
  <c r="N277" i="151"/>
  <c r="U277" i="151" s="1"/>
  <c r="N275" i="151"/>
  <c r="N273" i="151"/>
  <c r="N271" i="151"/>
  <c r="W271" i="151" s="1"/>
  <c r="N269" i="151"/>
  <c r="N267" i="151"/>
  <c r="N265" i="151"/>
  <c r="V265" i="151" s="1"/>
  <c r="N263" i="151"/>
  <c r="N260" i="151"/>
  <c r="N259" i="151"/>
  <c r="N257" i="151"/>
  <c r="N252" i="151"/>
  <c r="N248" i="151"/>
  <c r="N246" i="151"/>
  <c r="N244" i="151"/>
  <c r="N242" i="151"/>
  <c r="P242" i="151" s="1"/>
  <c r="N240" i="151"/>
  <c r="Q240" i="151" s="1"/>
  <c r="N238" i="151"/>
  <c r="N235" i="151"/>
  <c r="N234" i="151"/>
  <c r="N233" i="151"/>
  <c r="N232" i="151"/>
  <c r="N230" i="151"/>
  <c r="N228" i="151"/>
  <c r="N226" i="151"/>
  <c r="W223" i="151"/>
  <c r="V223" i="151"/>
  <c r="U223" i="151"/>
  <c r="T223" i="151"/>
  <c r="S223" i="151"/>
  <c r="R223" i="151"/>
  <c r="Q223" i="151"/>
  <c r="P223" i="151"/>
  <c r="O223" i="151"/>
  <c r="N222" i="151"/>
  <c r="N224" i="151" s="1"/>
  <c r="N219" i="151"/>
  <c r="N218" i="151"/>
  <c r="N215" i="151"/>
  <c r="N214" i="151"/>
  <c r="N211" i="151"/>
  <c r="N210" i="151"/>
  <c r="R210" i="151" s="1"/>
  <c r="N207" i="151"/>
  <c r="R207" i="151" s="1"/>
  <c r="N206" i="151"/>
  <c r="N203" i="151"/>
  <c r="N202" i="151"/>
  <c r="N199" i="151"/>
  <c r="N198" i="151"/>
  <c r="N195" i="151"/>
  <c r="N194" i="151"/>
  <c r="R194" i="151" s="1"/>
  <c r="N192" i="151"/>
  <c r="V192" i="151" s="1"/>
  <c r="N190" i="151"/>
  <c r="T190" i="151" s="1"/>
  <c r="N188" i="151"/>
  <c r="N185" i="151"/>
  <c r="N184" i="151"/>
  <c r="N181" i="151"/>
  <c r="N180" i="151"/>
  <c r="N178" i="151"/>
  <c r="V178" i="151" s="1"/>
  <c r="N175" i="151"/>
  <c r="V175" i="151" s="1"/>
  <c r="N174" i="151"/>
  <c r="P174" i="151" s="1"/>
  <c r="N171" i="151"/>
  <c r="N170" i="151"/>
  <c r="U170" i="151" s="1"/>
  <c r="N168" i="151"/>
  <c r="R168" i="151" s="1"/>
  <c r="N166" i="151"/>
  <c r="N164" i="151"/>
  <c r="N162" i="151"/>
  <c r="N160" i="151"/>
  <c r="N158" i="151"/>
  <c r="W155" i="151"/>
  <c r="V155" i="151"/>
  <c r="U155" i="151"/>
  <c r="T155" i="151"/>
  <c r="S155" i="151"/>
  <c r="R155" i="151"/>
  <c r="Q155" i="151"/>
  <c r="P155" i="151"/>
  <c r="O155" i="151"/>
  <c r="N154" i="151"/>
  <c r="N156" i="151" s="1"/>
  <c r="N152" i="151"/>
  <c r="N150" i="151"/>
  <c r="N148" i="151"/>
  <c r="N146" i="151"/>
  <c r="N144" i="151"/>
  <c r="W144" i="151" s="1"/>
  <c r="N142" i="151"/>
  <c r="N138" i="151"/>
  <c r="N136" i="151"/>
  <c r="N134" i="151"/>
  <c r="S134" i="151" s="1"/>
  <c r="N132" i="151"/>
  <c r="N130" i="151"/>
  <c r="W130" i="151" s="1"/>
  <c r="N128" i="151"/>
  <c r="R128" i="151" s="1"/>
  <c r="N126" i="151"/>
  <c r="N124" i="151"/>
  <c r="V124" i="151" s="1"/>
  <c r="N122" i="151"/>
  <c r="N120" i="151"/>
  <c r="N118" i="151"/>
  <c r="N116" i="151"/>
  <c r="N114" i="151"/>
  <c r="N112" i="151"/>
  <c r="N110" i="151"/>
  <c r="N108" i="151"/>
  <c r="N106" i="151"/>
  <c r="T106" i="151" s="1"/>
  <c r="N104" i="151"/>
  <c r="N102" i="151"/>
  <c r="S102" i="151" s="1"/>
  <c r="N100" i="151"/>
  <c r="R100" i="151" s="1"/>
  <c r="N98" i="151"/>
  <c r="N95" i="151"/>
  <c r="G95" i="151"/>
  <c r="W90" i="151"/>
  <c r="V90" i="151"/>
  <c r="U90" i="151"/>
  <c r="T90" i="151"/>
  <c r="S90" i="151"/>
  <c r="R90" i="151"/>
  <c r="Q90" i="151"/>
  <c r="P90" i="151"/>
  <c r="O90" i="151"/>
  <c r="W88" i="151"/>
  <c r="V88" i="151"/>
  <c r="U88" i="151"/>
  <c r="T88" i="151"/>
  <c r="S88" i="151"/>
  <c r="R88" i="151"/>
  <c r="Q88" i="151"/>
  <c r="P88" i="151"/>
  <c r="O88" i="151"/>
  <c r="W86" i="151"/>
  <c r="V86" i="151"/>
  <c r="U86" i="151"/>
  <c r="T86" i="151"/>
  <c r="S86" i="151"/>
  <c r="R86" i="151"/>
  <c r="Q86" i="151"/>
  <c r="P86" i="151"/>
  <c r="O86" i="151"/>
  <c r="W84" i="151"/>
  <c r="V84" i="151"/>
  <c r="U84" i="151"/>
  <c r="T84" i="151"/>
  <c r="S84" i="151"/>
  <c r="R84" i="151"/>
  <c r="Q84" i="151"/>
  <c r="P84" i="151"/>
  <c r="O84" i="151"/>
  <c r="W82" i="151"/>
  <c r="V82" i="151"/>
  <c r="U82" i="151"/>
  <c r="T82" i="151"/>
  <c r="S82" i="151"/>
  <c r="R82" i="151"/>
  <c r="Q82" i="151"/>
  <c r="P82" i="151"/>
  <c r="O82" i="151"/>
  <c r="N80" i="151"/>
  <c r="G21" i="151"/>
  <c r="G19" i="151"/>
  <c r="N21" i="151"/>
  <c r="N19" i="151"/>
  <c r="B3" i="151"/>
  <c r="M638" i="151"/>
  <c r="L638" i="151"/>
  <c r="K638" i="151"/>
  <c r="J638" i="151"/>
  <c r="I638" i="151"/>
  <c r="H638" i="151"/>
  <c r="G635" i="151"/>
  <c r="G631" i="151"/>
  <c r="G629" i="151"/>
  <c r="G624" i="151"/>
  <c r="E624" i="151"/>
  <c r="G623" i="151"/>
  <c r="G617" i="151"/>
  <c r="G615" i="151"/>
  <c r="G613" i="151"/>
  <c r="E610" i="151"/>
  <c r="G603" i="151"/>
  <c r="N598" i="151"/>
  <c r="N606" i="151" s="1"/>
  <c r="G595" i="151"/>
  <c r="G593" i="151"/>
  <c r="G591" i="151"/>
  <c r="G590" i="151"/>
  <c r="G589" i="151"/>
  <c r="G586" i="151"/>
  <c r="G585" i="151"/>
  <c r="G583" i="151"/>
  <c r="G582" i="151"/>
  <c r="G578" i="151"/>
  <c r="G572" i="151"/>
  <c r="G568" i="151"/>
  <c r="G555" i="151"/>
  <c r="N544" i="151"/>
  <c r="N641" i="151" s="1"/>
  <c r="M544" i="151"/>
  <c r="L544" i="151"/>
  <c r="K544" i="151"/>
  <c r="J544" i="151"/>
  <c r="I544" i="151"/>
  <c r="H544" i="151"/>
  <c r="G542" i="151"/>
  <c r="G540" i="151"/>
  <c r="G539" i="151"/>
  <c r="G536" i="151"/>
  <c r="G525" i="151"/>
  <c r="G526" i="151" s="1"/>
  <c r="G516" i="151"/>
  <c r="N511" i="151"/>
  <c r="G511" i="151"/>
  <c r="G510" i="151"/>
  <c r="G506" i="151"/>
  <c r="G504" i="151"/>
  <c r="R504" i="151" s="1"/>
  <c r="G484" i="151"/>
  <c r="G476" i="151"/>
  <c r="G475" i="151"/>
  <c r="G473" i="151"/>
  <c r="G470" i="151"/>
  <c r="G469" i="151"/>
  <c r="E465" i="151"/>
  <c r="G463" i="151"/>
  <c r="G461" i="151"/>
  <c r="E458" i="151"/>
  <c r="E457" i="151"/>
  <c r="G453" i="151"/>
  <c r="G444" i="151"/>
  <c r="E444" i="151"/>
  <c r="E437" i="151"/>
  <c r="E435" i="151"/>
  <c r="E433" i="151"/>
  <c r="G431" i="151"/>
  <c r="E431" i="151"/>
  <c r="E429" i="151"/>
  <c r="G426" i="151"/>
  <c r="E426" i="151"/>
  <c r="E425" i="151"/>
  <c r="G424" i="151"/>
  <c r="E424" i="151"/>
  <c r="E422" i="151"/>
  <c r="G420" i="151"/>
  <c r="E420" i="151"/>
  <c r="G418" i="151"/>
  <c r="E418" i="151"/>
  <c r="E416" i="151"/>
  <c r="G412" i="151"/>
  <c r="E409" i="151"/>
  <c r="G408" i="151"/>
  <c r="G410" i="151" s="1"/>
  <c r="E408" i="151"/>
  <c r="E407" i="151"/>
  <c r="E405" i="151"/>
  <c r="E403" i="151"/>
  <c r="G401" i="151"/>
  <c r="E401" i="151"/>
  <c r="G399" i="151"/>
  <c r="E398" i="151"/>
  <c r="E397" i="151"/>
  <c r="E396" i="151"/>
  <c r="E395" i="151"/>
  <c r="G392" i="151"/>
  <c r="E392" i="151"/>
  <c r="G391" i="151"/>
  <c r="E391" i="151"/>
  <c r="G389" i="151"/>
  <c r="E388" i="151"/>
  <c r="E387" i="151"/>
  <c r="E385" i="151"/>
  <c r="E383" i="151"/>
  <c r="G381" i="151"/>
  <c r="E381" i="151"/>
  <c r="G379" i="151"/>
  <c r="E379" i="151"/>
  <c r="G377" i="151"/>
  <c r="E377" i="151"/>
  <c r="E375" i="151"/>
  <c r="E373" i="151"/>
  <c r="E371" i="151"/>
  <c r="E369" i="151"/>
  <c r="G367" i="151"/>
  <c r="E365" i="151"/>
  <c r="G363" i="151"/>
  <c r="E363" i="151"/>
  <c r="G361" i="151"/>
  <c r="E361" i="151"/>
  <c r="G359" i="151"/>
  <c r="E359" i="151"/>
  <c r="E357" i="151"/>
  <c r="G354" i="151"/>
  <c r="E354" i="151"/>
  <c r="E353" i="151"/>
  <c r="E351" i="151"/>
  <c r="G349" i="151"/>
  <c r="E347" i="151"/>
  <c r="G345" i="151"/>
  <c r="E345" i="151"/>
  <c r="G343" i="151"/>
  <c r="E343" i="151"/>
  <c r="G341" i="151"/>
  <c r="E341" i="151"/>
  <c r="G339" i="151"/>
  <c r="E339" i="151"/>
  <c r="G337" i="151"/>
  <c r="E337" i="151"/>
  <c r="E335" i="151"/>
  <c r="E333" i="151"/>
  <c r="G331" i="151"/>
  <c r="E331" i="151"/>
  <c r="E329" i="151"/>
  <c r="G327" i="151"/>
  <c r="E327" i="151"/>
  <c r="G325" i="151"/>
  <c r="E325" i="151"/>
  <c r="E321" i="151"/>
  <c r="G319" i="151"/>
  <c r="E319" i="151"/>
  <c r="E317" i="151"/>
  <c r="E315" i="151"/>
  <c r="G313" i="151"/>
  <c r="E313" i="151"/>
  <c r="G311" i="151"/>
  <c r="E311" i="151"/>
  <c r="G309" i="151"/>
  <c r="E309" i="151"/>
  <c r="G303" i="151"/>
  <c r="E301" i="151"/>
  <c r="G299" i="151"/>
  <c r="E297" i="151"/>
  <c r="E295" i="151"/>
  <c r="G293" i="151"/>
  <c r="G291" i="151"/>
  <c r="E291" i="151"/>
  <c r="G289" i="151"/>
  <c r="E289" i="151"/>
  <c r="G287" i="151"/>
  <c r="E287" i="151"/>
  <c r="G285" i="151"/>
  <c r="E285" i="151"/>
  <c r="E283" i="151"/>
  <c r="G280" i="151"/>
  <c r="E279" i="151"/>
  <c r="G277" i="151"/>
  <c r="E277" i="151"/>
  <c r="G275" i="151"/>
  <c r="E275" i="151"/>
  <c r="G273" i="151"/>
  <c r="E273" i="151"/>
  <c r="E271" i="151"/>
  <c r="G269" i="151"/>
  <c r="E269" i="151"/>
  <c r="G267" i="151"/>
  <c r="E267" i="151"/>
  <c r="E265" i="151"/>
  <c r="G263" i="151"/>
  <c r="E263" i="151"/>
  <c r="G261" i="151"/>
  <c r="G260" i="151"/>
  <c r="E260" i="151"/>
  <c r="E257" i="151"/>
  <c r="G256" i="151"/>
  <c r="G257" i="151" s="1"/>
  <c r="E256" i="151"/>
  <c r="E255" i="151"/>
  <c r="E252" i="151"/>
  <c r="G251" i="151"/>
  <c r="G252" i="151" s="1"/>
  <c r="E251" i="151"/>
  <c r="E250" i="151"/>
  <c r="G248" i="151"/>
  <c r="E248" i="151"/>
  <c r="G246" i="151"/>
  <c r="E246" i="151"/>
  <c r="G244" i="151"/>
  <c r="E244" i="151"/>
  <c r="G242" i="151"/>
  <c r="E242" i="151"/>
  <c r="X241" i="151"/>
  <c r="E240" i="151"/>
  <c r="E238" i="151"/>
  <c r="G234" i="151"/>
  <c r="E233" i="151"/>
  <c r="G232" i="151"/>
  <c r="E232" i="151"/>
  <c r="G230" i="151"/>
  <c r="G228" i="151"/>
  <c r="G226" i="151"/>
  <c r="G222" i="151"/>
  <c r="G219" i="151"/>
  <c r="E219" i="151"/>
  <c r="G218" i="151"/>
  <c r="E218" i="151"/>
  <c r="G215" i="151"/>
  <c r="E215" i="151"/>
  <c r="G214" i="151"/>
  <c r="E214" i="151"/>
  <c r="G211" i="151"/>
  <c r="E211" i="151"/>
  <c r="E210" i="151"/>
  <c r="E207" i="151"/>
  <c r="G206" i="151"/>
  <c r="G203" i="151"/>
  <c r="G204" i="151" s="1"/>
  <c r="E203" i="151"/>
  <c r="G199" i="151"/>
  <c r="E199" i="151"/>
  <c r="G198" i="151"/>
  <c r="G195" i="151"/>
  <c r="E195" i="151"/>
  <c r="G194" i="151"/>
  <c r="G186" i="151"/>
  <c r="E185" i="151"/>
  <c r="E184" i="151"/>
  <c r="E181" i="151"/>
  <c r="G180" i="151"/>
  <c r="G182" i="151" s="1"/>
  <c r="E180" i="151"/>
  <c r="G178" i="151"/>
  <c r="E178" i="151"/>
  <c r="G176" i="151"/>
  <c r="E175" i="151"/>
  <c r="E174" i="151"/>
  <c r="G172" i="151"/>
  <c r="E171" i="151"/>
  <c r="E170" i="151"/>
  <c r="E168" i="151"/>
  <c r="G166" i="151"/>
  <c r="E166" i="151"/>
  <c r="G164" i="151"/>
  <c r="E164" i="151"/>
  <c r="E162" i="151"/>
  <c r="G160" i="151"/>
  <c r="E160" i="151"/>
  <c r="G158" i="151"/>
  <c r="G154" i="151"/>
  <c r="G152" i="151"/>
  <c r="E152" i="151"/>
  <c r="G150" i="151"/>
  <c r="E150" i="151"/>
  <c r="G148" i="151"/>
  <c r="E148" i="151"/>
  <c r="E146" i="151"/>
  <c r="G142" i="151"/>
  <c r="E142" i="151"/>
  <c r="E141" i="151"/>
  <c r="E140" i="151"/>
  <c r="G138" i="151"/>
  <c r="E138" i="151"/>
  <c r="E136" i="151"/>
  <c r="E134" i="151"/>
  <c r="G132" i="151"/>
  <c r="E132" i="151"/>
  <c r="G130" i="151"/>
  <c r="E130" i="151"/>
  <c r="E128" i="151"/>
  <c r="G126" i="151"/>
  <c r="E126" i="151"/>
  <c r="E124" i="151"/>
  <c r="G122" i="151"/>
  <c r="E122" i="151"/>
  <c r="G120" i="151"/>
  <c r="E120" i="151"/>
  <c r="G118" i="151"/>
  <c r="E118" i="151"/>
  <c r="G116" i="151"/>
  <c r="E116" i="151"/>
  <c r="E114" i="151"/>
  <c r="G112" i="151"/>
  <c r="E112" i="151"/>
  <c r="G110" i="151"/>
  <c r="E110" i="151"/>
  <c r="E108" i="151"/>
  <c r="E106" i="151"/>
  <c r="E104" i="151"/>
  <c r="E102" i="151"/>
  <c r="E100" i="151"/>
  <c r="E98" i="151"/>
  <c r="E95" i="151"/>
  <c r="E90" i="151"/>
  <c r="E88" i="151"/>
  <c r="E86" i="151"/>
  <c r="E84" i="151"/>
  <c r="E82" i="151"/>
  <c r="E80" i="151"/>
  <c r="G78" i="151"/>
  <c r="E78" i="151"/>
  <c r="G76" i="151"/>
  <c r="G74" i="151"/>
  <c r="E74" i="151"/>
  <c r="E72" i="151"/>
  <c r="G71" i="151"/>
  <c r="E71" i="151"/>
  <c r="G70" i="151"/>
  <c r="E70" i="151"/>
  <c r="E68" i="151"/>
  <c r="E66" i="151"/>
  <c r="E64" i="151"/>
  <c r="E62" i="151"/>
  <c r="E60" i="151"/>
  <c r="G56" i="151"/>
  <c r="E56" i="151"/>
  <c r="G54" i="151"/>
  <c r="E54" i="151"/>
  <c r="E52" i="151"/>
  <c r="E50" i="151"/>
  <c r="E47" i="151"/>
  <c r="E46" i="151"/>
  <c r="E44" i="151"/>
  <c r="E42" i="151"/>
  <c r="E40" i="151"/>
  <c r="E38" i="151"/>
  <c r="E35" i="151"/>
  <c r="E34" i="151"/>
  <c r="E32" i="151"/>
  <c r="E29" i="151"/>
  <c r="E28" i="151"/>
  <c r="G27" i="151"/>
  <c r="E27" i="151"/>
  <c r="G26" i="151"/>
  <c r="E26" i="151"/>
  <c r="G25" i="151"/>
  <c r="E21" i="151"/>
  <c r="E19" i="151"/>
  <c r="G17" i="151"/>
  <c r="E17" i="151"/>
  <c r="E11" i="151"/>
  <c r="E10" i="151"/>
  <c r="O203" i="151" l="1"/>
  <c r="G58" i="151"/>
  <c r="G216" i="151"/>
  <c r="R116" i="151"/>
  <c r="R506" i="151"/>
  <c r="N586" i="151"/>
  <c r="P586" i="151" s="1"/>
  <c r="G196" i="151"/>
  <c r="N539" i="151"/>
  <c r="Q539" i="151" s="1"/>
  <c r="N630" i="151"/>
  <c r="N556" i="151"/>
  <c r="N638" i="151" s="1"/>
  <c r="N642" i="151" s="1"/>
  <c r="N565" i="151"/>
  <c r="T565" i="151" s="1"/>
  <c r="R544" i="151"/>
  <c r="L498" i="151"/>
  <c r="L501" i="151" s="1"/>
  <c r="H498" i="151"/>
  <c r="H501" i="151" s="1"/>
  <c r="J498" i="151"/>
  <c r="J501" i="151" s="1"/>
  <c r="K498" i="151"/>
  <c r="K501" i="151" s="1"/>
  <c r="U242" i="151"/>
  <c r="R550" i="151"/>
  <c r="S560" i="151"/>
  <c r="S299" i="151"/>
  <c r="N512" i="151"/>
  <c r="X413" i="151"/>
  <c r="R106" i="151"/>
  <c r="U484" i="151"/>
  <c r="T21" i="151"/>
  <c r="N587" i="151"/>
  <c r="R424" i="151"/>
  <c r="S168" i="151"/>
  <c r="Q174" i="151"/>
  <c r="O246" i="151"/>
  <c r="T174" i="151"/>
  <c r="N488" i="151"/>
  <c r="U138" i="151"/>
  <c r="N530" i="151"/>
  <c r="N389" i="151"/>
  <c r="P528" i="151"/>
  <c r="P623" i="151"/>
  <c r="P144" i="151"/>
  <c r="X435" i="151"/>
  <c r="G611" i="151"/>
  <c r="R122" i="151"/>
  <c r="S138" i="151"/>
  <c r="T218" i="151"/>
  <c r="V226" i="151"/>
  <c r="U246" i="151"/>
  <c r="U275" i="151"/>
  <c r="O291" i="151"/>
  <c r="Q313" i="151"/>
  <c r="U354" i="151"/>
  <c r="O363" i="151"/>
  <c r="V408" i="151"/>
  <c r="S568" i="151"/>
  <c r="S595" i="151"/>
  <c r="S633" i="151"/>
  <c r="W164" i="151"/>
  <c r="T624" i="151"/>
  <c r="S118" i="151"/>
  <c r="P126" i="151"/>
  <c r="T138" i="151"/>
  <c r="R144" i="151"/>
  <c r="R214" i="151"/>
  <c r="V230" i="151"/>
  <c r="P263" i="151"/>
  <c r="U287" i="151"/>
  <c r="O315" i="151"/>
  <c r="U335" i="151"/>
  <c r="U343" i="151"/>
  <c r="S367" i="151"/>
  <c r="W420" i="151"/>
  <c r="R554" i="151"/>
  <c r="T589" i="151"/>
  <c r="G427" i="151"/>
  <c r="P138" i="151"/>
  <c r="R180" i="151"/>
  <c r="S195" i="151"/>
  <c r="S228" i="151"/>
  <c r="W463" i="151"/>
  <c r="G599" i="151"/>
  <c r="P106" i="151"/>
  <c r="T120" i="151"/>
  <c r="U142" i="151"/>
  <c r="V144" i="151"/>
  <c r="S152" i="151"/>
  <c r="T199" i="151"/>
  <c r="W215" i="151"/>
  <c r="X223" i="151"/>
  <c r="U244" i="151"/>
  <c r="P311" i="151"/>
  <c r="Q315" i="151"/>
  <c r="T331" i="151"/>
  <c r="U345" i="151"/>
  <c r="O426" i="151"/>
  <c r="O504" i="151"/>
  <c r="X504" i="151" s="1"/>
  <c r="X544" i="151" s="1"/>
  <c r="U615" i="151"/>
  <c r="R629" i="151"/>
  <c r="O333" i="151"/>
  <c r="V333" i="151"/>
  <c r="Q333" i="151"/>
  <c r="U108" i="151"/>
  <c r="Q108" i="151"/>
  <c r="N599" i="151"/>
  <c r="U80" i="151"/>
  <c r="R80" i="151"/>
  <c r="V95" i="151"/>
  <c r="X155" i="151"/>
  <c r="N534" i="151"/>
  <c r="W391" i="151"/>
  <c r="Q449" i="151"/>
  <c r="N577" i="151"/>
  <c r="R577" i="151" s="1"/>
  <c r="U606" i="151"/>
  <c r="V106" i="151"/>
  <c r="O215" i="151"/>
  <c r="O265" i="151"/>
  <c r="P323" i="151"/>
  <c r="S345" i="151"/>
  <c r="O367" i="151"/>
  <c r="N176" i="151"/>
  <c r="V280" i="151"/>
  <c r="Q492" i="151"/>
  <c r="N507" i="151"/>
  <c r="P507" i="151" s="1"/>
  <c r="N571" i="151"/>
  <c r="T571" i="151" s="1"/>
  <c r="R586" i="151"/>
  <c r="O106" i="151"/>
  <c r="W106" i="151"/>
  <c r="U124" i="151"/>
  <c r="R215" i="151"/>
  <c r="S265" i="151"/>
  <c r="U367" i="151"/>
  <c r="R387" i="151"/>
  <c r="Q520" i="151"/>
  <c r="N607" i="151"/>
  <c r="W457" i="151"/>
  <c r="G534" i="151"/>
  <c r="V619" i="151"/>
  <c r="U532" i="151"/>
  <c r="G459" i="151"/>
  <c r="V458" i="151"/>
  <c r="O471" i="151"/>
  <c r="U621" i="151"/>
  <c r="U486" i="151"/>
  <c r="Q529" i="151"/>
  <c r="U518" i="151"/>
  <c r="U539" i="151"/>
  <c r="Q610" i="151"/>
  <c r="R492" i="151"/>
  <c r="W492" i="151"/>
  <c r="P606" i="151"/>
  <c r="U458" i="151"/>
  <c r="T465" i="151"/>
  <c r="U564" i="151"/>
  <c r="O597" i="151"/>
  <c r="U302" i="151"/>
  <c r="U371" i="151"/>
  <c r="N591" i="151"/>
  <c r="R126" i="151"/>
  <c r="N182" i="151"/>
  <c r="S263" i="151"/>
  <c r="P291" i="151"/>
  <c r="O302" i="151"/>
  <c r="W302" i="151"/>
  <c r="O313" i="151"/>
  <c r="P343" i="151"/>
  <c r="O347" i="151"/>
  <c r="W347" i="151"/>
  <c r="O371" i="151"/>
  <c r="W371" i="151"/>
  <c r="Q385" i="151"/>
  <c r="O398" i="151"/>
  <c r="X433" i="151"/>
  <c r="R471" i="151"/>
  <c r="N281" i="151"/>
  <c r="N303" i="151"/>
  <c r="P593" i="151"/>
  <c r="N625" i="151"/>
  <c r="V126" i="151"/>
  <c r="S215" i="151"/>
  <c r="T279" i="151"/>
  <c r="P302" i="151"/>
  <c r="O311" i="151"/>
  <c r="V313" i="151"/>
  <c r="U315" i="151"/>
  <c r="O335" i="151"/>
  <c r="P347" i="151"/>
  <c r="P371" i="151"/>
  <c r="W385" i="151"/>
  <c r="T388" i="151"/>
  <c r="Q398" i="151"/>
  <c r="V529" i="151"/>
  <c r="P576" i="151"/>
  <c r="U347" i="151"/>
  <c r="Q302" i="151"/>
  <c r="T311" i="151"/>
  <c r="Q335" i="151"/>
  <c r="Q347" i="151"/>
  <c r="Q371" i="151"/>
  <c r="U398" i="151"/>
  <c r="U576" i="151"/>
  <c r="P110" i="151"/>
  <c r="R110" i="151"/>
  <c r="U337" i="151"/>
  <c r="S337" i="151"/>
  <c r="O359" i="151"/>
  <c r="P359" i="151"/>
  <c r="U359" i="151"/>
  <c r="V373" i="151"/>
  <c r="O373" i="151"/>
  <c r="S373" i="151"/>
  <c r="O379" i="151"/>
  <c r="P379" i="151"/>
  <c r="N393" i="151"/>
  <c r="U392" i="151"/>
  <c r="W401" i="151"/>
  <c r="U401" i="151"/>
  <c r="Q401" i="151"/>
  <c r="V405" i="151"/>
  <c r="O405" i="151"/>
  <c r="T407" i="151"/>
  <c r="V522" i="151"/>
  <c r="Q522" i="151"/>
  <c r="P522" i="151"/>
  <c r="U522" i="151"/>
  <c r="O522" i="151"/>
  <c r="V108" i="151"/>
  <c r="P108" i="151"/>
  <c r="R108" i="151"/>
  <c r="V110" i="151"/>
  <c r="T122" i="151"/>
  <c r="S130" i="151"/>
  <c r="R130" i="151"/>
  <c r="P178" i="151"/>
  <c r="U178" i="151"/>
  <c r="V194" i="151"/>
  <c r="Q194" i="151"/>
  <c r="T242" i="151"/>
  <c r="O242" i="151"/>
  <c r="S242" i="151"/>
  <c r="U269" i="151"/>
  <c r="S269" i="151"/>
  <c r="O301" i="151"/>
  <c r="O303" i="151" s="1"/>
  <c r="Q301" i="151"/>
  <c r="V329" i="151"/>
  <c r="O329" i="151"/>
  <c r="S329" i="151"/>
  <c r="S359" i="151"/>
  <c r="Q373" i="151"/>
  <c r="S379" i="151"/>
  <c r="N399" i="151"/>
  <c r="R401" i="151"/>
  <c r="U405" i="151"/>
  <c r="V424" i="151"/>
  <c r="P424" i="151"/>
  <c r="W486" i="151"/>
  <c r="Q506" i="151"/>
  <c r="T506" i="151"/>
  <c r="T522" i="151"/>
  <c r="V162" i="151"/>
  <c r="Q162" i="151"/>
  <c r="T175" i="151"/>
  <c r="W175" i="151"/>
  <c r="O175" i="151"/>
  <c r="R175" i="151"/>
  <c r="P185" i="151"/>
  <c r="T185" i="151"/>
  <c r="T192" i="151"/>
  <c r="R192" i="151"/>
  <c r="W192" i="151"/>
  <c r="O192" i="151"/>
  <c r="V238" i="151"/>
  <c r="Q238" i="151"/>
  <c r="V271" i="151"/>
  <c r="U271" i="151"/>
  <c r="P271" i="151"/>
  <c r="T275" i="151"/>
  <c r="O275" i="151"/>
  <c r="S275" i="151"/>
  <c r="V279" i="151"/>
  <c r="Q279" i="151"/>
  <c r="U279" i="151"/>
  <c r="O279" i="151"/>
  <c r="Q317" i="151"/>
  <c r="S317" i="151"/>
  <c r="V348" i="151"/>
  <c r="V349" i="151" s="1"/>
  <c r="O348" i="151"/>
  <c r="O349" i="151" s="1"/>
  <c r="N349" i="151"/>
  <c r="S348" i="151"/>
  <c r="T403" i="151"/>
  <c r="O403" i="151"/>
  <c r="V407" i="151"/>
  <c r="Q407" i="151"/>
  <c r="U407" i="151"/>
  <c r="O407" i="151"/>
  <c r="Q128" i="151"/>
  <c r="V128" i="151"/>
  <c r="R162" i="151"/>
  <c r="P175" i="151"/>
  <c r="P176" i="151" s="1"/>
  <c r="R185" i="151"/>
  <c r="P192" i="151"/>
  <c r="V207" i="151"/>
  <c r="P207" i="151"/>
  <c r="W207" i="151"/>
  <c r="U228" i="151"/>
  <c r="P228" i="151"/>
  <c r="W238" i="151"/>
  <c r="Q271" i="151"/>
  <c r="P275" i="151"/>
  <c r="P279" i="151"/>
  <c r="P319" i="151"/>
  <c r="U319" i="151"/>
  <c r="S331" i="151"/>
  <c r="P331" i="151"/>
  <c r="T343" i="151"/>
  <c r="S343" i="151"/>
  <c r="O343" i="151"/>
  <c r="Q348" i="151"/>
  <c r="Q349" i="151" s="1"/>
  <c r="S403" i="151"/>
  <c r="P407" i="151"/>
  <c r="V416" i="151"/>
  <c r="S416" i="151"/>
  <c r="O416" i="151"/>
  <c r="P457" i="151"/>
  <c r="Q457" i="151"/>
  <c r="N459" i="151"/>
  <c r="Q552" i="151"/>
  <c r="S552" i="151"/>
  <c r="R552" i="151"/>
  <c r="W138" i="151"/>
  <c r="N208" i="151"/>
  <c r="T315" i="151"/>
  <c r="T335" i="151"/>
  <c r="T398" i="151"/>
  <c r="N611" i="151"/>
  <c r="S615" i="151"/>
  <c r="U122" i="151"/>
  <c r="R138" i="151"/>
  <c r="N220" i="151"/>
  <c r="Q265" i="151"/>
  <c r="U291" i="151"/>
  <c r="T302" i="151"/>
  <c r="S311" i="151"/>
  <c r="P315" i="151"/>
  <c r="W315" i="151"/>
  <c r="S333" i="151"/>
  <c r="P335" i="151"/>
  <c r="W335" i="151"/>
  <c r="T347" i="151"/>
  <c r="P367" i="151"/>
  <c r="T371" i="151"/>
  <c r="P398" i="151"/>
  <c r="W398" i="151"/>
  <c r="U471" i="151"/>
  <c r="T520" i="151"/>
  <c r="U570" i="151"/>
  <c r="Q576" i="151"/>
  <c r="V114" i="151"/>
  <c r="W114" i="151"/>
  <c r="S148" i="151"/>
  <c r="W148" i="151"/>
  <c r="R160" i="151"/>
  <c r="P160" i="151"/>
  <c r="T202" i="151"/>
  <c r="N204" i="151"/>
  <c r="R202" i="151"/>
  <c r="Q226" i="151"/>
  <c r="O226" i="151"/>
  <c r="V259" i="151"/>
  <c r="W259" i="151"/>
  <c r="Q259" i="151"/>
  <c r="O259" i="151"/>
  <c r="U259" i="151"/>
  <c r="P259" i="151"/>
  <c r="T259" i="151"/>
  <c r="S297" i="151"/>
  <c r="O297" i="151"/>
  <c r="Q297" i="151"/>
  <c r="U325" i="151"/>
  <c r="S325" i="151"/>
  <c r="V325" i="151"/>
  <c r="O325" i="151"/>
  <c r="Q325" i="151"/>
  <c r="U377" i="151"/>
  <c r="S377" i="151"/>
  <c r="V396" i="151"/>
  <c r="W396" i="151"/>
  <c r="Q396" i="151"/>
  <c r="U396" i="151"/>
  <c r="P396" i="151"/>
  <c r="T396" i="151"/>
  <c r="O396" i="151"/>
  <c r="S396" i="151"/>
  <c r="R114" i="151"/>
  <c r="R148" i="151"/>
  <c r="T160" i="151"/>
  <c r="V166" i="151"/>
  <c r="T166" i="151"/>
  <c r="Q190" i="151"/>
  <c r="T203" i="151"/>
  <c r="S203" i="151"/>
  <c r="P203" i="151"/>
  <c r="Q210" i="151"/>
  <c r="V210" i="151"/>
  <c r="P210" i="151"/>
  <c r="Q214" i="151"/>
  <c r="N216" i="151"/>
  <c r="T214" i="151"/>
  <c r="S226" i="151"/>
  <c r="T232" i="151"/>
  <c r="N236" i="151"/>
  <c r="S232" i="151"/>
  <c r="S259" i="151"/>
  <c r="V283" i="151"/>
  <c r="W283" i="151"/>
  <c r="Q283" i="151"/>
  <c r="T283" i="151"/>
  <c r="U283" i="151"/>
  <c r="P283" i="151"/>
  <c r="O283" i="151"/>
  <c r="U289" i="151"/>
  <c r="S289" i="151"/>
  <c r="V297" i="151"/>
  <c r="R397" i="151"/>
  <c r="W397" i="151"/>
  <c r="Q397" i="151"/>
  <c r="V397" i="151"/>
  <c r="O397" i="151"/>
  <c r="U397" i="151"/>
  <c r="V98" i="151"/>
  <c r="W98" i="151"/>
  <c r="R98" i="151"/>
  <c r="R124" i="151"/>
  <c r="Q124" i="151"/>
  <c r="V146" i="151"/>
  <c r="R146" i="151"/>
  <c r="W160" i="151"/>
  <c r="S164" i="151"/>
  <c r="R164" i="151"/>
  <c r="P171" i="151"/>
  <c r="N172" i="151"/>
  <c r="N186" i="151"/>
  <c r="S184" i="151"/>
  <c r="S230" i="151"/>
  <c r="Q230" i="151"/>
  <c r="N261" i="151"/>
  <c r="S260" i="151"/>
  <c r="O260" i="151"/>
  <c r="Q260" i="151"/>
  <c r="V295" i="151"/>
  <c r="W295" i="151"/>
  <c r="Q295" i="151"/>
  <c r="O295" i="151"/>
  <c r="U295" i="151"/>
  <c r="P295" i="151"/>
  <c r="T295" i="151"/>
  <c r="V307" i="151"/>
  <c r="W307" i="151"/>
  <c r="Q307" i="151"/>
  <c r="S307" i="151"/>
  <c r="U307" i="151"/>
  <c r="O307" i="151"/>
  <c r="P307" i="151"/>
  <c r="V351" i="151"/>
  <c r="W351" i="151"/>
  <c r="Q351" i="151"/>
  <c r="S351" i="151"/>
  <c r="O351" i="151"/>
  <c r="P351" i="151"/>
  <c r="U351" i="151"/>
  <c r="V409" i="151"/>
  <c r="U409" i="151"/>
  <c r="P409" i="151"/>
  <c r="T409" i="151"/>
  <c r="O409" i="151"/>
  <c r="W409" i="151"/>
  <c r="N410" i="151"/>
  <c r="S409" i="151"/>
  <c r="Q409" i="151"/>
  <c r="R475" i="151"/>
  <c r="Q475" i="151"/>
  <c r="W475" i="151"/>
  <c r="O475" i="151"/>
  <c r="V475" i="151"/>
  <c r="N477" i="151"/>
  <c r="W80" i="151"/>
  <c r="Q80" i="151"/>
  <c r="V80" i="151"/>
  <c r="O80" i="151"/>
  <c r="X82" i="151"/>
  <c r="X84" i="151"/>
  <c r="X88" i="151"/>
  <c r="X90" i="151"/>
  <c r="Q95" i="151"/>
  <c r="S122" i="151"/>
  <c r="W122" i="151"/>
  <c r="P122" i="151"/>
  <c r="V122" i="151"/>
  <c r="O122" i="151"/>
  <c r="P124" i="151"/>
  <c r="Q146" i="151"/>
  <c r="P164" i="151"/>
  <c r="S171" i="151"/>
  <c r="W195" i="151"/>
  <c r="N196" i="151"/>
  <c r="V203" i="151"/>
  <c r="U210" i="151"/>
  <c r="O230" i="151"/>
  <c r="T234" i="151"/>
  <c r="S234" i="151"/>
  <c r="V260" i="151"/>
  <c r="U285" i="151"/>
  <c r="S285" i="151"/>
  <c r="S295" i="151"/>
  <c r="T307" i="151"/>
  <c r="T351" i="151"/>
  <c r="V375" i="151"/>
  <c r="W375" i="151"/>
  <c r="Q375" i="151"/>
  <c r="U375" i="151"/>
  <c r="P375" i="151"/>
  <c r="T375" i="151"/>
  <c r="S375" i="151"/>
  <c r="O375" i="151"/>
  <c r="U453" i="151"/>
  <c r="P453" i="151"/>
  <c r="O453" i="151"/>
  <c r="W453" i="151"/>
  <c r="S238" i="151"/>
  <c r="W395" i="151"/>
  <c r="Q395" i="151"/>
  <c r="V395" i="151"/>
  <c r="O395" i="151"/>
  <c r="W494" i="151"/>
  <c r="T494" i="151"/>
  <c r="V536" i="151"/>
  <c r="T536" i="151"/>
  <c r="U162" i="151"/>
  <c r="V174" i="151"/>
  <c r="V176" i="151" s="1"/>
  <c r="U194" i="151"/>
  <c r="T207" i="151"/>
  <c r="T228" i="151"/>
  <c r="O238" i="151"/>
  <c r="T238" i="151"/>
  <c r="S240" i="151"/>
  <c r="S244" i="151"/>
  <c r="O263" i="151"/>
  <c r="U263" i="151"/>
  <c r="O269" i="151"/>
  <c r="S271" i="151"/>
  <c r="S277" i="151"/>
  <c r="V301" i="151"/>
  <c r="V303" i="151" s="1"/>
  <c r="O319" i="151"/>
  <c r="V323" i="151"/>
  <c r="W323" i="151"/>
  <c r="Q323" i="151"/>
  <c r="T323" i="151"/>
  <c r="U331" i="151"/>
  <c r="S357" i="151"/>
  <c r="V388" i="151"/>
  <c r="W388" i="151"/>
  <c r="Q388" i="151"/>
  <c r="U388" i="151"/>
  <c r="U389" i="151" s="1"/>
  <c r="P388" i="151"/>
  <c r="R395" i="151"/>
  <c r="V463" i="151"/>
  <c r="Q463" i="151"/>
  <c r="T486" i="151"/>
  <c r="P486" i="151"/>
  <c r="Q494" i="151"/>
  <c r="O536" i="151"/>
  <c r="P629" i="151"/>
  <c r="T263" i="151"/>
  <c r="V269" i="151"/>
  <c r="Q321" i="151"/>
  <c r="S321" i="151"/>
  <c r="Q422" i="151"/>
  <c r="V422" i="151"/>
  <c r="P422" i="151"/>
  <c r="S426" i="151"/>
  <c r="R426" i="151"/>
  <c r="T461" i="151"/>
  <c r="P461" i="151"/>
  <c r="Q465" i="151"/>
  <c r="P465" i="151"/>
  <c r="S564" i="151"/>
  <c r="P564" i="151"/>
  <c r="W110" i="151"/>
  <c r="W126" i="151"/>
  <c r="N496" i="151"/>
  <c r="O138" i="151"/>
  <c r="V138" i="151"/>
  <c r="P162" i="151"/>
  <c r="P194" i="151"/>
  <c r="O207" i="151"/>
  <c r="N212" i="151"/>
  <c r="O228" i="151"/>
  <c r="P238" i="151"/>
  <c r="U238" i="151"/>
  <c r="Q269" i="151"/>
  <c r="O271" i="151"/>
  <c r="T271" i="151"/>
  <c r="S279" i="151"/>
  <c r="S302" i="151"/>
  <c r="S303" i="151" s="1"/>
  <c r="U311" i="151"/>
  <c r="S319" i="151"/>
  <c r="O323" i="151"/>
  <c r="U323" i="151"/>
  <c r="O331" i="151"/>
  <c r="V385" i="151"/>
  <c r="U385" i="151"/>
  <c r="P385" i="151"/>
  <c r="T385" i="151"/>
  <c r="O385" i="151"/>
  <c r="W387" i="151"/>
  <c r="Q387" i="151"/>
  <c r="V387" i="151"/>
  <c r="O387" i="151"/>
  <c r="O388" i="151"/>
  <c r="T392" i="151"/>
  <c r="O392" i="151"/>
  <c r="U395" i="151"/>
  <c r="V403" i="151"/>
  <c r="W403" i="151"/>
  <c r="Q403" i="151"/>
  <c r="U403" i="151"/>
  <c r="P403" i="151"/>
  <c r="R405" i="151"/>
  <c r="W405" i="151"/>
  <c r="Q405" i="151"/>
  <c r="P420" i="151"/>
  <c r="O420" i="151"/>
  <c r="U422" i="151"/>
  <c r="W426" i="151"/>
  <c r="R451" i="151"/>
  <c r="O451" i="151"/>
  <c r="O463" i="151"/>
  <c r="W465" i="151"/>
  <c r="O486" i="151"/>
  <c r="U379" i="151"/>
  <c r="V471" i="151"/>
  <c r="V492" i="151"/>
  <c r="V520" i="151"/>
  <c r="S576" i="151"/>
  <c r="S315" i="151"/>
  <c r="S335" i="151"/>
  <c r="S347" i="151"/>
  <c r="S371" i="151"/>
  <c r="S398" i="151"/>
  <c r="S407" i="151"/>
  <c r="O492" i="151"/>
  <c r="S522" i="151"/>
  <c r="O576" i="151"/>
  <c r="T576" i="151"/>
  <c r="T550" i="151"/>
  <c r="U211" i="151"/>
  <c r="Q211" i="151"/>
  <c r="T211" i="151"/>
  <c r="O211" i="151"/>
  <c r="W211" i="151"/>
  <c r="P211" i="151"/>
  <c r="S211" i="151"/>
  <c r="R211" i="151"/>
  <c r="G212" i="151"/>
  <c r="V211" i="151"/>
  <c r="W150" i="151"/>
  <c r="S150" i="151"/>
  <c r="O150" i="151"/>
  <c r="V150" i="151"/>
  <c r="Q150" i="151"/>
  <c r="U150" i="151"/>
  <c r="P150" i="151"/>
  <c r="T150" i="151"/>
  <c r="R150" i="151"/>
  <c r="W222" i="151"/>
  <c r="W224" i="151" s="1"/>
  <c r="S222" i="151"/>
  <c r="S224" i="151" s="1"/>
  <c r="O222" i="151"/>
  <c r="R222" i="151"/>
  <c r="T222" i="151"/>
  <c r="T224" i="151" s="1"/>
  <c r="Q222" i="151"/>
  <c r="Q224" i="151" s="1"/>
  <c r="G224" i="151"/>
  <c r="V222" i="151"/>
  <c r="V224" i="151" s="1"/>
  <c r="P222" i="151"/>
  <c r="P224" i="151" s="1"/>
  <c r="U222" i="151"/>
  <c r="U224" i="151" s="1"/>
  <c r="W158" i="151"/>
  <c r="S158" i="151"/>
  <c r="O158" i="151"/>
  <c r="R158" i="151"/>
  <c r="V158" i="151"/>
  <c r="T158" i="151"/>
  <c r="Q158" i="151"/>
  <c r="P158" i="151"/>
  <c r="W206" i="151"/>
  <c r="S206" i="151"/>
  <c r="O206" i="151"/>
  <c r="R206" i="151"/>
  <c r="Q206" i="151"/>
  <c r="V206" i="151"/>
  <c r="P206" i="151"/>
  <c r="U206" i="151"/>
  <c r="T206" i="151"/>
  <c r="T309" i="151"/>
  <c r="P309" i="151"/>
  <c r="W309" i="151"/>
  <c r="R309" i="151"/>
  <c r="U309" i="151"/>
  <c r="S309" i="151"/>
  <c r="Q309" i="151"/>
  <c r="V309" i="151"/>
  <c r="V339" i="151"/>
  <c r="R339" i="151"/>
  <c r="W339" i="151"/>
  <c r="Q339" i="151"/>
  <c r="P339" i="151"/>
  <c r="T339" i="151"/>
  <c r="S339" i="151"/>
  <c r="T383" i="151"/>
  <c r="P383" i="151"/>
  <c r="S383" i="151"/>
  <c r="R383" i="151"/>
  <c r="Q383" i="151"/>
  <c r="V383" i="151"/>
  <c r="U383" i="151"/>
  <c r="W383" i="151"/>
  <c r="O383" i="151"/>
  <c r="T412" i="151"/>
  <c r="T414" i="151" s="1"/>
  <c r="P412" i="151"/>
  <c r="P414" i="151" s="1"/>
  <c r="S412" i="151"/>
  <c r="S414" i="151" s="1"/>
  <c r="U412" i="151"/>
  <c r="U414" i="151" s="1"/>
  <c r="G414" i="151"/>
  <c r="R412" i="151"/>
  <c r="W412" i="151"/>
  <c r="W414" i="151" s="1"/>
  <c r="O412" i="151"/>
  <c r="V412" i="151"/>
  <c r="V414" i="151" s="1"/>
  <c r="Q412" i="151"/>
  <c r="Q414" i="151" s="1"/>
  <c r="W418" i="151"/>
  <c r="S418" i="151"/>
  <c r="O418" i="151"/>
  <c r="R418" i="151"/>
  <c r="Q418" i="151"/>
  <c r="P418" i="151"/>
  <c r="V418" i="151"/>
  <c r="U418" i="151"/>
  <c r="T418" i="151"/>
  <c r="U583" i="151"/>
  <c r="Q583" i="151"/>
  <c r="V583" i="151"/>
  <c r="P583" i="151"/>
  <c r="S583" i="151"/>
  <c r="O583" i="151"/>
  <c r="R583" i="151"/>
  <c r="T583" i="151"/>
  <c r="S590" i="151"/>
  <c r="O590" i="151"/>
  <c r="X590" i="151" s="1"/>
  <c r="T590" i="151"/>
  <c r="U590" i="151"/>
  <c r="P590" i="151"/>
  <c r="V590" i="151"/>
  <c r="Q590" i="151"/>
  <c r="R590" i="151"/>
  <c r="O19" i="151"/>
  <c r="T19" i="151"/>
  <c r="U188" i="151"/>
  <c r="Q188" i="151"/>
  <c r="W188" i="151"/>
  <c r="R188" i="151"/>
  <c r="V188" i="151"/>
  <c r="O188" i="151"/>
  <c r="S188" i="151"/>
  <c r="P188" i="151"/>
  <c r="T188" i="151"/>
  <c r="O339" i="151"/>
  <c r="W112" i="151"/>
  <c r="S112" i="151"/>
  <c r="O112" i="151"/>
  <c r="U112" i="151"/>
  <c r="P112" i="151"/>
  <c r="T112" i="151"/>
  <c r="R112" i="151"/>
  <c r="V112" i="151"/>
  <c r="W116" i="151"/>
  <c r="S116" i="151"/>
  <c r="O116" i="151"/>
  <c r="V116" i="151"/>
  <c r="Q116" i="151"/>
  <c r="U116" i="151"/>
  <c r="P116" i="151"/>
  <c r="T116" i="151"/>
  <c r="W132" i="151"/>
  <c r="S132" i="151"/>
  <c r="O132" i="151"/>
  <c r="V132" i="151"/>
  <c r="Q132" i="151"/>
  <c r="U132" i="151"/>
  <c r="P132" i="151"/>
  <c r="T132" i="151"/>
  <c r="R132" i="151"/>
  <c r="U180" i="151"/>
  <c r="Q180" i="151"/>
  <c r="T180" i="151"/>
  <c r="O180" i="151"/>
  <c r="W180" i="151"/>
  <c r="P180" i="151"/>
  <c r="V180" i="151"/>
  <c r="S180" i="151"/>
  <c r="W198" i="151"/>
  <c r="S198" i="151"/>
  <c r="O198" i="151"/>
  <c r="U198" i="151"/>
  <c r="P198" i="151"/>
  <c r="V198" i="151"/>
  <c r="T198" i="151"/>
  <c r="G200" i="151"/>
  <c r="R198" i="151"/>
  <c r="Q198" i="151"/>
  <c r="U219" i="151"/>
  <c r="Q219" i="151"/>
  <c r="W219" i="151"/>
  <c r="R219" i="151"/>
  <c r="V219" i="151"/>
  <c r="O219" i="151"/>
  <c r="T219" i="151"/>
  <c r="S219" i="151"/>
  <c r="T248" i="151"/>
  <c r="P248" i="151"/>
  <c r="W248" i="151"/>
  <c r="R248" i="151"/>
  <c r="Q248" i="151"/>
  <c r="V248" i="151"/>
  <c r="O248" i="151"/>
  <c r="U248" i="151"/>
  <c r="S248" i="151"/>
  <c r="V252" i="151"/>
  <c r="R252" i="151"/>
  <c r="W252" i="151"/>
  <c r="Q252" i="151"/>
  <c r="T252" i="151"/>
  <c r="S252" i="151"/>
  <c r="P252" i="151"/>
  <c r="U252" i="151"/>
  <c r="T257" i="151"/>
  <c r="P257" i="151"/>
  <c r="W257" i="151"/>
  <c r="R257" i="151"/>
  <c r="U257" i="151"/>
  <c r="Q257" i="151"/>
  <c r="V257" i="151"/>
  <c r="O257" i="151"/>
  <c r="T273" i="151"/>
  <c r="P273" i="151"/>
  <c r="W273" i="151"/>
  <c r="R273" i="151"/>
  <c r="U273" i="151"/>
  <c r="Q273" i="151"/>
  <c r="V273" i="151"/>
  <c r="O273" i="151"/>
  <c r="V287" i="151"/>
  <c r="R287" i="151"/>
  <c r="W287" i="151"/>
  <c r="Q287" i="151"/>
  <c r="T287" i="151"/>
  <c r="S287" i="151"/>
  <c r="P287" i="151"/>
  <c r="V327" i="151"/>
  <c r="R327" i="151"/>
  <c r="W327" i="151"/>
  <c r="Q327" i="151"/>
  <c r="P327" i="151"/>
  <c r="U327" i="151"/>
  <c r="O327" i="151"/>
  <c r="T327" i="151"/>
  <c r="T361" i="151"/>
  <c r="P361" i="151"/>
  <c r="W361" i="151"/>
  <c r="R361" i="151"/>
  <c r="U361" i="151"/>
  <c r="Q361" i="151"/>
  <c r="V361" i="151"/>
  <c r="O361" i="151"/>
  <c r="S361" i="151"/>
  <c r="T408" i="151"/>
  <c r="P408" i="151"/>
  <c r="S408" i="151"/>
  <c r="R408" i="151"/>
  <c r="W408" i="151"/>
  <c r="O408" i="151"/>
  <c r="U408" i="151"/>
  <c r="Q408" i="151"/>
  <c r="I498" i="151"/>
  <c r="I501" i="151" s="1"/>
  <c r="G488" i="151"/>
  <c r="U514" i="151"/>
  <c r="Q514" i="151"/>
  <c r="R514" i="151"/>
  <c r="T514" i="151"/>
  <c r="O514" i="151"/>
  <c r="S514" i="151"/>
  <c r="P514" i="151"/>
  <c r="S562" i="151"/>
  <c r="O562" i="151"/>
  <c r="V562" i="151"/>
  <c r="Q562" i="151"/>
  <c r="P562" i="151"/>
  <c r="R562" i="151"/>
  <c r="U562" i="151"/>
  <c r="T562" i="151"/>
  <c r="S574" i="151"/>
  <c r="O574" i="151"/>
  <c r="V574" i="151"/>
  <c r="Q574" i="151"/>
  <c r="T574" i="151"/>
  <c r="R574" i="151"/>
  <c r="U574" i="151"/>
  <c r="V605" i="151"/>
  <c r="R605" i="151"/>
  <c r="T605" i="151"/>
  <c r="O605" i="151"/>
  <c r="U605" i="151"/>
  <c r="P605" i="151"/>
  <c r="S605" i="151"/>
  <c r="Q605" i="151"/>
  <c r="G607" i="151"/>
  <c r="V623" i="151"/>
  <c r="R623" i="151"/>
  <c r="Q623" i="151"/>
  <c r="T623" i="151"/>
  <c r="O623" i="151"/>
  <c r="S623" i="151"/>
  <c r="G625" i="151"/>
  <c r="U623" i="151"/>
  <c r="S630" i="151"/>
  <c r="O630" i="151"/>
  <c r="X630" i="151" s="1"/>
  <c r="T630" i="151"/>
  <c r="R630" i="151"/>
  <c r="V630" i="151"/>
  <c r="P630" i="151"/>
  <c r="U630" i="151"/>
  <c r="Q630" i="151"/>
  <c r="N631" i="151"/>
  <c r="S19" i="151"/>
  <c r="V118" i="151"/>
  <c r="P118" i="151"/>
  <c r="T118" i="151"/>
  <c r="O118" i="151"/>
  <c r="W136" i="151"/>
  <c r="S136" i="151"/>
  <c r="O136" i="151"/>
  <c r="R136" i="151"/>
  <c r="V136" i="151"/>
  <c r="Q136" i="151"/>
  <c r="U136" i="151"/>
  <c r="P136" i="151"/>
  <c r="T136" i="151"/>
  <c r="U158" i="151"/>
  <c r="W181" i="151"/>
  <c r="S181" i="151"/>
  <c r="O181" i="151"/>
  <c r="U181" i="151"/>
  <c r="P181" i="151"/>
  <c r="Q181" i="151"/>
  <c r="T181" i="151"/>
  <c r="R181" i="151"/>
  <c r="V181" i="151"/>
  <c r="P219" i="151"/>
  <c r="O252" i="151"/>
  <c r="O287" i="151"/>
  <c r="U339" i="151"/>
  <c r="V514" i="151"/>
  <c r="P574" i="151"/>
  <c r="V267" i="151"/>
  <c r="R267" i="151"/>
  <c r="W267" i="151"/>
  <c r="Q267" i="151"/>
  <c r="T267" i="151"/>
  <c r="P267" i="151"/>
  <c r="U267" i="151"/>
  <c r="O267" i="151"/>
  <c r="S267" i="151"/>
  <c r="T280" i="151"/>
  <c r="P280" i="151"/>
  <c r="W280" i="151"/>
  <c r="W281" i="151" s="1"/>
  <c r="R280" i="151"/>
  <c r="Q280" i="151"/>
  <c r="U280" i="151"/>
  <c r="S280" i="151"/>
  <c r="G281" i="151"/>
  <c r="O280" i="151"/>
  <c r="V299" i="151"/>
  <c r="R299" i="151"/>
  <c r="W299" i="151"/>
  <c r="Q299" i="151"/>
  <c r="P299" i="151"/>
  <c r="U299" i="151"/>
  <c r="O299" i="151"/>
  <c r="T299" i="151"/>
  <c r="T341" i="151"/>
  <c r="P341" i="151"/>
  <c r="W341" i="151"/>
  <c r="R341" i="151"/>
  <c r="Q341" i="151"/>
  <c r="V341" i="151"/>
  <c r="O341" i="151"/>
  <c r="U341" i="151"/>
  <c r="S341" i="151"/>
  <c r="T381" i="151"/>
  <c r="P381" i="151"/>
  <c r="W381" i="151"/>
  <c r="R381" i="151"/>
  <c r="Q381" i="151"/>
  <c r="V381" i="151"/>
  <c r="O381" i="151"/>
  <c r="U381" i="151"/>
  <c r="T391" i="151"/>
  <c r="P391" i="151"/>
  <c r="S391" i="151"/>
  <c r="V391" i="151"/>
  <c r="O391" i="151"/>
  <c r="Q391" i="151"/>
  <c r="U391" i="151"/>
  <c r="R391" i="151"/>
  <c r="V449" i="151"/>
  <c r="R449" i="151"/>
  <c r="S449" i="151"/>
  <c r="U449" i="151"/>
  <c r="O449" i="151"/>
  <c r="T449" i="151"/>
  <c r="P449" i="151"/>
  <c r="W449" i="151"/>
  <c r="V476" i="151"/>
  <c r="R476" i="151"/>
  <c r="S476" i="151"/>
  <c r="U476" i="151"/>
  <c r="O476" i="151"/>
  <c r="P476" i="151"/>
  <c r="T476" i="151"/>
  <c r="Q476" i="151"/>
  <c r="W476" i="151"/>
  <c r="T484" i="151"/>
  <c r="P484" i="151"/>
  <c r="S484" i="151"/>
  <c r="W484" i="151"/>
  <c r="Q484" i="151"/>
  <c r="V484" i="151"/>
  <c r="R484" i="151"/>
  <c r="O484" i="151"/>
  <c r="T516" i="151"/>
  <c r="P516" i="151"/>
  <c r="S516" i="151"/>
  <c r="Q516" i="151"/>
  <c r="V516" i="151"/>
  <c r="R516" i="151"/>
  <c r="O516" i="151"/>
  <c r="U516" i="151"/>
  <c r="T586" i="151"/>
  <c r="U586" i="151"/>
  <c r="O586" i="151"/>
  <c r="X586" i="151" s="1"/>
  <c r="Q586" i="151"/>
  <c r="V586" i="151"/>
  <c r="V593" i="151"/>
  <c r="R593" i="151"/>
  <c r="T593" i="151"/>
  <c r="O593" i="151"/>
  <c r="Q593" i="151"/>
  <c r="U593" i="151"/>
  <c r="S593" i="151"/>
  <c r="W104" i="151"/>
  <c r="S104" i="151"/>
  <c r="O104" i="151"/>
  <c r="R104" i="151"/>
  <c r="V104" i="151"/>
  <c r="Q104" i="151"/>
  <c r="U104" i="151"/>
  <c r="P104" i="151"/>
  <c r="O309" i="151"/>
  <c r="S381" i="151"/>
  <c r="W142" i="151"/>
  <c r="S142" i="151"/>
  <c r="O142" i="151"/>
  <c r="T142" i="151"/>
  <c r="R142" i="151"/>
  <c r="V142" i="151"/>
  <c r="Q142" i="151"/>
  <c r="P142" i="151"/>
  <c r="V154" i="151"/>
  <c r="V156" i="151" s="1"/>
  <c r="S154" i="151"/>
  <c r="S156" i="151" s="1"/>
  <c r="O154" i="151"/>
  <c r="U154" i="151"/>
  <c r="U156" i="151" s="1"/>
  <c r="R154" i="151"/>
  <c r="G156" i="151"/>
  <c r="W154" i="151"/>
  <c r="W156" i="151" s="1"/>
  <c r="Q154" i="151"/>
  <c r="Q156" i="151" s="1"/>
  <c r="P154" i="151"/>
  <c r="P156" i="151" s="1"/>
  <c r="T154" i="151"/>
  <c r="T156" i="151" s="1"/>
  <c r="G208" i="151"/>
  <c r="V246" i="151"/>
  <c r="R246" i="151"/>
  <c r="W246" i="151"/>
  <c r="Q246" i="151"/>
  <c r="P246" i="151"/>
  <c r="T246" i="151"/>
  <c r="S246" i="151"/>
  <c r="T293" i="151"/>
  <c r="P293" i="151"/>
  <c r="W293" i="151"/>
  <c r="R293" i="151"/>
  <c r="U293" i="151"/>
  <c r="Q293" i="151"/>
  <c r="V293" i="151"/>
  <c r="O293" i="151"/>
  <c r="V354" i="151"/>
  <c r="R354" i="151"/>
  <c r="W354" i="151"/>
  <c r="Q354" i="151"/>
  <c r="G355" i="151"/>
  <c r="T354" i="151"/>
  <c r="S354" i="151"/>
  <c r="S355" i="151" s="1"/>
  <c r="P354" i="151"/>
  <c r="V363" i="151"/>
  <c r="R363" i="151"/>
  <c r="W363" i="151"/>
  <c r="Q363" i="151"/>
  <c r="P363" i="151"/>
  <c r="T363" i="151"/>
  <c r="S363" i="151"/>
  <c r="G393" i="151"/>
  <c r="U431" i="151"/>
  <c r="Q431" i="151"/>
  <c r="W431" i="151"/>
  <c r="R431" i="151"/>
  <c r="V431" i="151"/>
  <c r="O431" i="151"/>
  <c r="S431" i="151"/>
  <c r="P431" i="151"/>
  <c r="T431" i="151"/>
  <c r="T444" i="151"/>
  <c r="T445" i="151" s="1"/>
  <c r="P444" i="151"/>
  <c r="P445" i="151" s="1"/>
  <c r="S444" i="151"/>
  <c r="S445" i="151" s="1"/>
  <c r="U444" i="151"/>
  <c r="U445" i="151" s="1"/>
  <c r="R444" i="151"/>
  <c r="Q444" i="151"/>
  <c r="Q445" i="151" s="1"/>
  <c r="G445" i="151"/>
  <c r="W444" i="151"/>
  <c r="W445" i="151" s="1"/>
  <c r="O444" i="151"/>
  <c r="V444" i="151"/>
  <c r="V445" i="151" s="1"/>
  <c r="T455" i="151"/>
  <c r="P455" i="151"/>
  <c r="S455" i="151"/>
  <c r="U455" i="151"/>
  <c r="W455" i="151"/>
  <c r="O455" i="151"/>
  <c r="V455" i="151"/>
  <c r="R455" i="151"/>
  <c r="Q455" i="151"/>
  <c r="V473" i="151"/>
  <c r="R473" i="151"/>
  <c r="S473" i="151"/>
  <c r="Q473" i="151"/>
  <c r="W473" i="151"/>
  <c r="O473" i="151"/>
  <c r="T473" i="151"/>
  <c r="P473" i="151"/>
  <c r="U473" i="151"/>
  <c r="V510" i="151"/>
  <c r="R510" i="151"/>
  <c r="S510" i="151"/>
  <c r="P510" i="151"/>
  <c r="G512" i="151"/>
  <c r="T510" i="151"/>
  <c r="Q510" i="151"/>
  <c r="O510" i="151"/>
  <c r="U510" i="151"/>
  <c r="S542" i="151"/>
  <c r="O542" i="151"/>
  <c r="T542" i="151"/>
  <c r="R542" i="151"/>
  <c r="Q542" i="151"/>
  <c r="U542" i="151"/>
  <c r="P542" i="151"/>
  <c r="V542" i="151"/>
  <c r="V555" i="151"/>
  <c r="R555" i="151"/>
  <c r="Q555" i="151"/>
  <c r="P555" i="151"/>
  <c r="T555" i="151"/>
  <c r="S555" i="151"/>
  <c r="U555" i="151"/>
  <c r="O555" i="151"/>
  <c r="X555" i="151" s="1"/>
  <c r="S601" i="151"/>
  <c r="O601" i="151"/>
  <c r="V601" i="151"/>
  <c r="Q601" i="151"/>
  <c r="R601" i="151"/>
  <c r="T601" i="151"/>
  <c r="U601" i="151"/>
  <c r="S613" i="151"/>
  <c r="O613" i="151"/>
  <c r="V613" i="151"/>
  <c r="Q613" i="151"/>
  <c r="T613" i="151"/>
  <c r="U613" i="151"/>
  <c r="R613" i="151"/>
  <c r="P613" i="151"/>
  <c r="T627" i="151"/>
  <c r="P627" i="151"/>
  <c r="U627" i="151"/>
  <c r="O627" i="151"/>
  <c r="V627" i="151"/>
  <c r="S627" i="151"/>
  <c r="R627" i="151"/>
  <c r="Q627" i="151"/>
  <c r="U635" i="151"/>
  <c r="Q635" i="151"/>
  <c r="V635" i="151"/>
  <c r="P635" i="151"/>
  <c r="T635" i="151"/>
  <c r="S635" i="151"/>
  <c r="R635" i="151"/>
  <c r="O635" i="151"/>
  <c r="T104" i="151"/>
  <c r="Q112" i="151"/>
  <c r="S257" i="151"/>
  <c r="S273" i="151"/>
  <c r="O354" i="151"/>
  <c r="U363" i="151"/>
  <c r="W425" i="151"/>
  <c r="S425" i="151"/>
  <c r="O425" i="151"/>
  <c r="U425" i="151"/>
  <c r="P425" i="151"/>
  <c r="Q425" i="151"/>
  <c r="V425" i="151"/>
  <c r="T425" i="151"/>
  <c r="N427" i="151"/>
  <c r="R425" i="151"/>
  <c r="P601" i="151"/>
  <c r="V511" i="151"/>
  <c r="R511" i="151"/>
  <c r="U511" i="151"/>
  <c r="P511" i="151"/>
  <c r="O511" i="151"/>
  <c r="X511" i="151" s="1"/>
  <c r="Q511" i="151"/>
  <c r="T511" i="151"/>
  <c r="S511" i="151"/>
  <c r="V533" i="151"/>
  <c r="R533" i="151"/>
  <c r="Q533" i="151"/>
  <c r="U533" i="151"/>
  <c r="O533" i="151"/>
  <c r="S533" i="151"/>
  <c r="T533" i="151"/>
  <c r="P533" i="151"/>
  <c r="T538" i="151"/>
  <c r="P538" i="151"/>
  <c r="U538" i="151"/>
  <c r="O538" i="151"/>
  <c r="Q538" i="151"/>
  <c r="Q540" i="151" s="1"/>
  <c r="R538" i="151"/>
  <c r="S538" i="151"/>
  <c r="V538" i="151"/>
  <c r="V565" i="151"/>
  <c r="G566" i="151"/>
  <c r="T598" i="151"/>
  <c r="P598" i="151"/>
  <c r="U598" i="151"/>
  <c r="O598" i="151"/>
  <c r="S598" i="151"/>
  <c r="R598" i="151"/>
  <c r="V598" i="151"/>
  <c r="U609" i="151"/>
  <c r="Q609" i="151"/>
  <c r="S609" i="151"/>
  <c r="P609" i="151"/>
  <c r="V609" i="151"/>
  <c r="R609" i="151"/>
  <c r="O609" i="151"/>
  <c r="U617" i="151"/>
  <c r="Q617" i="151"/>
  <c r="S617" i="151"/>
  <c r="T617" i="151"/>
  <c r="P617" i="151"/>
  <c r="V617" i="151"/>
  <c r="O617" i="151"/>
  <c r="W21" i="151"/>
  <c r="S21" i="151"/>
  <c r="O21" i="151"/>
  <c r="R21" i="151"/>
  <c r="V21" i="151"/>
  <c r="Q21" i="151"/>
  <c r="U21" i="151"/>
  <c r="P21" i="151"/>
  <c r="W19" i="151"/>
  <c r="U102" i="151"/>
  <c r="Q102" i="151"/>
  <c r="T102" i="151"/>
  <c r="W102" i="151"/>
  <c r="R102" i="151"/>
  <c r="V102" i="151"/>
  <c r="P102" i="151"/>
  <c r="O102" i="151"/>
  <c r="U120" i="151"/>
  <c r="P120" i="151"/>
  <c r="Q598" i="151"/>
  <c r="T609" i="151"/>
  <c r="V548" i="151"/>
  <c r="V638" i="151" s="1"/>
  <c r="R548" i="151"/>
  <c r="T548" i="151"/>
  <c r="T638" i="151" s="1"/>
  <c r="O548" i="151"/>
  <c r="P548" i="151"/>
  <c r="P638" i="151" s="1"/>
  <c r="Q548" i="151"/>
  <c r="Q638" i="151" s="1"/>
  <c r="G638" i="151"/>
  <c r="U548" i="151"/>
  <c r="U638" i="151" s="1"/>
  <c r="S548" i="151"/>
  <c r="S638" i="151" s="1"/>
  <c r="U558" i="151"/>
  <c r="Q558" i="151"/>
  <c r="S558" i="151"/>
  <c r="T558" i="151"/>
  <c r="P558" i="151"/>
  <c r="R558" i="151"/>
  <c r="O558" i="151"/>
  <c r="X558" i="151" s="1"/>
  <c r="V558" i="151"/>
  <c r="U134" i="151"/>
  <c r="Q134" i="151"/>
  <c r="W134" i="151"/>
  <c r="R134" i="151"/>
  <c r="V134" i="151"/>
  <c r="P134" i="151"/>
  <c r="T134" i="151"/>
  <c r="O134" i="151"/>
  <c r="T152" i="151"/>
  <c r="V152" i="151"/>
  <c r="P152" i="151"/>
  <c r="O152" i="151"/>
  <c r="W170" i="151"/>
  <c r="S170" i="151"/>
  <c r="O170" i="151"/>
  <c r="V170" i="151"/>
  <c r="Q170" i="151"/>
  <c r="T170" i="151"/>
  <c r="R170" i="151"/>
  <c r="P170" i="151"/>
  <c r="O199" i="151"/>
  <c r="S199" i="151"/>
  <c r="N200" i="151"/>
  <c r="R199" i="151"/>
  <c r="W199" i="151"/>
  <c r="R617" i="151"/>
  <c r="W95" i="151"/>
  <c r="S95" i="151"/>
  <c r="O95" i="151"/>
  <c r="R95" i="151"/>
  <c r="W100" i="151"/>
  <c r="S100" i="151"/>
  <c r="O100" i="151"/>
  <c r="T171" i="151"/>
  <c r="U184" i="151"/>
  <c r="Q184" i="151"/>
  <c r="V184" i="151"/>
  <c r="P184" i="151"/>
  <c r="T184" i="151"/>
  <c r="V195" i="151"/>
  <c r="T305" i="151"/>
  <c r="P305" i="151"/>
  <c r="W305" i="151"/>
  <c r="R305" i="151"/>
  <c r="U305" i="151"/>
  <c r="T353" i="151"/>
  <c r="P353" i="151"/>
  <c r="W353" i="151"/>
  <c r="R353" i="151"/>
  <c r="U353" i="151"/>
  <c r="T365" i="151"/>
  <c r="P365" i="151"/>
  <c r="W365" i="151"/>
  <c r="R365" i="151"/>
  <c r="U365" i="151"/>
  <c r="T369" i="151"/>
  <c r="P369" i="151"/>
  <c r="W369" i="151"/>
  <c r="R369" i="151"/>
  <c r="W429" i="151"/>
  <c r="S429" i="151"/>
  <c r="O429" i="151"/>
  <c r="V429" i="151"/>
  <c r="Q429" i="151"/>
  <c r="R429" i="151"/>
  <c r="U524" i="151"/>
  <c r="Q524" i="151"/>
  <c r="T524" i="151"/>
  <c r="O524" i="151"/>
  <c r="S524" i="151"/>
  <c r="T560" i="151"/>
  <c r="P560" i="151"/>
  <c r="U560" i="151"/>
  <c r="O560" i="151"/>
  <c r="X560" i="151" s="1"/>
  <c r="R560" i="151"/>
  <c r="Q560" i="151"/>
  <c r="V560" i="151"/>
  <c r="U110" i="151"/>
  <c r="Q110" i="151"/>
  <c r="W120" i="151"/>
  <c r="S120" i="151"/>
  <c r="O120" i="151"/>
  <c r="U126" i="151"/>
  <c r="Q126" i="151"/>
  <c r="U130" i="151"/>
  <c r="Q130" i="151"/>
  <c r="U148" i="151"/>
  <c r="Q148" i="151"/>
  <c r="W166" i="151"/>
  <c r="S166" i="151"/>
  <c r="O166" i="151"/>
  <c r="U166" i="151"/>
  <c r="P166" i="151"/>
  <c r="W178" i="151"/>
  <c r="S178" i="151"/>
  <c r="O178" i="151"/>
  <c r="T178" i="151"/>
  <c r="W218" i="151"/>
  <c r="S218" i="151"/>
  <c r="O218" i="151"/>
  <c r="V218" i="151"/>
  <c r="Q218" i="151"/>
  <c r="V232" i="151"/>
  <c r="R232" i="151"/>
  <c r="W232" i="151"/>
  <c r="Q232" i="151"/>
  <c r="G233" i="151"/>
  <c r="V234" i="151"/>
  <c r="R234" i="151"/>
  <c r="W234" i="151"/>
  <c r="Q234" i="151"/>
  <c r="G235" i="151"/>
  <c r="T277" i="151"/>
  <c r="P277" i="151"/>
  <c r="W277" i="151"/>
  <c r="R277" i="151"/>
  <c r="V291" i="151"/>
  <c r="R291" i="151"/>
  <c r="W291" i="151"/>
  <c r="Q291" i="151"/>
  <c r="T313" i="151"/>
  <c r="P313" i="151"/>
  <c r="W313" i="151"/>
  <c r="R313" i="151"/>
  <c r="T345" i="151"/>
  <c r="P345" i="151"/>
  <c r="W345" i="151"/>
  <c r="R345" i="151"/>
  <c r="U420" i="151"/>
  <c r="Q420" i="151"/>
  <c r="S420" i="151"/>
  <c r="T420" i="151"/>
  <c r="T451" i="151"/>
  <c r="P451" i="151"/>
  <c r="S451" i="151"/>
  <c r="W451" i="151"/>
  <c r="Q451" i="151"/>
  <c r="T458" i="151"/>
  <c r="P458" i="151"/>
  <c r="S458" i="151"/>
  <c r="W458" i="151"/>
  <c r="Q458" i="151"/>
  <c r="V461" i="151"/>
  <c r="R461" i="151"/>
  <c r="S461" i="151"/>
  <c r="Q461" i="151"/>
  <c r="T504" i="151"/>
  <c r="T544" i="151" s="1"/>
  <c r="P504" i="151"/>
  <c r="P544" i="151" s="1"/>
  <c r="S504" i="151"/>
  <c r="S544" i="151" s="1"/>
  <c r="Q504" i="151"/>
  <c r="Q544" i="151" s="1"/>
  <c r="U528" i="151"/>
  <c r="Q528" i="151"/>
  <c r="S528" i="151"/>
  <c r="V528" i="151"/>
  <c r="O528" i="151"/>
  <c r="R528" i="151"/>
  <c r="G530" i="151"/>
  <c r="S532" i="151"/>
  <c r="O532" i="151"/>
  <c r="V532" i="151"/>
  <c r="Q532" i="151"/>
  <c r="R532" i="151"/>
  <c r="T532" i="151"/>
  <c r="T585" i="151"/>
  <c r="P585" i="151"/>
  <c r="R585" i="151"/>
  <c r="Q585" i="151"/>
  <c r="V585" i="151"/>
  <c r="O585" i="151"/>
  <c r="U595" i="151"/>
  <c r="Q595" i="151"/>
  <c r="V595" i="151"/>
  <c r="P595" i="151"/>
  <c r="O595" i="151"/>
  <c r="T595" i="151"/>
  <c r="V606" i="151"/>
  <c r="R606" i="151"/>
  <c r="Q606" i="151"/>
  <c r="T606" i="151"/>
  <c r="O606" i="151"/>
  <c r="S606" i="151"/>
  <c r="T619" i="151"/>
  <c r="P619" i="151"/>
  <c r="U619" i="151"/>
  <c r="O619" i="151"/>
  <c r="R619" i="151"/>
  <c r="Q619" i="151"/>
  <c r="S629" i="151"/>
  <c r="O629" i="151"/>
  <c r="V629" i="151"/>
  <c r="Q629" i="151"/>
  <c r="T629" i="151"/>
  <c r="U629" i="151"/>
  <c r="P19" i="151"/>
  <c r="V19" i="151"/>
  <c r="T95" i="151"/>
  <c r="O98" i="151"/>
  <c r="T98" i="151"/>
  <c r="P100" i="151"/>
  <c r="U100" i="151"/>
  <c r="S110" i="151"/>
  <c r="O114" i="151"/>
  <c r="T114" i="151"/>
  <c r="Q120" i="151"/>
  <c r="V120" i="151"/>
  <c r="S126" i="151"/>
  <c r="W128" i="151"/>
  <c r="S128" i="151"/>
  <c r="O128" i="151"/>
  <c r="T128" i="151"/>
  <c r="O130" i="151"/>
  <c r="T130" i="151"/>
  <c r="U144" i="151"/>
  <c r="Q144" i="151"/>
  <c r="S144" i="151"/>
  <c r="W146" i="151"/>
  <c r="S146" i="151"/>
  <c r="O146" i="151"/>
  <c r="T146" i="151"/>
  <c r="O148" i="151"/>
  <c r="T148" i="151"/>
  <c r="Q166" i="151"/>
  <c r="U168" i="151"/>
  <c r="Q168" i="151"/>
  <c r="V168" i="151"/>
  <c r="P168" i="151"/>
  <c r="T168" i="151"/>
  <c r="O171" i="151"/>
  <c r="V171" i="151"/>
  <c r="Q178" i="151"/>
  <c r="O184" i="151"/>
  <c r="W184" i="151"/>
  <c r="W190" i="151"/>
  <c r="S190" i="151"/>
  <c r="O190" i="151"/>
  <c r="R190" i="151"/>
  <c r="U190" i="151"/>
  <c r="P195" i="151"/>
  <c r="W202" i="151"/>
  <c r="S202" i="151"/>
  <c r="O202" i="151"/>
  <c r="V202" i="151"/>
  <c r="Q202" i="151"/>
  <c r="U202" i="151"/>
  <c r="V214" i="151"/>
  <c r="P218" i="151"/>
  <c r="O232" i="151"/>
  <c r="U232" i="151"/>
  <c r="O234" i="151"/>
  <c r="U234" i="151"/>
  <c r="O240" i="151"/>
  <c r="V240" i="151"/>
  <c r="O244" i="151"/>
  <c r="V244" i="151"/>
  <c r="O277" i="151"/>
  <c r="V277" i="151"/>
  <c r="O285" i="151"/>
  <c r="V285" i="151"/>
  <c r="O289" i="151"/>
  <c r="V289" i="151"/>
  <c r="S291" i="151"/>
  <c r="O305" i="151"/>
  <c r="V305" i="151"/>
  <c r="S313" i="151"/>
  <c r="O317" i="151"/>
  <c r="V317" i="151"/>
  <c r="O321" i="151"/>
  <c r="V321" i="151"/>
  <c r="O337" i="151"/>
  <c r="V337" i="151"/>
  <c r="O345" i="151"/>
  <c r="V345" i="151"/>
  <c r="O353" i="151"/>
  <c r="V353" i="151"/>
  <c r="O357" i="151"/>
  <c r="V357" i="151"/>
  <c r="O365" i="151"/>
  <c r="V365" i="151"/>
  <c r="O369" i="151"/>
  <c r="V369" i="151"/>
  <c r="O377" i="151"/>
  <c r="V377" i="151"/>
  <c r="R420" i="151"/>
  <c r="P429" i="151"/>
  <c r="U451" i="151"/>
  <c r="O458" i="151"/>
  <c r="U461" i="151"/>
  <c r="U504" i="151"/>
  <c r="U544" i="151" s="1"/>
  <c r="P524" i="151"/>
  <c r="T528" i="151"/>
  <c r="S585" i="151"/>
  <c r="U118" i="151"/>
  <c r="Q118" i="151"/>
  <c r="U152" i="151"/>
  <c r="Q152" i="151"/>
  <c r="U160" i="151"/>
  <c r="Q160" i="151"/>
  <c r="S160" i="151"/>
  <c r="U164" i="151"/>
  <c r="Q164" i="151"/>
  <c r="T164" i="151"/>
  <c r="O164" i="151"/>
  <c r="U195" i="151"/>
  <c r="Q195" i="151"/>
  <c r="T195" i="151"/>
  <c r="O195" i="151"/>
  <c r="U215" i="151"/>
  <c r="Q215" i="151"/>
  <c r="V215" i="151"/>
  <c r="P215" i="151"/>
  <c r="G220" i="151"/>
  <c r="T226" i="151"/>
  <c r="P226" i="151"/>
  <c r="W226" i="151"/>
  <c r="R226" i="151"/>
  <c r="T230" i="151"/>
  <c r="P230" i="151"/>
  <c r="W230" i="151"/>
  <c r="R230" i="151"/>
  <c r="T244" i="151"/>
  <c r="P244" i="151"/>
  <c r="W244" i="151"/>
  <c r="R244" i="151"/>
  <c r="T260" i="151"/>
  <c r="P260" i="151"/>
  <c r="W260" i="151"/>
  <c r="R260" i="151"/>
  <c r="T289" i="151"/>
  <c r="P289" i="151"/>
  <c r="W289" i="151"/>
  <c r="R289" i="151"/>
  <c r="V319" i="151"/>
  <c r="R319" i="151"/>
  <c r="W319" i="151"/>
  <c r="Q319" i="151"/>
  <c r="T337" i="151"/>
  <c r="P337" i="151"/>
  <c r="W337" i="151"/>
  <c r="R337" i="151"/>
  <c r="N355" i="151"/>
  <c r="V359" i="151"/>
  <c r="R359" i="151"/>
  <c r="W359" i="151"/>
  <c r="Q359" i="151"/>
  <c r="V367" i="151"/>
  <c r="R367" i="151"/>
  <c r="W367" i="151"/>
  <c r="Q367" i="151"/>
  <c r="V379" i="151"/>
  <c r="R379" i="151"/>
  <c r="W379" i="151"/>
  <c r="Q379" i="151"/>
  <c r="V392" i="151"/>
  <c r="R392" i="151"/>
  <c r="S392" i="151"/>
  <c r="W392" i="151"/>
  <c r="P392" i="151"/>
  <c r="U424" i="151"/>
  <c r="Q424" i="151"/>
  <c r="T424" i="151"/>
  <c r="O424" i="151"/>
  <c r="S424" i="151"/>
  <c r="V453" i="151"/>
  <c r="R453" i="151"/>
  <c r="S453" i="151"/>
  <c r="Q453" i="151"/>
  <c r="V457" i="151"/>
  <c r="R457" i="151"/>
  <c r="S457" i="151"/>
  <c r="U457" i="151"/>
  <c r="O457" i="151"/>
  <c r="T463" i="151"/>
  <c r="P463" i="151"/>
  <c r="S463" i="151"/>
  <c r="U463" i="151"/>
  <c r="V494" i="151"/>
  <c r="R494" i="151"/>
  <c r="S494" i="151"/>
  <c r="U494" i="151"/>
  <c r="O494" i="151"/>
  <c r="T518" i="151"/>
  <c r="P518" i="151"/>
  <c r="V518" i="151"/>
  <c r="Q518" i="151"/>
  <c r="O518" i="151"/>
  <c r="X518" i="151" s="1"/>
  <c r="G587" i="151"/>
  <c r="S589" i="151"/>
  <c r="O589" i="151"/>
  <c r="V589" i="151"/>
  <c r="Q589" i="151"/>
  <c r="U589" i="151"/>
  <c r="R589" i="151"/>
  <c r="T597" i="151"/>
  <c r="P597" i="151"/>
  <c r="R597" i="151"/>
  <c r="U597" i="151"/>
  <c r="V597" i="151"/>
  <c r="S597" i="151"/>
  <c r="V615" i="151"/>
  <c r="R615" i="151"/>
  <c r="Q615" i="151"/>
  <c r="P615" i="151"/>
  <c r="T615" i="151"/>
  <c r="S621" i="151"/>
  <c r="O621" i="151"/>
  <c r="V621" i="151"/>
  <c r="Q621" i="151"/>
  <c r="P621" i="151"/>
  <c r="R621" i="151"/>
  <c r="T621" i="151"/>
  <c r="U624" i="151"/>
  <c r="Q624" i="151"/>
  <c r="S624" i="151"/>
  <c r="P624" i="151"/>
  <c r="V624" i="151"/>
  <c r="R624" i="151"/>
  <c r="R19" i="151"/>
  <c r="T80" i="151"/>
  <c r="P80" i="151"/>
  <c r="S80" i="151"/>
  <c r="P95" i="151"/>
  <c r="U95" i="151"/>
  <c r="P98" i="151"/>
  <c r="Q100" i="151"/>
  <c r="V100" i="151"/>
  <c r="U106" i="151"/>
  <c r="Q106" i="151"/>
  <c r="S106" i="151"/>
  <c r="W108" i="151"/>
  <c r="S108" i="151"/>
  <c r="O108" i="151"/>
  <c r="T108" i="151"/>
  <c r="O110" i="151"/>
  <c r="T110" i="151"/>
  <c r="P114" i="151"/>
  <c r="R118" i="151"/>
  <c r="W118" i="151"/>
  <c r="R120" i="151"/>
  <c r="W124" i="151"/>
  <c r="S124" i="151"/>
  <c r="O124" i="151"/>
  <c r="T124" i="151"/>
  <c r="O126" i="151"/>
  <c r="T126" i="151"/>
  <c r="P128" i="151"/>
  <c r="U128" i="151"/>
  <c r="P130" i="151"/>
  <c r="V130" i="151"/>
  <c r="O144" i="151"/>
  <c r="T144" i="151"/>
  <c r="P146" i="151"/>
  <c r="U146" i="151"/>
  <c r="P148" i="151"/>
  <c r="V148" i="151"/>
  <c r="R152" i="151"/>
  <c r="W152" i="151"/>
  <c r="O160" i="151"/>
  <c r="V160" i="151"/>
  <c r="V164" i="151"/>
  <c r="R166" i="151"/>
  <c r="O168" i="151"/>
  <c r="W168" i="151"/>
  <c r="W174" i="151"/>
  <c r="S174" i="151"/>
  <c r="O174" i="151"/>
  <c r="R174" i="151"/>
  <c r="U174" i="151"/>
  <c r="R178" i="151"/>
  <c r="R184" i="151"/>
  <c r="W185" i="151"/>
  <c r="S185" i="151"/>
  <c r="O185" i="151"/>
  <c r="V185" i="151"/>
  <c r="Q185" i="151"/>
  <c r="U185" i="151"/>
  <c r="P190" i="151"/>
  <c r="V190" i="151"/>
  <c r="R195" i="151"/>
  <c r="P202" i="151"/>
  <c r="T215" i="151"/>
  <c r="R218" i="151"/>
  <c r="U226" i="151"/>
  <c r="U230" i="151"/>
  <c r="P232" i="151"/>
  <c r="P234" i="151"/>
  <c r="Q244" i="151"/>
  <c r="U260" i="151"/>
  <c r="T265" i="151"/>
  <c r="P265" i="151"/>
  <c r="W265" i="151"/>
  <c r="R265" i="151"/>
  <c r="U265" i="151"/>
  <c r="Q277" i="151"/>
  <c r="Q285" i="151"/>
  <c r="Q289" i="151"/>
  <c r="T291" i="151"/>
  <c r="T297" i="151"/>
  <c r="P297" i="151"/>
  <c r="W297" i="151"/>
  <c r="R297" i="151"/>
  <c r="U297" i="151"/>
  <c r="T301" i="151"/>
  <c r="P301" i="151"/>
  <c r="W301" i="151"/>
  <c r="R301" i="151"/>
  <c r="U301" i="151"/>
  <c r="Q305" i="151"/>
  <c r="U313" i="151"/>
  <c r="T319" i="151"/>
  <c r="T329" i="151"/>
  <c r="P329" i="151"/>
  <c r="W329" i="151"/>
  <c r="R329" i="151"/>
  <c r="U329" i="151"/>
  <c r="T333" i="151"/>
  <c r="P333" i="151"/>
  <c r="W333" i="151"/>
  <c r="R333" i="151"/>
  <c r="U333" i="151"/>
  <c r="Q337" i="151"/>
  <c r="Q345" i="151"/>
  <c r="T348" i="151"/>
  <c r="P348" i="151"/>
  <c r="W348" i="151"/>
  <c r="R348" i="151"/>
  <c r="U348" i="151"/>
  <c r="Q353" i="151"/>
  <c r="T359" i="151"/>
  <c r="Q365" i="151"/>
  <c r="T367" i="151"/>
  <c r="Q369" i="151"/>
  <c r="T373" i="151"/>
  <c r="P373" i="151"/>
  <c r="W373" i="151"/>
  <c r="R373" i="151"/>
  <c r="U373" i="151"/>
  <c r="Q377" i="151"/>
  <c r="T379" i="151"/>
  <c r="Q392" i="151"/>
  <c r="V420" i="151"/>
  <c r="W424" i="151"/>
  <c r="T429" i="151"/>
  <c r="X437" i="151"/>
  <c r="V451" i="151"/>
  <c r="T453" i="151"/>
  <c r="T457" i="151"/>
  <c r="R458" i="151"/>
  <c r="O461" i="151"/>
  <c r="W461" i="151"/>
  <c r="R463" i="151"/>
  <c r="P494" i="151"/>
  <c r="V504" i="151"/>
  <c r="V544" i="151" s="1"/>
  <c r="S518" i="151"/>
  <c r="R524" i="151"/>
  <c r="P532" i="151"/>
  <c r="V554" i="151"/>
  <c r="V556" i="151" s="1"/>
  <c r="Q554" i="151"/>
  <c r="Q556" i="151" s="1"/>
  <c r="T554" i="151"/>
  <c r="T556" i="151" s="1"/>
  <c r="U554" i="151"/>
  <c r="U556" i="151" s="1"/>
  <c r="P554" i="151"/>
  <c r="P556" i="151" s="1"/>
  <c r="T570" i="151"/>
  <c r="P570" i="151"/>
  <c r="R570" i="151"/>
  <c r="V570" i="151"/>
  <c r="O570" i="151"/>
  <c r="Q570" i="151"/>
  <c r="U585" i="151"/>
  <c r="P589" i="151"/>
  <c r="R595" i="151"/>
  <c r="Q597" i="151"/>
  <c r="O615" i="151"/>
  <c r="S619" i="151"/>
  <c r="O624" i="151"/>
  <c r="U19" i="151"/>
  <c r="Q19" i="151"/>
  <c r="X86" i="151"/>
  <c r="U98" i="151"/>
  <c r="Q98" i="151"/>
  <c r="S98" i="151"/>
  <c r="T100" i="151"/>
  <c r="U114" i="151"/>
  <c r="Q114" i="151"/>
  <c r="S114" i="151"/>
  <c r="U171" i="151"/>
  <c r="U172" i="151" s="1"/>
  <c r="Q171" i="151"/>
  <c r="W171" i="151"/>
  <c r="R171" i="151"/>
  <c r="U218" i="151"/>
  <c r="T240" i="151"/>
  <c r="P240" i="151"/>
  <c r="W240" i="151"/>
  <c r="R240" i="151"/>
  <c r="U240" i="151"/>
  <c r="T317" i="151"/>
  <c r="P317" i="151"/>
  <c r="W317" i="151"/>
  <c r="R317" i="151"/>
  <c r="U317" i="151"/>
  <c r="T321" i="151"/>
  <c r="P321" i="151"/>
  <c r="W321" i="151"/>
  <c r="R321" i="151"/>
  <c r="U321" i="151"/>
  <c r="T357" i="151"/>
  <c r="P357" i="151"/>
  <c r="W357" i="151"/>
  <c r="R357" i="151"/>
  <c r="U357" i="151"/>
  <c r="U369" i="151"/>
  <c r="U550" i="151"/>
  <c r="Q550" i="151"/>
  <c r="S550" i="151"/>
  <c r="P550" i="151"/>
  <c r="V550" i="151"/>
  <c r="O550" i="151"/>
  <c r="X550" i="151" s="1"/>
  <c r="W194" i="151"/>
  <c r="S194" i="151"/>
  <c r="O194" i="151"/>
  <c r="U199" i="151"/>
  <c r="Q199" i="151"/>
  <c r="U203" i="151"/>
  <c r="Q203" i="151"/>
  <c r="W214" i="151"/>
  <c r="S214" i="151"/>
  <c r="O214" i="151"/>
  <c r="V228" i="151"/>
  <c r="R228" i="151"/>
  <c r="V242" i="151"/>
  <c r="R242" i="151"/>
  <c r="V263" i="151"/>
  <c r="R263" i="151"/>
  <c r="T269" i="151"/>
  <c r="P269" i="151"/>
  <c r="V275" i="151"/>
  <c r="R275" i="151"/>
  <c r="T285" i="151"/>
  <c r="P285" i="151"/>
  <c r="V311" i="151"/>
  <c r="R311" i="151"/>
  <c r="T325" i="151"/>
  <c r="P325" i="151"/>
  <c r="V331" i="151"/>
  <c r="R331" i="151"/>
  <c r="V343" i="151"/>
  <c r="R343" i="151"/>
  <c r="T377" i="151"/>
  <c r="P377" i="151"/>
  <c r="T401" i="151"/>
  <c r="P401" i="151"/>
  <c r="S401" i="151"/>
  <c r="U426" i="151"/>
  <c r="Q426" i="151"/>
  <c r="V426" i="151"/>
  <c r="P426" i="151"/>
  <c r="V465" i="151"/>
  <c r="R465" i="151"/>
  <c r="S465" i="151"/>
  <c r="T471" i="151"/>
  <c r="P471" i="151"/>
  <c r="S471" i="151"/>
  <c r="T475" i="151"/>
  <c r="P475" i="151"/>
  <c r="S475" i="151"/>
  <c r="G477" i="151"/>
  <c r="V486" i="151"/>
  <c r="R486" i="151"/>
  <c r="S486" i="151"/>
  <c r="T492" i="151"/>
  <c r="P492" i="151"/>
  <c r="S492" i="151"/>
  <c r="G496" i="151"/>
  <c r="S506" i="151"/>
  <c r="O506" i="151"/>
  <c r="U506" i="151"/>
  <c r="P506" i="151"/>
  <c r="G508" i="151"/>
  <c r="T529" i="151"/>
  <c r="P529" i="151"/>
  <c r="U529" i="151"/>
  <c r="O529" i="151"/>
  <c r="S529" i="151"/>
  <c r="U536" i="151"/>
  <c r="Q536" i="151"/>
  <c r="S536" i="151"/>
  <c r="R536" i="151"/>
  <c r="P539" i="151"/>
  <c r="V564" i="151"/>
  <c r="R564" i="151"/>
  <c r="Q564" i="151"/>
  <c r="T564" i="151"/>
  <c r="O564" i="151"/>
  <c r="U568" i="151"/>
  <c r="Q568" i="151"/>
  <c r="V568" i="151"/>
  <c r="P568" i="151"/>
  <c r="R568" i="151"/>
  <c r="O568" i="151"/>
  <c r="N602" i="151"/>
  <c r="O602" i="151" s="1"/>
  <c r="T610" i="151"/>
  <c r="P610" i="151"/>
  <c r="U610" i="151"/>
  <c r="O610" i="151"/>
  <c r="V610" i="151"/>
  <c r="S610" i="151"/>
  <c r="V633" i="151"/>
  <c r="R633" i="151"/>
  <c r="T633" i="151"/>
  <c r="O633" i="151"/>
  <c r="P633" i="151"/>
  <c r="U633" i="151"/>
  <c r="Q122" i="151"/>
  <c r="Q138" i="151"/>
  <c r="W162" i="151"/>
  <c r="S162" i="151"/>
  <c r="O162" i="151"/>
  <c r="T162" i="151"/>
  <c r="U175" i="151"/>
  <c r="Q175" i="151"/>
  <c r="S175" i="151"/>
  <c r="U192" i="151"/>
  <c r="Q192" i="151"/>
  <c r="S192" i="151"/>
  <c r="T194" i="151"/>
  <c r="P199" i="151"/>
  <c r="V199" i="151"/>
  <c r="R203" i="151"/>
  <c r="W203" i="151"/>
  <c r="U207" i="151"/>
  <c r="Q207" i="151"/>
  <c r="S207" i="151"/>
  <c r="W210" i="151"/>
  <c r="S210" i="151"/>
  <c r="O210" i="151"/>
  <c r="T210" i="151"/>
  <c r="P214" i="151"/>
  <c r="U214" i="151"/>
  <c r="Q228" i="151"/>
  <c r="W228" i="151"/>
  <c r="Q242" i="151"/>
  <c r="W242" i="151"/>
  <c r="Q263" i="151"/>
  <c r="W263" i="151"/>
  <c r="R269" i="151"/>
  <c r="W269" i="151"/>
  <c r="Q275" i="151"/>
  <c r="W275" i="151"/>
  <c r="R285" i="151"/>
  <c r="W285" i="151"/>
  <c r="Q311" i="151"/>
  <c r="W311" i="151"/>
  <c r="R325" i="151"/>
  <c r="W325" i="151"/>
  <c r="Q331" i="151"/>
  <c r="W331" i="151"/>
  <c r="Q343" i="151"/>
  <c r="W343" i="151"/>
  <c r="R377" i="151"/>
  <c r="W377" i="151"/>
  <c r="O401" i="151"/>
  <c r="V401" i="151"/>
  <c r="U416" i="151"/>
  <c r="Q416" i="151"/>
  <c r="W416" i="151"/>
  <c r="R416" i="151"/>
  <c r="T416" i="151"/>
  <c r="T426" i="151"/>
  <c r="O465" i="151"/>
  <c r="U465" i="151"/>
  <c r="Q471" i="151"/>
  <c r="W471" i="151"/>
  <c r="U475" i="151"/>
  <c r="Q486" i="151"/>
  <c r="U492" i="151"/>
  <c r="V506" i="151"/>
  <c r="S520" i="151"/>
  <c r="O520" i="151"/>
  <c r="R520" i="151"/>
  <c r="U520" i="151"/>
  <c r="R529" i="151"/>
  <c r="P536" i="151"/>
  <c r="T568" i="151"/>
  <c r="R610" i="151"/>
  <c r="Q633" i="151"/>
  <c r="R238" i="151"/>
  <c r="R259" i="151"/>
  <c r="R271" i="151"/>
  <c r="R279" i="151"/>
  <c r="R283" i="151"/>
  <c r="R295" i="151"/>
  <c r="R302" i="151"/>
  <c r="R307" i="151"/>
  <c r="R315" i="151"/>
  <c r="R323" i="151"/>
  <c r="R335" i="151"/>
  <c r="R347" i="151"/>
  <c r="R351" i="151"/>
  <c r="R371" i="151"/>
  <c r="R375" i="151"/>
  <c r="T387" i="151"/>
  <c r="P387" i="151"/>
  <c r="S387" i="151"/>
  <c r="S389" i="151" s="1"/>
  <c r="T395" i="151"/>
  <c r="P395" i="151"/>
  <c r="S395" i="151"/>
  <c r="T397" i="151"/>
  <c r="P397" i="151"/>
  <c r="S397" i="151"/>
  <c r="T405" i="151"/>
  <c r="P405" i="151"/>
  <c r="S405" i="151"/>
  <c r="W422" i="151"/>
  <c r="S422" i="151"/>
  <c r="O422" i="151"/>
  <c r="T422" i="151"/>
  <c r="R385" i="151"/>
  <c r="R388" i="151"/>
  <c r="R396" i="151"/>
  <c r="R398" i="151"/>
  <c r="R403" i="151"/>
  <c r="R407" i="151"/>
  <c r="R409" i="151"/>
  <c r="R522" i="151"/>
  <c r="T552" i="151"/>
  <c r="P552" i="151"/>
  <c r="U552" i="151"/>
  <c r="O552" i="151"/>
  <c r="X552" i="151" s="1"/>
  <c r="V552" i="151"/>
  <c r="S554" i="151"/>
  <c r="S556" i="151" s="1"/>
  <c r="O554" i="151"/>
  <c r="R576" i="151"/>
  <c r="P565" i="151" l="1"/>
  <c r="N540" i="151"/>
  <c r="S539" i="151"/>
  <c r="S540" i="151" s="1"/>
  <c r="V539" i="151"/>
  <c r="V540" i="151" s="1"/>
  <c r="O539" i="151"/>
  <c r="X539" i="151" s="1"/>
  <c r="T539" i="151"/>
  <c r="T540" i="151" s="1"/>
  <c r="R539" i="151"/>
  <c r="R540" i="151" s="1"/>
  <c r="S565" i="151"/>
  <c r="S566" i="151" s="1"/>
  <c r="U565" i="151"/>
  <c r="U566" i="151" s="1"/>
  <c r="R565" i="151"/>
  <c r="R566" i="151" s="1"/>
  <c r="S586" i="151"/>
  <c r="S587" i="151" s="1"/>
  <c r="N566" i="151"/>
  <c r="O565" i="151"/>
  <c r="X565" i="151" s="1"/>
  <c r="Q565" i="151"/>
  <c r="P625" i="151"/>
  <c r="Q176" i="151"/>
  <c r="S571" i="151"/>
  <c r="U577" i="151"/>
  <c r="U578" i="151" s="1"/>
  <c r="O571" i="151"/>
  <c r="X571" i="151" s="1"/>
  <c r="O544" i="151"/>
  <c r="O641" i="151" s="1"/>
  <c r="V577" i="151"/>
  <c r="V578" i="151" s="1"/>
  <c r="S477" i="151"/>
  <c r="R641" i="151"/>
  <c r="R638" i="151"/>
  <c r="R414" i="151"/>
  <c r="R212" i="151"/>
  <c r="R556" i="151"/>
  <c r="R156" i="151"/>
  <c r="R196" i="151"/>
  <c r="R445" i="151"/>
  <c r="R208" i="151"/>
  <c r="R224" i="151"/>
  <c r="T602" i="151"/>
  <c r="T603" i="151" s="1"/>
  <c r="G439" i="151"/>
  <c r="N525" i="151"/>
  <c r="P525" i="151" s="1"/>
  <c r="P526" i="151" s="1"/>
  <c r="U591" i="151"/>
  <c r="R591" i="151"/>
  <c r="U631" i="151"/>
  <c r="T477" i="151"/>
  <c r="S212" i="151"/>
  <c r="W349" i="151"/>
  <c r="W303" i="151"/>
  <c r="R587" i="151"/>
  <c r="W216" i="151"/>
  <c r="R389" i="151"/>
  <c r="W208" i="151"/>
  <c r="U599" i="151"/>
  <c r="R176" i="151"/>
  <c r="V507" i="151"/>
  <c r="V508" i="151" s="1"/>
  <c r="Q587" i="151"/>
  <c r="U507" i="151"/>
  <c r="U508" i="151" s="1"/>
  <c r="P172" i="151"/>
  <c r="P566" i="151"/>
  <c r="Q507" i="151"/>
  <c r="Q508" i="151" s="1"/>
  <c r="S507" i="151"/>
  <c r="V459" i="151"/>
  <c r="U196" i="151"/>
  <c r="Q530" i="151"/>
  <c r="S281" i="151"/>
  <c r="O577" i="151"/>
  <c r="X577" i="151" s="1"/>
  <c r="Q571" i="151"/>
  <c r="U571" i="151"/>
  <c r="V631" i="151"/>
  <c r="N578" i="151"/>
  <c r="T577" i="151"/>
  <c r="T578" i="151" s="1"/>
  <c r="R571" i="151"/>
  <c r="P571" i="151"/>
  <c r="R507" i="151"/>
  <c r="T625" i="151"/>
  <c r="N508" i="151"/>
  <c r="S508" i="151"/>
  <c r="T507" i="151"/>
  <c r="T508" i="151" s="1"/>
  <c r="P577" i="151"/>
  <c r="P578" i="151" s="1"/>
  <c r="V571" i="151"/>
  <c r="O507" i="151"/>
  <c r="X507" i="151" s="1"/>
  <c r="U607" i="151"/>
  <c r="W496" i="151"/>
  <c r="G480" i="151"/>
  <c r="R204" i="151"/>
  <c r="R427" i="151"/>
  <c r="T349" i="151"/>
  <c r="U355" i="151"/>
  <c r="Q281" i="151"/>
  <c r="U488" i="151"/>
  <c r="U650" i="151" s="1"/>
  <c r="T200" i="151"/>
  <c r="Q566" i="151"/>
  <c r="P508" i="151"/>
  <c r="U303" i="151"/>
  <c r="U459" i="151"/>
  <c r="S349" i="151"/>
  <c r="R216" i="151"/>
  <c r="P530" i="151"/>
  <c r="S216" i="151"/>
  <c r="S186" i="151"/>
  <c r="R578" i="151"/>
  <c r="P591" i="151"/>
  <c r="R186" i="151"/>
  <c r="V599" i="151"/>
  <c r="T587" i="151"/>
  <c r="V530" i="151"/>
  <c r="U534" i="151"/>
  <c r="T176" i="151"/>
  <c r="Q196" i="151"/>
  <c r="R477" i="151"/>
  <c r="P216" i="151"/>
  <c r="S196" i="151"/>
  <c r="V220" i="151"/>
  <c r="T488" i="151"/>
  <c r="T650" i="151" s="1"/>
  <c r="R182" i="151"/>
  <c r="V281" i="151"/>
  <c r="R496" i="151"/>
  <c r="P410" i="151"/>
  <c r="T220" i="151"/>
  <c r="W459" i="151"/>
  <c r="S204" i="151"/>
  <c r="P355" i="151"/>
  <c r="T591" i="151"/>
  <c r="O410" i="151"/>
  <c r="R631" i="151"/>
  <c r="Q496" i="151"/>
  <c r="T566" i="151"/>
  <c r="G544" i="151"/>
  <c r="Q355" i="151"/>
  <c r="P349" i="151"/>
  <c r="U261" i="151"/>
  <c r="W393" i="151"/>
  <c r="R220" i="151"/>
  <c r="N643" i="151"/>
  <c r="Q389" i="151"/>
  <c r="P631" i="151"/>
  <c r="S577" i="151"/>
  <c r="S578" i="151" s="1"/>
  <c r="Q577" i="151"/>
  <c r="Q578" i="151" s="1"/>
  <c r="U349" i="151"/>
  <c r="P220" i="151"/>
  <c r="P196" i="151"/>
  <c r="Q591" i="151"/>
  <c r="P540" i="151"/>
  <c r="T186" i="151"/>
  <c r="V208" i="151"/>
  <c r="T281" i="151"/>
  <c r="P607" i="151"/>
  <c r="R599" i="151"/>
  <c r="Q611" i="151"/>
  <c r="U602" i="151"/>
  <c r="U603" i="151" s="1"/>
  <c r="S631" i="151"/>
  <c r="V534" i="151"/>
  <c r="Q607" i="151"/>
  <c r="Q599" i="151"/>
  <c r="V591" i="151"/>
  <c r="Q631" i="151"/>
  <c r="Q602" i="151"/>
  <c r="Q603" i="151" s="1"/>
  <c r="P587" i="151"/>
  <c r="P459" i="151"/>
  <c r="U540" i="151"/>
  <c r="T389" i="151"/>
  <c r="X458" i="151"/>
  <c r="N480" i="151"/>
  <c r="N649" i="151" s="1"/>
  <c r="X522" i="151"/>
  <c r="X335" i="151"/>
  <c r="P496" i="151"/>
  <c r="P534" i="151"/>
  <c r="Q459" i="151"/>
  <c r="Q477" i="151"/>
  <c r="U281" i="151"/>
  <c r="P281" i="151"/>
  <c r="W389" i="151"/>
  <c r="T496" i="151"/>
  <c r="X329" i="151"/>
  <c r="P303" i="151"/>
  <c r="P204" i="151"/>
  <c r="W176" i="151"/>
  <c r="X106" i="151"/>
  <c r="X80" i="151"/>
  <c r="S459" i="151"/>
  <c r="V204" i="151"/>
  <c r="S172" i="151"/>
  <c r="N650" i="151"/>
  <c r="V399" i="151"/>
  <c r="V410" i="151"/>
  <c r="Q303" i="151"/>
  <c r="N439" i="151"/>
  <c r="X403" i="151"/>
  <c r="X385" i="151"/>
  <c r="X307" i="151"/>
  <c r="X207" i="151"/>
  <c r="T303" i="151"/>
  <c r="V496" i="151"/>
  <c r="Q534" i="151"/>
  <c r="Q220" i="151"/>
  <c r="W355" i="151"/>
  <c r="V196" i="151"/>
  <c r="W488" i="151"/>
  <c r="T393" i="151"/>
  <c r="W182" i="151"/>
  <c r="P208" i="151"/>
  <c r="P212" i="151"/>
  <c r="Q212" i="151"/>
  <c r="T216" i="151"/>
  <c r="V212" i="151"/>
  <c r="V261" i="151"/>
  <c r="X593" i="151"/>
  <c r="X516" i="151"/>
  <c r="S488" i="151"/>
  <c r="S650" i="151" s="1"/>
  <c r="X238" i="151"/>
  <c r="X409" i="151"/>
  <c r="X371" i="151"/>
  <c r="X323" i="151"/>
  <c r="X295" i="151"/>
  <c r="W212" i="151"/>
  <c r="X122" i="151"/>
  <c r="W196" i="151"/>
  <c r="W261" i="151"/>
  <c r="V355" i="151"/>
  <c r="T534" i="151"/>
  <c r="P186" i="151"/>
  <c r="Q512" i="151"/>
  <c r="U393" i="151"/>
  <c r="Q410" i="151"/>
  <c r="T208" i="151"/>
  <c r="V389" i="151"/>
  <c r="Q399" i="151"/>
  <c r="T410" i="151"/>
  <c r="Q261" i="151"/>
  <c r="X373" i="151"/>
  <c r="X265" i="151"/>
  <c r="X392" i="151"/>
  <c r="X379" i="151"/>
  <c r="X260" i="151"/>
  <c r="X230" i="151"/>
  <c r="X226" i="151"/>
  <c r="X451" i="151"/>
  <c r="X420" i="151"/>
  <c r="X473" i="151"/>
  <c r="X246" i="151"/>
  <c r="X383" i="151"/>
  <c r="Q208" i="151"/>
  <c r="S399" i="151"/>
  <c r="X351" i="151"/>
  <c r="X315" i="151"/>
  <c r="X283" i="151"/>
  <c r="X471" i="151"/>
  <c r="X359" i="151"/>
  <c r="X333" i="151"/>
  <c r="X297" i="151"/>
  <c r="R459" i="151"/>
  <c r="T427" i="151"/>
  <c r="T261" i="151"/>
  <c r="Q216" i="151"/>
  <c r="X619" i="151"/>
  <c r="W220" i="151"/>
  <c r="V186" i="151"/>
  <c r="X100" i="151"/>
  <c r="P512" i="151"/>
  <c r="W477" i="151"/>
  <c r="V477" i="151"/>
  <c r="X267" i="151"/>
  <c r="U410" i="151"/>
  <c r="S410" i="151"/>
  <c r="X361" i="151"/>
  <c r="Q200" i="151"/>
  <c r="V200" i="151"/>
  <c r="S200" i="151"/>
  <c r="P182" i="151"/>
  <c r="Q182" i="151"/>
  <c r="X132" i="151"/>
  <c r="X116" i="151"/>
  <c r="X112" i="151"/>
  <c r="U212" i="151"/>
  <c r="U399" i="151"/>
  <c r="O389" i="151"/>
  <c r="W399" i="151"/>
  <c r="S261" i="151"/>
  <c r="X613" i="151"/>
  <c r="R488" i="151"/>
  <c r="U182" i="151"/>
  <c r="X398" i="151"/>
  <c r="X397" i="151"/>
  <c r="T399" i="151"/>
  <c r="X375" i="151"/>
  <c r="X302" i="151"/>
  <c r="X271" i="151"/>
  <c r="X520" i="151"/>
  <c r="X486" i="151"/>
  <c r="U216" i="151"/>
  <c r="X192" i="151"/>
  <c r="X138" i="151"/>
  <c r="X568" i="151"/>
  <c r="X536" i="151"/>
  <c r="X325" i="151"/>
  <c r="X203" i="151"/>
  <c r="U220" i="151"/>
  <c r="X615" i="151"/>
  <c r="W427" i="151"/>
  <c r="S427" i="151"/>
  <c r="X305" i="151"/>
  <c r="X277" i="151"/>
  <c r="Q204" i="151"/>
  <c r="W204" i="151"/>
  <c r="X190" i="151"/>
  <c r="X313" i="151"/>
  <c r="X291" i="151"/>
  <c r="X178" i="151"/>
  <c r="X429" i="151"/>
  <c r="T355" i="151"/>
  <c r="W172" i="151"/>
  <c r="P427" i="151"/>
  <c r="R512" i="151"/>
  <c r="P488" i="151"/>
  <c r="P650" i="151" s="1"/>
  <c r="X252" i="151"/>
  <c r="X181" i="151"/>
  <c r="W410" i="151"/>
  <c r="O399" i="151"/>
  <c r="O261" i="151"/>
  <c r="T204" i="151"/>
  <c r="O591" i="151"/>
  <c r="X589" i="151"/>
  <c r="X591" i="151" s="1"/>
  <c r="X240" i="151"/>
  <c r="O631" i="151"/>
  <c r="X629" i="151"/>
  <c r="X631" i="151" s="1"/>
  <c r="P261" i="151"/>
  <c r="X510" i="151"/>
  <c r="X512" i="151" s="1"/>
  <c r="O512" i="151"/>
  <c r="O393" i="151"/>
  <c r="X391" i="151"/>
  <c r="X150" i="151"/>
  <c r="O556" i="151"/>
  <c r="X554" i="151"/>
  <c r="X556" i="151" s="1"/>
  <c r="X422" i="151"/>
  <c r="U477" i="151"/>
  <c r="X401" i="151"/>
  <c r="X162" i="151"/>
  <c r="X461" i="151"/>
  <c r="O176" i="151"/>
  <c r="X174" i="151"/>
  <c r="X144" i="151"/>
  <c r="X367" i="151"/>
  <c r="X576" i="151"/>
  <c r="X377" i="151"/>
  <c r="X353" i="151"/>
  <c r="O355" i="151"/>
  <c r="X337" i="151"/>
  <c r="X317" i="151"/>
  <c r="X171" i="151"/>
  <c r="X148" i="151"/>
  <c r="T631" i="151"/>
  <c r="X606" i="151"/>
  <c r="X595" i="151"/>
  <c r="R530" i="151"/>
  <c r="S641" i="151"/>
  <c r="T233" i="151"/>
  <c r="P233" i="151"/>
  <c r="W233" i="151"/>
  <c r="R233" i="151"/>
  <c r="Q233" i="151"/>
  <c r="U233" i="151"/>
  <c r="S233" i="151"/>
  <c r="V233" i="151"/>
  <c r="G236" i="151"/>
  <c r="O233" i="151"/>
  <c r="S220" i="151"/>
  <c r="X166" i="151"/>
  <c r="X524" i="151"/>
  <c r="R355" i="151"/>
  <c r="Q186" i="151"/>
  <c r="V172" i="151"/>
  <c r="X152" i="151"/>
  <c r="X134" i="151"/>
  <c r="S643" i="151"/>
  <c r="S642" i="151"/>
  <c r="P642" i="151"/>
  <c r="P643" i="151"/>
  <c r="V643" i="151"/>
  <c r="V642" i="151"/>
  <c r="X301" i="151"/>
  <c r="X102" i="151"/>
  <c r="V611" i="151"/>
  <c r="U611" i="151"/>
  <c r="X598" i="151"/>
  <c r="X533" i="151"/>
  <c r="X542" i="151"/>
  <c r="S512" i="151"/>
  <c r="X455" i="151"/>
  <c r="X363" i="151"/>
  <c r="O156" i="151"/>
  <c r="X154" i="151"/>
  <c r="X156" i="151" s="1"/>
  <c r="X142" i="151"/>
  <c r="X309" i="151"/>
  <c r="V488" i="151"/>
  <c r="V650" i="151" s="1"/>
  <c r="R393" i="151"/>
  <c r="V393" i="151"/>
  <c r="S625" i="151"/>
  <c r="R625" i="151"/>
  <c r="S607" i="151"/>
  <c r="T607" i="151"/>
  <c r="X574" i="151"/>
  <c r="X562" i="151"/>
  <c r="X408" i="151"/>
  <c r="X327" i="151"/>
  <c r="X248" i="151"/>
  <c r="R200" i="151"/>
  <c r="P200" i="151"/>
  <c r="W200" i="151"/>
  <c r="X339" i="151"/>
  <c r="U208" i="151"/>
  <c r="X395" i="151"/>
  <c r="X289" i="151"/>
  <c r="X232" i="151"/>
  <c r="O186" i="151"/>
  <c r="X184" i="151"/>
  <c r="X95" i="151"/>
  <c r="X617" i="151"/>
  <c r="R611" i="151"/>
  <c r="M445" i="151"/>
  <c r="O445" i="151"/>
  <c r="D15" i="115" s="1"/>
  <c r="X444" i="151"/>
  <c r="X445" i="151" s="1"/>
  <c r="O607" i="151"/>
  <c r="X605" i="151"/>
  <c r="X412" i="151"/>
  <c r="X414" i="151" s="1"/>
  <c r="O414" i="151"/>
  <c r="R399" i="151"/>
  <c r="X396" i="151"/>
  <c r="R261" i="151"/>
  <c r="X259" i="151"/>
  <c r="T196" i="151"/>
  <c r="X633" i="151"/>
  <c r="V641" i="151"/>
  <c r="X160" i="151"/>
  <c r="X124" i="151"/>
  <c r="R410" i="151"/>
  <c r="P389" i="151"/>
  <c r="X387" i="151"/>
  <c r="V566" i="151"/>
  <c r="X285" i="151"/>
  <c r="X244" i="151"/>
  <c r="X234" i="151"/>
  <c r="V216" i="151"/>
  <c r="O204" i="151"/>
  <c r="X202" i="151"/>
  <c r="X175" i="151"/>
  <c r="X130" i="151"/>
  <c r="R602" i="151"/>
  <c r="O587" i="151"/>
  <c r="X585" i="151"/>
  <c r="X587" i="151" s="1"/>
  <c r="O534" i="151"/>
  <c r="X532" i="151"/>
  <c r="O530" i="151"/>
  <c r="X528" i="151"/>
  <c r="U530" i="151"/>
  <c r="P641" i="151"/>
  <c r="X120" i="151"/>
  <c r="U186" i="151"/>
  <c r="X199" i="151"/>
  <c r="R172" i="151"/>
  <c r="O172" i="151"/>
  <c r="X170" i="151"/>
  <c r="U642" i="151"/>
  <c r="U643" i="151"/>
  <c r="L645" i="151"/>
  <c r="O638" i="151"/>
  <c r="X548" i="151"/>
  <c r="X638" i="151" s="1"/>
  <c r="T611" i="151"/>
  <c r="X215" i="151"/>
  <c r="P611" i="151"/>
  <c r="O540" i="151"/>
  <c r="X538" i="151"/>
  <c r="X540" i="151" s="1"/>
  <c r="V427" i="151"/>
  <c r="X425" i="151"/>
  <c r="X354" i="151"/>
  <c r="X635" i="151"/>
  <c r="X627" i="151"/>
  <c r="T512" i="151"/>
  <c r="X293" i="151"/>
  <c r="Q488" i="151"/>
  <c r="Q650" i="151" s="1"/>
  <c r="S393" i="151"/>
  <c r="X381" i="151"/>
  <c r="X280" i="151"/>
  <c r="O281" i="151"/>
  <c r="X118" i="151"/>
  <c r="X623" i="151"/>
  <c r="O625" i="151"/>
  <c r="V625" i="151"/>
  <c r="R607" i="151"/>
  <c r="X514" i="151"/>
  <c r="X219" i="151"/>
  <c r="U200" i="151"/>
  <c r="S182" i="151"/>
  <c r="O182" i="151"/>
  <c r="X180" i="151"/>
  <c r="O208" i="151"/>
  <c r="X206" i="151"/>
  <c r="X158" i="151"/>
  <c r="X506" i="151"/>
  <c r="X269" i="151"/>
  <c r="O216" i="151"/>
  <c r="X214" i="151"/>
  <c r="M496" i="151"/>
  <c r="X494" i="151"/>
  <c r="O427" i="151"/>
  <c r="X424" i="151"/>
  <c r="X128" i="151"/>
  <c r="X98" i="151"/>
  <c r="S530" i="151"/>
  <c r="Q641" i="151"/>
  <c r="X492" i="151"/>
  <c r="T235" i="151"/>
  <c r="P235" i="151"/>
  <c r="W235" i="151"/>
  <c r="R235" i="151"/>
  <c r="U235" i="151"/>
  <c r="S235" i="151"/>
  <c r="Q235" i="151"/>
  <c r="O235" i="151"/>
  <c r="V235" i="151"/>
  <c r="X218" i="151"/>
  <c r="O220" i="151"/>
  <c r="Q172" i="151"/>
  <c r="Q643" i="151"/>
  <c r="Q642" i="151"/>
  <c r="X431" i="151"/>
  <c r="M480" i="151"/>
  <c r="X449" i="151"/>
  <c r="Q625" i="151"/>
  <c r="X19" i="151"/>
  <c r="X405" i="151"/>
  <c r="X465" i="151"/>
  <c r="X343" i="151"/>
  <c r="X242" i="151"/>
  <c r="X529" i="151"/>
  <c r="U587" i="151"/>
  <c r="X168" i="151"/>
  <c r="X110" i="151"/>
  <c r="S591" i="151"/>
  <c r="O459" i="151"/>
  <c r="X457" i="151"/>
  <c r="X365" i="151"/>
  <c r="X416" i="151"/>
  <c r="T212" i="151"/>
  <c r="X564" i="151"/>
  <c r="X624" i="151"/>
  <c r="X185" i="151"/>
  <c r="S176" i="151"/>
  <c r="S599" i="151"/>
  <c r="P599" i="151"/>
  <c r="X597" i="151"/>
  <c r="X453" i="151"/>
  <c r="Q427" i="151"/>
  <c r="X319" i="151"/>
  <c r="U641" i="151"/>
  <c r="X388" i="151"/>
  <c r="P399" i="151"/>
  <c r="R349" i="151"/>
  <c r="X347" i="151"/>
  <c r="R281" i="151"/>
  <c r="X279" i="151"/>
  <c r="U496" i="151"/>
  <c r="X331" i="151"/>
  <c r="X311" i="151"/>
  <c r="X275" i="151"/>
  <c r="X263" i="151"/>
  <c r="X228" i="151"/>
  <c r="O212" i="151"/>
  <c r="X210" i="151"/>
  <c r="X610" i="151"/>
  <c r="N603" i="151"/>
  <c r="V602" i="151"/>
  <c r="V603" i="151" s="1"/>
  <c r="S496" i="151"/>
  <c r="X475" i="151"/>
  <c r="P477" i="151"/>
  <c r="X426" i="151"/>
  <c r="O196" i="151"/>
  <c r="X194" i="151"/>
  <c r="X570" i="151"/>
  <c r="T459" i="151"/>
  <c r="R303" i="151"/>
  <c r="U176" i="151"/>
  <c r="X126" i="151"/>
  <c r="X108" i="151"/>
  <c r="X621" i="151"/>
  <c r="T599" i="151"/>
  <c r="X463" i="151"/>
  <c r="U427" i="151"/>
  <c r="X195" i="151"/>
  <c r="X164" i="151"/>
  <c r="O599" i="151"/>
  <c r="T530" i="151"/>
  <c r="X369" i="151"/>
  <c r="X357" i="151"/>
  <c r="X345" i="151"/>
  <c r="X321" i="151"/>
  <c r="U204" i="151"/>
  <c r="W186" i="151"/>
  <c r="X146" i="151"/>
  <c r="X114" i="151"/>
  <c r="P602" i="151"/>
  <c r="P603" i="151" s="1"/>
  <c r="S602" i="151"/>
  <c r="S603" i="151" s="1"/>
  <c r="V587" i="151"/>
  <c r="R534" i="151"/>
  <c r="S534" i="151"/>
  <c r="T641" i="151"/>
  <c r="T172" i="151"/>
  <c r="G643" i="151"/>
  <c r="G642" i="151"/>
  <c r="G650" i="151"/>
  <c r="T643" i="151"/>
  <c r="T642" i="151"/>
  <c r="X641" i="151"/>
  <c r="X21" i="151"/>
  <c r="O611" i="151"/>
  <c r="X609" i="151"/>
  <c r="S611" i="151"/>
  <c r="O603" i="151"/>
  <c r="X601" i="151"/>
  <c r="U512" i="151"/>
  <c r="V512" i="151"/>
  <c r="X104" i="151"/>
  <c r="M488" i="151"/>
  <c r="X484" i="151"/>
  <c r="O488" i="151"/>
  <c r="D17" i="115" s="1"/>
  <c r="O477" i="151"/>
  <c r="X476" i="151"/>
  <c r="Q393" i="151"/>
  <c r="P393" i="151"/>
  <c r="X341" i="151"/>
  <c r="X299" i="151"/>
  <c r="O496" i="151"/>
  <c r="D18" i="115" s="1"/>
  <c r="X287" i="151"/>
  <c r="X136" i="151"/>
  <c r="U625" i="151"/>
  <c r="V607" i="151"/>
  <c r="X273" i="151"/>
  <c r="X257" i="151"/>
  <c r="O200" i="151"/>
  <c r="X198" i="151"/>
  <c r="V182" i="151"/>
  <c r="T182" i="151"/>
  <c r="X407" i="151"/>
  <c r="X188" i="151"/>
  <c r="X583" i="151"/>
  <c r="X418" i="151"/>
  <c r="S208" i="151"/>
  <c r="O224" i="151"/>
  <c r="X222" i="151"/>
  <c r="X224" i="151" s="1"/>
  <c r="X348" i="151"/>
  <c r="X211" i="151"/>
  <c r="O566" i="151" l="1"/>
  <c r="X566" i="151"/>
  <c r="X393" i="151"/>
  <c r="R642" i="151"/>
  <c r="R643" i="151"/>
  <c r="M545" i="151"/>
  <c r="L545" i="151"/>
  <c r="S480" i="151"/>
  <c r="S649" i="151" s="1"/>
  <c r="V525" i="151"/>
  <c r="V526" i="151" s="1"/>
  <c r="R603" i="151"/>
  <c r="R508" i="151"/>
  <c r="E15" i="115"/>
  <c r="O525" i="151"/>
  <c r="X525" i="151" s="1"/>
  <c r="X526" i="151" s="1"/>
  <c r="Q525" i="151"/>
  <c r="Q526" i="151" s="1"/>
  <c r="T525" i="151"/>
  <c r="T526" i="151" s="1"/>
  <c r="N526" i="151"/>
  <c r="U525" i="151"/>
  <c r="U526" i="151" s="1"/>
  <c r="S525" i="151"/>
  <c r="S526" i="151" s="1"/>
  <c r="R525" i="151"/>
  <c r="O578" i="151"/>
  <c r="T480" i="151"/>
  <c r="T649" i="151" s="1"/>
  <c r="R650" i="151"/>
  <c r="E17" i="115"/>
  <c r="E18" i="115"/>
  <c r="X303" i="151"/>
  <c r="V480" i="151"/>
  <c r="V649" i="151" s="1"/>
  <c r="O508" i="151"/>
  <c r="G649" i="151"/>
  <c r="X508" i="151"/>
  <c r="P480" i="151"/>
  <c r="P649" i="151" s="1"/>
  <c r="U480" i="151"/>
  <c r="U649" i="151" s="1"/>
  <c r="W480" i="151"/>
  <c r="X281" i="151"/>
  <c r="R480" i="151"/>
  <c r="M446" i="151"/>
  <c r="X208" i="151"/>
  <c r="O480" i="151"/>
  <c r="G641" i="151"/>
  <c r="Q480" i="151"/>
  <c r="Q649" i="151" s="1"/>
  <c r="X599" i="151"/>
  <c r="X200" i="151"/>
  <c r="X477" i="151"/>
  <c r="U236" i="151"/>
  <c r="U439" i="151" s="1"/>
  <c r="X459" i="151"/>
  <c r="X602" i="151"/>
  <c r="X603" i="151" s="1"/>
  <c r="X261" i="151"/>
  <c r="X186" i="151"/>
  <c r="O236" i="151"/>
  <c r="O439" i="151" s="1"/>
  <c r="W236" i="151"/>
  <c r="W439" i="151" s="1"/>
  <c r="R236" i="151"/>
  <c r="X410" i="151"/>
  <c r="X220" i="151"/>
  <c r="X349" i="151"/>
  <c r="X204" i="151"/>
  <c r="X488" i="151"/>
  <c r="X650" i="151" s="1"/>
  <c r="X496" i="151"/>
  <c r="X625" i="151"/>
  <c r="P236" i="151"/>
  <c r="P439" i="151" s="1"/>
  <c r="X427" i="151"/>
  <c r="X530" i="151"/>
  <c r="Q236" i="151"/>
  <c r="Q439" i="151" s="1"/>
  <c r="T236" i="151"/>
  <c r="T439" i="151" s="1"/>
  <c r="V236" i="151"/>
  <c r="V439" i="151" s="1"/>
  <c r="X196" i="151"/>
  <c r="X216" i="151"/>
  <c r="X182" i="151"/>
  <c r="X643" i="151"/>
  <c r="X642" i="151"/>
  <c r="O650" i="151"/>
  <c r="O643" i="151"/>
  <c r="O642" i="151"/>
  <c r="M639" i="151"/>
  <c r="X355" i="151"/>
  <c r="X212" i="151"/>
  <c r="L646" i="151"/>
  <c r="X172" i="151"/>
  <c r="X389" i="151"/>
  <c r="X607" i="151"/>
  <c r="S236" i="151"/>
  <c r="S439" i="151" s="1"/>
  <c r="X176" i="151"/>
  <c r="M498" i="151"/>
  <c r="M501" i="151" s="1"/>
  <c r="M497" i="151"/>
  <c r="M489" i="151"/>
  <c r="X611" i="151"/>
  <c r="X235" i="151"/>
  <c r="X534" i="151"/>
  <c r="X399" i="151"/>
  <c r="X233" i="151"/>
  <c r="X578" i="151"/>
  <c r="O526" i="151" l="1"/>
  <c r="R439" i="151"/>
  <c r="R526" i="151"/>
  <c r="R649" i="151"/>
  <c r="E16" i="115"/>
  <c r="M440" i="151"/>
  <c r="D14" i="115"/>
  <c r="O649" i="151"/>
  <c r="D16" i="115"/>
  <c r="M481" i="151"/>
  <c r="X480" i="151"/>
  <c r="X649" i="151" s="1"/>
  <c r="X651" i="151" s="1"/>
  <c r="X236" i="151"/>
  <c r="X439" i="151" s="1"/>
  <c r="E14" i="115" l="1"/>
  <c r="G626" i="152"/>
  <c r="H626" i="152"/>
  <c r="F626" i="152"/>
  <c r="C625" i="152"/>
  <c r="C624" i="152"/>
  <c r="C623" i="152"/>
  <c r="C622" i="152"/>
  <c r="C621" i="152"/>
  <c r="C620" i="152"/>
  <c r="C619" i="152"/>
  <c r="C618" i="152"/>
  <c r="C617" i="152"/>
  <c r="C616" i="152"/>
  <c r="C615" i="152"/>
  <c r="C614" i="152"/>
  <c r="C613" i="152"/>
  <c r="C612" i="152"/>
  <c r="C611" i="152"/>
  <c r="C610" i="152"/>
  <c r="C609" i="152"/>
  <c r="C608" i="152"/>
  <c r="C607" i="152"/>
  <c r="C606" i="152"/>
  <c r="C605" i="152"/>
  <c r="C604" i="152"/>
  <c r="C603" i="152"/>
  <c r="C602" i="152"/>
  <c r="C601" i="152"/>
  <c r="C600" i="152"/>
  <c r="C599" i="152"/>
  <c r="C598" i="152"/>
  <c r="C597" i="152"/>
  <c r="C596" i="152"/>
  <c r="C595" i="152"/>
  <c r="C594" i="152"/>
  <c r="C593" i="152"/>
  <c r="C592" i="152"/>
  <c r="C591" i="152"/>
  <c r="C590" i="152"/>
  <c r="C589" i="152"/>
  <c r="C588" i="152"/>
  <c r="C587" i="152"/>
  <c r="C586" i="152"/>
  <c r="C585" i="152"/>
  <c r="C584" i="152"/>
  <c r="C583" i="152"/>
  <c r="C582" i="152"/>
  <c r="C581" i="152"/>
  <c r="C580" i="152"/>
  <c r="C579" i="152"/>
  <c r="C578" i="152"/>
  <c r="C577" i="152"/>
  <c r="C576" i="152"/>
  <c r="C575" i="152"/>
  <c r="C574" i="152"/>
  <c r="C573" i="152"/>
  <c r="C572" i="152"/>
  <c r="C571" i="152"/>
  <c r="C570" i="152"/>
  <c r="C569" i="152"/>
  <c r="C568" i="152"/>
  <c r="C567" i="152"/>
  <c r="C566" i="152"/>
  <c r="C565" i="152"/>
  <c r="C564" i="152"/>
  <c r="C563" i="152"/>
  <c r="C562" i="152"/>
  <c r="C561" i="152"/>
  <c r="C560" i="152"/>
  <c r="C559" i="152"/>
  <c r="C558" i="152"/>
  <c r="C557" i="152"/>
  <c r="C556" i="152"/>
  <c r="C555" i="152"/>
  <c r="C554" i="152"/>
  <c r="C553" i="152"/>
  <c r="C552" i="152"/>
  <c r="C551" i="152"/>
  <c r="C550" i="152"/>
  <c r="C549" i="152"/>
  <c r="C548" i="152"/>
  <c r="C547" i="152"/>
  <c r="C546" i="152"/>
  <c r="C545" i="152"/>
  <c r="C544" i="152"/>
  <c r="C543" i="152"/>
  <c r="C542" i="152"/>
  <c r="C541" i="152"/>
  <c r="C540" i="152"/>
  <c r="C539" i="152"/>
  <c r="C538" i="152"/>
  <c r="C537" i="152"/>
  <c r="C536" i="152"/>
  <c r="C535" i="152"/>
  <c r="C534" i="152"/>
  <c r="C533" i="152"/>
  <c r="C532" i="152"/>
  <c r="C531" i="152"/>
  <c r="C530" i="152"/>
  <c r="C529" i="152"/>
  <c r="C528" i="152"/>
  <c r="C527" i="152"/>
  <c r="C526" i="152"/>
  <c r="C525" i="152"/>
  <c r="C524" i="152"/>
  <c r="C523" i="152"/>
  <c r="C522" i="152"/>
  <c r="C521" i="152"/>
  <c r="C520" i="152"/>
  <c r="C519" i="152"/>
  <c r="C518" i="152"/>
  <c r="C517" i="152"/>
  <c r="C516" i="152"/>
  <c r="C515" i="152"/>
  <c r="C514" i="152"/>
  <c r="C513" i="152"/>
  <c r="C512" i="152"/>
  <c r="C511" i="152"/>
  <c r="C510" i="152"/>
  <c r="C509" i="152"/>
  <c r="C508" i="152"/>
  <c r="C507" i="152"/>
  <c r="C506" i="152"/>
  <c r="C505" i="152"/>
  <c r="C504" i="152"/>
  <c r="C503" i="152"/>
  <c r="C502" i="152"/>
  <c r="C501" i="152"/>
  <c r="C500" i="152"/>
  <c r="C499" i="152"/>
  <c r="C498" i="152"/>
  <c r="C497" i="152"/>
  <c r="C496" i="152"/>
  <c r="C495" i="152"/>
  <c r="C494" i="152"/>
  <c r="C493" i="152"/>
  <c r="C492" i="152"/>
  <c r="C491" i="152"/>
  <c r="C490" i="152"/>
  <c r="C489" i="152"/>
  <c r="C488" i="152"/>
  <c r="C487" i="152"/>
  <c r="C486" i="152"/>
  <c r="C485" i="152"/>
  <c r="C484" i="152"/>
  <c r="C483" i="152"/>
  <c r="C482" i="152"/>
  <c r="C481" i="152"/>
  <c r="C480" i="152"/>
  <c r="C479" i="152"/>
  <c r="C478" i="152"/>
  <c r="C477" i="152"/>
  <c r="C476" i="152"/>
  <c r="C475" i="152"/>
  <c r="C474" i="152"/>
  <c r="C473" i="152"/>
  <c r="C472" i="152"/>
  <c r="C471" i="152"/>
  <c r="C470" i="152"/>
  <c r="C469" i="152"/>
  <c r="C468" i="152"/>
  <c r="C467" i="152"/>
  <c r="C466" i="152"/>
  <c r="C465" i="152"/>
  <c r="C464" i="152"/>
  <c r="C463" i="152"/>
  <c r="C462" i="152"/>
  <c r="C461" i="152"/>
  <c r="C460" i="152"/>
  <c r="C459" i="152"/>
  <c r="C458" i="152"/>
  <c r="C457" i="152"/>
  <c r="C456" i="152"/>
  <c r="C455" i="152"/>
  <c r="C454" i="152"/>
  <c r="C453" i="152"/>
  <c r="C452" i="152"/>
  <c r="C451" i="152"/>
  <c r="C450" i="152"/>
  <c r="C449" i="152"/>
  <c r="C448" i="152"/>
  <c r="C447" i="152"/>
  <c r="C446" i="152"/>
  <c r="C445" i="152"/>
  <c r="C444" i="152"/>
  <c r="C443" i="152"/>
  <c r="C442" i="152"/>
  <c r="C441" i="152"/>
  <c r="C440" i="152"/>
  <c r="C439" i="152"/>
  <c r="C438" i="152"/>
  <c r="C437" i="152"/>
  <c r="C436" i="152"/>
  <c r="C435" i="152"/>
  <c r="C434" i="152"/>
  <c r="C433" i="152"/>
  <c r="C432" i="152"/>
  <c r="C431" i="152"/>
  <c r="C430" i="152"/>
  <c r="C429" i="152"/>
  <c r="C428" i="152"/>
  <c r="C427" i="152"/>
  <c r="C426" i="152"/>
  <c r="C425" i="152"/>
  <c r="C424" i="152"/>
  <c r="C423" i="152"/>
  <c r="C422" i="152"/>
  <c r="C421" i="152"/>
  <c r="C420" i="152"/>
  <c r="C419" i="152"/>
  <c r="C418" i="152"/>
  <c r="C417" i="152"/>
  <c r="C416" i="152"/>
  <c r="C415" i="152"/>
  <c r="C414" i="152"/>
  <c r="C413" i="152"/>
  <c r="C412" i="152"/>
  <c r="C411" i="152"/>
  <c r="C410" i="152"/>
  <c r="C409" i="152"/>
  <c r="C408" i="152"/>
  <c r="C407" i="152"/>
  <c r="C406" i="152"/>
  <c r="C405" i="152"/>
  <c r="C404" i="152"/>
  <c r="C403" i="152"/>
  <c r="C402" i="152"/>
  <c r="C401" i="152"/>
  <c r="C400" i="152"/>
  <c r="C399" i="152"/>
  <c r="C398" i="152"/>
  <c r="C397" i="152"/>
  <c r="C396" i="152"/>
  <c r="C395" i="152"/>
  <c r="C394" i="152"/>
  <c r="C393" i="152"/>
  <c r="C392" i="152"/>
  <c r="C391" i="152"/>
  <c r="C390" i="152"/>
  <c r="C389" i="152"/>
  <c r="C388" i="152"/>
  <c r="C387" i="152"/>
  <c r="C386" i="152"/>
  <c r="C385" i="152"/>
  <c r="C384" i="152"/>
  <c r="C383" i="152"/>
  <c r="C382" i="152"/>
  <c r="C381" i="152"/>
  <c r="C380" i="152"/>
  <c r="C379" i="152"/>
  <c r="C378" i="152"/>
  <c r="C377" i="152"/>
  <c r="C376" i="152"/>
  <c r="C375" i="152"/>
  <c r="C374" i="152"/>
  <c r="C373" i="152"/>
  <c r="C372" i="152"/>
  <c r="C371" i="152"/>
  <c r="C370" i="152"/>
  <c r="C369" i="152"/>
  <c r="C368" i="152"/>
  <c r="C367" i="152"/>
  <c r="C366" i="152"/>
  <c r="C365" i="152"/>
  <c r="C364" i="152"/>
  <c r="C363" i="152"/>
  <c r="C362" i="152"/>
  <c r="C361" i="152"/>
  <c r="C360" i="152"/>
  <c r="C359" i="152"/>
  <c r="C358" i="152"/>
  <c r="C357" i="152"/>
  <c r="C356" i="152"/>
  <c r="C355" i="152"/>
  <c r="C354" i="152"/>
  <c r="C353" i="152"/>
  <c r="C352" i="152"/>
  <c r="C351" i="152"/>
  <c r="C350" i="152"/>
  <c r="C349" i="152"/>
  <c r="C348" i="152"/>
  <c r="C347" i="152"/>
  <c r="C346" i="152"/>
  <c r="C345" i="152"/>
  <c r="C344" i="152"/>
  <c r="C343" i="152"/>
  <c r="C342" i="152"/>
  <c r="C341" i="152"/>
  <c r="C340" i="152"/>
  <c r="C339" i="152"/>
  <c r="C338" i="152"/>
  <c r="C337" i="152"/>
  <c r="C336" i="152"/>
  <c r="C335" i="152"/>
  <c r="C334" i="152"/>
  <c r="C333" i="152"/>
  <c r="C332" i="152"/>
  <c r="C331" i="152"/>
  <c r="C330" i="152"/>
  <c r="C329" i="152"/>
  <c r="C328" i="152"/>
  <c r="C327" i="152"/>
  <c r="C326" i="152"/>
  <c r="C325" i="152"/>
  <c r="C324" i="152"/>
  <c r="C323" i="152"/>
  <c r="C322" i="152"/>
  <c r="C321" i="152"/>
  <c r="C320" i="152"/>
  <c r="C319" i="152"/>
  <c r="C318" i="152"/>
  <c r="C317" i="152"/>
  <c r="C316" i="152"/>
  <c r="C315" i="152"/>
  <c r="C314" i="152"/>
  <c r="C313" i="152"/>
  <c r="C312" i="152"/>
  <c r="C311" i="152"/>
  <c r="C310" i="152"/>
  <c r="C309" i="152"/>
  <c r="C308" i="152"/>
  <c r="C307" i="152"/>
  <c r="C306" i="152"/>
  <c r="C305" i="152"/>
  <c r="C304" i="152"/>
  <c r="C303" i="152"/>
  <c r="C302" i="152"/>
  <c r="C301" i="152"/>
  <c r="C300" i="152"/>
  <c r="C299" i="152"/>
  <c r="C298" i="152"/>
  <c r="C297" i="152"/>
  <c r="C296" i="152"/>
  <c r="C295" i="152"/>
  <c r="C294" i="152"/>
  <c r="C293" i="152"/>
  <c r="C292" i="152"/>
  <c r="C291" i="152"/>
  <c r="C290" i="152"/>
  <c r="C289" i="152"/>
  <c r="C288" i="152"/>
  <c r="C287" i="152"/>
  <c r="C286" i="152"/>
  <c r="C285" i="152"/>
  <c r="C284" i="152"/>
  <c r="C283" i="152"/>
  <c r="C282" i="152"/>
  <c r="C281" i="152"/>
  <c r="C280" i="152"/>
  <c r="C279" i="152"/>
  <c r="C278" i="152"/>
  <c r="C277" i="152"/>
  <c r="C276" i="152"/>
  <c r="C275" i="152"/>
  <c r="C274" i="152"/>
  <c r="C273" i="152"/>
  <c r="C272" i="152"/>
  <c r="C271" i="152"/>
  <c r="C270" i="152"/>
  <c r="C269" i="152"/>
  <c r="C268" i="152"/>
  <c r="C267" i="152"/>
  <c r="C266" i="152"/>
  <c r="C265" i="152"/>
  <c r="C264" i="152"/>
  <c r="C263" i="152"/>
  <c r="C262" i="152"/>
  <c r="C261" i="152"/>
  <c r="C260" i="152"/>
  <c r="C259" i="152"/>
  <c r="C258" i="152"/>
  <c r="C257" i="152"/>
  <c r="C256" i="152"/>
  <c r="C255" i="152"/>
  <c r="C254" i="152"/>
  <c r="C253" i="152"/>
  <c r="C252" i="152"/>
  <c r="C251" i="152"/>
  <c r="C250" i="152"/>
  <c r="C249" i="152"/>
  <c r="C248" i="152"/>
  <c r="C247" i="152"/>
  <c r="C246" i="152"/>
  <c r="C245" i="152"/>
  <c r="C244" i="152"/>
  <c r="C243" i="152"/>
  <c r="C242" i="152"/>
  <c r="C241" i="152"/>
  <c r="C240" i="152"/>
  <c r="C239" i="152"/>
  <c r="C238" i="152"/>
  <c r="C237" i="152"/>
  <c r="C236" i="152"/>
  <c r="C235" i="152"/>
  <c r="C234" i="152"/>
  <c r="C233" i="152"/>
  <c r="C232" i="152"/>
  <c r="C231" i="152"/>
  <c r="C230" i="152"/>
  <c r="C229" i="152"/>
  <c r="C228" i="152"/>
  <c r="C227" i="152"/>
  <c r="C226" i="152"/>
  <c r="C225" i="152"/>
  <c r="C224" i="152"/>
  <c r="C223" i="152"/>
  <c r="C222" i="152"/>
  <c r="C221" i="152"/>
  <c r="C220" i="152"/>
  <c r="C219" i="152"/>
  <c r="C218" i="152"/>
  <c r="C217" i="152"/>
  <c r="C216" i="152"/>
  <c r="C215" i="152"/>
  <c r="C214" i="152"/>
  <c r="C213" i="152"/>
  <c r="C212" i="152"/>
  <c r="C211" i="152"/>
  <c r="C210" i="152"/>
  <c r="C209" i="152"/>
  <c r="C208" i="152"/>
  <c r="C207" i="152"/>
  <c r="C206" i="152"/>
  <c r="C205" i="152"/>
  <c r="C204" i="152"/>
  <c r="C203" i="152"/>
  <c r="C202" i="152"/>
  <c r="C201" i="152"/>
  <c r="C200" i="152"/>
  <c r="C199" i="152"/>
  <c r="C198" i="152"/>
  <c r="C197" i="152"/>
  <c r="C196" i="152"/>
  <c r="C195" i="152"/>
  <c r="C194" i="152"/>
  <c r="C193" i="152"/>
  <c r="C192" i="152"/>
  <c r="C191" i="152"/>
  <c r="C190" i="152"/>
  <c r="C189" i="152"/>
  <c r="C188" i="152"/>
  <c r="C187" i="152"/>
  <c r="C186" i="152"/>
  <c r="C185" i="152"/>
  <c r="C184" i="152"/>
  <c r="C183" i="152"/>
  <c r="C182" i="152"/>
  <c r="C181" i="152"/>
  <c r="C180" i="152"/>
  <c r="C179" i="152"/>
  <c r="C178" i="152"/>
  <c r="C177" i="152"/>
  <c r="C176" i="152"/>
  <c r="C175" i="152"/>
  <c r="C174" i="152"/>
  <c r="C173" i="152"/>
  <c r="C172" i="152"/>
  <c r="C171" i="152"/>
  <c r="C170" i="152"/>
  <c r="C169" i="152"/>
  <c r="O61" i="152"/>
  <c r="O62" i="152"/>
  <c r="O63" i="152"/>
  <c r="O64" i="152"/>
  <c r="O65" i="152"/>
  <c r="O66" i="152"/>
  <c r="O67" i="152"/>
  <c r="O68" i="152"/>
  <c r="O69" i="152"/>
  <c r="O70" i="152"/>
  <c r="O71" i="152"/>
  <c r="O72" i="152"/>
  <c r="O73" i="152"/>
  <c r="O74" i="152"/>
  <c r="O75" i="152"/>
  <c r="O76" i="152"/>
  <c r="O77" i="152"/>
  <c r="O78" i="152"/>
  <c r="O79" i="152"/>
  <c r="O80" i="152"/>
  <c r="O81" i="152"/>
  <c r="O82" i="152"/>
  <c r="O83" i="152"/>
  <c r="O84" i="152"/>
  <c r="O85" i="152"/>
  <c r="O86" i="152"/>
  <c r="O87" i="152"/>
  <c r="O88" i="152"/>
  <c r="O89" i="152"/>
  <c r="O90" i="152"/>
  <c r="O91" i="152"/>
  <c r="O92" i="152"/>
  <c r="O93" i="152"/>
  <c r="O94" i="152"/>
  <c r="L98" i="152"/>
  <c r="M98" i="152"/>
  <c r="N98" i="152"/>
  <c r="O95" i="152"/>
  <c r="O96" i="152"/>
  <c r="G98" i="152"/>
  <c r="H98" i="152"/>
  <c r="J98" i="152"/>
  <c r="K98" i="152"/>
  <c r="O170" i="152" l="1"/>
  <c r="O178" i="152"/>
  <c r="O194" i="152"/>
  <c r="O214" i="152"/>
  <c r="O238" i="152"/>
  <c r="O322" i="152"/>
  <c r="O326" i="152"/>
  <c r="O330" i="152"/>
  <c r="O334" i="152"/>
  <c r="O338" i="152"/>
  <c r="O342" i="152"/>
  <c r="O346" i="152"/>
  <c r="O350" i="152"/>
  <c r="O354" i="152"/>
  <c r="O358" i="152"/>
  <c r="M626" i="152"/>
  <c r="O174" i="152"/>
  <c r="O182" i="152"/>
  <c r="O186" i="152"/>
  <c r="O190" i="152"/>
  <c r="O198" i="152"/>
  <c r="O202" i="152"/>
  <c r="O206" i="152"/>
  <c r="O210" i="152"/>
  <c r="O218" i="152"/>
  <c r="O222" i="152"/>
  <c r="O226" i="152"/>
  <c r="O230" i="152"/>
  <c r="O234" i="152"/>
  <c r="O242" i="152"/>
  <c r="O250" i="152"/>
  <c r="O254" i="152"/>
  <c r="O258" i="152"/>
  <c r="O262" i="152"/>
  <c r="O266" i="152"/>
  <c r="O270" i="152"/>
  <c r="O274" i="152"/>
  <c r="O282" i="152"/>
  <c r="O286" i="152"/>
  <c r="O290" i="152"/>
  <c r="O294" i="152"/>
  <c r="O298" i="152"/>
  <c r="O302" i="152"/>
  <c r="O306" i="152"/>
  <c r="O310" i="152"/>
  <c r="O314" i="152"/>
  <c r="O318" i="152"/>
  <c r="K626" i="152"/>
  <c r="N626" i="152"/>
  <c r="L626" i="152"/>
  <c r="J626" i="152"/>
  <c r="I626" i="152"/>
  <c r="O362" i="152"/>
  <c r="O366" i="152"/>
  <c r="O370" i="152"/>
  <c r="O374" i="152"/>
  <c r="O378" i="152"/>
  <c r="O382" i="152"/>
  <c r="O386" i="152"/>
  <c r="O390" i="152"/>
  <c r="O394" i="152"/>
  <c r="O398" i="152"/>
  <c r="O402" i="152"/>
  <c r="O410" i="152"/>
  <c r="O414" i="152"/>
  <c r="O426" i="152"/>
  <c r="O430" i="152"/>
  <c r="O434" i="152"/>
  <c r="O438" i="152"/>
  <c r="O442" i="152"/>
  <c r="O446" i="152"/>
  <c r="O450" i="152"/>
  <c r="O454" i="152"/>
  <c r="O458" i="152"/>
  <c r="O462" i="152"/>
  <c r="O466" i="152"/>
  <c r="O470" i="152"/>
  <c r="O474" i="152"/>
  <c r="O478" i="152"/>
  <c r="O482" i="152"/>
  <c r="O486" i="152"/>
  <c r="O490" i="152"/>
  <c r="O494" i="152"/>
  <c r="O498" i="152"/>
  <c r="O502" i="152"/>
  <c r="O506" i="152"/>
  <c r="O510" i="152"/>
  <c r="O514" i="152"/>
  <c r="O518" i="152"/>
  <c r="O522" i="152"/>
  <c r="O526" i="152"/>
  <c r="O530" i="152"/>
  <c r="O534" i="152"/>
  <c r="O538" i="152"/>
  <c r="O181" i="152"/>
  <c r="O205" i="152"/>
  <c r="O213" i="152"/>
  <c r="O246" i="152"/>
  <c r="O406" i="152"/>
  <c r="O169" i="152"/>
  <c r="O177" i="152"/>
  <c r="O185" i="152"/>
  <c r="O193" i="152"/>
  <c r="O201" i="152"/>
  <c r="O278" i="152"/>
  <c r="O418" i="152"/>
  <c r="O422" i="152"/>
  <c r="O173" i="152"/>
  <c r="O189" i="152"/>
  <c r="O197" i="152"/>
  <c r="O209" i="152"/>
  <c r="O217" i="152"/>
  <c r="O369" i="152"/>
  <c r="O373" i="152"/>
  <c r="O377" i="152"/>
  <c r="O381" i="152"/>
  <c r="O385" i="152"/>
  <c r="O389" i="152"/>
  <c r="O393" i="152"/>
  <c r="O397" i="152"/>
  <c r="O425" i="152"/>
  <c r="O429" i="152"/>
  <c r="O433" i="152"/>
  <c r="O437" i="152"/>
  <c r="O517" i="152"/>
  <c r="O521" i="152"/>
  <c r="O525" i="152"/>
  <c r="O529" i="152"/>
  <c r="O545" i="152"/>
  <c r="O561" i="152"/>
  <c r="O565" i="152"/>
  <c r="O573" i="152"/>
  <c r="O577" i="152"/>
  <c r="O581" i="152"/>
  <c r="O585" i="152"/>
  <c r="O589" i="152"/>
  <c r="O593" i="152"/>
  <c r="O597" i="152"/>
  <c r="O601" i="152"/>
  <c r="O605" i="152"/>
  <c r="O609" i="152"/>
  <c r="O613" i="152"/>
  <c r="O617" i="152"/>
  <c r="O621" i="152"/>
  <c r="O176" i="152"/>
  <c r="O196" i="152"/>
  <c r="O208" i="152"/>
  <c r="O228" i="152"/>
  <c r="O236" i="152"/>
  <c r="O240" i="152"/>
  <c r="O171" i="152"/>
  <c r="O175" i="152"/>
  <c r="O179" i="152"/>
  <c r="O183" i="152"/>
  <c r="O187" i="152"/>
  <c r="O191" i="152"/>
  <c r="O195" i="152"/>
  <c r="O199" i="152"/>
  <c r="O203" i="152"/>
  <c r="O207" i="152"/>
  <c r="O211" i="152"/>
  <c r="O215" i="152"/>
  <c r="O219" i="152"/>
  <c r="O223" i="152"/>
  <c r="O227" i="152"/>
  <c r="O231" i="152"/>
  <c r="O235" i="152"/>
  <c r="O239" i="152"/>
  <c r="O243" i="152"/>
  <c r="O247" i="152"/>
  <c r="O251" i="152"/>
  <c r="O255" i="152"/>
  <c r="O259" i="152"/>
  <c r="O263" i="152"/>
  <c r="O267" i="152"/>
  <c r="O271" i="152"/>
  <c r="O275" i="152"/>
  <c r="O279" i="152"/>
  <c r="O283" i="152"/>
  <c r="O225" i="152"/>
  <c r="O233" i="152"/>
  <c r="O237" i="152"/>
  <c r="O245" i="152"/>
  <c r="O253" i="152"/>
  <c r="O261" i="152"/>
  <c r="O269" i="152"/>
  <c r="O305" i="152"/>
  <c r="O333" i="152"/>
  <c r="O337" i="152"/>
  <c r="O221" i="152"/>
  <c r="O229" i="152"/>
  <c r="O241" i="152"/>
  <c r="O249" i="152"/>
  <c r="O257" i="152"/>
  <c r="O265" i="152"/>
  <c r="O273" i="152"/>
  <c r="O277" i="152"/>
  <c r="O281" i="152"/>
  <c r="O285" i="152"/>
  <c r="O289" i="152"/>
  <c r="O293" i="152"/>
  <c r="O297" i="152"/>
  <c r="O301" i="152"/>
  <c r="O309" i="152"/>
  <c r="O317" i="152"/>
  <c r="O321" i="152"/>
  <c r="O325" i="152"/>
  <c r="O329" i="152"/>
  <c r="O341" i="152"/>
  <c r="O345" i="152"/>
  <c r="O349" i="152"/>
  <c r="O353" i="152"/>
  <c r="O357" i="152"/>
  <c r="O361" i="152"/>
  <c r="O365" i="152"/>
  <c r="O401" i="152"/>
  <c r="O405" i="152"/>
  <c r="O409" i="152"/>
  <c r="O413" i="152"/>
  <c r="O417" i="152"/>
  <c r="O421" i="152"/>
  <c r="O441" i="152"/>
  <c r="O445" i="152"/>
  <c r="O449" i="152"/>
  <c r="O453" i="152"/>
  <c r="O457" i="152"/>
  <c r="O461" i="152"/>
  <c r="O465" i="152"/>
  <c r="O469" i="152"/>
  <c r="O473" i="152"/>
  <c r="O477" i="152"/>
  <c r="O481" i="152"/>
  <c r="O485" i="152"/>
  <c r="O489" i="152"/>
  <c r="O493" i="152"/>
  <c r="O497" i="152"/>
  <c r="O501" i="152"/>
  <c r="O505" i="152"/>
  <c r="O509" i="152"/>
  <c r="O513" i="152"/>
  <c r="O533" i="152"/>
  <c r="O537" i="152"/>
  <c r="O541" i="152"/>
  <c r="O549" i="152"/>
  <c r="O553" i="152"/>
  <c r="O557" i="152"/>
  <c r="O569" i="152"/>
  <c r="O172" i="152"/>
  <c r="O180" i="152"/>
  <c r="O184" i="152"/>
  <c r="O188" i="152"/>
  <c r="O192" i="152"/>
  <c r="O200" i="152"/>
  <c r="O204" i="152"/>
  <c r="O212" i="152"/>
  <c r="O216" i="152"/>
  <c r="O220" i="152"/>
  <c r="O224" i="152"/>
  <c r="O232" i="152"/>
  <c r="O244" i="152"/>
  <c r="O248" i="152"/>
  <c r="O252" i="152"/>
  <c r="O256" i="152"/>
  <c r="O260" i="152"/>
  <c r="O264" i="152"/>
  <c r="O268" i="152"/>
  <c r="O272" i="152"/>
  <c r="O276" i="152"/>
  <c r="O280" i="152"/>
  <c r="O284" i="152"/>
  <c r="O288" i="152"/>
  <c r="O292" i="152"/>
  <c r="O296" i="152"/>
  <c r="O300" i="152"/>
  <c r="O287" i="152"/>
  <c r="O291" i="152"/>
  <c r="O295" i="152"/>
  <c r="O299" i="152"/>
  <c r="O303" i="152"/>
  <c r="O307" i="152"/>
  <c r="O311" i="152"/>
  <c r="O315" i="152"/>
  <c r="O319" i="152"/>
  <c r="O323" i="152"/>
  <c r="O327" i="152"/>
  <c r="O331" i="152"/>
  <c r="O335" i="152"/>
  <c r="O339" i="152"/>
  <c r="O343" i="152"/>
  <c r="O347" i="152"/>
  <c r="O351" i="152"/>
  <c r="O355" i="152"/>
  <c r="O359" i="152"/>
  <c r="O363" i="152"/>
  <c r="O367" i="152"/>
  <c r="O371" i="152"/>
  <c r="O375" i="152"/>
  <c r="O379" i="152"/>
  <c r="O383" i="152"/>
  <c r="O387" i="152"/>
  <c r="O391" i="152"/>
  <c r="O395" i="152"/>
  <c r="O399" i="152"/>
  <c r="O403" i="152"/>
  <c r="O407" i="152"/>
  <c r="O411" i="152"/>
  <c r="O415" i="152"/>
  <c r="O419" i="152"/>
  <c r="O423" i="152"/>
  <c r="O427" i="152"/>
  <c r="O431" i="152"/>
  <c r="O435" i="152"/>
  <c r="O439" i="152"/>
  <c r="O443" i="152"/>
  <c r="O447" i="152"/>
  <c r="O451" i="152"/>
  <c r="O455" i="152"/>
  <c r="O459" i="152"/>
  <c r="O463" i="152"/>
  <c r="O467" i="152"/>
  <c r="O471" i="152"/>
  <c r="O475" i="152"/>
  <c r="O479" i="152"/>
  <c r="O483" i="152"/>
  <c r="O487" i="152"/>
  <c r="O491" i="152"/>
  <c r="O495" i="152"/>
  <c r="O499" i="152"/>
  <c r="O503" i="152"/>
  <c r="O507" i="152"/>
  <c r="O511" i="152"/>
  <c r="O515" i="152"/>
  <c r="O519" i="152"/>
  <c r="O523" i="152"/>
  <c r="O527" i="152"/>
  <c r="O531" i="152"/>
  <c r="O535" i="152"/>
  <c r="O539" i="152"/>
  <c r="O543" i="152"/>
  <c r="O547" i="152"/>
  <c r="O551" i="152"/>
  <c r="O555" i="152"/>
  <c r="O559" i="152"/>
  <c r="O563" i="152"/>
  <c r="O567" i="152"/>
  <c r="O571" i="152"/>
  <c r="O575" i="152"/>
  <c r="O579" i="152"/>
  <c r="O583" i="152"/>
  <c r="O587" i="152"/>
  <c r="O591" i="152"/>
  <c r="O595" i="152"/>
  <c r="O599" i="152"/>
  <c r="O603" i="152"/>
  <c r="O607" i="152"/>
  <c r="O611" i="152"/>
  <c r="O615" i="152"/>
  <c r="O619" i="152"/>
  <c r="O623" i="152"/>
  <c r="O304" i="152"/>
  <c r="O308" i="152"/>
  <c r="O312" i="152"/>
  <c r="O316" i="152"/>
  <c r="O320" i="152"/>
  <c r="O324" i="152"/>
  <c r="O328" i="152"/>
  <c r="O332" i="152"/>
  <c r="O336" i="152"/>
  <c r="O340" i="152"/>
  <c r="O344" i="152"/>
  <c r="O348" i="152"/>
  <c r="O352" i="152"/>
  <c r="O356" i="152"/>
  <c r="O360" i="152"/>
  <c r="O364" i="152"/>
  <c r="O368" i="152"/>
  <c r="O372" i="152"/>
  <c r="O376" i="152"/>
  <c r="O380" i="152"/>
  <c r="O384" i="152"/>
  <c r="O388" i="152"/>
  <c r="O392" i="152"/>
  <c r="O396" i="152"/>
  <c r="O400" i="152"/>
  <c r="O404" i="152"/>
  <c r="O408" i="152"/>
  <c r="O412" i="152"/>
  <c r="O416" i="152"/>
  <c r="O420" i="152"/>
  <c r="O424" i="152"/>
  <c r="O428" i="152"/>
  <c r="O432" i="152"/>
  <c r="O436" i="152"/>
  <c r="O440" i="152"/>
  <c r="O444" i="152"/>
  <c r="O448" i="152"/>
  <c r="O452" i="152"/>
  <c r="O456" i="152"/>
  <c r="O460" i="152"/>
  <c r="O464" i="152"/>
  <c r="O468" i="152"/>
  <c r="O472" i="152"/>
  <c r="O476" i="152"/>
  <c r="O480" i="152"/>
  <c r="O484" i="152"/>
  <c r="O488" i="152"/>
  <c r="O492" i="152"/>
  <c r="O496" i="152"/>
  <c r="O500" i="152"/>
  <c r="O504" i="152"/>
  <c r="O508" i="152"/>
  <c r="O512" i="152"/>
  <c r="O516" i="152"/>
  <c r="O520" i="152"/>
  <c r="O524" i="152"/>
  <c r="O528" i="152"/>
  <c r="O532" i="152"/>
  <c r="O536" i="152"/>
  <c r="O540" i="152"/>
  <c r="O313" i="152"/>
  <c r="O542" i="152"/>
  <c r="O546" i="152"/>
  <c r="O550" i="152"/>
  <c r="O554" i="152"/>
  <c r="O558" i="152"/>
  <c r="O562" i="152"/>
  <c r="O566" i="152"/>
  <c r="O570" i="152"/>
  <c r="O574" i="152"/>
  <c r="O578" i="152"/>
  <c r="O582" i="152"/>
  <c r="O586" i="152"/>
  <c r="O590" i="152"/>
  <c r="O594" i="152"/>
  <c r="O598" i="152"/>
  <c r="O602" i="152"/>
  <c r="O606" i="152"/>
  <c r="O610" i="152"/>
  <c r="O614" i="152"/>
  <c r="O618" i="152"/>
  <c r="O622" i="152"/>
  <c r="O544" i="152"/>
  <c r="O548" i="152"/>
  <c r="O552" i="152"/>
  <c r="O556" i="152"/>
  <c r="O560" i="152"/>
  <c r="O564" i="152"/>
  <c r="O568" i="152"/>
  <c r="O572" i="152"/>
  <c r="O576" i="152"/>
  <c r="O580" i="152"/>
  <c r="O584" i="152"/>
  <c r="O588" i="152"/>
  <c r="O592" i="152"/>
  <c r="O596" i="152"/>
  <c r="O600" i="152"/>
  <c r="O604" i="152"/>
  <c r="O608" i="152"/>
  <c r="O612" i="152"/>
  <c r="O616" i="152"/>
  <c r="O620" i="152"/>
  <c r="O624" i="152"/>
  <c r="O625" i="152"/>
  <c r="I98" i="152"/>
  <c r="O626" i="152" l="1"/>
  <c r="N74" i="151"/>
  <c r="T74" i="151" l="1"/>
  <c r="V74" i="151"/>
  <c r="S74" i="151"/>
  <c r="U74" i="151"/>
  <c r="Q74" i="151"/>
  <c r="O74" i="151"/>
  <c r="P74" i="151"/>
  <c r="W74" i="151"/>
  <c r="R74" i="151"/>
  <c r="G29" i="151"/>
  <c r="N29" i="151"/>
  <c r="N24" i="151"/>
  <c r="N72" i="151"/>
  <c r="G72" i="151"/>
  <c r="G28" i="151"/>
  <c r="N28" i="151"/>
  <c r="N23" i="151"/>
  <c r="N27" i="151"/>
  <c r="N26" i="151"/>
  <c r="R261" i="110"/>
  <c r="J261" i="110"/>
  <c r="I261" i="110"/>
  <c r="H261" i="110"/>
  <c r="N25" i="151" l="1"/>
  <c r="S28" i="151"/>
  <c r="N30" i="151"/>
  <c r="G30" i="151"/>
  <c r="P28" i="151"/>
  <c r="R28" i="151"/>
  <c r="V28" i="151"/>
  <c r="U28" i="151"/>
  <c r="Q28" i="151"/>
  <c r="O28" i="151"/>
  <c r="W28" i="151"/>
  <c r="T28" i="151"/>
  <c r="V72" i="151"/>
  <c r="W72" i="151"/>
  <c r="U72" i="151"/>
  <c r="P72" i="151"/>
  <c r="R72" i="151"/>
  <c r="Q72" i="151"/>
  <c r="O72" i="151"/>
  <c r="S72" i="151"/>
  <c r="T72" i="151"/>
  <c r="P29" i="151"/>
  <c r="U29" i="151"/>
  <c r="O29" i="151"/>
  <c r="R29" i="151"/>
  <c r="W29" i="151"/>
  <c r="Q29" i="151"/>
  <c r="S29" i="151"/>
  <c r="T29" i="151"/>
  <c r="V29" i="151"/>
  <c r="X74" i="151"/>
  <c r="L385" i="110"/>
  <c r="I385" i="110"/>
  <c r="P1173" i="164"/>
  <c r="P1079" i="164"/>
  <c r="P54" i="164"/>
  <c r="K1173" i="164"/>
  <c r="K1079" i="164"/>
  <c r="K54" i="164"/>
  <c r="H1173" i="164"/>
  <c r="M1173" i="164"/>
  <c r="N1079" i="164"/>
  <c r="I1079" i="164"/>
  <c r="P30" i="151" l="1"/>
  <c r="V30" i="151"/>
  <c r="W30" i="151"/>
  <c r="X28" i="151"/>
  <c r="R30" i="151"/>
  <c r="Q30" i="151"/>
  <c r="S30" i="151"/>
  <c r="O30" i="151"/>
  <c r="X29" i="151"/>
  <c r="T30" i="151"/>
  <c r="U30" i="151"/>
  <c r="X72" i="151"/>
  <c r="R326" i="110"/>
  <c r="J326" i="110"/>
  <c r="I326" i="110"/>
  <c r="H326" i="110"/>
  <c r="R321" i="110"/>
  <c r="R555" i="110"/>
  <c r="R524" i="110"/>
  <c r="R515" i="110"/>
  <c r="R484" i="110"/>
  <c r="Q893" i="108"/>
  <c r="J893" i="108"/>
  <c r="I893" i="108"/>
  <c r="H893" i="108"/>
  <c r="Q881" i="108"/>
  <c r="J881" i="108"/>
  <c r="I881" i="108"/>
  <c r="H881" i="108"/>
  <c r="Q421" i="108"/>
  <c r="J421" i="108"/>
  <c r="I421" i="108"/>
  <c r="H421" i="108"/>
  <c r="Q129" i="108"/>
  <c r="J129" i="108"/>
  <c r="I129" i="108"/>
  <c r="H129" i="108"/>
  <c r="Q54" i="108"/>
  <c r="J54" i="108"/>
  <c r="I54" i="108"/>
  <c r="H54" i="108"/>
  <c r="AL1215" i="81"/>
  <c r="AO1215" i="81" s="1"/>
  <c r="AE1215" i="81"/>
  <c r="AF1215" i="81" s="1"/>
  <c r="Z1215" i="81"/>
  <c r="AA1215" i="81" s="1"/>
  <c r="U1215" i="81"/>
  <c r="V1215" i="81" s="1"/>
  <c r="P1215" i="81"/>
  <c r="Q1215" i="81" s="1"/>
  <c r="K1215" i="81"/>
  <c r="L1215" i="81" s="1"/>
  <c r="F1215" i="81"/>
  <c r="G1215" i="81" s="1"/>
  <c r="C1215" i="81"/>
  <c r="AL1192" i="81"/>
  <c r="AO1192" i="81" s="1"/>
  <c r="AE1192" i="81"/>
  <c r="AF1192" i="81" s="1"/>
  <c r="Z1192" i="81"/>
  <c r="AA1192" i="81" s="1"/>
  <c r="U1192" i="81"/>
  <c r="V1192" i="81" s="1"/>
  <c r="P1192" i="81"/>
  <c r="Q1192" i="81" s="1"/>
  <c r="K1192" i="81"/>
  <c r="L1192" i="81" s="1"/>
  <c r="F1192" i="81"/>
  <c r="G1192" i="81" s="1"/>
  <c r="C1192" i="81"/>
  <c r="AL1182" i="81"/>
  <c r="AO1182" i="81" s="1"/>
  <c r="AE1182" i="81"/>
  <c r="AF1182" i="81" s="1"/>
  <c r="Z1182" i="81"/>
  <c r="AA1182" i="81" s="1"/>
  <c r="U1182" i="81"/>
  <c r="V1182" i="81" s="1"/>
  <c r="P1182" i="81"/>
  <c r="Q1182" i="81" s="1"/>
  <c r="K1182" i="81"/>
  <c r="L1182" i="81" s="1"/>
  <c r="F1182" i="81"/>
  <c r="C1182" i="81"/>
  <c r="AL1172" i="81"/>
  <c r="AO1172" i="81" s="1"/>
  <c r="AE1172" i="81"/>
  <c r="AF1172" i="81" s="1"/>
  <c r="Z1172" i="81"/>
  <c r="AA1172" i="81" s="1"/>
  <c r="U1172" i="81"/>
  <c r="P1172" i="81"/>
  <c r="Q1172" i="81" s="1"/>
  <c r="K1172" i="81"/>
  <c r="L1172" i="81" s="1"/>
  <c r="F1172" i="81"/>
  <c r="G1172" i="81" s="1"/>
  <c r="C1172" i="81"/>
  <c r="AL961" i="81"/>
  <c r="AO961" i="81" s="1"/>
  <c r="AE961" i="81"/>
  <c r="AF961" i="81" s="1"/>
  <c r="Z961" i="81"/>
  <c r="AA961" i="81" s="1"/>
  <c r="U961" i="81"/>
  <c r="V961" i="81" s="1"/>
  <c r="P961" i="81"/>
  <c r="Q961" i="81" s="1"/>
  <c r="K961" i="81"/>
  <c r="L961" i="81" s="1"/>
  <c r="F961" i="81"/>
  <c r="D555" i="110" s="1"/>
  <c r="C961" i="81"/>
  <c r="AL647" i="81"/>
  <c r="AO647" i="81" s="1"/>
  <c r="AE647" i="81"/>
  <c r="AF647" i="81" s="1"/>
  <c r="Z647" i="81"/>
  <c r="AA647" i="81" s="1"/>
  <c r="U647" i="81"/>
  <c r="V647" i="81" s="1"/>
  <c r="P647" i="81"/>
  <c r="Q647" i="81" s="1"/>
  <c r="K647" i="81"/>
  <c r="L647" i="81" s="1"/>
  <c r="F647" i="81"/>
  <c r="G647" i="81" s="1"/>
  <c r="C647" i="81"/>
  <c r="AL348" i="81"/>
  <c r="AO348" i="81" s="1"/>
  <c r="AE348" i="81"/>
  <c r="AF348" i="81" s="1"/>
  <c r="Z348" i="81"/>
  <c r="AA348" i="81" s="1"/>
  <c r="U348" i="81"/>
  <c r="V348" i="81" s="1"/>
  <c r="P348" i="81"/>
  <c r="Q348" i="81" s="1"/>
  <c r="K348" i="81"/>
  <c r="L348" i="81" s="1"/>
  <c r="F348" i="81"/>
  <c r="G348" i="81" s="1"/>
  <c r="C348" i="81"/>
  <c r="AL263" i="81"/>
  <c r="AO263" i="81" s="1"/>
  <c r="AE263" i="81"/>
  <c r="AF263" i="81" s="1"/>
  <c r="Z263" i="81"/>
  <c r="AA263" i="81" s="1"/>
  <c r="U263" i="81"/>
  <c r="V263" i="81" s="1"/>
  <c r="P263" i="81"/>
  <c r="Q263" i="81" s="1"/>
  <c r="K263" i="81"/>
  <c r="L263" i="81" s="1"/>
  <c r="F263" i="81"/>
  <c r="C263" i="81"/>
  <c r="AL248" i="81"/>
  <c r="AO248" i="81" s="1"/>
  <c r="AE248" i="81"/>
  <c r="AF248" i="81" s="1"/>
  <c r="Z248" i="81"/>
  <c r="AA248" i="81" s="1"/>
  <c r="U248" i="81"/>
  <c r="V248" i="81" s="1"/>
  <c r="P248" i="81"/>
  <c r="Q248" i="81" s="1"/>
  <c r="K248" i="81"/>
  <c r="L248" i="81" s="1"/>
  <c r="F248" i="81"/>
  <c r="G248" i="81" s="1"/>
  <c r="C248" i="81"/>
  <c r="AL204" i="81"/>
  <c r="AO204" i="81" s="1"/>
  <c r="AE204" i="81"/>
  <c r="AF204" i="81" s="1"/>
  <c r="Z204" i="81"/>
  <c r="AA204" i="81" s="1"/>
  <c r="U204" i="81"/>
  <c r="V204" i="81" s="1"/>
  <c r="P204" i="81"/>
  <c r="Q204" i="81" s="1"/>
  <c r="K204" i="81"/>
  <c r="L204" i="81" s="1"/>
  <c r="F204" i="81"/>
  <c r="D484" i="110" s="1"/>
  <c r="C204" i="81"/>
  <c r="AL142" i="81"/>
  <c r="AO142" i="81" s="1"/>
  <c r="AE142" i="81"/>
  <c r="AF142" i="81" s="1"/>
  <c r="Z142" i="81"/>
  <c r="AA142" i="81" s="1"/>
  <c r="U142" i="81"/>
  <c r="V142" i="81" s="1"/>
  <c r="P142" i="81"/>
  <c r="Q142" i="81" s="1"/>
  <c r="K142" i="81"/>
  <c r="L142" i="81" s="1"/>
  <c r="F142" i="81"/>
  <c r="C142" i="81"/>
  <c r="AE115" i="81"/>
  <c r="Z115" i="81"/>
  <c r="U115" i="81"/>
  <c r="P115" i="81"/>
  <c r="K115" i="81"/>
  <c r="F115" i="81"/>
  <c r="AL66" i="81"/>
  <c r="AO66" i="81" s="1"/>
  <c r="AE66" i="81"/>
  <c r="AF66" i="81" s="1"/>
  <c r="Z66" i="81"/>
  <c r="AA66" i="81" s="1"/>
  <c r="U66" i="81"/>
  <c r="V66" i="81" s="1"/>
  <c r="P66" i="81"/>
  <c r="Q66" i="81" s="1"/>
  <c r="K66" i="81"/>
  <c r="L66" i="81" s="1"/>
  <c r="F66" i="81"/>
  <c r="C66" i="81"/>
  <c r="E421" i="108" l="1"/>
  <c r="L421" i="108" s="1"/>
  <c r="D129" i="108"/>
  <c r="K129" i="108" s="1"/>
  <c r="D421" i="108"/>
  <c r="K421" i="108" s="1"/>
  <c r="D54" i="108"/>
  <c r="K54" i="108" s="1"/>
  <c r="E129" i="108"/>
  <c r="L129" i="108" s="1"/>
  <c r="F421" i="108"/>
  <c r="M421" i="108" s="1"/>
  <c r="E484" i="110"/>
  <c r="E555" i="110"/>
  <c r="F54" i="108"/>
  <c r="M54" i="108" s="1"/>
  <c r="E54" i="108"/>
  <c r="L54" i="108" s="1"/>
  <c r="F129" i="108"/>
  <c r="M129" i="108" s="1"/>
  <c r="F484" i="110"/>
  <c r="F555" i="110"/>
  <c r="X30" i="151"/>
  <c r="AJ1215" i="81"/>
  <c r="AI1215" i="81"/>
  <c r="AJ1192" i="81"/>
  <c r="AI1192" i="81"/>
  <c r="AJ1172" i="81"/>
  <c r="AI1182" i="81"/>
  <c r="G1182" i="81"/>
  <c r="AJ1182" i="81"/>
  <c r="V1172" i="81"/>
  <c r="AI1172" i="81"/>
  <c r="AI961" i="81"/>
  <c r="G961" i="81"/>
  <c r="AJ961" i="81"/>
  <c r="AJ647" i="81"/>
  <c r="AI647" i="81"/>
  <c r="AJ348" i="81"/>
  <c r="AI348" i="81"/>
  <c r="AI263" i="81"/>
  <c r="G263" i="81"/>
  <c r="AJ263" i="81"/>
  <c r="AJ248" i="81"/>
  <c r="AI248" i="81"/>
  <c r="AI204" i="81"/>
  <c r="G204" i="81"/>
  <c r="AJ204" i="81"/>
  <c r="AI142" i="81"/>
  <c r="G142" i="81"/>
  <c r="AJ142" i="81"/>
  <c r="AI66" i="81"/>
  <c r="G66" i="81"/>
  <c r="AJ66" i="81"/>
  <c r="AL244" i="81"/>
  <c r="AO244" i="81" s="1"/>
  <c r="AE244" i="81"/>
  <c r="AF244" i="81" s="1"/>
  <c r="Z244" i="81"/>
  <c r="AA244" i="81" s="1"/>
  <c r="U244" i="81"/>
  <c r="V244" i="81" s="1"/>
  <c r="P244" i="81"/>
  <c r="K244" i="81"/>
  <c r="F244" i="81"/>
  <c r="D510" i="110" s="1"/>
  <c r="C244" i="81"/>
  <c r="G129" i="108" l="1"/>
  <c r="N129" i="108" s="1"/>
  <c r="G555" i="110"/>
  <c r="G484" i="110"/>
  <c r="G421" i="108"/>
  <c r="N421" i="108" s="1"/>
  <c r="G54" i="108"/>
  <c r="N54" i="108" s="1"/>
  <c r="L244" i="81"/>
  <c r="E510" i="110"/>
  <c r="Q244" i="81"/>
  <c r="F510" i="110"/>
  <c r="AI244" i="81"/>
  <c r="G244" i="81"/>
  <c r="AJ244" i="81"/>
  <c r="G510" i="110" l="1"/>
  <c r="I1247" i="153"/>
  <c r="I1246" i="153"/>
  <c r="I1245" i="153"/>
  <c r="I1244" i="153"/>
  <c r="I1243" i="153"/>
  <c r="I1242" i="153"/>
  <c r="I1241" i="153"/>
  <c r="I1240" i="153"/>
  <c r="I1239" i="153"/>
  <c r="I1238" i="153"/>
  <c r="I1237" i="153"/>
  <c r="I1236" i="153"/>
  <c r="I1235" i="153"/>
  <c r="I1234" i="153"/>
  <c r="I1233" i="153"/>
  <c r="I1232" i="153"/>
  <c r="I1231" i="153"/>
  <c r="I1230" i="153"/>
  <c r="I1229" i="153"/>
  <c r="I1228" i="153"/>
  <c r="I1227" i="153"/>
  <c r="I1226" i="153"/>
  <c r="I1225" i="153"/>
  <c r="I1224" i="153"/>
  <c r="I1223" i="153"/>
  <c r="I1222" i="153"/>
  <c r="I1221" i="153"/>
  <c r="I1220" i="153"/>
  <c r="I1219" i="153"/>
  <c r="I1218" i="153"/>
  <c r="I1217" i="153"/>
  <c r="I1216" i="153"/>
  <c r="I1215" i="153"/>
  <c r="I1214" i="153"/>
  <c r="I1213" i="153"/>
  <c r="I1212" i="153"/>
  <c r="I1211" i="153"/>
  <c r="I1210" i="153"/>
  <c r="I1209" i="153"/>
  <c r="I1208" i="153"/>
  <c r="I1207" i="153"/>
  <c r="I1206" i="153"/>
  <c r="I1205" i="153"/>
  <c r="I1204" i="153"/>
  <c r="I1203" i="153"/>
  <c r="I1202" i="153"/>
  <c r="I1201" i="153"/>
  <c r="I1200" i="153"/>
  <c r="I1199" i="153"/>
  <c r="I1198" i="153"/>
  <c r="I1197" i="153"/>
  <c r="I1196" i="153"/>
  <c r="I1195" i="153"/>
  <c r="I1194" i="153"/>
  <c r="I1193" i="153"/>
  <c r="I1192" i="153"/>
  <c r="I1191" i="153"/>
  <c r="I1190" i="153"/>
  <c r="I1189" i="153"/>
  <c r="I1188" i="153"/>
  <c r="I1187" i="153"/>
  <c r="I1186" i="153"/>
  <c r="I1185" i="153"/>
  <c r="I1184" i="153"/>
  <c r="I1183" i="153"/>
  <c r="I1182" i="153"/>
  <c r="I1181" i="153"/>
  <c r="I1180" i="153"/>
  <c r="I1179" i="153"/>
  <c r="I1178" i="153"/>
  <c r="I1177" i="153"/>
  <c r="I1176" i="153"/>
  <c r="I1175" i="153"/>
  <c r="I1174" i="153"/>
  <c r="I1173" i="153"/>
  <c r="I1172" i="153"/>
  <c r="I1171" i="153"/>
  <c r="I1170" i="153"/>
  <c r="I1169" i="153"/>
  <c r="I1168" i="153"/>
  <c r="I1167" i="153"/>
  <c r="I1166" i="153"/>
  <c r="I1165" i="153"/>
  <c r="I1164" i="153"/>
  <c r="I1163" i="153"/>
  <c r="I1162" i="153"/>
  <c r="I1161" i="153"/>
  <c r="I1160" i="153"/>
  <c r="I1159" i="153"/>
  <c r="I1158" i="153"/>
  <c r="I1157" i="153"/>
  <c r="I1156" i="153"/>
  <c r="I1155" i="153"/>
  <c r="I1154" i="153"/>
  <c r="I1153" i="153"/>
  <c r="I1152" i="153"/>
  <c r="I1151" i="153"/>
  <c r="I1150" i="153"/>
  <c r="I1149" i="153"/>
  <c r="I1148" i="153"/>
  <c r="I1147" i="153"/>
  <c r="I1146" i="153"/>
  <c r="I1145" i="153"/>
  <c r="I1144" i="153"/>
  <c r="I1143" i="153"/>
  <c r="I1142" i="153"/>
  <c r="I1141" i="153"/>
  <c r="I1140" i="153"/>
  <c r="I1139" i="153"/>
  <c r="I1138" i="153"/>
  <c r="I1137" i="153"/>
  <c r="I1136" i="153"/>
  <c r="I1135" i="153"/>
  <c r="I1134" i="153"/>
  <c r="I1133" i="153"/>
  <c r="I1132" i="153"/>
  <c r="I1131" i="153"/>
  <c r="I1130" i="153"/>
  <c r="I1129" i="153"/>
  <c r="I1128" i="153"/>
  <c r="I1127" i="153"/>
  <c r="I1126" i="153"/>
  <c r="I1125" i="153"/>
  <c r="I1124" i="153"/>
  <c r="I1123" i="153"/>
  <c r="I1122" i="153"/>
  <c r="I1121" i="153"/>
  <c r="I1120" i="153"/>
  <c r="I1119" i="153"/>
  <c r="I1118" i="153"/>
  <c r="I1117" i="153"/>
  <c r="I1116" i="153"/>
  <c r="I1115" i="153"/>
  <c r="I1114" i="153"/>
  <c r="I1113" i="153"/>
  <c r="I1112" i="153"/>
  <c r="I1111" i="153"/>
  <c r="I1110" i="153"/>
  <c r="I1109" i="153"/>
  <c r="I1108" i="153"/>
  <c r="I1107" i="153"/>
  <c r="I1106" i="153"/>
  <c r="I1105" i="153"/>
  <c r="I1104" i="153"/>
  <c r="I1103" i="153"/>
  <c r="I1102" i="153"/>
  <c r="I1101" i="153"/>
  <c r="I1100" i="153"/>
  <c r="I1099" i="153"/>
  <c r="I1098" i="153"/>
  <c r="I1097" i="153"/>
  <c r="I1096" i="153"/>
  <c r="I1095" i="153"/>
  <c r="I1094" i="153"/>
  <c r="I1093" i="153"/>
  <c r="I1092" i="153"/>
  <c r="I1091" i="153"/>
  <c r="I1090" i="153"/>
  <c r="I1089" i="153"/>
  <c r="I1088" i="153"/>
  <c r="I1087" i="153"/>
  <c r="I1086" i="153"/>
  <c r="I1085" i="153"/>
  <c r="I1084" i="153"/>
  <c r="I1083" i="153"/>
  <c r="I1082" i="153"/>
  <c r="I1081" i="153"/>
  <c r="I1080" i="153"/>
  <c r="I1079" i="153"/>
  <c r="I1078" i="153"/>
  <c r="I1077" i="153"/>
  <c r="I1076" i="153"/>
  <c r="I1075" i="153"/>
  <c r="I1074" i="153"/>
  <c r="I1073" i="153"/>
  <c r="I1072" i="153"/>
  <c r="I1071" i="153"/>
  <c r="I1070" i="153"/>
  <c r="I1069" i="153"/>
  <c r="I1068" i="153"/>
  <c r="I1067" i="153"/>
  <c r="I1066" i="153"/>
  <c r="I1065" i="153"/>
  <c r="I1064" i="153"/>
  <c r="I1063" i="153"/>
  <c r="I1062" i="153"/>
  <c r="I1061" i="153"/>
  <c r="I1060" i="153"/>
  <c r="I1059" i="153"/>
  <c r="I1058" i="153"/>
  <c r="I1057" i="153"/>
  <c r="I1056" i="153"/>
  <c r="I1055" i="153"/>
  <c r="I1054" i="153"/>
  <c r="I1053" i="153"/>
  <c r="I1052" i="153"/>
  <c r="I1051" i="153"/>
  <c r="I1050" i="153"/>
  <c r="I1049" i="153"/>
  <c r="I1048" i="153"/>
  <c r="I1047" i="153"/>
  <c r="I1046" i="153"/>
  <c r="I1045" i="153"/>
  <c r="I1044" i="153"/>
  <c r="I1043" i="153"/>
  <c r="I1042" i="153"/>
  <c r="I1041" i="153"/>
  <c r="I1040" i="153"/>
  <c r="I1039" i="153"/>
  <c r="I1038" i="153"/>
  <c r="I1037" i="153"/>
  <c r="I1036" i="153"/>
  <c r="I1035" i="153"/>
  <c r="I1034" i="153"/>
  <c r="I1033" i="153"/>
  <c r="I1032" i="153"/>
  <c r="I1031" i="153"/>
  <c r="I1030" i="153"/>
  <c r="I1029" i="153"/>
  <c r="I1028" i="153"/>
  <c r="I1027" i="153"/>
  <c r="I1026" i="153"/>
  <c r="I1025" i="153"/>
  <c r="I1024" i="153"/>
  <c r="I1023" i="153"/>
  <c r="I1022" i="153"/>
  <c r="I1021" i="153"/>
  <c r="I1020" i="153"/>
  <c r="I1019" i="153"/>
  <c r="I1018" i="153"/>
  <c r="I1017" i="153"/>
  <c r="I1016" i="153"/>
  <c r="I1015" i="153"/>
  <c r="I1014" i="153"/>
  <c r="I1013" i="153"/>
  <c r="I1012" i="153"/>
  <c r="I1011" i="153"/>
  <c r="I1010" i="153"/>
  <c r="I1009" i="153"/>
  <c r="I1008" i="153"/>
  <c r="I1007" i="153"/>
  <c r="I1006" i="153"/>
  <c r="I1005" i="153"/>
  <c r="I1004" i="153"/>
  <c r="I1003" i="153"/>
  <c r="I1002" i="153"/>
  <c r="I1001" i="153"/>
  <c r="I1000" i="153"/>
  <c r="I999" i="153"/>
  <c r="I998" i="153"/>
  <c r="I997" i="153"/>
  <c r="I996" i="153"/>
  <c r="I995" i="153"/>
  <c r="I994" i="153"/>
  <c r="I993" i="153"/>
  <c r="I992" i="153"/>
  <c r="I991" i="153"/>
  <c r="I990" i="153"/>
  <c r="I989" i="153"/>
  <c r="I988" i="153"/>
  <c r="I987" i="153"/>
  <c r="I986" i="153"/>
  <c r="I985" i="153"/>
  <c r="I984" i="153"/>
  <c r="I983" i="153"/>
  <c r="I982" i="153"/>
  <c r="I981" i="153"/>
  <c r="I980" i="153"/>
  <c r="I979" i="153"/>
  <c r="I978" i="153"/>
  <c r="I977" i="153"/>
  <c r="I976" i="153"/>
  <c r="I975" i="153"/>
  <c r="I974" i="153"/>
  <c r="I973" i="153"/>
  <c r="I972" i="153"/>
  <c r="I971" i="153"/>
  <c r="I970" i="153"/>
  <c r="I969" i="153"/>
  <c r="I968" i="153"/>
  <c r="I967" i="153"/>
  <c r="I966" i="153"/>
  <c r="I965" i="153"/>
  <c r="I964" i="153"/>
  <c r="I963" i="153"/>
  <c r="I962" i="153"/>
  <c r="I961" i="153"/>
  <c r="I960" i="153"/>
  <c r="I959" i="153"/>
  <c r="I958" i="153"/>
  <c r="I957" i="153"/>
  <c r="I956" i="153"/>
  <c r="I955" i="153"/>
  <c r="I954" i="153"/>
  <c r="I953" i="153"/>
  <c r="I952" i="153"/>
  <c r="I951" i="153"/>
  <c r="I950" i="153"/>
  <c r="I949" i="153"/>
  <c r="I948" i="153"/>
  <c r="I947" i="153"/>
  <c r="I946" i="153"/>
  <c r="I945" i="153"/>
  <c r="I944" i="153"/>
  <c r="I943" i="153"/>
  <c r="I942" i="153"/>
  <c r="I941" i="153"/>
  <c r="I940" i="153"/>
  <c r="I939" i="153"/>
  <c r="I938" i="153"/>
  <c r="I937" i="153"/>
  <c r="I936" i="153"/>
  <c r="I935" i="153"/>
  <c r="I934" i="153"/>
  <c r="I933" i="153"/>
  <c r="I932" i="153"/>
  <c r="I931" i="153"/>
  <c r="I930" i="153"/>
  <c r="I929" i="153"/>
  <c r="I928" i="153"/>
  <c r="I927" i="153"/>
  <c r="I926" i="153"/>
  <c r="I925" i="153"/>
  <c r="I924" i="153"/>
  <c r="I923" i="153"/>
  <c r="I922" i="153"/>
  <c r="I921" i="153"/>
  <c r="I920" i="153"/>
  <c r="I919" i="153"/>
  <c r="I918" i="153"/>
  <c r="I917" i="153"/>
  <c r="I916" i="153"/>
  <c r="I915" i="153"/>
  <c r="I914" i="153"/>
  <c r="I913" i="153"/>
  <c r="I912" i="153"/>
  <c r="I911" i="153"/>
  <c r="I910" i="153"/>
  <c r="I909" i="153"/>
  <c r="I908" i="153"/>
  <c r="I907" i="153"/>
  <c r="I906" i="153"/>
  <c r="I905" i="153"/>
  <c r="I904" i="153"/>
  <c r="I903" i="153"/>
  <c r="I902" i="153"/>
  <c r="I901" i="153"/>
  <c r="I900" i="153"/>
  <c r="I899" i="153"/>
  <c r="I898" i="153"/>
  <c r="I897" i="153"/>
  <c r="I896" i="153"/>
  <c r="I895" i="153"/>
  <c r="I894" i="153"/>
  <c r="I893" i="153"/>
  <c r="I892" i="153"/>
  <c r="I891" i="153"/>
  <c r="I890" i="153"/>
  <c r="I889" i="153"/>
  <c r="I888" i="153"/>
  <c r="I887" i="153"/>
  <c r="I886" i="153"/>
  <c r="I885" i="153"/>
  <c r="I884" i="153"/>
  <c r="I883" i="153"/>
  <c r="I882" i="153"/>
  <c r="I881" i="153"/>
  <c r="I880" i="153"/>
  <c r="I879" i="153"/>
  <c r="I878" i="153"/>
  <c r="I877" i="153"/>
  <c r="I876" i="153"/>
  <c r="I875" i="153"/>
  <c r="I874" i="153"/>
  <c r="I873" i="153"/>
  <c r="I872" i="153"/>
  <c r="I871" i="153"/>
  <c r="I870" i="153"/>
  <c r="I869" i="153"/>
  <c r="I868" i="153"/>
  <c r="I867" i="153"/>
  <c r="I866" i="153"/>
  <c r="I865" i="153"/>
  <c r="I864" i="153"/>
  <c r="I863" i="153"/>
  <c r="I862" i="153"/>
  <c r="I861" i="153"/>
  <c r="I860" i="153"/>
  <c r="I859" i="153"/>
  <c r="I858" i="153"/>
  <c r="I857" i="153"/>
  <c r="I856" i="153"/>
  <c r="I855" i="153"/>
  <c r="I854" i="153"/>
  <c r="I853" i="153"/>
  <c r="I852" i="153"/>
  <c r="I851" i="153"/>
  <c r="I850" i="153"/>
  <c r="I849" i="153"/>
  <c r="I848" i="153"/>
  <c r="I847" i="153"/>
  <c r="I846" i="153"/>
  <c r="I845" i="153"/>
  <c r="I844" i="153"/>
  <c r="I843" i="153"/>
  <c r="I842" i="153"/>
  <c r="I841" i="153"/>
  <c r="I840" i="153"/>
  <c r="I839" i="153"/>
  <c r="I838" i="153"/>
  <c r="I837" i="153"/>
  <c r="I836" i="153"/>
  <c r="I835" i="153"/>
  <c r="I834" i="153"/>
  <c r="I833" i="153"/>
  <c r="I832" i="153"/>
  <c r="I831" i="153"/>
  <c r="I830" i="153"/>
  <c r="I829" i="153"/>
  <c r="I828" i="153"/>
  <c r="I827" i="153"/>
  <c r="I826" i="153"/>
  <c r="I825" i="153"/>
  <c r="I824" i="153"/>
  <c r="I823" i="153"/>
  <c r="I822" i="153"/>
  <c r="I821" i="153"/>
  <c r="I820" i="153"/>
  <c r="I819" i="153"/>
  <c r="I818" i="153"/>
  <c r="I817" i="153"/>
  <c r="I816" i="153"/>
  <c r="I815" i="153"/>
  <c r="I814" i="153"/>
  <c r="I813" i="153"/>
  <c r="I812" i="153"/>
  <c r="I811" i="153"/>
  <c r="I810" i="153"/>
  <c r="I809" i="153"/>
  <c r="I808" i="153"/>
  <c r="I807" i="153"/>
  <c r="I806" i="153"/>
  <c r="I805" i="153"/>
  <c r="I804" i="153"/>
  <c r="I803" i="153"/>
  <c r="I802" i="153"/>
  <c r="I801" i="153"/>
  <c r="I800" i="153"/>
  <c r="I799" i="153"/>
  <c r="I798" i="153"/>
  <c r="I797" i="153"/>
  <c r="I796" i="153"/>
  <c r="I795" i="153"/>
  <c r="I794" i="153"/>
  <c r="I793" i="153"/>
  <c r="I792" i="153"/>
  <c r="I791" i="153"/>
  <c r="I790" i="153"/>
  <c r="I789" i="153"/>
  <c r="I788" i="153"/>
  <c r="I787" i="153"/>
  <c r="I786" i="153"/>
  <c r="I785" i="153"/>
  <c r="I784" i="153"/>
  <c r="I783" i="153"/>
  <c r="I782" i="153"/>
  <c r="I781" i="153"/>
  <c r="I780" i="153"/>
  <c r="I779" i="153"/>
  <c r="I778" i="153"/>
  <c r="I777" i="153"/>
  <c r="I776" i="153"/>
  <c r="I775" i="153"/>
  <c r="I774" i="153"/>
  <c r="I773" i="153"/>
  <c r="I772" i="153"/>
  <c r="I771" i="153"/>
  <c r="I770" i="153"/>
  <c r="I769" i="153"/>
  <c r="I768" i="153"/>
  <c r="I767" i="153"/>
  <c r="I766" i="153"/>
  <c r="I765" i="153"/>
  <c r="I764" i="153"/>
  <c r="I763" i="153"/>
  <c r="I762" i="153"/>
  <c r="I761" i="153"/>
  <c r="I760" i="153"/>
  <c r="I759" i="153"/>
  <c r="I758" i="153"/>
  <c r="I757" i="153"/>
  <c r="I756" i="153"/>
  <c r="I755" i="153"/>
  <c r="I754" i="153"/>
  <c r="I753" i="153"/>
  <c r="I752" i="153"/>
  <c r="I751" i="153"/>
  <c r="I750" i="153"/>
  <c r="I749" i="153"/>
  <c r="I748" i="153"/>
  <c r="I747" i="153"/>
  <c r="I746" i="153"/>
  <c r="I745" i="153"/>
  <c r="I744" i="153"/>
  <c r="I743" i="153"/>
  <c r="I742" i="153"/>
  <c r="I741" i="153"/>
  <c r="I740" i="153"/>
  <c r="I739" i="153"/>
  <c r="I738" i="153"/>
  <c r="I737" i="153"/>
  <c r="I736" i="153"/>
  <c r="I735" i="153"/>
  <c r="I734" i="153"/>
  <c r="I733" i="153"/>
  <c r="I732" i="153"/>
  <c r="I731" i="153"/>
  <c r="I730" i="153"/>
  <c r="I729" i="153"/>
  <c r="I728" i="153"/>
  <c r="I727" i="153"/>
  <c r="I726" i="153"/>
  <c r="I725" i="153"/>
  <c r="I724" i="153"/>
  <c r="I723" i="153"/>
  <c r="I722" i="153"/>
  <c r="I721" i="153"/>
  <c r="I720" i="153"/>
  <c r="I719" i="153"/>
  <c r="I718" i="153"/>
  <c r="I717" i="153"/>
  <c r="I716" i="153"/>
  <c r="I715" i="153"/>
  <c r="I714" i="153"/>
  <c r="I713" i="153"/>
  <c r="I712" i="153"/>
  <c r="I711" i="153"/>
  <c r="I710" i="153"/>
  <c r="I709" i="153"/>
  <c r="I708" i="153"/>
  <c r="I707" i="153"/>
  <c r="I706" i="153"/>
  <c r="I705" i="153"/>
  <c r="I704" i="153"/>
  <c r="I703" i="153"/>
  <c r="I702" i="153"/>
  <c r="I701" i="153"/>
  <c r="I700" i="153"/>
  <c r="I699" i="153"/>
  <c r="I698" i="153"/>
  <c r="I697" i="153"/>
  <c r="I696" i="153"/>
  <c r="I695" i="153"/>
  <c r="I694" i="153"/>
  <c r="I693" i="153"/>
  <c r="I692" i="153"/>
  <c r="I691" i="153"/>
  <c r="I690" i="153"/>
  <c r="I689" i="153"/>
  <c r="I688" i="153"/>
  <c r="I687" i="153"/>
  <c r="I686" i="153"/>
  <c r="I685" i="153"/>
  <c r="I684" i="153"/>
  <c r="I683" i="153"/>
  <c r="I682" i="153"/>
  <c r="I681" i="153"/>
  <c r="I680" i="153"/>
  <c r="I679" i="153"/>
  <c r="I678" i="153"/>
  <c r="I677" i="153"/>
  <c r="I676" i="153"/>
  <c r="I675" i="153"/>
  <c r="I674" i="153"/>
  <c r="I673" i="153"/>
  <c r="I672" i="153"/>
  <c r="I671" i="153"/>
  <c r="I670" i="153"/>
  <c r="I669" i="153"/>
  <c r="I668" i="153"/>
  <c r="I667" i="153"/>
  <c r="I666" i="153"/>
  <c r="I665" i="153"/>
  <c r="I664" i="153"/>
  <c r="I663" i="153"/>
  <c r="I662" i="153"/>
  <c r="I661" i="153"/>
  <c r="I660" i="153"/>
  <c r="I659" i="153"/>
  <c r="I658" i="153"/>
  <c r="I657" i="153"/>
  <c r="I656" i="153"/>
  <c r="I655" i="153"/>
  <c r="I654" i="153"/>
  <c r="I653" i="153"/>
  <c r="I652" i="153"/>
  <c r="I651" i="153"/>
  <c r="I650" i="153"/>
  <c r="I649" i="153"/>
  <c r="I648" i="153"/>
  <c r="I647" i="153"/>
  <c r="I646" i="153"/>
  <c r="I645" i="153"/>
  <c r="I644" i="153"/>
  <c r="I643" i="153"/>
  <c r="I642" i="153"/>
  <c r="I641" i="153"/>
  <c r="I640" i="153"/>
  <c r="I639" i="153"/>
  <c r="I638" i="153"/>
  <c r="I637" i="153"/>
  <c r="I636" i="153"/>
  <c r="I635" i="153"/>
  <c r="I634" i="153"/>
  <c r="I633" i="153"/>
  <c r="I632" i="153"/>
  <c r="I631" i="153"/>
  <c r="I630" i="153"/>
  <c r="I629" i="153"/>
  <c r="I628" i="153"/>
  <c r="I627" i="153"/>
  <c r="I626" i="153"/>
  <c r="I625" i="153"/>
  <c r="I624" i="153"/>
  <c r="I623" i="153"/>
  <c r="I622" i="153"/>
  <c r="I621" i="153"/>
  <c r="I620" i="153"/>
  <c r="I619" i="153"/>
  <c r="I618" i="153"/>
  <c r="I617" i="153"/>
  <c r="I616" i="153"/>
  <c r="I615" i="153"/>
  <c r="I614" i="153"/>
  <c r="I613" i="153"/>
  <c r="I612" i="153"/>
  <c r="I611" i="153"/>
  <c r="I610" i="153"/>
  <c r="I609" i="153"/>
  <c r="I608" i="153"/>
  <c r="I607" i="153"/>
  <c r="I606" i="153"/>
  <c r="I605" i="153"/>
  <c r="I604" i="153"/>
  <c r="I603" i="153"/>
  <c r="I602" i="153"/>
  <c r="I601" i="153"/>
  <c r="I600" i="153"/>
  <c r="I599" i="153"/>
  <c r="I598" i="153"/>
  <c r="I597" i="153"/>
  <c r="I596" i="153"/>
  <c r="I595" i="153"/>
  <c r="I594" i="153"/>
  <c r="I593" i="153"/>
  <c r="I592" i="153"/>
  <c r="I591" i="153"/>
  <c r="I590" i="153"/>
  <c r="I589" i="153"/>
  <c r="I588" i="153"/>
  <c r="I587" i="153"/>
  <c r="I586" i="153"/>
  <c r="I585" i="153"/>
  <c r="I584" i="153"/>
  <c r="I583" i="153"/>
  <c r="I582" i="153"/>
  <c r="I581" i="153"/>
  <c r="I580" i="153"/>
  <c r="I579" i="153"/>
  <c r="I578" i="153"/>
  <c r="I577" i="153"/>
  <c r="I576" i="153"/>
  <c r="I575" i="153"/>
  <c r="I574" i="153"/>
  <c r="I573" i="153"/>
  <c r="I572" i="153"/>
  <c r="I571" i="153"/>
  <c r="I570" i="153"/>
  <c r="I569" i="153"/>
  <c r="I568" i="153"/>
  <c r="I567" i="153"/>
  <c r="I566" i="153"/>
  <c r="I565" i="153"/>
  <c r="I564" i="153"/>
  <c r="I563" i="153"/>
  <c r="I562" i="153"/>
  <c r="I561" i="153"/>
  <c r="I560" i="153"/>
  <c r="I559" i="153"/>
  <c r="I558" i="153"/>
  <c r="I557" i="153"/>
  <c r="I556" i="153"/>
  <c r="I555" i="153"/>
  <c r="I554" i="153"/>
  <c r="I553" i="153"/>
  <c r="I552" i="153"/>
  <c r="I551" i="153"/>
  <c r="I550" i="153"/>
  <c r="I549" i="153"/>
  <c r="I548" i="153"/>
  <c r="I547" i="153"/>
  <c r="I546" i="153"/>
  <c r="I545" i="153"/>
  <c r="I544" i="153"/>
  <c r="I543" i="153"/>
  <c r="I542" i="153"/>
  <c r="I541" i="153"/>
  <c r="I540" i="153"/>
  <c r="I539" i="153"/>
  <c r="I538" i="153"/>
  <c r="I537" i="153"/>
  <c r="I536" i="153"/>
  <c r="I535" i="153"/>
  <c r="I534" i="153"/>
  <c r="I533" i="153"/>
  <c r="I532" i="153"/>
  <c r="I531" i="153"/>
  <c r="I530" i="153"/>
  <c r="I529" i="153"/>
  <c r="I528" i="153"/>
  <c r="I527" i="153"/>
  <c r="I526" i="153"/>
  <c r="I525" i="153"/>
  <c r="I524" i="153"/>
  <c r="I523" i="153"/>
  <c r="I522" i="153"/>
  <c r="I521" i="153"/>
  <c r="I520" i="153"/>
  <c r="I519" i="153"/>
  <c r="I518" i="153"/>
  <c r="I517" i="153"/>
  <c r="I516" i="153"/>
  <c r="I515" i="153"/>
  <c r="I514" i="153"/>
  <c r="I513" i="153"/>
  <c r="I512" i="153"/>
  <c r="I511" i="153"/>
  <c r="I510" i="153"/>
  <c r="I509" i="153"/>
  <c r="I508" i="153"/>
  <c r="I507" i="153"/>
  <c r="I506" i="153"/>
  <c r="I505" i="153"/>
  <c r="I504" i="153"/>
  <c r="I503" i="153"/>
  <c r="I502" i="153"/>
  <c r="I501" i="153"/>
  <c r="I500" i="153"/>
  <c r="I499" i="153"/>
  <c r="I498" i="153"/>
  <c r="I497" i="153"/>
  <c r="I496" i="153"/>
  <c r="I495" i="153"/>
  <c r="I494" i="153"/>
  <c r="I493" i="153"/>
  <c r="I492" i="153"/>
  <c r="I491" i="153"/>
  <c r="I490" i="153"/>
  <c r="I489" i="153"/>
  <c r="I488" i="153"/>
  <c r="I487" i="153"/>
  <c r="I486" i="153"/>
  <c r="I485" i="153"/>
  <c r="I484" i="153"/>
  <c r="I483" i="153"/>
  <c r="I482" i="153"/>
  <c r="I481" i="153"/>
  <c r="I480" i="153"/>
  <c r="I479" i="153"/>
  <c r="I478" i="153"/>
  <c r="I477" i="153"/>
  <c r="I476" i="153"/>
  <c r="I475" i="153"/>
  <c r="I474" i="153"/>
  <c r="I473" i="153"/>
  <c r="I472" i="153"/>
  <c r="I471" i="153"/>
  <c r="I470" i="153"/>
  <c r="I469" i="153"/>
  <c r="I468" i="153"/>
  <c r="I467" i="153"/>
  <c r="I466" i="153"/>
  <c r="I465" i="153"/>
  <c r="I464" i="153"/>
  <c r="I463" i="153"/>
  <c r="I462" i="153"/>
  <c r="I461" i="153"/>
  <c r="I460" i="153"/>
  <c r="I459" i="153"/>
  <c r="I458" i="153"/>
  <c r="I457" i="153"/>
  <c r="I456" i="153"/>
  <c r="I455" i="153"/>
  <c r="I454" i="153"/>
  <c r="I453" i="153"/>
  <c r="I452" i="153"/>
  <c r="I451" i="153"/>
  <c r="I450" i="153"/>
  <c r="I449" i="153"/>
  <c r="I448" i="153"/>
  <c r="I447" i="153"/>
  <c r="I446" i="153"/>
  <c r="I445" i="153"/>
  <c r="I444" i="153"/>
  <c r="I443" i="153"/>
  <c r="I442" i="153"/>
  <c r="I441" i="153"/>
  <c r="I440" i="153"/>
  <c r="I439" i="153"/>
  <c r="I438" i="153"/>
  <c r="I437" i="153"/>
  <c r="I436" i="153"/>
  <c r="I435" i="153"/>
  <c r="I434" i="153"/>
  <c r="I433" i="153"/>
  <c r="I432" i="153"/>
  <c r="I431" i="153"/>
  <c r="I430" i="153"/>
  <c r="I429" i="153"/>
  <c r="I428" i="153"/>
  <c r="I427" i="153"/>
  <c r="I426" i="153"/>
  <c r="I425" i="153"/>
  <c r="I424" i="153"/>
  <c r="I423" i="153"/>
  <c r="I422" i="153"/>
  <c r="I421" i="153"/>
  <c r="I420" i="153"/>
  <c r="I419" i="153"/>
  <c r="I418" i="153"/>
  <c r="I417" i="153"/>
  <c r="I416" i="153"/>
  <c r="I415" i="153"/>
  <c r="I414" i="153"/>
  <c r="I413" i="153"/>
  <c r="I412" i="153"/>
  <c r="I411" i="153"/>
  <c r="I410" i="153"/>
  <c r="I409" i="153"/>
  <c r="I408" i="153"/>
  <c r="I407" i="153"/>
  <c r="I406" i="153"/>
  <c r="I405" i="153"/>
  <c r="I404" i="153"/>
  <c r="I403" i="153"/>
  <c r="I402" i="153"/>
  <c r="I401" i="153"/>
  <c r="I400" i="153"/>
  <c r="I399" i="153"/>
  <c r="I398" i="153"/>
  <c r="I397" i="153"/>
  <c r="I396" i="153"/>
  <c r="I395" i="153"/>
  <c r="I394" i="153"/>
  <c r="I393" i="153"/>
  <c r="I392" i="153"/>
  <c r="I391" i="153"/>
  <c r="I390" i="153"/>
  <c r="I389" i="153"/>
  <c r="I388" i="153"/>
  <c r="I387" i="153"/>
  <c r="I386" i="153"/>
  <c r="I385" i="153"/>
  <c r="I384" i="153"/>
  <c r="I383" i="153"/>
  <c r="I382" i="153"/>
  <c r="I381" i="153"/>
  <c r="I380" i="153"/>
  <c r="I379" i="153"/>
  <c r="I378" i="153"/>
  <c r="I377" i="153"/>
  <c r="I376" i="153"/>
  <c r="I375" i="153"/>
  <c r="I374" i="153"/>
  <c r="I373" i="153"/>
  <c r="I372" i="153"/>
  <c r="I371" i="153"/>
  <c r="I370" i="153"/>
  <c r="I369" i="153"/>
  <c r="I368" i="153"/>
  <c r="I367" i="153"/>
  <c r="I366" i="153"/>
  <c r="I365" i="153"/>
  <c r="I364" i="153"/>
  <c r="I363" i="153"/>
  <c r="I362" i="153"/>
  <c r="I361" i="153"/>
  <c r="I360" i="153"/>
  <c r="I359" i="153"/>
  <c r="I358" i="153"/>
  <c r="I357" i="153"/>
  <c r="I356" i="153"/>
  <c r="I355" i="153"/>
  <c r="I354" i="153"/>
  <c r="I353" i="153"/>
  <c r="I352" i="153"/>
  <c r="I351" i="153"/>
  <c r="I350" i="153"/>
  <c r="I349" i="153"/>
  <c r="I348" i="153"/>
  <c r="I347" i="153"/>
  <c r="I346" i="153"/>
  <c r="I345" i="153"/>
  <c r="I344" i="153"/>
  <c r="I343" i="153"/>
  <c r="I342" i="153"/>
  <c r="I341" i="153"/>
  <c r="I340" i="153"/>
  <c r="I339" i="153"/>
  <c r="I338" i="153"/>
  <c r="I337" i="153"/>
  <c r="I336" i="153"/>
  <c r="I335" i="153"/>
  <c r="I334" i="153"/>
  <c r="I333" i="153"/>
  <c r="I332" i="153"/>
  <c r="I331" i="153"/>
  <c r="I330" i="153"/>
  <c r="I329" i="153"/>
  <c r="I328" i="153"/>
  <c r="I327" i="153"/>
  <c r="I326" i="153"/>
  <c r="I325" i="153"/>
  <c r="I324" i="153"/>
  <c r="I323" i="153"/>
  <c r="I322" i="153"/>
  <c r="I321" i="153"/>
  <c r="I320" i="153"/>
  <c r="I319" i="153"/>
  <c r="I318" i="153"/>
  <c r="I317" i="153"/>
  <c r="I316" i="153"/>
  <c r="I315" i="153"/>
  <c r="I314" i="153"/>
  <c r="I313" i="153"/>
  <c r="I312" i="153"/>
  <c r="I311" i="153"/>
  <c r="I310" i="153"/>
  <c r="I309" i="153"/>
  <c r="I308" i="153"/>
  <c r="I307" i="153"/>
  <c r="I306" i="153"/>
  <c r="I305" i="153"/>
  <c r="I304" i="153"/>
  <c r="I303" i="153"/>
  <c r="I302" i="153"/>
  <c r="I301" i="153"/>
  <c r="I300" i="153"/>
  <c r="I299" i="153"/>
  <c r="I298" i="153"/>
  <c r="I297" i="153"/>
  <c r="I296" i="153"/>
  <c r="I295" i="153"/>
  <c r="I294" i="153"/>
  <c r="I293" i="153"/>
  <c r="I292" i="153"/>
  <c r="I291" i="153"/>
  <c r="I290" i="153"/>
  <c r="I289" i="153"/>
  <c r="I288" i="153"/>
  <c r="I287" i="153"/>
  <c r="I286" i="153"/>
  <c r="I285" i="153"/>
  <c r="I284" i="153"/>
  <c r="I283" i="153"/>
  <c r="I282" i="153"/>
  <c r="I281" i="153"/>
  <c r="I280" i="153"/>
  <c r="I279" i="153"/>
  <c r="I278" i="153"/>
  <c r="I277" i="153"/>
  <c r="I276" i="153"/>
  <c r="I275" i="153"/>
  <c r="I274" i="153"/>
  <c r="I273" i="153"/>
  <c r="I272" i="153"/>
  <c r="I271" i="153"/>
  <c r="I270" i="153"/>
  <c r="I269" i="153"/>
  <c r="I268" i="153"/>
  <c r="I267" i="153"/>
  <c r="I266" i="153"/>
  <c r="I265" i="153"/>
  <c r="I264" i="153"/>
  <c r="I263" i="153"/>
  <c r="I262" i="153"/>
  <c r="I261" i="153"/>
  <c r="I260" i="153"/>
  <c r="I259" i="153"/>
  <c r="I258" i="153"/>
  <c r="I257" i="153"/>
  <c r="I256" i="153"/>
  <c r="I255" i="153"/>
  <c r="I254" i="153"/>
  <c r="I253" i="153"/>
  <c r="I252" i="153"/>
  <c r="I251" i="153"/>
  <c r="I250" i="153"/>
  <c r="I249" i="153"/>
  <c r="I248" i="153"/>
  <c r="I247" i="153"/>
  <c r="I246" i="153"/>
  <c r="I245" i="153"/>
  <c r="I244" i="153"/>
  <c r="I243" i="153"/>
  <c r="I242" i="153"/>
  <c r="I241" i="153"/>
  <c r="I240" i="153"/>
  <c r="I239" i="153"/>
  <c r="I238" i="153"/>
  <c r="I237" i="153"/>
  <c r="I236" i="153"/>
  <c r="I235" i="153"/>
  <c r="I234" i="153"/>
  <c r="I233" i="153"/>
  <c r="I232" i="153"/>
  <c r="I231" i="153"/>
  <c r="I230" i="153"/>
  <c r="I229" i="153"/>
  <c r="I228" i="153"/>
  <c r="I227" i="153"/>
  <c r="I226" i="153"/>
  <c r="I225" i="153"/>
  <c r="I224" i="153"/>
  <c r="I223" i="153"/>
  <c r="I222" i="153"/>
  <c r="I221" i="153"/>
  <c r="I220" i="153"/>
  <c r="I219" i="153"/>
  <c r="I218" i="153"/>
  <c r="I217" i="153"/>
  <c r="I216" i="153"/>
  <c r="I215" i="153"/>
  <c r="I214" i="153"/>
  <c r="I213" i="153"/>
  <c r="I212" i="153"/>
  <c r="I211" i="153"/>
  <c r="I210" i="153"/>
  <c r="I209" i="153"/>
  <c r="I208" i="153"/>
  <c r="I207" i="153"/>
  <c r="I206" i="153"/>
  <c r="I205" i="153"/>
  <c r="I204" i="153"/>
  <c r="I203" i="153"/>
  <c r="I202" i="153"/>
  <c r="I201" i="153"/>
  <c r="I200" i="153"/>
  <c r="I199" i="153"/>
  <c r="I198" i="153"/>
  <c r="I197" i="153"/>
  <c r="I196" i="153"/>
  <c r="I195" i="153"/>
  <c r="I194" i="153"/>
  <c r="I193" i="153"/>
  <c r="I192" i="153"/>
  <c r="I191" i="153"/>
  <c r="I190" i="153"/>
  <c r="I189" i="153"/>
  <c r="I188" i="153"/>
  <c r="I187" i="153"/>
  <c r="I186" i="153"/>
  <c r="I185" i="153"/>
  <c r="I184" i="153"/>
  <c r="I183" i="153"/>
  <c r="I182" i="153"/>
  <c r="I181" i="153"/>
  <c r="I180" i="153"/>
  <c r="I179" i="153"/>
  <c r="I178" i="153"/>
  <c r="I177" i="153"/>
  <c r="I176" i="153"/>
  <c r="I175" i="153"/>
  <c r="I174" i="153"/>
  <c r="I173" i="153"/>
  <c r="I172" i="153"/>
  <c r="I171" i="153"/>
  <c r="I170" i="153"/>
  <c r="I169" i="153"/>
  <c r="I168" i="153"/>
  <c r="I167" i="153"/>
  <c r="I166" i="153"/>
  <c r="I165" i="153"/>
  <c r="I164" i="153"/>
  <c r="I163" i="153"/>
  <c r="I162" i="153"/>
  <c r="I161" i="153"/>
  <c r="I160" i="153"/>
  <c r="I159" i="153"/>
  <c r="I158" i="153"/>
  <c r="I157" i="153"/>
  <c r="I156" i="153"/>
  <c r="I155" i="153"/>
  <c r="I154" i="153"/>
  <c r="I153" i="153"/>
  <c r="I152" i="153"/>
  <c r="I151" i="153"/>
  <c r="I150" i="153"/>
  <c r="I149" i="153"/>
  <c r="I148" i="153"/>
  <c r="I147" i="153"/>
  <c r="I146" i="153"/>
  <c r="I145" i="153"/>
  <c r="I144" i="153"/>
  <c r="I143" i="153"/>
  <c r="I142" i="153"/>
  <c r="I141" i="153"/>
  <c r="I140" i="153"/>
  <c r="I139" i="153"/>
  <c r="I138" i="153"/>
  <c r="I137" i="153"/>
  <c r="I136" i="153"/>
  <c r="I135" i="153"/>
  <c r="I134" i="153"/>
  <c r="I133" i="153"/>
  <c r="I132" i="153"/>
  <c r="I131" i="153"/>
  <c r="I130" i="153"/>
  <c r="I129" i="153"/>
  <c r="I128" i="153"/>
  <c r="I127" i="153"/>
  <c r="I126" i="153"/>
  <c r="I125" i="153"/>
  <c r="I124" i="153"/>
  <c r="I123" i="153"/>
  <c r="I122" i="153"/>
  <c r="I121" i="153"/>
  <c r="I120" i="153"/>
  <c r="I119" i="153"/>
  <c r="I118" i="153"/>
  <c r="I117" i="153"/>
  <c r="I116" i="153"/>
  <c r="I115" i="153"/>
  <c r="I114" i="153"/>
  <c r="I113" i="153"/>
  <c r="I112" i="153"/>
  <c r="I111" i="153"/>
  <c r="I110" i="153"/>
  <c r="I109" i="153"/>
  <c r="I108" i="153"/>
  <c r="I107" i="153"/>
  <c r="I106" i="153"/>
  <c r="I105" i="153"/>
  <c r="I104" i="153"/>
  <c r="I103" i="153"/>
  <c r="I102" i="153"/>
  <c r="I101" i="153"/>
  <c r="I100" i="153"/>
  <c r="I99" i="153"/>
  <c r="I98" i="153"/>
  <c r="I97" i="153"/>
  <c r="I96" i="153"/>
  <c r="I95" i="153"/>
  <c r="I94" i="153"/>
  <c r="I93" i="153"/>
  <c r="I92" i="153"/>
  <c r="I91" i="153"/>
  <c r="I90" i="153"/>
  <c r="I89" i="153"/>
  <c r="I88" i="153"/>
  <c r="I87" i="153"/>
  <c r="I86" i="153"/>
  <c r="I85" i="153"/>
  <c r="I84" i="153"/>
  <c r="I83" i="153"/>
  <c r="I82" i="153"/>
  <c r="I81" i="153"/>
  <c r="I80" i="153"/>
  <c r="I79" i="153"/>
  <c r="I78" i="153"/>
  <c r="I77" i="153"/>
  <c r="I76" i="153"/>
  <c r="I75" i="153"/>
  <c r="I74" i="153"/>
  <c r="I73" i="153"/>
  <c r="I72" i="153"/>
  <c r="I71" i="153"/>
  <c r="I70" i="153"/>
  <c r="I69" i="153"/>
  <c r="I68" i="153"/>
  <c r="I67" i="153"/>
  <c r="I66" i="153"/>
  <c r="I65" i="153"/>
  <c r="I64" i="153"/>
  <c r="I63" i="153"/>
  <c r="I62" i="153"/>
  <c r="I61" i="153"/>
  <c r="I60" i="153"/>
  <c r="I59" i="153"/>
  <c r="I58" i="153"/>
  <c r="I57" i="153"/>
  <c r="I56" i="153"/>
  <c r="I55" i="153"/>
  <c r="I54" i="153"/>
  <c r="I53" i="153"/>
  <c r="I52" i="153"/>
  <c r="I51" i="153"/>
  <c r="I50" i="153"/>
  <c r="I49" i="153"/>
  <c r="I48" i="153"/>
  <c r="I47" i="153"/>
  <c r="I46" i="153"/>
  <c r="I45" i="153"/>
  <c r="I44" i="153"/>
  <c r="I43" i="153"/>
  <c r="I42" i="153"/>
  <c r="I41" i="153"/>
  <c r="I40" i="153"/>
  <c r="I39" i="153"/>
  <c r="I38" i="153"/>
  <c r="I37" i="153"/>
  <c r="I36" i="153"/>
  <c r="I35" i="153"/>
  <c r="I34" i="153"/>
  <c r="I33" i="153"/>
  <c r="I32" i="153"/>
  <c r="I31" i="153"/>
  <c r="I30" i="153"/>
  <c r="I29" i="153"/>
  <c r="I28" i="153"/>
  <c r="I27" i="153"/>
  <c r="I26" i="153"/>
  <c r="I25" i="153"/>
  <c r="I24" i="153"/>
  <c r="I23" i="153"/>
  <c r="I22" i="153"/>
  <c r="I21" i="153"/>
  <c r="I20" i="153"/>
  <c r="I19" i="153"/>
  <c r="I18" i="153"/>
  <c r="I17" i="153"/>
  <c r="I16" i="153"/>
  <c r="I15" i="153"/>
  <c r="I14" i="153"/>
  <c r="I13" i="153"/>
  <c r="I12" i="153"/>
  <c r="I11" i="153"/>
  <c r="I10" i="153"/>
  <c r="I9" i="153"/>
  <c r="I8" i="153"/>
  <c r="I7" i="153"/>
  <c r="I6" i="153"/>
  <c r="I5" i="153"/>
  <c r="D1248" i="153"/>
  <c r="E1248" i="153"/>
  <c r="F1248" i="153"/>
  <c r="G1248" i="153"/>
  <c r="H1248" i="153"/>
  <c r="C1248" i="153"/>
  <c r="I1248" i="153" l="1"/>
  <c r="AH68" i="116" l="1"/>
  <c r="P68" i="116" s="1"/>
  <c r="AG68" i="116"/>
  <c r="O68" i="116" s="1"/>
  <c r="AF68" i="116"/>
  <c r="N68" i="116" s="1"/>
  <c r="Z68" i="116"/>
  <c r="Y68" i="116"/>
  <c r="X68" i="116"/>
  <c r="H68" i="116"/>
  <c r="G68" i="116"/>
  <c r="F68" i="116"/>
  <c r="E68" i="116"/>
  <c r="D68" i="116"/>
  <c r="C68" i="116"/>
  <c r="AH113" i="116"/>
  <c r="P113" i="116" s="1"/>
  <c r="AG113" i="116"/>
  <c r="O113" i="116" s="1"/>
  <c r="AF113" i="116"/>
  <c r="N113" i="116" s="1"/>
  <c r="Z113" i="116"/>
  <c r="Y113" i="116"/>
  <c r="X113" i="116"/>
  <c r="H113" i="116"/>
  <c r="G113" i="116"/>
  <c r="F113" i="116"/>
  <c r="E113" i="116"/>
  <c r="D113" i="116"/>
  <c r="C113" i="116"/>
  <c r="AH114" i="116"/>
  <c r="P114" i="116" s="1"/>
  <c r="AG114" i="116"/>
  <c r="O114" i="116" s="1"/>
  <c r="AF114" i="116"/>
  <c r="N114" i="116" s="1"/>
  <c r="Z114" i="116"/>
  <c r="Y114" i="116"/>
  <c r="X114" i="116"/>
  <c r="H114" i="116"/>
  <c r="G114" i="116"/>
  <c r="F114" i="116"/>
  <c r="E114" i="116"/>
  <c r="D114" i="116"/>
  <c r="C114" i="116"/>
  <c r="AH129" i="116"/>
  <c r="P129" i="116" s="1"/>
  <c r="AG129" i="116"/>
  <c r="O129" i="116" s="1"/>
  <c r="AF129" i="116"/>
  <c r="N129" i="116" s="1"/>
  <c r="Z129" i="116"/>
  <c r="Y129" i="116"/>
  <c r="X129" i="116"/>
  <c r="H129" i="116"/>
  <c r="G129" i="116"/>
  <c r="F129" i="116"/>
  <c r="E129" i="116"/>
  <c r="D129" i="116"/>
  <c r="C129" i="116"/>
  <c r="AH36" i="116"/>
  <c r="P36" i="116" s="1"/>
  <c r="AG36" i="116"/>
  <c r="O36" i="116" s="1"/>
  <c r="AF36" i="116"/>
  <c r="N36" i="116" s="1"/>
  <c r="Z36" i="116"/>
  <c r="Y36" i="116"/>
  <c r="X36" i="116"/>
  <c r="H36" i="116"/>
  <c r="G36" i="116"/>
  <c r="F36" i="116"/>
  <c r="E36" i="116"/>
  <c r="D36" i="116"/>
  <c r="C36" i="116"/>
  <c r="AA36" i="116" l="1"/>
  <c r="AA129" i="116"/>
  <c r="AA114" i="116"/>
  <c r="AA113" i="116"/>
  <c r="AA68" i="116"/>
  <c r="AB36" i="116"/>
  <c r="AB129" i="116"/>
  <c r="AB114" i="116"/>
  <c r="AB113" i="116"/>
  <c r="AB68" i="116"/>
  <c r="AC36" i="116"/>
  <c r="AC114" i="116"/>
  <c r="AC68" i="116"/>
  <c r="R68" i="116"/>
  <c r="AC129" i="116"/>
  <c r="AC113" i="116"/>
  <c r="S68" i="116"/>
  <c r="R113" i="116"/>
  <c r="Q68" i="116"/>
  <c r="S113" i="116"/>
  <c r="Q113" i="116"/>
  <c r="I68" i="116"/>
  <c r="Q114" i="116"/>
  <c r="R114" i="116"/>
  <c r="S114" i="116"/>
  <c r="I113" i="116"/>
  <c r="S129" i="116"/>
  <c r="Q129" i="116"/>
  <c r="R129" i="116"/>
  <c r="I114" i="116"/>
  <c r="S36" i="116"/>
  <c r="Q36" i="116"/>
  <c r="R36" i="116"/>
  <c r="I129" i="116"/>
  <c r="I36" i="116"/>
  <c r="R496" i="110"/>
  <c r="AD68" i="116" l="1"/>
  <c r="AD129" i="116"/>
  <c r="AD113" i="116"/>
  <c r="AD114" i="116"/>
  <c r="AD36" i="116"/>
  <c r="R430" i="110"/>
  <c r="AL157" i="81"/>
  <c r="AO157" i="81" s="1"/>
  <c r="AE157" i="81"/>
  <c r="AF157" i="81" s="1"/>
  <c r="Z157" i="81"/>
  <c r="AA157" i="81" s="1"/>
  <c r="U157" i="81"/>
  <c r="P157" i="81"/>
  <c r="F430" i="110" s="1"/>
  <c r="K157" i="81"/>
  <c r="E430" i="110" s="1"/>
  <c r="F157" i="81"/>
  <c r="G157" i="81" s="1"/>
  <c r="C157" i="81"/>
  <c r="R519" i="110"/>
  <c r="AH119" i="116"/>
  <c r="P119" i="116" s="1"/>
  <c r="J519" i="110" s="1"/>
  <c r="AG119" i="116"/>
  <c r="O119" i="116" s="1"/>
  <c r="I519" i="110" s="1"/>
  <c r="AF119" i="116"/>
  <c r="N119" i="116" s="1"/>
  <c r="H519" i="110" s="1"/>
  <c r="Z119" i="116"/>
  <c r="Y119" i="116"/>
  <c r="X119" i="116"/>
  <c r="D430" i="110" l="1"/>
  <c r="G430" i="110" s="1"/>
  <c r="AJ157" i="81"/>
  <c r="L157" i="81"/>
  <c r="V157" i="81"/>
  <c r="Q157" i="81"/>
  <c r="AI157" i="81"/>
  <c r="Z115" i="116"/>
  <c r="Y115" i="116"/>
  <c r="X115" i="116"/>
  <c r="C10" i="116"/>
  <c r="D10" i="116"/>
  <c r="E10" i="116"/>
  <c r="F10" i="116"/>
  <c r="G10" i="116"/>
  <c r="H10" i="116"/>
  <c r="X10" i="116"/>
  <c r="Y10" i="116"/>
  <c r="Z10" i="116"/>
  <c r="C107" i="116"/>
  <c r="D107" i="116"/>
  <c r="E107" i="116"/>
  <c r="F107" i="116"/>
  <c r="G107" i="116"/>
  <c r="H107" i="116"/>
  <c r="X107" i="116"/>
  <c r="Y107" i="116"/>
  <c r="Z107" i="116"/>
  <c r="C109" i="116"/>
  <c r="D109" i="116"/>
  <c r="E109" i="116"/>
  <c r="F109" i="116"/>
  <c r="G109" i="116"/>
  <c r="H109" i="116"/>
  <c r="X109" i="116"/>
  <c r="Y109" i="116"/>
  <c r="Z109" i="116"/>
  <c r="AF109" i="116"/>
  <c r="N109" i="116" s="1"/>
  <c r="AG109" i="116"/>
  <c r="O109" i="116" s="1"/>
  <c r="AH109" i="116"/>
  <c r="P109" i="116" s="1"/>
  <c r="C69" i="116"/>
  <c r="D69" i="116"/>
  <c r="E69" i="116"/>
  <c r="F69" i="116"/>
  <c r="G69" i="116"/>
  <c r="H69" i="116"/>
  <c r="X69" i="116"/>
  <c r="Y69" i="116"/>
  <c r="Z69" i="116"/>
  <c r="AF69" i="116"/>
  <c r="N69" i="116" s="1"/>
  <c r="AG69" i="116"/>
  <c r="O69" i="116" s="1"/>
  <c r="AH69" i="116"/>
  <c r="P69" i="116" s="1"/>
  <c r="AC69" i="116" l="1"/>
  <c r="AA107" i="116"/>
  <c r="AA10" i="116"/>
  <c r="AB10" i="116"/>
  <c r="AB109" i="116"/>
  <c r="AB107" i="116"/>
  <c r="AB69" i="116"/>
  <c r="AC109" i="116"/>
  <c r="AC10" i="116"/>
  <c r="S109" i="116"/>
  <c r="AA109" i="116"/>
  <c r="AC107" i="116"/>
  <c r="I10" i="116"/>
  <c r="S69" i="116"/>
  <c r="I109" i="116"/>
  <c r="I107" i="116"/>
  <c r="R109" i="116"/>
  <c r="Q109" i="116"/>
  <c r="AA69" i="116"/>
  <c r="I69" i="116"/>
  <c r="Q69" i="116"/>
  <c r="R69" i="116"/>
  <c r="R497" i="110"/>
  <c r="G497" i="110"/>
  <c r="AH103" i="116"/>
  <c r="P103" i="116" s="1"/>
  <c r="J424" i="110" s="1"/>
  <c r="AG103" i="116"/>
  <c r="O103" i="116" s="1"/>
  <c r="I424" i="110" s="1"/>
  <c r="AF103" i="116"/>
  <c r="N103" i="116" s="1"/>
  <c r="H424" i="110" s="1"/>
  <c r="Z103" i="116"/>
  <c r="Y103" i="116"/>
  <c r="X103" i="116"/>
  <c r="AH85" i="116"/>
  <c r="P85" i="116" s="1"/>
  <c r="J440" i="110" s="1"/>
  <c r="AG85" i="116"/>
  <c r="O85" i="116" s="1"/>
  <c r="I440" i="110" s="1"/>
  <c r="AF85" i="116"/>
  <c r="N85" i="116" s="1"/>
  <c r="H440" i="110" s="1"/>
  <c r="Z85" i="116"/>
  <c r="Y85" i="116"/>
  <c r="X85" i="116"/>
  <c r="AH84" i="116"/>
  <c r="P84" i="116" s="1"/>
  <c r="J438" i="110" s="1"/>
  <c r="AG84" i="116"/>
  <c r="O84" i="116" s="1"/>
  <c r="I438" i="110" s="1"/>
  <c r="AF84" i="116"/>
  <c r="N84" i="116" s="1"/>
  <c r="H438" i="110" s="1"/>
  <c r="Z84" i="116"/>
  <c r="Y84" i="116"/>
  <c r="X84" i="116"/>
  <c r="AH73" i="116"/>
  <c r="P73" i="116" s="1"/>
  <c r="J486" i="110" s="1"/>
  <c r="AG73" i="116"/>
  <c r="O73" i="116" s="1"/>
  <c r="I486" i="110" s="1"/>
  <c r="AF73" i="116"/>
  <c r="N73" i="116" s="1"/>
  <c r="H486" i="110" s="1"/>
  <c r="Z73" i="116"/>
  <c r="Y73" i="116"/>
  <c r="X73" i="116"/>
  <c r="AD109" i="116" l="1"/>
  <c r="AD69" i="116"/>
  <c r="Q761" i="108" l="1"/>
  <c r="J761" i="108"/>
  <c r="I761" i="108"/>
  <c r="H761" i="108"/>
  <c r="Q758" i="108"/>
  <c r="J758" i="108"/>
  <c r="I758" i="108"/>
  <c r="H758" i="108"/>
  <c r="Q743" i="108"/>
  <c r="J743" i="108"/>
  <c r="I743" i="108"/>
  <c r="H743" i="108"/>
  <c r="Q76" i="108"/>
  <c r="J76" i="108"/>
  <c r="I76" i="108"/>
  <c r="H76" i="108"/>
  <c r="Q71" i="108"/>
  <c r="J71" i="108"/>
  <c r="I71" i="108"/>
  <c r="H71" i="108"/>
  <c r="Q26" i="108"/>
  <c r="J26" i="108"/>
  <c r="I26" i="108"/>
  <c r="H26" i="108"/>
  <c r="Q59" i="108"/>
  <c r="J59" i="108"/>
  <c r="I59" i="108"/>
  <c r="H59" i="108"/>
  <c r="Q62" i="108"/>
  <c r="J62" i="108"/>
  <c r="I62" i="108"/>
  <c r="H62" i="108"/>
  <c r="R175" i="110"/>
  <c r="J175" i="110"/>
  <c r="I175" i="110"/>
  <c r="H175" i="110"/>
  <c r="R162" i="110"/>
  <c r="J162" i="110"/>
  <c r="I162" i="110"/>
  <c r="H162" i="110"/>
  <c r="R156" i="110"/>
  <c r="J156" i="110"/>
  <c r="I156" i="110"/>
  <c r="H156" i="110"/>
  <c r="R154" i="110"/>
  <c r="J154" i="110"/>
  <c r="I154" i="110"/>
  <c r="H154" i="110"/>
  <c r="R135" i="110"/>
  <c r="J135" i="110"/>
  <c r="I135" i="110"/>
  <c r="H135" i="110"/>
  <c r="R133" i="110"/>
  <c r="J133" i="110"/>
  <c r="I133" i="110"/>
  <c r="H133" i="110"/>
  <c r="R130" i="110"/>
  <c r="J130" i="110"/>
  <c r="I130" i="110"/>
  <c r="H130" i="110"/>
  <c r="R564" i="110"/>
  <c r="F944" i="108" l="1"/>
  <c r="E944" i="108"/>
  <c r="D944" i="108"/>
  <c r="R331" i="110"/>
  <c r="J331" i="110"/>
  <c r="I331" i="110"/>
  <c r="H331" i="110"/>
  <c r="R285" i="110"/>
  <c r="J285" i="110"/>
  <c r="I285" i="110"/>
  <c r="H285" i="110"/>
  <c r="R271" i="110"/>
  <c r="J271" i="110"/>
  <c r="I271" i="110"/>
  <c r="H271" i="110"/>
  <c r="R158" i="110"/>
  <c r="J158" i="110"/>
  <c r="I158" i="110"/>
  <c r="H158" i="110"/>
  <c r="R137" i="110"/>
  <c r="J137" i="110"/>
  <c r="I137" i="110"/>
  <c r="H137" i="110"/>
  <c r="R360" i="110"/>
  <c r="M360" i="110"/>
  <c r="L360" i="110"/>
  <c r="K360" i="110"/>
  <c r="R132" i="110"/>
  <c r="J132" i="110"/>
  <c r="I132" i="110"/>
  <c r="H132" i="110"/>
  <c r="D576" i="110" l="1"/>
  <c r="F576" i="110"/>
  <c r="E576" i="110"/>
  <c r="Q932" i="108"/>
  <c r="J932" i="108"/>
  <c r="I932" i="108"/>
  <c r="H932" i="108"/>
  <c r="Q912" i="108"/>
  <c r="J912" i="108"/>
  <c r="I912" i="108"/>
  <c r="H912" i="108"/>
  <c r="R323" i="110"/>
  <c r="J323" i="110"/>
  <c r="I323" i="110"/>
  <c r="H323" i="110"/>
  <c r="Q880" i="108"/>
  <c r="J880" i="108"/>
  <c r="I880" i="108"/>
  <c r="H880" i="108"/>
  <c r="E1250" i="81"/>
  <c r="D1250" i="81"/>
  <c r="O1250" i="81"/>
  <c r="N1250" i="81"/>
  <c r="M1250" i="81"/>
  <c r="J1250" i="81"/>
  <c r="I1250" i="81"/>
  <c r="H1250" i="81"/>
  <c r="T1250" i="81"/>
  <c r="S1250" i="81"/>
  <c r="R1250" i="81"/>
  <c r="Y1250" i="81"/>
  <c r="X1250" i="81"/>
  <c r="W1250" i="81"/>
  <c r="AD1250" i="81"/>
  <c r="AC1250" i="81"/>
  <c r="AB1250" i="81"/>
  <c r="R262" i="110"/>
  <c r="J262" i="110"/>
  <c r="I262" i="110"/>
  <c r="H262" i="110"/>
  <c r="R516" i="110"/>
  <c r="Z116" i="116"/>
  <c r="Y116" i="116"/>
  <c r="X116" i="116"/>
  <c r="AH72" i="116"/>
  <c r="P72" i="116" s="1"/>
  <c r="J484" i="110" s="1"/>
  <c r="AG72" i="116"/>
  <c r="O72" i="116" s="1"/>
  <c r="I484" i="110" s="1"/>
  <c r="AF72" i="116"/>
  <c r="N72" i="116" s="1"/>
  <c r="H484" i="110" s="1"/>
  <c r="Z72" i="116"/>
  <c r="Y72" i="116"/>
  <c r="X72" i="116"/>
  <c r="R424" i="110"/>
  <c r="R438" i="110"/>
  <c r="R440" i="110"/>
  <c r="R486" i="110"/>
  <c r="Q29" i="108"/>
  <c r="J29" i="108"/>
  <c r="I29" i="108"/>
  <c r="H29" i="108"/>
  <c r="R536" i="110"/>
  <c r="AE67" i="81" l="1"/>
  <c r="AF67" i="81" s="1"/>
  <c r="AE68" i="81"/>
  <c r="AF68" i="81" s="1"/>
  <c r="AE69" i="81"/>
  <c r="AF69" i="81" s="1"/>
  <c r="AE70" i="81"/>
  <c r="AF70" i="81" s="1"/>
  <c r="AE71" i="81"/>
  <c r="AF71" i="81" s="1"/>
  <c r="AE72" i="81"/>
  <c r="AF72" i="81" s="1"/>
  <c r="AE73" i="81"/>
  <c r="AF73" i="81" s="1"/>
  <c r="AE74" i="81"/>
  <c r="AF74" i="81" s="1"/>
  <c r="AE75" i="81"/>
  <c r="AF75" i="81" s="1"/>
  <c r="AE76" i="81"/>
  <c r="AF76" i="81" s="1"/>
  <c r="AE77" i="81"/>
  <c r="AF77" i="81" s="1"/>
  <c r="AE78" i="81"/>
  <c r="AF78" i="81" s="1"/>
  <c r="AE79" i="81"/>
  <c r="AF79" i="81" s="1"/>
  <c r="AE80" i="81"/>
  <c r="AF80" i="81" s="1"/>
  <c r="AE81" i="81"/>
  <c r="AF81" i="81" s="1"/>
  <c r="AE82" i="81"/>
  <c r="AF82" i="81" s="1"/>
  <c r="AE83" i="81"/>
  <c r="AF83" i="81" s="1"/>
  <c r="AE84" i="81"/>
  <c r="AF84" i="81" s="1"/>
  <c r="AE85" i="81"/>
  <c r="AF85" i="81" s="1"/>
  <c r="AE86" i="81"/>
  <c r="AF86" i="81" s="1"/>
  <c r="AE87" i="81"/>
  <c r="AF87" i="81" s="1"/>
  <c r="AE88" i="81"/>
  <c r="AF88" i="81" s="1"/>
  <c r="AE89" i="81"/>
  <c r="AF89" i="81" s="1"/>
  <c r="AE90" i="81"/>
  <c r="AF90" i="81" s="1"/>
  <c r="AE91" i="81"/>
  <c r="AF91" i="81" s="1"/>
  <c r="AE92" i="81"/>
  <c r="AF92" i="81" s="1"/>
  <c r="AE93" i="81"/>
  <c r="AF93" i="81" s="1"/>
  <c r="AE94" i="81"/>
  <c r="AF94" i="81" s="1"/>
  <c r="AE95" i="81"/>
  <c r="AF95" i="81" s="1"/>
  <c r="AE96" i="81"/>
  <c r="AF96" i="81" s="1"/>
  <c r="AE97" i="81"/>
  <c r="AF97" i="81" s="1"/>
  <c r="AE98" i="81"/>
  <c r="AF98" i="81" s="1"/>
  <c r="AE99" i="81"/>
  <c r="AF99" i="81" s="1"/>
  <c r="AE100" i="81"/>
  <c r="AF100" i="81" s="1"/>
  <c r="AE101" i="81"/>
  <c r="AE102" i="81"/>
  <c r="AF102" i="81" s="1"/>
  <c r="AE103" i="81"/>
  <c r="AF103" i="81" s="1"/>
  <c r="AE104" i="81"/>
  <c r="AF104" i="81" s="1"/>
  <c r="AE105" i="81"/>
  <c r="AE106" i="81"/>
  <c r="AF106" i="81" s="1"/>
  <c r="AE107" i="81"/>
  <c r="AF107" i="81" s="1"/>
  <c r="AE108" i="81"/>
  <c r="AF108" i="81" s="1"/>
  <c r="AE109" i="81"/>
  <c r="AF109" i="81" s="1"/>
  <c r="AE110" i="81"/>
  <c r="AF110" i="81" s="1"/>
  <c r="AE111" i="81"/>
  <c r="AF111" i="81" s="1"/>
  <c r="AE112" i="81"/>
  <c r="AF112" i="81" s="1"/>
  <c r="AE113" i="81"/>
  <c r="AF113" i="81" s="1"/>
  <c r="AE114" i="81"/>
  <c r="AF114" i="81" s="1"/>
  <c r="AE116" i="81"/>
  <c r="AF116" i="81" s="1"/>
  <c r="AE117" i="81"/>
  <c r="AF117" i="81" s="1"/>
  <c r="AE118" i="81"/>
  <c r="AF118" i="81" s="1"/>
  <c r="AE119" i="81"/>
  <c r="AF119" i="81" s="1"/>
  <c r="AE120" i="81"/>
  <c r="AF120" i="81" s="1"/>
  <c r="AE121" i="81"/>
  <c r="AF121" i="81" s="1"/>
  <c r="AE122" i="81"/>
  <c r="AF122" i="81" s="1"/>
  <c r="AE123" i="81"/>
  <c r="AF123" i="81" s="1"/>
  <c r="AE124" i="81"/>
  <c r="AF124" i="81" s="1"/>
  <c r="AE125" i="81"/>
  <c r="AF125" i="81" s="1"/>
  <c r="AE126" i="81"/>
  <c r="AF126" i="81" s="1"/>
  <c r="AE127" i="81"/>
  <c r="AF127" i="81" s="1"/>
  <c r="AE128" i="81"/>
  <c r="AF128" i="81" s="1"/>
  <c r="AE129" i="81"/>
  <c r="AF129" i="81" s="1"/>
  <c r="AE130" i="81"/>
  <c r="AF130" i="81" s="1"/>
  <c r="AE131" i="81"/>
  <c r="AF131" i="81" s="1"/>
  <c r="AE132" i="81"/>
  <c r="AF132" i="81" s="1"/>
  <c r="AE133" i="81"/>
  <c r="AF133" i="81" s="1"/>
  <c r="AE134" i="81"/>
  <c r="AF134" i="81" s="1"/>
  <c r="AE135" i="81"/>
  <c r="AF135" i="81" s="1"/>
  <c r="AE136" i="81"/>
  <c r="AF136" i="81" s="1"/>
  <c r="AE137" i="81"/>
  <c r="AF137" i="81" s="1"/>
  <c r="AE138" i="81"/>
  <c r="AF138" i="81" s="1"/>
  <c r="AE139" i="81"/>
  <c r="AF139" i="81" s="1"/>
  <c r="AE140" i="81"/>
  <c r="AF140" i="81" s="1"/>
  <c r="AE141" i="81"/>
  <c r="AF141" i="81" s="1"/>
  <c r="AE143" i="81"/>
  <c r="AF143" i="81" s="1"/>
  <c r="AE144" i="81"/>
  <c r="AF144" i="81" s="1"/>
  <c r="AE145" i="81"/>
  <c r="AF145" i="81" s="1"/>
  <c r="AE146" i="81"/>
  <c r="AF146" i="81" s="1"/>
  <c r="AE147" i="81"/>
  <c r="AF147" i="81" s="1"/>
  <c r="AE148" i="81"/>
  <c r="AF148" i="81" s="1"/>
  <c r="AE149" i="81"/>
  <c r="AF149" i="81" s="1"/>
  <c r="AE150" i="81"/>
  <c r="AF150" i="81" s="1"/>
  <c r="AE151" i="81"/>
  <c r="AF151" i="81" s="1"/>
  <c r="AE152" i="81"/>
  <c r="AF152" i="81" s="1"/>
  <c r="AE153" i="81"/>
  <c r="AF153" i="81" s="1"/>
  <c r="AE154" i="81"/>
  <c r="AF154" i="81" s="1"/>
  <c r="AE155" i="81"/>
  <c r="AF155" i="81" s="1"/>
  <c r="AE156" i="81"/>
  <c r="AF156" i="81" s="1"/>
  <c r="AE158" i="81"/>
  <c r="AF158" i="81" s="1"/>
  <c r="AE159" i="81"/>
  <c r="AF159" i="81" s="1"/>
  <c r="AE160" i="81"/>
  <c r="AF160" i="81" s="1"/>
  <c r="AE161" i="81"/>
  <c r="AF161" i="81" s="1"/>
  <c r="AE162" i="81"/>
  <c r="AF162" i="81" s="1"/>
  <c r="AE163" i="81"/>
  <c r="AF163" i="81" s="1"/>
  <c r="AE164" i="81"/>
  <c r="AF164" i="81" s="1"/>
  <c r="AE165" i="81"/>
  <c r="AF165" i="81" s="1"/>
  <c r="AE166" i="81"/>
  <c r="AF166" i="81" s="1"/>
  <c r="AE167" i="81"/>
  <c r="AF167" i="81" s="1"/>
  <c r="AE168" i="81"/>
  <c r="AF168" i="81" s="1"/>
  <c r="AE169" i="81"/>
  <c r="AF169" i="81" s="1"/>
  <c r="AE170" i="81"/>
  <c r="AF170" i="81" s="1"/>
  <c r="AE171" i="81"/>
  <c r="AF171" i="81" s="1"/>
  <c r="AE172" i="81"/>
  <c r="AF172" i="81" s="1"/>
  <c r="AE173" i="81"/>
  <c r="AF173" i="81" s="1"/>
  <c r="AE174" i="81"/>
  <c r="AF174" i="81" s="1"/>
  <c r="AE175" i="81"/>
  <c r="AF175" i="81" s="1"/>
  <c r="AE176" i="81"/>
  <c r="AF176" i="81" s="1"/>
  <c r="AE177" i="81"/>
  <c r="AF177" i="81" s="1"/>
  <c r="AE178" i="81"/>
  <c r="AF178" i="81" s="1"/>
  <c r="AE179" i="81"/>
  <c r="AF179" i="81" s="1"/>
  <c r="AE180" i="81"/>
  <c r="AF180" i="81" s="1"/>
  <c r="AE181" i="81"/>
  <c r="AF181" i="81" s="1"/>
  <c r="AE182" i="81"/>
  <c r="AF182" i="81" s="1"/>
  <c r="AE183" i="81"/>
  <c r="AF183" i="81" s="1"/>
  <c r="AE184" i="81"/>
  <c r="AF184" i="81" s="1"/>
  <c r="AE185" i="81"/>
  <c r="AF185" i="81" s="1"/>
  <c r="AE186" i="81"/>
  <c r="AF186" i="81" s="1"/>
  <c r="AE187" i="81"/>
  <c r="AF187" i="81" s="1"/>
  <c r="AE188" i="81"/>
  <c r="AF188" i="81" s="1"/>
  <c r="AE189" i="81"/>
  <c r="AF189" i="81" s="1"/>
  <c r="AE190" i="81"/>
  <c r="AF190" i="81" s="1"/>
  <c r="AE191" i="81"/>
  <c r="AF191" i="81" s="1"/>
  <c r="AE192" i="81"/>
  <c r="AF192" i="81" s="1"/>
  <c r="AE193" i="81"/>
  <c r="AF193" i="81" s="1"/>
  <c r="AE194" i="81"/>
  <c r="AF194" i="81" s="1"/>
  <c r="AE195" i="81"/>
  <c r="AF195" i="81" s="1"/>
  <c r="AE196" i="81"/>
  <c r="AF196" i="81" s="1"/>
  <c r="AE197" i="81"/>
  <c r="AF197" i="81" s="1"/>
  <c r="AE198" i="81"/>
  <c r="AF198" i="81" s="1"/>
  <c r="AE199" i="81"/>
  <c r="AF199" i="81" s="1"/>
  <c r="AE200" i="81"/>
  <c r="AF200" i="81" s="1"/>
  <c r="AE201" i="81"/>
  <c r="AF201" i="81" s="1"/>
  <c r="AE202" i="81"/>
  <c r="AF202" i="81" s="1"/>
  <c r="AE203" i="81"/>
  <c r="AF203" i="81" s="1"/>
  <c r="AE205" i="81"/>
  <c r="H71" i="116" s="1"/>
  <c r="AC71" i="116" s="1"/>
  <c r="AE206" i="81"/>
  <c r="AF206" i="81" s="1"/>
  <c r="AE207" i="81"/>
  <c r="AE208" i="81"/>
  <c r="AF208" i="81" s="1"/>
  <c r="AE209" i="81"/>
  <c r="AF209" i="81" s="1"/>
  <c r="AE210" i="81"/>
  <c r="AF210" i="81" s="1"/>
  <c r="AE211" i="81"/>
  <c r="AF211" i="81" s="1"/>
  <c r="AE212" i="81"/>
  <c r="AF212" i="81" s="1"/>
  <c r="AE213" i="81"/>
  <c r="AF213" i="81" s="1"/>
  <c r="AE214" i="81"/>
  <c r="AF214" i="81" s="1"/>
  <c r="AE215" i="81"/>
  <c r="AF215" i="81" s="1"/>
  <c r="AE216" i="81"/>
  <c r="AF216" i="81" s="1"/>
  <c r="AE217" i="81"/>
  <c r="AF217" i="81" s="1"/>
  <c r="AE218" i="81"/>
  <c r="AE219" i="81"/>
  <c r="AE220" i="81"/>
  <c r="AF220" i="81" s="1"/>
  <c r="AE221" i="81"/>
  <c r="AF221" i="81" s="1"/>
  <c r="AE222" i="81"/>
  <c r="AF222" i="81" s="1"/>
  <c r="AE223" i="81"/>
  <c r="AF223" i="81" s="1"/>
  <c r="AE224" i="81"/>
  <c r="AF224" i="81" s="1"/>
  <c r="AE225" i="81"/>
  <c r="AE226" i="81"/>
  <c r="AF226" i="81" s="1"/>
  <c r="AE227" i="81"/>
  <c r="AF227" i="81" s="1"/>
  <c r="AE228" i="81"/>
  <c r="AF228" i="81" s="1"/>
  <c r="AE229" i="81"/>
  <c r="AF229" i="81" s="1"/>
  <c r="AE230" i="81"/>
  <c r="AF230" i="81" s="1"/>
  <c r="AE231" i="81"/>
  <c r="AF231" i="81" s="1"/>
  <c r="AE232" i="81"/>
  <c r="AF232" i="81" s="1"/>
  <c r="AE233" i="81"/>
  <c r="AF233" i="81" s="1"/>
  <c r="AE234" i="81"/>
  <c r="AF234" i="81" s="1"/>
  <c r="AE235" i="81"/>
  <c r="AF235" i="81" s="1"/>
  <c r="AE236" i="81"/>
  <c r="AF236" i="81" s="1"/>
  <c r="AE237" i="81"/>
  <c r="AF237" i="81" s="1"/>
  <c r="AE238" i="81"/>
  <c r="AE239" i="81"/>
  <c r="AF239" i="81" s="1"/>
  <c r="AE240" i="81"/>
  <c r="AF240" i="81" s="1"/>
  <c r="AE241" i="81"/>
  <c r="AF241" i="81" s="1"/>
  <c r="AE242" i="81"/>
  <c r="AF242" i="81" s="1"/>
  <c r="AE243" i="81"/>
  <c r="AF243" i="81" s="1"/>
  <c r="AE245" i="81"/>
  <c r="AF245" i="81" s="1"/>
  <c r="AE246" i="81"/>
  <c r="AF246" i="81" s="1"/>
  <c r="AE247" i="81"/>
  <c r="AF247" i="81" s="1"/>
  <c r="AE249" i="81"/>
  <c r="AE250" i="81"/>
  <c r="AE251" i="81"/>
  <c r="AF251" i="81" s="1"/>
  <c r="AE252" i="81"/>
  <c r="AE253" i="81"/>
  <c r="AE254" i="81"/>
  <c r="AF254" i="81" s="1"/>
  <c r="AE255" i="81"/>
  <c r="AF255" i="81" s="1"/>
  <c r="AE256" i="81"/>
  <c r="AF256" i="81" s="1"/>
  <c r="AE257" i="81"/>
  <c r="AF257" i="81" s="1"/>
  <c r="AE258" i="81"/>
  <c r="AF258" i="81" s="1"/>
  <c r="AE259" i="81"/>
  <c r="AF259" i="81" s="1"/>
  <c r="AE260" i="81"/>
  <c r="AF260" i="81" s="1"/>
  <c r="AE261" i="81"/>
  <c r="AE262" i="81"/>
  <c r="AF262" i="81" s="1"/>
  <c r="AE264" i="81"/>
  <c r="AF264" i="81" s="1"/>
  <c r="AE265" i="81"/>
  <c r="AF265" i="81" s="1"/>
  <c r="AE266" i="81"/>
  <c r="AF266" i="81" s="1"/>
  <c r="AE267" i="81"/>
  <c r="AF267" i="81" s="1"/>
  <c r="AE268" i="81"/>
  <c r="AF268" i="81" s="1"/>
  <c r="AE269" i="81"/>
  <c r="AF269" i="81" s="1"/>
  <c r="AE270" i="81"/>
  <c r="AF270" i="81" s="1"/>
  <c r="AE271" i="81"/>
  <c r="AF271" i="81" s="1"/>
  <c r="AE272" i="81"/>
  <c r="AF272" i="81" s="1"/>
  <c r="AE273" i="81"/>
  <c r="AF273" i="81" s="1"/>
  <c r="AE274" i="81"/>
  <c r="AF274" i="81" s="1"/>
  <c r="AE275" i="81"/>
  <c r="AF275" i="81" s="1"/>
  <c r="AE276" i="81"/>
  <c r="AF276" i="81" s="1"/>
  <c r="AE277" i="81"/>
  <c r="AF277" i="81" s="1"/>
  <c r="AE278" i="81"/>
  <c r="AF278" i="81" s="1"/>
  <c r="AE279" i="81"/>
  <c r="AF279" i="81" s="1"/>
  <c r="AE280" i="81"/>
  <c r="AF280" i="81" s="1"/>
  <c r="AE281" i="81"/>
  <c r="AF281" i="81" s="1"/>
  <c r="AE282" i="81"/>
  <c r="AF282" i="81" s="1"/>
  <c r="AE283" i="81"/>
  <c r="AF283" i="81" s="1"/>
  <c r="AE284" i="81"/>
  <c r="AF284" i="81" s="1"/>
  <c r="AE285" i="81"/>
  <c r="AF285" i="81" s="1"/>
  <c r="AE286" i="81"/>
  <c r="AF286" i="81" s="1"/>
  <c r="AE287" i="81"/>
  <c r="AF287" i="81" s="1"/>
  <c r="AE288" i="81"/>
  <c r="AF288" i="81" s="1"/>
  <c r="AE289" i="81"/>
  <c r="AF289" i="81" s="1"/>
  <c r="AE290" i="81"/>
  <c r="AF290" i="81" s="1"/>
  <c r="AE291" i="81"/>
  <c r="AE292" i="81"/>
  <c r="AF292" i="81" s="1"/>
  <c r="AE293" i="81"/>
  <c r="AF293" i="81" s="1"/>
  <c r="AE294" i="81"/>
  <c r="AF294" i="81" s="1"/>
  <c r="AE295" i="81"/>
  <c r="AF295" i="81" s="1"/>
  <c r="AE296" i="81"/>
  <c r="AF296" i="81" s="1"/>
  <c r="AE297" i="81"/>
  <c r="AF297" i="81" s="1"/>
  <c r="AE298" i="81"/>
  <c r="AF298" i="81" s="1"/>
  <c r="AE299" i="81"/>
  <c r="AF299" i="81" s="1"/>
  <c r="AE300" i="81"/>
  <c r="AF300" i="81" s="1"/>
  <c r="AE301" i="81"/>
  <c r="AF301" i="81" s="1"/>
  <c r="AE302" i="81"/>
  <c r="AF302" i="81" s="1"/>
  <c r="AE303" i="81"/>
  <c r="AF303" i="81" s="1"/>
  <c r="AE304" i="81"/>
  <c r="AF304" i="81" s="1"/>
  <c r="AE305" i="81"/>
  <c r="AF305" i="81" s="1"/>
  <c r="AE306" i="81"/>
  <c r="AF306" i="81" s="1"/>
  <c r="AE307" i="81"/>
  <c r="AF307" i="81" s="1"/>
  <c r="AE308" i="81"/>
  <c r="AF308" i="81" s="1"/>
  <c r="AE309" i="81"/>
  <c r="AF309" i="81" s="1"/>
  <c r="AE310" i="81"/>
  <c r="AF310" i="81" s="1"/>
  <c r="AE311" i="81"/>
  <c r="AF311" i="81" s="1"/>
  <c r="AE312" i="81"/>
  <c r="AF312" i="81" s="1"/>
  <c r="AE313" i="81"/>
  <c r="AF313" i="81" s="1"/>
  <c r="AE314" i="81"/>
  <c r="AF314" i="81" s="1"/>
  <c r="AE315" i="81"/>
  <c r="AF315" i="81" s="1"/>
  <c r="AE316" i="81"/>
  <c r="AF316" i="81" s="1"/>
  <c r="AE317" i="81"/>
  <c r="AF317" i="81" s="1"/>
  <c r="AE318" i="81"/>
  <c r="AF318" i="81" s="1"/>
  <c r="AE319" i="81"/>
  <c r="AF319" i="81" s="1"/>
  <c r="AE320" i="81"/>
  <c r="AF320" i="81" s="1"/>
  <c r="AE321" i="81"/>
  <c r="AF321" i="81" s="1"/>
  <c r="AE322" i="81"/>
  <c r="AF322" i="81" s="1"/>
  <c r="AE323" i="81"/>
  <c r="AF323" i="81" s="1"/>
  <c r="AE324" i="81"/>
  <c r="AF324" i="81" s="1"/>
  <c r="AE325" i="81"/>
  <c r="AF325" i="81" s="1"/>
  <c r="AE326" i="81"/>
  <c r="AF326" i="81" s="1"/>
  <c r="AE327" i="81"/>
  <c r="AF327" i="81" s="1"/>
  <c r="AE328" i="81"/>
  <c r="AF328" i="81" s="1"/>
  <c r="AE329" i="81"/>
  <c r="AF329" i="81" s="1"/>
  <c r="AE330" i="81"/>
  <c r="AF330" i="81" s="1"/>
  <c r="AE331" i="81"/>
  <c r="AF331" i="81" s="1"/>
  <c r="AE332" i="81"/>
  <c r="AF332" i="81" s="1"/>
  <c r="AE333" i="81"/>
  <c r="AF333" i="81" s="1"/>
  <c r="AE334" i="81"/>
  <c r="AF334" i="81" s="1"/>
  <c r="AE335" i="81"/>
  <c r="AF335" i="81" s="1"/>
  <c r="AE336" i="81"/>
  <c r="AF336" i="81" s="1"/>
  <c r="AE337" i="81"/>
  <c r="AF337" i="81" s="1"/>
  <c r="AE338" i="81"/>
  <c r="AF338" i="81" s="1"/>
  <c r="AE339" i="81"/>
  <c r="AF339" i="81" s="1"/>
  <c r="AE340" i="81"/>
  <c r="AF340" i="81" s="1"/>
  <c r="AE341" i="81"/>
  <c r="AF341" i="81" s="1"/>
  <c r="AE342" i="81"/>
  <c r="AF342" i="81" s="1"/>
  <c r="AE343" i="81"/>
  <c r="AF343" i="81" s="1"/>
  <c r="AE344" i="81"/>
  <c r="AF344" i="81" s="1"/>
  <c r="AE345" i="81"/>
  <c r="AF345" i="81" s="1"/>
  <c r="AE346" i="81"/>
  <c r="AF346" i="81" s="1"/>
  <c r="AE347" i="81"/>
  <c r="AF347" i="81" s="1"/>
  <c r="AE349" i="81"/>
  <c r="AF349" i="81" s="1"/>
  <c r="AE350" i="81"/>
  <c r="AF350" i="81" s="1"/>
  <c r="AE351" i="81"/>
  <c r="AF351" i="81" s="1"/>
  <c r="AE352" i="81"/>
  <c r="AF352" i="81" s="1"/>
  <c r="AE353" i="81"/>
  <c r="AF353" i="81" s="1"/>
  <c r="AE354" i="81"/>
  <c r="AF354" i="81" s="1"/>
  <c r="AE355" i="81"/>
  <c r="AF355" i="81" s="1"/>
  <c r="AE356" i="81"/>
  <c r="AF356" i="81" s="1"/>
  <c r="AE357" i="81"/>
  <c r="AF357" i="81" s="1"/>
  <c r="AE358" i="81"/>
  <c r="AF358" i="81" s="1"/>
  <c r="AE359" i="81"/>
  <c r="AF359" i="81" s="1"/>
  <c r="AE360" i="81"/>
  <c r="AF360" i="81" s="1"/>
  <c r="AE361" i="81"/>
  <c r="AF361" i="81" s="1"/>
  <c r="AE362" i="81"/>
  <c r="AF362" i="81" s="1"/>
  <c r="AE363" i="81"/>
  <c r="AF363" i="81" s="1"/>
  <c r="AE364" i="81"/>
  <c r="AF364" i="81" s="1"/>
  <c r="AE365" i="81"/>
  <c r="AF365" i="81" s="1"/>
  <c r="AE366" i="81"/>
  <c r="AF366" i="81" s="1"/>
  <c r="AE367" i="81"/>
  <c r="AF367" i="81" s="1"/>
  <c r="AE368" i="81"/>
  <c r="AF368" i="81" s="1"/>
  <c r="AE369" i="81"/>
  <c r="AF369" i="81" s="1"/>
  <c r="AE370" i="81"/>
  <c r="AF370" i="81" s="1"/>
  <c r="AE371" i="81"/>
  <c r="AF371" i="81" s="1"/>
  <c r="AE372" i="81"/>
  <c r="AF372" i="81" s="1"/>
  <c r="AE373" i="81"/>
  <c r="AF373" i="81" s="1"/>
  <c r="AE374" i="81"/>
  <c r="AF374" i="81" s="1"/>
  <c r="AE375" i="81"/>
  <c r="AF375" i="81" s="1"/>
  <c r="AE376" i="81"/>
  <c r="AF376" i="81" s="1"/>
  <c r="AE377" i="81"/>
  <c r="AF377" i="81" s="1"/>
  <c r="AE378" i="81"/>
  <c r="AF378" i="81" s="1"/>
  <c r="AE379" i="81"/>
  <c r="AF379" i="81" s="1"/>
  <c r="AE380" i="81"/>
  <c r="AF380" i="81" s="1"/>
  <c r="AE381" i="81"/>
  <c r="AF381" i="81" s="1"/>
  <c r="AE382" i="81"/>
  <c r="AF382" i="81" s="1"/>
  <c r="AE383" i="81"/>
  <c r="AF383" i="81" s="1"/>
  <c r="AE384" i="81"/>
  <c r="AF384" i="81" s="1"/>
  <c r="AE385" i="81"/>
  <c r="AF385" i="81" s="1"/>
  <c r="AE386" i="81"/>
  <c r="AF386" i="81" s="1"/>
  <c r="AE387" i="81"/>
  <c r="AF387" i="81" s="1"/>
  <c r="AE388" i="81"/>
  <c r="AF388" i="81" s="1"/>
  <c r="AE389" i="81"/>
  <c r="AF389" i="81" s="1"/>
  <c r="AE390" i="81"/>
  <c r="AF390" i="81" s="1"/>
  <c r="AE391" i="81"/>
  <c r="AF391" i="81" s="1"/>
  <c r="AE392" i="81"/>
  <c r="AF392" i="81" s="1"/>
  <c r="AE393" i="81"/>
  <c r="AF393" i="81" s="1"/>
  <c r="AE394" i="81"/>
  <c r="AF394" i="81" s="1"/>
  <c r="AE395" i="81"/>
  <c r="AF395" i="81" s="1"/>
  <c r="AE396" i="81"/>
  <c r="AF396" i="81" s="1"/>
  <c r="AE397" i="81"/>
  <c r="AF397" i="81" s="1"/>
  <c r="AE398" i="81"/>
  <c r="AF398" i="81" s="1"/>
  <c r="AE399" i="81"/>
  <c r="AF399" i="81" s="1"/>
  <c r="AE400" i="81"/>
  <c r="AF400" i="81" s="1"/>
  <c r="AE401" i="81"/>
  <c r="AF401" i="81" s="1"/>
  <c r="AE402" i="81"/>
  <c r="AF402" i="81" s="1"/>
  <c r="AE403" i="81"/>
  <c r="AF403" i="81" s="1"/>
  <c r="AE404" i="81"/>
  <c r="AF404" i="81" s="1"/>
  <c r="AE405" i="81"/>
  <c r="AF405" i="81" s="1"/>
  <c r="AE406" i="81"/>
  <c r="AF406" i="81" s="1"/>
  <c r="AE407" i="81"/>
  <c r="AF407" i="81" s="1"/>
  <c r="AE408" i="81"/>
  <c r="AF408" i="81" s="1"/>
  <c r="AE409" i="81"/>
  <c r="AF409" i="81" s="1"/>
  <c r="AE410" i="81"/>
  <c r="AF410" i="81" s="1"/>
  <c r="AE411" i="81"/>
  <c r="AF411" i="81" s="1"/>
  <c r="AE412" i="81"/>
  <c r="AF412" i="81" s="1"/>
  <c r="AE413" i="81"/>
  <c r="AF413" i="81" s="1"/>
  <c r="AE414" i="81"/>
  <c r="AF414" i="81" s="1"/>
  <c r="AE415" i="81"/>
  <c r="AF415" i="81" s="1"/>
  <c r="AE416" i="81"/>
  <c r="AF416" i="81" s="1"/>
  <c r="AE417" i="81"/>
  <c r="AF417" i="81" s="1"/>
  <c r="AE418" i="81"/>
  <c r="AF418" i="81" s="1"/>
  <c r="AE419" i="81"/>
  <c r="AF419" i="81" s="1"/>
  <c r="AE420" i="81"/>
  <c r="AF420" i="81" s="1"/>
  <c r="AE421" i="81"/>
  <c r="AF421" i="81" s="1"/>
  <c r="AE422" i="81"/>
  <c r="AF422" i="81" s="1"/>
  <c r="AE423" i="81"/>
  <c r="AF423" i="81" s="1"/>
  <c r="AE424" i="81"/>
  <c r="AF424" i="81" s="1"/>
  <c r="AE425" i="81"/>
  <c r="AF425" i="81" s="1"/>
  <c r="AE426" i="81"/>
  <c r="AF426" i="81" s="1"/>
  <c r="AE427" i="81"/>
  <c r="AF427" i="81" s="1"/>
  <c r="AE428" i="81"/>
  <c r="AF428" i="81" s="1"/>
  <c r="AE429" i="81"/>
  <c r="AF429" i="81" s="1"/>
  <c r="AE430" i="81"/>
  <c r="AF430" i="81" s="1"/>
  <c r="AE431" i="81"/>
  <c r="AF431" i="81" s="1"/>
  <c r="AE432" i="81"/>
  <c r="AF432" i="81" s="1"/>
  <c r="AE433" i="81"/>
  <c r="AF433" i="81" s="1"/>
  <c r="AE434" i="81"/>
  <c r="AF434" i="81" s="1"/>
  <c r="AE435" i="81"/>
  <c r="AF435" i="81" s="1"/>
  <c r="AE436" i="81"/>
  <c r="AF436" i="81" s="1"/>
  <c r="AE437" i="81"/>
  <c r="AF437" i="81" s="1"/>
  <c r="AE438" i="81"/>
  <c r="AF438" i="81" s="1"/>
  <c r="AE439" i="81"/>
  <c r="AF439" i="81" s="1"/>
  <c r="AE440" i="81"/>
  <c r="AF440" i="81" s="1"/>
  <c r="AE441" i="81"/>
  <c r="AF441" i="81" s="1"/>
  <c r="AE442" i="81"/>
  <c r="AF442" i="81" s="1"/>
  <c r="AE443" i="81"/>
  <c r="AF443" i="81" s="1"/>
  <c r="AE444" i="81"/>
  <c r="AF444" i="81" s="1"/>
  <c r="AE445" i="81"/>
  <c r="AF445" i="81" s="1"/>
  <c r="AE446" i="81"/>
  <c r="AF446" i="81" s="1"/>
  <c r="AE447" i="81"/>
  <c r="AF447" i="81" s="1"/>
  <c r="AE448" i="81"/>
  <c r="AF448" i="81" s="1"/>
  <c r="AE449" i="81"/>
  <c r="AF449" i="81" s="1"/>
  <c r="AE450" i="81"/>
  <c r="AF450" i="81" s="1"/>
  <c r="AE451" i="81"/>
  <c r="AF451" i="81" s="1"/>
  <c r="AE452" i="81"/>
  <c r="AF452" i="81" s="1"/>
  <c r="AE453" i="81"/>
  <c r="AF453" i="81" s="1"/>
  <c r="AE454" i="81"/>
  <c r="AF454" i="81" s="1"/>
  <c r="AE455" i="81"/>
  <c r="AF455" i="81" s="1"/>
  <c r="AE456" i="81"/>
  <c r="AF456" i="81" s="1"/>
  <c r="AE457" i="81"/>
  <c r="AF457" i="81" s="1"/>
  <c r="AE458" i="81"/>
  <c r="AF458" i="81" s="1"/>
  <c r="AE459" i="81"/>
  <c r="AF459" i="81" s="1"/>
  <c r="AE460" i="81"/>
  <c r="AF460" i="81" s="1"/>
  <c r="AE461" i="81"/>
  <c r="AF461" i="81" s="1"/>
  <c r="AE462" i="81"/>
  <c r="AF462" i="81" s="1"/>
  <c r="AE463" i="81"/>
  <c r="AF463" i="81" s="1"/>
  <c r="AE464" i="81"/>
  <c r="AF464" i="81" s="1"/>
  <c r="AE465" i="81"/>
  <c r="AF465" i="81" s="1"/>
  <c r="AE466" i="81"/>
  <c r="AF466" i="81" s="1"/>
  <c r="AE467" i="81"/>
  <c r="AF467" i="81" s="1"/>
  <c r="AE468" i="81"/>
  <c r="AF468" i="81" s="1"/>
  <c r="AE469" i="81"/>
  <c r="AF469" i="81" s="1"/>
  <c r="AE470" i="81"/>
  <c r="AF470" i="81" s="1"/>
  <c r="AE471" i="81"/>
  <c r="AF471" i="81" s="1"/>
  <c r="AE472" i="81"/>
  <c r="AF472" i="81" s="1"/>
  <c r="AE473" i="81"/>
  <c r="AF473" i="81" s="1"/>
  <c r="AE474" i="81"/>
  <c r="AF474" i="81" s="1"/>
  <c r="AE475" i="81"/>
  <c r="AF475" i="81" s="1"/>
  <c r="AE476" i="81"/>
  <c r="AF476" i="81" s="1"/>
  <c r="AE477" i="81"/>
  <c r="AF477" i="81" s="1"/>
  <c r="AE478" i="81"/>
  <c r="AF478" i="81" s="1"/>
  <c r="AE479" i="81"/>
  <c r="AF479" i="81" s="1"/>
  <c r="AE480" i="81"/>
  <c r="AF480" i="81" s="1"/>
  <c r="AE481" i="81"/>
  <c r="AF481" i="81" s="1"/>
  <c r="AE482" i="81"/>
  <c r="AF482" i="81" s="1"/>
  <c r="AE483" i="81"/>
  <c r="AF483" i="81" s="1"/>
  <c r="AE484" i="81"/>
  <c r="AF484" i="81" s="1"/>
  <c r="AE485" i="81"/>
  <c r="AF485" i="81" s="1"/>
  <c r="AE486" i="81"/>
  <c r="AF486" i="81" s="1"/>
  <c r="AE487" i="81"/>
  <c r="AF487" i="81" s="1"/>
  <c r="AE488" i="81"/>
  <c r="AF488" i="81" s="1"/>
  <c r="AE489" i="81"/>
  <c r="AF489" i="81" s="1"/>
  <c r="AE490" i="81"/>
  <c r="AF490" i="81" s="1"/>
  <c r="AE491" i="81"/>
  <c r="AF491" i="81" s="1"/>
  <c r="AE492" i="81"/>
  <c r="AF492" i="81" s="1"/>
  <c r="AE493" i="81"/>
  <c r="AF493" i="81" s="1"/>
  <c r="AE494" i="81"/>
  <c r="AF494" i="81" s="1"/>
  <c r="AE495" i="81"/>
  <c r="AF495" i="81" s="1"/>
  <c r="AE496" i="81"/>
  <c r="AF496" i="81" s="1"/>
  <c r="AE497" i="81"/>
  <c r="AF497" i="81" s="1"/>
  <c r="AE498" i="81"/>
  <c r="AF498" i="81" s="1"/>
  <c r="AE499" i="81"/>
  <c r="AF499" i="81" s="1"/>
  <c r="AE500" i="81"/>
  <c r="AF500" i="81" s="1"/>
  <c r="AE501" i="81"/>
  <c r="AF501" i="81" s="1"/>
  <c r="AE502" i="81"/>
  <c r="AF502" i="81" s="1"/>
  <c r="AE503" i="81"/>
  <c r="AF503" i="81" s="1"/>
  <c r="AE504" i="81"/>
  <c r="AF504" i="81" s="1"/>
  <c r="AE505" i="81"/>
  <c r="AF505" i="81" s="1"/>
  <c r="AE506" i="81"/>
  <c r="AF506" i="81" s="1"/>
  <c r="AE507" i="81"/>
  <c r="AF507" i="81" s="1"/>
  <c r="AE508" i="81"/>
  <c r="AF508" i="81" s="1"/>
  <c r="AE509" i="81"/>
  <c r="AF509" i="81" s="1"/>
  <c r="AE510" i="81"/>
  <c r="AF510" i="81" s="1"/>
  <c r="AE511" i="81"/>
  <c r="AF511" i="81" s="1"/>
  <c r="AE512" i="81"/>
  <c r="AF512" i="81" s="1"/>
  <c r="AE513" i="81"/>
  <c r="AF513" i="81" s="1"/>
  <c r="AE514" i="81"/>
  <c r="AF514" i="81" s="1"/>
  <c r="AE515" i="81"/>
  <c r="AF515" i="81" s="1"/>
  <c r="AE516" i="81"/>
  <c r="AF516" i="81" s="1"/>
  <c r="AE517" i="81"/>
  <c r="AF517" i="81" s="1"/>
  <c r="AE518" i="81"/>
  <c r="AF518" i="81" s="1"/>
  <c r="AE519" i="81"/>
  <c r="AF519" i="81" s="1"/>
  <c r="AE520" i="81"/>
  <c r="AF520" i="81" s="1"/>
  <c r="AE521" i="81"/>
  <c r="AF521" i="81" s="1"/>
  <c r="AE522" i="81"/>
  <c r="AF522" i="81" s="1"/>
  <c r="AE523" i="81"/>
  <c r="AF523" i="81" s="1"/>
  <c r="AE524" i="81"/>
  <c r="AF524" i="81" s="1"/>
  <c r="AE525" i="81"/>
  <c r="AF525" i="81" s="1"/>
  <c r="AE526" i="81"/>
  <c r="AF526" i="81" s="1"/>
  <c r="AE527" i="81"/>
  <c r="AF527" i="81" s="1"/>
  <c r="AE528" i="81"/>
  <c r="AF528" i="81" s="1"/>
  <c r="AE529" i="81"/>
  <c r="AF529" i="81" s="1"/>
  <c r="AE530" i="81"/>
  <c r="AF530" i="81" s="1"/>
  <c r="AE531" i="81"/>
  <c r="AF531" i="81" s="1"/>
  <c r="AE532" i="81"/>
  <c r="AF532" i="81" s="1"/>
  <c r="AE533" i="81"/>
  <c r="AF533" i="81" s="1"/>
  <c r="AE534" i="81"/>
  <c r="AF534" i="81" s="1"/>
  <c r="AE535" i="81"/>
  <c r="AF535" i="81" s="1"/>
  <c r="AE536" i="81"/>
  <c r="AF536" i="81" s="1"/>
  <c r="AE537" i="81"/>
  <c r="AF537" i="81" s="1"/>
  <c r="AE538" i="81"/>
  <c r="AF538" i="81" s="1"/>
  <c r="AE539" i="81"/>
  <c r="AF539" i="81" s="1"/>
  <c r="AE540" i="81"/>
  <c r="AF540" i="81" s="1"/>
  <c r="AE541" i="81"/>
  <c r="AF541" i="81" s="1"/>
  <c r="AE542" i="81"/>
  <c r="AF542" i="81" s="1"/>
  <c r="AE543" i="81"/>
  <c r="AF543" i="81" s="1"/>
  <c r="AE544" i="81"/>
  <c r="AF544" i="81" s="1"/>
  <c r="AE545" i="81"/>
  <c r="AF545" i="81" s="1"/>
  <c r="AE546" i="81"/>
  <c r="AF546" i="81" s="1"/>
  <c r="AE547" i="81"/>
  <c r="AF547" i="81" s="1"/>
  <c r="AE548" i="81"/>
  <c r="AF548" i="81" s="1"/>
  <c r="AE549" i="81"/>
  <c r="AF549" i="81" s="1"/>
  <c r="AE550" i="81"/>
  <c r="AF550" i="81" s="1"/>
  <c r="AE551" i="81"/>
  <c r="AF551" i="81" s="1"/>
  <c r="AE552" i="81"/>
  <c r="AF552" i="81" s="1"/>
  <c r="AE553" i="81"/>
  <c r="AF553" i="81" s="1"/>
  <c r="AE554" i="81"/>
  <c r="AF554" i="81" s="1"/>
  <c r="AE555" i="81"/>
  <c r="AF555" i="81" s="1"/>
  <c r="AE556" i="81"/>
  <c r="AF556" i="81" s="1"/>
  <c r="AE557" i="81"/>
  <c r="AF557" i="81" s="1"/>
  <c r="AE558" i="81"/>
  <c r="AF558" i="81" s="1"/>
  <c r="AE559" i="81"/>
  <c r="AF559" i="81" s="1"/>
  <c r="AE560" i="81"/>
  <c r="AF560" i="81" s="1"/>
  <c r="AE561" i="81"/>
  <c r="AF561" i="81" s="1"/>
  <c r="AE562" i="81"/>
  <c r="AF562" i="81" s="1"/>
  <c r="AE563" i="81"/>
  <c r="AF563" i="81" s="1"/>
  <c r="AE564" i="81"/>
  <c r="AF564" i="81" s="1"/>
  <c r="AE565" i="81"/>
  <c r="AF565" i="81" s="1"/>
  <c r="AE566" i="81"/>
  <c r="AF566" i="81" s="1"/>
  <c r="AE567" i="81"/>
  <c r="AF567" i="81" s="1"/>
  <c r="AE568" i="81"/>
  <c r="AF568" i="81" s="1"/>
  <c r="AE569" i="81"/>
  <c r="AF569" i="81" s="1"/>
  <c r="AE570" i="81"/>
  <c r="AF570" i="81" s="1"/>
  <c r="AE571" i="81"/>
  <c r="AF571" i="81" s="1"/>
  <c r="AE572" i="81"/>
  <c r="AF572" i="81" s="1"/>
  <c r="AE573" i="81"/>
  <c r="AF573" i="81" s="1"/>
  <c r="AE574" i="81"/>
  <c r="AF574" i="81" s="1"/>
  <c r="AE575" i="81"/>
  <c r="AF575" i="81" s="1"/>
  <c r="AE576" i="81"/>
  <c r="AF576" i="81" s="1"/>
  <c r="AE577" i="81"/>
  <c r="AF577" i="81" s="1"/>
  <c r="AE578" i="81"/>
  <c r="AF578" i="81" s="1"/>
  <c r="AE579" i="81"/>
  <c r="AF579" i="81" s="1"/>
  <c r="AE580" i="81"/>
  <c r="AF580" i="81" s="1"/>
  <c r="AE581" i="81"/>
  <c r="AF581" i="81" s="1"/>
  <c r="AE582" i="81"/>
  <c r="AF582" i="81" s="1"/>
  <c r="AE583" i="81"/>
  <c r="AF583" i="81" s="1"/>
  <c r="AE584" i="81"/>
  <c r="AF584" i="81" s="1"/>
  <c r="AE585" i="81"/>
  <c r="AF585" i="81" s="1"/>
  <c r="AE586" i="81"/>
  <c r="AF586" i="81" s="1"/>
  <c r="AE587" i="81"/>
  <c r="AF587" i="81" s="1"/>
  <c r="AE588" i="81"/>
  <c r="AF588" i="81" s="1"/>
  <c r="AE589" i="81"/>
  <c r="AF589" i="81" s="1"/>
  <c r="AE590" i="81"/>
  <c r="AF590" i="81" s="1"/>
  <c r="AE591" i="81"/>
  <c r="AF591" i="81" s="1"/>
  <c r="AE592" i="81"/>
  <c r="AF592" i="81" s="1"/>
  <c r="AE593" i="81"/>
  <c r="AF593" i="81" s="1"/>
  <c r="AE594" i="81"/>
  <c r="AF594" i="81" s="1"/>
  <c r="AE595" i="81"/>
  <c r="AF595" i="81" s="1"/>
  <c r="AE596" i="81"/>
  <c r="AF596" i="81" s="1"/>
  <c r="AE597" i="81"/>
  <c r="AF597" i="81" s="1"/>
  <c r="AE598" i="81"/>
  <c r="AF598" i="81" s="1"/>
  <c r="AE599" i="81"/>
  <c r="AF599" i="81" s="1"/>
  <c r="AE600" i="81"/>
  <c r="AF600" i="81" s="1"/>
  <c r="AE601" i="81"/>
  <c r="AF601" i="81" s="1"/>
  <c r="AE602" i="81"/>
  <c r="AF602" i="81" s="1"/>
  <c r="AE603" i="81"/>
  <c r="AF603" i="81" s="1"/>
  <c r="AE604" i="81"/>
  <c r="AF604" i="81" s="1"/>
  <c r="AE605" i="81"/>
  <c r="AF605" i="81" s="1"/>
  <c r="AE606" i="81"/>
  <c r="AF606" i="81" s="1"/>
  <c r="AE607" i="81"/>
  <c r="AF607" i="81" s="1"/>
  <c r="AE608" i="81"/>
  <c r="AF608" i="81" s="1"/>
  <c r="AE609" i="81"/>
  <c r="AF609" i="81" s="1"/>
  <c r="AE610" i="81"/>
  <c r="AF610" i="81" s="1"/>
  <c r="AE611" i="81"/>
  <c r="AF611" i="81" s="1"/>
  <c r="AE612" i="81"/>
  <c r="AF612" i="81" s="1"/>
  <c r="AE613" i="81"/>
  <c r="AF613" i="81" s="1"/>
  <c r="AE614" i="81"/>
  <c r="AF614" i="81" s="1"/>
  <c r="AE615" i="81"/>
  <c r="AF615" i="81" s="1"/>
  <c r="AE616" i="81"/>
  <c r="AF616" i="81" s="1"/>
  <c r="AE617" i="81"/>
  <c r="AF617" i="81" s="1"/>
  <c r="AE618" i="81"/>
  <c r="AF618" i="81" s="1"/>
  <c r="AE619" i="81"/>
  <c r="AF619" i="81" s="1"/>
  <c r="AE620" i="81"/>
  <c r="AF620" i="81" s="1"/>
  <c r="AE621" i="81"/>
  <c r="AF621" i="81" s="1"/>
  <c r="AE622" i="81"/>
  <c r="AF622" i="81" s="1"/>
  <c r="AE623" i="81"/>
  <c r="AF623" i="81" s="1"/>
  <c r="AE624" i="81"/>
  <c r="AF624" i="81" s="1"/>
  <c r="AE625" i="81"/>
  <c r="AF625" i="81" s="1"/>
  <c r="AE626" i="81"/>
  <c r="AF626" i="81" s="1"/>
  <c r="AE627" i="81"/>
  <c r="AF627" i="81" s="1"/>
  <c r="AE628" i="81"/>
  <c r="AF628" i="81" s="1"/>
  <c r="AE629" i="81"/>
  <c r="AF629" i="81" s="1"/>
  <c r="AE630" i="81"/>
  <c r="AF630" i="81" s="1"/>
  <c r="AE631" i="81"/>
  <c r="AF631" i="81" s="1"/>
  <c r="AE632" i="81"/>
  <c r="AF632" i="81" s="1"/>
  <c r="AE633" i="81"/>
  <c r="AF633" i="81" s="1"/>
  <c r="AE634" i="81"/>
  <c r="AF634" i="81" s="1"/>
  <c r="AE635" i="81"/>
  <c r="AF635" i="81" s="1"/>
  <c r="AE636" i="81"/>
  <c r="AF636" i="81" s="1"/>
  <c r="AE637" i="81"/>
  <c r="AF637" i="81" s="1"/>
  <c r="AE638" i="81"/>
  <c r="AF638" i="81" s="1"/>
  <c r="AE639" i="81"/>
  <c r="AF639" i="81" s="1"/>
  <c r="AE640" i="81"/>
  <c r="AF640" i="81" s="1"/>
  <c r="AE641" i="81"/>
  <c r="AF641" i="81" s="1"/>
  <c r="AE642" i="81"/>
  <c r="AF642" i="81" s="1"/>
  <c r="AE643" i="81"/>
  <c r="AF643" i="81" s="1"/>
  <c r="AE644" i="81"/>
  <c r="AF644" i="81" s="1"/>
  <c r="AE645" i="81"/>
  <c r="AF645" i="81" s="1"/>
  <c r="AE646" i="81"/>
  <c r="AF646" i="81" s="1"/>
  <c r="AE648" i="81"/>
  <c r="AF648" i="81" s="1"/>
  <c r="AE649" i="81"/>
  <c r="AF649" i="81" s="1"/>
  <c r="AE650" i="81"/>
  <c r="AF650" i="81" s="1"/>
  <c r="AE651" i="81"/>
  <c r="AF651" i="81" s="1"/>
  <c r="AE652" i="81"/>
  <c r="AF652" i="81" s="1"/>
  <c r="AE653" i="81"/>
  <c r="AF653" i="81" s="1"/>
  <c r="AE654" i="81"/>
  <c r="AF654" i="81" s="1"/>
  <c r="AE655" i="81"/>
  <c r="AF655" i="81" s="1"/>
  <c r="AE656" i="81"/>
  <c r="AF656" i="81" s="1"/>
  <c r="AE657" i="81"/>
  <c r="AF657" i="81" s="1"/>
  <c r="AE658" i="81"/>
  <c r="AF658" i="81" s="1"/>
  <c r="AE659" i="81"/>
  <c r="AF659" i="81" s="1"/>
  <c r="AE660" i="81"/>
  <c r="AF660" i="81" s="1"/>
  <c r="AE661" i="81"/>
  <c r="AF661" i="81" s="1"/>
  <c r="AE662" i="81"/>
  <c r="AF662" i="81" s="1"/>
  <c r="AE663" i="81"/>
  <c r="AF663" i="81" s="1"/>
  <c r="AE664" i="81"/>
  <c r="AF664" i="81" s="1"/>
  <c r="AE665" i="81"/>
  <c r="AF665" i="81" s="1"/>
  <c r="AE666" i="81"/>
  <c r="AF666" i="81" s="1"/>
  <c r="AE667" i="81"/>
  <c r="AF667" i="81" s="1"/>
  <c r="AE668" i="81"/>
  <c r="AF668" i="81" s="1"/>
  <c r="AE669" i="81"/>
  <c r="AF669" i="81" s="1"/>
  <c r="AE670" i="81"/>
  <c r="AF670" i="81" s="1"/>
  <c r="AE671" i="81"/>
  <c r="AF671" i="81" s="1"/>
  <c r="AE672" i="81"/>
  <c r="AF672" i="81" s="1"/>
  <c r="AE673" i="81"/>
  <c r="AF673" i="81" s="1"/>
  <c r="AE674" i="81"/>
  <c r="AF674" i="81" s="1"/>
  <c r="AE675" i="81"/>
  <c r="AF675" i="81" s="1"/>
  <c r="AE676" i="81"/>
  <c r="AF676" i="81" s="1"/>
  <c r="AE677" i="81"/>
  <c r="AF677" i="81" s="1"/>
  <c r="AE678" i="81"/>
  <c r="AF678" i="81" s="1"/>
  <c r="AE679" i="81"/>
  <c r="AF679" i="81" s="1"/>
  <c r="AE680" i="81"/>
  <c r="AF680" i="81" s="1"/>
  <c r="AE681" i="81"/>
  <c r="AF681" i="81" s="1"/>
  <c r="AE682" i="81"/>
  <c r="AF682" i="81" s="1"/>
  <c r="AE683" i="81"/>
  <c r="AF683" i="81" s="1"/>
  <c r="AE684" i="81"/>
  <c r="AF684" i="81" s="1"/>
  <c r="AE685" i="81"/>
  <c r="AF685" i="81" s="1"/>
  <c r="AE686" i="81"/>
  <c r="AF686" i="81" s="1"/>
  <c r="AE687" i="81"/>
  <c r="AF687" i="81" s="1"/>
  <c r="AE688" i="81"/>
  <c r="AF688" i="81" s="1"/>
  <c r="AE689" i="81"/>
  <c r="AF689" i="81" s="1"/>
  <c r="AE690" i="81"/>
  <c r="AF690" i="81" s="1"/>
  <c r="AE691" i="81"/>
  <c r="AF691" i="81" s="1"/>
  <c r="AE692" i="81"/>
  <c r="AF692" i="81" s="1"/>
  <c r="AE693" i="81"/>
  <c r="AF693" i="81" s="1"/>
  <c r="AE694" i="81"/>
  <c r="AF694" i="81" s="1"/>
  <c r="AE695" i="81"/>
  <c r="AF695" i="81" s="1"/>
  <c r="AE696" i="81"/>
  <c r="AF696" i="81" s="1"/>
  <c r="AE697" i="81"/>
  <c r="AF697" i="81" s="1"/>
  <c r="AE698" i="81"/>
  <c r="AF698" i="81" s="1"/>
  <c r="AE699" i="81"/>
  <c r="AF699" i="81" s="1"/>
  <c r="AE700" i="81"/>
  <c r="AF700" i="81" s="1"/>
  <c r="AE701" i="81"/>
  <c r="AF701" i="81" s="1"/>
  <c r="AE702" i="81"/>
  <c r="AF702" i="81" s="1"/>
  <c r="AE703" i="81"/>
  <c r="AF703" i="81" s="1"/>
  <c r="AE704" i="81"/>
  <c r="AF704" i="81" s="1"/>
  <c r="AE705" i="81"/>
  <c r="AF705" i="81" s="1"/>
  <c r="AE706" i="81"/>
  <c r="AF706" i="81" s="1"/>
  <c r="AE707" i="81"/>
  <c r="AF707" i="81" s="1"/>
  <c r="AE708" i="81"/>
  <c r="AF708" i="81" s="1"/>
  <c r="AE709" i="81"/>
  <c r="AF709" i="81" s="1"/>
  <c r="AE710" i="81"/>
  <c r="AF710" i="81" s="1"/>
  <c r="AE711" i="81"/>
  <c r="AF711" i="81" s="1"/>
  <c r="AE712" i="81"/>
  <c r="AF712" i="81" s="1"/>
  <c r="AE713" i="81"/>
  <c r="AF713" i="81" s="1"/>
  <c r="AE714" i="81"/>
  <c r="AF714" i="81" s="1"/>
  <c r="AE715" i="81"/>
  <c r="AF715" i="81" s="1"/>
  <c r="AE716" i="81"/>
  <c r="AF716" i="81" s="1"/>
  <c r="AE717" i="81"/>
  <c r="AF717" i="81" s="1"/>
  <c r="AE718" i="81"/>
  <c r="AF718" i="81" s="1"/>
  <c r="AE719" i="81"/>
  <c r="AF719" i="81" s="1"/>
  <c r="AE720" i="81"/>
  <c r="AF720" i="81" s="1"/>
  <c r="AE721" i="81"/>
  <c r="AF721" i="81" s="1"/>
  <c r="AE722" i="81"/>
  <c r="AF722" i="81" s="1"/>
  <c r="AE723" i="81"/>
  <c r="AF723" i="81" s="1"/>
  <c r="AE724" i="81"/>
  <c r="AF724" i="81" s="1"/>
  <c r="AE725" i="81"/>
  <c r="AF725" i="81" s="1"/>
  <c r="AE726" i="81"/>
  <c r="AF726" i="81" s="1"/>
  <c r="AE727" i="81"/>
  <c r="AF727" i="81" s="1"/>
  <c r="AE728" i="81"/>
  <c r="AF728" i="81" s="1"/>
  <c r="AE729" i="81"/>
  <c r="AF729" i="81" s="1"/>
  <c r="AE730" i="81"/>
  <c r="AF730" i="81" s="1"/>
  <c r="AE731" i="81"/>
  <c r="AF731" i="81" s="1"/>
  <c r="AE732" i="81"/>
  <c r="AF732" i="81" s="1"/>
  <c r="AE733" i="81"/>
  <c r="AF733" i="81" s="1"/>
  <c r="AE734" i="81"/>
  <c r="AF734" i="81" s="1"/>
  <c r="AE735" i="81"/>
  <c r="AF735" i="81" s="1"/>
  <c r="AE736" i="81"/>
  <c r="AF736" i="81" s="1"/>
  <c r="AE737" i="81"/>
  <c r="AF737" i="81" s="1"/>
  <c r="AE738" i="81"/>
  <c r="AF738" i="81" s="1"/>
  <c r="AE739" i="81"/>
  <c r="AF739" i="81" s="1"/>
  <c r="AE740" i="81"/>
  <c r="AF740" i="81" s="1"/>
  <c r="AE741" i="81"/>
  <c r="AF741" i="81" s="1"/>
  <c r="AE742" i="81"/>
  <c r="AF742" i="81" s="1"/>
  <c r="AE743" i="81"/>
  <c r="AF743" i="81" s="1"/>
  <c r="AE744" i="81"/>
  <c r="AF744" i="81" s="1"/>
  <c r="AE745" i="81"/>
  <c r="AF745" i="81" s="1"/>
  <c r="AE746" i="81"/>
  <c r="AF746" i="81" s="1"/>
  <c r="AE747" i="81"/>
  <c r="AF747" i="81" s="1"/>
  <c r="AE748" i="81"/>
  <c r="AF748" i="81" s="1"/>
  <c r="AE749" i="81"/>
  <c r="AF749" i="81" s="1"/>
  <c r="AE750" i="81"/>
  <c r="AF750" i="81" s="1"/>
  <c r="AE751" i="81"/>
  <c r="AF751" i="81" s="1"/>
  <c r="AE752" i="81"/>
  <c r="AF752" i="81" s="1"/>
  <c r="AE753" i="81"/>
  <c r="AF753" i="81" s="1"/>
  <c r="AE754" i="81"/>
  <c r="AF754" i="81" s="1"/>
  <c r="AE755" i="81"/>
  <c r="AF755" i="81" s="1"/>
  <c r="AE756" i="81"/>
  <c r="AF756" i="81" s="1"/>
  <c r="AE757" i="81"/>
  <c r="AF757" i="81" s="1"/>
  <c r="AE758" i="81"/>
  <c r="AF758" i="81" s="1"/>
  <c r="AE759" i="81"/>
  <c r="AF759" i="81" s="1"/>
  <c r="AE760" i="81"/>
  <c r="AF760" i="81" s="1"/>
  <c r="AE761" i="81"/>
  <c r="AF761" i="81" s="1"/>
  <c r="AE762" i="81"/>
  <c r="AF762" i="81" s="1"/>
  <c r="AE763" i="81"/>
  <c r="AF763" i="81" s="1"/>
  <c r="AE764" i="81"/>
  <c r="AF764" i="81" s="1"/>
  <c r="AE765" i="81"/>
  <c r="AF765" i="81" s="1"/>
  <c r="AE766" i="81"/>
  <c r="AF766" i="81" s="1"/>
  <c r="AE767" i="81"/>
  <c r="AF767" i="81" s="1"/>
  <c r="AE768" i="81"/>
  <c r="AF768" i="81" s="1"/>
  <c r="AE769" i="81"/>
  <c r="AF769" i="81" s="1"/>
  <c r="AE770" i="81"/>
  <c r="AF770" i="81" s="1"/>
  <c r="AE771" i="81"/>
  <c r="AF771" i="81" s="1"/>
  <c r="AE772" i="81"/>
  <c r="AF772" i="81" s="1"/>
  <c r="AE773" i="81"/>
  <c r="AF773" i="81" s="1"/>
  <c r="AE774" i="81"/>
  <c r="AF774" i="81" s="1"/>
  <c r="AE775" i="81"/>
  <c r="AF775" i="81" s="1"/>
  <c r="AE776" i="81"/>
  <c r="AF776" i="81" s="1"/>
  <c r="AE777" i="81"/>
  <c r="AF777" i="81" s="1"/>
  <c r="AE778" i="81"/>
  <c r="AF778" i="81" s="1"/>
  <c r="AE779" i="81"/>
  <c r="AF779" i="81" s="1"/>
  <c r="AE780" i="81"/>
  <c r="AF780" i="81" s="1"/>
  <c r="AE781" i="81"/>
  <c r="AF781" i="81" s="1"/>
  <c r="AE782" i="81"/>
  <c r="AF782" i="81" s="1"/>
  <c r="AE783" i="81"/>
  <c r="AF783" i="81" s="1"/>
  <c r="AE784" i="81"/>
  <c r="AF784" i="81" s="1"/>
  <c r="AE785" i="81"/>
  <c r="AF785" i="81" s="1"/>
  <c r="AE786" i="81"/>
  <c r="AF786" i="81" s="1"/>
  <c r="AE787" i="81"/>
  <c r="AF787" i="81" s="1"/>
  <c r="AE788" i="81"/>
  <c r="AF788" i="81" s="1"/>
  <c r="AE789" i="81"/>
  <c r="AF789" i="81" s="1"/>
  <c r="AE790" i="81"/>
  <c r="AF790" i="81" s="1"/>
  <c r="AE791" i="81"/>
  <c r="AF791" i="81" s="1"/>
  <c r="AE792" i="81"/>
  <c r="AF792" i="81" s="1"/>
  <c r="AE793" i="81"/>
  <c r="AF793" i="81" s="1"/>
  <c r="AE794" i="81"/>
  <c r="AF794" i="81" s="1"/>
  <c r="AE795" i="81"/>
  <c r="AF795" i="81" s="1"/>
  <c r="AE796" i="81"/>
  <c r="AF796" i="81" s="1"/>
  <c r="AE797" i="81"/>
  <c r="AF797" i="81" s="1"/>
  <c r="AE798" i="81"/>
  <c r="AF798" i="81" s="1"/>
  <c r="AE799" i="81"/>
  <c r="AF799" i="81" s="1"/>
  <c r="AE800" i="81"/>
  <c r="AF800" i="81" s="1"/>
  <c r="AE801" i="81"/>
  <c r="AF801" i="81" s="1"/>
  <c r="AE802" i="81"/>
  <c r="AF802" i="81" s="1"/>
  <c r="AE803" i="81"/>
  <c r="AF803" i="81" s="1"/>
  <c r="AE804" i="81"/>
  <c r="AF804" i="81" s="1"/>
  <c r="AE805" i="81"/>
  <c r="AF805" i="81" s="1"/>
  <c r="AE806" i="81"/>
  <c r="AF806" i="81" s="1"/>
  <c r="AE807" i="81"/>
  <c r="AF807" i="81" s="1"/>
  <c r="AE808" i="81"/>
  <c r="AF808" i="81" s="1"/>
  <c r="AE809" i="81"/>
  <c r="AF809" i="81" s="1"/>
  <c r="AE810" i="81"/>
  <c r="AF810" i="81" s="1"/>
  <c r="AE811" i="81"/>
  <c r="AF811" i="81" s="1"/>
  <c r="AE812" i="81"/>
  <c r="AF812" i="81" s="1"/>
  <c r="AE813" i="81"/>
  <c r="AF813" i="81" s="1"/>
  <c r="AE814" i="81"/>
  <c r="AF814" i="81" s="1"/>
  <c r="AE815" i="81"/>
  <c r="AF815" i="81" s="1"/>
  <c r="AE816" i="81"/>
  <c r="AF816" i="81" s="1"/>
  <c r="AE817" i="81"/>
  <c r="AF817" i="81" s="1"/>
  <c r="AE818" i="81"/>
  <c r="AF818" i="81" s="1"/>
  <c r="AE819" i="81"/>
  <c r="AF819" i="81" s="1"/>
  <c r="AE820" i="81"/>
  <c r="AF820" i="81" s="1"/>
  <c r="AE821" i="81"/>
  <c r="AF821" i="81" s="1"/>
  <c r="AE822" i="81"/>
  <c r="AF822" i="81" s="1"/>
  <c r="AE823" i="81"/>
  <c r="AF823" i="81" s="1"/>
  <c r="AE824" i="81"/>
  <c r="AF824" i="81" s="1"/>
  <c r="AE825" i="81"/>
  <c r="AF825" i="81" s="1"/>
  <c r="AE826" i="81"/>
  <c r="AF826" i="81" s="1"/>
  <c r="AE827" i="81"/>
  <c r="AF827" i="81" s="1"/>
  <c r="AE828" i="81"/>
  <c r="AF828" i="81" s="1"/>
  <c r="AE829" i="81"/>
  <c r="AF829" i="81" s="1"/>
  <c r="AE830" i="81"/>
  <c r="AF830" i="81" s="1"/>
  <c r="AE831" i="81"/>
  <c r="AF831" i="81" s="1"/>
  <c r="AE832" i="81"/>
  <c r="AF832" i="81" s="1"/>
  <c r="AE833" i="81"/>
  <c r="AF833" i="81" s="1"/>
  <c r="AE834" i="81"/>
  <c r="AF834" i="81" s="1"/>
  <c r="AE835" i="81"/>
  <c r="AF835" i="81" s="1"/>
  <c r="AE836" i="81"/>
  <c r="AF836" i="81" s="1"/>
  <c r="AE837" i="81"/>
  <c r="AF837" i="81" s="1"/>
  <c r="AE838" i="81"/>
  <c r="AF838" i="81" s="1"/>
  <c r="AE839" i="81"/>
  <c r="AF839" i="81" s="1"/>
  <c r="AE840" i="81"/>
  <c r="AF840" i="81" s="1"/>
  <c r="AE841" i="81"/>
  <c r="AF841" i="81" s="1"/>
  <c r="AE842" i="81"/>
  <c r="AF842" i="81" s="1"/>
  <c r="AE843" i="81"/>
  <c r="AF843" i="81" s="1"/>
  <c r="AE844" i="81"/>
  <c r="AF844" i="81" s="1"/>
  <c r="AE845" i="81"/>
  <c r="AF845" i="81" s="1"/>
  <c r="AE846" i="81"/>
  <c r="AF846" i="81" s="1"/>
  <c r="AE847" i="81"/>
  <c r="AF847" i="81" s="1"/>
  <c r="AE848" i="81"/>
  <c r="AF848" i="81" s="1"/>
  <c r="AE849" i="81"/>
  <c r="AF849" i="81" s="1"/>
  <c r="AE850" i="81"/>
  <c r="AF850" i="81" s="1"/>
  <c r="AE851" i="81"/>
  <c r="AF851" i="81" s="1"/>
  <c r="AE852" i="81"/>
  <c r="AF852" i="81" s="1"/>
  <c r="AE853" i="81"/>
  <c r="AF853" i="81" s="1"/>
  <c r="AE854" i="81"/>
  <c r="AF854" i="81" s="1"/>
  <c r="AE855" i="81"/>
  <c r="AF855" i="81" s="1"/>
  <c r="AE856" i="81"/>
  <c r="AF856" i="81" s="1"/>
  <c r="AE857" i="81"/>
  <c r="AF857" i="81" s="1"/>
  <c r="AE858" i="81"/>
  <c r="AF858" i="81" s="1"/>
  <c r="AE859" i="81"/>
  <c r="AF859" i="81" s="1"/>
  <c r="AE860" i="81"/>
  <c r="AF860" i="81" s="1"/>
  <c r="AE861" i="81"/>
  <c r="AF861" i="81" s="1"/>
  <c r="AE862" i="81"/>
  <c r="AF862" i="81" s="1"/>
  <c r="AE863" i="81"/>
  <c r="AF863" i="81" s="1"/>
  <c r="AE864" i="81"/>
  <c r="AF864" i="81" s="1"/>
  <c r="AE865" i="81"/>
  <c r="AF865" i="81" s="1"/>
  <c r="AE866" i="81"/>
  <c r="AF866" i="81" s="1"/>
  <c r="AE867" i="81"/>
  <c r="AF867" i="81" s="1"/>
  <c r="AE868" i="81"/>
  <c r="AF868" i="81" s="1"/>
  <c r="AE869" i="81"/>
  <c r="AF869" i="81" s="1"/>
  <c r="AE870" i="81"/>
  <c r="AF870" i="81" s="1"/>
  <c r="AE871" i="81"/>
  <c r="AF871" i="81" s="1"/>
  <c r="AE872" i="81"/>
  <c r="AF872" i="81" s="1"/>
  <c r="AE873" i="81"/>
  <c r="AF873" i="81" s="1"/>
  <c r="AE874" i="81"/>
  <c r="AF874" i="81" s="1"/>
  <c r="AE875" i="81"/>
  <c r="AF875" i="81" s="1"/>
  <c r="AE876" i="81"/>
  <c r="AF876" i="81" s="1"/>
  <c r="AE877" i="81"/>
  <c r="AF877" i="81" s="1"/>
  <c r="AE878" i="81"/>
  <c r="AF878" i="81" s="1"/>
  <c r="AE879" i="81"/>
  <c r="AF879" i="81" s="1"/>
  <c r="AE880" i="81"/>
  <c r="AF880" i="81" s="1"/>
  <c r="AE881" i="81"/>
  <c r="AF881" i="81" s="1"/>
  <c r="AE882" i="81"/>
  <c r="AF882" i="81" s="1"/>
  <c r="AE883" i="81"/>
  <c r="AF883" i="81" s="1"/>
  <c r="AE884" i="81"/>
  <c r="AF884" i="81" s="1"/>
  <c r="AE885" i="81"/>
  <c r="AF885" i="81" s="1"/>
  <c r="AE886" i="81"/>
  <c r="AF886" i="81" s="1"/>
  <c r="AE887" i="81"/>
  <c r="AF887" i="81" s="1"/>
  <c r="AE888" i="81"/>
  <c r="AF888" i="81" s="1"/>
  <c r="AE889" i="81"/>
  <c r="AF889" i="81" s="1"/>
  <c r="AE890" i="81"/>
  <c r="AF890" i="81" s="1"/>
  <c r="AE891" i="81"/>
  <c r="AF891" i="81" s="1"/>
  <c r="AE892" i="81"/>
  <c r="AF892" i="81" s="1"/>
  <c r="AE893" i="81"/>
  <c r="AF893" i="81" s="1"/>
  <c r="AE894" i="81"/>
  <c r="AF894" i="81" s="1"/>
  <c r="AE895" i="81"/>
  <c r="AF895" i="81" s="1"/>
  <c r="AE896" i="81"/>
  <c r="AF896" i="81" s="1"/>
  <c r="AE897" i="81"/>
  <c r="AF897" i="81" s="1"/>
  <c r="AE898" i="81"/>
  <c r="AF898" i="81" s="1"/>
  <c r="AE899" i="81"/>
  <c r="AF899" i="81" s="1"/>
  <c r="AE900" i="81"/>
  <c r="AF900" i="81" s="1"/>
  <c r="AE901" i="81"/>
  <c r="AF901" i="81" s="1"/>
  <c r="AE902" i="81"/>
  <c r="AF902" i="81" s="1"/>
  <c r="AE903" i="81"/>
  <c r="AF903" i="81" s="1"/>
  <c r="AE904" i="81"/>
  <c r="AF904" i="81" s="1"/>
  <c r="AE905" i="81"/>
  <c r="AF905" i="81" s="1"/>
  <c r="AE906" i="81"/>
  <c r="AF906" i="81" s="1"/>
  <c r="AE907" i="81"/>
  <c r="AF907" i="81" s="1"/>
  <c r="AE908" i="81"/>
  <c r="AF908" i="81" s="1"/>
  <c r="AE909" i="81"/>
  <c r="AF909" i="81" s="1"/>
  <c r="AE910" i="81"/>
  <c r="AF910" i="81" s="1"/>
  <c r="AE911" i="81"/>
  <c r="AF911" i="81" s="1"/>
  <c r="AE912" i="81"/>
  <c r="AF912" i="81" s="1"/>
  <c r="AE913" i="81"/>
  <c r="AF913" i="81" s="1"/>
  <c r="AE914" i="81"/>
  <c r="AF914" i="81" s="1"/>
  <c r="AE915" i="81"/>
  <c r="AF915" i="81" s="1"/>
  <c r="AE916" i="81"/>
  <c r="AF916" i="81" s="1"/>
  <c r="AE917" i="81"/>
  <c r="AF917" i="81" s="1"/>
  <c r="AE918" i="81"/>
  <c r="AF918" i="81" s="1"/>
  <c r="AE919" i="81"/>
  <c r="AF919" i="81" s="1"/>
  <c r="AE920" i="81"/>
  <c r="AF920" i="81" s="1"/>
  <c r="AE921" i="81"/>
  <c r="AF921" i="81" s="1"/>
  <c r="AE922" i="81"/>
  <c r="AF922" i="81" s="1"/>
  <c r="AE923" i="81"/>
  <c r="AF923" i="81" s="1"/>
  <c r="AE924" i="81"/>
  <c r="AF924" i="81" s="1"/>
  <c r="AE925" i="81"/>
  <c r="AF925" i="81" s="1"/>
  <c r="AE926" i="81"/>
  <c r="AF926" i="81" s="1"/>
  <c r="AE927" i="81"/>
  <c r="AF927" i="81" s="1"/>
  <c r="AE928" i="81"/>
  <c r="AF928" i="81" s="1"/>
  <c r="AE929" i="81"/>
  <c r="AF929" i="81" s="1"/>
  <c r="AE930" i="81"/>
  <c r="AF930" i="81" s="1"/>
  <c r="AE931" i="81"/>
  <c r="AF931" i="81" s="1"/>
  <c r="AE932" i="81"/>
  <c r="AF932" i="81" s="1"/>
  <c r="AE933" i="81"/>
  <c r="AF933" i="81" s="1"/>
  <c r="AE934" i="81"/>
  <c r="AF934" i="81" s="1"/>
  <c r="AE935" i="81"/>
  <c r="AF935" i="81" s="1"/>
  <c r="AE936" i="81"/>
  <c r="AF936" i="81" s="1"/>
  <c r="AE937" i="81"/>
  <c r="AF937" i="81" s="1"/>
  <c r="AE938" i="81"/>
  <c r="AF938" i="81" s="1"/>
  <c r="AE939" i="81"/>
  <c r="AF939" i="81" s="1"/>
  <c r="AE940" i="81"/>
  <c r="AF940" i="81" s="1"/>
  <c r="AE941" i="81"/>
  <c r="AF941" i="81" s="1"/>
  <c r="AE942" i="81"/>
  <c r="AF942" i="81" s="1"/>
  <c r="AE943" i="81"/>
  <c r="AF943" i="81" s="1"/>
  <c r="AE944" i="81"/>
  <c r="AF944" i="81" s="1"/>
  <c r="AE945" i="81"/>
  <c r="AF945" i="81" s="1"/>
  <c r="AE946" i="81"/>
  <c r="AF946" i="81" s="1"/>
  <c r="AE947" i="81"/>
  <c r="AF947" i="81" s="1"/>
  <c r="AE948" i="81"/>
  <c r="AF948" i="81" s="1"/>
  <c r="AE949" i="81"/>
  <c r="AF949" i="81" s="1"/>
  <c r="AE950" i="81"/>
  <c r="AF950" i="81" s="1"/>
  <c r="AE951" i="81"/>
  <c r="AF951" i="81" s="1"/>
  <c r="AE952" i="81"/>
  <c r="AF952" i="81" s="1"/>
  <c r="AE953" i="81"/>
  <c r="AF953" i="81" s="1"/>
  <c r="AE954" i="81"/>
  <c r="AF954" i="81" s="1"/>
  <c r="AE955" i="81"/>
  <c r="AF955" i="81" s="1"/>
  <c r="AE956" i="81"/>
  <c r="AF956" i="81" s="1"/>
  <c r="AE957" i="81"/>
  <c r="AF957" i="81" s="1"/>
  <c r="AE958" i="81"/>
  <c r="AF958" i="81" s="1"/>
  <c r="AE959" i="81"/>
  <c r="AF959" i="81" s="1"/>
  <c r="AE960" i="81"/>
  <c r="AF960" i="81" s="1"/>
  <c r="AE962" i="81"/>
  <c r="AF962" i="81" s="1"/>
  <c r="AE963" i="81"/>
  <c r="AF963" i="81" s="1"/>
  <c r="AE964" i="81"/>
  <c r="AF964" i="81" s="1"/>
  <c r="AE965" i="81"/>
  <c r="AF965" i="81" s="1"/>
  <c r="AE966" i="81"/>
  <c r="AF966" i="81" s="1"/>
  <c r="AE967" i="81"/>
  <c r="AF967" i="81" s="1"/>
  <c r="AE968" i="81"/>
  <c r="AF968" i="81" s="1"/>
  <c r="AE969" i="81"/>
  <c r="AF969" i="81" s="1"/>
  <c r="AE970" i="81"/>
  <c r="AF970" i="81" s="1"/>
  <c r="AE971" i="81"/>
  <c r="AF971" i="81" s="1"/>
  <c r="AE972" i="81"/>
  <c r="AF972" i="81" s="1"/>
  <c r="AE973" i="81"/>
  <c r="AF973" i="81" s="1"/>
  <c r="AE974" i="81"/>
  <c r="AF974" i="81" s="1"/>
  <c r="AE975" i="81"/>
  <c r="AF975" i="81" s="1"/>
  <c r="AE976" i="81"/>
  <c r="AF976" i="81" s="1"/>
  <c r="AE977" i="81"/>
  <c r="AF977" i="81" s="1"/>
  <c r="AE978" i="81"/>
  <c r="AF978" i="81" s="1"/>
  <c r="AE979" i="81"/>
  <c r="AF979" i="81" s="1"/>
  <c r="AE980" i="81"/>
  <c r="AF980" i="81" s="1"/>
  <c r="AE981" i="81"/>
  <c r="AF981" i="81" s="1"/>
  <c r="AE982" i="81"/>
  <c r="AF982" i="81" s="1"/>
  <c r="AE983" i="81"/>
  <c r="AF983" i="81" s="1"/>
  <c r="AE984" i="81"/>
  <c r="AF984" i="81" s="1"/>
  <c r="AE985" i="81"/>
  <c r="AF985" i="81" s="1"/>
  <c r="AE986" i="81"/>
  <c r="AF986" i="81" s="1"/>
  <c r="AE987" i="81"/>
  <c r="AE988" i="81"/>
  <c r="AF988" i="81" s="1"/>
  <c r="AE989" i="81"/>
  <c r="AF989" i="81" s="1"/>
  <c r="AE990" i="81"/>
  <c r="AF990" i="81" s="1"/>
  <c r="AE991" i="81"/>
  <c r="AF991" i="81" s="1"/>
  <c r="AE992" i="81"/>
  <c r="AF992" i="81" s="1"/>
  <c r="AE993" i="81"/>
  <c r="AF993" i="81" s="1"/>
  <c r="AE994" i="81"/>
  <c r="AF994" i="81" s="1"/>
  <c r="AE995" i="81"/>
  <c r="AF995" i="81" s="1"/>
  <c r="AE996" i="81"/>
  <c r="AF996" i="81" s="1"/>
  <c r="AE997" i="81"/>
  <c r="AF997" i="81" s="1"/>
  <c r="AE998" i="81"/>
  <c r="AF998" i="81" s="1"/>
  <c r="AE999" i="81"/>
  <c r="AF999" i="81" s="1"/>
  <c r="AE1000" i="81"/>
  <c r="AF1000" i="81" s="1"/>
  <c r="AE1001" i="81"/>
  <c r="AF1001" i="81" s="1"/>
  <c r="AE1002" i="81"/>
  <c r="AF1002" i="81" s="1"/>
  <c r="AE1003" i="81"/>
  <c r="AF1003" i="81" s="1"/>
  <c r="AE1004" i="81"/>
  <c r="AF1004" i="81" s="1"/>
  <c r="AE1005" i="81"/>
  <c r="AF1005" i="81" s="1"/>
  <c r="AE1006" i="81"/>
  <c r="AE1007" i="81"/>
  <c r="AF1007" i="81" s="1"/>
  <c r="AE1008" i="81"/>
  <c r="AF1008" i="81" s="1"/>
  <c r="AE1009" i="81"/>
  <c r="AF1009" i="81" s="1"/>
  <c r="AE1010" i="81"/>
  <c r="AF1010" i="81" s="1"/>
  <c r="AE1011" i="81"/>
  <c r="AF1011" i="81" s="1"/>
  <c r="AE1012" i="81"/>
  <c r="AF1012" i="81" s="1"/>
  <c r="AE1013" i="81"/>
  <c r="AF1013" i="81" s="1"/>
  <c r="AE1014" i="81"/>
  <c r="AF1014" i="81" s="1"/>
  <c r="AE1015" i="81"/>
  <c r="AF1015" i="81" s="1"/>
  <c r="AE1016" i="81"/>
  <c r="AF1016" i="81" s="1"/>
  <c r="AE1017" i="81"/>
  <c r="AF1017" i="81" s="1"/>
  <c r="AE1018" i="81"/>
  <c r="AF1018" i="81" s="1"/>
  <c r="AE1019" i="81"/>
  <c r="AE1020" i="81"/>
  <c r="AF1020" i="81" s="1"/>
  <c r="AE1021" i="81"/>
  <c r="AF1021" i="81" s="1"/>
  <c r="AE1022" i="81"/>
  <c r="AF1022" i="81" s="1"/>
  <c r="AE1023" i="81"/>
  <c r="AF1023" i="81" s="1"/>
  <c r="AE1024" i="81"/>
  <c r="AF1024" i="81" s="1"/>
  <c r="AE1025" i="81"/>
  <c r="AF1025" i="81" s="1"/>
  <c r="AE1026" i="81"/>
  <c r="AF1026" i="81" s="1"/>
  <c r="AE1027" i="81"/>
  <c r="AE1028" i="81"/>
  <c r="AF1028" i="81" s="1"/>
  <c r="AE1029" i="81"/>
  <c r="AF1029" i="81" s="1"/>
  <c r="AE1030" i="81"/>
  <c r="AF1030" i="81" s="1"/>
  <c r="AE1031" i="81"/>
  <c r="AF1031" i="81" s="1"/>
  <c r="AE1032" i="81"/>
  <c r="AF1032" i="81" s="1"/>
  <c r="AE1033" i="81"/>
  <c r="AF1033" i="81" s="1"/>
  <c r="AE1034" i="81"/>
  <c r="AF1034" i="81" s="1"/>
  <c r="AE1035" i="81"/>
  <c r="AF1035" i="81" s="1"/>
  <c r="AE1036" i="81"/>
  <c r="AF1036" i="81" s="1"/>
  <c r="AE1037" i="81"/>
  <c r="AF1037" i="81" s="1"/>
  <c r="AE1038" i="81"/>
  <c r="AF1038" i="81" s="1"/>
  <c r="AE1039" i="81"/>
  <c r="AF1039" i="81" s="1"/>
  <c r="AE1040" i="81"/>
  <c r="AF1040" i="81" s="1"/>
  <c r="AE1041" i="81"/>
  <c r="AF1041" i="81" s="1"/>
  <c r="AE1042" i="81"/>
  <c r="AF1042" i="81" s="1"/>
  <c r="AE1043" i="81"/>
  <c r="AF1043" i="81" s="1"/>
  <c r="AE1044" i="81"/>
  <c r="AF1044" i="81" s="1"/>
  <c r="AE1045" i="81"/>
  <c r="AF1045" i="81" s="1"/>
  <c r="AE1046" i="81"/>
  <c r="AF1046" i="81" s="1"/>
  <c r="AE1047" i="81"/>
  <c r="AF1047" i="81" s="1"/>
  <c r="AE1048" i="81"/>
  <c r="AF1048" i="81" s="1"/>
  <c r="AE1049" i="81"/>
  <c r="AF1049" i="81" s="1"/>
  <c r="AE1050" i="81"/>
  <c r="AF1050" i="81" s="1"/>
  <c r="AE1051" i="81"/>
  <c r="AF1051" i="81" s="1"/>
  <c r="AE1052" i="81"/>
  <c r="AF1052" i="81" s="1"/>
  <c r="AE1053" i="81"/>
  <c r="AF1053" i="81" s="1"/>
  <c r="AE1054" i="81"/>
  <c r="AF1054" i="81" s="1"/>
  <c r="AE1055" i="81"/>
  <c r="AF1055" i="81" s="1"/>
  <c r="AE1056" i="81"/>
  <c r="AF1056" i="81" s="1"/>
  <c r="AE1057" i="81"/>
  <c r="AF1057" i="81" s="1"/>
  <c r="AE1058" i="81"/>
  <c r="AF1058" i="81" s="1"/>
  <c r="AE1059" i="81"/>
  <c r="AF1059" i="81" s="1"/>
  <c r="AE1060" i="81"/>
  <c r="AF1060" i="81" s="1"/>
  <c r="AE1061" i="81"/>
  <c r="AF1061" i="81" s="1"/>
  <c r="AE1062" i="81"/>
  <c r="AF1062" i="81" s="1"/>
  <c r="AE1063" i="81"/>
  <c r="AF1063" i="81" s="1"/>
  <c r="AE1064" i="81"/>
  <c r="AF1064" i="81" s="1"/>
  <c r="AE1065" i="81"/>
  <c r="AF1065" i="81" s="1"/>
  <c r="AE1066" i="81"/>
  <c r="AF1066" i="81" s="1"/>
  <c r="AE1067" i="81"/>
  <c r="AF1067" i="81" s="1"/>
  <c r="AE1068" i="81"/>
  <c r="AF1068" i="81" s="1"/>
  <c r="AE1069" i="81"/>
  <c r="AF1069" i="81" s="1"/>
  <c r="AE1070" i="81"/>
  <c r="AF1070" i="81" s="1"/>
  <c r="AE1071" i="81"/>
  <c r="AF1071" i="81" s="1"/>
  <c r="AE1072" i="81"/>
  <c r="AF1072" i="81" s="1"/>
  <c r="AE1073" i="81"/>
  <c r="AF1073" i="81" s="1"/>
  <c r="AE1074" i="81"/>
  <c r="AF1074" i="81" s="1"/>
  <c r="AE1075" i="81"/>
  <c r="AF1075" i="81" s="1"/>
  <c r="AE1076" i="81"/>
  <c r="AF1076" i="81" s="1"/>
  <c r="AE1077" i="81"/>
  <c r="AF1077" i="81" s="1"/>
  <c r="AE1078" i="81"/>
  <c r="AF1078" i="81" s="1"/>
  <c r="AE1079" i="81"/>
  <c r="AF1079" i="81" s="1"/>
  <c r="AE1080" i="81"/>
  <c r="AF1080" i="81" s="1"/>
  <c r="AE1081" i="81"/>
  <c r="AF1081" i="81" s="1"/>
  <c r="AE1082" i="81"/>
  <c r="AF1082" i="81" s="1"/>
  <c r="AE1083" i="81"/>
  <c r="AF1083" i="81" s="1"/>
  <c r="AE1084" i="81"/>
  <c r="AF1084" i="81" s="1"/>
  <c r="AE1085" i="81"/>
  <c r="AF1085" i="81" s="1"/>
  <c r="AE1086" i="81"/>
  <c r="AF1086" i="81" s="1"/>
  <c r="AE1087" i="81"/>
  <c r="AF1087" i="81" s="1"/>
  <c r="AE1088" i="81"/>
  <c r="AF1088" i="81" s="1"/>
  <c r="AE1089" i="81"/>
  <c r="AF1089" i="81" s="1"/>
  <c r="AE1090" i="81"/>
  <c r="AF1090" i="81" s="1"/>
  <c r="AE1091" i="81"/>
  <c r="AF1091" i="81" s="1"/>
  <c r="AE1092" i="81"/>
  <c r="AF1092" i="81" s="1"/>
  <c r="AE1093" i="81"/>
  <c r="AF1093" i="81" s="1"/>
  <c r="AE1094" i="81"/>
  <c r="AF1094" i="81" s="1"/>
  <c r="AE1095" i="81"/>
  <c r="AF1095" i="81" s="1"/>
  <c r="AE1096" i="81"/>
  <c r="AF1096" i="81" s="1"/>
  <c r="AE1097" i="81"/>
  <c r="AF1097" i="81" s="1"/>
  <c r="AE1098" i="81"/>
  <c r="AF1098" i="81" s="1"/>
  <c r="AE1099" i="81"/>
  <c r="AF1099" i="81" s="1"/>
  <c r="AE1100" i="81"/>
  <c r="AF1100" i="81" s="1"/>
  <c r="AE1101" i="81"/>
  <c r="AF1101" i="81" s="1"/>
  <c r="AE1102" i="81"/>
  <c r="AF1102" i="81" s="1"/>
  <c r="AE1103" i="81"/>
  <c r="AF1103" i="81" s="1"/>
  <c r="AE1104" i="81"/>
  <c r="AF1104" i="81" s="1"/>
  <c r="AE1105" i="81"/>
  <c r="AF1105" i="81" s="1"/>
  <c r="AE1106" i="81"/>
  <c r="AF1106" i="81" s="1"/>
  <c r="AE1107" i="81"/>
  <c r="AF1107" i="81" s="1"/>
  <c r="AE1108" i="81"/>
  <c r="AF1108" i="81" s="1"/>
  <c r="AE1109" i="81"/>
  <c r="AF1109" i="81" s="1"/>
  <c r="AE1110" i="81"/>
  <c r="AF1110" i="81" s="1"/>
  <c r="AE1111" i="81"/>
  <c r="AF1111" i="81" s="1"/>
  <c r="AE1112" i="81"/>
  <c r="AF1112" i="81" s="1"/>
  <c r="AE1113" i="81"/>
  <c r="AF1113" i="81" s="1"/>
  <c r="AE1114" i="81"/>
  <c r="AF1114" i="81" s="1"/>
  <c r="AE1115" i="81"/>
  <c r="AF1115" i="81" s="1"/>
  <c r="AE1116" i="81"/>
  <c r="AF1116" i="81" s="1"/>
  <c r="AE1117" i="81"/>
  <c r="AF1117" i="81" s="1"/>
  <c r="AE1118" i="81"/>
  <c r="AF1118" i="81" s="1"/>
  <c r="AE1119" i="81"/>
  <c r="AF1119" i="81" s="1"/>
  <c r="AE1120" i="81"/>
  <c r="AF1120" i="81" s="1"/>
  <c r="AE1121" i="81"/>
  <c r="AF1121" i="81" s="1"/>
  <c r="AE1122" i="81"/>
  <c r="AF1122" i="81" s="1"/>
  <c r="AE1123" i="81"/>
  <c r="AF1123" i="81" s="1"/>
  <c r="AE1124" i="81"/>
  <c r="AF1124" i="81" s="1"/>
  <c r="AE1125" i="81"/>
  <c r="AF1125" i="81" s="1"/>
  <c r="AE1126" i="81"/>
  <c r="AF1126" i="81" s="1"/>
  <c r="AE1127" i="81"/>
  <c r="AF1127" i="81" s="1"/>
  <c r="AE1128" i="81"/>
  <c r="AF1128" i="81" s="1"/>
  <c r="AE1129" i="81"/>
  <c r="AF1129" i="81" s="1"/>
  <c r="AE1130" i="81"/>
  <c r="AF1130" i="81" s="1"/>
  <c r="AE1131" i="81"/>
  <c r="AF1131" i="81" s="1"/>
  <c r="AE1132" i="81"/>
  <c r="AF1132" i="81" s="1"/>
  <c r="AE1133" i="81"/>
  <c r="AF1133" i="81" s="1"/>
  <c r="AE1134" i="81"/>
  <c r="AF1134" i="81" s="1"/>
  <c r="AE1135" i="81"/>
  <c r="AF1135" i="81" s="1"/>
  <c r="AE1136" i="81"/>
  <c r="AF1136" i="81" s="1"/>
  <c r="AE1137" i="81"/>
  <c r="AF1137" i="81" s="1"/>
  <c r="AE1138" i="81"/>
  <c r="AF1138" i="81" s="1"/>
  <c r="AE1139" i="81"/>
  <c r="AF1139" i="81" s="1"/>
  <c r="AE1140" i="81"/>
  <c r="AF1140" i="81" s="1"/>
  <c r="AE1141" i="81"/>
  <c r="AF1141" i="81" s="1"/>
  <c r="AE1142" i="81"/>
  <c r="AF1142" i="81" s="1"/>
  <c r="AE1143" i="81"/>
  <c r="AF1143" i="81" s="1"/>
  <c r="AE1144" i="81"/>
  <c r="AF1144" i="81" s="1"/>
  <c r="AE1145" i="81"/>
  <c r="AF1145" i="81" s="1"/>
  <c r="AE1146" i="81"/>
  <c r="AF1146" i="81" s="1"/>
  <c r="AE1147" i="81"/>
  <c r="AF1147" i="81" s="1"/>
  <c r="AE1148" i="81"/>
  <c r="AF1148" i="81" s="1"/>
  <c r="AE1149" i="81"/>
  <c r="AF1149" i="81" s="1"/>
  <c r="AE1150" i="81"/>
  <c r="AF1150" i="81" s="1"/>
  <c r="AE1151" i="81"/>
  <c r="AF1151" i="81" s="1"/>
  <c r="AE1152" i="81"/>
  <c r="AF1152" i="81" s="1"/>
  <c r="AE1153" i="81"/>
  <c r="AF1153" i="81" s="1"/>
  <c r="AE1154" i="81"/>
  <c r="AF1154" i="81" s="1"/>
  <c r="AE1155" i="81"/>
  <c r="AF1155" i="81" s="1"/>
  <c r="AE1156" i="81"/>
  <c r="AF1156" i="81" s="1"/>
  <c r="AE1157" i="81"/>
  <c r="AF1157" i="81" s="1"/>
  <c r="AE1158" i="81"/>
  <c r="AF1158" i="81" s="1"/>
  <c r="AE1159" i="81"/>
  <c r="AF1159" i="81" s="1"/>
  <c r="AE1160" i="81"/>
  <c r="AF1160" i="81" s="1"/>
  <c r="AE1161" i="81"/>
  <c r="AF1161" i="81" s="1"/>
  <c r="AE1162" i="81"/>
  <c r="AE1163" i="81"/>
  <c r="AF1163" i="81" s="1"/>
  <c r="AE1164" i="81"/>
  <c r="AF1164" i="81" s="1"/>
  <c r="AE1165" i="81"/>
  <c r="AF1165" i="81" s="1"/>
  <c r="AE1166" i="81"/>
  <c r="AF1166" i="81" s="1"/>
  <c r="AE1167" i="81"/>
  <c r="AF1167" i="81" s="1"/>
  <c r="AE1168" i="81"/>
  <c r="AF1168" i="81" s="1"/>
  <c r="AE1169" i="81"/>
  <c r="AF1169" i="81" s="1"/>
  <c r="AE1170" i="81"/>
  <c r="AF1170" i="81" s="1"/>
  <c r="AE1171" i="81"/>
  <c r="AF1171" i="81" s="1"/>
  <c r="AE1173" i="81"/>
  <c r="AF1173" i="81" s="1"/>
  <c r="AE1174" i="81"/>
  <c r="AF1174" i="81" s="1"/>
  <c r="AE1175" i="81"/>
  <c r="AF1175" i="81" s="1"/>
  <c r="AE1176" i="81"/>
  <c r="AF1176" i="81" s="1"/>
  <c r="AE1177" i="81"/>
  <c r="AF1177" i="81" s="1"/>
  <c r="AE1178" i="81"/>
  <c r="AF1178" i="81" s="1"/>
  <c r="AE1179" i="81"/>
  <c r="AF1179" i="81" s="1"/>
  <c r="AE1180" i="81"/>
  <c r="AE1181" i="81"/>
  <c r="AE1183" i="81"/>
  <c r="AF1183" i="81" s="1"/>
  <c r="AE1184" i="81"/>
  <c r="AF1184" i="81" s="1"/>
  <c r="AE1185" i="81"/>
  <c r="AF1185" i="81" s="1"/>
  <c r="AE1186" i="81"/>
  <c r="AF1186" i="81" s="1"/>
  <c r="AE1187" i="81"/>
  <c r="AF1187" i="81" s="1"/>
  <c r="AE1188" i="81"/>
  <c r="AF1188" i="81" s="1"/>
  <c r="AE1189" i="81"/>
  <c r="AF1189" i="81" s="1"/>
  <c r="AE1190" i="81"/>
  <c r="AF1190" i="81" s="1"/>
  <c r="AE1191" i="81"/>
  <c r="AF1191" i="81" s="1"/>
  <c r="AE1193" i="81"/>
  <c r="AE1194" i="81"/>
  <c r="AF1194" i="81" s="1"/>
  <c r="AE1195" i="81"/>
  <c r="AF1195" i="81" s="1"/>
  <c r="AE1196" i="81"/>
  <c r="AF1196" i="81" s="1"/>
  <c r="AE1197" i="81"/>
  <c r="AF1197" i="81" s="1"/>
  <c r="AE1198" i="81"/>
  <c r="AF1198" i="81" s="1"/>
  <c r="AE1199" i="81"/>
  <c r="AF1199" i="81" s="1"/>
  <c r="AE1200" i="81"/>
  <c r="AF1200" i="81" s="1"/>
  <c r="AE1201" i="81"/>
  <c r="AF1201" i="81" s="1"/>
  <c r="AE1202" i="81"/>
  <c r="AF1202" i="81" s="1"/>
  <c r="AE1203" i="81"/>
  <c r="AF1203" i="81" s="1"/>
  <c r="AE1204" i="81"/>
  <c r="AF1204" i="81" s="1"/>
  <c r="AE1205" i="81"/>
  <c r="AF1205" i="81" s="1"/>
  <c r="AE1206" i="81"/>
  <c r="AF1206" i="81" s="1"/>
  <c r="AE1207" i="81"/>
  <c r="AF1207" i="81" s="1"/>
  <c r="AE1208" i="81"/>
  <c r="AF1208" i="81" s="1"/>
  <c r="AE1209" i="81"/>
  <c r="AF1209" i="81" s="1"/>
  <c r="AE1210" i="81"/>
  <c r="AF1210" i="81" s="1"/>
  <c r="AE1211" i="81"/>
  <c r="AF1211" i="81" s="1"/>
  <c r="AE1212" i="81"/>
  <c r="AE1213" i="81"/>
  <c r="AF1213" i="81" s="1"/>
  <c r="AE1214" i="81"/>
  <c r="AF1214" i="81" s="1"/>
  <c r="AE1216" i="81"/>
  <c r="AF1216" i="81" s="1"/>
  <c r="AE1217" i="81"/>
  <c r="AF1217" i="81" s="1"/>
  <c r="AE1218" i="81"/>
  <c r="AF1218" i="81" s="1"/>
  <c r="AE1219" i="81"/>
  <c r="AF1219" i="81" s="1"/>
  <c r="AE1220" i="81"/>
  <c r="AF1220" i="81" s="1"/>
  <c r="AE1221" i="81"/>
  <c r="AF1221" i="81" s="1"/>
  <c r="AE1222" i="81"/>
  <c r="AF1222" i="81" s="1"/>
  <c r="AE1223" i="81"/>
  <c r="AF1223" i="81" s="1"/>
  <c r="AE1224" i="81"/>
  <c r="AF1224" i="81" s="1"/>
  <c r="AE1225" i="81"/>
  <c r="AF1225" i="81" s="1"/>
  <c r="AE1226" i="81"/>
  <c r="AF1226" i="81" s="1"/>
  <c r="AE1227" i="81"/>
  <c r="AF1227" i="81" s="1"/>
  <c r="AE1228" i="81"/>
  <c r="AF1228" i="81" s="1"/>
  <c r="AE1229" i="81"/>
  <c r="AF1229" i="81" s="1"/>
  <c r="AE1230" i="81"/>
  <c r="AF1230" i="81" s="1"/>
  <c r="AE1231" i="81"/>
  <c r="AF1231" i="81" s="1"/>
  <c r="AE1232" i="81"/>
  <c r="AF1232" i="81" s="1"/>
  <c r="AE1233" i="81"/>
  <c r="AF1233" i="81" s="1"/>
  <c r="AE1234" i="81"/>
  <c r="AF1234" i="81" s="1"/>
  <c r="AE1235" i="81"/>
  <c r="AF1235" i="81" s="1"/>
  <c r="AE1236" i="81"/>
  <c r="AF1236" i="81" s="1"/>
  <c r="AE1237" i="81"/>
  <c r="AF1237" i="81" s="1"/>
  <c r="AE1238" i="81"/>
  <c r="AF1238" i="81" s="1"/>
  <c r="AE1239" i="81"/>
  <c r="AF1239" i="81" s="1"/>
  <c r="AE1240" i="81"/>
  <c r="AF1240" i="81" s="1"/>
  <c r="AE1241" i="81"/>
  <c r="AF1241" i="81" s="1"/>
  <c r="AE1242" i="81"/>
  <c r="AF1242" i="81" s="1"/>
  <c r="AE1243" i="81"/>
  <c r="AF1243" i="81" s="1"/>
  <c r="AE1244" i="81"/>
  <c r="AF1244" i="81" s="1"/>
  <c r="AE1245" i="81"/>
  <c r="AF1245" i="81" s="1"/>
  <c r="AE1246" i="81"/>
  <c r="AE1247" i="81"/>
  <c r="AF1247" i="81" s="1"/>
  <c r="AE1248" i="81"/>
  <c r="AF1248" i="81" s="1"/>
  <c r="AE65" i="81"/>
  <c r="AF65" i="81" s="1"/>
  <c r="Z67" i="81"/>
  <c r="AA67" i="81" s="1"/>
  <c r="Z68" i="81"/>
  <c r="AA68" i="81" s="1"/>
  <c r="Z69" i="81"/>
  <c r="AA69" i="81" s="1"/>
  <c r="Z70" i="81"/>
  <c r="AA70" i="81" s="1"/>
  <c r="Z71" i="81"/>
  <c r="AA71" i="81" s="1"/>
  <c r="Z72" i="81"/>
  <c r="AA72" i="81" s="1"/>
  <c r="Z73" i="81"/>
  <c r="AA73" i="81" s="1"/>
  <c r="Z74" i="81"/>
  <c r="AA74" i="81" s="1"/>
  <c r="Z75" i="81"/>
  <c r="AA75" i="81" s="1"/>
  <c r="Z76" i="81"/>
  <c r="AA76" i="81" s="1"/>
  <c r="Z77" i="81"/>
  <c r="AA77" i="81" s="1"/>
  <c r="Z78" i="81"/>
  <c r="AA78" i="81" s="1"/>
  <c r="Z79" i="81"/>
  <c r="AA79" i="81" s="1"/>
  <c r="Z80" i="81"/>
  <c r="AA80" i="81" s="1"/>
  <c r="Z81" i="81"/>
  <c r="AA81" i="81" s="1"/>
  <c r="Z82" i="81"/>
  <c r="AA82" i="81" s="1"/>
  <c r="Z83" i="81"/>
  <c r="AA83" i="81" s="1"/>
  <c r="Z84" i="81"/>
  <c r="AA84" i="81" s="1"/>
  <c r="Z85" i="81"/>
  <c r="AA85" i="81" s="1"/>
  <c r="Z86" i="81"/>
  <c r="AA86" i="81" s="1"/>
  <c r="Z87" i="81"/>
  <c r="AA87" i="81" s="1"/>
  <c r="Z88" i="81"/>
  <c r="AA88" i="81" s="1"/>
  <c r="Z89" i="81"/>
  <c r="AA89" i="81" s="1"/>
  <c r="Z90" i="81"/>
  <c r="AA90" i="81" s="1"/>
  <c r="Z91" i="81"/>
  <c r="AA91" i="81" s="1"/>
  <c r="Z92" i="81"/>
  <c r="AA92" i="81" s="1"/>
  <c r="Z93" i="81"/>
  <c r="AA93" i="81" s="1"/>
  <c r="Z94" i="81"/>
  <c r="AA94" i="81" s="1"/>
  <c r="Z95" i="81"/>
  <c r="AA95" i="81" s="1"/>
  <c r="Z96" i="81"/>
  <c r="AA96" i="81" s="1"/>
  <c r="Z97" i="81"/>
  <c r="AA97" i="81" s="1"/>
  <c r="Z98" i="81"/>
  <c r="AA98" i="81" s="1"/>
  <c r="Z99" i="81"/>
  <c r="AA99" i="81" s="1"/>
  <c r="Z100" i="81"/>
  <c r="AA100" i="81" s="1"/>
  <c r="Z101" i="81"/>
  <c r="Z102" i="81"/>
  <c r="AA102" i="81" s="1"/>
  <c r="Z103" i="81"/>
  <c r="AA103" i="81" s="1"/>
  <c r="Z104" i="81"/>
  <c r="AA104" i="81" s="1"/>
  <c r="Z105" i="81"/>
  <c r="Z106" i="81"/>
  <c r="AA106" i="81" s="1"/>
  <c r="Z107" i="81"/>
  <c r="AA107" i="81" s="1"/>
  <c r="Z108" i="81"/>
  <c r="AA108" i="81" s="1"/>
  <c r="Z109" i="81"/>
  <c r="AA109" i="81" s="1"/>
  <c r="Z110" i="81"/>
  <c r="AA110" i="81" s="1"/>
  <c r="Z111" i="81"/>
  <c r="AA111" i="81" s="1"/>
  <c r="Z112" i="81"/>
  <c r="AA112" i="81" s="1"/>
  <c r="Z113" i="81"/>
  <c r="AA113" i="81" s="1"/>
  <c r="Z114" i="81"/>
  <c r="AA114" i="81" s="1"/>
  <c r="Z116" i="81"/>
  <c r="AA116" i="81" s="1"/>
  <c r="Z117" i="81"/>
  <c r="AA117" i="81" s="1"/>
  <c r="Z118" i="81"/>
  <c r="AA118" i="81" s="1"/>
  <c r="Z119" i="81"/>
  <c r="AA119" i="81" s="1"/>
  <c r="Z120" i="81"/>
  <c r="AA120" i="81" s="1"/>
  <c r="Z121" i="81"/>
  <c r="AA121" i="81" s="1"/>
  <c r="Z122" i="81"/>
  <c r="AA122" i="81" s="1"/>
  <c r="Z123" i="81"/>
  <c r="AA123" i="81" s="1"/>
  <c r="Z124" i="81"/>
  <c r="AA124" i="81" s="1"/>
  <c r="Z125" i="81"/>
  <c r="AA125" i="81" s="1"/>
  <c r="Z126" i="81"/>
  <c r="AA126" i="81" s="1"/>
  <c r="Z127" i="81"/>
  <c r="AA127" i="81" s="1"/>
  <c r="Z128" i="81"/>
  <c r="AA128" i="81" s="1"/>
  <c r="Z129" i="81"/>
  <c r="AA129" i="81" s="1"/>
  <c r="Z130" i="81"/>
  <c r="AA130" i="81" s="1"/>
  <c r="Z131" i="81"/>
  <c r="AA131" i="81" s="1"/>
  <c r="Z132" i="81"/>
  <c r="AA132" i="81" s="1"/>
  <c r="Z133" i="81"/>
  <c r="AA133" i="81" s="1"/>
  <c r="Z134" i="81"/>
  <c r="AA134" i="81" s="1"/>
  <c r="Z135" i="81"/>
  <c r="AA135" i="81" s="1"/>
  <c r="Z136" i="81"/>
  <c r="AA136" i="81" s="1"/>
  <c r="Z137" i="81"/>
  <c r="AA137" i="81" s="1"/>
  <c r="Z138" i="81"/>
  <c r="AA138" i="81" s="1"/>
  <c r="Z139" i="81"/>
  <c r="AA139" i="81" s="1"/>
  <c r="Z140" i="81"/>
  <c r="AA140" i="81" s="1"/>
  <c r="Z141" i="81"/>
  <c r="AA141" i="81" s="1"/>
  <c r="Z143" i="81"/>
  <c r="AA143" i="81" s="1"/>
  <c r="Z144" i="81"/>
  <c r="AA144" i="81" s="1"/>
  <c r="Z145" i="81"/>
  <c r="AA145" i="81" s="1"/>
  <c r="Z146" i="81"/>
  <c r="AA146" i="81" s="1"/>
  <c r="Z147" i="81"/>
  <c r="AA147" i="81" s="1"/>
  <c r="Z148" i="81"/>
  <c r="AA148" i="81" s="1"/>
  <c r="Z149" i="81"/>
  <c r="AA149" i="81" s="1"/>
  <c r="Z150" i="81"/>
  <c r="AA150" i="81" s="1"/>
  <c r="Z151" i="81"/>
  <c r="AA151" i="81" s="1"/>
  <c r="Z152" i="81"/>
  <c r="AA152" i="81" s="1"/>
  <c r="Z153" i="81"/>
  <c r="AA153" i="81" s="1"/>
  <c r="Z154" i="81"/>
  <c r="AA154" i="81" s="1"/>
  <c r="Z155" i="81"/>
  <c r="AA155" i="81" s="1"/>
  <c r="Z156" i="81"/>
  <c r="AA156" i="81" s="1"/>
  <c r="Z158" i="81"/>
  <c r="AA158" i="81" s="1"/>
  <c r="Z159" i="81"/>
  <c r="AA159" i="81" s="1"/>
  <c r="Z160" i="81"/>
  <c r="AA160" i="81" s="1"/>
  <c r="Z161" i="81"/>
  <c r="AA161" i="81" s="1"/>
  <c r="Z162" i="81"/>
  <c r="AA162" i="81" s="1"/>
  <c r="Z163" i="81"/>
  <c r="AA163" i="81" s="1"/>
  <c r="Z164" i="81"/>
  <c r="AA164" i="81" s="1"/>
  <c r="Z165" i="81"/>
  <c r="AA165" i="81" s="1"/>
  <c r="Z166" i="81"/>
  <c r="AA166" i="81" s="1"/>
  <c r="Z167" i="81"/>
  <c r="AA167" i="81" s="1"/>
  <c r="Z168" i="81"/>
  <c r="AA168" i="81" s="1"/>
  <c r="Z169" i="81"/>
  <c r="AA169" i="81" s="1"/>
  <c r="Z170" i="81"/>
  <c r="AA170" i="81" s="1"/>
  <c r="Z171" i="81"/>
  <c r="AA171" i="81" s="1"/>
  <c r="Z172" i="81"/>
  <c r="AA172" i="81" s="1"/>
  <c r="Z173" i="81"/>
  <c r="AA173" i="81" s="1"/>
  <c r="Z174" i="81"/>
  <c r="AA174" i="81" s="1"/>
  <c r="Z175" i="81"/>
  <c r="AA175" i="81" s="1"/>
  <c r="Z176" i="81"/>
  <c r="AA176" i="81" s="1"/>
  <c r="Z177" i="81"/>
  <c r="AA177" i="81" s="1"/>
  <c r="Z178" i="81"/>
  <c r="AA178" i="81" s="1"/>
  <c r="Z179" i="81"/>
  <c r="AA179" i="81" s="1"/>
  <c r="Z180" i="81"/>
  <c r="AA180" i="81" s="1"/>
  <c r="Z181" i="81"/>
  <c r="AA181" i="81" s="1"/>
  <c r="Z182" i="81"/>
  <c r="AA182" i="81" s="1"/>
  <c r="Z183" i="81"/>
  <c r="AA183" i="81" s="1"/>
  <c r="Z184" i="81"/>
  <c r="AA184" i="81" s="1"/>
  <c r="Z185" i="81"/>
  <c r="AA185" i="81" s="1"/>
  <c r="Z186" i="81"/>
  <c r="AA186" i="81" s="1"/>
  <c r="Z187" i="81"/>
  <c r="AA187" i="81" s="1"/>
  <c r="Z188" i="81"/>
  <c r="AA188" i="81" s="1"/>
  <c r="Z189" i="81"/>
  <c r="AA189" i="81" s="1"/>
  <c r="Z190" i="81"/>
  <c r="AA190" i="81" s="1"/>
  <c r="Z191" i="81"/>
  <c r="AA191" i="81" s="1"/>
  <c r="Z192" i="81"/>
  <c r="AA192" i="81" s="1"/>
  <c r="Z193" i="81"/>
  <c r="AA193" i="81" s="1"/>
  <c r="Z194" i="81"/>
  <c r="AA194" i="81" s="1"/>
  <c r="Z195" i="81"/>
  <c r="AA195" i="81" s="1"/>
  <c r="Z196" i="81"/>
  <c r="AA196" i="81" s="1"/>
  <c r="Z197" i="81"/>
  <c r="AA197" i="81" s="1"/>
  <c r="Z198" i="81"/>
  <c r="AA198" i="81" s="1"/>
  <c r="Z199" i="81"/>
  <c r="AA199" i="81" s="1"/>
  <c r="Z200" i="81"/>
  <c r="AA200" i="81" s="1"/>
  <c r="Z201" i="81"/>
  <c r="AA201" i="81" s="1"/>
  <c r="Z202" i="81"/>
  <c r="AA202" i="81" s="1"/>
  <c r="Z203" i="81"/>
  <c r="AA203" i="81" s="1"/>
  <c r="Z205" i="81"/>
  <c r="G71" i="116" s="1"/>
  <c r="AB71" i="116" s="1"/>
  <c r="Z206" i="81"/>
  <c r="AA206" i="81" s="1"/>
  <c r="Z207" i="81"/>
  <c r="Z208" i="81"/>
  <c r="AA208" i="81" s="1"/>
  <c r="Z209" i="81"/>
  <c r="AA209" i="81" s="1"/>
  <c r="Z210" i="81"/>
  <c r="AA210" i="81" s="1"/>
  <c r="Z211" i="81"/>
  <c r="AA211" i="81" s="1"/>
  <c r="Z212" i="81"/>
  <c r="AA212" i="81" s="1"/>
  <c r="Z213" i="81"/>
  <c r="AA213" i="81" s="1"/>
  <c r="Z214" i="81"/>
  <c r="AA214" i="81" s="1"/>
  <c r="Z215" i="81"/>
  <c r="AA215" i="81" s="1"/>
  <c r="Z216" i="81"/>
  <c r="AA216" i="81" s="1"/>
  <c r="Z217" i="81"/>
  <c r="AA217" i="81" s="1"/>
  <c r="Z218" i="81"/>
  <c r="Z219" i="81"/>
  <c r="Z220" i="81"/>
  <c r="AA220" i="81" s="1"/>
  <c r="Z221" i="81"/>
  <c r="AA221" i="81" s="1"/>
  <c r="Z222" i="81"/>
  <c r="AA222" i="81" s="1"/>
  <c r="Z223" i="81"/>
  <c r="AA223" i="81" s="1"/>
  <c r="Z224" i="81"/>
  <c r="AA224" i="81" s="1"/>
  <c r="Z225" i="81"/>
  <c r="Z226" i="81"/>
  <c r="AA226" i="81" s="1"/>
  <c r="Z227" i="81"/>
  <c r="AA227" i="81" s="1"/>
  <c r="Z228" i="81"/>
  <c r="AA228" i="81" s="1"/>
  <c r="Z229" i="81"/>
  <c r="AA229" i="81" s="1"/>
  <c r="Z230" i="81"/>
  <c r="AA230" i="81" s="1"/>
  <c r="Z231" i="81"/>
  <c r="AA231" i="81" s="1"/>
  <c r="Z232" i="81"/>
  <c r="AA232" i="81" s="1"/>
  <c r="Z233" i="81"/>
  <c r="AA233" i="81" s="1"/>
  <c r="Z234" i="81"/>
  <c r="AA234" i="81" s="1"/>
  <c r="Z235" i="81"/>
  <c r="AA235" i="81" s="1"/>
  <c r="Z236" i="81"/>
  <c r="AA236" i="81" s="1"/>
  <c r="Z237" i="81"/>
  <c r="AA237" i="81" s="1"/>
  <c r="Z238" i="81"/>
  <c r="Z239" i="81"/>
  <c r="AA239" i="81" s="1"/>
  <c r="Z240" i="81"/>
  <c r="AA240" i="81" s="1"/>
  <c r="Z241" i="81"/>
  <c r="AA241" i="81" s="1"/>
  <c r="Z242" i="81"/>
  <c r="AA242" i="81" s="1"/>
  <c r="Z243" i="81"/>
  <c r="AA243" i="81" s="1"/>
  <c r="Z245" i="81"/>
  <c r="AA245" i="81" s="1"/>
  <c r="Z246" i="81"/>
  <c r="AA246" i="81" s="1"/>
  <c r="Z247" i="81"/>
  <c r="AA247" i="81" s="1"/>
  <c r="Z249" i="81"/>
  <c r="Z250" i="81"/>
  <c r="Z251" i="81"/>
  <c r="AA251" i="81" s="1"/>
  <c r="Z252" i="81"/>
  <c r="Z253" i="81"/>
  <c r="Z254" i="81"/>
  <c r="AA254" i="81" s="1"/>
  <c r="Z255" i="81"/>
  <c r="AA255" i="81" s="1"/>
  <c r="Z256" i="81"/>
  <c r="AA256" i="81" s="1"/>
  <c r="Z257" i="81"/>
  <c r="AA257" i="81" s="1"/>
  <c r="Z258" i="81"/>
  <c r="AA258" i="81" s="1"/>
  <c r="Z259" i="81"/>
  <c r="AA259" i="81" s="1"/>
  <c r="Z260" i="81"/>
  <c r="AA260" i="81" s="1"/>
  <c r="Z261" i="81"/>
  <c r="Z262" i="81"/>
  <c r="AA262" i="81" s="1"/>
  <c r="Z264" i="81"/>
  <c r="AA264" i="81" s="1"/>
  <c r="Z265" i="81"/>
  <c r="AA265" i="81" s="1"/>
  <c r="Z266" i="81"/>
  <c r="AA266" i="81" s="1"/>
  <c r="Z267" i="81"/>
  <c r="AA267" i="81" s="1"/>
  <c r="Z268" i="81"/>
  <c r="AA268" i="81" s="1"/>
  <c r="Z269" i="81"/>
  <c r="AA269" i="81" s="1"/>
  <c r="Z270" i="81"/>
  <c r="AA270" i="81" s="1"/>
  <c r="Z271" i="81"/>
  <c r="AA271" i="81" s="1"/>
  <c r="Z272" i="81"/>
  <c r="AA272" i="81" s="1"/>
  <c r="Z273" i="81"/>
  <c r="AA273" i="81" s="1"/>
  <c r="Z274" i="81"/>
  <c r="AA274" i="81" s="1"/>
  <c r="Z275" i="81"/>
  <c r="AA275" i="81" s="1"/>
  <c r="Z276" i="81"/>
  <c r="AA276" i="81" s="1"/>
  <c r="Z277" i="81"/>
  <c r="AA277" i="81" s="1"/>
  <c r="Z278" i="81"/>
  <c r="AA278" i="81" s="1"/>
  <c r="Z279" i="81"/>
  <c r="AA279" i="81" s="1"/>
  <c r="Z280" i="81"/>
  <c r="AA280" i="81" s="1"/>
  <c r="Z281" i="81"/>
  <c r="AA281" i="81" s="1"/>
  <c r="Z282" i="81"/>
  <c r="AA282" i="81" s="1"/>
  <c r="Z283" i="81"/>
  <c r="AA283" i="81" s="1"/>
  <c r="Z284" i="81"/>
  <c r="AA284" i="81" s="1"/>
  <c r="Z285" i="81"/>
  <c r="AA285" i="81" s="1"/>
  <c r="Z286" i="81"/>
  <c r="AA286" i="81" s="1"/>
  <c r="Z287" i="81"/>
  <c r="AA287" i="81" s="1"/>
  <c r="Z288" i="81"/>
  <c r="AA288" i="81" s="1"/>
  <c r="Z289" i="81"/>
  <c r="AA289" i="81" s="1"/>
  <c r="Z290" i="81"/>
  <c r="AA290" i="81" s="1"/>
  <c r="Z291" i="81"/>
  <c r="Z292" i="81"/>
  <c r="AA292" i="81" s="1"/>
  <c r="Z293" i="81"/>
  <c r="AA293" i="81" s="1"/>
  <c r="Z294" i="81"/>
  <c r="AA294" i="81" s="1"/>
  <c r="Z295" i="81"/>
  <c r="AA295" i="81" s="1"/>
  <c r="Z296" i="81"/>
  <c r="AA296" i="81" s="1"/>
  <c r="Z297" i="81"/>
  <c r="AA297" i="81" s="1"/>
  <c r="Z298" i="81"/>
  <c r="AA298" i="81" s="1"/>
  <c r="Z299" i="81"/>
  <c r="AA299" i="81" s="1"/>
  <c r="Z300" i="81"/>
  <c r="AA300" i="81" s="1"/>
  <c r="Z301" i="81"/>
  <c r="AA301" i="81" s="1"/>
  <c r="Z302" i="81"/>
  <c r="AA302" i="81" s="1"/>
  <c r="Z303" i="81"/>
  <c r="AA303" i="81" s="1"/>
  <c r="Z304" i="81"/>
  <c r="AA304" i="81" s="1"/>
  <c r="Z305" i="81"/>
  <c r="AA305" i="81" s="1"/>
  <c r="Z306" i="81"/>
  <c r="AA306" i="81" s="1"/>
  <c r="Z307" i="81"/>
  <c r="AA307" i="81" s="1"/>
  <c r="Z308" i="81"/>
  <c r="AA308" i="81" s="1"/>
  <c r="Z309" i="81"/>
  <c r="AA309" i="81" s="1"/>
  <c r="Z310" i="81"/>
  <c r="AA310" i="81" s="1"/>
  <c r="Z311" i="81"/>
  <c r="AA311" i="81" s="1"/>
  <c r="Z312" i="81"/>
  <c r="AA312" i="81" s="1"/>
  <c r="Z313" i="81"/>
  <c r="AA313" i="81" s="1"/>
  <c r="Z314" i="81"/>
  <c r="AA314" i="81" s="1"/>
  <c r="Z315" i="81"/>
  <c r="AA315" i="81" s="1"/>
  <c r="Z316" i="81"/>
  <c r="AA316" i="81" s="1"/>
  <c r="Z317" i="81"/>
  <c r="AA317" i="81" s="1"/>
  <c r="Z318" i="81"/>
  <c r="AA318" i="81" s="1"/>
  <c r="Z319" i="81"/>
  <c r="AA319" i="81" s="1"/>
  <c r="Z320" i="81"/>
  <c r="AA320" i="81" s="1"/>
  <c r="Z321" i="81"/>
  <c r="AA321" i="81" s="1"/>
  <c r="Z322" i="81"/>
  <c r="AA322" i="81" s="1"/>
  <c r="Z323" i="81"/>
  <c r="AA323" i="81" s="1"/>
  <c r="Z324" i="81"/>
  <c r="AA324" i="81" s="1"/>
  <c r="Z325" i="81"/>
  <c r="AA325" i="81" s="1"/>
  <c r="Z326" i="81"/>
  <c r="AA326" i="81" s="1"/>
  <c r="Z327" i="81"/>
  <c r="AA327" i="81" s="1"/>
  <c r="Z328" i="81"/>
  <c r="AA328" i="81" s="1"/>
  <c r="Z329" i="81"/>
  <c r="AA329" i="81" s="1"/>
  <c r="Z330" i="81"/>
  <c r="AA330" i="81" s="1"/>
  <c r="Z331" i="81"/>
  <c r="AA331" i="81" s="1"/>
  <c r="Z332" i="81"/>
  <c r="AA332" i="81" s="1"/>
  <c r="Z333" i="81"/>
  <c r="AA333" i="81" s="1"/>
  <c r="Z334" i="81"/>
  <c r="AA334" i="81" s="1"/>
  <c r="Z335" i="81"/>
  <c r="AA335" i="81" s="1"/>
  <c r="Z336" i="81"/>
  <c r="AA336" i="81" s="1"/>
  <c r="Z337" i="81"/>
  <c r="AA337" i="81" s="1"/>
  <c r="Z338" i="81"/>
  <c r="AA338" i="81" s="1"/>
  <c r="Z339" i="81"/>
  <c r="AA339" i="81" s="1"/>
  <c r="Z340" i="81"/>
  <c r="AA340" i="81" s="1"/>
  <c r="Z341" i="81"/>
  <c r="AA341" i="81" s="1"/>
  <c r="Z342" i="81"/>
  <c r="AA342" i="81" s="1"/>
  <c r="Z343" i="81"/>
  <c r="AA343" i="81" s="1"/>
  <c r="Z344" i="81"/>
  <c r="AA344" i="81" s="1"/>
  <c r="Z345" i="81"/>
  <c r="AA345" i="81" s="1"/>
  <c r="Z346" i="81"/>
  <c r="AA346" i="81" s="1"/>
  <c r="Z347" i="81"/>
  <c r="AA347" i="81" s="1"/>
  <c r="Z349" i="81"/>
  <c r="AA349" i="81" s="1"/>
  <c r="Z350" i="81"/>
  <c r="AA350" i="81" s="1"/>
  <c r="Z351" i="81"/>
  <c r="AA351" i="81" s="1"/>
  <c r="Z352" i="81"/>
  <c r="AA352" i="81" s="1"/>
  <c r="Z353" i="81"/>
  <c r="AA353" i="81" s="1"/>
  <c r="Z354" i="81"/>
  <c r="AA354" i="81" s="1"/>
  <c r="Z355" i="81"/>
  <c r="AA355" i="81" s="1"/>
  <c r="Z356" i="81"/>
  <c r="AA356" i="81" s="1"/>
  <c r="Z357" i="81"/>
  <c r="AA357" i="81" s="1"/>
  <c r="Z358" i="81"/>
  <c r="AA358" i="81" s="1"/>
  <c r="Z359" i="81"/>
  <c r="AA359" i="81" s="1"/>
  <c r="Z360" i="81"/>
  <c r="AA360" i="81" s="1"/>
  <c r="Z361" i="81"/>
  <c r="AA361" i="81" s="1"/>
  <c r="Z362" i="81"/>
  <c r="AA362" i="81" s="1"/>
  <c r="Z363" i="81"/>
  <c r="AA363" i="81" s="1"/>
  <c r="Z364" i="81"/>
  <c r="AA364" i="81" s="1"/>
  <c r="Z365" i="81"/>
  <c r="AA365" i="81" s="1"/>
  <c r="Z366" i="81"/>
  <c r="AA366" i="81" s="1"/>
  <c r="Z367" i="81"/>
  <c r="AA367" i="81" s="1"/>
  <c r="Z368" i="81"/>
  <c r="AA368" i="81" s="1"/>
  <c r="Z369" i="81"/>
  <c r="AA369" i="81" s="1"/>
  <c r="Z370" i="81"/>
  <c r="AA370" i="81" s="1"/>
  <c r="Z371" i="81"/>
  <c r="AA371" i="81" s="1"/>
  <c r="Z372" i="81"/>
  <c r="AA372" i="81" s="1"/>
  <c r="Z373" i="81"/>
  <c r="AA373" i="81" s="1"/>
  <c r="Z374" i="81"/>
  <c r="AA374" i="81" s="1"/>
  <c r="Z375" i="81"/>
  <c r="AA375" i="81" s="1"/>
  <c r="Z376" i="81"/>
  <c r="AA376" i="81" s="1"/>
  <c r="Z377" i="81"/>
  <c r="AA377" i="81" s="1"/>
  <c r="Z378" i="81"/>
  <c r="AA378" i="81" s="1"/>
  <c r="Z379" i="81"/>
  <c r="AA379" i="81" s="1"/>
  <c r="Z380" i="81"/>
  <c r="AA380" i="81" s="1"/>
  <c r="Z381" i="81"/>
  <c r="AA381" i="81" s="1"/>
  <c r="Z382" i="81"/>
  <c r="AA382" i="81" s="1"/>
  <c r="Z383" i="81"/>
  <c r="AA383" i="81" s="1"/>
  <c r="Z384" i="81"/>
  <c r="AA384" i="81" s="1"/>
  <c r="Z385" i="81"/>
  <c r="AA385" i="81" s="1"/>
  <c r="Z386" i="81"/>
  <c r="AA386" i="81" s="1"/>
  <c r="Z387" i="81"/>
  <c r="AA387" i="81" s="1"/>
  <c r="Z388" i="81"/>
  <c r="AA388" i="81" s="1"/>
  <c r="Z389" i="81"/>
  <c r="AA389" i="81" s="1"/>
  <c r="Z390" i="81"/>
  <c r="AA390" i="81" s="1"/>
  <c r="Z391" i="81"/>
  <c r="AA391" i="81" s="1"/>
  <c r="Z392" i="81"/>
  <c r="AA392" i="81" s="1"/>
  <c r="Z393" i="81"/>
  <c r="AA393" i="81" s="1"/>
  <c r="Z394" i="81"/>
  <c r="AA394" i="81" s="1"/>
  <c r="Z395" i="81"/>
  <c r="AA395" i="81" s="1"/>
  <c r="Z396" i="81"/>
  <c r="AA396" i="81" s="1"/>
  <c r="Z397" i="81"/>
  <c r="AA397" i="81" s="1"/>
  <c r="Z398" i="81"/>
  <c r="AA398" i="81" s="1"/>
  <c r="Z399" i="81"/>
  <c r="AA399" i="81" s="1"/>
  <c r="Z400" i="81"/>
  <c r="AA400" i="81" s="1"/>
  <c r="Z401" i="81"/>
  <c r="AA401" i="81" s="1"/>
  <c r="Z402" i="81"/>
  <c r="AA402" i="81" s="1"/>
  <c r="Z403" i="81"/>
  <c r="AA403" i="81" s="1"/>
  <c r="Z404" i="81"/>
  <c r="AA404" i="81" s="1"/>
  <c r="Z405" i="81"/>
  <c r="AA405" i="81" s="1"/>
  <c r="Z406" i="81"/>
  <c r="AA406" i="81" s="1"/>
  <c r="Z407" i="81"/>
  <c r="AA407" i="81" s="1"/>
  <c r="Z408" i="81"/>
  <c r="AA408" i="81" s="1"/>
  <c r="Z409" i="81"/>
  <c r="AA409" i="81" s="1"/>
  <c r="Z410" i="81"/>
  <c r="AA410" i="81" s="1"/>
  <c r="Z411" i="81"/>
  <c r="AA411" i="81" s="1"/>
  <c r="Z412" i="81"/>
  <c r="AA412" i="81" s="1"/>
  <c r="Z413" i="81"/>
  <c r="AA413" i="81" s="1"/>
  <c r="Z414" i="81"/>
  <c r="AA414" i="81" s="1"/>
  <c r="Z415" i="81"/>
  <c r="AA415" i="81" s="1"/>
  <c r="Z416" i="81"/>
  <c r="AA416" i="81" s="1"/>
  <c r="Z417" i="81"/>
  <c r="AA417" i="81" s="1"/>
  <c r="Z418" i="81"/>
  <c r="AA418" i="81" s="1"/>
  <c r="Z419" i="81"/>
  <c r="AA419" i="81" s="1"/>
  <c r="Z420" i="81"/>
  <c r="AA420" i="81" s="1"/>
  <c r="Z421" i="81"/>
  <c r="AA421" i="81" s="1"/>
  <c r="Z422" i="81"/>
  <c r="AA422" i="81" s="1"/>
  <c r="Z423" i="81"/>
  <c r="AA423" i="81" s="1"/>
  <c r="Z424" i="81"/>
  <c r="AA424" i="81" s="1"/>
  <c r="Z425" i="81"/>
  <c r="AA425" i="81" s="1"/>
  <c r="Z426" i="81"/>
  <c r="AA426" i="81" s="1"/>
  <c r="Z427" i="81"/>
  <c r="AA427" i="81" s="1"/>
  <c r="Z428" i="81"/>
  <c r="AA428" i="81" s="1"/>
  <c r="Z429" i="81"/>
  <c r="AA429" i="81" s="1"/>
  <c r="Z430" i="81"/>
  <c r="AA430" i="81" s="1"/>
  <c r="Z431" i="81"/>
  <c r="AA431" i="81" s="1"/>
  <c r="Z432" i="81"/>
  <c r="AA432" i="81" s="1"/>
  <c r="Z433" i="81"/>
  <c r="AA433" i="81" s="1"/>
  <c r="Z434" i="81"/>
  <c r="AA434" i="81" s="1"/>
  <c r="Z435" i="81"/>
  <c r="AA435" i="81" s="1"/>
  <c r="Z436" i="81"/>
  <c r="AA436" i="81" s="1"/>
  <c r="Z437" i="81"/>
  <c r="AA437" i="81" s="1"/>
  <c r="Z438" i="81"/>
  <c r="AA438" i="81" s="1"/>
  <c r="Z439" i="81"/>
  <c r="AA439" i="81" s="1"/>
  <c r="Z440" i="81"/>
  <c r="AA440" i="81" s="1"/>
  <c r="Z441" i="81"/>
  <c r="AA441" i="81" s="1"/>
  <c r="Z442" i="81"/>
  <c r="AA442" i="81" s="1"/>
  <c r="Z443" i="81"/>
  <c r="AA443" i="81" s="1"/>
  <c r="Z444" i="81"/>
  <c r="AA444" i="81" s="1"/>
  <c r="Z445" i="81"/>
  <c r="AA445" i="81" s="1"/>
  <c r="Z446" i="81"/>
  <c r="AA446" i="81" s="1"/>
  <c r="Z447" i="81"/>
  <c r="AA447" i="81" s="1"/>
  <c r="Z448" i="81"/>
  <c r="AA448" i="81" s="1"/>
  <c r="Z449" i="81"/>
  <c r="AA449" i="81" s="1"/>
  <c r="Z450" i="81"/>
  <c r="AA450" i="81" s="1"/>
  <c r="Z451" i="81"/>
  <c r="AA451" i="81" s="1"/>
  <c r="Z452" i="81"/>
  <c r="AA452" i="81" s="1"/>
  <c r="Z453" i="81"/>
  <c r="AA453" i="81" s="1"/>
  <c r="Z454" i="81"/>
  <c r="AA454" i="81" s="1"/>
  <c r="Z455" i="81"/>
  <c r="AA455" i="81" s="1"/>
  <c r="Z456" i="81"/>
  <c r="AA456" i="81" s="1"/>
  <c r="Z457" i="81"/>
  <c r="AA457" i="81" s="1"/>
  <c r="Z458" i="81"/>
  <c r="AA458" i="81" s="1"/>
  <c r="Z459" i="81"/>
  <c r="AA459" i="81" s="1"/>
  <c r="Z460" i="81"/>
  <c r="AA460" i="81" s="1"/>
  <c r="Z461" i="81"/>
  <c r="AA461" i="81" s="1"/>
  <c r="Z462" i="81"/>
  <c r="AA462" i="81" s="1"/>
  <c r="Z463" i="81"/>
  <c r="AA463" i="81" s="1"/>
  <c r="Z464" i="81"/>
  <c r="AA464" i="81" s="1"/>
  <c r="Z465" i="81"/>
  <c r="AA465" i="81" s="1"/>
  <c r="Z466" i="81"/>
  <c r="AA466" i="81" s="1"/>
  <c r="Z467" i="81"/>
  <c r="AA467" i="81" s="1"/>
  <c r="Z468" i="81"/>
  <c r="AA468" i="81" s="1"/>
  <c r="Z469" i="81"/>
  <c r="AA469" i="81" s="1"/>
  <c r="Z470" i="81"/>
  <c r="AA470" i="81" s="1"/>
  <c r="Z471" i="81"/>
  <c r="AA471" i="81" s="1"/>
  <c r="Z472" i="81"/>
  <c r="AA472" i="81" s="1"/>
  <c r="Z473" i="81"/>
  <c r="AA473" i="81" s="1"/>
  <c r="Z474" i="81"/>
  <c r="AA474" i="81" s="1"/>
  <c r="Z475" i="81"/>
  <c r="AA475" i="81" s="1"/>
  <c r="Z476" i="81"/>
  <c r="AA476" i="81" s="1"/>
  <c r="Z477" i="81"/>
  <c r="AA477" i="81" s="1"/>
  <c r="Z478" i="81"/>
  <c r="AA478" i="81" s="1"/>
  <c r="Z479" i="81"/>
  <c r="AA479" i="81" s="1"/>
  <c r="Z480" i="81"/>
  <c r="AA480" i="81" s="1"/>
  <c r="Z481" i="81"/>
  <c r="AA481" i="81" s="1"/>
  <c r="Z482" i="81"/>
  <c r="AA482" i="81" s="1"/>
  <c r="Z483" i="81"/>
  <c r="AA483" i="81" s="1"/>
  <c r="Z484" i="81"/>
  <c r="AA484" i="81" s="1"/>
  <c r="Z485" i="81"/>
  <c r="AA485" i="81" s="1"/>
  <c r="Z486" i="81"/>
  <c r="AA486" i="81" s="1"/>
  <c r="Z487" i="81"/>
  <c r="AA487" i="81" s="1"/>
  <c r="Z488" i="81"/>
  <c r="AA488" i="81" s="1"/>
  <c r="Z489" i="81"/>
  <c r="AA489" i="81" s="1"/>
  <c r="Z490" i="81"/>
  <c r="AA490" i="81" s="1"/>
  <c r="Z491" i="81"/>
  <c r="AA491" i="81" s="1"/>
  <c r="Z492" i="81"/>
  <c r="AA492" i="81" s="1"/>
  <c r="Z493" i="81"/>
  <c r="AA493" i="81" s="1"/>
  <c r="Z494" i="81"/>
  <c r="AA494" i="81" s="1"/>
  <c r="Z495" i="81"/>
  <c r="AA495" i="81" s="1"/>
  <c r="Z496" i="81"/>
  <c r="AA496" i="81" s="1"/>
  <c r="Z497" i="81"/>
  <c r="AA497" i="81" s="1"/>
  <c r="Z498" i="81"/>
  <c r="AA498" i="81" s="1"/>
  <c r="Z499" i="81"/>
  <c r="AA499" i="81" s="1"/>
  <c r="Z500" i="81"/>
  <c r="AA500" i="81" s="1"/>
  <c r="Z501" i="81"/>
  <c r="AA501" i="81" s="1"/>
  <c r="Z502" i="81"/>
  <c r="AA502" i="81" s="1"/>
  <c r="Z503" i="81"/>
  <c r="AA503" i="81" s="1"/>
  <c r="Z504" i="81"/>
  <c r="AA504" i="81" s="1"/>
  <c r="Z505" i="81"/>
  <c r="AA505" i="81" s="1"/>
  <c r="Z506" i="81"/>
  <c r="AA506" i="81" s="1"/>
  <c r="Z507" i="81"/>
  <c r="AA507" i="81" s="1"/>
  <c r="Z508" i="81"/>
  <c r="AA508" i="81" s="1"/>
  <c r="Z509" i="81"/>
  <c r="AA509" i="81" s="1"/>
  <c r="Z510" i="81"/>
  <c r="AA510" i="81" s="1"/>
  <c r="Z511" i="81"/>
  <c r="AA511" i="81" s="1"/>
  <c r="Z512" i="81"/>
  <c r="AA512" i="81" s="1"/>
  <c r="Z513" i="81"/>
  <c r="AA513" i="81" s="1"/>
  <c r="Z514" i="81"/>
  <c r="AA514" i="81" s="1"/>
  <c r="Z515" i="81"/>
  <c r="AA515" i="81" s="1"/>
  <c r="Z516" i="81"/>
  <c r="AA516" i="81" s="1"/>
  <c r="Z517" i="81"/>
  <c r="AA517" i="81" s="1"/>
  <c r="Z518" i="81"/>
  <c r="AA518" i="81" s="1"/>
  <c r="Z519" i="81"/>
  <c r="AA519" i="81" s="1"/>
  <c r="Z520" i="81"/>
  <c r="AA520" i="81" s="1"/>
  <c r="Z521" i="81"/>
  <c r="AA521" i="81" s="1"/>
  <c r="Z522" i="81"/>
  <c r="AA522" i="81" s="1"/>
  <c r="Z523" i="81"/>
  <c r="AA523" i="81" s="1"/>
  <c r="Z524" i="81"/>
  <c r="AA524" i="81" s="1"/>
  <c r="Z525" i="81"/>
  <c r="AA525" i="81" s="1"/>
  <c r="Z526" i="81"/>
  <c r="AA526" i="81" s="1"/>
  <c r="Z527" i="81"/>
  <c r="AA527" i="81" s="1"/>
  <c r="Z528" i="81"/>
  <c r="AA528" i="81" s="1"/>
  <c r="Z529" i="81"/>
  <c r="AA529" i="81" s="1"/>
  <c r="Z530" i="81"/>
  <c r="AA530" i="81" s="1"/>
  <c r="Z531" i="81"/>
  <c r="AA531" i="81" s="1"/>
  <c r="Z532" i="81"/>
  <c r="AA532" i="81" s="1"/>
  <c r="Z533" i="81"/>
  <c r="AA533" i="81" s="1"/>
  <c r="Z534" i="81"/>
  <c r="AA534" i="81" s="1"/>
  <c r="Z535" i="81"/>
  <c r="AA535" i="81" s="1"/>
  <c r="Z536" i="81"/>
  <c r="AA536" i="81" s="1"/>
  <c r="Z537" i="81"/>
  <c r="AA537" i="81" s="1"/>
  <c r="Z538" i="81"/>
  <c r="AA538" i="81" s="1"/>
  <c r="Z539" i="81"/>
  <c r="AA539" i="81" s="1"/>
  <c r="Z540" i="81"/>
  <c r="AA540" i="81" s="1"/>
  <c r="Z541" i="81"/>
  <c r="AA541" i="81" s="1"/>
  <c r="Z542" i="81"/>
  <c r="AA542" i="81" s="1"/>
  <c r="Z543" i="81"/>
  <c r="AA543" i="81" s="1"/>
  <c r="Z544" i="81"/>
  <c r="AA544" i="81" s="1"/>
  <c r="Z545" i="81"/>
  <c r="AA545" i="81" s="1"/>
  <c r="Z546" i="81"/>
  <c r="AA546" i="81" s="1"/>
  <c r="Z547" i="81"/>
  <c r="AA547" i="81" s="1"/>
  <c r="Z548" i="81"/>
  <c r="AA548" i="81" s="1"/>
  <c r="Z549" i="81"/>
  <c r="AA549" i="81" s="1"/>
  <c r="Z550" i="81"/>
  <c r="AA550" i="81" s="1"/>
  <c r="Z551" i="81"/>
  <c r="AA551" i="81" s="1"/>
  <c r="Z552" i="81"/>
  <c r="AA552" i="81" s="1"/>
  <c r="Z553" i="81"/>
  <c r="AA553" i="81" s="1"/>
  <c r="Z554" i="81"/>
  <c r="AA554" i="81" s="1"/>
  <c r="Z555" i="81"/>
  <c r="AA555" i="81" s="1"/>
  <c r="Z556" i="81"/>
  <c r="AA556" i="81" s="1"/>
  <c r="Z557" i="81"/>
  <c r="AA557" i="81" s="1"/>
  <c r="Z558" i="81"/>
  <c r="AA558" i="81" s="1"/>
  <c r="Z559" i="81"/>
  <c r="AA559" i="81" s="1"/>
  <c r="Z560" i="81"/>
  <c r="AA560" i="81" s="1"/>
  <c r="Z561" i="81"/>
  <c r="AA561" i="81" s="1"/>
  <c r="Z562" i="81"/>
  <c r="AA562" i="81" s="1"/>
  <c r="Z563" i="81"/>
  <c r="AA563" i="81" s="1"/>
  <c r="Z564" i="81"/>
  <c r="AA564" i="81" s="1"/>
  <c r="Z565" i="81"/>
  <c r="AA565" i="81" s="1"/>
  <c r="Z566" i="81"/>
  <c r="AA566" i="81" s="1"/>
  <c r="Z567" i="81"/>
  <c r="AA567" i="81" s="1"/>
  <c r="Z568" i="81"/>
  <c r="AA568" i="81" s="1"/>
  <c r="Z569" i="81"/>
  <c r="AA569" i="81" s="1"/>
  <c r="Z570" i="81"/>
  <c r="AA570" i="81" s="1"/>
  <c r="Z571" i="81"/>
  <c r="AA571" i="81" s="1"/>
  <c r="Z572" i="81"/>
  <c r="AA572" i="81" s="1"/>
  <c r="Z573" i="81"/>
  <c r="AA573" i="81" s="1"/>
  <c r="Z574" i="81"/>
  <c r="AA574" i="81" s="1"/>
  <c r="Z575" i="81"/>
  <c r="AA575" i="81" s="1"/>
  <c r="Z576" i="81"/>
  <c r="AA576" i="81" s="1"/>
  <c r="Z577" i="81"/>
  <c r="AA577" i="81" s="1"/>
  <c r="Z578" i="81"/>
  <c r="AA578" i="81" s="1"/>
  <c r="Z579" i="81"/>
  <c r="AA579" i="81" s="1"/>
  <c r="Z580" i="81"/>
  <c r="AA580" i="81" s="1"/>
  <c r="Z581" i="81"/>
  <c r="AA581" i="81" s="1"/>
  <c r="Z582" i="81"/>
  <c r="AA582" i="81" s="1"/>
  <c r="Z583" i="81"/>
  <c r="AA583" i="81" s="1"/>
  <c r="Z584" i="81"/>
  <c r="AA584" i="81" s="1"/>
  <c r="Z585" i="81"/>
  <c r="AA585" i="81" s="1"/>
  <c r="Z586" i="81"/>
  <c r="AA586" i="81" s="1"/>
  <c r="Z587" i="81"/>
  <c r="AA587" i="81" s="1"/>
  <c r="Z588" i="81"/>
  <c r="AA588" i="81" s="1"/>
  <c r="Z589" i="81"/>
  <c r="AA589" i="81" s="1"/>
  <c r="Z590" i="81"/>
  <c r="AA590" i="81" s="1"/>
  <c r="Z591" i="81"/>
  <c r="AA591" i="81" s="1"/>
  <c r="Z592" i="81"/>
  <c r="AA592" i="81" s="1"/>
  <c r="Z593" i="81"/>
  <c r="AA593" i="81" s="1"/>
  <c r="Z594" i="81"/>
  <c r="AA594" i="81" s="1"/>
  <c r="Z595" i="81"/>
  <c r="AA595" i="81" s="1"/>
  <c r="Z596" i="81"/>
  <c r="AA596" i="81" s="1"/>
  <c r="Z597" i="81"/>
  <c r="AA597" i="81" s="1"/>
  <c r="Z598" i="81"/>
  <c r="AA598" i="81" s="1"/>
  <c r="Z599" i="81"/>
  <c r="AA599" i="81" s="1"/>
  <c r="Z600" i="81"/>
  <c r="AA600" i="81" s="1"/>
  <c r="Z601" i="81"/>
  <c r="AA601" i="81" s="1"/>
  <c r="Z602" i="81"/>
  <c r="AA602" i="81" s="1"/>
  <c r="Z603" i="81"/>
  <c r="AA603" i="81" s="1"/>
  <c r="Z604" i="81"/>
  <c r="AA604" i="81" s="1"/>
  <c r="Z605" i="81"/>
  <c r="AA605" i="81" s="1"/>
  <c r="Z606" i="81"/>
  <c r="AA606" i="81" s="1"/>
  <c r="Z607" i="81"/>
  <c r="AA607" i="81" s="1"/>
  <c r="Z608" i="81"/>
  <c r="AA608" i="81" s="1"/>
  <c r="Z609" i="81"/>
  <c r="AA609" i="81" s="1"/>
  <c r="Z610" i="81"/>
  <c r="AA610" i="81" s="1"/>
  <c r="Z611" i="81"/>
  <c r="AA611" i="81" s="1"/>
  <c r="Z612" i="81"/>
  <c r="AA612" i="81" s="1"/>
  <c r="Z613" i="81"/>
  <c r="AA613" i="81" s="1"/>
  <c r="Z614" i="81"/>
  <c r="AA614" i="81" s="1"/>
  <c r="Z615" i="81"/>
  <c r="AA615" i="81" s="1"/>
  <c r="Z616" i="81"/>
  <c r="AA616" i="81" s="1"/>
  <c r="Z617" i="81"/>
  <c r="AA617" i="81" s="1"/>
  <c r="Z618" i="81"/>
  <c r="AA618" i="81" s="1"/>
  <c r="Z619" i="81"/>
  <c r="AA619" i="81" s="1"/>
  <c r="Z620" i="81"/>
  <c r="AA620" i="81" s="1"/>
  <c r="Z621" i="81"/>
  <c r="AA621" i="81" s="1"/>
  <c r="Z622" i="81"/>
  <c r="AA622" i="81" s="1"/>
  <c r="Z623" i="81"/>
  <c r="AA623" i="81" s="1"/>
  <c r="Z624" i="81"/>
  <c r="AA624" i="81" s="1"/>
  <c r="Z625" i="81"/>
  <c r="AA625" i="81" s="1"/>
  <c r="Z626" i="81"/>
  <c r="AA626" i="81" s="1"/>
  <c r="Z627" i="81"/>
  <c r="AA627" i="81" s="1"/>
  <c r="Z628" i="81"/>
  <c r="AA628" i="81" s="1"/>
  <c r="Z629" i="81"/>
  <c r="AA629" i="81" s="1"/>
  <c r="Z630" i="81"/>
  <c r="AA630" i="81" s="1"/>
  <c r="Z631" i="81"/>
  <c r="AA631" i="81" s="1"/>
  <c r="Z632" i="81"/>
  <c r="AA632" i="81" s="1"/>
  <c r="Z633" i="81"/>
  <c r="AA633" i="81" s="1"/>
  <c r="Z634" i="81"/>
  <c r="AA634" i="81" s="1"/>
  <c r="Z635" i="81"/>
  <c r="AA635" i="81" s="1"/>
  <c r="Z636" i="81"/>
  <c r="AA636" i="81" s="1"/>
  <c r="Z637" i="81"/>
  <c r="AA637" i="81" s="1"/>
  <c r="Z638" i="81"/>
  <c r="AA638" i="81" s="1"/>
  <c r="Z639" i="81"/>
  <c r="AA639" i="81" s="1"/>
  <c r="Z640" i="81"/>
  <c r="AA640" i="81" s="1"/>
  <c r="Z641" i="81"/>
  <c r="AA641" i="81" s="1"/>
  <c r="Z642" i="81"/>
  <c r="AA642" i="81" s="1"/>
  <c r="Z643" i="81"/>
  <c r="AA643" i="81" s="1"/>
  <c r="Z644" i="81"/>
  <c r="AA644" i="81" s="1"/>
  <c r="Z645" i="81"/>
  <c r="AA645" i="81" s="1"/>
  <c r="Z646" i="81"/>
  <c r="AA646" i="81" s="1"/>
  <c r="Z648" i="81"/>
  <c r="AA648" i="81" s="1"/>
  <c r="Z649" i="81"/>
  <c r="AA649" i="81" s="1"/>
  <c r="Z650" i="81"/>
  <c r="AA650" i="81" s="1"/>
  <c r="Z651" i="81"/>
  <c r="AA651" i="81" s="1"/>
  <c r="Z652" i="81"/>
  <c r="AA652" i="81" s="1"/>
  <c r="Z653" i="81"/>
  <c r="AA653" i="81" s="1"/>
  <c r="Z654" i="81"/>
  <c r="AA654" i="81" s="1"/>
  <c r="Z655" i="81"/>
  <c r="AA655" i="81" s="1"/>
  <c r="Z656" i="81"/>
  <c r="AA656" i="81" s="1"/>
  <c r="Z657" i="81"/>
  <c r="AA657" i="81" s="1"/>
  <c r="Z658" i="81"/>
  <c r="AA658" i="81" s="1"/>
  <c r="Z659" i="81"/>
  <c r="AA659" i="81" s="1"/>
  <c r="Z660" i="81"/>
  <c r="AA660" i="81" s="1"/>
  <c r="Z661" i="81"/>
  <c r="AA661" i="81" s="1"/>
  <c r="Z662" i="81"/>
  <c r="AA662" i="81" s="1"/>
  <c r="Z663" i="81"/>
  <c r="AA663" i="81" s="1"/>
  <c r="Z664" i="81"/>
  <c r="AA664" i="81" s="1"/>
  <c r="Z665" i="81"/>
  <c r="AA665" i="81" s="1"/>
  <c r="Z666" i="81"/>
  <c r="AA666" i="81" s="1"/>
  <c r="Z667" i="81"/>
  <c r="AA667" i="81" s="1"/>
  <c r="Z668" i="81"/>
  <c r="AA668" i="81" s="1"/>
  <c r="Z669" i="81"/>
  <c r="AA669" i="81" s="1"/>
  <c r="Z670" i="81"/>
  <c r="AA670" i="81" s="1"/>
  <c r="Z671" i="81"/>
  <c r="AA671" i="81" s="1"/>
  <c r="Z672" i="81"/>
  <c r="AA672" i="81" s="1"/>
  <c r="Z673" i="81"/>
  <c r="AA673" i="81" s="1"/>
  <c r="Z674" i="81"/>
  <c r="AA674" i="81" s="1"/>
  <c r="Z675" i="81"/>
  <c r="AA675" i="81" s="1"/>
  <c r="Z676" i="81"/>
  <c r="AA676" i="81" s="1"/>
  <c r="Z677" i="81"/>
  <c r="AA677" i="81" s="1"/>
  <c r="Z678" i="81"/>
  <c r="AA678" i="81" s="1"/>
  <c r="Z679" i="81"/>
  <c r="AA679" i="81" s="1"/>
  <c r="Z680" i="81"/>
  <c r="AA680" i="81" s="1"/>
  <c r="Z681" i="81"/>
  <c r="AA681" i="81" s="1"/>
  <c r="Z682" i="81"/>
  <c r="AA682" i="81" s="1"/>
  <c r="Z683" i="81"/>
  <c r="AA683" i="81" s="1"/>
  <c r="Z684" i="81"/>
  <c r="AA684" i="81" s="1"/>
  <c r="Z685" i="81"/>
  <c r="AA685" i="81" s="1"/>
  <c r="Z686" i="81"/>
  <c r="AA686" i="81" s="1"/>
  <c r="Z687" i="81"/>
  <c r="AA687" i="81" s="1"/>
  <c r="Z688" i="81"/>
  <c r="AA688" i="81" s="1"/>
  <c r="Z689" i="81"/>
  <c r="AA689" i="81" s="1"/>
  <c r="Z690" i="81"/>
  <c r="AA690" i="81" s="1"/>
  <c r="Z691" i="81"/>
  <c r="AA691" i="81" s="1"/>
  <c r="Z692" i="81"/>
  <c r="AA692" i="81" s="1"/>
  <c r="Z693" i="81"/>
  <c r="AA693" i="81" s="1"/>
  <c r="Z694" i="81"/>
  <c r="AA694" i="81" s="1"/>
  <c r="Z695" i="81"/>
  <c r="AA695" i="81" s="1"/>
  <c r="Z696" i="81"/>
  <c r="AA696" i="81" s="1"/>
  <c r="Z697" i="81"/>
  <c r="AA697" i="81" s="1"/>
  <c r="Z698" i="81"/>
  <c r="AA698" i="81" s="1"/>
  <c r="Z699" i="81"/>
  <c r="AA699" i="81" s="1"/>
  <c r="Z700" i="81"/>
  <c r="AA700" i="81" s="1"/>
  <c r="Z701" i="81"/>
  <c r="AA701" i="81" s="1"/>
  <c r="Z702" i="81"/>
  <c r="AA702" i="81" s="1"/>
  <c r="Z703" i="81"/>
  <c r="AA703" i="81" s="1"/>
  <c r="Z704" i="81"/>
  <c r="AA704" i="81" s="1"/>
  <c r="Z705" i="81"/>
  <c r="AA705" i="81" s="1"/>
  <c r="Z706" i="81"/>
  <c r="AA706" i="81" s="1"/>
  <c r="Z707" i="81"/>
  <c r="AA707" i="81" s="1"/>
  <c r="Z708" i="81"/>
  <c r="AA708" i="81" s="1"/>
  <c r="Z709" i="81"/>
  <c r="AA709" i="81" s="1"/>
  <c r="Z710" i="81"/>
  <c r="AA710" i="81" s="1"/>
  <c r="Z711" i="81"/>
  <c r="AA711" i="81" s="1"/>
  <c r="Z712" i="81"/>
  <c r="AA712" i="81" s="1"/>
  <c r="Z713" i="81"/>
  <c r="AA713" i="81" s="1"/>
  <c r="Z714" i="81"/>
  <c r="AA714" i="81" s="1"/>
  <c r="Z715" i="81"/>
  <c r="AA715" i="81" s="1"/>
  <c r="Z716" i="81"/>
  <c r="AA716" i="81" s="1"/>
  <c r="Z717" i="81"/>
  <c r="AA717" i="81" s="1"/>
  <c r="Z718" i="81"/>
  <c r="AA718" i="81" s="1"/>
  <c r="Z719" i="81"/>
  <c r="AA719" i="81" s="1"/>
  <c r="Z720" i="81"/>
  <c r="AA720" i="81" s="1"/>
  <c r="Z721" i="81"/>
  <c r="AA721" i="81" s="1"/>
  <c r="Z722" i="81"/>
  <c r="AA722" i="81" s="1"/>
  <c r="Z723" i="81"/>
  <c r="AA723" i="81" s="1"/>
  <c r="Z724" i="81"/>
  <c r="AA724" i="81" s="1"/>
  <c r="Z725" i="81"/>
  <c r="AA725" i="81" s="1"/>
  <c r="Z726" i="81"/>
  <c r="AA726" i="81" s="1"/>
  <c r="Z727" i="81"/>
  <c r="AA727" i="81" s="1"/>
  <c r="Z728" i="81"/>
  <c r="AA728" i="81" s="1"/>
  <c r="Z729" i="81"/>
  <c r="AA729" i="81" s="1"/>
  <c r="Z730" i="81"/>
  <c r="AA730" i="81" s="1"/>
  <c r="Z731" i="81"/>
  <c r="AA731" i="81" s="1"/>
  <c r="Z732" i="81"/>
  <c r="AA732" i="81" s="1"/>
  <c r="Z733" i="81"/>
  <c r="AA733" i="81" s="1"/>
  <c r="Z734" i="81"/>
  <c r="AA734" i="81" s="1"/>
  <c r="Z735" i="81"/>
  <c r="AA735" i="81" s="1"/>
  <c r="Z736" i="81"/>
  <c r="AA736" i="81" s="1"/>
  <c r="Z737" i="81"/>
  <c r="AA737" i="81" s="1"/>
  <c r="Z738" i="81"/>
  <c r="AA738" i="81" s="1"/>
  <c r="Z739" i="81"/>
  <c r="AA739" i="81" s="1"/>
  <c r="Z740" i="81"/>
  <c r="AA740" i="81" s="1"/>
  <c r="Z741" i="81"/>
  <c r="AA741" i="81" s="1"/>
  <c r="Z742" i="81"/>
  <c r="AA742" i="81" s="1"/>
  <c r="Z743" i="81"/>
  <c r="AA743" i="81" s="1"/>
  <c r="Z744" i="81"/>
  <c r="AA744" i="81" s="1"/>
  <c r="Z745" i="81"/>
  <c r="AA745" i="81" s="1"/>
  <c r="Z746" i="81"/>
  <c r="AA746" i="81" s="1"/>
  <c r="Z747" i="81"/>
  <c r="AA747" i="81" s="1"/>
  <c r="Z748" i="81"/>
  <c r="AA748" i="81" s="1"/>
  <c r="Z749" i="81"/>
  <c r="AA749" i="81" s="1"/>
  <c r="Z750" i="81"/>
  <c r="AA750" i="81" s="1"/>
  <c r="Z751" i="81"/>
  <c r="AA751" i="81" s="1"/>
  <c r="Z752" i="81"/>
  <c r="AA752" i="81" s="1"/>
  <c r="Z753" i="81"/>
  <c r="AA753" i="81" s="1"/>
  <c r="Z754" i="81"/>
  <c r="AA754" i="81" s="1"/>
  <c r="Z755" i="81"/>
  <c r="AA755" i="81" s="1"/>
  <c r="Z756" i="81"/>
  <c r="AA756" i="81" s="1"/>
  <c r="Z757" i="81"/>
  <c r="AA757" i="81" s="1"/>
  <c r="Z758" i="81"/>
  <c r="AA758" i="81" s="1"/>
  <c r="Z759" i="81"/>
  <c r="AA759" i="81" s="1"/>
  <c r="Z760" i="81"/>
  <c r="AA760" i="81" s="1"/>
  <c r="Z761" i="81"/>
  <c r="AA761" i="81" s="1"/>
  <c r="Z762" i="81"/>
  <c r="AA762" i="81" s="1"/>
  <c r="Z763" i="81"/>
  <c r="AA763" i="81" s="1"/>
  <c r="Z764" i="81"/>
  <c r="AA764" i="81" s="1"/>
  <c r="Z765" i="81"/>
  <c r="AA765" i="81" s="1"/>
  <c r="Z766" i="81"/>
  <c r="AA766" i="81" s="1"/>
  <c r="Z767" i="81"/>
  <c r="AA767" i="81" s="1"/>
  <c r="Z768" i="81"/>
  <c r="AA768" i="81" s="1"/>
  <c r="Z769" i="81"/>
  <c r="AA769" i="81" s="1"/>
  <c r="Z770" i="81"/>
  <c r="AA770" i="81" s="1"/>
  <c r="Z771" i="81"/>
  <c r="AA771" i="81" s="1"/>
  <c r="Z772" i="81"/>
  <c r="AA772" i="81" s="1"/>
  <c r="Z773" i="81"/>
  <c r="AA773" i="81" s="1"/>
  <c r="Z774" i="81"/>
  <c r="AA774" i="81" s="1"/>
  <c r="Z775" i="81"/>
  <c r="AA775" i="81" s="1"/>
  <c r="Z776" i="81"/>
  <c r="AA776" i="81" s="1"/>
  <c r="Z777" i="81"/>
  <c r="AA777" i="81" s="1"/>
  <c r="Z778" i="81"/>
  <c r="AA778" i="81" s="1"/>
  <c r="Z779" i="81"/>
  <c r="AA779" i="81" s="1"/>
  <c r="Z780" i="81"/>
  <c r="AA780" i="81" s="1"/>
  <c r="Z781" i="81"/>
  <c r="AA781" i="81" s="1"/>
  <c r="Z782" i="81"/>
  <c r="AA782" i="81" s="1"/>
  <c r="Z783" i="81"/>
  <c r="AA783" i="81" s="1"/>
  <c r="Z784" i="81"/>
  <c r="AA784" i="81" s="1"/>
  <c r="Z785" i="81"/>
  <c r="AA785" i="81" s="1"/>
  <c r="Z786" i="81"/>
  <c r="AA786" i="81" s="1"/>
  <c r="Z787" i="81"/>
  <c r="AA787" i="81" s="1"/>
  <c r="Z788" i="81"/>
  <c r="AA788" i="81" s="1"/>
  <c r="Z789" i="81"/>
  <c r="AA789" i="81" s="1"/>
  <c r="Z790" i="81"/>
  <c r="AA790" i="81" s="1"/>
  <c r="Z791" i="81"/>
  <c r="AA791" i="81" s="1"/>
  <c r="Z792" i="81"/>
  <c r="AA792" i="81" s="1"/>
  <c r="Z793" i="81"/>
  <c r="AA793" i="81" s="1"/>
  <c r="Z794" i="81"/>
  <c r="AA794" i="81" s="1"/>
  <c r="Z795" i="81"/>
  <c r="AA795" i="81" s="1"/>
  <c r="Z796" i="81"/>
  <c r="AA796" i="81" s="1"/>
  <c r="Z797" i="81"/>
  <c r="AA797" i="81" s="1"/>
  <c r="Z798" i="81"/>
  <c r="AA798" i="81" s="1"/>
  <c r="Z799" i="81"/>
  <c r="AA799" i="81" s="1"/>
  <c r="Z800" i="81"/>
  <c r="AA800" i="81" s="1"/>
  <c r="Z801" i="81"/>
  <c r="AA801" i="81" s="1"/>
  <c r="Z802" i="81"/>
  <c r="AA802" i="81" s="1"/>
  <c r="Z803" i="81"/>
  <c r="AA803" i="81" s="1"/>
  <c r="Z804" i="81"/>
  <c r="AA804" i="81" s="1"/>
  <c r="Z805" i="81"/>
  <c r="AA805" i="81" s="1"/>
  <c r="Z806" i="81"/>
  <c r="AA806" i="81" s="1"/>
  <c r="Z807" i="81"/>
  <c r="AA807" i="81" s="1"/>
  <c r="Z808" i="81"/>
  <c r="AA808" i="81" s="1"/>
  <c r="Z809" i="81"/>
  <c r="AA809" i="81" s="1"/>
  <c r="Z810" i="81"/>
  <c r="AA810" i="81" s="1"/>
  <c r="Z811" i="81"/>
  <c r="AA811" i="81" s="1"/>
  <c r="Z812" i="81"/>
  <c r="AA812" i="81" s="1"/>
  <c r="Z813" i="81"/>
  <c r="AA813" i="81" s="1"/>
  <c r="Z814" i="81"/>
  <c r="AA814" i="81" s="1"/>
  <c r="Z815" i="81"/>
  <c r="AA815" i="81" s="1"/>
  <c r="Z816" i="81"/>
  <c r="AA816" i="81" s="1"/>
  <c r="Z817" i="81"/>
  <c r="AA817" i="81" s="1"/>
  <c r="Z818" i="81"/>
  <c r="AA818" i="81" s="1"/>
  <c r="Z819" i="81"/>
  <c r="AA819" i="81" s="1"/>
  <c r="Z820" i="81"/>
  <c r="AA820" i="81" s="1"/>
  <c r="Z821" i="81"/>
  <c r="AA821" i="81" s="1"/>
  <c r="Z822" i="81"/>
  <c r="AA822" i="81" s="1"/>
  <c r="Z823" i="81"/>
  <c r="AA823" i="81" s="1"/>
  <c r="Z824" i="81"/>
  <c r="AA824" i="81" s="1"/>
  <c r="Z825" i="81"/>
  <c r="AA825" i="81" s="1"/>
  <c r="Z826" i="81"/>
  <c r="AA826" i="81" s="1"/>
  <c r="Z827" i="81"/>
  <c r="AA827" i="81" s="1"/>
  <c r="Z828" i="81"/>
  <c r="AA828" i="81" s="1"/>
  <c r="Z829" i="81"/>
  <c r="AA829" i="81" s="1"/>
  <c r="Z830" i="81"/>
  <c r="AA830" i="81" s="1"/>
  <c r="Z831" i="81"/>
  <c r="AA831" i="81" s="1"/>
  <c r="Z832" i="81"/>
  <c r="AA832" i="81" s="1"/>
  <c r="Z833" i="81"/>
  <c r="AA833" i="81" s="1"/>
  <c r="Z834" i="81"/>
  <c r="AA834" i="81" s="1"/>
  <c r="Z835" i="81"/>
  <c r="AA835" i="81" s="1"/>
  <c r="Z836" i="81"/>
  <c r="AA836" i="81" s="1"/>
  <c r="Z837" i="81"/>
  <c r="AA837" i="81" s="1"/>
  <c r="Z838" i="81"/>
  <c r="AA838" i="81" s="1"/>
  <c r="Z839" i="81"/>
  <c r="AA839" i="81" s="1"/>
  <c r="Z840" i="81"/>
  <c r="AA840" i="81" s="1"/>
  <c r="Z841" i="81"/>
  <c r="AA841" i="81" s="1"/>
  <c r="Z842" i="81"/>
  <c r="AA842" i="81" s="1"/>
  <c r="Z843" i="81"/>
  <c r="AA843" i="81" s="1"/>
  <c r="Z844" i="81"/>
  <c r="AA844" i="81" s="1"/>
  <c r="Z845" i="81"/>
  <c r="AA845" i="81" s="1"/>
  <c r="Z846" i="81"/>
  <c r="AA846" i="81" s="1"/>
  <c r="Z847" i="81"/>
  <c r="AA847" i="81" s="1"/>
  <c r="Z848" i="81"/>
  <c r="AA848" i="81" s="1"/>
  <c r="Z849" i="81"/>
  <c r="AA849" i="81" s="1"/>
  <c r="Z850" i="81"/>
  <c r="AA850" i="81" s="1"/>
  <c r="Z851" i="81"/>
  <c r="AA851" i="81" s="1"/>
  <c r="Z852" i="81"/>
  <c r="AA852" i="81" s="1"/>
  <c r="Z853" i="81"/>
  <c r="AA853" i="81" s="1"/>
  <c r="Z854" i="81"/>
  <c r="AA854" i="81" s="1"/>
  <c r="Z855" i="81"/>
  <c r="AA855" i="81" s="1"/>
  <c r="Z856" i="81"/>
  <c r="AA856" i="81" s="1"/>
  <c r="Z857" i="81"/>
  <c r="AA857" i="81" s="1"/>
  <c r="Z858" i="81"/>
  <c r="AA858" i="81" s="1"/>
  <c r="Z859" i="81"/>
  <c r="AA859" i="81" s="1"/>
  <c r="Z860" i="81"/>
  <c r="AA860" i="81" s="1"/>
  <c r="Z861" i="81"/>
  <c r="AA861" i="81" s="1"/>
  <c r="Z862" i="81"/>
  <c r="AA862" i="81" s="1"/>
  <c r="Z863" i="81"/>
  <c r="AA863" i="81" s="1"/>
  <c r="Z864" i="81"/>
  <c r="AA864" i="81" s="1"/>
  <c r="Z865" i="81"/>
  <c r="AA865" i="81" s="1"/>
  <c r="Z866" i="81"/>
  <c r="AA866" i="81" s="1"/>
  <c r="Z867" i="81"/>
  <c r="AA867" i="81" s="1"/>
  <c r="Z868" i="81"/>
  <c r="AA868" i="81" s="1"/>
  <c r="Z869" i="81"/>
  <c r="AA869" i="81" s="1"/>
  <c r="Z870" i="81"/>
  <c r="AA870" i="81" s="1"/>
  <c r="Z871" i="81"/>
  <c r="AA871" i="81" s="1"/>
  <c r="Z872" i="81"/>
  <c r="AA872" i="81" s="1"/>
  <c r="Z873" i="81"/>
  <c r="AA873" i="81" s="1"/>
  <c r="Z874" i="81"/>
  <c r="AA874" i="81" s="1"/>
  <c r="Z875" i="81"/>
  <c r="AA875" i="81" s="1"/>
  <c r="Z876" i="81"/>
  <c r="AA876" i="81" s="1"/>
  <c r="Z877" i="81"/>
  <c r="AA877" i="81" s="1"/>
  <c r="Z878" i="81"/>
  <c r="AA878" i="81" s="1"/>
  <c r="Z879" i="81"/>
  <c r="AA879" i="81" s="1"/>
  <c r="Z880" i="81"/>
  <c r="AA880" i="81" s="1"/>
  <c r="Z881" i="81"/>
  <c r="AA881" i="81" s="1"/>
  <c r="Z882" i="81"/>
  <c r="AA882" i="81" s="1"/>
  <c r="Z883" i="81"/>
  <c r="AA883" i="81" s="1"/>
  <c r="Z884" i="81"/>
  <c r="AA884" i="81" s="1"/>
  <c r="Z885" i="81"/>
  <c r="AA885" i="81" s="1"/>
  <c r="Z886" i="81"/>
  <c r="AA886" i="81" s="1"/>
  <c r="Z887" i="81"/>
  <c r="AA887" i="81" s="1"/>
  <c r="Z888" i="81"/>
  <c r="AA888" i="81" s="1"/>
  <c r="Z889" i="81"/>
  <c r="AA889" i="81" s="1"/>
  <c r="Z890" i="81"/>
  <c r="AA890" i="81" s="1"/>
  <c r="Z891" i="81"/>
  <c r="AA891" i="81" s="1"/>
  <c r="Z892" i="81"/>
  <c r="AA892" i="81" s="1"/>
  <c r="Z893" i="81"/>
  <c r="AA893" i="81" s="1"/>
  <c r="Z894" i="81"/>
  <c r="AA894" i="81" s="1"/>
  <c r="Z895" i="81"/>
  <c r="AA895" i="81" s="1"/>
  <c r="Z896" i="81"/>
  <c r="AA896" i="81" s="1"/>
  <c r="Z897" i="81"/>
  <c r="AA897" i="81" s="1"/>
  <c r="Z898" i="81"/>
  <c r="AA898" i="81" s="1"/>
  <c r="Z899" i="81"/>
  <c r="AA899" i="81" s="1"/>
  <c r="Z900" i="81"/>
  <c r="AA900" i="81" s="1"/>
  <c r="Z901" i="81"/>
  <c r="AA901" i="81" s="1"/>
  <c r="Z902" i="81"/>
  <c r="AA902" i="81" s="1"/>
  <c r="Z903" i="81"/>
  <c r="AA903" i="81" s="1"/>
  <c r="Z904" i="81"/>
  <c r="AA904" i="81" s="1"/>
  <c r="Z905" i="81"/>
  <c r="AA905" i="81" s="1"/>
  <c r="Z906" i="81"/>
  <c r="AA906" i="81" s="1"/>
  <c r="Z907" i="81"/>
  <c r="AA907" i="81" s="1"/>
  <c r="Z908" i="81"/>
  <c r="AA908" i="81" s="1"/>
  <c r="Z909" i="81"/>
  <c r="AA909" i="81" s="1"/>
  <c r="Z910" i="81"/>
  <c r="AA910" i="81" s="1"/>
  <c r="Z911" i="81"/>
  <c r="AA911" i="81" s="1"/>
  <c r="Z912" i="81"/>
  <c r="AA912" i="81" s="1"/>
  <c r="Z913" i="81"/>
  <c r="AA913" i="81" s="1"/>
  <c r="Z914" i="81"/>
  <c r="AA914" i="81" s="1"/>
  <c r="Z915" i="81"/>
  <c r="AA915" i="81" s="1"/>
  <c r="Z916" i="81"/>
  <c r="AA916" i="81" s="1"/>
  <c r="Z917" i="81"/>
  <c r="AA917" i="81" s="1"/>
  <c r="Z918" i="81"/>
  <c r="AA918" i="81" s="1"/>
  <c r="Z919" i="81"/>
  <c r="AA919" i="81" s="1"/>
  <c r="Z920" i="81"/>
  <c r="AA920" i="81" s="1"/>
  <c r="Z921" i="81"/>
  <c r="AA921" i="81" s="1"/>
  <c r="Z922" i="81"/>
  <c r="AA922" i="81" s="1"/>
  <c r="Z923" i="81"/>
  <c r="AA923" i="81" s="1"/>
  <c r="Z924" i="81"/>
  <c r="AA924" i="81" s="1"/>
  <c r="Z925" i="81"/>
  <c r="AA925" i="81" s="1"/>
  <c r="Z926" i="81"/>
  <c r="AA926" i="81" s="1"/>
  <c r="Z927" i="81"/>
  <c r="AA927" i="81" s="1"/>
  <c r="Z928" i="81"/>
  <c r="AA928" i="81" s="1"/>
  <c r="Z929" i="81"/>
  <c r="AA929" i="81" s="1"/>
  <c r="Z930" i="81"/>
  <c r="AA930" i="81" s="1"/>
  <c r="Z931" i="81"/>
  <c r="AA931" i="81" s="1"/>
  <c r="Z932" i="81"/>
  <c r="AA932" i="81" s="1"/>
  <c r="Z933" i="81"/>
  <c r="AA933" i="81" s="1"/>
  <c r="Z934" i="81"/>
  <c r="AA934" i="81" s="1"/>
  <c r="Z935" i="81"/>
  <c r="AA935" i="81" s="1"/>
  <c r="Z936" i="81"/>
  <c r="AA936" i="81" s="1"/>
  <c r="Z937" i="81"/>
  <c r="AA937" i="81" s="1"/>
  <c r="Z938" i="81"/>
  <c r="AA938" i="81" s="1"/>
  <c r="Z939" i="81"/>
  <c r="AA939" i="81" s="1"/>
  <c r="Z940" i="81"/>
  <c r="AA940" i="81" s="1"/>
  <c r="Z941" i="81"/>
  <c r="AA941" i="81" s="1"/>
  <c r="Z942" i="81"/>
  <c r="AA942" i="81" s="1"/>
  <c r="Z943" i="81"/>
  <c r="AA943" i="81" s="1"/>
  <c r="Z944" i="81"/>
  <c r="AA944" i="81" s="1"/>
  <c r="Z945" i="81"/>
  <c r="AA945" i="81" s="1"/>
  <c r="Z946" i="81"/>
  <c r="AA946" i="81" s="1"/>
  <c r="Z947" i="81"/>
  <c r="AA947" i="81" s="1"/>
  <c r="Z948" i="81"/>
  <c r="AA948" i="81" s="1"/>
  <c r="Z949" i="81"/>
  <c r="AA949" i="81" s="1"/>
  <c r="Z950" i="81"/>
  <c r="AA950" i="81" s="1"/>
  <c r="Z951" i="81"/>
  <c r="AA951" i="81" s="1"/>
  <c r="Z952" i="81"/>
  <c r="AA952" i="81" s="1"/>
  <c r="Z953" i="81"/>
  <c r="AA953" i="81" s="1"/>
  <c r="Z954" i="81"/>
  <c r="AA954" i="81" s="1"/>
  <c r="Z955" i="81"/>
  <c r="AA955" i="81" s="1"/>
  <c r="Z956" i="81"/>
  <c r="AA956" i="81" s="1"/>
  <c r="Z957" i="81"/>
  <c r="AA957" i="81" s="1"/>
  <c r="Z958" i="81"/>
  <c r="AA958" i="81" s="1"/>
  <c r="Z959" i="81"/>
  <c r="AA959" i="81" s="1"/>
  <c r="Z960" i="81"/>
  <c r="AA960" i="81" s="1"/>
  <c r="Z962" i="81"/>
  <c r="AA962" i="81" s="1"/>
  <c r="Z963" i="81"/>
  <c r="AA963" i="81" s="1"/>
  <c r="Z964" i="81"/>
  <c r="AA964" i="81" s="1"/>
  <c r="Z965" i="81"/>
  <c r="AA965" i="81" s="1"/>
  <c r="Z966" i="81"/>
  <c r="AA966" i="81" s="1"/>
  <c r="Z967" i="81"/>
  <c r="AA967" i="81" s="1"/>
  <c r="Z968" i="81"/>
  <c r="AA968" i="81" s="1"/>
  <c r="Z969" i="81"/>
  <c r="AA969" i="81" s="1"/>
  <c r="Z970" i="81"/>
  <c r="AA970" i="81" s="1"/>
  <c r="Z971" i="81"/>
  <c r="AA971" i="81" s="1"/>
  <c r="Z972" i="81"/>
  <c r="AA972" i="81" s="1"/>
  <c r="Z973" i="81"/>
  <c r="AA973" i="81" s="1"/>
  <c r="Z974" i="81"/>
  <c r="AA974" i="81" s="1"/>
  <c r="Z975" i="81"/>
  <c r="AA975" i="81" s="1"/>
  <c r="Z976" i="81"/>
  <c r="AA976" i="81" s="1"/>
  <c r="Z977" i="81"/>
  <c r="AA977" i="81" s="1"/>
  <c r="Z978" i="81"/>
  <c r="AA978" i="81" s="1"/>
  <c r="Z979" i="81"/>
  <c r="AA979" i="81" s="1"/>
  <c r="Z980" i="81"/>
  <c r="AA980" i="81" s="1"/>
  <c r="Z981" i="81"/>
  <c r="AA981" i="81" s="1"/>
  <c r="Z982" i="81"/>
  <c r="AA982" i="81" s="1"/>
  <c r="Z983" i="81"/>
  <c r="AA983" i="81" s="1"/>
  <c r="Z984" i="81"/>
  <c r="AA984" i="81" s="1"/>
  <c r="Z985" i="81"/>
  <c r="AA985" i="81" s="1"/>
  <c r="Z986" i="81"/>
  <c r="AA986" i="81" s="1"/>
  <c r="Z987" i="81"/>
  <c r="Z988" i="81"/>
  <c r="AA988" i="81" s="1"/>
  <c r="Z989" i="81"/>
  <c r="AA989" i="81" s="1"/>
  <c r="Z990" i="81"/>
  <c r="AA990" i="81" s="1"/>
  <c r="Z991" i="81"/>
  <c r="AA991" i="81" s="1"/>
  <c r="Z992" i="81"/>
  <c r="AA992" i="81" s="1"/>
  <c r="Z993" i="81"/>
  <c r="AA993" i="81" s="1"/>
  <c r="Z994" i="81"/>
  <c r="AA994" i="81" s="1"/>
  <c r="Z995" i="81"/>
  <c r="AA995" i="81" s="1"/>
  <c r="Z996" i="81"/>
  <c r="AA996" i="81" s="1"/>
  <c r="Z997" i="81"/>
  <c r="AA997" i="81" s="1"/>
  <c r="Z998" i="81"/>
  <c r="AA998" i="81" s="1"/>
  <c r="Z999" i="81"/>
  <c r="AA999" i="81" s="1"/>
  <c r="Z1000" i="81"/>
  <c r="AA1000" i="81" s="1"/>
  <c r="Z1001" i="81"/>
  <c r="AA1001" i="81" s="1"/>
  <c r="Z1002" i="81"/>
  <c r="AA1002" i="81" s="1"/>
  <c r="Z1003" i="81"/>
  <c r="AA1003" i="81" s="1"/>
  <c r="Z1004" i="81"/>
  <c r="AA1004" i="81" s="1"/>
  <c r="Z1005" i="81"/>
  <c r="AA1005" i="81" s="1"/>
  <c r="Z1006" i="81"/>
  <c r="Z1007" i="81"/>
  <c r="AA1007" i="81" s="1"/>
  <c r="Z1008" i="81"/>
  <c r="AA1008" i="81" s="1"/>
  <c r="Z1009" i="81"/>
  <c r="AA1009" i="81" s="1"/>
  <c r="Z1010" i="81"/>
  <c r="AA1010" i="81" s="1"/>
  <c r="Z1011" i="81"/>
  <c r="AA1011" i="81" s="1"/>
  <c r="Z1012" i="81"/>
  <c r="AA1012" i="81" s="1"/>
  <c r="Z1013" i="81"/>
  <c r="AA1013" i="81" s="1"/>
  <c r="Z1014" i="81"/>
  <c r="AA1014" i="81" s="1"/>
  <c r="Z1015" i="81"/>
  <c r="AA1015" i="81" s="1"/>
  <c r="Z1016" i="81"/>
  <c r="AA1016" i="81" s="1"/>
  <c r="Z1017" i="81"/>
  <c r="AA1017" i="81" s="1"/>
  <c r="Z1018" i="81"/>
  <c r="AA1018" i="81" s="1"/>
  <c r="Z1019" i="81"/>
  <c r="Z1020" i="81"/>
  <c r="AA1020" i="81" s="1"/>
  <c r="Z1021" i="81"/>
  <c r="AA1021" i="81" s="1"/>
  <c r="Z1022" i="81"/>
  <c r="AA1022" i="81" s="1"/>
  <c r="Z1023" i="81"/>
  <c r="AA1023" i="81" s="1"/>
  <c r="Z1024" i="81"/>
  <c r="AA1024" i="81" s="1"/>
  <c r="Z1025" i="81"/>
  <c r="AA1025" i="81" s="1"/>
  <c r="Z1026" i="81"/>
  <c r="AA1026" i="81" s="1"/>
  <c r="Z1027" i="81"/>
  <c r="Z1028" i="81"/>
  <c r="AA1028" i="81" s="1"/>
  <c r="Z1029" i="81"/>
  <c r="AA1029" i="81" s="1"/>
  <c r="Z1030" i="81"/>
  <c r="AA1030" i="81" s="1"/>
  <c r="Z1031" i="81"/>
  <c r="AA1031" i="81" s="1"/>
  <c r="Z1032" i="81"/>
  <c r="AA1032" i="81" s="1"/>
  <c r="Z1033" i="81"/>
  <c r="AA1033" i="81" s="1"/>
  <c r="Z1034" i="81"/>
  <c r="AA1034" i="81" s="1"/>
  <c r="Z1035" i="81"/>
  <c r="AA1035" i="81" s="1"/>
  <c r="Z1036" i="81"/>
  <c r="AA1036" i="81" s="1"/>
  <c r="Z1037" i="81"/>
  <c r="AA1037" i="81" s="1"/>
  <c r="Z1038" i="81"/>
  <c r="AA1038" i="81" s="1"/>
  <c r="Z1039" i="81"/>
  <c r="AA1039" i="81" s="1"/>
  <c r="Z1040" i="81"/>
  <c r="AA1040" i="81" s="1"/>
  <c r="Z1041" i="81"/>
  <c r="AA1041" i="81" s="1"/>
  <c r="Z1042" i="81"/>
  <c r="AA1042" i="81" s="1"/>
  <c r="Z1043" i="81"/>
  <c r="AA1043" i="81" s="1"/>
  <c r="Z1044" i="81"/>
  <c r="AA1044" i="81" s="1"/>
  <c r="Z1045" i="81"/>
  <c r="AA1045" i="81" s="1"/>
  <c r="Z1046" i="81"/>
  <c r="AA1046" i="81" s="1"/>
  <c r="Z1047" i="81"/>
  <c r="AA1047" i="81" s="1"/>
  <c r="Z1048" i="81"/>
  <c r="AA1048" i="81" s="1"/>
  <c r="Z1049" i="81"/>
  <c r="AA1049" i="81" s="1"/>
  <c r="Z1050" i="81"/>
  <c r="AA1050" i="81" s="1"/>
  <c r="Z1051" i="81"/>
  <c r="AA1051" i="81" s="1"/>
  <c r="Z1052" i="81"/>
  <c r="AA1052" i="81" s="1"/>
  <c r="Z1053" i="81"/>
  <c r="AA1053" i="81" s="1"/>
  <c r="Z1054" i="81"/>
  <c r="AA1054" i="81" s="1"/>
  <c r="Z1055" i="81"/>
  <c r="AA1055" i="81" s="1"/>
  <c r="Z1056" i="81"/>
  <c r="AA1056" i="81" s="1"/>
  <c r="Z1057" i="81"/>
  <c r="AA1057" i="81" s="1"/>
  <c r="Z1058" i="81"/>
  <c r="AA1058" i="81" s="1"/>
  <c r="Z1059" i="81"/>
  <c r="AA1059" i="81" s="1"/>
  <c r="Z1060" i="81"/>
  <c r="AA1060" i="81" s="1"/>
  <c r="Z1061" i="81"/>
  <c r="AA1061" i="81" s="1"/>
  <c r="Z1062" i="81"/>
  <c r="AA1062" i="81" s="1"/>
  <c r="Z1063" i="81"/>
  <c r="AA1063" i="81" s="1"/>
  <c r="Z1064" i="81"/>
  <c r="AA1064" i="81" s="1"/>
  <c r="Z1065" i="81"/>
  <c r="AA1065" i="81" s="1"/>
  <c r="Z1066" i="81"/>
  <c r="AA1066" i="81" s="1"/>
  <c r="Z1067" i="81"/>
  <c r="AA1067" i="81" s="1"/>
  <c r="Z1068" i="81"/>
  <c r="AA1068" i="81" s="1"/>
  <c r="Z1069" i="81"/>
  <c r="AA1069" i="81" s="1"/>
  <c r="Z1070" i="81"/>
  <c r="AA1070" i="81" s="1"/>
  <c r="Z1071" i="81"/>
  <c r="AA1071" i="81" s="1"/>
  <c r="Z1072" i="81"/>
  <c r="AA1072" i="81" s="1"/>
  <c r="Z1073" i="81"/>
  <c r="AA1073" i="81" s="1"/>
  <c r="Z1074" i="81"/>
  <c r="AA1074" i="81" s="1"/>
  <c r="Z1075" i="81"/>
  <c r="AA1075" i="81" s="1"/>
  <c r="Z1076" i="81"/>
  <c r="AA1076" i="81" s="1"/>
  <c r="Z1077" i="81"/>
  <c r="AA1077" i="81" s="1"/>
  <c r="Z1078" i="81"/>
  <c r="AA1078" i="81" s="1"/>
  <c r="Z1079" i="81"/>
  <c r="AA1079" i="81" s="1"/>
  <c r="Z1080" i="81"/>
  <c r="AA1080" i="81" s="1"/>
  <c r="Z1081" i="81"/>
  <c r="AA1081" i="81" s="1"/>
  <c r="Z1082" i="81"/>
  <c r="AA1082" i="81" s="1"/>
  <c r="Z1083" i="81"/>
  <c r="AA1083" i="81" s="1"/>
  <c r="Z1084" i="81"/>
  <c r="AA1084" i="81" s="1"/>
  <c r="Z1085" i="81"/>
  <c r="AA1085" i="81" s="1"/>
  <c r="Z1086" i="81"/>
  <c r="AA1086" i="81" s="1"/>
  <c r="Z1087" i="81"/>
  <c r="AA1087" i="81" s="1"/>
  <c r="Z1088" i="81"/>
  <c r="AA1088" i="81" s="1"/>
  <c r="Z1089" i="81"/>
  <c r="AA1089" i="81" s="1"/>
  <c r="Z1090" i="81"/>
  <c r="AA1090" i="81" s="1"/>
  <c r="Z1091" i="81"/>
  <c r="AA1091" i="81" s="1"/>
  <c r="Z1092" i="81"/>
  <c r="AA1092" i="81" s="1"/>
  <c r="Z1093" i="81"/>
  <c r="AA1093" i="81" s="1"/>
  <c r="Z1094" i="81"/>
  <c r="AA1094" i="81" s="1"/>
  <c r="Z1095" i="81"/>
  <c r="AA1095" i="81" s="1"/>
  <c r="Z1096" i="81"/>
  <c r="AA1096" i="81" s="1"/>
  <c r="Z1097" i="81"/>
  <c r="AA1097" i="81" s="1"/>
  <c r="Z1098" i="81"/>
  <c r="AA1098" i="81" s="1"/>
  <c r="Z1099" i="81"/>
  <c r="AA1099" i="81" s="1"/>
  <c r="Z1100" i="81"/>
  <c r="AA1100" i="81" s="1"/>
  <c r="Z1101" i="81"/>
  <c r="AA1101" i="81" s="1"/>
  <c r="Z1102" i="81"/>
  <c r="AA1102" i="81" s="1"/>
  <c r="Z1103" i="81"/>
  <c r="AA1103" i="81" s="1"/>
  <c r="Z1104" i="81"/>
  <c r="AA1104" i="81" s="1"/>
  <c r="Z1105" i="81"/>
  <c r="AA1105" i="81" s="1"/>
  <c r="Z1106" i="81"/>
  <c r="AA1106" i="81" s="1"/>
  <c r="Z1107" i="81"/>
  <c r="AA1107" i="81" s="1"/>
  <c r="Z1108" i="81"/>
  <c r="AA1108" i="81" s="1"/>
  <c r="Z1109" i="81"/>
  <c r="AA1109" i="81" s="1"/>
  <c r="Z1110" i="81"/>
  <c r="AA1110" i="81" s="1"/>
  <c r="Z1111" i="81"/>
  <c r="AA1111" i="81" s="1"/>
  <c r="Z1112" i="81"/>
  <c r="AA1112" i="81" s="1"/>
  <c r="Z1113" i="81"/>
  <c r="AA1113" i="81" s="1"/>
  <c r="Z1114" i="81"/>
  <c r="AA1114" i="81" s="1"/>
  <c r="Z1115" i="81"/>
  <c r="AA1115" i="81" s="1"/>
  <c r="Z1116" i="81"/>
  <c r="AA1116" i="81" s="1"/>
  <c r="Z1117" i="81"/>
  <c r="AA1117" i="81" s="1"/>
  <c r="Z1118" i="81"/>
  <c r="AA1118" i="81" s="1"/>
  <c r="Z1119" i="81"/>
  <c r="AA1119" i="81" s="1"/>
  <c r="Z1120" i="81"/>
  <c r="AA1120" i="81" s="1"/>
  <c r="Z1121" i="81"/>
  <c r="AA1121" i="81" s="1"/>
  <c r="Z1122" i="81"/>
  <c r="AA1122" i="81" s="1"/>
  <c r="Z1123" i="81"/>
  <c r="AA1123" i="81" s="1"/>
  <c r="Z1124" i="81"/>
  <c r="AA1124" i="81" s="1"/>
  <c r="Z1125" i="81"/>
  <c r="AA1125" i="81" s="1"/>
  <c r="Z1126" i="81"/>
  <c r="AA1126" i="81" s="1"/>
  <c r="Z1127" i="81"/>
  <c r="AA1127" i="81" s="1"/>
  <c r="Z1128" i="81"/>
  <c r="AA1128" i="81" s="1"/>
  <c r="Z1129" i="81"/>
  <c r="AA1129" i="81" s="1"/>
  <c r="Z1130" i="81"/>
  <c r="AA1130" i="81" s="1"/>
  <c r="Z1131" i="81"/>
  <c r="AA1131" i="81" s="1"/>
  <c r="Z1132" i="81"/>
  <c r="AA1132" i="81" s="1"/>
  <c r="Z1133" i="81"/>
  <c r="AA1133" i="81" s="1"/>
  <c r="Z1134" i="81"/>
  <c r="AA1134" i="81" s="1"/>
  <c r="Z1135" i="81"/>
  <c r="AA1135" i="81" s="1"/>
  <c r="Z1136" i="81"/>
  <c r="AA1136" i="81" s="1"/>
  <c r="Z1137" i="81"/>
  <c r="AA1137" i="81" s="1"/>
  <c r="Z1138" i="81"/>
  <c r="AA1138" i="81" s="1"/>
  <c r="Z1139" i="81"/>
  <c r="AA1139" i="81" s="1"/>
  <c r="Z1140" i="81"/>
  <c r="AA1140" i="81" s="1"/>
  <c r="Z1141" i="81"/>
  <c r="AA1141" i="81" s="1"/>
  <c r="Z1142" i="81"/>
  <c r="AA1142" i="81" s="1"/>
  <c r="Z1143" i="81"/>
  <c r="AA1143" i="81" s="1"/>
  <c r="Z1144" i="81"/>
  <c r="AA1144" i="81" s="1"/>
  <c r="Z1145" i="81"/>
  <c r="AA1145" i="81" s="1"/>
  <c r="Z1146" i="81"/>
  <c r="AA1146" i="81" s="1"/>
  <c r="Z1147" i="81"/>
  <c r="AA1147" i="81" s="1"/>
  <c r="Z1148" i="81"/>
  <c r="AA1148" i="81" s="1"/>
  <c r="Z1149" i="81"/>
  <c r="AA1149" i="81" s="1"/>
  <c r="Z1150" i="81"/>
  <c r="AA1150" i="81" s="1"/>
  <c r="Z1151" i="81"/>
  <c r="AA1151" i="81" s="1"/>
  <c r="Z1152" i="81"/>
  <c r="AA1152" i="81" s="1"/>
  <c r="Z1153" i="81"/>
  <c r="AA1153" i="81" s="1"/>
  <c r="Z1154" i="81"/>
  <c r="AA1154" i="81" s="1"/>
  <c r="Z1155" i="81"/>
  <c r="AA1155" i="81" s="1"/>
  <c r="Z1156" i="81"/>
  <c r="AA1156" i="81" s="1"/>
  <c r="Z1157" i="81"/>
  <c r="AA1157" i="81" s="1"/>
  <c r="Z1158" i="81"/>
  <c r="AA1158" i="81" s="1"/>
  <c r="Z1159" i="81"/>
  <c r="AA1159" i="81" s="1"/>
  <c r="Z1160" i="81"/>
  <c r="AA1160" i="81" s="1"/>
  <c r="Z1161" i="81"/>
  <c r="AA1161" i="81" s="1"/>
  <c r="Z1162" i="81"/>
  <c r="Z1163" i="81"/>
  <c r="AA1163" i="81" s="1"/>
  <c r="Z1164" i="81"/>
  <c r="AA1164" i="81" s="1"/>
  <c r="Z1165" i="81"/>
  <c r="AA1165" i="81" s="1"/>
  <c r="Z1166" i="81"/>
  <c r="AA1166" i="81" s="1"/>
  <c r="Z1167" i="81"/>
  <c r="AA1167" i="81" s="1"/>
  <c r="Z1168" i="81"/>
  <c r="AA1168" i="81" s="1"/>
  <c r="Z1169" i="81"/>
  <c r="AA1169" i="81" s="1"/>
  <c r="Z1170" i="81"/>
  <c r="AA1170" i="81" s="1"/>
  <c r="Z1171" i="81"/>
  <c r="AA1171" i="81" s="1"/>
  <c r="Z1173" i="81"/>
  <c r="AA1173" i="81" s="1"/>
  <c r="Z1174" i="81"/>
  <c r="AA1174" i="81" s="1"/>
  <c r="Z1175" i="81"/>
  <c r="AA1175" i="81" s="1"/>
  <c r="Z1176" i="81"/>
  <c r="AA1176" i="81" s="1"/>
  <c r="Z1177" i="81"/>
  <c r="AA1177" i="81" s="1"/>
  <c r="Z1178" i="81"/>
  <c r="AA1178" i="81" s="1"/>
  <c r="Z1179" i="81"/>
  <c r="AA1179" i="81" s="1"/>
  <c r="Z1180" i="81"/>
  <c r="Z1181" i="81"/>
  <c r="Z1183" i="81"/>
  <c r="AA1183" i="81" s="1"/>
  <c r="Z1184" i="81"/>
  <c r="AA1184" i="81" s="1"/>
  <c r="Z1185" i="81"/>
  <c r="AA1185" i="81" s="1"/>
  <c r="Z1186" i="81"/>
  <c r="AA1186" i="81" s="1"/>
  <c r="Z1187" i="81"/>
  <c r="AA1187" i="81" s="1"/>
  <c r="Z1188" i="81"/>
  <c r="AA1188" i="81" s="1"/>
  <c r="Z1189" i="81"/>
  <c r="AA1189" i="81" s="1"/>
  <c r="Z1190" i="81"/>
  <c r="AA1190" i="81" s="1"/>
  <c r="Z1191" i="81"/>
  <c r="AA1191" i="81" s="1"/>
  <c r="Z1193" i="81"/>
  <c r="Z1194" i="81"/>
  <c r="AA1194" i="81" s="1"/>
  <c r="Z1195" i="81"/>
  <c r="AA1195" i="81" s="1"/>
  <c r="Z1196" i="81"/>
  <c r="AA1196" i="81" s="1"/>
  <c r="Z1197" i="81"/>
  <c r="AA1197" i="81" s="1"/>
  <c r="Z1198" i="81"/>
  <c r="AA1198" i="81" s="1"/>
  <c r="Z1199" i="81"/>
  <c r="AA1199" i="81" s="1"/>
  <c r="Z1200" i="81"/>
  <c r="AA1200" i="81" s="1"/>
  <c r="Z1201" i="81"/>
  <c r="AA1201" i="81" s="1"/>
  <c r="Z1202" i="81"/>
  <c r="AA1202" i="81" s="1"/>
  <c r="Z1203" i="81"/>
  <c r="AA1203" i="81" s="1"/>
  <c r="Z1204" i="81"/>
  <c r="AA1204" i="81" s="1"/>
  <c r="Z1205" i="81"/>
  <c r="AA1205" i="81" s="1"/>
  <c r="Z1206" i="81"/>
  <c r="AA1206" i="81" s="1"/>
  <c r="Z1207" i="81"/>
  <c r="AA1207" i="81" s="1"/>
  <c r="Z1208" i="81"/>
  <c r="AA1208" i="81" s="1"/>
  <c r="Z1209" i="81"/>
  <c r="AA1209" i="81" s="1"/>
  <c r="Z1210" i="81"/>
  <c r="AA1210" i="81" s="1"/>
  <c r="Z1211" i="81"/>
  <c r="AA1211" i="81" s="1"/>
  <c r="Z1212" i="81"/>
  <c r="Z1213" i="81"/>
  <c r="AA1213" i="81" s="1"/>
  <c r="Z1214" i="81"/>
  <c r="AA1214" i="81" s="1"/>
  <c r="Z1216" i="81"/>
  <c r="AA1216" i="81" s="1"/>
  <c r="Z1217" i="81"/>
  <c r="AA1217" i="81" s="1"/>
  <c r="Z1218" i="81"/>
  <c r="AA1218" i="81" s="1"/>
  <c r="Z1219" i="81"/>
  <c r="AA1219" i="81" s="1"/>
  <c r="Z1220" i="81"/>
  <c r="AA1220" i="81" s="1"/>
  <c r="Z1221" i="81"/>
  <c r="AA1221" i="81" s="1"/>
  <c r="Z1222" i="81"/>
  <c r="AA1222" i="81" s="1"/>
  <c r="Z1223" i="81"/>
  <c r="AA1223" i="81" s="1"/>
  <c r="Z1224" i="81"/>
  <c r="AA1224" i="81" s="1"/>
  <c r="Z1225" i="81"/>
  <c r="AA1225" i="81" s="1"/>
  <c r="Z1226" i="81"/>
  <c r="AA1226" i="81" s="1"/>
  <c r="Z1227" i="81"/>
  <c r="AA1227" i="81" s="1"/>
  <c r="Z1228" i="81"/>
  <c r="AA1228" i="81" s="1"/>
  <c r="Z1229" i="81"/>
  <c r="AA1229" i="81" s="1"/>
  <c r="Z1230" i="81"/>
  <c r="AA1230" i="81" s="1"/>
  <c r="Z1231" i="81"/>
  <c r="AA1231" i="81" s="1"/>
  <c r="Z1232" i="81"/>
  <c r="AA1232" i="81" s="1"/>
  <c r="Z1233" i="81"/>
  <c r="AA1233" i="81" s="1"/>
  <c r="Z1234" i="81"/>
  <c r="AA1234" i="81" s="1"/>
  <c r="Z1235" i="81"/>
  <c r="AA1235" i="81" s="1"/>
  <c r="Z1236" i="81"/>
  <c r="AA1236" i="81" s="1"/>
  <c r="Z1237" i="81"/>
  <c r="AA1237" i="81" s="1"/>
  <c r="Z1238" i="81"/>
  <c r="AA1238" i="81" s="1"/>
  <c r="Z1239" i="81"/>
  <c r="AA1239" i="81" s="1"/>
  <c r="Z1240" i="81"/>
  <c r="AA1240" i="81" s="1"/>
  <c r="Z1241" i="81"/>
  <c r="AA1241" i="81" s="1"/>
  <c r="Z1242" i="81"/>
  <c r="AA1242" i="81" s="1"/>
  <c r="Z1243" i="81"/>
  <c r="AA1243" i="81" s="1"/>
  <c r="Z1244" i="81"/>
  <c r="AA1244" i="81" s="1"/>
  <c r="Z1245" i="81"/>
  <c r="AA1245" i="81" s="1"/>
  <c r="Z1246" i="81"/>
  <c r="Z1247" i="81"/>
  <c r="AA1247" i="81" s="1"/>
  <c r="Z1248" i="81"/>
  <c r="AA1248" i="81" s="1"/>
  <c r="Z65" i="81"/>
  <c r="AA65" i="81" s="1"/>
  <c r="U65" i="81"/>
  <c r="V65" i="81" s="1"/>
  <c r="U67" i="81"/>
  <c r="V67" i="81" s="1"/>
  <c r="U68" i="81"/>
  <c r="V68" i="81" s="1"/>
  <c r="U69" i="81"/>
  <c r="V69" i="81" s="1"/>
  <c r="U70" i="81"/>
  <c r="V70" i="81" s="1"/>
  <c r="U71" i="81"/>
  <c r="V71" i="81" s="1"/>
  <c r="U72" i="81"/>
  <c r="V72" i="81" s="1"/>
  <c r="U73" i="81"/>
  <c r="V73" i="81" s="1"/>
  <c r="U74" i="81"/>
  <c r="V74" i="81" s="1"/>
  <c r="U75" i="81"/>
  <c r="V75" i="81" s="1"/>
  <c r="U76" i="81"/>
  <c r="V76" i="81" s="1"/>
  <c r="U77" i="81"/>
  <c r="V77" i="81" s="1"/>
  <c r="U78" i="81"/>
  <c r="V78" i="81" s="1"/>
  <c r="U79" i="81"/>
  <c r="V79" i="81" s="1"/>
  <c r="U80" i="81"/>
  <c r="V80" i="81" s="1"/>
  <c r="U81" i="81"/>
  <c r="V81" i="81" s="1"/>
  <c r="U82" i="81"/>
  <c r="V82" i="81" s="1"/>
  <c r="U83" i="81"/>
  <c r="V83" i="81" s="1"/>
  <c r="U84" i="81"/>
  <c r="V84" i="81" s="1"/>
  <c r="U85" i="81"/>
  <c r="V85" i="81" s="1"/>
  <c r="U86" i="81"/>
  <c r="V86" i="81" s="1"/>
  <c r="U87" i="81"/>
  <c r="V87" i="81" s="1"/>
  <c r="U88" i="81"/>
  <c r="V88" i="81" s="1"/>
  <c r="U89" i="81"/>
  <c r="V89" i="81" s="1"/>
  <c r="U90" i="81"/>
  <c r="V90" i="81" s="1"/>
  <c r="U91" i="81"/>
  <c r="V91" i="81" s="1"/>
  <c r="U92" i="81"/>
  <c r="V92" i="81" s="1"/>
  <c r="U93" i="81"/>
  <c r="V93" i="81" s="1"/>
  <c r="U94" i="81"/>
  <c r="V94" i="81" s="1"/>
  <c r="U95" i="81"/>
  <c r="V95" i="81" s="1"/>
  <c r="U96" i="81"/>
  <c r="V96" i="81" s="1"/>
  <c r="U97" i="81"/>
  <c r="V97" i="81" s="1"/>
  <c r="U98" i="81"/>
  <c r="V98" i="81" s="1"/>
  <c r="U99" i="81"/>
  <c r="V99" i="81" s="1"/>
  <c r="U100" i="81"/>
  <c r="V100" i="81" s="1"/>
  <c r="U101" i="81"/>
  <c r="U102" i="81"/>
  <c r="V102" i="81" s="1"/>
  <c r="U103" i="81"/>
  <c r="V103" i="81" s="1"/>
  <c r="U104" i="81"/>
  <c r="V104" i="81" s="1"/>
  <c r="U105" i="81"/>
  <c r="U106" i="81"/>
  <c r="V106" i="81" s="1"/>
  <c r="U107" i="81"/>
  <c r="V107" i="81" s="1"/>
  <c r="U108" i="81"/>
  <c r="V108" i="81" s="1"/>
  <c r="U109" i="81"/>
  <c r="V109" i="81" s="1"/>
  <c r="U110" i="81"/>
  <c r="V110" i="81" s="1"/>
  <c r="U111" i="81"/>
  <c r="V111" i="81" s="1"/>
  <c r="U112" i="81"/>
  <c r="V112" i="81" s="1"/>
  <c r="U113" i="81"/>
  <c r="V113" i="81" s="1"/>
  <c r="U114" i="81"/>
  <c r="V114" i="81" s="1"/>
  <c r="U116" i="81"/>
  <c r="V116" i="81" s="1"/>
  <c r="U117" i="81"/>
  <c r="V117" i="81" s="1"/>
  <c r="U118" i="81"/>
  <c r="V118" i="81" s="1"/>
  <c r="U119" i="81"/>
  <c r="V119" i="81" s="1"/>
  <c r="U120" i="81"/>
  <c r="V120" i="81" s="1"/>
  <c r="U121" i="81"/>
  <c r="V121" i="81" s="1"/>
  <c r="U122" i="81"/>
  <c r="V122" i="81" s="1"/>
  <c r="U123" i="81"/>
  <c r="V123" i="81" s="1"/>
  <c r="U124" i="81"/>
  <c r="V124" i="81" s="1"/>
  <c r="U125" i="81"/>
  <c r="V125" i="81" s="1"/>
  <c r="U126" i="81"/>
  <c r="V126" i="81" s="1"/>
  <c r="U127" i="81"/>
  <c r="V127" i="81" s="1"/>
  <c r="U128" i="81"/>
  <c r="V128" i="81" s="1"/>
  <c r="U129" i="81"/>
  <c r="V129" i="81" s="1"/>
  <c r="U130" i="81"/>
  <c r="V130" i="81" s="1"/>
  <c r="U131" i="81"/>
  <c r="V131" i="81" s="1"/>
  <c r="U132" i="81"/>
  <c r="V132" i="81" s="1"/>
  <c r="U133" i="81"/>
  <c r="V133" i="81" s="1"/>
  <c r="U134" i="81"/>
  <c r="V134" i="81" s="1"/>
  <c r="U135" i="81"/>
  <c r="V135" i="81" s="1"/>
  <c r="U136" i="81"/>
  <c r="V136" i="81" s="1"/>
  <c r="U137" i="81"/>
  <c r="V137" i="81" s="1"/>
  <c r="U138" i="81"/>
  <c r="V138" i="81" s="1"/>
  <c r="U139" i="81"/>
  <c r="V139" i="81" s="1"/>
  <c r="U140" i="81"/>
  <c r="V140" i="81" s="1"/>
  <c r="U141" i="81"/>
  <c r="V141" i="81" s="1"/>
  <c r="U143" i="81"/>
  <c r="V143" i="81" s="1"/>
  <c r="U144" i="81"/>
  <c r="V144" i="81" s="1"/>
  <c r="U145" i="81"/>
  <c r="V145" i="81" s="1"/>
  <c r="U146" i="81"/>
  <c r="V146" i="81" s="1"/>
  <c r="U147" i="81"/>
  <c r="V147" i="81" s="1"/>
  <c r="U148" i="81"/>
  <c r="V148" i="81" s="1"/>
  <c r="U149" i="81"/>
  <c r="V149" i="81" s="1"/>
  <c r="U150" i="81"/>
  <c r="V150" i="81" s="1"/>
  <c r="U151" i="81"/>
  <c r="V151" i="81" s="1"/>
  <c r="U152" i="81"/>
  <c r="V152" i="81" s="1"/>
  <c r="U153" i="81"/>
  <c r="V153" i="81" s="1"/>
  <c r="U154" i="81"/>
  <c r="V154" i="81" s="1"/>
  <c r="U155" i="81"/>
  <c r="V155" i="81" s="1"/>
  <c r="U156" i="81"/>
  <c r="V156" i="81" s="1"/>
  <c r="U158" i="81"/>
  <c r="V158" i="81" s="1"/>
  <c r="U159" i="81"/>
  <c r="V159" i="81" s="1"/>
  <c r="U160" i="81"/>
  <c r="V160" i="81" s="1"/>
  <c r="U161" i="81"/>
  <c r="V161" i="81" s="1"/>
  <c r="U162" i="81"/>
  <c r="V162" i="81" s="1"/>
  <c r="U163" i="81"/>
  <c r="V163" i="81" s="1"/>
  <c r="U164" i="81"/>
  <c r="V164" i="81" s="1"/>
  <c r="U165" i="81"/>
  <c r="V165" i="81" s="1"/>
  <c r="U166" i="81"/>
  <c r="V166" i="81" s="1"/>
  <c r="U167" i="81"/>
  <c r="V167" i="81" s="1"/>
  <c r="U168" i="81"/>
  <c r="V168" i="81" s="1"/>
  <c r="U169" i="81"/>
  <c r="V169" i="81" s="1"/>
  <c r="U170" i="81"/>
  <c r="V170" i="81" s="1"/>
  <c r="U171" i="81"/>
  <c r="V171" i="81" s="1"/>
  <c r="U172" i="81"/>
  <c r="V172" i="81" s="1"/>
  <c r="U173" i="81"/>
  <c r="V173" i="81" s="1"/>
  <c r="U174" i="81"/>
  <c r="V174" i="81" s="1"/>
  <c r="U175" i="81"/>
  <c r="V175" i="81" s="1"/>
  <c r="U176" i="81"/>
  <c r="V176" i="81" s="1"/>
  <c r="U177" i="81"/>
  <c r="V177" i="81" s="1"/>
  <c r="U178" i="81"/>
  <c r="V178" i="81" s="1"/>
  <c r="U179" i="81"/>
  <c r="V179" i="81" s="1"/>
  <c r="U180" i="81"/>
  <c r="V180" i="81" s="1"/>
  <c r="U181" i="81"/>
  <c r="V181" i="81" s="1"/>
  <c r="U182" i="81"/>
  <c r="V182" i="81" s="1"/>
  <c r="U183" i="81"/>
  <c r="V183" i="81" s="1"/>
  <c r="U184" i="81"/>
  <c r="V184" i="81" s="1"/>
  <c r="U185" i="81"/>
  <c r="V185" i="81" s="1"/>
  <c r="U186" i="81"/>
  <c r="V186" i="81" s="1"/>
  <c r="U187" i="81"/>
  <c r="V187" i="81" s="1"/>
  <c r="U188" i="81"/>
  <c r="V188" i="81" s="1"/>
  <c r="U189" i="81"/>
  <c r="V189" i="81" s="1"/>
  <c r="U190" i="81"/>
  <c r="V190" i="81" s="1"/>
  <c r="U191" i="81"/>
  <c r="V191" i="81" s="1"/>
  <c r="U192" i="81"/>
  <c r="V192" i="81" s="1"/>
  <c r="U193" i="81"/>
  <c r="V193" i="81" s="1"/>
  <c r="U194" i="81"/>
  <c r="V194" i="81" s="1"/>
  <c r="U195" i="81"/>
  <c r="V195" i="81" s="1"/>
  <c r="U196" i="81"/>
  <c r="V196" i="81" s="1"/>
  <c r="U197" i="81"/>
  <c r="V197" i="81" s="1"/>
  <c r="U198" i="81"/>
  <c r="V198" i="81" s="1"/>
  <c r="U199" i="81"/>
  <c r="V199" i="81" s="1"/>
  <c r="U200" i="81"/>
  <c r="V200" i="81" s="1"/>
  <c r="U201" i="81"/>
  <c r="V201" i="81" s="1"/>
  <c r="U202" i="81"/>
  <c r="V202" i="81" s="1"/>
  <c r="U203" i="81"/>
  <c r="V203" i="81" s="1"/>
  <c r="U205" i="81"/>
  <c r="F71" i="116" s="1"/>
  <c r="AA71" i="116" s="1"/>
  <c r="U206" i="81"/>
  <c r="V206" i="81" s="1"/>
  <c r="U207" i="81"/>
  <c r="U208" i="81"/>
  <c r="V208" i="81" s="1"/>
  <c r="U209" i="81"/>
  <c r="V209" i="81" s="1"/>
  <c r="U210" i="81"/>
  <c r="V210" i="81" s="1"/>
  <c r="U211" i="81"/>
  <c r="V211" i="81" s="1"/>
  <c r="U212" i="81"/>
  <c r="V212" i="81" s="1"/>
  <c r="U213" i="81"/>
  <c r="V213" i="81" s="1"/>
  <c r="U214" i="81"/>
  <c r="V214" i="81" s="1"/>
  <c r="U215" i="81"/>
  <c r="V215" i="81" s="1"/>
  <c r="U216" i="81"/>
  <c r="V216" i="81" s="1"/>
  <c r="U217" i="81"/>
  <c r="V217" i="81" s="1"/>
  <c r="U218" i="81"/>
  <c r="U219" i="81"/>
  <c r="U220" i="81"/>
  <c r="V220" i="81" s="1"/>
  <c r="U221" i="81"/>
  <c r="V221" i="81" s="1"/>
  <c r="U222" i="81"/>
  <c r="V222" i="81" s="1"/>
  <c r="U223" i="81"/>
  <c r="V223" i="81" s="1"/>
  <c r="U224" i="81"/>
  <c r="V224" i="81" s="1"/>
  <c r="U225" i="81"/>
  <c r="U226" i="81"/>
  <c r="V226" i="81" s="1"/>
  <c r="U227" i="81"/>
  <c r="V227" i="81" s="1"/>
  <c r="U228" i="81"/>
  <c r="V228" i="81" s="1"/>
  <c r="U229" i="81"/>
  <c r="V229" i="81" s="1"/>
  <c r="U230" i="81"/>
  <c r="V230" i="81" s="1"/>
  <c r="U231" i="81"/>
  <c r="V231" i="81" s="1"/>
  <c r="U232" i="81"/>
  <c r="V232" i="81" s="1"/>
  <c r="U233" i="81"/>
  <c r="V233" i="81" s="1"/>
  <c r="U234" i="81"/>
  <c r="V234" i="81" s="1"/>
  <c r="U235" i="81"/>
  <c r="V235" i="81" s="1"/>
  <c r="U236" i="81"/>
  <c r="V236" i="81" s="1"/>
  <c r="U237" i="81"/>
  <c r="V237" i="81" s="1"/>
  <c r="U238" i="81"/>
  <c r="U239" i="81"/>
  <c r="V239" i="81" s="1"/>
  <c r="U240" i="81"/>
  <c r="V240" i="81" s="1"/>
  <c r="U241" i="81"/>
  <c r="V241" i="81" s="1"/>
  <c r="U242" i="81"/>
  <c r="V242" i="81" s="1"/>
  <c r="U243" i="81"/>
  <c r="V243" i="81" s="1"/>
  <c r="U245" i="81"/>
  <c r="V245" i="81" s="1"/>
  <c r="U246" i="81"/>
  <c r="V246" i="81" s="1"/>
  <c r="U247" i="81"/>
  <c r="V247" i="81" s="1"/>
  <c r="U249" i="81"/>
  <c r="U250" i="81"/>
  <c r="U251" i="81"/>
  <c r="V251" i="81" s="1"/>
  <c r="U252" i="81"/>
  <c r="U253" i="81"/>
  <c r="U254" i="81"/>
  <c r="V254" i="81" s="1"/>
  <c r="U255" i="81"/>
  <c r="V255" i="81" s="1"/>
  <c r="U256" i="81"/>
  <c r="V256" i="81" s="1"/>
  <c r="U257" i="81"/>
  <c r="V257" i="81" s="1"/>
  <c r="U258" i="81"/>
  <c r="V258" i="81" s="1"/>
  <c r="U259" i="81"/>
  <c r="V259" i="81" s="1"/>
  <c r="U260" i="81"/>
  <c r="V260" i="81" s="1"/>
  <c r="U261" i="81"/>
  <c r="U262" i="81"/>
  <c r="V262" i="81" s="1"/>
  <c r="U264" i="81"/>
  <c r="V264" i="81" s="1"/>
  <c r="U265" i="81"/>
  <c r="V265" i="81" s="1"/>
  <c r="U266" i="81"/>
  <c r="V266" i="81" s="1"/>
  <c r="U267" i="81"/>
  <c r="V267" i="81" s="1"/>
  <c r="U268" i="81"/>
  <c r="V268" i="81" s="1"/>
  <c r="U269" i="81"/>
  <c r="V269" i="81" s="1"/>
  <c r="U270" i="81"/>
  <c r="V270" i="81" s="1"/>
  <c r="U271" i="81"/>
  <c r="V271" i="81" s="1"/>
  <c r="U272" i="81"/>
  <c r="V272" i="81" s="1"/>
  <c r="U273" i="81"/>
  <c r="V273" i="81" s="1"/>
  <c r="U274" i="81"/>
  <c r="V274" i="81" s="1"/>
  <c r="U275" i="81"/>
  <c r="V275" i="81" s="1"/>
  <c r="U276" i="81"/>
  <c r="V276" i="81" s="1"/>
  <c r="U277" i="81"/>
  <c r="V277" i="81" s="1"/>
  <c r="U278" i="81"/>
  <c r="V278" i="81" s="1"/>
  <c r="U279" i="81"/>
  <c r="V279" i="81" s="1"/>
  <c r="U280" i="81"/>
  <c r="V280" i="81" s="1"/>
  <c r="U281" i="81"/>
  <c r="V281" i="81" s="1"/>
  <c r="U282" i="81"/>
  <c r="V282" i="81" s="1"/>
  <c r="U283" i="81"/>
  <c r="V283" i="81" s="1"/>
  <c r="U284" i="81"/>
  <c r="V284" i="81" s="1"/>
  <c r="U285" i="81"/>
  <c r="V285" i="81" s="1"/>
  <c r="U286" i="81"/>
  <c r="V286" i="81" s="1"/>
  <c r="U287" i="81"/>
  <c r="V287" i="81" s="1"/>
  <c r="U288" i="81"/>
  <c r="V288" i="81" s="1"/>
  <c r="U289" i="81"/>
  <c r="V289" i="81" s="1"/>
  <c r="U290" i="81"/>
  <c r="V290" i="81" s="1"/>
  <c r="U291" i="81"/>
  <c r="U292" i="81"/>
  <c r="V292" i="81" s="1"/>
  <c r="U293" i="81"/>
  <c r="V293" i="81" s="1"/>
  <c r="U294" i="81"/>
  <c r="V294" i="81" s="1"/>
  <c r="U295" i="81"/>
  <c r="V295" i="81" s="1"/>
  <c r="U296" i="81"/>
  <c r="V296" i="81" s="1"/>
  <c r="U297" i="81"/>
  <c r="V297" i="81" s="1"/>
  <c r="U298" i="81"/>
  <c r="V298" i="81" s="1"/>
  <c r="U299" i="81"/>
  <c r="V299" i="81" s="1"/>
  <c r="U300" i="81"/>
  <c r="V300" i="81" s="1"/>
  <c r="U301" i="81"/>
  <c r="V301" i="81" s="1"/>
  <c r="U302" i="81"/>
  <c r="V302" i="81" s="1"/>
  <c r="U303" i="81"/>
  <c r="V303" i="81" s="1"/>
  <c r="U304" i="81"/>
  <c r="V304" i="81" s="1"/>
  <c r="U305" i="81"/>
  <c r="V305" i="81" s="1"/>
  <c r="U306" i="81"/>
  <c r="V306" i="81" s="1"/>
  <c r="U307" i="81"/>
  <c r="V307" i="81" s="1"/>
  <c r="U308" i="81"/>
  <c r="V308" i="81" s="1"/>
  <c r="U309" i="81"/>
  <c r="V309" i="81" s="1"/>
  <c r="U310" i="81"/>
  <c r="V310" i="81" s="1"/>
  <c r="U311" i="81"/>
  <c r="V311" i="81" s="1"/>
  <c r="U312" i="81"/>
  <c r="V312" i="81" s="1"/>
  <c r="U313" i="81"/>
  <c r="V313" i="81" s="1"/>
  <c r="U314" i="81"/>
  <c r="V314" i="81" s="1"/>
  <c r="U315" i="81"/>
  <c r="V315" i="81" s="1"/>
  <c r="U316" i="81"/>
  <c r="V316" i="81" s="1"/>
  <c r="U317" i="81"/>
  <c r="V317" i="81" s="1"/>
  <c r="U318" i="81"/>
  <c r="V318" i="81" s="1"/>
  <c r="U319" i="81"/>
  <c r="V319" i="81" s="1"/>
  <c r="U320" i="81"/>
  <c r="V320" i="81" s="1"/>
  <c r="U321" i="81"/>
  <c r="V321" i="81" s="1"/>
  <c r="U322" i="81"/>
  <c r="V322" i="81" s="1"/>
  <c r="U323" i="81"/>
  <c r="V323" i="81" s="1"/>
  <c r="U324" i="81"/>
  <c r="V324" i="81" s="1"/>
  <c r="U325" i="81"/>
  <c r="V325" i="81" s="1"/>
  <c r="U326" i="81"/>
  <c r="V326" i="81" s="1"/>
  <c r="U327" i="81"/>
  <c r="V327" i="81" s="1"/>
  <c r="U328" i="81"/>
  <c r="V328" i="81" s="1"/>
  <c r="U329" i="81"/>
  <c r="V329" i="81" s="1"/>
  <c r="U330" i="81"/>
  <c r="V330" i="81" s="1"/>
  <c r="U331" i="81"/>
  <c r="V331" i="81" s="1"/>
  <c r="U332" i="81"/>
  <c r="V332" i="81" s="1"/>
  <c r="U333" i="81"/>
  <c r="V333" i="81" s="1"/>
  <c r="U334" i="81"/>
  <c r="V334" i="81" s="1"/>
  <c r="U335" i="81"/>
  <c r="V335" i="81" s="1"/>
  <c r="U336" i="81"/>
  <c r="V336" i="81" s="1"/>
  <c r="U337" i="81"/>
  <c r="V337" i="81" s="1"/>
  <c r="U338" i="81"/>
  <c r="V338" i="81" s="1"/>
  <c r="U339" i="81"/>
  <c r="V339" i="81" s="1"/>
  <c r="U340" i="81"/>
  <c r="V340" i="81" s="1"/>
  <c r="U341" i="81"/>
  <c r="V341" i="81" s="1"/>
  <c r="U342" i="81"/>
  <c r="V342" i="81" s="1"/>
  <c r="U343" i="81"/>
  <c r="V343" i="81" s="1"/>
  <c r="U344" i="81"/>
  <c r="V344" i="81" s="1"/>
  <c r="U345" i="81"/>
  <c r="V345" i="81" s="1"/>
  <c r="U346" i="81"/>
  <c r="V346" i="81" s="1"/>
  <c r="U347" i="81"/>
  <c r="V347" i="81" s="1"/>
  <c r="U349" i="81"/>
  <c r="V349" i="81" s="1"/>
  <c r="U350" i="81"/>
  <c r="V350" i="81" s="1"/>
  <c r="U351" i="81"/>
  <c r="V351" i="81" s="1"/>
  <c r="U352" i="81"/>
  <c r="V352" i="81" s="1"/>
  <c r="U353" i="81"/>
  <c r="V353" i="81" s="1"/>
  <c r="U354" i="81"/>
  <c r="V354" i="81" s="1"/>
  <c r="U355" i="81"/>
  <c r="V355" i="81" s="1"/>
  <c r="U356" i="81"/>
  <c r="V356" i="81" s="1"/>
  <c r="U357" i="81"/>
  <c r="V357" i="81" s="1"/>
  <c r="U358" i="81"/>
  <c r="V358" i="81" s="1"/>
  <c r="U359" i="81"/>
  <c r="V359" i="81" s="1"/>
  <c r="U360" i="81"/>
  <c r="V360" i="81" s="1"/>
  <c r="U361" i="81"/>
  <c r="V361" i="81" s="1"/>
  <c r="U362" i="81"/>
  <c r="V362" i="81" s="1"/>
  <c r="U363" i="81"/>
  <c r="V363" i="81" s="1"/>
  <c r="U364" i="81"/>
  <c r="V364" i="81" s="1"/>
  <c r="U365" i="81"/>
  <c r="V365" i="81" s="1"/>
  <c r="U366" i="81"/>
  <c r="V366" i="81" s="1"/>
  <c r="U367" i="81"/>
  <c r="V367" i="81" s="1"/>
  <c r="U368" i="81"/>
  <c r="V368" i="81" s="1"/>
  <c r="U369" i="81"/>
  <c r="V369" i="81" s="1"/>
  <c r="U370" i="81"/>
  <c r="V370" i="81" s="1"/>
  <c r="U371" i="81"/>
  <c r="V371" i="81" s="1"/>
  <c r="U372" i="81"/>
  <c r="V372" i="81" s="1"/>
  <c r="U373" i="81"/>
  <c r="V373" i="81" s="1"/>
  <c r="U374" i="81"/>
  <c r="V374" i="81" s="1"/>
  <c r="U375" i="81"/>
  <c r="V375" i="81" s="1"/>
  <c r="U376" i="81"/>
  <c r="V376" i="81" s="1"/>
  <c r="U377" i="81"/>
  <c r="V377" i="81" s="1"/>
  <c r="U378" i="81"/>
  <c r="V378" i="81" s="1"/>
  <c r="U379" i="81"/>
  <c r="V379" i="81" s="1"/>
  <c r="U380" i="81"/>
  <c r="V380" i="81" s="1"/>
  <c r="U381" i="81"/>
  <c r="V381" i="81" s="1"/>
  <c r="U382" i="81"/>
  <c r="V382" i="81" s="1"/>
  <c r="U383" i="81"/>
  <c r="V383" i="81" s="1"/>
  <c r="U384" i="81"/>
  <c r="V384" i="81" s="1"/>
  <c r="U385" i="81"/>
  <c r="V385" i="81" s="1"/>
  <c r="U386" i="81"/>
  <c r="V386" i="81" s="1"/>
  <c r="U387" i="81"/>
  <c r="V387" i="81" s="1"/>
  <c r="U388" i="81"/>
  <c r="V388" i="81" s="1"/>
  <c r="U389" i="81"/>
  <c r="V389" i="81" s="1"/>
  <c r="U390" i="81"/>
  <c r="V390" i="81" s="1"/>
  <c r="U391" i="81"/>
  <c r="V391" i="81" s="1"/>
  <c r="U392" i="81"/>
  <c r="V392" i="81" s="1"/>
  <c r="U393" i="81"/>
  <c r="V393" i="81" s="1"/>
  <c r="U394" i="81"/>
  <c r="V394" i="81" s="1"/>
  <c r="U395" i="81"/>
  <c r="V395" i="81" s="1"/>
  <c r="U396" i="81"/>
  <c r="V396" i="81" s="1"/>
  <c r="U397" i="81"/>
  <c r="V397" i="81" s="1"/>
  <c r="U398" i="81"/>
  <c r="V398" i="81" s="1"/>
  <c r="U399" i="81"/>
  <c r="V399" i="81" s="1"/>
  <c r="U400" i="81"/>
  <c r="V400" i="81" s="1"/>
  <c r="U401" i="81"/>
  <c r="V401" i="81" s="1"/>
  <c r="U402" i="81"/>
  <c r="V402" i="81" s="1"/>
  <c r="U403" i="81"/>
  <c r="V403" i="81" s="1"/>
  <c r="U404" i="81"/>
  <c r="V404" i="81" s="1"/>
  <c r="U405" i="81"/>
  <c r="V405" i="81" s="1"/>
  <c r="U406" i="81"/>
  <c r="V406" i="81" s="1"/>
  <c r="U407" i="81"/>
  <c r="V407" i="81" s="1"/>
  <c r="U408" i="81"/>
  <c r="V408" i="81" s="1"/>
  <c r="U409" i="81"/>
  <c r="V409" i="81" s="1"/>
  <c r="U410" i="81"/>
  <c r="V410" i="81" s="1"/>
  <c r="U411" i="81"/>
  <c r="V411" i="81" s="1"/>
  <c r="U412" i="81"/>
  <c r="V412" i="81" s="1"/>
  <c r="U413" i="81"/>
  <c r="V413" i="81" s="1"/>
  <c r="U414" i="81"/>
  <c r="V414" i="81" s="1"/>
  <c r="U415" i="81"/>
  <c r="V415" i="81" s="1"/>
  <c r="U416" i="81"/>
  <c r="V416" i="81" s="1"/>
  <c r="U417" i="81"/>
  <c r="V417" i="81" s="1"/>
  <c r="U418" i="81"/>
  <c r="V418" i="81" s="1"/>
  <c r="U419" i="81"/>
  <c r="V419" i="81" s="1"/>
  <c r="U420" i="81"/>
  <c r="V420" i="81" s="1"/>
  <c r="U421" i="81"/>
  <c r="V421" i="81" s="1"/>
  <c r="U422" i="81"/>
  <c r="V422" i="81" s="1"/>
  <c r="U423" i="81"/>
  <c r="V423" i="81" s="1"/>
  <c r="U424" i="81"/>
  <c r="V424" i="81" s="1"/>
  <c r="U425" i="81"/>
  <c r="V425" i="81" s="1"/>
  <c r="U426" i="81"/>
  <c r="V426" i="81" s="1"/>
  <c r="U427" i="81"/>
  <c r="V427" i="81" s="1"/>
  <c r="U428" i="81"/>
  <c r="V428" i="81" s="1"/>
  <c r="U429" i="81"/>
  <c r="V429" i="81" s="1"/>
  <c r="U430" i="81"/>
  <c r="V430" i="81" s="1"/>
  <c r="U431" i="81"/>
  <c r="V431" i="81" s="1"/>
  <c r="U432" i="81"/>
  <c r="V432" i="81" s="1"/>
  <c r="U433" i="81"/>
  <c r="V433" i="81" s="1"/>
  <c r="U434" i="81"/>
  <c r="V434" i="81" s="1"/>
  <c r="U435" i="81"/>
  <c r="V435" i="81" s="1"/>
  <c r="U436" i="81"/>
  <c r="V436" i="81" s="1"/>
  <c r="U437" i="81"/>
  <c r="V437" i="81" s="1"/>
  <c r="U438" i="81"/>
  <c r="V438" i="81" s="1"/>
  <c r="U439" i="81"/>
  <c r="V439" i="81" s="1"/>
  <c r="U440" i="81"/>
  <c r="V440" i="81" s="1"/>
  <c r="U441" i="81"/>
  <c r="V441" i="81" s="1"/>
  <c r="U442" i="81"/>
  <c r="V442" i="81" s="1"/>
  <c r="U443" i="81"/>
  <c r="V443" i="81" s="1"/>
  <c r="U444" i="81"/>
  <c r="V444" i="81" s="1"/>
  <c r="U445" i="81"/>
  <c r="V445" i="81" s="1"/>
  <c r="U446" i="81"/>
  <c r="V446" i="81" s="1"/>
  <c r="U447" i="81"/>
  <c r="V447" i="81" s="1"/>
  <c r="U448" i="81"/>
  <c r="V448" i="81" s="1"/>
  <c r="U449" i="81"/>
  <c r="V449" i="81" s="1"/>
  <c r="U450" i="81"/>
  <c r="V450" i="81" s="1"/>
  <c r="U451" i="81"/>
  <c r="V451" i="81" s="1"/>
  <c r="U452" i="81"/>
  <c r="V452" i="81" s="1"/>
  <c r="U453" i="81"/>
  <c r="V453" i="81" s="1"/>
  <c r="U454" i="81"/>
  <c r="V454" i="81" s="1"/>
  <c r="U455" i="81"/>
  <c r="V455" i="81" s="1"/>
  <c r="U456" i="81"/>
  <c r="V456" i="81" s="1"/>
  <c r="U457" i="81"/>
  <c r="V457" i="81" s="1"/>
  <c r="U458" i="81"/>
  <c r="V458" i="81" s="1"/>
  <c r="U459" i="81"/>
  <c r="V459" i="81" s="1"/>
  <c r="U460" i="81"/>
  <c r="V460" i="81" s="1"/>
  <c r="U461" i="81"/>
  <c r="V461" i="81" s="1"/>
  <c r="U462" i="81"/>
  <c r="V462" i="81" s="1"/>
  <c r="U463" i="81"/>
  <c r="V463" i="81" s="1"/>
  <c r="U464" i="81"/>
  <c r="V464" i="81" s="1"/>
  <c r="U465" i="81"/>
  <c r="V465" i="81" s="1"/>
  <c r="U466" i="81"/>
  <c r="V466" i="81" s="1"/>
  <c r="U467" i="81"/>
  <c r="V467" i="81" s="1"/>
  <c r="U468" i="81"/>
  <c r="V468" i="81" s="1"/>
  <c r="U469" i="81"/>
  <c r="V469" i="81" s="1"/>
  <c r="U470" i="81"/>
  <c r="V470" i="81" s="1"/>
  <c r="U471" i="81"/>
  <c r="V471" i="81" s="1"/>
  <c r="U472" i="81"/>
  <c r="V472" i="81" s="1"/>
  <c r="U473" i="81"/>
  <c r="V473" i="81" s="1"/>
  <c r="U474" i="81"/>
  <c r="V474" i="81" s="1"/>
  <c r="U475" i="81"/>
  <c r="V475" i="81" s="1"/>
  <c r="U476" i="81"/>
  <c r="V476" i="81" s="1"/>
  <c r="U477" i="81"/>
  <c r="V477" i="81" s="1"/>
  <c r="U478" i="81"/>
  <c r="V478" i="81" s="1"/>
  <c r="U479" i="81"/>
  <c r="V479" i="81" s="1"/>
  <c r="U480" i="81"/>
  <c r="V480" i="81" s="1"/>
  <c r="U481" i="81"/>
  <c r="V481" i="81" s="1"/>
  <c r="U482" i="81"/>
  <c r="V482" i="81" s="1"/>
  <c r="U483" i="81"/>
  <c r="V483" i="81" s="1"/>
  <c r="U484" i="81"/>
  <c r="V484" i="81" s="1"/>
  <c r="U485" i="81"/>
  <c r="V485" i="81" s="1"/>
  <c r="U486" i="81"/>
  <c r="V486" i="81" s="1"/>
  <c r="U487" i="81"/>
  <c r="V487" i="81" s="1"/>
  <c r="U488" i="81"/>
  <c r="V488" i="81" s="1"/>
  <c r="U489" i="81"/>
  <c r="V489" i="81" s="1"/>
  <c r="U490" i="81"/>
  <c r="V490" i="81" s="1"/>
  <c r="U491" i="81"/>
  <c r="V491" i="81" s="1"/>
  <c r="U492" i="81"/>
  <c r="V492" i="81" s="1"/>
  <c r="U493" i="81"/>
  <c r="V493" i="81" s="1"/>
  <c r="U494" i="81"/>
  <c r="V494" i="81" s="1"/>
  <c r="U495" i="81"/>
  <c r="V495" i="81" s="1"/>
  <c r="U496" i="81"/>
  <c r="V496" i="81" s="1"/>
  <c r="U497" i="81"/>
  <c r="V497" i="81" s="1"/>
  <c r="U498" i="81"/>
  <c r="V498" i="81" s="1"/>
  <c r="U499" i="81"/>
  <c r="V499" i="81" s="1"/>
  <c r="U500" i="81"/>
  <c r="V500" i="81" s="1"/>
  <c r="U501" i="81"/>
  <c r="V501" i="81" s="1"/>
  <c r="U502" i="81"/>
  <c r="V502" i="81" s="1"/>
  <c r="U503" i="81"/>
  <c r="V503" i="81" s="1"/>
  <c r="U504" i="81"/>
  <c r="V504" i="81" s="1"/>
  <c r="U505" i="81"/>
  <c r="V505" i="81" s="1"/>
  <c r="U506" i="81"/>
  <c r="V506" i="81" s="1"/>
  <c r="U507" i="81"/>
  <c r="V507" i="81" s="1"/>
  <c r="U508" i="81"/>
  <c r="V508" i="81" s="1"/>
  <c r="U509" i="81"/>
  <c r="V509" i="81" s="1"/>
  <c r="U510" i="81"/>
  <c r="V510" i="81" s="1"/>
  <c r="U511" i="81"/>
  <c r="V511" i="81" s="1"/>
  <c r="U512" i="81"/>
  <c r="V512" i="81" s="1"/>
  <c r="U513" i="81"/>
  <c r="V513" i="81" s="1"/>
  <c r="U514" i="81"/>
  <c r="V514" i="81" s="1"/>
  <c r="U515" i="81"/>
  <c r="V515" i="81" s="1"/>
  <c r="U516" i="81"/>
  <c r="V516" i="81" s="1"/>
  <c r="U517" i="81"/>
  <c r="V517" i="81" s="1"/>
  <c r="U518" i="81"/>
  <c r="V518" i="81" s="1"/>
  <c r="U519" i="81"/>
  <c r="V519" i="81" s="1"/>
  <c r="U520" i="81"/>
  <c r="V520" i="81" s="1"/>
  <c r="U521" i="81"/>
  <c r="V521" i="81" s="1"/>
  <c r="U522" i="81"/>
  <c r="V522" i="81" s="1"/>
  <c r="U523" i="81"/>
  <c r="V523" i="81" s="1"/>
  <c r="U524" i="81"/>
  <c r="V524" i="81" s="1"/>
  <c r="U525" i="81"/>
  <c r="V525" i="81" s="1"/>
  <c r="U526" i="81"/>
  <c r="V526" i="81" s="1"/>
  <c r="U527" i="81"/>
  <c r="V527" i="81" s="1"/>
  <c r="U528" i="81"/>
  <c r="V528" i="81" s="1"/>
  <c r="U529" i="81"/>
  <c r="V529" i="81" s="1"/>
  <c r="U530" i="81"/>
  <c r="V530" i="81" s="1"/>
  <c r="U531" i="81"/>
  <c r="V531" i="81" s="1"/>
  <c r="U532" i="81"/>
  <c r="V532" i="81" s="1"/>
  <c r="U533" i="81"/>
  <c r="V533" i="81" s="1"/>
  <c r="U534" i="81"/>
  <c r="V534" i="81" s="1"/>
  <c r="U535" i="81"/>
  <c r="V535" i="81" s="1"/>
  <c r="U536" i="81"/>
  <c r="V536" i="81" s="1"/>
  <c r="U537" i="81"/>
  <c r="V537" i="81" s="1"/>
  <c r="U538" i="81"/>
  <c r="V538" i="81" s="1"/>
  <c r="U539" i="81"/>
  <c r="V539" i="81" s="1"/>
  <c r="U540" i="81"/>
  <c r="V540" i="81" s="1"/>
  <c r="U541" i="81"/>
  <c r="V541" i="81" s="1"/>
  <c r="U542" i="81"/>
  <c r="V542" i="81" s="1"/>
  <c r="U543" i="81"/>
  <c r="V543" i="81" s="1"/>
  <c r="U544" i="81"/>
  <c r="V544" i="81" s="1"/>
  <c r="U545" i="81"/>
  <c r="V545" i="81" s="1"/>
  <c r="U546" i="81"/>
  <c r="V546" i="81" s="1"/>
  <c r="U547" i="81"/>
  <c r="V547" i="81" s="1"/>
  <c r="U548" i="81"/>
  <c r="V548" i="81" s="1"/>
  <c r="U549" i="81"/>
  <c r="V549" i="81" s="1"/>
  <c r="U550" i="81"/>
  <c r="V550" i="81" s="1"/>
  <c r="U551" i="81"/>
  <c r="V551" i="81" s="1"/>
  <c r="U552" i="81"/>
  <c r="V552" i="81" s="1"/>
  <c r="U553" i="81"/>
  <c r="V553" i="81" s="1"/>
  <c r="U554" i="81"/>
  <c r="V554" i="81" s="1"/>
  <c r="U555" i="81"/>
  <c r="V555" i="81" s="1"/>
  <c r="U556" i="81"/>
  <c r="V556" i="81" s="1"/>
  <c r="U557" i="81"/>
  <c r="V557" i="81" s="1"/>
  <c r="U558" i="81"/>
  <c r="V558" i="81" s="1"/>
  <c r="U559" i="81"/>
  <c r="V559" i="81" s="1"/>
  <c r="U560" i="81"/>
  <c r="V560" i="81" s="1"/>
  <c r="U561" i="81"/>
  <c r="V561" i="81" s="1"/>
  <c r="U562" i="81"/>
  <c r="V562" i="81" s="1"/>
  <c r="U563" i="81"/>
  <c r="V563" i="81" s="1"/>
  <c r="U564" i="81"/>
  <c r="V564" i="81" s="1"/>
  <c r="U565" i="81"/>
  <c r="V565" i="81" s="1"/>
  <c r="U566" i="81"/>
  <c r="V566" i="81" s="1"/>
  <c r="U567" i="81"/>
  <c r="V567" i="81" s="1"/>
  <c r="U568" i="81"/>
  <c r="V568" i="81" s="1"/>
  <c r="U569" i="81"/>
  <c r="V569" i="81" s="1"/>
  <c r="U570" i="81"/>
  <c r="V570" i="81" s="1"/>
  <c r="U571" i="81"/>
  <c r="V571" i="81" s="1"/>
  <c r="U572" i="81"/>
  <c r="V572" i="81" s="1"/>
  <c r="U573" i="81"/>
  <c r="V573" i="81" s="1"/>
  <c r="U574" i="81"/>
  <c r="V574" i="81" s="1"/>
  <c r="U575" i="81"/>
  <c r="V575" i="81" s="1"/>
  <c r="U576" i="81"/>
  <c r="V576" i="81" s="1"/>
  <c r="U577" i="81"/>
  <c r="V577" i="81" s="1"/>
  <c r="U578" i="81"/>
  <c r="V578" i="81" s="1"/>
  <c r="U579" i="81"/>
  <c r="V579" i="81" s="1"/>
  <c r="U580" i="81"/>
  <c r="V580" i="81" s="1"/>
  <c r="U581" i="81"/>
  <c r="V581" i="81" s="1"/>
  <c r="U582" i="81"/>
  <c r="V582" i="81" s="1"/>
  <c r="U583" i="81"/>
  <c r="V583" i="81" s="1"/>
  <c r="U584" i="81"/>
  <c r="V584" i="81" s="1"/>
  <c r="U585" i="81"/>
  <c r="V585" i="81" s="1"/>
  <c r="U586" i="81"/>
  <c r="V586" i="81" s="1"/>
  <c r="U587" i="81"/>
  <c r="V587" i="81" s="1"/>
  <c r="U588" i="81"/>
  <c r="V588" i="81" s="1"/>
  <c r="U589" i="81"/>
  <c r="V589" i="81" s="1"/>
  <c r="U590" i="81"/>
  <c r="V590" i="81" s="1"/>
  <c r="U591" i="81"/>
  <c r="V591" i="81" s="1"/>
  <c r="U592" i="81"/>
  <c r="V592" i="81" s="1"/>
  <c r="U593" i="81"/>
  <c r="V593" i="81" s="1"/>
  <c r="U594" i="81"/>
  <c r="V594" i="81" s="1"/>
  <c r="U595" i="81"/>
  <c r="V595" i="81" s="1"/>
  <c r="U596" i="81"/>
  <c r="V596" i="81" s="1"/>
  <c r="U597" i="81"/>
  <c r="V597" i="81" s="1"/>
  <c r="U598" i="81"/>
  <c r="V598" i="81" s="1"/>
  <c r="U599" i="81"/>
  <c r="V599" i="81" s="1"/>
  <c r="U600" i="81"/>
  <c r="V600" i="81" s="1"/>
  <c r="U601" i="81"/>
  <c r="V601" i="81" s="1"/>
  <c r="U602" i="81"/>
  <c r="V602" i="81" s="1"/>
  <c r="U603" i="81"/>
  <c r="V603" i="81" s="1"/>
  <c r="U604" i="81"/>
  <c r="V604" i="81" s="1"/>
  <c r="U605" i="81"/>
  <c r="V605" i="81" s="1"/>
  <c r="U606" i="81"/>
  <c r="V606" i="81" s="1"/>
  <c r="U607" i="81"/>
  <c r="V607" i="81" s="1"/>
  <c r="U608" i="81"/>
  <c r="V608" i="81" s="1"/>
  <c r="U609" i="81"/>
  <c r="V609" i="81" s="1"/>
  <c r="U610" i="81"/>
  <c r="V610" i="81" s="1"/>
  <c r="U611" i="81"/>
  <c r="V611" i="81" s="1"/>
  <c r="U612" i="81"/>
  <c r="V612" i="81" s="1"/>
  <c r="U613" i="81"/>
  <c r="V613" i="81" s="1"/>
  <c r="U614" i="81"/>
  <c r="V614" i="81" s="1"/>
  <c r="U615" i="81"/>
  <c r="V615" i="81" s="1"/>
  <c r="U616" i="81"/>
  <c r="V616" i="81" s="1"/>
  <c r="U617" i="81"/>
  <c r="V617" i="81" s="1"/>
  <c r="U618" i="81"/>
  <c r="V618" i="81" s="1"/>
  <c r="U619" i="81"/>
  <c r="V619" i="81" s="1"/>
  <c r="U620" i="81"/>
  <c r="V620" i="81" s="1"/>
  <c r="U621" i="81"/>
  <c r="V621" i="81" s="1"/>
  <c r="U622" i="81"/>
  <c r="V622" i="81" s="1"/>
  <c r="U623" i="81"/>
  <c r="V623" i="81" s="1"/>
  <c r="U624" i="81"/>
  <c r="V624" i="81" s="1"/>
  <c r="U625" i="81"/>
  <c r="V625" i="81" s="1"/>
  <c r="U626" i="81"/>
  <c r="V626" i="81" s="1"/>
  <c r="U627" i="81"/>
  <c r="V627" i="81" s="1"/>
  <c r="U628" i="81"/>
  <c r="V628" i="81" s="1"/>
  <c r="U629" i="81"/>
  <c r="V629" i="81" s="1"/>
  <c r="U630" i="81"/>
  <c r="V630" i="81" s="1"/>
  <c r="U631" i="81"/>
  <c r="V631" i="81" s="1"/>
  <c r="U632" i="81"/>
  <c r="V632" i="81" s="1"/>
  <c r="U633" i="81"/>
  <c r="V633" i="81" s="1"/>
  <c r="U634" i="81"/>
  <c r="V634" i="81" s="1"/>
  <c r="U635" i="81"/>
  <c r="V635" i="81" s="1"/>
  <c r="U636" i="81"/>
  <c r="V636" i="81" s="1"/>
  <c r="U637" i="81"/>
  <c r="V637" i="81" s="1"/>
  <c r="U638" i="81"/>
  <c r="V638" i="81" s="1"/>
  <c r="U639" i="81"/>
  <c r="V639" i="81" s="1"/>
  <c r="U640" i="81"/>
  <c r="V640" i="81" s="1"/>
  <c r="U641" i="81"/>
  <c r="V641" i="81" s="1"/>
  <c r="U642" i="81"/>
  <c r="V642" i="81" s="1"/>
  <c r="U643" i="81"/>
  <c r="V643" i="81" s="1"/>
  <c r="U644" i="81"/>
  <c r="V644" i="81" s="1"/>
  <c r="U645" i="81"/>
  <c r="V645" i="81" s="1"/>
  <c r="U646" i="81"/>
  <c r="V646" i="81" s="1"/>
  <c r="U648" i="81"/>
  <c r="V648" i="81" s="1"/>
  <c r="U649" i="81"/>
  <c r="V649" i="81" s="1"/>
  <c r="U650" i="81"/>
  <c r="V650" i="81" s="1"/>
  <c r="U651" i="81"/>
  <c r="V651" i="81" s="1"/>
  <c r="U652" i="81"/>
  <c r="V652" i="81" s="1"/>
  <c r="U653" i="81"/>
  <c r="V653" i="81" s="1"/>
  <c r="U654" i="81"/>
  <c r="V654" i="81" s="1"/>
  <c r="U655" i="81"/>
  <c r="V655" i="81" s="1"/>
  <c r="U656" i="81"/>
  <c r="V656" i="81" s="1"/>
  <c r="U657" i="81"/>
  <c r="V657" i="81" s="1"/>
  <c r="U658" i="81"/>
  <c r="V658" i="81" s="1"/>
  <c r="U659" i="81"/>
  <c r="V659" i="81" s="1"/>
  <c r="U660" i="81"/>
  <c r="V660" i="81" s="1"/>
  <c r="U661" i="81"/>
  <c r="V661" i="81" s="1"/>
  <c r="U662" i="81"/>
  <c r="V662" i="81" s="1"/>
  <c r="U663" i="81"/>
  <c r="V663" i="81" s="1"/>
  <c r="U664" i="81"/>
  <c r="V664" i="81" s="1"/>
  <c r="U665" i="81"/>
  <c r="V665" i="81" s="1"/>
  <c r="U666" i="81"/>
  <c r="V666" i="81" s="1"/>
  <c r="U667" i="81"/>
  <c r="V667" i="81" s="1"/>
  <c r="U668" i="81"/>
  <c r="V668" i="81" s="1"/>
  <c r="U669" i="81"/>
  <c r="V669" i="81" s="1"/>
  <c r="U670" i="81"/>
  <c r="V670" i="81" s="1"/>
  <c r="U671" i="81"/>
  <c r="V671" i="81" s="1"/>
  <c r="U672" i="81"/>
  <c r="V672" i="81" s="1"/>
  <c r="U673" i="81"/>
  <c r="V673" i="81" s="1"/>
  <c r="U674" i="81"/>
  <c r="V674" i="81" s="1"/>
  <c r="U675" i="81"/>
  <c r="V675" i="81" s="1"/>
  <c r="U676" i="81"/>
  <c r="V676" i="81" s="1"/>
  <c r="U677" i="81"/>
  <c r="V677" i="81" s="1"/>
  <c r="U678" i="81"/>
  <c r="V678" i="81" s="1"/>
  <c r="U679" i="81"/>
  <c r="V679" i="81" s="1"/>
  <c r="U680" i="81"/>
  <c r="V680" i="81" s="1"/>
  <c r="U681" i="81"/>
  <c r="V681" i="81" s="1"/>
  <c r="U682" i="81"/>
  <c r="V682" i="81" s="1"/>
  <c r="U683" i="81"/>
  <c r="V683" i="81" s="1"/>
  <c r="U684" i="81"/>
  <c r="V684" i="81" s="1"/>
  <c r="U685" i="81"/>
  <c r="V685" i="81" s="1"/>
  <c r="U686" i="81"/>
  <c r="V686" i="81" s="1"/>
  <c r="U687" i="81"/>
  <c r="V687" i="81" s="1"/>
  <c r="U688" i="81"/>
  <c r="V688" i="81" s="1"/>
  <c r="U689" i="81"/>
  <c r="V689" i="81" s="1"/>
  <c r="U690" i="81"/>
  <c r="V690" i="81" s="1"/>
  <c r="U691" i="81"/>
  <c r="V691" i="81" s="1"/>
  <c r="U692" i="81"/>
  <c r="V692" i="81" s="1"/>
  <c r="U693" i="81"/>
  <c r="V693" i="81" s="1"/>
  <c r="U694" i="81"/>
  <c r="V694" i="81" s="1"/>
  <c r="U695" i="81"/>
  <c r="V695" i="81" s="1"/>
  <c r="U696" i="81"/>
  <c r="V696" i="81" s="1"/>
  <c r="U697" i="81"/>
  <c r="V697" i="81" s="1"/>
  <c r="U698" i="81"/>
  <c r="V698" i="81" s="1"/>
  <c r="U699" i="81"/>
  <c r="V699" i="81" s="1"/>
  <c r="U700" i="81"/>
  <c r="V700" i="81" s="1"/>
  <c r="U701" i="81"/>
  <c r="V701" i="81" s="1"/>
  <c r="U702" i="81"/>
  <c r="V702" i="81" s="1"/>
  <c r="U703" i="81"/>
  <c r="V703" i="81" s="1"/>
  <c r="U704" i="81"/>
  <c r="V704" i="81" s="1"/>
  <c r="U705" i="81"/>
  <c r="V705" i="81" s="1"/>
  <c r="U706" i="81"/>
  <c r="V706" i="81" s="1"/>
  <c r="U707" i="81"/>
  <c r="V707" i="81" s="1"/>
  <c r="U708" i="81"/>
  <c r="V708" i="81" s="1"/>
  <c r="U709" i="81"/>
  <c r="V709" i="81" s="1"/>
  <c r="U710" i="81"/>
  <c r="V710" i="81" s="1"/>
  <c r="U711" i="81"/>
  <c r="V711" i="81" s="1"/>
  <c r="U712" i="81"/>
  <c r="V712" i="81" s="1"/>
  <c r="U713" i="81"/>
  <c r="V713" i="81" s="1"/>
  <c r="U714" i="81"/>
  <c r="V714" i="81" s="1"/>
  <c r="U715" i="81"/>
  <c r="V715" i="81" s="1"/>
  <c r="U716" i="81"/>
  <c r="V716" i="81" s="1"/>
  <c r="U717" i="81"/>
  <c r="V717" i="81" s="1"/>
  <c r="U718" i="81"/>
  <c r="V718" i="81" s="1"/>
  <c r="U719" i="81"/>
  <c r="V719" i="81" s="1"/>
  <c r="U720" i="81"/>
  <c r="V720" i="81" s="1"/>
  <c r="U721" i="81"/>
  <c r="V721" i="81" s="1"/>
  <c r="U722" i="81"/>
  <c r="V722" i="81" s="1"/>
  <c r="U723" i="81"/>
  <c r="V723" i="81" s="1"/>
  <c r="U724" i="81"/>
  <c r="V724" i="81" s="1"/>
  <c r="U725" i="81"/>
  <c r="V725" i="81" s="1"/>
  <c r="U726" i="81"/>
  <c r="V726" i="81" s="1"/>
  <c r="U727" i="81"/>
  <c r="V727" i="81" s="1"/>
  <c r="U728" i="81"/>
  <c r="V728" i="81" s="1"/>
  <c r="U729" i="81"/>
  <c r="V729" i="81" s="1"/>
  <c r="U730" i="81"/>
  <c r="V730" i="81" s="1"/>
  <c r="U731" i="81"/>
  <c r="V731" i="81" s="1"/>
  <c r="U732" i="81"/>
  <c r="V732" i="81" s="1"/>
  <c r="U733" i="81"/>
  <c r="V733" i="81" s="1"/>
  <c r="U734" i="81"/>
  <c r="V734" i="81" s="1"/>
  <c r="U735" i="81"/>
  <c r="V735" i="81" s="1"/>
  <c r="U736" i="81"/>
  <c r="V736" i="81" s="1"/>
  <c r="U737" i="81"/>
  <c r="V737" i="81" s="1"/>
  <c r="U738" i="81"/>
  <c r="V738" i="81" s="1"/>
  <c r="U739" i="81"/>
  <c r="V739" i="81" s="1"/>
  <c r="U740" i="81"/>
  <c r="V740" i="81" s="1"/>
  <c r="U741" i="81"/>
  <c r="V741" i="81" s="1"/>
  <c r="U742" i="81"/>
  <c r="V742" i="81" s="1"/>
  <c r="U743" i="81"/>
  <c r="V743" i="81" s="1"/>
  <c r="U744" i="81"/>
  <c r="V744" i="81" s="1"/>
  <c r="U745" i="81"/>
  <c r="V745" i="81" s="1"/>
  <c r="U746" i="81"/>
  <c r="V746" i="81" s="1"/>
  <c r="U747" i="81"/>
  <c r="V747" i="81" s="1"/>
  <c r="U748" i="81"/>
  <c r="V748" i="81" s="1"/>
  <c r="U749" i="81"/>
  <c r="V749" i="81" s="1"/>
  <c r="U750" i="81"/>
  <c r="V750" i="81" s="1"/>
  <c r="U751" i="81"/>
  <c r="V751" i="81" s="1"/>
  <c r="U752" i="81"/>
  <c r="V752" i="81" s="1"/>
  <c r="U753" i="81"/>
  <c r="V753" i="81" s="1"/>
  <c r="U754" i="81"/>
  <c r="V754" i="81" s="1"/>
  <c r="U755" i="81"/>
  <c r="V755" i="81" s="1"/>
  <c r="U756" i="81"/>
  <c r="V756" i="81" s="1"/>
  <c r="U757" i="81"/>
  <c r="V757" i="81" s="1"/>
  <c r="U758" i="81"/>
  <c r="V758" i="81" s="1"/>
  <c r="U759" i="81"/>
  <c r="V759" i="81" s="1"/>
  <c r="U760" i="81"/>
  <c r="V760" i="81" s="1"/>
  <c r="U761" i="81"/>
  <c r="V761" i="81" s="1"/>
  <c r="U762" i="81"/>
  <c r="V762" i="81" s="1"/>
  <c r="U763" i="81"/>
  <c r="V763" i="81" s="1"/>
  <c r="U764" i="81"/>
  <c r="V764" i="81" s="1"/>
  <c r="U765" i="81"/>
  <c r="V765" i="81" s="1"/>
  <c r="U766" i="81"/>
  <c r="V766" i="81" s="1"/>
  <c r="U767" i="81"/>
  <c r="V767" i="81" s="1"/>
  <c r="U768" i="81"/>
  <c r="V768" i="81" s="1"/>
  <c r="U769" i="81"/>
  <c r="V769" i="81" s="1"/>
  <c r="U770" i="81"/>
  <c r="V770" i="81" s="1"/>
  <c r="U771" i="81"/>
  <c r="V771" i="81" s="1"/>
  <c r="U772" i="81"/>
  <c r="V772" i="81" s="1"/>
  <c r="U773" i="81"/>
  <c r="V773" i="81" s="1"/>
  <c r="U774" i="81"/>
  <c r="V774" i="81" s="1"/>
  <c r="U775" i="81"/>
  <c r="V775" i="81" s="1"/>
  <c r="U776" i="81"/>
  <c r="V776" i="81" s="1"/>
  <c r="U777" i="81"/>
  <c r="V777" i="81" s="1"/>
  <c r="U778" i="81"/>
  <c r="V778" i="81" s="1"/>
  <c r="U779" i="81"/>
  <c r="V779" i="81" s="1"/>
  <c r="U780" i="81"/>
  <c r="V780" i="81" s="1"/>
  <c r="U781" i="81"/>
  <c r="V781" i="81" s="1"/>
  <c r="U782" i="81"/>
  <c r="V782" i="81" s="1"/>
  <c r="U783" i="81"/>
  <c r="V783" i="81" s="1"/>
  <c r="U784" i="81"/>
  <c r="V784" i="81" s="1"/>
  <c r="U785" i="81"/>
  <c r="V785" i="81" s="1"/>
  <c r="U786" i="81"/>
  <c r="V786" i="81" s="1"/>
  <c r="U787" i="81"/>
  <c r="V787" i="81" s="1"/>
  <c r="U788" i="81"/>
  <c r="V788" i="81" s="1"/>
  <c r="U789" i="81"/>
  <c r="V789" i="81" s="1"/>
  <c r="U790" i="81"/>
  <c r="V790" i="81" s="1"/>
  <c r="U791" i="81"/>
  <c r="V791" i="81" s="1"/>
  <c r="U792" i="81"/>
  <c r="V792" i="81" s="1"/>
  <c r="U793" i="81"/>
  <c r="V793" i="81" s="1"/>
  <c r="U794" i="81"/>
  <c r="V794" i="81" s="1"/>
  <c r="U795" i="81"/>
  <c r="V795" i="81" s="1"/>
  <c r="U796" i="81"/>
  <c r="V796" i="81" s="1"/>
  <c r="U797" i="81"/>
  <c r="V797" i="81" s="1"/>
  <c r="U798" i="81"/>
  <c r="V798" i="81" s="1"/>
  <c r="U799" i="81"/>
  <c r="V799" i="81" s="1"/>
  <c r="U800" i="81"/>
  <c r="V800" i="81" s="1"/>
  <c r="U801" i="81"/>
  <c r="V801" i="81" s="1"/>
  <c r="U802" i="81"/>
  <c r="V802" i="81" s="1"/>
  <c r="U803" i="81"/>
  <c r="V803" i="81" s="1"/>
  <c r="U804" i="81"/>
  <c r="V804" i="81" s="1"/>
  <c r="U805" i="81"/>
  <c r="V805" i="81" s="1"/>
  <c r="U806" i="81"/>
  <c r="V806" i="81" s="1"/>
  <c r="U807" i="81"/>
  <c r="V807" i="81" s="1"/>
  <c r="U808" i="81"/>
  <c r="V808" i="81" s="1"/>
  <c r="U809" i="81"/>
  <c r="V809" i="81" s="1"/>
  <c r="U810" i="81"/>
  <c r="V810" i="81" s="1"/>
  <c r="U811" i="81"/>
  <c r="V811" i="81" s="1"/>
  <c r="U812" i="81"/>
  <c r="V812" i="81" s="1"/>
  <c r="U813" i="81"/>
  <c r="V813" i="81" s="1"/>
  <c r="U814" i="81"/>
  <c r="V814" i="81" s="1"/>
  <c r="U815" i="81"/>
  <c r="V815" i="81" s="1"/>
  <c r="U816" i="81"/>
  <c r="V816" i="81" s="1"/>
  <c r="U817" i="81"/>
  <c r="V817" i="81" s="1"/>
  <c r="U818" i="81"/>
  <c r="V818" i="81" s="1"/>
  <c r="U819" i="81"/>
  <c r="V819" i="81" s="1"/>
  <c r="U820" i="81"/>
  <c r="V820" i="81" s="1"/>
  <c r="U821" i="81"/>
  <c r="V821" i="81" s="1"/>
  <c r="U822" i="81"/>
  <c r="V822" i="81" s="1"/>
  <c r="U823" i="81"/>
  <c r="V823" i="81" s="1"/>
  <c r="U824" i="81"/>
  <c r="V824" i="81" s="1"/>
  <c r="U825" i="81"/>
  <c r="V825" i="81" s="1"/>
  <c r="U826" i="81"/>
  <c r="V826" i="81" s="1"/>
  <c r="U827" i="81"/>
  <c r="V827" i="81" s="1"/>
  <c r="U828" i="81"/>
  <c r="V828" i="81" s="1"/>
  <c r="U829" i="81"/>
  <c r="V829" i="81" s="1"/>
  <c r="U830" i="81"/>
  <c r="V830" i="81" s="1"/>
  <c r="U831" i="81"/>
  <c r="V831" i="81" s="1"/>
  <c r="U832" i="81"/>
  <c r="V832" i="81" s="1"/>
  <c r="U833" i="81"/>
  <c r="V833" i="81" s="1"/>
  <c r="U834" i="81"/>
  <c r="V834" i="81" s="1"/>
  <c r="U835" i="81"/>
  <c r="V835" i="81" s="1"/>
  <c r="U836" i="81"/>
  <c r="V836" i="81" s="1"/>
  <c r="U837" i="81"/>
  <c r="V837" i="81" s="1"/>
  <c r="U838" i="81"/>
  <c r="V838" i="81" s="1"/>
  <c r="U839" i="81"/>
  <c r="V839" i="81" s="1"/>
  <c r="U840" i="81"/>
  <c r="V840" i="81" s="1"/>
  <c r="U841" i="81"/>
  <c r="V841" i="81" s="1"/>
  <c r="U842" i="81"/>
  <c r="V842" i="81" s="1"/>
  <c r="U843" i="81"/>
  <c r="V843" i="81" s="1"/>
  <c r="U844" i="81"/>
  <c r="V844" i="81" s="1"/>
  <c r="U845" i="81"/>
  <c r="V845" i="81" s="1"/>
  <c r="U846" i="81"/>
  <c r="V846" i="81" s="1"/>
  <c r="U847" i="81"/>
  <c r="V847" i="81" s="1"/>
  <c r="U848" i="81"/>
  <c r="V848" i="81" s="1"/>
  <c r="U849" i="81"/>
  <c r="V849" i="81" s="1"/>
  <c r="U850" i="81"/>
  <c r="V850" i="81" s="1"/>
  <c r="U851" i="81"/>
  <c r="V851" i="81" s="1"/>
  <c r="U852" i="81"/>
  <c r="V852" i="81" s="1"/>
  <c r="U853" i="81"/>
  <c r="V853" i="81" s="1"/>
  <c r="U854" i="81"/>
  <c r="V854" i="81" s="1"/>
  <c r="U855" i="81"/>
  <c r="V855" i="81" s="1"/>
  <c r="U856" i="81"/>
  <c r="V856" i="81" s="1"/>
  <c r="U857" i="81"/>
  <c r="V857" i="81" s="1"/>
  <c r="U858" i="81"/>
  <c r="V858" i="81" s="1"/>
  <c r="U859" i="81"/>
  <c r="V859" i="81" s="1"/>
  <c r="U860" i="81"/>
  <c r="V860" i="81" s="1"/>
  <c r="U861" i="81"/>
  <c r="V861" i="81" s="1"/>
  <c r="U862" i="81"/>
  <c r="V862" i="81" s="1"/>
  <c r="U863" i="81"/>
  <c r="V863" i="81" s="1"/>
  <c r="U864" i="81"/>
  <c r="V864" i="81" s="1"/>
  <c r="U865" i="81"/>
  <c r="V865" i="81" s="1"/>
  <c r="U866" i="81"/>
  <c r="V866" i="81" s="1"/>
  <c r="U867" i="81"/>
  <c r="V867" i="81" s="1"/>
  <c r="U868" i="81"/>
  <c r="V868" i="81" s="1"/>
  <c r="U869" i="81"/>
  <c r="V869" i="81" s="1"/>
  <c r="U870" i="81"/>
  <c r="V870" i="81" s="1"/>
  <c r="U871" i="81"/>
  <c r="V871" i="81" s="1"/>
  <c r="U872" i="81"/>
  <c r="V872" i="81" s="1"/>
  <c r="U873" i="81"/>
  <c r="V873" i="81" s="1"/>
  <c r="U874" i="81"/>
  <c r="V874" i="81" s="1"/>
  <c r="U875" i="81"/>
  <c r="V875" i="81" s="1"/>
  <c r="U876" i="81"/>
  <c r="V876" i="81" s="1"/>
  <c r="U877" i="81"/>
  <c r="V877" i="81" s="1"/>
  <c r="U878" i="81"/>
  <c r="V878" i="81" s="1"/>
  <c r="U879" i="81"/>
  <c r="V879" i="81" s="1"/>
  <c r="U880" i="81"/>
  <c r="V880" i="81" s="1"/>
  <c r="U881" i="81"/>
  <c r="V881" i="81" s="1"/>
  <c r="U882" i="81"/>
  <c r="V882" i="81" s="1"/>
  <c r="U883" i="81"/>
  <c r="V883" i="81" s="1"/>
  <c r="U884" i="81"/>
  <c r="V884" i="81" s="1"/>
  <c r="U885" i="81"/>
  <c r="V885" i="81" s="1"/>
  <c r="U886" i="81"/>
  <c r="V886" i="81" s="1"/>
  <c r="U887" i="81"/>
  <c r="V887" i="81" s="1"/>
  <c r="U888" i="81"/>
  <c r="V888" i="81" s="1"/>
  <c r="U889" i="81"/>
  <c r="V889" i="81" s="1"/>
  <c r="U890" i="81"/>
  <c r="V890" i="81" s="1"/>
  <c r="U891" i="81"/>
  <c r="V891" i="81" s="1"/>
  <c r="U892" i="81"/>
  <c r="V892" i="81" s="1"/>
  <c r="U893" i="81"/>
  <c r="V893" i="81" s="1"/>
  <c r="U894" i="81"/>
  <c r="V894" i="81" s="1"/>
  <c r="U895" i="81"/>
  <c r="V895" i="81" s="1"/>
  <c r="U896" i="81"/>
  <c r="V896" i="81" s="1"/>
  <c r="U897" i="81"/>
  <c r="V897" i="81" s="1"/>
  <c r="U898" i="81"/>
  <c r="V898" i="81" s="1"/>
  <c r="U899" i="81"/>
  <c r="V899" i="81" s="1"/>
  <c r="U900" i="81"/>
  <c r="V900" i="81" s="1"/>
  <c r="U901" i="81"/>
  <c r="V901" i="81" s="1"/>
  <c r="U902" i="81"/>
  <c r="V902" i="81" s="1"/>
  <c r="U903" i="81"/>
  <c r="V903" i="81" s="1"/>
  <c r="U904" i="81"/>
  <c r="V904" i="81" s="1"/>
  <c r="U905" i="81"/>
  <c r="V905" i="81" s="1"/>
  <c r="U906" i="81"/>
  <c r="V906" i="81" s="1"/>
  <c r="U907" i="81"/>
  <c r="V907" i="81" s="1"/>
  <c r="U908" i="81"/>
  <c r="V908" i="81" s="1"/>
  <c r="U909" i="81"/>
  <c r="V909" i="81" s="1"/>
  <c r="U910" i="81"/>
  <c r="V910" i="81" s="1"/>
  <c r="U911" i="81"/>
  <c r="V911" i="81" s="1"/>
  <c r="U912" i="81"/>
  <c r="V912" i="81" s="1"/>
  <c r="U913" i="81"/>
  <c r="V913" i="81" s="1"/>
  <c r="U914" i="81"/>
  <c r="V914" i="81" s="1"/>
  <c r="U915" i="81"/>
  <c r="V915" i="81" s="1"/>
  <c r="U916" i="81"/>
  <c r="V916" i="81" s="1"/>
  <c r="U917" i="81"/>
  <c r="V917" i="81" s="1"/>
  <c r="U918" i="81"/>
  <c r="V918" i="81" s="1"/>
  <c r="U919" i="81"/>
  <c r="V919" i="81" s="1"/>
  <c r="U920" i="81"/>
  <c r="V920" i="81" s="1"/>
  <c r="U921" i="81"/>
  <c r="V921" i="81" s="1"/>
  <c r="U922" i="81"/>
  <c r="V922" i="81" s="1"/>
  <c r="U923" i="81"/>
  <c r="V923" i="81" s="1"/>
  <c r="U924" i="81"/>
  <c r="V924" i="81" s="1"/>
  <c r="U925" i="81"/>
  <c r="V925" i="81" s="1"/>
  <c r="U926" i="81"/>
  <c r="V926" i="81" s="1"/>
  <c r="U927" i="81"/>
  <c r="V927" i="81" s="1"/>
  <c r="U928" i="81"/>
  <c r="V928" i="81" s="1"/>
  <c r="U929" i="81"/>
  <c r="V929" i="81" s="1"/>
  <c r="U930" i="81"/>
  <c r="V930" i="81" s="1"/>
  <c r="U931" i="81"/>
  <c r="V931" i="81" s="1"/>
  <c r="U932" i="81"/>
  <c r="V932" i="81" s="1"/>
  <c r="U933" i="81"/>
  <c r="V933" i="81" s="1"/>
  <c r="U934" i="81"/>
  <c r="V934" i="81" s="1"/>
  <c r="U935" i="81"/>
  <c r="V935" i="81" s="1"/>
  <c r="U936" i="81"/>
  <c r="V936" i="81" s="1"/>
  <c r="U937" i="81"/>
  <c r="V937" i="81" s="1"/>
  <c r="U938" i="81"/>
  <c r="V938" i="81" s="1"/>
  <c r="U939" i="81"/>
  <c r="V939" i="81" s="1"/>
  <c r="U940" i="81"/>
  <c r="V940" i="81" s="1"/>
  <c r="U941" i="81"/>
  <c r="V941" i="81" s="1"/>
  <c r="U942" i="81"/>
  <c r="V942" i="81" s="1"/>
  <c r="U943" i="81"/>
  <c r="V943" i="81" s="1"/>
  <c r="U944" i="81"/>
  <c r="V944" i="81" s="1"/>
  <c r="U945" i="81"/>
  <c r="V945" i="81" s="1"/>
  <c r="U946" i="81"/>
  <c r="V946" i="81" s="1"/>
  <c r="U947" i="81"/>
  <c r="V947" i="81" s="1"/>
  <c r="U948" i="81"/>
  <c r="V948" i="81" s="1"/>
  <c r="U949" i="81"/>
  <c r="V949" i="81" s="1"/>
  <c r="U950" i="81"/>
  <c r="V950" i="81" s="1"/>
  <c r="U951" i="81"/>
  <c r="V951" i="81" s="1"/>
  <c r="U952" i="81"/>
  <c r="V952" i="81" s="1"/>
  <c r="U953" i="81"/>
  <c r="V953" i="81" s="1"/>
  <c r="U954" i="81"/>
  <c r="V954" i="81" s="1"/>
  <c r="U955" i="81"/>
  <c r="V955" i="81" s="1"/>
  <c r="U956" i="81"/>
  <c r="V956" i="81" s="1"/>
  <c r="U957" i="81"/>
  <c r="V957" i="81" s="1"/>
  <c r="U958" i="81"/>
  <c r="V958" i="81" s="1"/>
  <c r="U959" i="81"/>
  <c r="V959" i="81" s="1"/>
  <c r="U960" i="81"/>
  <c r="V960" i="81" s="1"/>
  <c r="U962" i="81"/>
  <c r="V962" i="81" s="1"/>
  <c r="U963" i="81"/>
  <c r="V963" i="81" s="1"/>
  <c r="U964" i="81"/>
  <c r="V964" i="81" s="1"/>
  <c r="U965" i="81"/>
  <c r="V965" i="81" s="1"/>
  <c r="U966" i="81"/>
  <c r="V966" i="81" s="1"/>
  <c r="U967" i="81"/>
  <c r="V967" i="81" s="1"/>
  <c r="U968" i="81"/>
  <c r="V968" i="81" s="1"/>
  <c r="U969" i="81"/>
  <c r="V969" i="81" s="1"/>
  <c r="U970" i="81"/>
  <c r="V970" i="81" s="1"/>
  <c r="U971" i="81"/>
  <c r="V971" i="81" s="1"/>
  <c r="U972" i="81"/>
  <c r="V972" i="81" s="1"/>
  <c r="U973" i="81"/>
  <c r="V973" i="81" s="1"/>
  <c r="U974" i="81"/>
  <c r="V974" i="81" s="1"/>
  <c r="U975" i="81"/>
  <c r="V975" i="81" s="1"/>
  <c r="U976" i="81"/>
  <c r="V976" i="81" s="1"/>
  <c r="U977" i="81"/>
  <c r="V977" i="81" s="1"/>
  <c r="U978" i="81"/>
  <c r="V978" i="81" s="1"/>
  <c r="U979" i="81"/>
  <c r="V979" i="81" s="1"/>
  <c r="U980" i="81"/>
  <c r="V980" i="81" s="1"/>
  <c r="U981" i="81"/>
  <c r="V981" i="81" s="1"/>
  <c r="U982" i="81"/>
  <c r="V982" i="81" s="1"/>
  <c r="U983" i="81"/>
  <c r="V983" i="81" s="1"/>
  <c r="U984" i="81"/>
  <c r="V984" i="81" s="1"/>
  <c r="U985" i="81"/>
  <c r="V985" i="81" s="1"/>
  <c r="U986" i="81"/>
  <c r="V986" i="81" s="1"/>
  <c r="U987" i="81"/>
  <c r="U988" i="81"/>
  <c r="V988" i="81" s="1"/>
  <c r="U989" i="81"/>
  <c r="V989" i="81" s="1"/>
  <c r="U990" i="81"/>
  <c r="V990" i="81" s="1"/>
  <c r="U991" i="81"/>
  <c r="V991" i="81" s="1"/>
  <c r="U992" i="81"/>
  <c r="V992" i="81" s="1"/>
  <c r="U993" i="81"/>
  <c r="V993" i="81" s="1"/>
  <c r="U994" i="81"/>
  <c r="V994" i="81" s="1"/>
  <c r="U995" i="81"/>
  <c r="V995" i="81" s="1"/>
  <c r="U996" i="81"/>
  <c r="V996" i="81" s="1"/>
  <c r="U997" i="81"/>
  <c r="V997" i="81" s="1"/>
  <c r="U998" i="81"/>
  <c r="V998" i="81" s="1"/>
  <c r="U999" i="81"/>
  <c r="V999" i="81" s="1"/>
  <c r="U1000" i="81"/>
  <c r="V1000" i="81" s="1"/>
  <c r="U1001" i="81"/>
  <c r="V1001" i="81" s="1"/>
  <c r="U1002" i="81"/>
  <c r="V1002" i="81" s="1"/>
  <c r="U1003" i="81"/>
  <c r="V1003" i="81" s="1"/>
  <c r="U1004" i="81"/>
  <c r="V1004" i="81" s="1"/>
  <c r="U1005" i="81"/>
  <c r="V1005" i="81" s="1"/>
  <c r="U1006" i="81"/>
  <c r="U1007" i="81"/>
  <c r="V1007" i="81" s="1"/>
  <c r="U1008" i="81"/>
  <c r="V1008" i="81" s="1"/>
  <c r="U1009" i="81"/>
  <c r="V1009" i="81" s="1"/>
  <c r="U1010" i="81"/>
  <c r="V1010" i="81" s="1"/>
  <c r="U1011" i="81"/>
  <c r="V1011" i="81" s="1"/>
  <c r="U1012" i="81"/>
  <c r="V1012" i="81" s="1"/>
  <c r="U1013" i="81"/>
  <c r="V1013" i="81" s="1"/>
  <c r="U1014" i="81"/>
  <c r="V1014" i="81" s="1"/>
  <c r="U1015" i="81"/>
  <c r="V1015" i="81" s="1"/>
  <c r="U1016" i="81"/>
  <c r="V1016" i="81" s="1"/>
  <c r="U1017" i="81"/>
  <c r="V1017" i="81" s="1"/>
  <c r="U1018" i="81"/>
  <c r="V1018" i="81" s="1"/>
  <c r="U1019" i="81"/>
  <c r="U1020" i="81"/>
  <c r="V1020" i="81" s="1"/>
  <c r="U1021" i="81"/>
  <c r="V1021" i="81" s="1"/>
  <c r="U1022" i="81"/>
  <c r="V1022" i="81" s="1"/>
  <c r="U1023" i="81"/>
  <c r="V1023" i="81" s="1"/>
  <c r="U1024" i="81"/>
  <c r="V1024" i="81" s="1"/>
  <c r="U1025" i="81"/>
  <c r="V1025" i="81" s="1"/>
  <c r="U1026" i="81"/>
  <c r="V1026" i="81" s="1"/>
  <c r="U1027" i="81"/>
  <c r="U1028" i="81"/>
  <c r="V1028" i="81" s="1"/>
  <c r="U1029" i="81"/>
  <c r="V1029" i="81" s="1"/>
  <c r="U1030" i="81"/>
  <c r="V1030" i="81" s="1"/>
  <c r="U1031" i="81"/>
  <c r="V1031" i="81" s="1"/>
  <c r="U1032" i="81"/>
  <c r="V1032" i="81" s="1"/>
  <c r="U1033" i="81"/>
  <c r="V1033" i="81" s="1"/>
  <c r="U1034" i="81"/>
  <c r="V1034" i="81" s="1"/>
  <c r="U1035" i="81"/>
  <c r="V1035" i="81" s="1"/>
  <c r="U1036" i="81"/>
  <c r="V1036" i="81" s="1"/>
  <c r="U1037" i="81"/>
  <c r="V1037" i="81" s="1"/>
  <c r="U1038" i="81"/>
  <c r="V1038" i="81" s="1"/>
  <c r="U1039" i="81"/>
  <c r="V1039" i="81" s="1"/>
  <c r="U1040" i="81"/>
  <c r="V1040" i="81" s="1"/>
  <c r="U1041" i="81"/>
  <c r="V1041" i="81" s="1"/>
  <c r="U1042" i="81"/>
  <c r="V1042" i="81" s="1"/>
  <c r="U1043" i="81"/>
  <c r="V1043" i="81" s="1"/>
  <c r="U1044" i="81"/>
  <c r="V1044" i="81" s="1"/>
  <c r="U1045" i="81"/>
  <c r="V1045" i="81" s="1"/>
  <c r="U1046" i="81"/>
  <c r="V1046" i="81" s="1"/>
  <c r="U1047" i="81"/>
  <c r="V1047" i="81" s="1"/>
  <c r="U1048" i="81"/>
  <c r="V1048" i="81" s="1"/>
  <c r="U1049" i="81"/>
  <c r="V1049" i="81" s="1"/>
  <c r="U1050" i="81"/>
  <c r="V1050" i="81" s="1"/>
  <c r="U1051" i="81"/>
  <c r="V1051" i="81" s="1"/>
  <c r="U1052" i="81"/>
  <c r="V1052" i="81" s="1"/>
  <c r="U1053" i="81"/>
  <c r="V1053" i="81" s="1"/>
  <c r="U1054" i="81"/>
  <c r="V1054" i="81" s="1"/>
  <c r="U1055" i="81"/>
  <c r="V1055" i="81" s="1"/>
  <c r="U1056" i="81"/>
  <c r="V1056" i="81" s="1"/>
  <c r="U1057" i="81"/>
  <c r="V1057" i="81" s="1"/>
  <c r="U1058" i="81"/>
  <c r="V1058" i="81" s="1"/>
  <c r="U1059" i="81"/>
  <c r="V1059" i="81" s="1"/>
  <c r="U1060" i="81"/>
  <c r="V1060" i="81" s="1"/>
  <c r="U1061" i="81"/>
  <c r="V1061" i="81" s="1"/>
  <c r="U1062" i="81"/>
  <c r="V1062" i="81" s="1"/>
  <c r="U1063" i="81"/>
  <c r="V1063" i="81" s="1"/>
  <c r="U1064" i="81"/>
  <c r="V1064" i="81" s="1"/>
  <c r="U1065" i="81"/>
  <c r="V1065" i="81" s="1"/>
  <c r="U1066" i="81"/>
  <c r="V1066" i="81" s="1"/>
  <c r="U1067" i="81"/>
  <c r="V1067" i="81" s="1"/>
  <c r="U1068" i="81"/>
  <c r="V1068" i="81" s="1"/>
  <c r="U1069" i="81"/>
  <c r="V1069" i="81" s="1"/>
  <c r="U1070" i="81"/>
  <c r="V1070" i="81" s="1"/>
  <c r="U1071" i="81"/>
  <c r="V1071" i="81" s="1"/>
  <c r="U1072" i="81"/>
  <c r="V1072" i="81" s="1"/>
  <c r="U1073" i="81"/>
  <c r="V1073" i="81" s="1"/>
  <c r="U1074" i="81"/>
  <c r="V1074" i="81" s="1"/>
  <c r="U1075" i="81"/>
  <c r="V1075" i="81" s="1"/>
  <c r="U1076" i="81"/>
  <c r="V1076" i="81" s="1"/>
  <c r="U1077" i="81"/>
  <c r="V1077" i="81" s="1"/>
  <c r="U1078" i="81"/>
  <c r="V1078" i="81" s="1"/>
  <c r="U1079" i="81"/>
  <c r="V1079" i="81" s="1"/>
  <c r="U1080" i="81"/>
  <c r="V1080" i="81" s="1"/>
  <c r="U1081" i="81"/>
  <c r="V1081" i="81" s="1"/>
  <c r="U1082" i="81"/>
  <c r="V1082" i="81" s="1"/>
  <c r="U1083" i="81"/>
  <c r="V1083" i="81" s="1"/>
  <c r="U1084" i="81"/>
  <c r="V1084" i="81" s="1"/>
  <c r="U1085" i="81"/>
  <c r="V1085" i="81" s="1"/>
  <c r="U1086" i="81"/>
  <c r="V1086" i="81" s="1"/>
  <c r="U1087" i="81"/>
  <c r="V1087" i="81" s="1"/>
  <c r="U1088" i="81"/>
  <c r="V1088" i="81" s="1"/>
  <c r="U1089" i="81"/>
  <c r="V1089" i="81" s="1"/>
  <c r="U1090" i="81"/>
  <c r="V1090" i="81" s="1"/>
  <c r="U1091" i="81"/>
  <c r="V1091" i="81" s="1"/>
  <c r="U1092" i="81"/>
  <c r="V1092" i="81" s="1"/>
  <c r="U1093" i="81"/>
  <c r="V1093" i="81" s="1"/>
  <c r="U1094" i="81"/>
  <c r="V1094" i="81" s="1"/>
  <c r="U1095" i="81"/>
  <c r="V1095" i="81" s="1"/>
  <c r="U1096" i="81"/>
  <c r="V1096" i="81" s="1"/>
  <c r="U1097" i="81"/>
  <c r="V1097" i="81" s="1"/>
  <c r="U1098" i="81"/>
  <c r="V1098" i="81" s="1"/>
  <c r="U1099" i="81"/>
  <c r="V1099" i="81" s="1"/>
  <c r="U1100" i="81"/>
  <c r="V1100" i="81" s="1"/>
  <c r="U1101" i="81"/>
  <c r="V1101" i="81" s="1"/>
  <c r="U1102" i="81"/>
  <c r="V1102" i="81" s="1"/>
  <c r="U1103" i="81"/>
  <c r="V1103" i="81" s="1"/>
  <c r="U1104" i="81"/>
  <c r="V1104" i="81" s="1"/>
  <c r="U1105" i="81"/>
  <c r="V1105" i="81" s="1"/>
  <c r="U1106" i="81"/>
  <c r="V1106" i="81" s="1"/>
  <c r="U1107" i="81"/>
  <c r="V1107" i="81" s="1"/>
  <c r="U1108" i="81"/>
  <c r="V1108" i="81" s="1"/>
  <c r="U1109" i="81"/>
  <c r="V1109" i="81" s="1"/>
  <c r="U1110" i="81"/>
  <c r="V1110" i="81" s="1"/>
  <c r="U1111" i="81"/>
  <c r="V1111" i="81" s="1"/>
  <c r="U1112" i="81"/>
  <c r="V1112" i="81" s="1"/>
  <c r="U1113" i="81"/>
  <c r="V1113" i="81" s="1"/>
  <c r="U1114" i="81"/>
  <c r="V1114" i="81" s="1"/>
  <c r="U1115" i="81"/>
  <c r="V1115" i="81" s="1"/>
  <c r="U1116" i="81"/>
  <c r="V1116" i="81" s="1"/>
  <c r="U1117" i="81"/>
  <c r="V1117" i="81" s="1"/>
  <c r="U1118" i="81"/>
  <c r="V1118" i="81" s="1"/>
  <c r="U1119" i="81"/>
  <c r="V1119" i="81" s="1"/>
  <c r="U1120" i="81"/>
  <c r="V1120" i="81" s="1"/>
  <c r="U1121" i="81"/>
  <c r="V1121" i="81" s="1"/>
  <c r="U1122" i="81"/>
  <c r="V1122" i="81" s="1"/>
  <c r="U1123" i="81"/>
  <c r="V1123" i="81" s="1"/>
  <c r="U1124" i="81"/>
  <c r="V1124" i="81" s="1"/>
  <c r="U1125" i="81"/>
  <c r="V1125" i="81" s="1"/>
  <c r="U1126" i="81"/>
  <c r="V1126" i="81" s="1"/>
  <c r="U1127" i="81"/>
  <c r="V1127" i="81" s="1"/>
  <c r="U1128" i="81"/>
  <c r="V1128" i="81" s="1"/>
  <c r="U1129" i="81"/>
  <c r="V1129" i="81" s="1"/>
  <c r="U1130" i="81"/>
  <c r="V1130" i="81" s="1"/>
  <c r="U1131" i="81"/>
  <c r="V1131" i="81" s="1"/>
  <c r="U1132" i="81"/>
  <c r="V1132" i="81" s="1"/>
  <c r="U1133" i="81"/>
  <c r="V1133" i="81" s="1"/>
  <c r="U1134" i="81"/>
  <c r="V1134" i="81" s="1"/>
  <c r="U1135" i="81"/>
  <c r="V1135" i="81" s="1"/>
  <c r="U1136" i="81"/>
  <c r="V1136" i="81" s="1"/>
  <c r="U1137" i="81"/>
  <c r="V1137" i="81" s="1"/>
  <c r="U1138" i="81"/>
  <c r="V1138" i="81" s="1"/>
  <c r="U1139" i="81"/>
  <c r="V1139" i="81" s="1"/>
  <c r="U1140" i="81"/>
  <c r="V1140" i="81" s="1"/>
  <c r="U1141" i="81"/>
  <c r="V1141" i="81" s="1"/>
  <c r="U1142" i="81"/>
  <c r="V1142" i="81" s="1"/>
  <c r="U1143" i="81"/>
  <c r="V1143" i="81" s="1"/>
  <c r="U1144" i="81"/>
  <c r="V1144" i="81" s="1"/>
  <c r="U1145" i="81"/>
  <c r="V1145" i="81" s="1"/>
  <c r="U1146" i="81"/>
  <c r="V1146" i="81" s="1"/>
  <c r="U1147" i="81"/>
  <c r="V1147" i="81" s="1"/>
  <c r="U1148" i="81"/>
  <c r="V1148" i="81" s="1"/>
  <c r="U1149" i="81"/>
  <c r="V1149" i="81" s="1"/>
  <c r="U1150" i="81"/>
  <c r="V1150" i="81" s="1"/>
  <c r="U1151" i="81"/>
  <c r="V1151" i="81" s="1"/>
  <c r="U1152" i="81"/>
  <c r="V1152" i="81" s="1"/>
  <c r="U1153" i="81"/>
  <c r="V1153" i="81" s="1"/>
  <c r="U1154" i="81"/>
  <c r="V1154" i="81" s="1"/>
  <c r="U1155" i="81"/>
  <c r="V1155" i="81" s="1"/>
  <c r="U1156" i="81"/>
  <c r="V1156" i="81" s="1"/>
  <c r="U1157" i="81"/>
  <c r="V1157" i="81" s="1"/>
  <c r="U1158" i="81"/>
  <c r="V1158" i="81" s="1"/>
  <c r="U1159" i="81"/>
  <c r="V1159" i="81" s="1"/>
  <c r="U1160" i="81"/>
  <c r="V1160" i="81" s="1"/>
  <c r="U1161" i="81"/>
  <c r="V1161" i="81" s="1"/>
  <c r="U1162" i="81"/>
  <c r="U1163" i="81"/>
  <c r="V1163" i="81" s="1"/>
  <c r="U1164" i="81"/>
  <c r="V1164" i="81" s="1"/>
  <c r="U1165" i="81"/>
  <c r="V1165" i="81" s="1"/>
  <c r="U1166" i="81"/>
  <c r="V1166" i="81" s="1"/>
  <c r="U1167" i="81"/>
  <c r="V1167" i="81" s="1"/>
  <c r="U1168" i="81"/>
  <c r="V1168" i="81" s="1"/>
  <c r="U1169" i="81"/>
  <c r="V1169" i="81" s="1"/>
  <c r="U1170" i="81"/>
  <c r="V1170" i="81" s="1"/>
  <c r="U1171" i="81"/>
  <c r="V1171" i="81" s="1"/>
  <c r="U1173" i="81"/>
  <c r="V1173" i="81" s="1"/>
  <c r="U1174" i="81"/>
  <c r="V1174" i="81" s="1"/>
  <c r="U1175" i="81"/>
  <c r="V1175" i="81" s="1"/>
  <c r="U1176" i="81"/>
  <c r="V1176" i="81" s="1"/>
  <c r="U1177" i="81"/>
  <c r="V1177" i="81" s="1"/>
  <c r="U1178" i="81"/>
  <c r="V1178" i="81" s="1"/>
  <c r="U1179" i="81"/>
  <c r="V1179" i="81" s="1"/>
  <c r="U1180" i="81"/>
  <c r="U1181" i="81"/>
  <c r="U1183" i="81"/>
  <c r="V1183" i="81" s="1"/>
  <c r="U1184" i="81"/>
  <c r="V1184" i="81" s="1"/>
  <c r="U1185" i="81"/>
  <c r="V1185" i="81" s="1"/>
  <c r="U1186" i="81"/>
  <c r="V1186" i="81" s="1"/>
  <c r="U1187" i="81"/>
  <c r="V1187" i="81" s="1"/>
  <c r="U1188" i="81"/>
  <c r="V1188" i="81" s="1"/>
  <c r="U1189" i="81"/>
  <c r="V1189" i="81" s="1"/>
  <c r="U1190" i="81"/>
  <c r="V1190" i="81" s="1"/>
  <c r="U1191" i="81"/>
  <c r="V1191" i="81" s="1"/>
  <c r="U1193" i="81"/>
  <c r="U1194" i="81"/>
  <c r="V1194" i="81" s="1"/>
  <c r="U1195" i="81"/>
  <c r="V1195" i="81" s="1"/>
  <c r="U1196" i="81"/>
  <c r="V1196" i="81" s="1"/>
  <c r="U1197" i="81"/>
  <c r="V1197" i="81" s="1"/>
  <c r="U1198" i="81"/>
  <c r="V1198" i="81" s="1"/>
  <c r="U1199" i="81"/>
  <c r="V1199" i="81" s="1"/>
  <c r="U1200" i="81"/>
  <c r="V1200" i="81" s="1"/>
  <c r="U1201" i="81"/>
  <c r="V1201" i="81" s="1"/>
  <c r="U1202" i="81"/>
  <c r="V1202" i="81" s="1"/>
  <c r="U1203" i="81"/>
  <c r="V1203" i="81" s="1"/>
  <c r="U1204" i="81"/>
  <c r="V1204" i="81" s="1"/>
  <c r="U1205" i="81"/>
  <c r="V1205" i="81" s="1"/>
  <c r="U1206" i="81"/>
  <c r="V1206" i="81" s="1"/>
  <c r="U1207" i="81"/>
  <c r="V1207" i="81" s="1"/>
  <c r="U1208" i="81"/>
  <c r="V1208" i="81" s="1"/>
  <c r="U1209" i="81"/>
  <c r="V1209" i="81" s="1"/>
  <c r="U1210" i="81"/>
  <c r="V1210" i="81" s="1"/>
  <c r="U1211" i="81"/>
  <c r="V1211" i="81" s="1"/>
  <c r="U1212" i="81"/>
  <c r="U1213" i="81"/>
  <c r="V1213" i="81" s="1"/>
  <c r="U1214" i="81"/>
  <c r="V1214" i="81" s="1"/>
  <c r="U1216" i="81"/>
  <c r="V1216" i="81" s="1"/>
  <c r="U1217" i="81"/>
  <c r="V1217" i="81" s="1"/>
  <c r="U1218" i="81"/>
  <c r="V1218" i="81" s="1"/>
  <c r="U1219" i="81"/>
  <c r="V1219" i="81" s="1"/>
  <c r="U1220" i="81"/>
  <c r="V1220" i="81" s="1"/>
  <c r="U1221" i="81"/>
  <c r="V1221" i="81" s="1"/>
  <c r="U1222" i="81"/>
  <c r="V1222" i="81" s="1"/>
  <c r="U1223" i="81"/>
  <c r="V1223" i="81" s="1"/>
  <c r="U1224" i="81"/>
  <c r="V1224" i="81" s="1"/>
  <c r="U1225" i="81"/>
  <c r="V1225" i="81" s="1"/>
  <c r="U1226" i="81"/>
  <c r="V1226" i="81" s="1"/>
  <c r="U1227" i="81"/>
  <c r="V1227" i="81" s="1"/>
  <c r="U1228" i="81"/>
  <c r="V1228" i="81" s="1"/>
  <c r="U1229" i="81"/>
  <c r="V1229" i="81" s="1"/>
  <c r="U1230" i="81"/>
  <c r="V1230" i="81" s="1"/>
  <c r="U1231" i="81"/>
  <c r="V1231" i="81" s="1"/>
  <c r="U1232" i="81"/>
  <c r="V1232" i="81" s="1"/>
  <c r="U1233" i="81"/>
  <c r="V1233" i="81" s="1"/>
  <c r="U1234" i="81"/>
  <c r="V1234" i="81" s="1"/>
  <c r="U1235" i="81"/>
  <c r="V1235" i="81" s="1"/>
  <c r="U1236" i="81"/>
  <c r="V1236" i="81" s="1"/>
  <c r="U1237" i="81"/>
  <c r="V1237" i="81" s="1"/>
  <c r="U1238" i="81"/>
  <c r="V1238" i="81" s="1"/>
  <c r="U1239" i="81"/>
  <c r="V1239" i="81" s="1"/>
  <c r="U1240" i="81"/>
  <c r="V1240" i="81" s="1"/>
  <c r="U1241" i="81"/>
  <c r="V1241" i="81" s="1"/>
  <c r="U1242" i="81"/>
  <c r="V1242" i="81" s="1"/>
  <c r="U1243" i="81"/>
  <c r="V1243" i="81" s="1"/>
  <c r="U1244" i="81"/>
  <c r="V1244" i="81" s="1"/>
  <c r="U1245" i="81"/>
  <c r="V1245" i="81" s="1"/>
  <c r="U1246" i="81"/>
  <c r="U1247" i="81"/>
  <c r="V1247" i="81" s="1"/>
  <c r="U1248" i="81"/>
  <c r="V1248" i="81" s="1"/>
  <c r="P65" i="81"/>
  <c r="P67" i="81"/>
  <c r="Q67" i="81" s="1"/>
  <c r="P68" i="81"/>
  <c r="Q68" i="81" s="1"/>
  <c r="P69" i="81"/>
  <c r="Q69" i="81" s="1"/>
  <c r="P70" i="81"/>
  <c r="Q70" i="81" s="1"/>
  <c r="P71" i="81"/>
  <c r="Q71" i="81" s="1"/>
  <c r="P72" i="81"/>
  <c r="Q72" i="81" s="1"/>
  <c r="P73" i="81"/>
  <c r="Q73" i="81" s="1"/>
  <c r="P74" i="81"/>
  <c r="Q74" i="81" s="1"/>
  <c r="P75" i="81"/>
  <c r="Q75" i="81" s="1"/>
  <c r="P76" i="81"/>
  <c r="Q76" i="81" s="1"/>
  <c r="P77" i="81"/>
  <c r="Q77" i="81" s="1"/>
  <c r="P78" i="81"/>
  <c r="Q78" i="81" s="1"/>
  <c r="P79" i="81"/>
  <c r="Q79" i="81" s="1"/>
  <c r="P80" i="81"/>
  <c r="Q80" i="81" s="1"/>
  <c r="P81" i="81"/>
  <c r="Q81" i="81" s="1"/>
  <c r="P82" i="81"/>
  <c r="Q82" i="81" s="1"/>
  <c r="P83" i="81"/>
  <c r="Q83" i="81" s="1"/>
  <c r="P84" i="81"/>
  <c r="Q84" i="81" s="1"/>
  <c r="P85" i="81"/>
  <c r="Q85" i="81" s="1"/>
  <c r="P86" i="81"/>
  <c r="Q86" i="81" s="1"/>
  <c r="P87" i="81"/>
  <c r="Q87" i="81" s="1"/>
  <c r="P88" i="81"/>
  <c r="Q88" i="81" s="1"/>
  <c r="P89" i="81"/>
  <c r="Q89" i="81" s="1"/>
  <c r="P90" i="81"/>
  <c r="Q90" i="81" s="1"/>
  <c r="P91" i="81"/>
  <c r="Q91" i="81" s="1"/>
  <c r="P92" i="81"/>
  <c r="Q92" i="81" s="1"/>
  <c r="P93" i="81"/>
  <c r="Q93" i="81" s="1"/>
  <c r="P94" i="81"/>
  <c r="Q94" i="81" s="1"/>
  <c r="P95" i="81"/>
  <c r="Q95" i="81" s="1"/>
  <c r="P96" i="81"/>
  <c r="Q96" i="81" s="1"/>
  <c r="P97" i="81"/>
  <c r="Q97" i="81" s="1"/>
  <c r="P98" i="81"/>
  <c r="Q98" i="81" s="1"/>
  <c r="P99" i="81"/>
  <c r="Q99" i="81" s="1"/>
  <c r="P100" i="81"/>
  <c r="Q100" i="81" s="1"/>
  <c r="P101" i="81"/>
  <c r="Q101" i="81" s="1"/>
  <c r="P102" i="81"/>
  <c r="Q102" i="81" s="1"/>
  <c r="P103" i="81"/>
  <c r="Q103" i="81" s="1"/>
  <c r="P104" i="81"/>
  <c r="Q104" i="81" s="1"/>
  <c r="P105" i="81"/>
  <c r="Q105" i="81" s="1"/>
  <c r="P106" i="81"/>
  <c r="Q106" i="81" s="1"/>
  <c r="P107" i="81"/>
  <c r="Q107" i="81" s="1"/>
  <c r="P108" i="81"/>
  <c r="Q108" i="81" s="1"/>
  <c r="P109" i="81"/>
  <c r="Q109" i="81" s="1"/>
  <c r="P110" i="81"/>
  <c r="Q110" i="81" s="1"/>
  <c r="P111" i="81"/>
  <c r="Q111" i="81" s="1"/>
  <c r="P112" i="81"/>
  <c r="Q112" i="81" s="1"/>
  <c r="P113" i="81"/>
  <c r="Q113" i="81" s="1"/>
  <c r="P114" i="81"/>
  <c r="Q114" i="81" s="1"/>
  <c r="P116" i="81"/>
  <c r="Q116" i="81" s="1"/>
  <c r="P117" i="81"/>
  <c r="Q117" i="81" s="1"/>
  <c r="P118" i="81"/>
  <c r="Q118" i="81" s="1"/>
  <c r="P119" i="81"/>
  <c r="Q119" i="81" s="1"/>
  <c r="P120" i="81"/>
  <c r="Q120" i="81" s="1"/>
  <c r="P121" i="81"/>
  <c r="Q121" i="81" s="1"/>
  <c r="P122" i="81"/>
  <c r="Q122" i="81" s="1"/>
  <c r="P123" i="81"/>
  <c r="Q123" i="81" s="1"/>
  <c r="P124" i="81"/>
  <c r="Q124" i="81" s="1"/>
  <c r="P125" i="81"/>
  <c r="Q125" i="81" s="1"/>
  <c r="P126" i="81"/>
  <c r="Q126" i="81" s="1"/>
  <c r="P127" i="81"/>
  <c r="Q127" i="81" s="1"/>
  <c r="P128" i="81"/>
  <c r="Q128" i="81" s="1"/>
  <c r="P129" i="81"/>
  <c r="Q129" i="81" s="1"/>
  <c r="P130" i="81"/>
  <c r="Q130" i="81" s="1"/>
  <c r="P131" i="81"/>
  <c r="Q131" i="81" s="1"/>
  <c r="P132" i="81"/>
  <c r="Q132" i="81" s="1"/>
  <c r="P133" i="81"/>
  <c r="Q133" i="81" s="1"/>
  <c r="P134" i="81"/>
  <c r="Q134" i="81" s="1"/>
  <c r="P135" i="81"/>
  <c r="Q135" i="81" s="1"/>
  <c r="P136" i="81"/>
  <c r="Q136" i="81" s="1"/>
  <c r="P137" i="81"/>
  <c r="Q137" i="81" s="1"/>
  <c r="P138" i="81"/>
  <c r="Q138" i="81" s="1"/>
  <c r="P139" i="81"/>
  <c r="Q139" i="81" s="1"/>
  <c r="P140" i="81"/>
  <c r="Q140" i="81" s="1"/>
  <c r="P141" i="81"/>
  <c r="Q141" i="81" s="1"/>
  <c r="P143" i="81"/>
  <c r="Q143" i="81" s="1"/>
  <c r="P144" i="81"/>
  <c r="Q144" i="81" s="1"/>
  <c r="P145" i="81"/>
  <c r="Q145" i="81" s="1"/>
  <c r="P146" i="81"/>
  <c r="Q146" i="81" s="1"/>
  <c r="P147" i="81"/>
  <c r="Q147" i="81" s="1"/>
  <c r="P148" i="81"/>
  <c r="Q148" i="81" s="1"/>
  <c r="P149" i="81"/>
  <c r="Q149" i="81" s="1"/>
  <c r="P150" i="81"/>
  <c r="Q150" i="81" s="1"/>
  <c r="P151" i="81"/>
  <c r="Q151" i="81" s="1"/>
  <c r="P152" i="81"/>
  <c r="Q152" i="81" s="1"/>
  <c r="P153" i="81"/>
  <c r="Q153" i="81" s="1"/>
  <c r="P154" i="81"/>
  <c r="Q154" i="81" s="1"/>
  <c r="P155" i="81"/>
  <c r="Q155" i="81" s="1"/>
  <c r="P156" i="81"/>
  <c r="Q156" i="81" s="1"/>
  <c r="P158" i="81"/>
  <c r="Q158" i="81" s="1"/>
  <c r="P159" i="81"/>
  <c r="Q159" i="81" s="1"/>
  <c r="P160" i="81"/>
  <c r="Q160" i="81" s="1"/>
  <c r="P161" i="81"/>
  <c r="Q161" i="81" s="1"/>
  <c r="P162" i="81"/>
  <c r="Q162" i="81" s="1"/>
  <c r="P163" i="81"/>
  <c r="Q163" i="81" s="1"/>
  <c r="P164" i="81"/>
  <c r="Q164" i="81" s="1"/>
  <c r="P165" i="81"/>
  <c r="Q165" i="81" s="1"/>
  <c r="P166" i="81"/>
  <c r="Q166" i="81" s="1"/>
  <c r="P167" i="81"/>
  <c r="Q167" i="81" s="1"/>
  <c r="P168" i="81"/>
  <c r="Q168" i="81" s="1"/>
  <c r="P169" i="81"/>
  <c r="Q169" i="81" s="1"/>
  <c r="P170" i="81"/>
  <c r="Q170" i="81" s="1"/>
  <c r="P171" i="81"/>
  <c r="Q171" i="81" s="1"/>
  <c r="P172" i="81"/>
  <c r="Q172" i="81" s="1"/>
  <c r="P173" i="81"/>
  <c r="Q173" i="81" s="1"/>
  <c r="P174" i="81"/>
  <c r="Q174" i="81" s="1"/>
  <c r="P175" i="81"/>
  <c r="Q175" i="81" s="1"/>
  <c r="P176" i="81"/>
  <c r="Q176" i="81" s="1"/>
  <c r="P177" i="81"/>
  <c r="Q177" i="81" s="1"/>
  <c r="P178" i="81"/>
  <c r="Q178" i="81" s="1"/>
  <c r="P179" i="81"/>
  <c r="Q179" i="81" s="1"/>
  <c r="P180" i="81"/>
  <c r="Q180" i="81" s="1"/>
  <c r="P181" i="81"/>
  <c r="Q181" i="81" s="1"/>
  <c r="P182" i="81"/>
  <c r="Q182" i="81" s="1"/>
  <c r="P183" i="81"/>
  <c r="Q183" i="81" s="1"/>
  <c r="P184" i="81"/>
  <c r="Q184" i="81" s="1"/>
  <c r="P185" i="81"/>
  <c r="Q185" i="81" s="1"/>
  <c r="P186" i="81"/>
  <c r="Q186" i="81" s="1"/>
  <c r="P187" i="81"/>
  <c r="Q187" i="81" s="1"/>
  <c r="P188" i="81"/>
  <c r="Q188" i="81" s="1"/>
  <c r="P189" i="81"/>
  <c r="Q189" i="81" s="1"/>
  <c r="P190" i="81"/>
  <c r="Q190" i="81" s="1"/>
  <c r="P191" i="81"/>
  <c r="Q191" i="81" s="1"/>
  <c r="P192" i="81"/>
  <c r="Q192" i="81" s="1"/>
  <c r="P193" i="81"/>
  <c r="Q193" i="81" s="1"/>
  <c r="P194" i="81"/>
  <c r="Q194" i="81" s="1"/>
  <c r="P195" i="81"/>
  <c r="Q195" i="81" s="1"/>
  <c r="P196" i="81"/>
  <c r="Q196" i="81" s="1"/>
  <c r="P197" i="81"/>
  <c r="Q197" i="81" s="1"/>
  <c r="P198" i="81"/>
  <c r="Q198" i="81" s="1"/>
  <c r="P199" i="81"/>
  <c r="Q199" i="81" s="1"/>
  <c r="P200" i="81"/>
  <c r="Q200" i="81" s="1"/>
  <c r="P201" i="81"/>
  <c r="Q201" i="81" s="1"/>
  <c r="P202" i="81"/>
  <c r="Q202" i="81" s="1"/>
  <c r="P203" i="81"/>
  <c r="Q203" i="81" s="1"/>
  <c r="P205" i="81"/>
  <c r="E71" i="116" s="1"/>
  <c r="S71" i="116" s="1"/>
  <c r="P206" i="81"/>
  <c r="Q206" i="81" s="1"/>
  <c r="P207" i="81"/>
  <c r="P208" i="81"/>
  <c r="Q208" i="81" s="1"/>
  <c r="P209" i="81"/>
  <c r="Q209" i="81" s="1"/>
  <c r="P210" i="81"/>
  <c r="Q210" i="81" s="1"/>
  <c r="P211" i="81"/>
  <c r="Q211" i="81" s="1"/>
  <c r="P212" i="81"/>
  <c r="Q212" i="81" s="1"/>
  <c r="P213" i="81"/>
  <c r="Q213" i="81" s="1"/>
  <c r="P214" i="81"/>
  <c r="Q214" i="81" s="1"/>
  <c r="P215" i="81"/>
  <c r="Q215" i="81" s="1"/>
  <c r="P216" i="81"/>
  <c r="Q216" i="81" s="1"/>
  <c r="P217" i="81"/>
  <c r="Q217" i="81" s="1"/>
  <c r="P218" i="81"/>
  <c r="P219" i="81"/>
  <c r="P220" i="81"/>
  <c r="Q220" i="81" s="1"/>
  <c r="P221" i="81"/>
  <c r="Q221" i="81" s="1"/>
  <c r="P222" i="81"/>
  <c r="P223" i="81"/>
  <c r="Q223" i="81" s="1"/>
  <c r="P224" i="81"/>
  <c r="P225" i="81"/>
  <c r="P226" i="81"/>
  <c r="Q226" i="81" s="1"/>
  <c r="P227" i="81"/>
  <c r="Q227" i="81" s="1"/>
  <c r="P228" i="81"/>
  <c r="Q228" i="81" s="1"/>
  <c r="P229" i="81"/>
  <c r="Q229" i="81" s="1"/>
  <c r="P230" i="81"/>
  <c r="Q230" i="81" s="1"/>
  <c r="P231" i="81"/>
  <c r="Q231" i="81" s="1"/>
  <c r="P232" i="81"/>
  <c r="Q232" i="81" s="1"/>
  <c r="P233" i="81"/>
  <c r="Q233" i="81" s="1"/>
  <c r="P234" i="81"/>
  <c r="Q234" i="81" s="1"/>
  <c r="P235" i="81"/>
  <c r="Q235" i="81" s="1"/>
  <c r="P236" i="81"/>
  <c r="Q236" i="81" s="1"/>
  <c r="P237" i="81"/>
  <c r="Q237" i="81" s="1"/>
  <c r="P238" i="81"/>
  <c r="E103" i="116" s="1"/>
  <c r="S103" i="116" s="1"/>
  <c r="M424" i="110" s="1"/>
  <c r="P239" i="81"/>
  <c r="Q239" i="81" s="1"/>
  <c r="P240" i="81"/>
  <c r="Q240" i="81" s="1"/>
  <c r="P241" i="81"/>
  <c r="Q241" i="81" s="1"/>
  <c r="P242" i="81"/>
  <c r="Q242" i="81" s="1"/>
  <c r="P243" i="81"/>
  <c r="Q243" i="81" s="1"/>
  <c r="P245" i="81"/>
  <c r="Q245" i="81" s="1"/>
  <c r="P246" i="81"/>
  <c r="Q246" i="81" s="1"/>
  <c r="P247" i="81"/>
  <c r="Q247" i="81" s="1"/>
  <c r="P249" i="81"/>
  <c r="F515" i="110" s="1"/>
  <c r="P250" i="81"/>
  <c r="P251" i="81"/>
  <c r="Q251" i="81" s="1"/>
  <c r="P252" i="81"/>
  <c r="Q252" i="81" s="1"/>
  <c r="P253" i="81"/>
  <c r="F519" i="110" s="1"/>
  <c r="P254" i="81"/>
  <c r="Q254" i="81" s="1"/>
  <c r="P255" i="81"/>
  <c r="Q255" i="81" s="1"/>
  <c r="P256" i="81"/>
  <c r="P257" i="81"/>
  <c r="P258" i="81"/>
  <c r="P259" i="81"/>
  <c r="P260" i="81"/>
  <c r="Q260" i="81" s="1"/>
  <c r="P261" i="81"/>
  <c r="P262" i="81"/>
  <c r="Q262" i="81" s="1"/>
  <c r="P264" i="81"/>
  <c r="P265" i="81"/>
  <c r="Q265" i="81" s="1"/>
  <c r="P266" i="81"/>
  <c r="Q266" i="81" s="1"/>
  <c r="P267" i="81"/>
  <c r="Q267" i="81" s="1"/>
  <c r="P268" i="81"/>
  <c r="Q268" i="81" s="1"/>
  <c r="P269" i="81"/>
  <c r="Q269" i="81" s="1"/>
  <c r="P270" i="81"/>
  <c r="Q270" i="81" s="1"/>
  <c r="P271" i="81"/>
  <c r="P272" i="81"/>
  <c r="Q272" i="81" s="1"/>
  <c r="P273" i="81"/>
  <c r="Q273" i="81" s="1"/>
  <c r="P274" i="81"/>
  <c r="Q274" i="81" s="1"/>
  <c r="P275" i="81"/>
  <c r="Q275" i="81" s="1"/>
  <c r="P276" i="81"/>
  <c r="Q276" i="81" s="1"/>
  <c r="P277" i="81"/>
  <c r="Q277" i="81" s="1"/>
  <c r="P278" i="81"/>
  <c r="Q278" i="81" s="1"/>
  <c r="P279" i="81"/>
  <c r="Q279" i="81" s="1"/>
  <c r="P280" i="81"/>
  <c r="Q280" i="81" s="1"/>
  <c r="P281" i="81"/>
  <c r="Q281" i="81" s="1"/>
  <c r="P282" i="81"/>
  <c r="Q282" i="81" s="1"/>
  <c r="P283" i="81"/>
  <c r="Q283" i="81" s="1"/>
  <c r="P284" i="81"/>
  <c r="Q284" i="81" s="1"/>
  <c r="P285" i="81"/>
  <c r="Q285" i="81" s="1"/>
  <c r="P286" i="81"/>
  <c r="Q286" i="81" s="1"/>
  <c r="P287" i="81"/>
  <c r="Q287" i="81" s="1"/>
  <c r="P288" i="81"/>
  <c r="Q288" i="81" s="1"/>
  <c r="P289" i="81"/>
  <c r="Q289" i="81" s="1"/>
  <c r="P290" i="81"/>
  <c r="Q290" i="81" s="1"/>
  <c r="P291" i="81"/>
  <c r="Q291" i="81" s="1"/>
  <c r="P292" i="81"/>
  <c r="Q292" i="81" s="1"/>
  <c r="P293" i="81"/>
  <c r="Q293" i="81" s="1"/>
  <c r="P294" i="81"/>
  <c r="Q294" i="81" s="1"/>
  <c r="P295" i="81"/>
  <c r="Q295" i="81" s="1"/>
  <c r="P296" i="81"/>
  <c r="Q296" i="81" s="1"/>
  <c r="P297" i="81"/>
  <c r="Q297" i="81" s="1"/>
  <c r="P298" i="81"/>
  <c r="Q298" i="81" s="1"/>
  <c r="P299" i="81"/>
  <c r="Q299" i="81" s="1"/>
  <c r="P300" i="81"/>
  <c r="Q300" i="81" s="1"/>
  <c r="P301" i="81"/>
  <c r="Q301" i="81" s="1"/>
  <c r="P302" i="81"/>
  <c r="Q302" i="81" s="1"/>
  <c r="P303" i="81"/>
  <c r="Q303" i="81" s="1"/>
  <c r="P304" i="81"/>
  <c r="Q304" i="81" s="1"/>
  <c r="P305" i="81"/>
  <c r="Q305" i="81" s="1"/>
  <c r="P306" i="81"/>
  <c r="Q306" i="81" s="1"/>
  <c r="P307" i="81"/>
  <c r="Q307" i="81" s="1"/>
  <c r="P308" i="81"/>
  <c r="Q308" i="81" s="1"/>
  <c r="P309" i="81"/>
  <c r="Q309" i="81" s="1"/>
  <c r="P310" i="81"/>
  <c r="Q310" i="81" s="1"/>
  <c r="P311" i="81"/>
  <c r="Q311" i="81" s="1"/>
  <c r="P312" i="81"/>
  <c r="Q312" i="81" s="1"/>
  <c r="P313" i="81"/>
  <c r="Q313" i="81" s="1"/>
  <c r="P314" i="81"/>
  <c r="Q314" i="81" s="1"/>
  <c r="P315" i="81"/>
  <c r="Q315" i="81" s="1"/>
  <c r="P316" i="81"/>
  <c r="Q316" i="81" s="1"/>
  <c r="P317" i="81"/>
  <c r="Q317" i="81" s="1"/>
  <c r="P318" i="81"/>
  <c r="Q318" i="81" s="1"/>
  <c r="P319" i="81"/>
  <c r="Q319" i="81" s="1"/>
  <c r="P320" i="81"/>
  <c r="Q320" i="81" s="1"/>
  <c r="P321" i="81"/>
  <c r="Q321" i="81" s="1"/>
  <c r="P322" i="81"/>
  <c r="Q322" i="81" s="1"/>
  <c r="P323" i="81"/>
  <c r="Q323" i="81" s="1"/>
  <c r="P324" i="81"/>
  <c r="Q324" i="81" s="1"/>
  <c r="P325" i="81"/>
  <c r="Q325" i="81" s="1"/>
  <c r="P326" i="81"/>
  <c r="Q326" i="81" s="1"/>
  <c r="P327" i="81"/>
  <c r="Q327" i="81" s="1"/>
  <c r="P328" i="81"/>
  <c r="Q328" i="81" s="1"/>
  <c r="P329" i="81"/>
  <c r="Q329" i="81" s="1"/>
  <c r="P330" i="81"/>
  <c r="Q330" i="81" s="1"/>
  <c r="P331" i="81"/>
  <c r="Q331" i="81" s="1"/>
  <c r="P332" i="81"/>
  <c r="Q332" i="81" s="1"/>
  <c r="P333" i="81"/>
  <c r="Q333" i="81" s="1"/>
  <c r="P334" i="81"/>
  <c r="Q334" i="81" s="1"/>
  <c r="P335" i="81"/>
  <c r="Q335" i="81" s="1"/>
  <c r="P336" i="81"/>
  <c r="Q336" i="81" s="1"/>
  <c r="P337" i="81"/>
  <c r="Q337" i="81" s="1"/>
  <c r="P338" i="81"/>
  <c r="Q338" i="81" s="1"/>
  <c r="P339" i="81"/>
  <c r="Q339" i="81" s="1"/>
  <c r="P340" i="81"/>
  <c r="Q340" i="81" s="1"/>
  <c r="P341" i="81"/>
  <c r="Q341" i="81" s="1"/>
  <c r="P342" i="81"/>
  <c r="Q342" i="81" s="1"/>
  <c r="P343" i="81"/>
  <c r="Q343" i="81" s="1"/>
  <c r="P344" i="81"/>
  <c r="Q344" i="81" s="1"/>
  <c r="P345" i="81"/>
  <c r="Q345" i="81" s="1"/>
  <c r="P346" i="81"/>
  <c r="Q346" i="81" s="1"/>
  <c r="P347" i="81"/>
  <c r="Q347" i="81" s="1"/>
  <c r="P349" i="81"/>
  <c r="Q349" i="81" s="1"/>
  <c r="P350" i="81"/>
  <c r="Q350" i="81" s="1"/>
  <c r="P351" i="81"/>
  <c r="Q351" i="81" s="1"/>
  <c r="P352" i="81"/>
  <c r="Q352" i="81" s="1"/>
  <c r="P353" i="81"/>
  <c r="Q353" i="81" s="1"/>
  <c r="P354" i="81"/>
  <c r="Q354" i="81" s="1"/>
  <c r="P355" i="81"/>
  <c r="Q355" i="81" s="1"/>
  <c r="P356" i="81"/>
  <c r="Q356" i="81" s="1"/>
  <c r="P357" i="81"/>
  <c r="Q357" i="81" s="1"/>
  <c r="P358" i="81"/>
  <c r="Q358" i="81" s="1"/>
  <c r="P359" i="81"/>
  <c r="Q359" i="81" s="1"/>
  <c r="P360" i="81"/>
  <c r="Q360" i="81" s="1"/>
  <c r="P361" i="81"/>
  <c r="Q361" i="81" s="1"/>
  <c r="P362" i="81"/>
  <c r="Q362" i="81" s="1"/>
  <c r="P363" i="81"/>
  <c r="Q363" i="81" s="1"/>
  <c r="P364" i="81"/>
  <c r="Q364" i="81" s="1"/>
  <c r="P365" i="81"/>
  <c r="Q365" i="81" s="1"/>
  <c r="P366" i="81"/>
  <c r="P367" i="81"/>
  <c r="Q367" i="81" s="1"/>
  <c r="P368" i="81"/>
  <c r="Q368" i="81" s="1"/>
  <c r="P369" i="81"/>
  <c r="Q369" i="81" s="1"/>
  <c r="P370" i="81"/>
  <c r="Q370" i="81" s="1"/>
  <c r="P371" i="81"/>
  <c r="Q371" i="81" s="1"/>
  <c r="P372" i="81"/>
  <c r="Q372" i="81" s="1"/>
  <c r="P373" i="81"/>
  <c r="Q373" i="81" s="1"/>
  <c r="P374" i="81"/>
  <c r="Q374" i="81" s="1"/>
  <c r="P375" i="81"/>
  <c r="Q375" i="81" s="1"/>
  <c r="P376" i="81"/>
  <c r="Q376" i="81" s="1"/>
  <c r="P377" i="81"/>
  <c r="Q377" i="81" s="1"/>
  <c r="P378" i="81"/>
  <c r="Q378" i="81" s="1"/>
  <c r="P379" i="81"/>
  <c r="Q379" i="81" s="1"/>
  <c r="P380" i="81"/>
  <c r="Q380" i="81" s="1"/>
  <c r="P381" i="81"/>
  <c r="Q381" i="81" s="1"/>
  <c r="P382" i="81"/>
  <c r="Q382" i="81" s="1"/>
  <c r="P383" i="81"/>
  <c r="Q383" i="81" s="1"/>
  <c r="P384" i="81"/>
  <c r="Q384" i="81" s="1"/>
  <c r="P385" i="81"/>
  <c r="Q385" i="81" s="1"/>
  <c r="P386" i="81"/>
  <c r="Q386" i="81" s="1"/>
  <c r="P387" i="81"/>
  <c r="Q387" i="81" s="1"/>
  <c r="P388" i="81"/>
  <c r="Q388" i="81" s="1"/>
  <c r="P389" i="81"/>
  <c r="Q389" i="81" s="1"/>
  <c r="P390" i="81"/>
  <c r="Q390" i="81" s="1"/>
  <c r="P391" i="81"/>
  <c r="Q391" i="81" s="1"/>
  <c r="P392" i="81"/>
  <c r="Q392" i="81" s="1"/>
  <c r="P393" i="81"/>
  <c r="Q393" i="81" s="1"/>
  <c r="P394" i="81"/>
  <c r="Q394" i="81" s="1"/>
  <c r="P395" i="81"/>
  <c r="Q395" i="81" s="1"/>
  <c r="P396" i="81"/>
  <c r="Q396" i="81" s="1"/>
  <c r="P397" i="81"/>
  <c r="Q397" i="81" s="1"/>
  <c r="P398" i="81"/>
  <c r="Q398" i="81" s="1"/>
  <c r="P399" i="81"/>
  <c r="Q399" i="81" s="1"/>
  <c r="P400" i="81"/>
  <c r="Q400" i="81" s="1"/>
  <c r="P401" i="81"/>
  <c r="Q401" i="81" s="1"/>
  <c r="P402" i="81"/>
  <c r="Q402" i="81" s="1"/>
  <c r="P403" i="81"/>
  <c r="Q403" i="81" s="1"/>
  <c r="P404" i="81"/>
  <c r="Q404" i="81" s="1"/>
  <c r="P405" i="81"/>
  <c r="Q405" i="81" s="1"/>
  <c r="P406" i="81"/>
  <c r="Q406" i="81" s="1"/>
  <c r="P407" i="81"/>
  <c r="Q407" i="81" s="1"/>
  <c r="P408" i="81"/>
  <c r="Q408" i="81" s="1"/>
  <c r="P409" i="81"/>
  <c r="Q409" i="81" s="1"/>
  <c r="P410" i="81"/>
  <c r="Q410" i="81" s="1"/>
  <c r="P411" i="81"/>
  <c r="Q411" i="81" s="1"/>
  <c r="P412" i="81"/>
  <c r="Q412" i="81" s="1"/>
  <c r="P413" i="81"/>
  <c r="Q413" i="81" s="1"/>
  <c r="P414" i="81"/>
  <c r="Q414" i="81" s="1"/>
  <c r="P415" i="81"/>
  <c r="Q415" i="81" s="1"/>
  <c r="P416" i="81"/>
  <c r="Q416" i="81" s="1"/>
  <c r="P417" i="81"/>
  <c r="Q417" i="81" s="1"/>
  <c r="P418" i="81"/>
  <c r="Q418" i="81" s="1"/>
  <c r="P419" i="81"/>
  <c r="Q419" i="81" s="1"/>
  <c r="P420" i="81"/>
  <c r="Q420" i="81" s="1"/>
  <c r="P421" i="81"/>
  <c r="Q421" i="81" s="1"/>
  <c r="P422" i="81"/>
  <c r="Q422" i="81" s="1"/>
  <c r="P423" i="81"/>
  <c r="Q423" i="81" s="1"/>
  <c r="P424" i="81"/>
  <c r="Q424" i="81" s="1"/>
  <c r="P425" i="81"/>
  <c r="Q425" i="81" s="1"/>
  <c r="P426" i="81"/>
  <c r="Q426" i="81" s="1"/>
  <c r="P427" i="81"/>
  <c r="Q427" i="81" s="1"/>
  <c r="P428" i="81"/>
  <c r="Q428" i="81" s="1"/>
  <c r="P429" i="81"/>
  <c r="Q429" i="81" s="1"/>
  <c r="P430" i="81"/>
  <c r="Q430" i="81" s="1"/>
  <c r="P431" i="81"/>
  <c r="Q431" i="81" s="1"/>
  <c r="P432" i="81"/>
  <c r="Q432" i="81" s="1"/>
  <c r="P433" i="81"/>
  <c r="Q433" i="81" s="1"/>
  <c r="P434" i="81"/>
  <c r="Q434" i="81" s="1"/>
  <c r="P435" i="81"/>
  <c r="Q435" i="81" s="1"/>
  <c r="P436" i="81"/>
  <c r="Q436" i="81" s="1"/>
  <c r="P437" i="81"/>
  <c r="Q437" i="81" s="1"/>
  <c r="P438" i="81"/>
  <c r="Q438" i="81" s="1"/>
  <c r="P439" i="81"/>
  <c r="Q439" i="81" s="1"/>
  <c r="P440" i="81"/>
  <c r="Q440" i="81" s="1"/>
  <c r="P441" i="81"/>
  <c r="Q441" i="81" s="1"/>
  <c r="P442" i="81"/>
  <c r="Q442" i="81" s="1"/>
  <c r="P443" i="81"/>
  <c r="Q443" i="81" s="1"/>
  <c r="P444" i="81"/>
  <c r="Q444" i="81" s="1"/>
  <c r="P445" i="81"/>
  <c r="Q445" i="81" s="1"/>
  <c r="P446" i="81"/>
  <c r="Q446" i="81" s="1"/>
  <c r="P447" i="81"/>
  <c r="Q447" i="81" s="1"/>
  <c r="P448" i="81"/>
  <c r="Q448" i="81" s="1"/>
  <c r="P449" i="81"/>
  <c r="Q449" i="81" s="1"/>
  <c r="P450" i="81"/>
  <c r="Q450" i="81" s="1"/>
  <c r="P451" i="81"/>
  <c r="Q451" i="81" s="1"/>
  <c r="P452" i="81"/>
  <c r="Q452" i="81" s="1"/>
  <c r="P453" i="81"/>
  <c r="Q453" i="81" s="1"/>
  <c r="P454" i="81"/>
  <c r="Q454" i="81" s="1"/>
  <c r="P455" i="81"/>
  <c r="Q455" i="81" s="1"/>
  <c r="P456" i="81"/>
  <c r="Q456" i="81" s="1"/>
  <c r="P457" i="81"/>
  <c r="Q457" i="81" s="1"/>
  <c r="P458" i="81"/>
  <c r="Q458" i="81" s="1"/>
  <c r="P459" i="81"/>
  <c r="Q459" i="81" s="1"/>
  <c r="P460" i="81"/>
  <c r="Q460" i="81" s="1"/>
  <c r="P461" i="81"/>
  <c r="Q461" i="81" s="1"/>
  <c r="P462" i="81"/>
  <c r="Q462" i="81" s="1"/>
  <c r="P463" i="81"/>
  <c r="Q463" i="81" s="1"/>
  <c r="P464" i="81"/>
  <c r="Q464" i="81" s="1"/>
  <c r="P465" i="81"/>
  <c r="Q465" i="81" s="1"/>
  <c r="P466" i="81"/>
  <c r="Q466" i="81" s="1"/>
  <c r="P467" i="81"/>
  <c r="Q467" i="81" s="1"/>
  <c r="P468" i="81"/>
  <c r="Q468" i="81" s="1"/>
  <c r="P469" i="81"/>
  <c r="Q469" i="81" s="1"/>
  <c r="P470" i="81"/>
  <c r="Q470" i="81" s="1"/>
  <c r="P471" i="81"/>
  <c r="Q471" i="81" s="1"/>
  <c r="P472" i="81"/>
  <c r="Q472" i="81" s="1"/>
  <c r="P473" i="81"/>
  <c r="Q473" i="81" s="1"/>
  <c r="P474" i="81"/>
  <c r="Q474" i="81" s="1"/>
  <c r="P475" i="81"/>
  <c r="Q475" i="81" s="1"/>
  <c r="P476" i="81"/>
  <c r="Q476" i="81" s="1"/>
  <c r="P477" i="81"/>
  <c r="Q477" i="81" s="1"/>
  <c r="P478" i="81"/>
  <c r="Q478" i="81" s="1"/>
  <c r="P479" i="81"/>
  <c r="Q479" i="81" s="1"/>
  <c r="P480" i="81"/>
  <c r="Q480" i="81" s="1"/>
  <c r="P481" i="81"/>
  <c r="Q481" i="81" s="1"/>
  <c r="P482" i="81"/>
  <c r="Q482" i="81" s="1"/>
  <c r="P483" i="81"/>
  <c r="Q483" i="81" s="1"/>
  <c r="P484" i="81"/>
  <c r="Q484" i="81" s="1"/>
  <c r="P485" i="81"/>
  <c r="Q485" i="81" s="1"/>
  <c r="P486" i="81"/>
  <c r="Q486" i="81" s="1"/>
  <c r="P487" i="81"/>
  <c r="P488" i="81"/>
  <c r="Q488" i="81" s="1"/>
  <c r="P489" i="81"/>
  <c r="Q489" i="81" s="1"/>
  <c r="P490" i="81"/>
  <c r="Q490" i="81" s="1"/>
  <c r="P491" i="81"/>
  <c r="Q491" i="81" s="1"/>
  <c r="P492" i="81"/>
  <c r="Q492" i="81" s="1"/>
  <c r="P493" i="81"/>
  <c r="Q493" i="81" s="1"/>
  <c r="P494" i="81"/>
  <c r="Q494" i="81" s="1"/>
  <c r="P495" i="81"/>
  <c r="Q495" i="81" s="1"/>
  <c r="P496" i="81"/>
  <c r="Q496" i="81" s="1"/>
  <c r="P497" i="81"/>
  <c r="Q497" i="81" s="1"/>
  <c r="P498" i="81"/>
  <c r="Q498" i="81" s="1"/>
  <c r="P499" i="81"/>
  <c r="Q499" i="81" s="1"/>
  <c r="P500" i="81"/>
  <c r="Q500" i="81" s="1"/>
  <c r="P501" i="81"/>
  <c r="Q501" i="81" s="1"/>
  <c r="P502" i="81"/>
  <c r="P503" i="81"/>
  <c r="Q503" i="81" s="1"/>
  <c r="P504" i="81"/>
  <c r="Q504" i="81" s="1"/>
  <c r="P505" i="81"/>
  <c r="Q505" i="81" s="1"/>
  <c r="P506" i="81"/>
  <c r="Q506" i="81" s="1"/>
  <c r="P507" i="81"/>
  <c r="Q507" i="81" s="1"/>
  <c r="P508" i="81"/>
  <c r="Q508" i="81" s="1"/>
  <c r="P509" i="81"/>
  <c r="Q509" i="81" s="1"/>
  <c r="P510" i="81"/>
  <c r="Q510" i="81" s="1"/>
  <c r="P511" i="81"/>
  <c r="Q511" i="81" s="1"/>
  <c r="P512" i="81"/>
  <c r="Q512" i="81" s="1"/>
  <c r="P513" i="81"/>
  <c r="Q513" i="81" s="1"/>
  <c r="P514" i="81"/>
  <c r="Q514" i="81" s="1"/>
  <c r="P515" i="81"/>
  <c r="Q515" i="81" s="1"/>
  <c r="P516" i="81"/>
  <c r="Q516" i="81" s="1"/>
  <c r="P517" i="81"/>
  <c r="Q517" i="81" s="1"/>
  <c r="P518" i="81"/>
  <c r="Q518" i="81" s="1"/>
  <c r="P519" i="81"/>
  <c r="Q519" i="81" s="1"/>
  <c r="P520" i="81"/>
  <c r="Q520" i="81" s="1"/>
  <c r="P521" i="81"/>
  <c r="Q521" i="81" s="1"/>
  <c r="P522" i="81"/>
  <c r="Q522" i="81" s="1"/>
  <c r="P523" i="81"/>
  <c r="Q523" i="81" s="1"/>
  <c r="P524" i="81"/>
  <c r="Q524" i="81" s="1"/>
  <c r="P525" i="81"/>
  <c r="Q525" i="81" s="1"/>
  <c r="P526" i="81"/>
  <c r="Q526" i="81" s="1"/>
  <c r="P527" i="81"/>
  <c r="Q527" i="81" s="1"/>
  <c r="P528" i="81"/>
  <c r="Q528" i="81" s="1"/>
  <c r="P529" i="81"/>
  <c r="P530" i="81"/>
  <c r="Q530" i="81" s="1"/>
  <c r="P531" i="81"/>
  <c r="Q531" i="81" s="1"/>
  <c r="P532" i="81"/>
  <c r="P533" i="81"/>
  <c r="Q533" i="81" s="1"/>
  <c r="P534" i="81"/>
  <c r="Q534" i="81" s="1"/>
  <c r="P535" i="81"/>
  <c r="Q535" i="81" s="1"/>
  <c r="P536" i="81"/>
  <c r="Q536" i="81" s="1"/>
  <c r="P537" i="81"/>
  <c r="Q537" i="81" s="1"/>
  <c r="P538" i="81"/>
  <c r="Q538" i="81" s="1"/>
  <c r="P539" i="81"/>
  <c r="Q539" i="81" s="1"/>
  <c r="P540" i="81"/>
  <c r="Q540" i="81" s="1"/>
  <c r="P541" i="81"/>
  <c r="Q541" i="81" s="1"/>
  <c r="P542" i="81"/>
  <c r="Q542" i="81" s="1"/>
  <c r="P543" i="81"/>
  <c r="Q543" i="81" s="1"/>
  <c r="P544" i="81"/>
  <c r="Q544" i="81" s="1"/>
  <c r="P545" i="81"/>
  <c r="Q545" i="81" s="1"/>
  <c r="P546" i="81"/>
  <c r="Q546" i="81" s="1"/>
  <c r="P547" i="81"/>
  <c r="Q547" i="81" s="1"/>
  <c r="P548" i="81"/>
  <c r="P549" i="81"/>
  <c r="Q549" i="81" s="1"/>
  <c r="P550" i="81"/>
  <c r="Q550" i="81" s="1"/>
  <c r="P551" i="81"/>
  <c r="Q551" i="81" s="1"/>
  <c r="P552" i="81"/>
  <c r="Q552" i="81" s="1"/>
  <c r="P553" i="81"/>
  <c r="Q553" i="81" s="1"/>
  <c r="P554" i="81"/>
  <c r="Q554" i="81" s="1"/>
  <c r="P555" i="81"/>
  <c r="Q555" i="81" s="1"/>
  <c r="P556" i="81"/>
  <c r="Q556" i="81" s="1"/>
  <c r="P557" i="81"/>
  <c r="Q557" i="81" s="1"/>
  <c r="P558" i="81"/>
  <c r="Q558" i="81" s="1"/>
  <c r="P559" i="81"/>
  <c r="Q559" i="81" s="1"/>
  <c r="P560" i="81"/>
  <c r="Q560" i="81" s="1"/>
  <c r="P561" i="81"/>
  <c r="Q561" i="81" s="1"/>
  <c r="P562" i="81"/>
  <c r="Q562" i="81" s="1"/>
  <c r="P563" i="81"/>
  <c r="Q563" i="81" s="1"/>
  <c r="P564" i="81"/>
  <c r="Q564" i="81" s="1"/>
  <c r="P565" i="81"/>
  <c r="Q565" i="81" s="1"/>
  <c r="P566" i="81"/>
  <c r="Q566" i="81" s="1"/>
  <c r="P567" i="81"/>
  <c r="Q567" i="81" s="1"/>
  <c r="P568" i="81"/>
  <c r="Q568" i="81" s="1"/>
  <c r="P569" i="81"/>
  <c r="Q569" i="81" s="1"/>
  <c r="P570" i="81"/>
  <c r="Q570" i="81" s="1"/>
  <c r="P571" i="81"/>
  <c r="Q571" i="81" s="1"/>
  <c r="P572" i="81"/>
  <c r="P573" i="81"/>
  <c r="Q573" i="81" s="1"/>
  <c r="P574" i="81"/>
  <c r="Q574" i="81" s="1"/>
  <c r="P575" i="81"/>
  <c r="P576" i="81"/>
  <c r="Q576" i="81" s="1"/>
  <c r="P577" i="81"/>
  <c r="Q577" i="81" s="1"/>
  <c r="P578" i="81"/>
  <c r="Q578" i="81" s="1"/>
  <c r="P579" i="81"/>
  <c r="Q579" i="81" s="1"/>
  <c r="P580" i="81"/>
  <c r="Q580" i="81" s="1"/>
  <c r="P581" i="81"/>
  <c r="Q581" i="81" s="1"/>
  <c r="P582" i="81"/>
  <c r="Q582" i="81" s="1"/>
  <c r="P583" i="81"/>
  <c r="Q583" i="81" s="1"/>
  <c r="P584" i="81"/>
  <c r="Q584" i="81" s="1"/>
  <c r="P585" i="81"/>
  <c r="Q585" i="81" s="1"/>
  <c r="P586" i="81"/>
  <c r="Q586" i="81" s="1"/>
  <c r="P587" i="81"/>
  <c r="Q587" i="81" s="1"/>
  <c r="P588" i="81"/>
  <c r="Q588" i="81" s="1"/>
  <c r="P589" i="81"/>
  <c r="Q589" i="81" s="1"/>
  <c r="P590" i="81"/>
  <c r="Q590" i="81" s="1"/>
  <c r="P591" i="81"/>
  <c r="Q591" i="81" s="1"/>
  <c r="P592" i="81"/>
  <c r="Q592" i="81" s="1"/>
  <c r="P593" i="81"/>
  <c r="P594" i="81"/>
  <c r="Q594" i="81" s="1"/>
  <c r="P595" i="81"/>
  <c r="Q595" i="81" s="1"/>
  <c r="P596" i="81"/>
  <c r="Q596" i="81" s="1"/>
  <c r="P597" i="81"/>
  <c r="Q597" i="81" s="1"/>
  <c r="P598" i="81"/>
  <c r="Q598" i="81" s="1"/>
  <c r="P599" i="81"/>
  <c r="Q599" i="81" s="1"/>
  <c r="P600" i="81"/>
  <c r="Q600" i="81" s="1"/>
  <c r="P601" i="81"/>
  <c r="Q601" i="81" s="1"/>
  <c r="P602" i="81"/>
  <c r="Q602" i="81" s="1"/>
  <c r="P603" i="81"/>
  <c r="Q603" i="81" s="1"/>
  <c r="P604" i="81"/>
  <c r="Q604" i="81" s="1"/>
  <c r="P605" i="81"/>
  <c r="Q605" i="81" s="1"/>
  <c r="P606" i="81"/>
  <c r="Q606" i="81" s="1"/>
  <c r="P607" i="81"/>
  <c r="Q607" i="81" s="1"/>
  <c r="P608" i="81"/>
  <c r="Q608" i="81" s="1"/>
  <c r="P609" i="81"/>
  <c r="Q609" i="81" s="1"/>
  <c r="P610" i="81"/>
  <c r="Q610" i="81" s="1"/>
  <c r="P611" i="81"/>
  <c r="Q611" i="81" s="1"/>
  <c r="P612" i="81"/>
  <c r="Q612" i="81" s="1"/>
  <c r="P613" i="81"/>
  <c r="Q613" i="81" s="1"/>
  <c r="P614" i="81"/>
  <c r="Q614" i="81" s="1"/>
  <c r="P615" i="81"/>
  <c r="Q615" i="81" s="1"/>
  <c r="P616" i="81"/>
  <c r="Q616" i="81" s="1"/>
  <c r="P617" i="81"/>
  <c r="Q617" i="81" s="1"/>
  <c r="P618" i="81"/>
  <c r="Q618" i="81" s="1"/>
  <c r="P619" i="81"/>
  <c r="Q619" i="81" s="1"/>
  <c r="P620" i="81"/>
  <c r="Q620" i="81" s="1"/>
  <c r="P621" i="81"/>
  <c r="Q621" i="81" s="1"/>
  <c r="P622" i="81"/>
  <c r="P623" i="81"/>
  <c r="Q623" i="81" s="1"/>
  <c r="P624" i="81"/>
  <c r="Q624" i="81" s="1"/>
  <c r="P625" i="81"/>
  <c r="Q625" i="81" s="1"/>
  <c r="P626" i="81"/>
  <c r="Q626" i="81" s="1"/>
  <c r="P627" i="81"/>
  <c r="Q627" i="81" s="1"/>
  <c r="P628" i="81"/>
  <c r="P629" i="81"/>
  <c r="Q629" i="81" s="1"/>
  <c r="P630" i="81"/>
  <c r="Q630" i="81" s="1"/>
  <c r="P631" i="81"/>
  <c r="Q631" i="81" s="1"/>
  <c r="P632" i="81"/>
  <c r="Q632" i="81" s="1"/>
  <c r="P633" i="81"/>
  <c r="Q633" i="81" s="1"/>
  <c r="P634" i="81"/>
  <c r="Q634" i="81" s="1"/>
  <c r="P635" i="81"/>
  <c r="Q635" i="81" s="1"/>
  <c r="P636" i="81"/>
  <c r="Q636" i="81" s="1"/>
  <c r="P637" i="81"/>
  <c r="Q637" i="81" s="1"/>
  <c r="P638" i="81"/>
  <c r="Q638" i="81" s="1"/>
  <c r="P639" i="81"/>
  <c r="Q639" i="81" s="1"/>
  <c r="P640" i="81"/>
  <c r="Q640" i="81" s="1"/>
  <c r="P641" i="81"/>
  <c r="Q641" i="81" s="1"/>
  <c r="P642" i="81"/>
  <c r="Q642" i="81" s="1"/>
  <c r="P643" i="81"/>
  <c r="Q643" i="81" s="1"/>
  <c r="P644" i="81"/>
  <c r="Q644" i="81" s="1"/>
  <c r="P645" i="81"/>
  <c r="Q645" i="81" s="1"/>
  <c r="P646" i="81"/>
  <c r="Q646" i="81" s="1"/>
  <c r="P648" i="81"/>
  <c r="Q648" i="81" s="1"/>
  <c r="P649" i="81"/>
  <c r="Q649" i="81" s="1"/>
  <c r="P650" i="81"/>
  <c r="Q650" i="81" s="1"/>
  <c r="P651" i="81"/>
  <c r="Q651" i="81" s="1"/>
  <c r="P652" i="81"/>
  <c r="Q652" i="81" s="1"/>
  <c r="P653" i="81"/>
  <c r="Q653" i="81" s="1"/>
  <c r="P654" i="81"/>
  <c r="Q654" i="81" s="1"/>
  <c r="P655" i="81"/>
  <c r="Q655" i="81" s="1"/>
  <c r="P656" i="81"/>
  <c r="Q656" i="81" s="1"/>
  <c r="P657" i="81"/>
  <c r="Q657" i="81" s="1"/>
  <c r="P658" i="81"/>
  <c r="Q658" i="81" s="1"/>
  <c r="P659" i="81"/>
  <c r="Q659" i="81" s="1"/>
  <c r="P660" i="81"/>
  <c r="Q660" i="81" s="1"/>
  <c r="P661" i="81"/>
  <c r="Q661" i="81" s="1"/>
  <c r="P662" i="81"/>
  <c r="Q662" i="81" s="1"/>
  <c r="P663" i="81"/>
  <c r="Q663" i="81" s="1"/>
  <c r="P664" i="81"/>
  <c r="Q664" i="81" s="1"/>
  <c r="P665" i="81"/>
  <c r="Q665" i="81" s="1"/>
  <c r="P666" i="81"/>
  <c r="Q666" i="81" s="1"/>
  <c r="P667" i="81"/>
  <c r="Q667" i="81" s="1"/>
  <c r="P668" i="81"/>
  <c r="Q668" i="81" s="1"/>
  <c r="P669" i="81"/>
  <c r="Q669" i="81" s="1"/>
  <c r="P670" i="81"/>
  <c r="Q670" i="81" s="1"/>
  <c r="P671" i="81"/>
  <c r="Q671" i="81" s="1"/>
  <c r="P672" i="81"/>
  <c r="Q672" i="81" s="1"/>
  <c r="P673" i="81"/>
  <c r="Q673" i="81" s="1"/>
  <c r="P674" i="81"/>
  <c r="Q674" i="81" s="1"/>
  <c r="P675" i="81"/>
  <c r="Q675" i="81" s="1"/>
  <c r="P676" i="81"/>
  <c r="Q676" i="81" s="1"/>
  <c r="P677" i="81"/>
  <c r="Q677" i="81" s="1"/>
  <c r="P678" i="81"/>
  <c r="Q678" i="81" s="1"/>
  <c r="P679" i="81"/>
  <c r="Q679" i="81" s="1"/>
  <c r="P680" i="81"/>
  <c r="Q680" i="81" s="1"/>
  <c r="P681" i="81"/>
  <c r="Q681" i="81" s="1"/>
  <c r="P682" i="81"/>
  <c r="Q682" i="81" s="1"/>
  <c r="P683" i="81"/>
  <c r="Q683" i="81" s="1"/>
  <c r="P684" i="81"/>
  <c r="Q684" i="81" s="1"/>
  <c r="P685" i="81"/>
  <c r="Q685" i="81" s="1"/>
  <c r="P686" i="81"/>
  <c r="Q686" i="81" s="1"/>
  <c r="P687" i="81"/>
  <c r="Q687" i="81" s="1"/>
  <c r="P688" i="81"/>
  <c r="Q688" i="81" s="1"/>
  <c r="P689" i="81"/>
  <c r="Q689" i="81" s="1"/>
  <c r="P690" i="81"/>
  <c r="Q690" i="81" s="1"/>
  <c r="P691" i="81"/>
  <c r="Q691" i="81" s="1"/>
  <c r="P692" i="81"/>
  <c r="Q692" i="81" s="1"/>
  <c r="P693" i="81"/>
  <c r="Q693" i="81" s="1"/>
  <c r="P694" i="81"/>
  <c r="Q694" i="81" s="1"/>
  <c r="P695" i="81"/>
  <c r="Q695" i="81" s="1"/>
  <c r="P696" i="81"/>
  <c r="Q696" i="81" s="1"/>
  <c r="P697" i="81"/>
  <c r="Q697" i="81" s="1"/>
  <c r="P698" i="81"/>
  <c r="Q698" i="81" s="1"/>
  <c r="P699" i="81"/>
  <c r="Q699" i="81" s="1"/>
  <c r="P700" i="81"/>
  <c r="Q700" i="81" s="1"/>
  <c r="P701" i="81"/>
  <c r="Q701" i="81" s="1"/>
  <c r="P702" i="81"/>
  <c r="Q702" i="81" s="1"/>
  <c r="P703" i="81"/>
  <c r="Q703" i="81" s="1"/>
  <c r="P704" i="81"/>
  <c r="Q704" i="81" s="1"/>
  <c r="P705" i="81"/>
  <c r="Q705" i="81" s="1"/>
  <c r="P706" i="81"/>
  <c r="Q706" i="81" s="1"/>
  <c r="P707" i="81"/>
  <c r="Q707" i="81" s="1"/>
  <c r="P708" i="81"/>
  <c r="Q708" i="81" s="1"/>
  <c r="P709" i="81"/>
  <c r="Q709" i="81" s="1"/>
  <c r="P710" i="81"/>
  <c r="P711" i="81"/>
  <c r="Q711" i="81" s="1"/>
  <c r="P712" i="81"/>
  <c r="Q712" i="81" s="1"/>
  <c r="P713" i="81"/>
  <c r="Q713" i="81" s="1"/>
  <c r="P714" i="81"/>
  <c r="Q714" i="81" s="1"/>
  <c r="P715" i="81"/>
  <c r="Q715" i="81" s="1"/>
  <c r="P716" i="81"/>
  <c r="Q716" i="81" s="1"/>
  <c r="P717" i="81"/>
  <c r="Q717" i="81" s="1"/>
  <c r="P718" i="81"/>
  <c r="P719" i="81"/>
  <c r="Q719" i="81" s="1"/>
  <c r="P720" i="81"/>
  <c r="Q720" i="81" s="1"/>
  <c r="P721" i="81"/>
  <c r="Q721" i="81" s="1"/>
  <c r="P722" i="81"/>
  <c r="P723" i="81"/>
  <c r="Q723" i="81" s="1"/>
  <c r="P724" i="81"/>
  <c r="Q724" i="81" s="1"/>
  <c r="P725" i="81"/>
  <c r="Q725" i="81" s="1"/>
  <c r="P726" i="81"/>
  <c r="Q726" i="81" s="1"/>
  <c r="P727" i="81"/>
  <c r="Q727" i="81" s="1"/>
  <c r="P728" i="81"/>
  <c r="Q728" i="81" s="1"/>
  <c r="P729" i="81"/>
  <c r="Q729" i="81" s="1"/>
  <c r="P730" i="81"/>
  <c r="Q730" i="81" s="1"/>
  <c r="P731" i="81"/>
  <c r="Q731" i="81" s="1"/>
  <c r="P732" i="81"/>
  <c r="Q732" i="81" s="1"/>
  <c r="P733" i="81"/>
  <c r="Q733" i="81" s="1"/>
  <c r="P734" i="81"/>
  <c r="Q734" i="81" s="1"/>
  <c r="P735" i="81"/>
  <c r="Q735" i="81" s="1"/>
  <c r="P736" i="81"/>
  <c r="Q736" i="81" s="1"/>
  <c r="P737" i="81"/>
  <c r="Q737" i="81" s="1"/>
  <c r="P738" i="81"/>
  <c r="Q738" i="81" s="1"/>
  <c r="P739" i="81"/>
  <c r="Q739" i="81" s="1"/>
  <c r="P740" i="81"/>
  <c r="Q740" i="81" s="1"/>
  <c r="P741" i="81"/>
  <c r="Q741" i="81" s="1"/>
  <c r="P742" i="81"/>
  <c r="Q742" i="81" s="1"/>
  <c r="P743" i="81"/>
  <c r="Q743" i="81" s="1"/>
  <c r="P744" i="81"/>
  <c r="Q744" i="81" s="1"/>
  <c r="P745" i="81"/>
  <c r="Q745" i="81" s="1"/>
  <c r="P746" i="81"/>
  <c r="Q746" i="81" s="1"/>
  <c r="P747" i="81"/>
  <c r="Q747" i="81" s="1"/>
  <c r="P748" i="81"/>
  <c r="Q748" i="81" s="1"/>
  <c r="P749" i="81"/>
  <c r="Q749" i="81" s="1"/>
  <c r="P750" i="81"/>
  <c r="Q750" i="81" s="1"/>
  <c r="P751" i="81"/>
  <c r="Q751" i="81" s="1"/>
  <c r="P752" i="81"/>
  <c r="Q752" i="81" s="1"/>
  <c r="P753" i="81"/>
  <c r="Q753" i="81" s="1"/>
  <c r="P754" i="81"/>
  <c r="Q754" i="81" s="1"/>
  <c r="P755" i="81"/>
  <c r="Q755" i="81" s="1"/>
  <c r="P756" i="81"/>
  <c r="Q756" i="81" s="1"/>
  <c r="P757" i="81"/>
  <c r="Q757" i="81" s="1"/>
  <c r="P758" i="81"/>
  <c r="Q758" i="81" s="1"/>
  <c r="P759" i="81"/>
  <c r="Q759" i="81" s="1"/>
  <c r="P760" i="81"/>
  <c r="Q760" i="81" s="1"/>
  <c r="P761" i="81"/>
  <c r="Q761" i="81" s="1"/>
  <c r="P762" i="81"/>
  <c r="Q762" i="81" s="1"/>
  <c r="P763" i="81"/>
  <c r="Q763" i="81" s="1"/>
  <c r="P764" i="81"/>
  <c r="Q764" i="81" s="1"/>
  <c r="P765" i="81"/>
  <c r="Q765" i="81" s="1"/>
  <c r="P766" i="81"/>
  <c r="Q766" i="81" s="1"/>
  <c r="P767" i="81"/>
  <c r="Q767" i="81" s="1"/>
  <c r="P768" i="81"/>
  <c r="Q768" i="81" s="1"/>
  <c r="P769" i="81"/>
  <c r="Q769" i="81" s="1"/>
  <c r="P770" i="81"/>
  <c r="Q770" i="81" s="1"/>
  <c r="P771" i="81"/>
  <c r="Q771" i="81" s="1"/>
  <c r="P772" i="81"/>
  <c r="Q772" i="81" s="1"/>
  <c r="P773" i="81"/>
  <c r="Q773" i="81" s="1"/>
  <c r="P774" i="81"/>
  <c r="Q774" i="81" s="1"/>
  <c r="P775" i="81"/>
  <c r="Q775" i="81" s="1"/>
  <c r="P776" i="81"/>
  <c r="Q776" i="81" s="1"/>
  <c r="P777" i="81"/>
  <c r="Q777" i="81" s="1"/>
  <c r="P778" i="81"/>
  <c r="Q778" i="81" s="1"/>
  <c r="P779" i="81"/>
  <c r="Q779" i="81" s="1"/>
  <c r="P780" i="81"/>
  <c r="Q780" i="81" s="1"/>
  <c r="P781" i="81"/>
  <c r="Q781" i="81" s="1"/>
  <c r="P782" i="81"/>
  <c r="Q782" i="81" s="1"/>
  <c r="P783" i="81"/>
  <c r="Q783" i="81" s="1"/>
  <c r="P784" i="81"/>
  <c r="Q784" i="81" s="1"/>
  <c r="P785" i="81"/>
  <c r="Q785" i="81" s="1"/>
  <c r="P786" i="81"/>
  <c r="Q786" i="81" s="1"/>
  <c r="P787" i="81"/>
  <c r="Q787" i="81" s="1"/>
  <c r="P788" i="81"/>
  <c r="Q788" i="81" s="1"/>
  <c r="P789" i="81"/>
  <c r="Q789" i="81" s="1"/>
  <c r="P790" i="81"/>
  <c r="Q790" i="81" s="1"/>
  <c r="P791" i="81"/>
  <c r="Q791" i="81" s="1"/>
  <c r="P792" i="81"/>
  <c r="Q792" i="81" s="1"/>
  <c r="P793" i="81"/>
  <c r="Q793" i="81" s="1"/>
  <c r="P794" i="81"/>
  <c r="Q794" i="81" s="1"/>
  <c r="P795" i="81"/>
  <c r="Q795" i="81" s="1"/>
  <c r="P796" i="81"/>
  <c r="Q796" i="81" s="1"/>
  <c r="P797" i="81"/>
  <c r="Q797" i="81" s="1"/>
  <c r="P798" i="81"/>
  <c r="Q798" i="81" s="1"/>
  <c r="P799" i="81"/>
  <c r="Q799" i="81" s="1"/>
  <c r="P800" i="81"/>
  <c r="Q800" i="81" s="1"/>
  <c r="P801" i="81"/>
  <c r="Q801" i="81" s="1"/>
  <c r="P802" i="81"/>
  <c r="Q802" i="81" s="1"/>
  <c r="P803" i="81"/>
  <c r="Q803" i="81" s="1"/>
  <c r="P804" i="81"/>
  <c r="P805" i="81"/>
  <c r="Q805" i="81" s="1"/>
  <c r="P806" i="81"/>
  <c r="Q806" i="81" s="1"/>
  <c r="P807" i="81"/>
  <c r="Q807" i="81" s="1"/>
  <c r="P808" i="81"/>
  <c r="Q808" i="81" s="1"/>
  <c r="P809" i="81"/>
  <c r="Q809" i="81" s="1"/>
  <c r="P810" i="81"/>
  <c r="Q810" i="81" s="1"/>
  <c r="P811" i="81"/>
  <c r="Q811" i="81" s="1"/>
  <c r="P812" i="81"/>
  <c r="Q812" i="81" s="1"/>
  <c r="P813" i="81"/>
  <c r="Q813" i="81" s="1"/>
  <c r="P814" i="81"/>
  <c r="Q814" i="81" s="1"/>
  <c r="P815" i="81"/>
  <c r="Q815" i="81" s="1"/>
  <c r="P816" i="81"/>
  <c r="Q816" i="81" s="1"/>
  <c r="P817" i="81"/>
  <c r="Q817" i="81" s="1"/>
  <c r="P818" i="81"/>
  <c r="Q818" i="81" s="1"/>
  <c r="P819" i="81"/>
  <c r="Q819" i="81" s="1"/>
  <c r="P820" i="81"/>
  <c r="Q820" i="81" s="1"/>
  <c r="P821" i="81"/>
  <c r="Q821" i="81" s="1"/>
  <c r="P822" i="81"/>
  <c r="Q822" i="81" s="1"/>
  <c r="P823" i="81"/>
  <c r="Q823" i="81" s="1"/>
  <c r="P824" i="81"/>
  <c r="Q824" i="81" s="1"/>
  <c r="P825" i="81"/>
  <c r="Q825" i="81" s="1"/>
  <c r="P826" i="81"/>
  <c r="Q826" i="81" s="1"/>
  <c r="P827" i="81"/>
  <c r="Q827" i="81" s="1"/>
  <c r="P828" i="81"/>
  <c r="Q828" i="81" s="1"/>
  <c r="P829" i="81"/>
  <c r="Q829" i="81" s="1"/>
  <c r="P830" i="81"/>
  <c r="Q830" i="81" s="1"/>
  <c r="P831" i="81"/>
  <c r="Q831" i="81" s="1"/>
  <c r="P832" i="81"/>
  <c r="Q832" i="81" s="1"/>
  <c r="P833" i="81"/>
  <c r="Q833" i="81" s="1"/>
  <c r="P834" i="81"/>
  <c r="Q834" i="81" s="1"/>
  <c r="P835" i="81"/>
  <c r="Q835" i="81" s="1"/>
  <c r="P836" i="81"/>
  <c r="Q836" i="81" s="1"/>
  <c r="P837" i="81"/>
  <c r="Q837" i="81" s="1"/>
  <c r="P838" i="81"/>
  <c r="Q838" i="81" s="1"/>
  <c r="P839" i="81"/>
  <c r="Q839" i="81" s="1"/>
  <c r="P840" i="81"/>
  <c r="Q840" i="81" s="1"/>
  <c r="P841" i="81"/>
  <c r="Q841" i="81" s="1"/>
  <c r="P842" i="81"/>
  <c r="Q842" i="81" s="1"/>
  <c r="P843" i="81"/>
  <c r="Q843" i="81" s="1"/>
  <c r="P844" i="81"/>
  <c r="Q844" i="81" s="1"/>
  <c r="P845" i="81"/>
  <c r="Q845" i="81" s="1"/>
  <c r="P846" i="81"/>
  <c r="Q846" i="81" s="1"/>
  <c r="P847" i="81"/>
  <c r="Q847" i="81" s="1"/>
  <c r="P848" i="81"/>
  <c r="Q848" i="81" s="1"/>
  <c r="P849" i="81"/>
  <c r="Q849" i="81" s="1"/>
  <c r="P850" i="81"/>
  <c r="Q850" i="81" s="1"/>
  <c r="P851" i="81"/>
  <c r="Q851" i="81" s="1"/>
  <c r="P852" i="81"/>
  <c r="Q852" i="81" s="1"/>
  <c r="P853" i="81"/>
  <c r="Q853" i="81" s="1"/>
  <c r="P854" i="81"/>
  <c r="Q854" i="81" s="1"/>
  <c r="P855" i="81"/>
  <c r="Q855" i="81" s="1"/>
  <c r="P856" i="81"/>
  <c r="Q856" i="81" s="1"/>
  <c r="P857" i="81"/>
  <c r="Q857" i="81" s="1"/>
  <c r="P858" i="81"/>
  <c r="Q858" i="81" s="1"/>
  <c r="P859" i="81"/>
  <c r="Q859" i="81" s="1"/>
  <c r="P860" i="81"/>
  <c r="Q860" i="81" s="1"/>
  <c r="P861" i="81"/>
  <c r="Q861" i="81" s="1"/>
  <c r="P862" i="81"/>
  <c r="Q862" i="81" s="1"/>
  <c r="P863" i="81"/>
  <c r="Q863" i="81" s="1"/>
  <c r="P864" i="81"/>
  <c r="Q864" i="81" s="1"/>
  <c r="P865" i="81"/>
  <c r="Q865" i="81" s="1"/>
  <c r="P866" i="81"/>
  <c r="Q866" i="81" s="1"/>
  <c r="P867" i="81"/>
  <c r="P868" i="81"/>
  <c r="Q868" i="81" s="1"/>
  <c r="P869" i="81"/>
  <c r="Q869" i="81" s="1"/>
  <c r="P870" i="81"/>
  <c r="Q870" i="81" s="1"/>
  <c r="P871" i="81"/>
  <c r="Q871" i="81" s="1"/>
  <c r="P872" i="81"/>
  <c r="Q872" i="81" s="1"/>
  <c r="P873" i="81"/>
  <c r="Q873" i="81" s="1"/>
  <c r="P874" i="81"/>
  <c r="Q874" i="81" s="1"/>
  <c r="P875" i="81"/>
  <c r="Q875" i="81" s="1"/>
  <c r="P876" i="81"/>
  <c r="Q876" i="81" s="1"/>
  <c r="P877" i="81"/>
  <c r="Q877" i="81" s="1"/>
  <c r="P878" i="81"/>
  <c r="Q878" i="81" s="1"/>
  <c r="P879" i="81"/>
  <c r="Q879" i="81" s="1"/>
  <c r="P880" i="81"/>
  <c r="Q880" i="81" s="1"/>
  <c r="P881" i="81"/>
  <c r="Q881" i="81" s="1"/>
  <c r="P882" i="81"/>
  <c r="Q882" i="81" s="1"/>
  <c r="P883" i="81"/>
  <c r="Q883" i="81" s="1"/>
  <c r="P884" i="81"/>
  <c r="Q884" i="81" s="1"/>
  <c r="P885" i="81"/>
  <c r="Q885" i="81" s="1"/>
  <c r="P886" i="81"/>
  <c r="Q886" i="81" s="1"/>
  <c r="P887" i="81"/>
  <c r="Q887" i="81" s="1"/>
  <c r="P888" i="81"/>
  <c r="Q888" i="81" s="1"/>
  <c r="P889" i="81"/>
  <c r="Q889" i="81" s="1"/>
  <c r="P890" i="81"/>
  <c r="Q890" i="81" s="1"/>
  <c r="P891" i="81"/>
  <c r="Q891" i="81" s="1"/>
  <c r="P892" i="81"/>
  <c r="Q892" i="81" s="1"/>
  <c r="P893" i="81"/>
  <c r="Q893" i="81" s="1"/>
  <c r="P894" i="81"/>
  <c r="Q894" i="81" s="1"/>
  <c r="P895" i="81"/>
  <c r="Q895" i="81" s="1"/>
  <c r="P896" i="81"/>
  <c r="Q896" i="81" s="1"/>
  <c r="P897" i="81"/>
  <c r="Q897" i="81" s="1"/>
  <c r="P898" i="81"/>
  <c r="Q898" i="81" s="1"/>
  <c r="P899" i="81"/>
  <c r="Q899" i="81" s="1"/>
  <c r="P900" i="81"/>
  <c r="Q900" i="81" s="1"/>
  <c r="P901" i="81"/>
  <c r="Q901" i="81" s="1"/>
  <c r="P902" i="81"/>
  <c r="Q902" i="81" s="1"/>
  <c r="P903" i="81"/>
  <c r="Q903" i="81" s="1"/>
  <c r="P904" i="81"/>
  <c r="Q904" i="81" s="1"/>
  <c r="P905" i="81"/>
  <c r="Q905" i="81" s="1"/>
  <c r="P906" i="81"/>
  <c r="Q906" i="81" s="1"/>
  <c r="P907" i="81"/>
  <c r="Q907" i="81" s="1"/>
  <c r="P908" i="81"/>
  <c r="Q908" i="81" s="1"/>
  <c r="P909" i="81"/>
  <c r="Q909" i="81" s="1"/>
  <c r="P910" i="81"/>
  <c r="Q910" i="81" s="1"/>
  <c r="P911" i="81"/>
  <c r="P912" i="81"/>
  <c r="Q912" i="81" s="1"/>
  <c r="P913" i="81"/>
  <c r="Q913" i="81" s="1"/>
  <c r="P914" i="81"/>
  <c r="Q914" i="81" s="1"/>
  <c r="P915" i="81"/>
  <c r="Q915" i="81" s="1"/>
  <c r="P916" i="81"/>
  <c r="Q916" i="81" s="1"/>
  <c r="P917" i="81"/>
  <c r="Q917" i="81" s="1"/>
  <c r="P918" i="81"/>
  <c r="Q918" i="81" s="1"/>
  <c r="P919" i="81"/>
  <c r="Q919" i="81" s="1"/>
  <c r="P920" i="81"/>
  <c r="Q920" i="81" s="1"/>
  <c r="P921" i="81"/>
  <c r="Q921" i="81" s="1"/>
  <c r="P922" i="81"/>
  <c r="Q922" i="81" s="1"/>
  <c r="P923" i="81"/>
  <c r="Q923" i="81" s="1"/>
  <c r="P924" i="81"/>
  <c r="Q924" i="81" s="1"/>
  <c r="P925" i="81"/>
  <c r="Q925" i="81" s="1"/>
  <c r="P926" i="81"/>
  <c r="Q926" i="81" s="1"/>
  <c r="P927" i="81"/>
  <c r="Q927" i="81" s="1"/>
  <c r="P928" i="81"/>
  <c r="Q928" i="81" s="1"/>
  <c r="P929" i="81"/>
  <c r="Q929" i="81" s="1"/>
  <c r="P930" i="81"/>
  <c r="Q930" i="81" s="1"/>
  <c r="P931" i="81"/>
  <c r="Q931" i="81" s="1"/>
  <c r="P932" i="81"/>
  <c r="Q932" i="81" s="1"/>
  <c r="P933" i="81"/>
  <c r="Q933" i="81" s="1"/>
  <c r="P934" i="81"/>
  <c r="Q934" i="81" s="1"/>
  <c r="P935" i="81"/>
  <c r="Q935" i="81" s="1"/>
  <c r="P936" i="81"/>
  <c r="Q936" i="81" s="1"/>
  <c r="P937" i="81"/>
  <c r="Q937" i="81" s="1"/>
  <c r="P938" i="81"/>
  <c r="Q938" i="81" s="1"/>
  <c r="P939" i="81"/>
  <c r="Q939" i="81" s="1"/>
  <c r="P940" i="81"/>
  <c r="Q940" i="81" s="1"/>
  <c r="P941" i="81"/>
  <c r="Q941" i="81" s="1"/>
  <c r="P942" i="81"/>
  <c r="Q942" i="81" s="1"/>
  <c r="P943" i="81"/>
  <c r="Q943" i="81" s="1"/>
  <c r="P944" i="81"/>
  <c r="Q944" i="81" s="1"/>
  <c r="P945" i="81"/>
  <c r="Q945" i="81" s="1"/>
  <c r="P946" i="81"/>
  <c r="Q946" i="81" s="1"/>
  <c r="P947" i="81"/>
  <c r="Q947" i="81" s="1"/>
  <c r="P948" i="81"/>
  <c r="Q948" i="81" s="1"/>
  <c r="P949" i="81"/>
  <c r="Q949" i="81" s="1"/>
  <c r="P950" i="81"/>
  <c r="Q950" i="81" s="1"/>
  <c r="P951" i="81"/>
  <c r="Q951" i="81" s="1"/>
  <c r="P952" i="81"/>
  <c r="Q952" i="81" s="1"/>
  <c r="P953" i="81"/>
  <c r="Q953" i="81" s="1"/>
  <c r="P954" i="81"/>
  <c r="Q954" i="81" s="1"/>
  <c r="P955" i="81"/>
  <c r="Q955" i="81" s="1"/>
  <c r="P956" i="81"/>
  <c r="Q956" i="81" s="1"/>
  <c r="P957" i="81"/>
  <c r="Q957" i="81" s="1"/>
  <c r="P958" i="81"/>
  <c r="Q958" i="81" s="1"/>
  <c r="P959" i="81"/>
  <c r="Q959" i="81" s="1"/>
  <c r="P960" i="81"/>
  <c r="Q960" i="81" s="1"/>
  <c r="P962" i="81"/>
  <c r="Q962" i="81" s="1"/>
  <c r="P963" i="81"/>
  <c r="Q963" i="81" s="1"/>
  <c r="P964" i="81"/>
  <c r="Q964" i="81" s="1"/>
  <c r="P965" i="81"/>
  <c r="Q965" i="81" s="1"/>
  <c r="P966" i="81"/>
  <c r="Q966" i="81" s="1"/>
  <c r="P967" i="81"/>
  <c r="Q967" i="81" s="1"/>
  <c r="P968" i="81"/>
  <c r="Q968" i="81" s="1"/>
  <c r="P969" i="81"/>
  <c r="Q969" i="81" s="1"/>
  <c r="P970" i="81"/>
  <c r="Q970" i="81" s="1"/>
  <c r="P971" i="81"/>
  <c r="Q971" i="81" s="1"/>
  <c r="P972" i="81"/>
  <c r="Q972" i="81" s="1"/>
  <c r="P973" i="81"/>
  <c r="Q973" i="81" s="1"/>
  <c r="P974" i="81"/>
  <c r="Q974" i="81" s="1"/>
  <c r="P975" i="81"/>
  <c r="Q975" i="81" s="1"/>
  <c r="P976" i="81"/>
  <c r="Q976" i="81" s="1"/>
  <c r="P977" i="81"/>
  <c r="Q977" i="81" s="1"/>
  <c r="P978" i="81"/>
  <c r="Q978" i="81" s="1"/>
  <c r="P979" i="81"/>
  <c r="Q979" i="81" s="1"/>
  <c r="P980" i="81"/>
  <c r="Q980" i="81" s="1"/>
  <c r="P981" i="81"/>
  <c r="Q981" i="81" s="1"/>
  <c r="P982" i="81"/>
  <c r="Q982" i="81" s="1"/>
  <c r="P983" i="81"/>
  <c r="Q983" i="81" s="1"/>
  <c r="P984" i="81"/>
  <c r="Q984" i="81" s="1"/>
  <c r="P985" i="81"/>
  <c r="Q985" i="81" s="1"/>
  <c r="P986" i="81"/>
  <c r="Q986" i="81" s="1"/>
  <c r="P987" i="81"/>
  <c r="Q987" i="81" s="1"/>
  <c r="P988" i="81"/>
  <c r="Q988" i="81" s="1"/>
  <c r="P989" i="81"/>
  <c r="Q989" i="81" s="1"/>
  <c r="P990" i="81"/>
  <c r="Q990" i="81" s="1"/>
  <c r="P991" i="81"/>
  <c r="Q991" i="81" s="1"/>
  <c r="P992" i="81"/>
  <c r="Q992" i="81" s="1"/>
  <c r="P993" i="81"/>
  <c r="Q993" i="81" s="1"/>
  <c r="P994" i="81"/>
  <c r="Q994" i="81" s="1"/>
  <c r="P995" i="81"/>
  <c r="Q995" i="81" s="1"/>
  <c r="P996" i="81"/>
  <c r="Q996" i="81" s="1"/>
  <c r="P997" i="81"/>
  <c r="Q997" i="81" s="1"/>
  <c r="P998" i="81"/>
  <c r="Q998" i="81" s="1"/>
  <c r="P999" i="81"/>
  <c r="Q999" i="81" s="1"/>
  <c r="P1000" i="81"/>
  <c r="Q1000" i="81" s="1"/>
  <c r="P1001" i="81"/>
  <c r="Q1001" i="81" s="1"/>
  <c r="P1002" i="81"/>
  <c r="Q1002" i="81" s="1"/>
  <c r="P1003" i="81"/>
  <c r="Q1003" i="81" s="1"/>
  <c r="P1004" i="81"/>
  <c r="Q1004" i="81" s="1"/>
  <c r="P1005" i="81"/>
  <c r="Q1005" i="81" s="1"/>
  <c r="P1006" i="81"/>
  <c r="Q1006" i="81" s="1"/>
  <c r="P1007" i="81"/>
  <c r="Q1007" i="81" s="1"/>
  <c r="P1008" i="81"/>
  <c r="Q1008" i="81" s="1"/>
  <c r="P1009" i="81"/>
  <c r="Q1009" i="81" s="1"/>
  <c r="P1010" i="81"/>
  <c r="Q1010" i="81" s="1"/>
  <c r="P1011" i="81"/>
  <c r="Q1011" i="81" s="1"/>
  <c r="P1012" i="81"/>
  <c r="Q1012" i="81" s="1"/>
  <c r="P1013" i="81"/>
  <c r="Q1013" i="81" s="1"/>
  <c r="P1014" i="81"/>
  <c r="Q1014" i="81" s="1"/>
  <c r="P1015" i="81"/>
  <c r="Q1015" i="81" s="1"/>
  <c r="P1016" i="81"/>
  <c r="Q1016" i="81" s="1"/>
  <c r="P1017" i="81"/>
  <c r="Q1017" i="81" s="1"/>
  <c r="P1018" i="81"/>
  <c r="F237" i="110" s="1"/>
  <c r="P1019" i="81"/>
  <c r="Q1019" i="81" s="1"/>
  <c r="P1020" i="81"/>
  <c r="Q1020" i="81" s="1"/>
  <c r="P1021" i="81"/>
  <c r="Q1021" i="81" s="1"/>
  <c r="P1022" i="81"/>
  <c r="Q1022" i="81" s="1"/>
  <c r="P1023" i="81"/>
  <c r="Q1023" i="81" s="1"/>
  <c r="P1024" i="81"/>
  <c r="Q1024" i="81" s="1"/>
  <c r="P1025" i="81"/>
  <c r="Q1025" i="81" s="1"/>
  <c r="P1026" i="81"/>
  <c r="Q1026" i="81" s="1"/>
  <c r="P1027" i="81"/>
  <c r="Q1027" i="81" s="1"/>
  <c r="P1028" i="81"/>
  <c r="Q1028" i="81" s="1"/>
  <c r="P1029" i="81"/>
  <c r="Q1029" i="81" s="1"/>
  <c r="P1030" i="81"/>
  <c r="Q1030" i="81" s="1"/>
  <c r="P1031" i="81"/>
  <c r="Q1031" i="81" s="1"/>
  <c r="P1032" i="81"/>
  <c r="Q1032" i="81" s="1"/>
  <c r="P1033" i="81"/>
  <c r="Q1033" i="81" s="1"/>
  <c r="P1034" i="81"/>
  <c r="Q1034" i="81" s="1"/>
  <c r="P1035" i="81"/>
  <c r="Q1035" i="81" s="1"/>
  <c r="P1036" i="81"/>
  <c r="Q1036" i="81" s="1"/>
  <c r="P1037" i="81"/>
  <c r="Q1037" i="81" s="1"/>
  <c r="P1038" i="81"/>
  <c r="Q1038" i="81" s="1"/>
  <c r="P1039" i="81"/>
  <c r="Q1039" i="81" s="1"/>
  <c r="P1040" i="81"/>
  <c r="Q1040" i="81" s="1"/>
  <c r="P1041" i="81"/>
  <c r="Q1041" i="81" s="1"/>
  <c r="P1042" i="81"/>
  <c r="Q1042" i="81" s="1"/>
  <c r="P1043" i="81"/>
  <c r="Q1043" i="81" s="1"/>
  <c r="P1044" i="81"/>
  <c r="Q1044" i="81" s="1"/>
  <c r="P1045" i="81"/>
  <c r="Q1045" i="81" s="1"/>
  <c r="P1046" i="81"/>
  <c r="Q1046" i="81" s="1"/>
  <c r="P1047" i="81"/>
  <c r="Q1047" i="81" s="1"/>
  <c r="P1048" i="81"/>
  <c r="Q1048" i="81" s="1"/>
  <c r="P1049" i="81"/>
  <c r="Q1049" i="81" s="1"/>
  <c r="P1050" i="81"/>
  <c r="Q1050" i="81" s="1"/>
  <c r="P1051" i="81"/>
  <c r="Q1051" i="81" s="1"/>
  <c r="P1052" i="81"/>
  <c r="Q1052" i="81" s="1"/>
  <c r="P1053" i="81"/>
  <c r="Q1053" i="81" s="1"/>
  <c r="P1054" i="81"/>
  <c r="Q1054" i="81" s="1"/>
  <c r="P1055" i="81"/>
  <c r="Q1055" i="81" s="1"/>
  <c r="P1056" i="81"/>
  <c r="Q1056" i="81" s="1"/>
  <c r="P1057" i="81"/>
  <c r="Q1057" i="81" s="1"/>
  <c r="P1058" i="81"/>
  <c r="Q1058" i="81" s="1"/>
  <c r="P1059" i="81"/>
  <c r="Q1059" i="81" s="1"/>
  <c r="P1060" i="81"/>
  <c r="Q1060" i="81" s="1"/>
  <c r="P1061" i="81"/>
  <c r="Q1061" i="81" s="1"/>
  <c r="P1062" i="81"/>
  <c r="Q1062" i="81" s="1"/>
  <c r="P1063" i="81"/>
  <c r="Q1063" i="81" s="1"/>
  <c r="P1064" i="81"/>
  <c r="Q1064" i="81" s="1"/>
  <c r="P1065" i="81"/>
  <c r="Q1065" i="81" s="1"/>
  <c r="P1066" i="81"/>
  <c r="Q1066" i="81" s="1"/>
  <c r="P1067" i="81"/>
  <c r="Q1067" i="81" s="1"/>
  <c r="P1068" i="81"/>
  <c r="Q1068" i="81" s="1"/>
  <c r="P1069" i="81"/>
  <c r="Q1069" i="81" s="1"/>
  <c r="P1070" i="81"/>
  <c r="Q1070" i="81" s="1"/>
  <c r="P1071" i="81"/>
  <c r="Q1071" i="81" s="1"/>
  <c r="P1072" i="81"/>
  <c r="Q1072" i="81" s="1"/>
  <c r="P1073" i="81"/>
  <c r="Q1073" i="81" s="1"/>
  <c r="P1074" i="81"/>
  <c r="Q1074" i="81" s="1"/>
  <c r="P1075" i="81"/>
  <c r="Q1075" i="81" s="1"/>
  <c r="P1076" i="81"/>
  <c r="Q1076" i="81" s="1"/>
  <c r="P1077" i="81"/>
  <c r="P1078" i="81"/>
  <c r="P1079" i="81"/>
  <c r="Q1079" i="81" s="1"/>
  <c r="P1080" i="81"/>
  <c r="Q1080" i="81" s="1"/>
  <c r="P1081" i="81"/>
  <c r="Q1081" i="81" s="1"/>
  <c r="P1082" i="81"/>
  <c r="Q1082" i="81" s="1"/>
  <c r="P1083" i="81"/>
  <c r="Q1083" i="81" s="1"/>
  <c r="P1084" i="81"/>
  <c r="Q1084" i="81" s="1"/>
  <c r="P1085" i="81"/>
  <c r="Q1085" i="81" s="1"/>
  <c r="P1086" i="81"/>
  <c r="Q1086" i="81" s="1"/>
  <c r="P1087" i="81"/>
  <c r="Q1087" i="81" s="1"/>
  <c r="P1088" i="81"/>
  <c r="P1089" i="81"/>
  <c r="Q1089" i="81" s="1"/>
  <c r="P1090" i="81"/>
  <c r="Q1090" i="81" s="1"/>
  <c r="P1091" i="81"/>
  <c r="P1092" i="81"/>
  <c r="Q1092" i="81" s="1"/>
  <c r="P1093" i="81"/>
  <c r="P1094" i="81"/>
  <c r="Q1094" i="81" s="1"/>
  <c r="P1095" i="81"/>
  <c r="Q1095" i="81" s="1"/>
  <c r="P1096" i="81"/>
  <c r="Q1096" i="81" s="1"/>
  <c r="P1097" i="81"/>
  <c r="Q1097" i="81" s="1"/>
  <c r="P1098" i="81"/>
  <c r="Q1098" i="81" s="1"/>
  <c r="P1099" i="81"/>
  <c r="Q1099" i="81" s="1"/>
  <c r="P1100" i="81"/>
  <c r="Q1100" i="81" s="1"/>
  <c r="P1101" i="81"/>
  <c r="Q1101" i="81" s="1"/>
  <c r="P1102" i="81"/>
  <c r="Q1102" i="81" s="1"/>
  <c r="P1103" i="81"/>
  <c r="Q1103" i="81" s="1"/>
  <c r="P1104" i="81"/>
  <c r="Q1104" i="81" s="1"/>
  <c r="P1105" i="81"/>
  <c r="Q1105" i="81" s="1"/>
  <c r="P1106" i="81"/>
  <c r="Q1106" i="81" s="1"/>
  <c r="P1107" i="81"/>
  <c r="Q1107" i="81" s="1"/>
  <c r="P1108" i="81"/>
  <c r="Q1108" i="81" s="1"/>
  <c r="P1109" i="81"/>
  <c r="Q1109" i="81" s="1"/>
  <c r="P1110" i="81"/>
  <c r="Q1110" i="81" s="1"/>
  <c r="P1111" i="81"/>
  <c r="Q1111" i="81" s="1"/>
  <c r="P1112" i="81"/>
  <c r="P1113" i="81"/>
  <c r="P1114" i="81"/>
  <c r="Q1114" i="81" s="1"/>
  <c r="P1115" i="81"/>
  <c r="Q1115" i="81" s="1"/>
  <c r="P1116" i="81"/>
  <c r="Q1116" i="81" s="1"/>
  <c r="P1117" i="81"/>
  <c r="Q1117" i="81" s="1"/>
  <c r="P1118" i="81"/>
  <c r="Q1118" i="81" s="1"/>
  <c r="P1119" i="81"/>
  <c r="Q1119" i="81" s="1"/>
  <c r="P1120" i="81"/>
  <c r="Q1120" i="81" s="1"/>
  <c r="P1121" i="81"/>
  <c r="Q1121" i="81" s="1"/>
  <c r="P1122" i="81"/>
  <c r="Q1122" i="81" s="1"/>
  <c r="P1123" i="81"/>
  <c r="Q1123" i="81" s="1"/>
  <c r="P1124" i="81"/>
  <c r="Q1124" i="81" s="1"/>
  <c r="P1125" i="81"/>
  <c r="P1126" i="81"/>
  <c r="P1127" i="81"/>
  <c r="Q1127" i="81" s="1"/>
  <c r="P1128" i="81"/>
  <c r="Q1128" i="81" s="1"/>
  <c r="P1129" i="81"/>
  <c r="Q1129" i="81" s="1"/>
  <c r="P1130" i="81"/>
  <c r="Q1130" i="81" s="1"/>
  <c r="P1131" i="81"/>
  <c r="Q1131" i="81" s="1"/>
  <c r="P1132" i="81"/>
  <c r="Q1132" i="81" s="1"/>
  <c r="P1133" i="81"/>
  <c r="Q1133" i="81" s="1"/>
  <c r="P1134" i="81"/>
  <c r="Q1134" i="81" s="1"/>
  <c r="P1135" i="81"/>
  <c r="Q1135" i="81" s="1"/>
  <c r="P1136" i="81"/>
  <c r="Q1136" i="81" s="1"/>
  <c r="P1137" i="81"/>
  <c r="Q1137" i="81" s="1"/>
  <c r="P1138" i="81"/>
  <c r="Q1138" i="81" s="1"/>
  <c r="P1139" i="81"/>
  <c r="Q1139" i="81" s="1"/>
  <c r="P1140" i="81"/>
  <c r="Q1140" i="81" s="1"/>
  <c r="P1141" i="81"/>
  <c r="Q1141" i="81" s="1"/>
  <c r="P1142" i="81"/>
  <c r="Q1142" i="81" s="1"/>
  <c r="P1143" i="81"/>
  <c r="Q1143" i="81" s="1"/>
  <c r="P1144" i="81"/>
  <c r="Q1144" i="81" s="1"/>
  <c r="P1145" i="81"/>
  <c r="Q1145" i="81" s="1"/>
  <c r="P1146" i="81"/>
  <c r="Q1146" i="81" s="1"/>
  <c r="P1147" i="81"/>
  <c r="Q1147" i="81" s="1"/>
  <c r="P1148" i="81"/>
  <c r="Q1148" i="81" s="1"/>
  <c r="P1149" i="81"/>
  <c r="Q1149" i="81" s="1"/>
  <c r="P1150" i="81"/>
  <c r="Q1150" i="81" s="1"/>
  <c r="P1151" i="81"/>
  <c r="Q1151" i="81" s="1"/>
  <c r="P1152" i="81"/>
  <c r="Q1152" i="81" s="1"/>
  <c r="P1153" i="81"/>
  <c r="Q1153" i="81" s="1"/>
  <c r="P1154" i="81"/>
  <c r="Q1154" i="81" s="1"/>
  <c r="P1155" i="81"/>
  <c r="Q1155" i="81" s="1"/>
  <c r="P1156" i="81"/>
  <c r="Q1156" i="81" s="1"/>
  <c r="P1157" i="81"/>
  <c r="Q1157" i="81" s="1"/>
  <c r="P1158" i="81"/>
  <c r="Q1158" i="81" s="1"/>
  <c r="P1159" i="81"/>
  <c r="Q1159" i="81" s="1"/>
  <c r="P1160" i="81"/>
  <c r="P1161" i="81"/>
  <c r="Q1161" i="81" s="1"/>
  <c r="P1162" i="81"/>
  <c r="Q1162" i="81" s="1"/>
  <c r="P1163" i="81"/>
  <c r="Q1163" i="81" s="1"/>
  <c r="P1164" i="81"/>
  <c r="Q1164" i="81" s="1"/>
  <c r="P1165" i="81"/>
  <c r="Q1165" i="81" s="1"/>
  <c r="P1166" i="81"/>
  <c r="Q1166" i="81" s="1"/>
  <c r="P1167" i="81"/>
  <c r="Q1167" i="81" s="1"/>
  <c r="P1168" i="81"/>
  <c r="Q1168" i="81" s="1"/>
  <c r="P1169" i="81"/>
  <c r="Q1169" i="81" s="1"/>
  <c r="P1170" i="81"/>
  <c r="Q1170" i="81" s="1"/>
  <c r="P1171" i="81"/>
  <c r="P1173" i="81"/>
  <c r="P1174" i="81"/>
  <c r="Q1174" i="81" s="1"/>
  <c r="P1175" i="81"/>
  <c r="Q1175" i="81" s="1"/>
  <c r="P1176" i="81"/>
  <c r="Q1176" i="81" s="1"/>
  <c r="P1177" i="81"/>
  <c r="Q1177" i="81" s="1"/>
  <c r="P1178" i="81"/>
  <c r="Q1178" i="81" s="1"/>
  <c r="P1179" i="81"/>
  <c r="Q1179" i="81" s="1"/>
  <c r="P1180" i="81"/>
  <c r="Q1180" i="81" s="1"/>
  <c r="P1181" i="81"/>
  <c r="P1183" i="81"/>
  <c r="Q1183" i="81" s="1"/>
  <c r="P1184" i="81"/>
  <c r="Q1184" i="81" s="1"/>
  <c r="P1185" i="81"/>
  <c r="Q1185" i="81" s="1"/>
  <c r="P1186" i="81"/>
  <c r="Q1186" i="81" s="1"/>
  <c r="P1187" i="81"/>
  <c r="Q1187" i="81" s="1"/>
  <c r="P1188" i="81"/>
  <c r="Q1188" i="81" s="1"/>
  <c r="P1189" i="81"/>
  <c r="Q1189" i="81" s="1"/>
  <c r="P1190" i="81"/>
  <c r="Q1190" i="81" s="1"/>
  <c r="P1191" i="81"/>
  <c r="Q1191" i="81" s="1"/>
  <c r="P1193" i="81"/>
  <c r="Q1193" i="81" s="1"/>
  <c r="P1194" i="81"/>
  <c r="Q1194" i="81" s="1"/>
  <c r="P1195" i="81"/>
  <c r="Q1195" i="81" s="1"/>
  <c r="P1196" i="81"/>
  <c r="Q1196" i="81" s="1"/>
  <c r="P1197" i="81"/>
  <c r="Q1197" i="81" s="1"/>
  <c r="P1198" i="81"/>
  <c r="Q1198" i="81" s="1"/>
  <c r="P1199" i="81"/>
  <c r="Q1199" i="81" s="1"/>
  <c r="P1200" i="81"/>
  <c r="Q1200" i="81" s="1"/>
  <c r="P1201" i="81"/>
  <c r="Q1201" i="81" s="1"/>
  <c r="P1202" i="81"/>
  <c r="Q1202" i="81" s="1"/>
  <c r="P1203" i="81"/>
  <c r="Q1203" i="81" s="1"/>
  <c r="P1204" i="81"/>
  <c r="Q1204" i="81" s="1"/>
  <c r="P1205" i="81"/>
  <c r="Q1205" i="81" s="1"/>
  <c r="P1206" i="81"/>
  <c r="Q1206" i="81" s="1"/>
  <c r="P1207" i="81"/>
  <c r="Q1207" i="81" s="1"/>
  <c r="P1208" i="81"/>
  <c r="Q1208" i="81" s="1"/>
  <c r="P1209" i="81"/>
  <c r="Q1209" i="81" s="1"/>
  <c r="P1210" i="81"/>
  <c r="Q1210" i="81" s="1"/>
  <c r="P1211" i="81"/>
  <c r="Q1211" i="81" s="1"/>
  <c r="P1212" i="81"/>
  <c r="Q1212" i="81" s="1"/>
  <c r="P1213" i="81"/>
  <c r="Q1213" i="81" s="1"/>
  <c r="P1214" i="81"/>
  <c r="Q1214" i="81" s="1"/>
  <c r="P1216" i="81"/>
  <c r="P1217" i="81"/>
  <c r="Q1217" i="81" s="1"/>
  <c r="P1218" i="81"/>
  <c r="Q1218" i="81" s="1"/>
  <c r="P1219" i="81"/>
  <c r="Q1219" i="81" s="1"/>
  <c r="P1220" i="81"/>
  <c r="Q1220" i="81" s="1"/>
  <c r="P1221" i="81"/>
  <c r="Q1221" i="81" s="1"/>
  <c r="P1222" i="81"/>
  <c r="Q1222" i="81" s="1"/>
  <c r="P1223" i="81"/>
  <c r="Q1223" i="81" s="1"/>
  <c r="P1224" i="81"/>
  <c r="Q1224" i="81" s="1"/>
  <c r="P1225" i="81"/>
  <c r="Q1225" i="81" s="1"/>
  <c r="P1226" i="81"/>
  <c r="Q1226" i="81" s="1"/>
  <c r="P1227" i="81"/>
  <c r="Q1227" i="81" s="1"/>
  <c r="P1228" i="81"/>
  <c r="Q1228" i="81" s="1"/>
  <c r="P1229" i="81"/>
  <c r="Q1229" i="81" s="1"/>
  <c r="P1230" i="81"/>
  <c r="Q1230" i="81" s="1"/>
  <c r="P1231" i="81"/>
  <c r="Q1231" i="81" s="1"/>
  <c r="P1232" i="81"/>
  <c r="Q1232" i="81" s="1"/>
  <c r="P1233" i="81"/>
  <c r="Q1233" i="81" s="1"/>
  <c r="P1234" i="81"/>
  <c r="Q1234" i="81" s="1"/>
  <c r="P1235" i="81"/>
  <c r="Q1235" i="81" s="1"/>
  <c r="P1236" i="81"/>
  <c r="Q1236" i="81" s="1"/>
  <c r="P1237" i="81"/>
  <c r="Q1237" i="81" s="1"/>
  <c r="P1238" i="81"/>
  <c r="P1239" i="81"/>
  <c r="Q1239" i="81" s="1"/>
  <c r="P1240" i="81"/>
  <c r="P1241" i="81"/>
  <c r="Q1241" i="81" s="1"/>
  <c r="P1242" i="81"/>
  <c r="Q1242" i="81" s="1"/>
  <c r="P1243" i="81"/>
  <c r="Q1243" i="81" s="1"/>
  <c r="P1244" i="81"/>
  <c r="Q1244" i="81" s="1"/>
  <c r="P1245" i="81"/>
  <c r="Q1245" i="81" s="1"/>
  <c r="P1246" i="81"/>
  <c r="Q1246" i="81" s="1"/>
  <c r="P1247" i="81"/>
  <c r="Q1247" i="81" s="1"/>
  <c r="P1248" i="81"/>
  <c r="Q1248" i="81" s="1"/>
  <c r="K65" i="81"/>
  <c r="K67" i="81"/>
  <c r="L67" i="81" s="1"/>
  <c r="K68" i="81"/>
  <c r="L68" i="81" s="1"/>
  <c r="K69" i="81"/>
  <c r="L69" i="81" s="1"/>
  <c r="K70" i="81"/>
  <c r="L70" i="81" s="1"/>
  <c r="K71" i="81"/>
  <c r="L71" i="81" s="1"/>
  <c r="K72" i="81"/>
  <c r="L72" i="81" s="1"/>
  <c r="K73" i="81"/>
  <c r="L73" i="81" s="1"/>
  <c r="K74" i="81"/>
  <c r="L74" i="81" s="1"/>
  <c r="K75" i="81"/>
  <c r="L75" i="81" s="1"/>
  <c r="K76" i="81"/>
  <c r="L76" i="81" s="1"/>
  <c r="K77" i="81"/>
  <c r="L77" i="81" s="1"/>
  <c r="K78" i="81"/>
  <c r="L78" i="81" s="1"/>
  <c r="K79" i="81"/>
  <c r="L79" i="81" s="1"/>
  <c r="K80" i="81"/>
  <c r="L80" i="81" s="1"/>
  <c r="K81" i="81"/>
  <c r="L81" i="81" s="1"/>
  <c r="K82" i="81"/>
  <c r="L82" i="81" s="1"/>
  <c r="K83" i="81"/>
  <c r="L83" i="81" s="1"/>
  <c r="K84" i="81"/>
  <c r="L84" i="81" s="1"/>
  <c r="K85" i="81"/>
  <c r="L85" i="81" s="1"/>
  <c r="K86" i="81"/>
  <c r="L86" i="81" s="1"/>
  <c r="K87" i="81"/>
  <c r="L87" i="81" s="1"/>
  <c r="K88" i="81"/>
  <c r="L88" i="81" s="1"/>
  <c r="K89" i="81"/>
  <c r="L89" i="81" s="1"/>
  <c r="K90" i="81"/>
  <c r="L90" i="81" s="1"/>
  <c r="K91" i="81"/>
  <c r="L91" i="81" s="1"/>
  <c r="K92" i="81"/>
  <c r="L92" i="81" s="1"/>
  <c r="K93" i="81"/>
  <c r="L93" i="81" s="1"/>
  <c r="K94" i="81"/>
  <c r="L94" i="81" s="1"/>
  <c r="K95" i="81"/>
  <c r="L95" i="81" s="1"/>
  <c r="K96" i="81"/>
  <c r="L96" i="81" s="1"/>
  <c r="K97" i="81"/>
  <c r="L97" i="81" s="1"/>
  <c r="K98" i="81"/>
  <c r="L98" i="81" s="1"/>
  <c r="K99" i="81"/>
  <c r="L99" i="81" s="1"/>
  <c r="K100" i="81"/>
  <c r="L100" i="81" s="1"/>
  <c r="K101" i="81"/>
  <c r="L101" i="81" s="1"/>
  <c r="K102" i="81"/>
  <c r="L102" i="81" s="1"/>
  <c r="K103" i="81"/>
  <c r="L103" i="81" s="1"/>
  <c r="K104" i="81"/>
  <c r="L104" i="81" s="1"/>
  <c r="K105" i="81"/>
  <c r="L105" i="81" s="1"/>
  <c r="K106" i="81"/>
  <c r="L106" i="81" s="1"/>
  <c r="K107" i="81"/>
  <c r="L107" i="81" s="1"/>
  <c r="K108" i="81"/>
  <c r="L108" i="81" s="1"/>
  <c r="K109" i="81"/>
  <c r="L109" i="81" s="1"/>
  <c r="K110" i="81"/>
  <c r="L110" i="81" s="1"/>
  <c r="K111" i="81"/>
  <c r="L111" i="81" s="1"/>
  <c r="K112" i="81"/>
  <c r="L112" i="81" s="1"/>
  <c r="K113" i="81"/>
  <c r="L113" i="81" s="1"/>
  <c r="K114" i="81"/>
  <c r="L114" i="81" s="1"/>
  <c r="K116" i="81"/>
  <c r="L116" i="81" s="1"/>
  <c r="K117" i="81"/>
  <c r="L117" i="81" s="1"/>
  <c r="K118" i="81"/>
  <c r="L118" i="81" s="1"/>
  <c r="K119" i="81"/>
  <c r="L119" i="81" s="1"/>
  <c r="K120" i="81"/>
  <c r="L120" i="81" s="1"/>
  <c r="K121" i="81"/>
  <c r="L121" i="81" s="1"/>
  <c r="K122" i="81"/>
  <c r="L122" i="81" s="1"/>
  <c r="K123" i="81"/>
  <c r="L123" i="81" s="1"/>
  <c r="K124" i="81"/>
  <c r="L124" i="81" s="1"/>
  <c r="K125" i="81"/>
  <c r="L125" i="81" s="1"/>
  <c r="K126" i="81"/>
  <c r="L126" i="81" s="1"/>
  <c r="K127" i="81"/>
  <c r="L127" i="81" s="1"/>
  <c r="K128" i="81"/>
  <c r="L128" i="81" s="1"/>
  <c r="K129" i="81"/>
  <c r="L129" i="81" s="1"/>
  <c r="K130" i="81"/>
  <c r="L130" i="81" s="1"/>
  <c r="K131" i="81"/>
  <c r="L131" i="81" s="1"/>
  <c r="K132" i="81"/>
  <c r="L132" i="81" s="1"/>
  <c r="K133" i="81"/>
  <c r="L133" i="81" s="1"/>
  <c r="K134" i="81"/>
  <c r="L134" i="81" s="1"/>
  <c r="K135" i="81"/>
  <c r="L135" i="81" s="1"/>
  <c r="K136" i="81"/>
  <c r="L136" i="81" s="1"/>
  <c r="K137" i="81"/>
  <c r="L137" i="81" s="1"/>
  <c r="K138" i="81"/>
  <c r="L138" i="81" s="1"/>
  <c r="K139" i="81"/>
  <c r="L139" i="81" s="1"/>
  <c r="K140" i="81"/>
  <c r="L140" i="81" s="1"/>
  <c r="K141" i="81"/>
  <c r="L141" i="81" s="1"/>
  <c r="K143" i="81"/>
  <c r="L143" i="81" s="1"/>
  <c r="K144" i="81"/>
  <c r="L144" i="81" s="1"/>
  <c r="K145" i="81"/>
  <c r="L145" i="81" s="1"/>
  <c r="K146" i="81"/>
  <c r="L146" i="81" s="1"/>
  <c r="K147" i="81"/>
  <c r="L147" i="81" s="1"/>
  <c r="K148" i="81"/>
  <c r="L148" i="81" s="1"/>
  <c r="K149" i="81"/>
  <c r="L149" i="81" s="1"/>
  <c r="K150" i="81"/>
  <c r="L150" i="81" s="1"/>
  <c r="K151" i="81"/>
  <c r="L151" i="81" s="1"/>
  <c r="K152" i="81"/>
  <c r="L152" i="81" s="1"/>
  <c r="K153" i="81"/>
  <c r="L153" i="81" s="1"/>
  <c r="K154" i="81"/>
  <c r="L154" i="81" s="1"/>
  <c r="K155" i="81"/>
  <c r="L155" i="81" s="1"/>
  <c r="K156" i="81"/>
  <c r="L156" i="81" s="1"/>
  <c r="K158" i="81"/>
  <c r="L158" i="81" s="1"/>
  <c r="K159" i="81"/>
  <c r="L159" i="81" s="1"/>
  <c r="K160" i="81"/>
  <c r="L160" i="81" s="1"/>
  <c r="K161" i="81"/>
  <c r="L161" i="81" s="1"/>
  <c r="K162" i="81"/>
  <c r="L162" i="81" s="1"/>
  <c r="K163" i="81"/>
  <c r="L163" i="81" s="1"/>
  <c r="K164" i="81"/>
  <c r="L164" i="81" s="1"/>
  <c r="K165" i="81"/>
  <c r="L165" i="81" s="1"/>
  <c r="K166" i="81"/>
  <c r="L166" i="81" s="1"/>
  <c r="K167" i="81"/>
  <c r="L167" i="81" s="1"/>
  <c r="K168" i="81"/>
  <c r="L168" i="81" s="1"/>
  <c r="K169" i="81"/>
  <c r="L169" i="81" s="1"/>
  <c r="K170" i="81"/>
  <c r="L170" i="81" s="1"/>
  <c r="K171" i="81"/>
  <c r="L171" i="81" s="1"/>
  <c r="K172" i="81"/>
  <c r="L172" i="81" s="1"/>
  <c r="K173" i="81"/>
  <c r="L173" i="81" s="1"/>
  <c r="K174" i="81"/>
  <c r="L174" i="81" s="1"/>
  <c r="K175" i="81"/>
  <c r="L175" i="81" s="1"/>
  <c r="K176" i="81"/>
  <c r="L176" i="81" s="1"/>
  <c r="K177" i="81"/>
  <c r="L177" i="81" s="1"/>
  <c r="K178" i="81"/>
  <c r="L178" i="81" s="1"/>
  <c r="K179" i="81"/>
  <c r="L179" i="81" s="1"/>
  <c r="K180" i="81"/>
  <c r="L180" i="81" s="1"/>
  <c r="K181" i="81"/>
  <c r="L181" i="81" s="1"/>
  <c r="K182" i="81"/>
  <c r="L182" i="81" s="1"/>
  <c r="K183" i="81"/>
  <c r="L183" i="81" s="1"/>
  <c r="K184" i="81"/>
  <c r="L184" i="81" s="1"/>
  <c r="K185" i="81"/>
  <c r="L185" i="81" s="1"/>
  <c r="K186" i="81"/>
  <c r="L186" i="81" s="1"/>
  <c r="K187" i="81"/>
  <c r="L187" i="81" s="1"/>
  <c r="K188" i="81"/>
  <c r="L188" i="81" s="1"/>
  <c r="K189" i="81"/>
  <c r="L189" i="81" s="1"/>
  <c r="K190" i="81"/>
  <c r="L190" i="81" s="1"/>
  <c r="K191" i="81"/>
  <c r="L191" i="81" s="1"/>
  <c r="K192" i="81"/>
  <c r="L192" i="81" s="1"/>
  <c r="K193" i="81"/>
  <c r="L193" i="81" s="1"/>
  <c r="K194" i="81"/>
  <c r="L194" i="81" s="1"/>
  <c r="K195" i="81"/>
  <c r="L195" i="81" s="1"/>
  <c r="K196" i="81"/>
  <c r="L196" i="81" s="1"/>
  <c r="K197" i="81"/>
  <c r="L197" i="81" s="1"/>
  <c r="K198" i="81"/>
  <c r="L198" i="81" s="1"/>
  <c r="K199" i="81"/>
  <c r="L199" i="81" s="1"/>
  <c r="K200" i="81"/>
  <c r="L200" i="81" s="1"/>
  <c r="K201" i="81"/>
  <c r="L201" i="81" s="1"/>
  <c r="K202" i="81"/>
  <c r="L202" i="81" s="1"/>
  <c r="K203" i="81"/>
  <c r="L203" i="81" s="1"/>
  <c r="K205" i="81"/>
  <c r="D71" i="116" s="1"/>
  <c r="R71" i="116" s="1"/>
  <c r="K206" i="81"/>
  <c r="L206" i="81" s="1"/>
  <c r="K207" i="81"/>
  <c r="K208" i="81"/>
  <c r="L208" i="81" s="1"/>
  <c r="K209" i="81"/>
  <c r="L209" i="81" s="1"/>
  <c r="K210" i="81"/>
  <c r="L210" i="81" s="1"/>
  <c r="K211" i="81"/>
  <c r="L211" i="81" s="1"/>
  <c r="K212" i="81"/>
  <c r="L212" i="81" s="1"/>
  <c r="K213" i="81"/>
  <c r="L213" i="81" s="1"/>
  <c r="K214" i="81"/>
  <c r="L214" i="81" s="1"/>
  <c r="K215" i="81"/>
  <c r="L215" i="81" s="1"/>
  <c r="K216" i="81"/>
  <c r="L216" i="81" s="1"/>
  <c r="K217" i="81"/>
  <c r="L217" i="81" s="1"/>
  <c r="K218" i="81"/>
  <c r="K219" i="81"/>
  <c r="K220" i="81"/>
  <c r="L220" i="81" s="1"/>
  <c r="K221" i="81"/>
  <c r="L221" i="81" s="1"/>
  <c r="K222" i="81"/>
  <c r="K223" i="81"/>
  <c r="L223" i="81" s="1"/>
  <c r="K224" i="81"/>
  <c r="K225" i="81"/>
  <c r="K226" i="81"/>
  <c r="L226" i="81" s="1"/>
  <c r="K227" i="81"/>
  <c r="L227" i="81" s="1"/>
  <c r="K228" i="81"/>
  <c r="L228" i="81" s="1"/>
  <c r="K229" i="81"/>
  <c r="L229" i="81" s="1"/>
  <c r="K230" i="81"/>
  <c r="L230" i="81" s="1"/>
  <c r="K231" i="81"/>
  <c r="L231" i="81" s="1"/>
  <c r="K232" i="81"/>
  <c r="L232" i="81" s="1"/>
  <c r="K233" i="81"/>
  <c r="L233" i="81" s="1"/>
  <c r="K234" i="81"/>
  <c r="L234" i="81" s="1"/>
  <c r="K235" i="81"/>
  <c r="L235" i="81" s="1"/>
  <c r="K236" i="81"/>
  <c r="L236" i="81" s="1"/>
  <c r="K237" i="81"/>
  <c r="L237" i="81" s="1"/>
  <c r="K238" i="81"/>
  <c r="D103" i="116" s="1"/>
  <c r="R103" i="116" s="1"/>
  <c r="L424" i="110" s="1"/>
  <c r="K239" i="81"/>
  <c r="L239" i="81" s="1"/>
  <c r="K240" i="81"/>
  <c r="L240" i="81" s="1"/>
  <c r="K241" i="81"/>
  <c r="L241" i="81" s="1"/>
  <c r="K242" i="81"/>
  <c r="L242" i="81" s="1"/>
  <c r="K243" i="81"/>
  <c r="L243" i="81" s="1"/>
  <c r="K245" i="81"/>
  <c r="L245" i="81" s="1"/>
  <c r="K246" i="81"/>
  <c r="L246" i="81" s="1"/>
  <c r="K247" i="81"/>
  <c r="L247" i="81" s="1"/>
  <c r="K249" i="81"/>
  <c r="E515" i="110" s="1"/>
  <c r="K250" i="81"/>
  <c r="K251" i="81"/>
  <c r="L251" i="81" s="1"/>
  <c r="K252" i="81"/>
  <c r="L252" i="81" s="1"/>
  <c r="K253" i="81"/>
  <c r="E519" i="110" s="1"/>
  <c r="K254" i="81"/>
  <c r="L254" i="81" s="1"/>
  <c r="K255" i="81"/>
  <c r="L255" i="81" s="1"/>
  <c r="K256" i="81"/>
  <c r="K257" i="81"/>
  <c r="K258" i="81"/>
  <c r="K259" i="81"/>
  <c r="K260" i="81"/>
  <c r="L260" i="81" s="1"/>
  <c r="K261" i="81"/>
  <c r="K262" i="81"/>
  <c r="L262" i="81" s="1"/>
  <c r="K264" i="81"/>
  <c r="K265" i="81"/>
  <c r="L265" i="81" s="1"/>
  <c r="K266" i="81"/>
  <c r="L266" i="81" s="1"/>
  <c r="K267" i="81"/>
  <c r="L267" i="81" s="1"/>
  <c r="K268" i="81"/>
  <c r="L268" i="81" s="1"/>
  <c r="K269" i="81"/>
  <c r="L269" i="81" s="1"/>
  <c r="K270" i="81"/>
  <c r="L270" i="81" s="1"/>
  <c r="K271" i="81"/>
  <c r="K272" i="81"/>
  <c r="L272" i="81" s="1"/>
  <c r="K273" i="81"/>
  <c r="L273" i="81" s="1"/>
  <c r="K274" i="81"/>
  <c r="L274" i="81" s="1"/>
  <c r="K275" i="81"/>
  <c r="L275" i="81" s="1"/>
  <c r="K276" i="81"/>
  <c r="L276" i="81" s="1"/>
  <c r="K277" i="81"/>
  <c r="L277" i="81" s="1"/>
  <c r="K278" i="81"/>
  <c r="L278" i="81" s="1"/>
  <c r="K279" i="81"/>
  <c r="L279" i="81" s="1"/>
  <c r="K280" i="81"/>
  <c r="L280" i="81" s="1"/>
  <c r="K281" i="81"/>
  <c r="L281" i="81" s="1"/>
  <c r="K282" i="81"/>
  <c r="L282" i="81" s="1"/>
  <c r="K283" i="81"/>
  <c r="L283" i="81" s="1"/>
  <c r="K284" i="81"/>
  <c r="L284" i="81" s="1"/>
  <c r="K285" i="81"/>
  <c r="L285" i="81" s="1"/>
  <c r="K286" i="81"/>
  <c r="L286" i="81" s="1"/>
  <c r="K287" i="81"/>
  <c r="L287" i="81" s="1"/>
  <c r="K288" i="81"/>
  <c r="L288" i="81" s="1"/>
  <c r="K289" i="81"/>
  <c r="L289" i="81" s="1"/>
  <c r="K290" i="81"/>
  <c r="L290" i="81" s="1"/>
  <c r="K291" i="81"/>
  <c r="L291" i="81" s="1"/>
  <c r="K292" i="81"/>
  <c r="L292" i="81" s="1"/>
  <c r="K293" i="81"/>
  <c r="L293" i="81" s="1"/>
  <c r="K294" i="81"/>
  <c r="L294" i="81" s="1"/>
  <c r="K295" i="81"/>
  <c r="L295" i="81" s="1"/>
  <c r="K296" i="81"/>
  <c r="L296" i="81" s="1"/>
  <c r="K297" i="81"/>
  <c r="L297" i="81" s="1"/>
  <c r="K298" i="81"/>
  <c r="L298" i="81" s="1"/>
  <c r="K299" i="81"/>
  <c r="L299" i="81" s="1"/>
  <c r="K300" i="81"/>
  <c r="L300" i="81" s="1"/>
  <c r="K301" i="81"/>
  <c r="L301" i="81" s="1"/>
  <c r="K302" i="81"/>
  <c r="L302" i="81" s="1"/>
  <c r="K303" i="81"/>
  <c r="L303" i="81" s="1"/>
  <c r="K304" i="81"/>
  <c r="L304" i="81" s="1"/>
  <c r="K305" i="81"/>
  <c r="L305" i="81" s="1"/>
  <c r="K306" i="81"/>
  <c r="L306" i="81" s="1"/>
  <c r="K307" i="81"/>
  <c r="L307" i="81" s="1"/>
  <c r="K308" i="81"/>
  <c r="L308" i="81" s="1"/>
  <c r="K309" i="81"/>
  <c r="L309" i="81" s="1"/>
  <c r="K310" i="81"/>
  <c r="L310" i="81" s="1"/>
  <c r="K311" i="81"/>
  <c r="L311" i="81" s="1"/>
  <c r="K312" i="81"/>
  <c r="L312" i="81" s="1"/>
  <c r="K313" i="81"/>
  <c r="L313" i="81" s="1"/>
  <c r="K314" i="81"/>
  <c r="L314" i="81" s="1"/>
  <c r="K315" i="81"/>
  <c r="L315" i="81" s="1"/>
  <c r="K316" i="81"/>
  <c r="L316" i="81" s="1"/>
  <c r="K317" i="81"/>
  <c r="L317" i="81" s="1"/>
  <c r="K318" i="81"/>
  <c r="L318" i="81" s="1"/>
  <c r="K319" i="81"/>
  <c r="L319" i="81" s="1"/>
  <c r="K320" i="81"/>
  <c r="L320" i="81" s="1"/>
  <c r="K321" i="81"/>
  <c r="L321" i="81" s="1"/>
  <c r="K322" i="81"/>
  <c r="L322" i="81" s="1"/>
  <c r="K323" i="81"/>
  <c r="L323" i="81" s="1"/>
  <c r="K324" i="81"/>
  <c r="L324" i="81" s="1"/>
  <c r="K325" i="81"/>
  <c r="L325" i="81" s="1"/>
  <c r="K326" i="81"/>
  <c r="L326" i="81" s="1"/>
  <c r="K327" i="81"/>
  <c r="L327" i="81" s="1"/>
  <c r="K328" i="81"/>
  <c r="L328" i="81" s="1"/>
  <c r="K329" i="81"/>
  <c r="L329" i="81" s="1"/>
  <c r="K330" i="81"/>
  <c r="L330" i="81" s="1"/>
  <c r="K331" i="81"/>
  <c r="L331" i="81" s="1"/>
  <c r="K332" i="81"/>
  <c r="L332" i="81" s="1"/>
  <c r="K333" i="81"/>
  <c r="L333" i="81" s="1"/>
  <c r="K334" i="81"/>
  <c r="L334" i="81" s="1"/>
  <c r="K335" i="81"/>
  <c r="L335" i="81" s="1"/>
  <c r="K336" i="81"/>
  <c r="L336" i="81" s="1"/>
  <c r="K337" i="81"/>
  <c r="L337" i="81" s="1"/>
  <c r="K338" i="81"/>
  <c r="L338" i="81" s="1"/>
  <c r="K339" i="81"/>
  <c r="L339" i="81" s="1"/>
  <c r="K340" i="81"/>
  <c r="L340" i="81" s="1"/>
  <c r="K341" i="81"/>
  <c r="L341" i="81" s="1"/>
  <c r="K342" i="81"/>
  <c r="L342" i="81" s="1"/>
  <c r="K343" i="81"/>
  <c r="L343" i="81" s="1"/>
  <c r="K344" i="81"/>
  <c r="L344" i="81" s="1"/>
  <c r="K345" i="81"/>
  <c r="L345" i="81" s="1"/>
  <c r="K346" i="81"/>
  <c r="L346" i="81" s="1"/>
  <c r="K347" i="81"/>
  <c r="L347" i="81" s="1"/>
  <c r="K349" i="81"/>
  <c r="L349" i="81" s="1"/>
  <c r="K350" i="81"/>
  <c r="L350" i="81" s="1"/>
  <c r="K351" i="81"/>
  <c r="L351" i="81" s="1"/>
  <c r="K352" i="81"/>
  <c r="L352" i="81" s="1"/>
  <c r="K353" i="81"/>
  <c r="L353" i="81" s="1"/>
  <c r="K354" i="81"/>
  <c r="L354" i="81" s="1"/>
  <c r="K355" i="81"/>
  <c r="L355" i="81" s="1"/>
  <c r="K356" i="81"/>
  <c r="L356" i="81" s="1"/>
  <c r="K357" i="81"/>
  <c r="L357" i="81" s="1"/>
  <c r="K358" i="81"/>
  <c r="L358" i="81" s="1"/>
  <c r="K359" i="81"/>
  <c r="L359" i="81" s="1"/>
  <c r="K360" i="81"/>
  <c r="L360" i="81" s="1"/>
  <c r="K361" i="81"/>
  <c r="L361" i="81" s="1"/>
  <c r="K362" i="81"/>
  <c r="L362" i="81" s="1"/>
  <c r="K363" i="81"/>
  <c r="L363" i="81" s="1"/>
  <c r="K364" i="81"/>
  <c r="L364" i="81" s="1"/>
  <c r="K365" i="81"/>
  <c r="L365" i="81" s="1"/>
  <c r="K366" i="81"/>
  <c r="K367" i="81"/>
  <c r="L367" i="81" s="1"/>
  <c r="K368" i="81"/>
  <c r="L368" i="81" s="1"/>
  <c r="K369" i="81"/>
  <c r="L369" i="81" s="1"/>
  <c r="K370" i="81"/>
  <c r="L370" i="81" s="1"/>
  <c r="K371" i="81"/>
  <c r="L371" i="81" s="1"/>
  <c r="K372" i="81"/>
  <c r="L372" i="81" s="1"/>
  <c r="K373" i="81"/>
  <c r="L373" i="81" s="1"/>
  <c r="K374" i="81"/>
  <c r="L374" i="81" s="1"/>
  <c r="K375" i="81"/>
  <c r="L375" i="81" s="1"/>
  <c r="K376" i="81"/>
  <c r="L376" i="81" s="1"/>
  <c r="K377" i="81"/>
  <c r="L377" i="81" s="1"/>
  <c r="K378" i="81"/>
  <c r="L378" i="81" s="1"/>
  <c r="K379" i="81"/>
  <c r="L379" i="81" s="1"/>
  <c r="K380" i="81"/>
  <c r="L380" i="81" s="1"/>
  <c r="K381" i="81"/>
  <c r="L381" i="81" s="1"/>
  <c r="K382" i="81"/>
  <c r="L382" i="81" s="1"/>
  <c r="K383" i="81"/>
  <c r="L383" i="81" s="1"/>
  <c r="K384" i="81"/>
  <c r="L384" i="81" s="1"/>
  <c r="K385" i="81"/>
  <c r="L385" i="81" s="1"/>
  <c r="K386" i="81"/>
  <c r="L386" i="81" s="1"/>
  <c r="K387" i="81"/>
  <c r="L387" i="81" s="1"/>
  <c r="K388" i="81"/>
  <c r="L388" i="81" s="1"/>
  <c r="K389" i="81"/>
  <c r="L389" i="81" s="1"/>
  <c r="K390" i="81"/>
  <c r="L390" i="81" s="1"/>
  <c r="K391" i="81"/>
  <c r="L391" i="81" s="1"/>
  <c r="K392" i="81"/>
  <c r="L392" i="81" s="1"/>
  <c r="K393" i="81"/>
  <c r="L393" i="81" s="1"/>
  <c r="K394" i="81"/>
  <c r="L394" i="81" s="1"/>
  <c r="K395" i="81"/>
  <c r="L395" i="81" s="1"/>
  <c r="K396" i="81"/>
  <c r="L396" i="81" s="1"/>
  <c r="K397" i="81"/>
  <c r="L397" i="81" s="1"/>
  <c r="K398" i="81"/>
  <c r="L398" i="81" s="1"/>
  <c r="K399" i="81"/>
  <c r="L399" i="81" s="1"/>
  <c r="K400" i="81"/>
  <c r="L400" i="81" s="1"/>
  <c r="K401" i="81"/>
  <c r="L401" i="81" s="1"/>
  <c r="K402" i="81"/>
  <c r="L402" i="81" s="1"/>
  <c r="K403" i="81"/>
  <c r="L403" i="81" s="1"/>
  <c r="K404" i="81"/>
  <c r="L404" i="81" s="1"/>
  <c r="K405" i="81"/>
  <c r="L405" i="81" s="1"/>
  <c r="K406" i="81"/>
  <c r="L406" i="81" s="1"/>
  <c r="K407" i="81"/>
  <c r="L407" i="81" s="1"/>
  <c r="K408" i="81"/>
  <c r="L408" i="81" s="1"/>
  <c r="K409" i="81"/>
  <c r="L409" i="81" s="1"/>
  <c r="K410" i="81"/>
  <c r="L410" i="81" s="1"/>
  <c r="K411" i="81"/>
  <c r="L411" i="81" s="1"/>
  <c r="K412" i="81"/>
  <c r="L412" i="81" s="1"/>
  <c r="K413" i="81"/>
  <c r="L413" i="81" s="1"/>
  <c r="K414" i="81"/>
  <c r="L414" i="81" s="1"/>
  <c r="K415" i="81"/>
  <c r="L415" i="81" s="1"/>
  <c r="K416" i="81"/>
  <c r="L416" i="81" s="1"/>
  <c r="K417" i="81"/>
  <c r="L417" i="81" s="1"/>
  <c r="K418" i="81"/>
  <c r="L418" i="81" s="1"/>
  <c r="K419" i="81"/>
  <c r="L419" i="81" s="1"/>
  <c r="K420" i="81"/>
  <c r="L420" i="81" s="1"/>
  <c r="K421" i="81"/>
  <c r="L421" i="81" s="1"/>
  <c r="K422" i="81"/>
  <c r="L422" i="81" s="1"/>
  <c r="K423" i="81"/>
  <c r="L423" i="81" s="1"/>
  <c r="K424" i="81"/>
  <c r="L424" i="81" s="1"/>
  <c r="K425" i="81"/>
  <c r="L425" i="81" s="1"/>
  <c r="K426" i="81"/>
  <c r="L426" i="81" s="1"/>
  <c r="K427" i="81"/>
  <c r="L427" i="81" s="1"/>
  <c r="K428" i="81"/>
  <c r="L428" i="81" s="1"/>
  <c r="K429" i="81"/>
  <c r="L429" i="81" s="1"/>
  <c r="K430" i="81"/>
  <c r="L430" i="81" s="1"/>
  <c r="K431" i="81"/>
  <c r="L431" i="81" s="1"/>
  <c r="K432" i="81"/>
  <c r="L432" i="81" s="1"/>
  <c r="K433" i="81"/>
  <c r="L433" i="81" s="1"/>
  <c r="K434" i="81"/>
  <c r="L434" i="81" s="1"/>
  <c r="K435" i="81"/>
  <c r="L435" i="81" s="1"/>
  <c r="K436" i="81"/>
  <c r="L436" i="81" s="1"/>
  <c r="K437" i="81"/>
  <c r="L437" i="81" s="1"/>
  <c r="K438" i="81"/>
  <c r="L438" i="81" s="1"/>
  <c r="K439" i="81"/>
  <c r="L439" i="81" s="1"/>
  <c r="K440" i="81"/>
  <c r="L440" i="81" s="1"/>
  <c r="K441" i="81"/>
  <c r="L441" i="81" s="1"/>
  <c r="K442" i="81"/>
  <c r="L442" i="81" s="1"/>
  <c r="K443" i="81"/>
  <c r="L443" i="81" s="1"/>
  <c r="K444" i="81"/>
  <c r="L444" i="81" s="1"/>
  <c r="K445" i="81"/>
  <c r="L445" i="81" s="1"/>
  <c r="K446" i="81"/>
  <c r="L446" i="81" s="1"/>
  <c r="K447" i="81"/>
  <c r="L447" i="81" s="1"/>
  <c r="K448" i="81"/>
  <c r="L448" i="81" s="1"/>
  <c r="K449" i="81"/>
  <c r="L449" i="81" s="1"/>
  <c r="K450" i="81"/>
  <c r="L450" i="81" s="1"/>
  <c r="K451" i="81"/>
  <c r="L451" i="81" s="1"/>
  <c r="K452" i="81"/>
  <c r="L452" i="81" s="1"/>
  <c r="K453" i="81"/>
  <c r="L453" i="81" s="1"/>
  <c r="K454" i="81"/>
  <c r="L454" i="81" s="1"/>
  <c r="K455" i="81"/>
  <c r="L455" i="81" s="1"/>
  <c r="K456" i="81"/>
  <c r="L456" i="81" s="1"/>
  <c r="K457" i="81"/>
  <c r="L457" i="81" s="1"/>
  <c r="K458" i="81"/>
  <c r="L458" i="81" s="1"/>
  <c r="K459" i="81"/>
  <c r="L459" i="81" s="1"/>
  <c r="K460" i="81"/>
  <c r="L460" i="81" s="1"/>
  <c r="K461" i="81"/>
  <c r="L461" i="81" s="1"/>
  <c r="K462" i="81"/>
  <c r="L462" i="81" s="1"/>
  <c r="K463" i="81"/>
  <c r="L463" i="81" s="1"/>
  <c r="K464" i="81"/>
  <c r="L464" i="81" s="1"/>
  <c r="K465" i="81"/>
  <c r="L465" i="81" s="1"/>
  <c r="K466" i="81"/>
  <c r="L466" i="81" s="1"/>
  <c r="K467" i="81"/>
  <c r="L467" i="81" s="1"/>
  <c r="K468" i="81"/>
  <c r="L468" i="81" s="1"/>
  <c r="K469" i="81"/>
  <c r="L469" i="81" s="1"/>
  <c r="K470" i="81"/>
  <c r="L470" i="81" s="1"/>
  <c r="K471" i="81"/>
  <c r="L471" i="81" s="1"/>
  <c r="K472" i="81"/>
  <c r="L472" i="81" s="1"/>
  <c r="K473" i="81"/>
  <c r="L473" i="81" s="1"/>
  <c r="K474" i="81"/>
  <c r="L474" i="81" s="1"/>
  <c r="K475" i="81"/>
  <c r="L475" i="81" s="1"/>
  <c r="K476" i="81"/>
  <c r="L476" i="81" s="1"/>
  <c r="K477" i="81"/>
  <c r="L477" i="81" s="1"/>
  <c r="K478" i="81"/>
  <c r="L478" i="81" s="1"/>
  <c r="K479" i="81"/>
  <c r="L479" i="81" s="1"/>
  <c r="K480" i="81"/>
  <c r="L480" i="81" s="1"/>
  <c r="K481" i="81"/>
  <c r="L481" i="81" s="1"/>
  <c r="K482" i="81"/>
  <c r="L482" i="81" s="1"/>
  <c r="K483" i="81"/>
  <c r="L483" i="81" s="1"/>
  <c r="K484" i="81"/>
  <c r="L484" i="81" s="1"/>
  <c r="K485" i="81"/>
  <c r="L485" i="81" s="1"/>
  <c r="K486" i="81"/>
  <c r="L486" i="81" s="1"/>
  <c r="K487" i="81"/>
  <c r="K488" i="81"/>
  <c r="L488" i="81" s="1"/>
  <c r="K489" i="81"/>
  <c r="L489" i="81" s="1"/>
  <c r="K490" i="81"/>
  <c r="L490" i="81" s="1"/>
  <c r="K491" i="81"/>
  <c r="L491" i="81" s="1"/>
  <c r="K492" i="81"/>
  <c r="L492" i="81" s="1"/>
  <c r="K493" i="81"/>
  <c r="L493" i="81" s="1"/>
  <c r="K494" i="81"/>
  <c r="L494" i="81" s="1"/>
  <c r="K495" i="81"/>
  <c r="L495" i="81" s="1"/>
  <c r="K496" i="81"/>
  <c r="L496" i="81" s="1"/>
  <c r="K497" i="81"/>
  <c r="L497" i="81" s="1"/>
  <c r="K498" i="81"/>
  <c r="L498" i="81" s="1"/>
  <c r="K499" i="81"/>
  <c r="L499" i="81" s="1"/>
  <c r="K500" i="81"/>
  <c r="L500" i="81" s="1"/>
  <c r="K501" i="81"/>
  <c r="L501" i="81" s="1"/>
  <c r="K502" i="81"/>
  <c r="K503" i="81"/>
  <c r="L503" i="81" s="1"/>
  <c r="K504" i="81"/>
  <c r="L504" i="81" s="1"/>
  <c r="K505" i="81"/>
  <c r="L505" i="81" s="1"/>
  <c r="K506" i="81"/>
  <c r="L506" i="81" s="1"/>
  <c r="K507" i="81"/>
  <c r="L507" i="81" s="1"/>
  <c r="K508" i="81"/>
  <c r="L508" i="81" s="1"/>
  <c r="K509" i="81"/>
  <c r="L509" i="81" s="1"/>
  <c r="K510" i="81"/>
  <c r="L510" i="81" s="1"/>
  <c r="K511" i="81"/>
  <c r="L511" i="81" s="1"/>
  <c r="K512" i="81"/>
  <c r="L512" i="81" s="1"/>
  <c r="K513" i="81"/>
  <c r="L513" i="81" s="1"/>
  <c r="K514" i="81"/>
  <c r="L514" i="81" s="1"/>
  <c r="K515" i="81"/>
  <c r="L515" i="81" s="1"/>
  <c r="K516" i="81"/>
  <c r="L516" i="81" s="1"/>
  <c r="K517" i="81"/>
  <c r="L517" i="81" s="1"/>
  <c r="K518" i="81"/>
  <c r="L518" i="81" s="1"/>
  <c r="K519" i="81"/>
  <c r="L519" i="81" s="1"/>
  <c r="K520" i="81"/>
  <c r="L520" i="81" s="1"/>
  <c r="K521" i="81"/>
  <c r="L521" i="81" s="1"/>
  <c r="K522" i="81"/>
  <c r="L522" i="81" s="1"/>
  <c r="K523" i="81"/>
  <c r="L523" i="81" s="1"/>
  <c r="K524" i="81"/>
  <c r="L524" i="81" s="1"/>
  <c r="K525" i="81"/>
  <c r="L525" i="81" s="1"/>
  <c r="K526" i="81"/>
  <c r="L526" i="81" s="1"/>
  <c r="K527" i="81"/>
  <c r="L527" i="81" s="1"/>
  <c r="K528" i="81"/>
  <c r="L528" i="81" s="1"/>
  <c r="K529" i="81"/>
  <c r="K530" i="81"/>
  <c r="L530" i="81" s="1"/>
  <c r="K531" i="81"/>
  <c r="L531" i="81" s="1"/>
  <c r="K532" i="81"/>
  <c r="K533" i="81"/>
  <c r="L533" i="81" s="1"/>
  <c r="K534" i="81"/>
  <c r="L534" i="81" s="1"/>
  <c r="K535" i="81"/>
  <c r="L535" i="81" s="1"/>
  <c r="K536" i="81"/>
  <c r="L536" i="81" s="1"/>
  <c r="K537" i="81"/>
  <c r="L537" i="81" s="1"/>
  <c r="K538" i="81"/>
  <c r="L538" i="81" s="1"/>
  <c r="K539" i="81"/>
  <c r="L539" i="81" s="1"/>
  <c r="K540" i="81"/>
  <c r="L540" i="81" s="1"/>
  <c r="K541" i="81"/>
  <c r="L541" i="81" s="1"/>
  <c r="K542" i="81"/>
  <c r="L542" i="81" s="1"/>
  <c r="K543" i="81"/>
  <c r="L543" i="81" s="1"/>
  <c r="K544" i="81"/>
  <c r="L544" i="81" s="1"/>
  <c r="K545" i="81"/>
  <c r="L545" i="81" s="1"/>
  <c r="K546" i="81"/>
  <c r="L546" i="81" s="1"/>
  <c r="K547" i="81"/>
  <c r="L547" i="81" s="1"/>
  <c r="K548" i="81"/>
  <c r="K549" i="81"/>
  <c r="L549" i="81" s="1"/>
  <c r="K550" i="81"/>
  <c r="L550" i="81" s="1"/>
  <c r="K551" i="81"/>
  <c r="L551" i="81" s="1"/>
  <c r="K552" i="81"/>
  <c r="L552" i="81" s="1"/>
  <c r="K553" i="81"/>
  <c r="L553" i="81" s="1"/>
  <c r="K554" i="81"/>
  <c r="L554" i="81" s="1"/>
  <c r="K555" i="81"/>
  <c r="L555" i="81" s="1"/>
  <c r="K556" i="81"/>
  <c r="L556" i="81" s="1"/>
  <c r="K557" i="81"/>
  <c r="L557" i="81" s="1"/>
  <c r="K558" i="81"/>
  <c r="L558" i="81" s="1"/>
  <c r="K559" i="81"/>
  <c r="L559" i="81" s="1"/>
  <c r="K560" i="81"/>
  <c r="L560" i="81" s="1"/>
  <c r="K561" i="81"/>
  <c r="L561" i="81" s="1"/>
  <c r="K562" i="81"/>
  <c r="L562" i="81" s="1"/>
  <c r="K563" i="81"/>
  <c r="L563" i="81" s="1"/>
  <c r="K564" i="81"/>
  <c r="L564" i="81" s="1"/>
  <c r="K565" i="81"/>
  <c r="L565" i="81" s="1"/>
  <c r="K566" i="81"/>
  <c r="L566" i="81" s="1"/>
  <c r="K567" i="81"/>
  <c r="L567" i="81" s="1"/>
  <c r="K568" i="81"/>
  <c r="L568" i="81" s="1"/>
  <c r="K569" i="81"/>
  <c r="L569" i="81" s="1"/>
  <c r="K570" i="81"/>
  <c r="L570" i="81" s="1"/>
  <c r="K571" i="81"/>
  <c r="L571" i="81" s="1"/>
  <c r="K572" i="81"/>
  <c r="K573" i="81"/>
  <c r="L573" i="81" s="1"/>
  <c r="K574" i="81"/>
  <c r="L574" i="81" s="1"/>
  <c r="K575" i="81"/>
  <c r="K576" i="81"/>
  <c r="L576" i="81" s="1"/>
  <c r="K577" i="81"/>
  <c r="L577" i="81" s="1"/>
  <c r="K578" i="81"/>
  <c r="L578" i="81" s="1"/>
  <c r="K579" i="81"/>
  <c r="L579" i="81" s="1"/>
  <c r="K580" i="81"/>
  <c r="L580" i="81" s="1"/>
  <c r="K581" i="81"/>
  <c r="L581" i="81" s="1"/>
  <c r="K582" i="81"/>
  <c r="L582" i="81" s="1"/>
  <c r="K583" i="81"/>
  <c r="L583" i="81" s="1"/>
  <c r="K584" i="81"/>
  <c r="L584" i="81" s="1"/>
  <c r="K585" i="81"/>
  <c r="L585" i="81" s="1"/>
  <c r="K586" i="81"/>
  <c r="L586" i="81" s="1"/>
  <c r="K587" i="81"/>
  <c r="L587" i="81" s="1"/>
  <c r="K588" i="81"/>
  <c r="L588" i="81" s="1"/>
  <c r="K589" i="81"/>
  <c r="L589" i="81" s="1"/>
  <c r="K590" i="81"/>
  <c r="L590" i="81" s="1"/>
  <c r="K591" i="81"/>
  <c r="L591" i="81" s="1"/>
  <c r="K592" i="81"/>
  <c r="L592" i="81" s="1"/>
  <c r="K593" i="81"/>
  <c r="K594" i="81"/>
  <c r="L594" i="81" s="1"/>
  <c r="K595" i="81"/>
  <c r="L595" i="81" s="1"/>
  <c r="K596" i="81"/>
  <c r="L596" i="81" s="1"/>
  <c r="K597" i="81"/>
  <c r="L597" i="81" s="1"/>
  <c r="K598" i="81"/>
  <c r="L598" i="81" s="1"/>
  <c r="K599" i="81"/>
  <c r="L599" i="81" s="1"/>
  <c r="K600" i="81"/>
  <c r="L600" i="81" s="1"/>
  <c r="K601" i="81"/>
  <c r="L601" i="81" s="1"/>
  <c r="K602" i="81"/>
  <c r="L602" i="81" s="1"/>
  <c r="K603" i="81"/>
  <c r="L603" i="81" s="1"/>
  <c r="K604" i="81"/>
  <c r="L604" i="81" s="1"/>
  <c r="K605" i="81"/>
  <c r="L605" i="81" s="1"/>
  <c r="K606" i="81"/>
  <c r="L606" i="81" s="1"/>
  <c r="K607" i="81"/>
  <c r="L607" i="81" s="1"/>
  <c r="K608" i="81"/>
  <c r="L608" i="81" s="1"/>
  <c r="K609" i="81"/>
  <c r="L609" i="81" s="1"/>
  <c r="K610" i="81"/>
  <c r="L610" i="81" s="1"/>
  <c r="K611" i="81"/>
  <c r="L611" i="81" s="1"/>
  <c r="K612" i="81"/>
  <c r="L612" i="81" s="1"/>
  <c r="K613" i="81"/>
  <c r="L613" i="81" s="1"/>
  <c r="K614" i="81"/>
  <c r="L614" i="81" s="1"/>
  <c r="K615" i="81"/>
  <c r="L615" i="81" s="1"/>
  <c r="K616" i="81"/>
  <c r="L616" i="81" s="1"/>
  <c r="K617" i="81"/>
  <c r="L617" i="81" s="1"/>
  <c r="K618" i="81"/>
  <c r="L618" i="81" s="1"/>
  <c r="K619" i="81"/>
  <c r="L619" i="81" s="1"/>
  <c r="K620" i="81"/>
  <c r="L620" i="81" s="1"/>
  <c r="K621" i="81"/>
  <c r="L621" i="81" s="1"/>
  <c r="K622" i="81"/>
  <c r="K623" i="81"/>
  <c r="L623" i="81" s="1"/>
  <c r="K624" i="81"/>
  <c r="L624" i="81" s="1"/>
  <c r="K625" i="81"/>
  <c r="L625" i="81" s="1"/>
  <c r="K626" i="81"/>
  <c r="L626" i="81" s="1"/>
  <c r="K627" i="81"/>
  <c r="L627" i="81" s="1"/>
  <c r="K628" i="81"/>
  <c r="K629" i="81"/>
  <c r="L629" i="81" s="1"/>
  <c r="K630" i="81"/>
  <c r="L630" i="81" s="1"/>
  <c r="K631" i="81"/>
  <c r="L631" i="81" s="1"/>
  <c r="K632" i="81"/>
  <c r="L632" i="81" s="1"/>
  <c r="K633" i="81"/>
  <c r="L633" i="81" s="1"/>
  <c r="K634" i="81"/>
  <c r="L634" i="81" s="1"/>
  <c r="K635" i="81"/>
  <c r="L635" i="81" s="1"/>
  <c r="K636" i="81"/>
  <c r="L636" i="81" s="1"/>
  <c r="K637" i="81"/>
  <c r="L637" i="81" s="1"/>
  <c r="K638" i="81"/>
  <c r="L638" i="81" s="1"/>
  <c r="K639" i="81"/>
  <c r="L639" i="81" s="1"/>
  <c r="K640" i="81"/>
  <c r="L640" i="81" s="1"/>
  <c r="K641" i="81"/>
  <c r="L641" i="81" s="1"/>
  <c r="K642" i="81"/>
  <c r="L642" i="81" s="1"/>
  <c r="K643" i="81"/>
  <c r="L643" i="81" s="1"/>
  <c r="K644" i="81"/>
  <c r="L644" i="81" s="1"/>
  <c r="K645" i="81"/>
  <c r="L645" i="81" s="1"/>
  <c r="K646" i="81"/>
  <c r="L646" i="81" s="1"/>
  <c r="K648" i="81"/>
  <c r="L648" i="81" s="1"/>
  <c r="K649" i="81"/>
  <c r="L649" i="81" s="1"/>
  <c r="K650" i="81"/>
  <c r="L650" i="81" s="1"/>
  <c r="K651" i="81"/>
  <c r="L651" i="81" s="1"/>
  <c r="K652" i="81"/>
  <c r="L652" i="81" s="1"/>
  <c r="K653" i="81"/>
  <c r="L653" i="81" s="1"/>
  <c r="K654" i="81"/>
  <c r="L654" i="81" s="1"/>
  <c r="K655" i="81"/>
  <c r="L655" i="81" s="1"/>
  <c r="K656" i="81"/>
  <c r="L656" i="81" s="1"/>
  <c r="K657" i="81"/>
  <c r="L657" i="81" s="1"/>
  <c r="K658" i="81"/>
  <c r="L658" i="81" s="1"/>
  <c r="K659" i="81"/>
  <c r="L659" i="81" s="1"/>
  <c r="K660" i="81"/>
  <c r="L660" i="81" s="1"/>
  <c r="K661" i="81"/>
  <c r="L661" i="81" s="1"/>
  <c r="K662" i="81"/>
  <c r="L662" i="81" s="1"/>
  <c r="K663" i="81"/>
  <c r="L663" i="81" s="1"/>
  <c r="K664" i="81"/>
  <c r="L664" i="81" s="1"/>
  <c r="K665" i="81"/>
  <c r="L665" i="81" s="1"/>
  <c r="K666" i="81"/>
  <c r="L666" i="81" s="1"/>
  <c r="K667" i="81"/>
  <c r="L667" i="81" s="1"/>
  <c r="K668" i="81"/>
  <c r="L668" i="81" s="1"/>
  <c r="K669" i="81"/>
  <c r="L669" i="81" s="1"/>
  <c r="K670" i="81"/>
  <c r="L670" i="81" s="1"/>
  <c r="K671" i="81"/>
  <c r="L671" i="81" s="1"/>
  <c r="K672" i="81"/>
  <c r="L672" i="81" s="1"/>
  <c r="K673" i="81"/>
  <c r="L673" i="81" s="1"/>
  <c r="K674" i="81"/>
  <c r="L674" i="81" s="1"/>
  <c r="K675" i="81"/>
  <c r="L675" i="81" s="1"/>
  <c r="K676" i="81"/>
  <c r="L676" i="81" s="1"/>
  <c r="K677" i="81"/>
  <c r="L677" i="81" s="1"/>
  <c r="K678" i="81"/>
  <c r="L678" i="81" s="1"/>
  <c r="K679" i="81"/>
  <c r="L679" i="81" s="1"/>
  <c r="K680" i="81"/>
  <c r="L680" i="81" s="1"/>
  <c r="K681" i="81"/>
  <c r="L681" i="81" s="1"/>
  <c r="K682" i="81"/>
  <c r="L682" i="81" s="1"/>
  <c r="K683" i="81"/>
  <c r="L683" i="81" s="1"/>
  <c r="K684" i="81"/>
  <c r="L684" i="81" s="1"/>
  <c r="K685" i="81"/>
  <c r="L685" i="81" s="1"/>
  <c r="K686" i="81"/>
  <c r="L686" i="81" s="1"/>
  <c r="K687" i="81"/>
  <c r="L687" i="81" s="1"/>
  <c r="K688" i="81"/>
  <c r="L688" i="81" s="1"/>
  <c r="K689" i="81"/>
  <c r="L689" i="81" s="1"/>
  <c r="K690" i="81"/>
  <c r="L690" i="81" s="1"/>
  <c r="K691" i="81"/>
  <c r="L691" i="81" s="1"/>
  <c r="K692" i="81"/>
  <c r="L692" i="81" s="1"/>
  <c r="K693" i="81"/>
  <c r="L693" i="81" s="1"/>
  <c r="K694" i="81"/>
  <c r="L694" i="81" s="1"/>
  <c r="K695" i="81"/>
  <c r="L695" i="81" s="1"/>
  <c r="K696" i="81"/>
  <c r="L696" i="81" s="1"/>
  <c r="K697" i="81"/>
  <c r="L697" i="81" s="1"/>
  <c r="K698" i="81"/>
  <c r="L698" i="81" s="1"/>
  <c r="K699" i="81"/>
  <c r="L699" i="81" s="1"/>
  <c r="K700" i="81"/>
  <c r="L700" i="81" s="1"/>
  <c r="K701" i="81"/>
  <c r="L701" i="81" s="1"/>
  <c r="K702" i="81"/>
  <c r="L702" i="81" s="1"/>
  <c r="K703" i="81"/>
  <c r="L703" i="81" s="1"/>
  <c r="K704" i="81"/>
  <c r="L704" i="81" s="1"/>
  <c r="K705" i="81"/>
  <c r="L705" i="81" s="1"/>
  <c r="K706" i="81"/>
  <c r="L706" i="81" s="1"/>
  <c r="K707" i="81"/>
  <c r="L707" i="81" s="1"/>
  <c r="K708" i="81"/>
  <c r="L708" i="81" s="1"/>
  <c r="K709" i="81"/>
  <c r="L709" i="81" s="1"/>
  <c r="K710" i="81"/>
  <c r="K711" i="81"/>
  <c r="L711" i="81" s="1"/>
  <c r="K712" i="81"/>
  <c r="L712" i="81" s="1"/>
  <c r="K713" i="81"/>
  <c r="L713" i="81" s="1"/>
  <c r="K714" i="81"/>
  <c r="L714" i="81" s="1"/>
  <c r="K715" i="81"/>
  <c r="L715" i="81" s="1"/>
  <c r="K716" i="81"/>
  <c r="L716" i="81" s="1"/>
  <c r="K717" i="81"/>
  <c r="L717" i="81" s="1"/>
  <c r="K718" i="81"/>
  <c r="K719" i="81"/>
  <c r="L719" i="81" s="1"/>
  <c r="K720" i="81"/>
  <c r="L720" i="81" s="1"/>
  <c r="K721" i="81"/>
  <c r="L721" i="81" s="1"/>
  <c r="K722" i="81"/>
  <c r="K723" i="81"/>
  <c r="L723" i="81" s="1"/>
  <c r="K724" i="81"/>
  <c r="L724" i="81" s="1"/>
  <c r="K725" i="81"/>
  <c r="L725" i="81" s="1"/>
  <c r="K726" i="81"/>
  <c r="L726" i="81" s="1"/>
  <c r="K727" i="81"/>
  <c r="L727" i="81" s="1"/>
  <c r="K728" i="81"/>
  <c r="L728" i="81" s="1"/>
  <c r="K729" i="81"/>
  <c r="L729" i="81" s="1"/>
  <c r="K730" i="81"/>
  <c r="L730" i="81" s="1"/>
  <c r="K731" i="81"/>
  <c r="L731" i="81" s="1"/>
  <c r="K732" i="81"/>
  <c r="L732" i="81" s="1"/>
  <c r="K733" i="81"/>
  <c r="L733" i="81" s="1"/>
  <c r="K734" i="81"/>
  <c r="L734" i="81" s="1"/>
  <c r="K735" i="81"/>
  <c r="L735" i="81" s="1"/>
  <c r="K736" i="81"/>
  <c r="L736" i="81" s="1"/>
  <c r="K737" i="81"/>
  <c r="L737" i="81" s="1"/>
  <c r="K738" i="81"/>
  <c r="L738" i="81" s="1"/>
  <c r="K739" i="81"/>
  <c r="L739" i="81" s="1"/>
  <c r="K740" i="81"/>
  <c r="L740" i="81" s="1"/>
  <c r="K741" i="81"/>
  <c r="L741" i="81" s="1"/>
  <c r="K742" i="81"/>
  <c r="L742" i="81" s="1"/>
  <c r="K743" i="81"/>
  <c r="L743" i="81" s="1"/>
  <c r="K744" i="81"/>
  <c r="L744" i="81" s="1"/>
  <c r="K745" i="81"/>
  <c r="L745" i="81" s="1"/>
  <c r="K746" i="81"/>
  <c r="L746" i="81" s="1"/>
  <c r="K747" i="81"/>
  <c r="L747" i="81" s="1"/>
  <c r="K748" i="81"/>
  <c r="L748" i="81" s="1"/>
  <c r="K749" i="81"/>
  <c r="L749" i="81" s="1"/>
  <c r="K750" i="81"/>
  <c r="L750" i="81" s="1"/>
  <c r="K751" i="81"/>
  <c r="L751" i="81" s="1"/>
  <c r="K752" i="81"/>
  <c r="L752" i="81" s="1"/>
  <c r="K753" i="81"/>
  <c r="L753" i="81" s="1"/>
  <c r="K754" i="81"/>
  <c r="L754" i="81" s="1"/>
  <c r="K755" i="81"/>
  <c r="L755" i="81" s="1"/>
  <c r="K756" i="81"/>
  <c r="L756" i="81" s="1"/>
  <c r="K757" i="81"/>
  <c r="L757" i="81" s="1"/>
  <c r="K758" i="81"/>
  <c r="L758" i="81" s="1"/>
  <c r="K759" i="81"/>
  <c r="L759" i="81" s="1"/>
  <c r="K760" i="81"/>
  <c r="L760" i="81" s="1"/>
  <c r="K761" i="81"/>
  <c r="L761" i="81" s="1"/>
  <c r="K762" i="81"/>
  <c r="L762" i="81" s="1"/>
  <c r="K763" i="81"/>
  <c r="L763" i="81" s="1"/>
  <c r="K764" i="81"/>
  <c r="L764" i="81" s="1"/>
  <c r="K765" i="81"/>
  <c r="L765" i="81" s="1"/>
  <c r="K766" i="81"/>
  <c r="L766" i="81" s="1"/>
  <c r="K767" i="81"/>
  <c r="L767" i="81" s="1"/>
  <c r="K768" i="81"/>
  <c r="L768" i="81" s="1"/>
  <c r="K769" i="81"/>
  <c r="L769" i="81" s="1"/>
  <c r="K770" i="81"/>
  <c r="L770" i="81" s="1"/>
  <c r="K771" i="81"/>
  <c r="L771" i="81" s="1"/>
  <c r="K772" i="81"/>
  <c r="L772" i="81" s="1"/>
  <c r="K773" i="81"/>
  <c r="L773" i="81" s="1"/>
  <c r="K774" i="81"/>
  <c r="L774" i="81" s="1"/>
  <c r="K775" i="81"/>
  <c r="L775" i="81" s="1"/>
  <c r="K776" i="81"/>
  <c r="L776" i="81" s="1"/>
  <c r="K777" i="81"/>
  <c r="L777" i="81" s="1"/>
  <c r="K778" i="81"/>
  <c r="L778" i="81" s="1"/>
  <c r="K779" i="81"/>
  <c r="L779" i="81" s="1"/>
  <c r="K780" i="81"/>
  <c r="L780" i="81" s="1"/>
  <c r="K781" i="81"/>
  <c r="L781" i="81" s="1"/>
  <c r="K782" i="81"/>
  <c r="L782" i="81" s="1"/>
  <c r="K783" i="81"/>
  <c r="L783" i="81" s="1"/>
  <c r="K784" i="81"/>
  <c r="L784" i="81" s="1"/>
  <c r="K785" i="81"/>
  <c r="L785" i="81" s="1"/>
  <c r="K786" i="81"/>
  <c r="L786" i="81" s="1"/>
  <c r="K787" i="81"/>
  <c r="L787" i="81" s="1"/>
  <c r="K788" i="81"/>
  <c r="L788" i="81" s="1"/>
  <c r="K789" i="81"/>
  <c r="L789" i="81" s="1"/>
  <c r="K790" i="81"/>
  <c r="L790" i="81" s="1"/>
  <c r="K791" i="81"/>
  <c r="L791" i="81" s="1"/>
  <c r="K792" i="81"/>
  <c r="L792" i="81" s="1"/>
  <c r="K793" i="81"/>
  <c r="L793" i="81" s="1"/>
  <c r="K794" i="81"/>
  <c r="L794" i="81" s="1"/>
  <c r="K795" i="81"/>
  <c r="L795" i="81" s="1"/>
  <c r="K796" i="81"/>
  <c r="L796" i="81" s="1"/>
  <c r="K797" i="81"/>
  <c r="L797" i="81" s="1"/>
  <c r="K798" i="81"/>
  <c r="L798" i="81" s="1"/>
  <c r="K799" i="81"/>
  <c r="L799" i="81" s="1"/>
  <c r="K800" i="81"/>
  <c r="L800" i="81" s="1"/>
  <c r="K801" i="81"/>
  <c r="L801" i="81" s="1"/>
  <c r="K802" i="81"/>
  <c r="L802" i="81" s="1"/>
  <c r="K803" i="81"/>
  <c r="L803" i="81" s="1"/>
  <c r="K804" i="81"/>
  <c r="K805" i="81"/>
  <c r="L805" i="81" s="1"/>
  <c r="K806" i="81"/>
  <c r="L806" i="81" s="1"/>
  <c r="K807" i="81"/>
  <c r="L807" i="81" s="1"/>
  <c r="K808" i="81"/>
  <c r="L808" i="81" s="1"/>
  <c r="K809" i="81"/>
  <c r="L809" i="81" s="1"/>
  <c r="K810" i="81"/>
  <c r="L810" i="81" s="1"/>
  <c r="K811" i="81"/>
  <c r="L811" i="81" s="1"/>
  <c r="K812" i="81"/>
  <c r="L812" i="81" s="1"/>
  <c r="K813" i="81"/>
  <c r="L813" i="81" s="1"/>
  <c r="K814" i="81"/>
  <c r="L814" i="81" s="1"/>
  <c r="K815" i="81"/>
  <c r="L815" i="81" s="1"/>
  <c r="K816" i="81"/>
  <c r="L816" i="81" s="1"/>
  <c r="K817" i="81"/>
  <c r="L817" i="81" s="1"/>
  <c r="K818" i="81"/>
  <c r="L818" i="81" s="1"/>
  <c r="K819" i="81"/>
  <c r="L819" i="81" s="1"/>
  <c r="K820" i="81"/>
  <c r="L820" i="81" s="1"/>
  <c r="K821" i="81"/>
  <c r="L821" i="81" s="1"/>
  <c r="K822" i="81"/>
  <c r="L822" i="81" s="1"/>
  <c r="K823" i="81"/>
  <c r="L823" i="81" s="1"/>
  <c r="K824" i="81"/>
  <c r="L824" i="81" s="1"/>
  <c r="K825" i="81"/>
  <c r="L825" i="81" s="1"/>
  <c r="K826" i="81"/>
  <c r="L826" i="81" s="1"/>
  <c r="K827" i="81"/>
  <c r="L827" i="81" s="1"/>
  <c r="K828" i="81"/>
  <c r="L828" i="81" s="1"/>
  <c r="K829" i="81"/>
  <c r="L829" i="81" s="1"/>
  <c r="K830" i="81"/>
  <c r="L830" i="81" s="1"/>
  <c r="K831" i="81"/>
  <c r="L831" i="81" s="1"/>
  <c r="K832" i="81"/>
  <c r="L832" i="81" s="1"/>
  <c r="K833" i="81"/>
  <c r="L833" i="81" s="1"/>
  <c r="K834" i="81"/>
  <c r="L834" i="81" s="1"/>
  <c r="K835" i="81"/>
  <c r="L835" i="81" s="1"/>
  <c r="K836" i="81"/>
  <c r="L836" i="81" s="1"/>
  <c r="K837" i="81"/>
  <c r="L837" i="81" s="1"/>
  <c r="K838" i="81"/>
  <c r="L838" i="81" s="1"/>
  <c r="K839" i="81"/>
  <c r="L839" i="81" s="1"/>
  <c r="K840" i="81"/>
  <c r="L840" i="81" s="1"/>
  <c r="K841" i="81"/>
  <c r="L841" i="81" s="1"/>
  <c r="K842" i="81"/>
  <c r="L842" i="81" s="1"/>
  <c r="K843" i="81"/>
  <c r="L843" i="81" s="1"/>
  <c r="K844" i="81"/>
  <c r="L844" i="81" s="1"/>
  <c r="K845" i="81"/>
  <c r="L845" i="81" s="1"/>
  <c r="K846" i="81"/>
  <c r="L846" i="81" s="1"/>
  <c r="K847" i="81"/>
  <c r="L847" i="81" s="1"/>
  <c r="K848" i="81"/>
  <c r="L848" i="81" s="1"/>
  <c r="K849" i="81"/>
  <c r="L849" i="81" s="1"/>
  <c r="K850" i="81"/>
  <c r="L850" i="81" s="1"/>
  <c r="K851" i="81"/>
  <c r="L851" i="81" s="1"/>
  <c r="K852" i="81"/>
  <c r="L852" i="81" s="1"/>
  <c r="K853" i="81"/>
  <c r="L853" i="81" s="1"/>
  <c r="K854" i="81"/>
  <c r="L854" i="81" s="1"/>
  <c r="K855" i="81"/>
  <c r="L855" i="81" s="1"/>
  <c r="K856" i="81"/>
  <c r="L856" i="81" s="1"/>
  <c r="K857" i="81"/>
  <c r="L857" i="81" s="1"/>
  <c r="K858" i="81"/>
  <c r="L858" i="81" s="1"/>
  <c r="K859" i="81"/>
  <c r="L859" i="81" s="1"/>
  <c r="K860" i="81"/>
  <c r="L860" i="81" s="1"/>
  <c r="K861" i="81"/>
  <c r="L861" i="81" s="1"/>
  <c r="K862" i="81"/>
  <c r="L862" i="81" s="1"/>
  <c r="K863" i="81"/>
  <c r="L863" i="81" s="1"/>
  <c r="K864" i="81"/>
  <c r="L864" i="81" s="1"/>
  <c r="K865" i="81"/>
  <c r="L865" i="81" s="1"/>
  <c r="K866" i="81"/>
  <c r="L866" i="81" s="1"/>
  <c r="K867" i="81"/>
  <c r="K868" i="81"/>
  <c r="L868" i="81" s="1"/>
  <c r="K869" i="81"/>
  <c r="L869" i="81" s="1"/>
  <c r="K870" i="81"/>
  <c r="L870" i="81" s="1"/>
  <c r="K871" i="81"/>
  <c r="L871" i="81" s="1"/>
  <c r="K872" i="81"/>
  <c r="L872" i="81" s="1"/>
  <c r="K873" i="81"/>
  <c r="L873" i="81" s="1"/>
  <c r="K874" i="81"/>
  <c r="L874" i="81" s="1"/>
  <c r="K875" i="81"/>
  <c r="L875" i="81" s="1"/>
  <c r="K876" i="81"/>
  <c r="L876" i="81" s="1"/>
  <c r="K877" i="81"/>
  <c r="L877" i="81" s="1"/>
  <c r="K878" i="81"/>
  <c r="L878" i="81" s="1"/>
  <c r="K879" i="81"/>
  <c r="L879" i="81" s="1"/>
  <c r="K880" i="81"/>
  <c r="L880" i="81" s="1"/>
  <c r="K881" i="81"/>
  <c r="L881" i="81" s="1"/>
  <c r="K882" i="81"/>
  <c r="L882" i="81" s="1"/>
  <c r="K883" i="81"/>
  <c r="L883" i="81" s="1"/>
  <c r="K884" i="81"/>
  <c r="L884" i="81" s="1"/>
  <c r="K885" i="81"/>
  <c r="L885" i="81" s="1"/>
  <c r="K886" i="81"/>
  <c r="L886" i="81" s="1"/>
  <c r="K887" i="81"/>
  <c r="L887" i="81" s="1"/>
  <c r="K888" i="81"/>
  <c r="L888" i="81" s="1"/>
  <c r="K889" i="81"/>
  <c r="L889" i="81" s="1"/>
  <c r="K890" i="81"/>
  <c r="L890" i="81" s="1"/>
  <c r="K891" i="81"/>
  <c r="L891" i="81" s="1"/>
  <c r="K892" i="81"/>
  <c r="L892" i="81" s="1"/>
  <c r="K893" i="81"/>
  <c r="L893" i="81" s="1"/>
  <c r="K894" i="81"/>
  <c r="L894" i="81" s="1"/>
  <c r="K895" i="81"/>
  <c r="L895" i="81" s="1"/>
  <c r="K896" i="81"/>
  <c r="L896" i="81" s="1"/>
  <c r="K897" i="81"/>
  <c r="L897" i="81" s="1"/>
  <c r="K898" i="81"/>
  <c r="L898" i="81" s="1"/>
  <c r="K899" i="81"/>
  <c r="L899" i="81" s="1"/>
  <c r="K900" i="81"/>
  <c r="L900" i="81" s="1"/>
  <c r="K901" i="81"/>
  <c r="L901" i="81" s="1"/>
  <c r="K902" i="81"/>
  <c r="L902" i="81" s="1"/>
  <c r="K903" i="81"/>
  <c r="L903" i="81" s="1"/>
  <c r="K904" i="81"/>
  <c r="L904" i="81" s="1"/>
  <c r="K905" i="81"/>
  <c r="L905" i="81" s="1"/>
  <c r="K906" i="81"/>
  <c r="L906" i="81" s="1"/>
  <c r="K907" i="81"/>
  <c r="L907" i="81" s="1"/>
  <c r="K908" i="81"/>
  <c r="L908" i="81" s="1"/>
  <c r="K909" i="81"/>
  <c r="L909" i="81" s="1"/>
  <c r="K910" i="81"/>
  <c r="L910" i="81" s="1"/>
  <c r="K911" i="81"/>
  <c r="K912" i="81"/>
  <c r="L912" i="81" s="1"/>
  <c r="K913" i="81"/>
  <c r="L913" i="81" s="1"/>
  <c r="K914" i="81"/>
  <c r="L914" i="81" s="1"/>
  <c r="K915" i="81"/>
  <c r="L915" i="81" s="1"/>
  <c r="K916" i="81"/>
  <c r="L916" i="81" s="1"/>
  <c r="K917" i="81"/>
  <c r="L917" i="81" s="1"/>
  <c r="K918" i="81"/>
  <c r="L918" i="81" s="1"/>
  <c r="K919" i="81"/>
  <c r="L919" i="81" s="1"/>
  <c r="K920" i="81"/>
  <c r="L920" i="81" s="1"/>
  <c r="K921" i="81"/>
  <c r="L921" i="81" s="1"/>
  <c r="K922" i="81"/>
  <c r="L922" i="81" s="1"/>
  <c r="K923" i="81"/>
  <c r="L923" i="81" s="1"/>
  <c r="K924" i="81"/>
  <c r="L924" i="81" s="1"/>
  <c r="K925" i="81"/>
  <c r="L925" i="81" s="1"/>
  <c r="K926" i="81"/>
  <c r="L926" i="81" s="1"/>
  <c r="K927" i="81"/>
  <c r="L927" i="81" s="1"/>
  <c r="K928" i="81"/>
  <c r="L928" i="81" s="1"/>
  <c r="K929" i="81"/>
  <c r="L929" i="81" s="1"/>
  <c r="K930" i="81"/>
  <c r="L930" i="81" s="1"/>
  <c r="K931" i="81"/>
  <c r="L931" i="81" s="1"/>
  <c r="K932" i="81"/>
  <c r="L932" i="81" s="1"/>
  <c r="K933" i="81"/>
  <c r="L933" i="81" s="1"/>
  <c r="K934" i="81"/>
  <c r="L934" i="81" s="1"/>
  <c r="K935" i="81"/>
  <c r="L935" i="81" s="1"/>
  <c r="K936" i="81"/>
  <c r="L936" i="81" s="1"/>
  <c r="K937" i="81"/>
  <c r="L937" i="81" s="1"/>
  <c r="K938" i="81"/>
  <c r="L938" i="81" s="1"/>
  <c r="K939" i="81"/>
  <c r="L939" i="81" s="1"/>
  <c r="K940" i="81"/>
  <c r="L940" i="81" s="1"/>
  <c r="K941" i="81"/>
  <c r="L941" i="81" s="1"/>
  <c r="K942" i="81"/>
  <c r="L942" i="81" s="1"/>
  <c r="K943" i="81"/>
  <c r="L943" i="81" s="1"/>
  <c r="K944" i="81"/>
  <c r="L944" i="81" s="1"/>
  <c r="K945" i="81"/>
  <c r="L945" i="81" s="1"/>
  <c r="K946" i="81"/>
  <c r="L946" i="81" s="1"/>
  <c r="K947" i="81"/>
  <c r="L947" i="81" s="1"/>
  <c r="K948" i="81"/>
  <c r="L948" i="81" s="1"/>
  <c r="K949" i="81"/>
  <c r="L949" i="81" s="1"/>
  <c r="K950" i="81"/>
  <c r="L950" i="81" s="1"/>
  <c r="K951" i="81"/>
  <c r="L951" i="81" s="1"/>
  <c r="K952" i="81"/>
  <c r="L952" i="81" s="1"/>
  <c r="K953" i="81"/>
  <c r="L953" i="81" s="1"/>
  <c r="K954" i="81"/>
  <c r="L954" i="81" s="1"/>
  <c r="K955" i="81"/>
  <c r="L955" i="81" s="1"/>
  <c r="K956" i="81"/>
  <c r="L956" i="81" s="1"/>
  <c r="K957" i="81"/>
  <c r="L957" i="81" s="1"/>
  <c r="K958" i="81"/>
  <c r="L958" i="81" s="1"/>
  <c r="K959" i="81"/>
  <c r="L959" i="81" s="1"/>
  <c r="K960" i="81"/>
  <c r="L960" i="81" s="1"/>
  <c r="K962" i="81"/>
  <c r="L962" i="81" s="1"/>
  <c r="K963" i="81"/>
  <c r="L963" i="81" s="1"/>
  <c r="K964" i="81"/>
  <c r="L964" i="81" s="1"/>
  <c r="K965" i="81"/>
  <c r="L965" i="81" s="1"/>
  <c r="K966" i="81"/>
  <c r="L966" i="81" s="1"/>
  <c r="K967" i="81"/>
  <c r="L967" i="81" s="1"/>
  <c r="K968" i="81"/>
  <c r="L968" i="81" s="1"/>
  <c r="K969" i="81"/>
  <c r="L969" i="81" s="1"/>
  <c r="K970" i="81"/>
  <c r="L970" i="81" s="1"/>
  <c r="K971" i="81"/>
  <c r="L971" i="81" s="1"/>
  <c r="K972" i="81"/>
  <c r="L972" i="81" s="1"/>
  <c r="K973" i="81"/>
  <c r="L973" i="81" s="1"/>
  <c r="K974" i="81"/>
  <c r="L974" i="81" s="1"/>
  <c r="K975" i="81"/>
  <c r="L975" i="81" s="1"/>
  <c r="K976" i="81"/>
  <c r="L976" i="81" s="1"/>
  <c r="K977" i="81"/>
  <c r="L977" i="81" s="1"/>
  <c r="K978" i="81"/>
  <c r="L978" i="81" s="1"/>
  <c r="K979" i="81"/>
  <c r="L979" i="81" s="1"/>
  <c r="K980" i="81"/>
  <c r="L980" i="81" s="1"/>
  <c r="K981" i="81"/>
  <c r="L981" i="81" s="1"/>
  <c r="K982" i="81"/>
  <c r="L982" i="81" s="1"/>
  <c r="K983" i="81"/>
  <c r="L983" i="81" s="1"/>
  <c r="K984" i="81"/>
  <c r="L984" i="81" s="1"/>
  <c r="K985" i="81"/>
  <c r="L985" i="81" s="1"/>
  <c r="K986" i="81"/>
  <c r="L986" i="81" s="1"/>
  <c r="K987" i="81"/>
  <c r="L987" i="81" s="1"/>
  <c r="K988" i="81"/>
  <c r="L988" i="81" s="1"/>
  <c r="K989" i="81"/>
  <c r="L989" i="81" s="1"/>
  <c r="K990" i="81"/>
  <c r="L990" i="81" s="1"/>
  <c r="K991" i="81"/>
  <c r="L991" i="81" s="1"/>
  <c r="K992" i="81"/>
  <c r="L992" i="81" s="1"/>
  <c r="K993" i="81"/>
  <c r="L993" i="81" s="1"/>
  <c r="K994" i="81"/>
  <c r="L994" i="81" s="1"/>
  <c r="K995" i="81"/>
  <c r="L995" i="81" s="1"/>
  <c r="K996" i="81"/>
  <c r="L996" i="81" s="1"/>
  <c r="K997" i="81"/>
  <c r="L997" i="81" s="1"/>
  <c r="K998" i="81"/>
  <c r="L998" i="81" s="1"/>
  <c r="K999" i="81"/>
  <c r="L999" i="81" s="1"/>
  <c r="K1000" i="81"/>
  <c r="L1000" i="81" s="1"/>
  <c r="K1001" i="81"/>
  <c r="L1001" i="81" s="1"/>
  <c r="K1002" i="81"/>
  <c r="L1002" i="81" s="1"/>
  <c r="K1003" i="81"/>
  <c r="L1003" i="81" s="1"/>
  <c r="K1004" i="81"/>
  <c r="L1004" i="81" s="1"/>
  <c r="K1005" i="81"/>
  <c r="L1005" i="81" s="1"/>
  <c r="K1006" i="81"/>
  <c r="L1006" i="81" s="1"/>
  <c r="K1007" i="81"/>
  <c r="L1007" i="81" s="1"/>
  <c r="K1008" i="81"/>
  <c r="L1008" i="81" s="1"/>
  <c r="K1009" i="81"/>
  <c r="L1009" i="81" s="1"/>
  <c r="K1010" i="81"/>
  <c r="L1010" i="81" s="1"/>
  <c r="K1011" i="81"/>
  <c r="L1011" i="81" s="1"/>
  <c r="K1012" i="81"/>
  <c r="L1012" i="81" s="1"/>
  <c r="K1013" i="81"/>
  <c r="L1013" i="81" s="1"/>
  <c r="K1014" i="81"/>
  <c r="L1014" i="81" s="1"/>
  <c r="K1015" i="81"/>
  <c r="L1015" i="81" s="1"/>
  <c r="K1016" i="81"/>
  <c r="L1016" i="81" s="1"/>
  <c r="K1017" i="81"/>
  <c r="L1017" i="81" s="1"/>
  <c r="K1018" i="81"/>
  <c r="E237" i="110" s="1"/>
  <c r="K1019" i="81"/>
  <c r="L1019" i="81" s="1"/>
  <c r="K1020" i="81"/>
  <c r="L1020" i="81" s="1"/>
  <c r="K1021" i="81"/>
  <c r="L1021" i="81" s="1"/>
  <c r="K1022" i="81"/>
  <c r="L1022" i="81" s="1"/>
  <c r="K1023" i="81"/>
  <c r="L1023" i="81" s="1"/>
  <c r="K1024" i="81"/>
  <c r="L1024" i="81" s="1"/>
  <c r="K1025" i="81"/>
  <c r="L1025" i="81" s="1"/>
  <c r="K1026" i="81"/>
  <c r="L1026" i="81" s="1"/>
  <c r="K1027" i="81"/>
  <c r="L1027" i="81" s="1"/>
  <c r="K1028" i="81"/>
  <c r="L1028" i="81" s="1"/>
  <c r="K1029" i="81"/>
  <c r="L1029" i="81" s="1"/>
  <c r="K1030" i="81"/>
  <c r="L1030" i="81" s="1"/>
  <c r="K1031" i="81"/>
  <c r="L1031" i="81" s="1"/>
  <c r="K1032" i="81"/>
  <c r="L1032" i="81" s="1"/>
  <c r="K1033" i="81"/>
  <c r="L1033" i="81" s="1"/>
  <c r="K1034" i="81"/>
  <c r="L1034" i="81" s="1"/>
  <c r="K1035" i="81"/>
  <c r="L1035" i="81" s="1"/>
  <c r="K1036" i="81"/>
  <c r="L1036" i="81" s="1"/>
  <c r="K1037" i="81"/>
  <c r="L1037" i="81" s="1"/>
  <c r="K1038" i="81"/>
  <c r="L1038" i="81" s="1"/>
  <c r="K1039" i="81"/>
  <c r="L1039" i="81" s="1"/>
  <c r="K1040" i="81"/>
  <c r="L1040" i="81" s="1"/>
  <c r="K1041" i="81"/>
  <c r="L1041" i="81" s="1"/>
  <c r="K1042" i="81"/>
  <c r="L1042" i="81" s="1"/>
  <c r="K1043" i="81"/>
  <c r="L1043" i="81" s="1"/>
  <c r="K1044" i="81"/>
  <c r="L1044" i="81" s="1"/>
  <c r="K1045" i="81"/>
  <c r="L1045" i="81" s="1"/>
  <c r="K1046" i="81"/>
  <c r="L1046" i="81" s="1"/>
  <c r="K1047" i="81"/>
  <c r="L1047" i="81" s="1"/>
  <c r="K1048" i="81"/>
  <c r="L1048" i="81" s="1"/>
  <c r="K1049" i="81"/>
  <c r="L1049" i="81" s="1"/>
  <c r="K1050" i="81"/>
  <c r="L1050" i="81" s="1"/>
  <c r="K1051" i="81"/>
  <c r="L1051" i="81" s="1"/>
  <c r="K1052" i="81"/>
  <c r="L1052" i="81" s="1"/>
  <c r="K1053" i="81"/>
  <c r="L1053" i="81" s="1"/>
  <c r="K1054" i="81"/>
  <c r="L1054" i="81" s="1"/>
  <c r="K1055" i="81"/>
  <c r="L1055" i="81" s="1"/>
  <c r="K1056" i="81"/>
  <c r="L1056" i="81" s="1"/>
  <c r="K1057" i="81"/>
  <c r="L1057" i="81" s="1"/>
  <c r="K1058" i="81"/>
  <c r="L1058" i="81" s="1"/>
  <c r="K1059" i="81"/>
  <c r="L1059" i="81" s="1"/>
  <c r="K1060" i="81"/>
  <c r="L1060" i="81" s="1"/>
  <c r="K1061" i="81"/>
  <c r="L1061" i="81" s="1"/>
  <c r="K1062" i="81"/>
  <c r="L1062" i="81" s="1"/>
  <c r="K1063" i="81"/>
  <c r="L1063" i="81" s="1"/>
  <c r="K1064" i="81"/>
  <c r="L1064" i="81" s="1"/>
  <c r="K1065" i="81"/>
  <c r="L1065" i="81" s="1"/>
  <c r="K1066" i="81"/>
  <c r="L1066" i="81" s="1"/>
  <c r="K1067" i="81"/>
  <c r="L1067" i="81" s="1"/>
  <c r="K1068" i="81"/>
  <c r="L1068" i="81" s="1"/>
  <c r="K1069" i="81"/>
  <c r="L1069" i="81" s="1"/>
  <c r="K1070" i="81"/>
  <c r="L1070" i="81" s="1"/>
  <c r="K1071" i="81"/>
  <c r="L1071" i="81" s="1"/>
  <c r="K1072" i="81"/>
  <c r="L1072" i="81" s="1"/>
  <c r="K1073" i="81"/>
  <c r="L1073" i="81" s="1"/>
  <c r="K1074" i="81"/>
  <c r="L1074" i="81" s="1"/>
  <c r="K1075" i="81"/>
  <c r="L1075" i="81" s="1"/>
  <c r="K1076" i="81"/>
  <c r="L1076" i="81" s="1"/>
  <c r="K1077" i="81"/>
  <c r="K1078" i="81"/>
  <c r="K1079" i="81"/>
  <c r="L1079" i="81" s="1"/>
  <c r="K1080" i="81"/>
  <c r="L1080" i="81" s="1"/>
  <c r="K1081" i="81"/>
  <c r="L1081" i="81" s="1"/>
  <c r="K1082" i="81"/>
  <c r="L1082" i="81" s="1"/>
  <c r="K1083" i="81"/>
  <c r="L1083" i="81" s="1"/>
  <c r="K1084" i="81"/>
  <c r="L1084" i="81" s="1"/>
  <c r="K1085" i="81"/>
  <c r="L1085" i="81" s="1"/>
  <c r="K1086" i="81"/>
  <c r="L1086" i="81" s="1"/>
  <c r="K1087" i="81"/>
  <c r="L1087" i="81" s="1"/>
  <c r="K1088" i="81"/>
  <c r="K1089" i="81"/>
  <c r="L1089" i="81" s="1"/>
  <c r="K1090" i="81"/>
  <c r="L1090" i="81" s="1"/>
  <c r="K1091" i="81"/>
  <c r="K1092" i="81"/>
  <c r="L1092" i="81" s="1"/>
  <c r="K1093" i="81"/>
  <c r="K1094" i="81"/>
  <c r="L1094" i="81" s="1"/>
  <c r="K1095" i="81"/>
  <c r="L1095" i="81" s="1"/>
  <c r="K1096" i="81"/>
  <c r="L1096" i="81" s="1"/>
  <c r="K1097" i="81"/>
  <c r="L1097" i="81" s="1"/>
  <c r="K1098" i="81"/>
  <c r="L1098" i="81" s="1"/>
  <c r="K1099" i="81"/>
  <c r="L1099" i="81" s="1"/>
  <c r="K1100" i="81"/>
  <c r="L1100" i="81" s="1"/>
  <c r="K1101" i="81"/>
  <c r="L1101" i="81" s="1"/>
  <c r="K1102" i="81"/>
  <c r="L1102" i="81" s="1"/>
  <c r="K1103" i="81"/>
  <c r="L1103" i="81" s="1"/>
  <c r="K1104" i="81"/>
  <c r="L1104" i="81" s="1"/>
  <c r="K1105" i="81"/>
  <c r="L1105" i="81" s="1"/>
  <c r="K1106" i="81"/>
  <c r="L1106" i="81" s="1"/>
  <c r="K1107" i="81"/>
  <c r="L1107" i="81" s="1"/>
  <c r="K1108" i="81"/>
  <c r="L1108" i="81" s="1"/>
  <c r="K1109" i="81"/>
  <c r="L1109" i="81" s="1"/>
  <c r="K1110" i="81"/>
  <c r="L1110" i="81" s="1"/>
  <c r="K1111" i="81"/>
  <c r="L1111" i="81" s="1"/>
  <c r="K1112" i="81"/>
  <c r="K1113" i="81"/>
  <c r="K1114" i="81"/>
  <c r="L1114" i="81" s="1"/>
  <c r="K1115" i="81"/>
  <c r="L1115" i="81" s="1"/>
  <c r="K1116" i="81"/>
  <c r="L1116" i="81" s="1"/>
  <c r="K1117" i="81"/>
  <c r="L1117" i="81" s="1"/>
  <c r="K1118" i="81"/>
  <c r="L1118" i="81" s="1"/>
  <c r="K1119" i="81"/>
  <c r="L1119" i="81" s="1"/>
  <c r="K1120" i="81"/>
  <c r="L1120" i="81" s="1"/>
  <c r="K1121" i="81"/>
  <c r="L1121" i="81" s="1"/>
  <c r="K1122" i="81"/>
  <c r="L1122" i="81" s="1"/>
  <c r="K1123" i="81"/>
  <c r="L1123" i="81" s="1"/>
  <c r="K1124" i="81"/>
  <c r="L1124" i="81" s="1"/>
  <c r="K1125" i="81"/>
  <c r="K1126" i="81"/>
  <c r="K1127" i="81"/>
  <c r="L1127" i="81" s="1"/>
  <c r="K1128" i="81"/>
  <c r="L1128" i="81" s="1"/>
  <c r="K1129" i="81"/>
  <c r="L1129" i="81" s="1"/>
  <c r="K1130" i="81"/>
  <c r="L1130" i="81" s="1"/>
  <c r="K1131" i="81"/>
  <c r="L1131" i="81" s="1"/>
  <c r="K1132" i="81"/>
  <c r="L1132" i="81" s="1"/>
  <c r="K1133" i="81"/>
  <c r="L1133" i="81" s="1"/>
  <c r="K1134" i="81"/>
  <c r="L1134" i="81" s="1"/>
  <c r="K1135" i="81"/>
  <c r="L1135" i="81" s="1"/>
  <c r="K1136" i="81"/>
  <c r="L1136" i="81" s="1"/>
  <c r="K1137" i="81"/>
  <c r="L1137" i="81" s="1"/>
  <c r="K1138" i="81"/>
  <c r="L1138" i="81" s="1"/>
  <c r="K1139" i="81"/>
  <c r="L1139" i="81" s="1"/>
  <c r="K1140" i="81"/>
  <c r="L1140" i="81" s="1"/>
  <c r="K1141" i="81"/>
  <c r="L1141" i="81" s="1"/>
  <c r="K1142" i="81"/>
  <c r="L1142" i="81" s="1"/>
  <c r="K1143" i="81"/>
  <c r="L1143" i="81" s="1"/>
  <c r="K1144" i="81"/>
  <c r="L1144" i="81" s="1"/>
  <c r="K1145" i="81"/>
  <c r="L1145" i="81" s="1"/>
  <c r="K1146" i="81"/>
  <c r="L1146" i="81" s="1"/>
  <c r="K1147" i="81"/>
  <c r="L1147" i="81" s="1"/>
  <c r="K1148" i="81"/>
  <c r="L1148" i="81" s="1"/>
  <c r="K1149" i="81"/>
  <c r="L1149" i="81" s="1"/>
  <c r="K1150" i="81"/>
  <c r="L1150" i="81" s="1"/>
  <c r="K1151" i="81"/>
  <c r="L1151" i="81" s="1"/>
  <c r="K1152" i="81"/>
  <c r="L1152" i="81" s="1"/>
  <c r="K1153" i="81"/>
  <c r="L1153" i="81" s="1"/>
  <c r="K1154" i="81"/>
  <c r="L1154" i="81" s="1"/>
  <c r="K1155" i="81"/>
  <c r="L1155" i="81" s="1"/>
  <c r="K1156" i="81"/>
  <c r="L1156" i="81" s="1"/>
  <c r="K1157" i="81"/>
  <c r="L1157" i="81" s="1"/>
  <c r="K1158" i="81"/>
  <c r="L1158" i="81" s="1"/>
  <c r="K1159" i="81"/>
  <c r="L1159" i="81" s="1"/>
  <c r="K1160" i="81"/>
  <c r="K1161" i="81"/>
  <c r="L1161" i="81" s="1"/>
  <c r="K1162" i="81"/>
  <c r="L1162" i="81" s="1"/>
  <c r="K1163" i="81"/>
  <c r="L1163" i="81" s="1"/>
  <c r="K1164" i="81"/>
  <c r="L1164" i="81" s="1"/>
  <c r="K1165" i="81"/>
  <c r="L1165" i="81" s="1"/>
  <c r="K1166" i="81"/>
  <c r="L1166" i="81" s="1"/>
  <c r="K1167" i="81"/>
  <c r="L1167" i="81" s="1"/>
  <c r="K1168" i="81"/>
  <c r="L1168" i="81" s="1"/>
  <c r="K1169" i="81"/>
  <c r="L1169" i="81" s="1"/>
  <c r="K1170" i="81"/>
  <c r="L1170" i="81" s="1"/>
  <c r="K1171" i="81"/>
  <c r="K1173" i="81"/>
  <c r="K1174" i="81"/>
  <c r="L1174" i="81" s="1"/>
  <c r="K1175" i="81"/>
  <c r="L1175" i="81" s="1"/>
  <c r="K1176" i="81"/>
  <c r="L1176" i="81" s="1"/>
  <c r="K1177" i="81"/>
  <c r="L1177" i="81" s="1"/>
  <c r="K1178" i="81"/>
  <c r="L1178" i="81" s="1"/>
  <c r="K1179" i="81"/>
  <c r="L1179" i="81" s="1"/>
  <c r="K1180" i="81"/>
  <c r="L1180" i="81" s="1"/>
  <c r="K1181" i="81"/>
  <c r="K1183" i="81"/>
  <c r="L1183" i="81" s="1"/>
  <c r="K1184" i="81"/>
  <c r="L1184" i="81" s="1"/>
  <c r="K1185" i="81"/>
  <c r="L1185" i="81" s="1"/>
  <c r="K1186" i="81"/>
  <c r="L1186" i="81" s="1"/>
  <c r="K1187" i="81"/>
  <c r="L1187" i="81" s="1"/>
  <c r="K1188" i="81"/>
  <c r="L1188" i="81" s="1"/>
  <c r="K1189" i="81"/>
  <c r="L1189" i="81" s="1"/>
  <c r="K1190" i="81"/>
  <c r="L1190" i="81" s="1"/>
  <c r="K1191" i="81"/>
  <c r="L1191" i="81" s="1"/>
  <c r="K1193" i="81"/>
  <c r="L1193" i="81" s="1"/>
  <c r="K1194" i="81"/>
  <c r="L1194" i="81" s="1"/>
  <c r="K1195" i="81"/>
  <c r="L1195" i="81" s="1"/>
  <c r="K1196" i="81"/>
  <c r="L1196" i="81" s="1"/>
  <c r="K1197" i="81"/>
  <c r="L1197" i="81" s="1"/>
  <c r="K1198" i="81"/>
  <c r="L1198" i="81" s="1"/>
  <c r="K1199" i="81"/>
  <c r="L1199" i="81" s="1"/>
  <c r="K1200" i="81"/>
  <c r="L1200" i="81" s="1"/>
  <c r="K1201" i="81"/>
  <c r="L1201" i="81" s="1"/>
  <c r="K1202" i="81"/>
  <c r="L1202" i="81" s="1"/>
  <c r="K1203" i="81"/>
  <c r="L1203" i="81" s="1"/>
  <c r="K1204" i="81"/>
  <c r="L1204" i="81" s="1"/>
  <c r="K1205" i="81"/>
  <c r="L1205" i="81" s="1"/>
  <c r="K1206" i="81"/>
  <c r="L1206" i="81" s="1"/>
  <c r="K1207" i="81"/>
  <c r="L1207" i="81" s="1"/>
  <c r="K1208" i="81"/>
  <c r="L1208" i="81" s="1"/>
  <c r="K1209" i="81"/>
  <c r="L1209" i="81" s="1"/>
  <c r="K1210" i="81"/>
  <c r="L1210" i="81" s="1"/>
  <c r="K1211" i="81"/>
  <c r="L1211" i="81" s="1"/>
  <c r="K1212" i="81"/>
  <c r="L1212" i="81" s="1"/>
  <c r="K1213" i="81"/>
  <c r="L1213" i="81" s="1"/>
  <c r="K1214" i="81"/>
  <c r="L1214" i="81" s="1"/>
  <c r="K1216" i="81"/>
  <c r="K1217" i="81"/>
  <c r="L1217" i="81" s="1"/>
  <c r="K1218" i="81"/>
  <c r="L1218" i="81" s="1"/>
  <c r="K1219" i="81"/>
  <c r="L1219" i="81" s="1"/>
  <c r="K1220" i="81"/>
  <c r="L1220" i="81" s="1"/>
  <c r="K1221" i="81"/>
  <c r="L1221" i="81" s="1"/>
  <c r="K1222" i="81"/>
  <c r="L1222" i="81" s="1"/>
  <c r="K1223" i="81"/>
  <c r="L1223" i="81" s="1"/>
  <c r="K1224" i="81"/>
  <c r="L1224" i="81" s="1"/>
  <c r="K1225" i="81"/>
  <c r="L1225" i="81" s="1"/>
  <c r="K1226" i="81"/>
  <c r="L1226" i="81" s="1"/>
  <c r="K1227" i="81"/>
  <c r="L1227" i="81" s="1"/>
  <c r="K1228" i="81"/>
  <c r="L1228" i="81" s="1"/>
  <c r="K1229" i="81"/>
  <c r="L1229" i="81" s="1"/>
  <c r="K1230" i="81"/>
  <c r="L1230" i="81" s="1"/>
  <c r="K1231" i="81"/>
  <c r="L1231" i="81" s="1"/>
  <c r="K1232" i="81"/>
  <c r="L1232" i="81" s="1"/>
  <c r="K1233" i="81"/>
  <c r="L1233" i="81" s="1"/>
  <c r="K1234" i="81"/>
  <c r="L1234" i="81" s="1"/>
  <c r="K1235" i="81"/>
  <c r="L1235" i="81" s="1"/>
  <c r="K1236" i="81"/>
  <c r="L1236" i="81" s="1"/>
  <c r="K1237" i="81"/>
  <c r="L1237" i="81" s="1"/>
  <c r="K1238" i="81"/>
  <c r="K1239" i="81"/>
  <c r="L1239" i="81" s="1"/>
  <c r="K1240" i="81"/>
  <c r="K1241" i="81"/>
  <c r="L1241" i="81" s="1"/>
  <c r="K1242" i="81"/>
  <c r="L1242" i="81" s="1"/>
  <c r="K1243" i="81"/>
  <c r="L1243" i="81" s="1"/>
  <c r="K1244" i="81"/>
  <c r="L1244" i="81" s="1"/>
  <c r="K1245" i="81"/>
  <c r="L1245" i="81" s="1"/>
  <c r="K1246" i="81"/>
  <c r="L1246" i="81" s="1"/>
  <c r="K1247" i="81"/>
  <c r="L1247" i="81" s="1"/>
  <c r="F1236" i="81"/>
  <c r="G1236" i="81" s="1"/>
  <c r="F1237" i="81"/>
  <c r="G1237" i="81" s="1"/>
  <c r="F1238" i="81"/>
  <c r="F1239" i="81"/>
  <c r="G1239" i="81" s="1"/>
  <c r="F1240" i="81"/>
  <c r="F1241" i="81"/>
  <c r="G1241" i="81" s="1"/>
  <c r="F1242" i="81"/>
  <c r="G1242" i="81" s="1"/>
  <c r="F1243" i="81"/>
  <c r="G1243" i="81" s="1"/>
  <c r="F1244" i="81"/>
  <c r="G1244" i="81" s="1"/>
  <c r="F1245" i="81"/>
  <c r="G1245" i="81" s="1"/>
  <c r="F1246" i="81"/>
  <c r="G1246" i="81" s="1"/>
  <c r="F1247" i="81"/>
  <c r="G1247" i="81" s="1"/>
  <c r="AL1246" i="81"/>
  <c r="AO1246" i="81" s="1"/>
  <c r="AL1212" i="81"/>
  <c r="AO1212" i="81" s="1"/>
  <c r="F1212" i="81"/>
  <c r="G1212" i="81" s="1"/>
  <c r="C1212" i="81"/>
  <c r="AL1181" i="81"/>
  <c r="AO1181" i="81" s="1"/>
  <c r="F1181" i="81"/>
  <c r="D323" i="110" s="1"/>
  <c r="K323" i="110" s="1"/>
  <c r="C1181" i="81"/>
  <c r="AL1078" i="81"/>
  <c r="AO1078" i="81" s="1"/>
  <c r="F1078" i="81"/>
  <c r="D262" i="110" s="1"/>
  <c r="K262" i="110" s="1"/>
  <c r="C1078" i="81"/>
  <c r="AL250" i="81"/>
  <c r="AO250" i="81" s="1"/>
  <c r="F250" i="81"/>
  <c r="C250" i="81"/>
  <c r="AL238" i="81"/>
  <c r="AO238" i="81" s="1"/>
  <c r="F238" i="81"/>
  <c r="C238" i="81"/>
  <c r="F560" i="81"/>
  <c r="G560" i="81" s="1"/>
  <c r="F559" i="81"/>
  <c r="G559" i="81" s="1"/>
  <c r="F558" i="81"/>
  <c r="G558" i="81" s="1"/>
  <c r="F557" i="81"/>
  <c r="G557" i="81" s="1"/>
  <c r="F556" i="81"/>
  <c r="G556" i="81" s="1"/>
  <c r="F555" i="81"/>
  <c r="G555" i="81" s="1"/>
  <c r="F554" i="81"/>
  <c r="G554" i="81" s="1"/>
  <c r="F553" i="81"/>
  <c r="G553" i="81" s="1"/>
  <c r="F552" i="81"/>
  <c r="G552" i="81" s="1"/>
  <c r="F551" i="81"/>
  <c r="G551" i="81" s="1"/>
  <c r="F550" i="81"/>
  <c r="G550" i="81" s="1"/>
  <c r="F549" i="81"/>
  <c r="G549" i="81" s="1"/>
  <c r="F548" i="81"/>
  <c r="F547" i="81"/>
  <c r="G547" i="81" s="1"/>
  <c r="F546" i="81"/>
  <c r="G546" i="81" s="1"/>
  <c r="F545" i="81"/>
  <c r="G545" i="81" s="1"/>
  <c r="F544" i="81"/>
  <c r="G544" i="81" s="1"/>
  <c r="F543" i="81"/>
  <c r="G543" i="81" s="1"/>
  <c r="F542" i="81"/>
  <c r="G542" i="81" s="1"/>
  <c r="F541" i="81"/>
  <c r="G541" i="81" s="1"/>
  <c r="F540" i="81"/>
  <c r="G540" i="81" s="1"/>
  <c r="F539" i="81"/>
  <c r="G539" i="81" s="1"/>
  <c r="F538" i="81"/>
  <c r="G538" i="81" s="1"/>
  <c r="F537" i="81"/>
  <c r="G537" i="81" s="1"/>
  <c r="F536" i="81"/>
  <c r="G536" i="81" s="1"/>
  <c r="F535" i="81"/>
  <c r="G535" i="81" s="1"/>
  <c r="F534" i="81"/>
  <c r="G534" i="81" s="1"/>
  <c r="F533" i="81"/>
  <c r="G533" i="81" s="1"/>
  <c r="F532" i="81"/>
  <c r="F531" i="81"/>
  <c r="G531" i="81" s="1"/>
  <c r="F530" i="81"/>
  <c r="G530" i="81" s="1"/>
  <c r="F529" i="81"/>
  <c r="F528" i="81"/>
  <c r="G528" i="81" s="1"/>
  <c r="F527" i="81"/>
  <c r="G527" i="81" s="1"/>
  <c r="F526" i="81"/>
  <c r="G526" i="81" s="1"/>
  <c r="F525" i="81"/>
  <c r="G525" i="81" s="1"/>
  <c r="F524" i="81"/>
  <c r="G524" i="81" s="1"/>
  <c r="F523" i="81"/>
  <c r="G523" i="81" s="1"/>
  <c r="F522" i="81"/>
  <c r="G522" i="81" s="1"/>
  <c r="F521" i="81"/>
  <c r="G521" i="81" s="1"/>
  <c r="F520" i="81"/>
  <c r="G520" i="81" s="1"/>
  <c r="F519" i="81"/>
  <c r="G519" i="81" s="1"/>
  <c r="F518" i="81"/>
  <c r="G518" i="81" s="1"/>
  <c r="F517" i="81"/>
  <c r="G517" i="81" s="1"/>
  <c r="F516" i="81"/>
  <c r="G516" i="81" s="1"/>
  <c r="F515" i="81"/>
  <c r="G515" i="81" s="1"/>
  <c r="F514" i="81"/>
  <c r="G514" i="81" s="1"/>
  <c r="F513" i="81"/>
  <c r="G513" i="81" s="1"/>
  <c r="F512" i="81"/>
  <c r="G512" i="81" s="1"/>
  <c r="F511" i="81"/>
  <c r="G511" i="81" s="1"/>
  <c r="F510" i="81"/>
  <c r="G510" i="81" s="1"/>
  <c r="F509" i="81"/>
  <c r="G509" i="81" s="1"/>
  <c r="F508" i="81"/>
  <c r="G508" i="81" s="1"/>
  <c r="F507" i="81"/>
  <c r="G507" i="81" s="1"/>
  <c r="F506" i="81"/>
  <c r="G506" i="81" s="1"/>
  <c r="F505" i="81"/>
  <c r="G505" i="81" s="1"/>
  <c r="F504" i="81"/>
  <c r="G504" i="81" s="1"/>
  <c r="F503" i="81"/>
  <c r="G503" i="81" s="1"/>
  <c r="F502" i="81"/>
  <c r="F501" i="81"/>
  <c r="G501" i="81" s="1"/>
  <c r="F500" i="81"/>
  <c r="G500" i="81" s="1"/>
  <c r="F499" i="81"/>
  <c r="G499" i="81" s="1"/>
  <c r="F498" i="81"/>
  <c r="G498" i="81" s="1"/>
  <c r="F497" i="81"/>
  <c r="G497" i="81" s="1"/>
  <c r="F496" i="81"/>
  <c r="G496" i="81" s="1"/>
  <c r="F495" i="81"/>
  <c r="G495" i="81" s="1"/>
  <c r="F494" i="81"/>
  <c r="G494" i="81" s="1"/>
  <c r="F493" i="81"/>
  <c r="G493" i="81" s="1"/>
  <c r="F492" i="81"/>
  <c r="G492" i="81" s="1"/>
  <c r="F491" i="81"/>
  <c r="G491" i="81" s="1"/>
  <c r="F490" i="81"/>
  <c r="G490" i="81" s="1"/>
  <c r="F489" i="81"/>
  <c r="G489" i="81" s="1"/>
  <c r="F488" i="81"/>
  <c r="G488" i="81" s="1"/>
  <c r="F487" i="81"/>
  <c r="F486" i="81"/>
  <c r="G486" i="81" s="1"/>
  <c r="F485" i="81"/>
  <c r="G485" i="81" s="1"/>
  <c r="F484" i="81"/>
  <c r="G484" i="81" s="1"/>
  <c r="F483" i="81"/>
  <c r="G483" i="81" s="1"/>
  <c r="F482" i="81"/>
  <c r="G482" i="81" s="1"/>
  <c r="F481" i="81"/>
  <c r="G481" i="81" s="1"/>
  <c r="F480" i="81"/>
  <c r="G480" i="81" s="1"/>
  <c r="F479" i="81"/>
  <c r="G479" i="81" s="1"/>
  <c r="F478" i="81"/>
  <c r="G478" i="81" s="1"/>
  <c r="F477" i="81"/>
  <c r="G477" i="81" s="1"/>
  <c r="F476" i="81"/>
  <c r="G476" i="81" s="1"/>
  <c r="F475" i="81"/>
  <c r="G475" i="81" s="1"/>
  <c r="F474" i="81"/>
  <c r="G474" i="81" s="1"/>
  <c r="F473" i="81"/>
  <c r="G473" i="81" s="1"/>
  <c r="F472" i="81"/>
  <c r="G472" i="81" s="1"/>
  <c r="F471" i="81"/>
  <c r="G471" i="81" s="1"/>
  <c r="F470" i="81"/>
  <c r="G470" i="81" s="1"/>
  <c r="F469" i="81"/>
  <c r="G469" i="81" s="1"/>
  <c r="F468" i="81"/>
  <c r="G468" i="81" s="1"/>
  <c r="F467" i="81"/>
  <c r="G467" i="81" s="1"/>
  <c r="F466" i="81"/>
  <c r="G466" i="81" s="1"/>
  <c r="F465" i="81"/>
  <c r="G465" i="81" s="1"/>
  <c r="F464" i="81"/>
  <c r="G464" i="81" s="1"/>
  <c r="F463" i="81"/>
  <c r="G463" i="81" s="1"/>
  <c r="F462" i="81"/>
  <c r="G462" i="81" s="1"/>
  <c r="F461" i="81"/>
  <c r="G461" i="81" s="1"/>
  <c r="F460" i="81"/>
  <c r="G460" i="81" s="1"/>
  <c r="F459" i="81"/>
  <c r="G459" i="81" s="1"/>
  <c r="F458" i="81"/>
  <c r="G458" i="81" s="1"/>
  <c r="F457" i="81"/>
  <c r="G457" i="81" s="1"/>
  <c r="F456" i="81"/>
  <c r="G456" i="81" s="1"/>
  <c r="F455" i="81"/>
  <c r="G455" i="81" s="1"/>
  <c r="F454" i="81"/>
  <c r="G454" i="81" s="1"/>
  <c r="F453" i="81"/>
  <c r="G453" i="81" s="1"/>
  <c r="F452" i="81"/>
  <c r="G452" i="81" s="1"/>
  <c r="F451" i="81"/>
  <c r="G451" i="81" s="1"/>
  <c r="F450" i="81"/>
  <c r="G450" i="81" s="1"/>
  <c r="F449" i="81"/>
  <c r="G449" i="81" s="1"/>
  <c r="F448" i="81"/>
  <c r="G448" i="81" s="1"/>
  <c r="F447" i="81"/>
  <c r="G447" i="81" s="1"/>
  <c r="F446" i="81"/>
  <c r="G446" i="81" s="1"/>
  <c r="F445" i="81"/>
  <c r="G445" i="81" s="1"/>
  <c r="F444" i="81"/>
  <c r="G444" i="81" s="1"/>
  <c r="F443" i="81"/>
  <c r="G443" i="81" s="1"/>
  <c r="F442" i="81"/>
  <c r="G442" i="81" s="1"/>
  <c r="F441" i="81"/>
  <c r="G441" i="81" s="1"/>
  <c r="F440" i="81"/>
  <c r="G440" i="81" s="1"/>
  <c r="F439" i="81"/>
  <c r="G439" i="81" s="1"/>
  <c r="F438" i="81"/>
  <c r="G438" i="81" s="1"/>
  <c r="F437" i="81"/>
  <c r="G437" i="81" s="1"/>
  <c r="F436" i="81"/>
  <c r="G436" i="81" s="1"/>
  <c r="F435" i="81"/>
  <c r="G435" i="81" s="1"/>
  <c r="F434" i="81"/>
  <c r="G434" i="81" s="1"/>
  <c r="F433" i="81"/>
  <c r="G433" i="81" s="1"/>
  <c r="F432" i="81"/>
  <c r="G432" i="81" s="1"/>
  <c r="F431" i="81"/>
  <c r="G431" i="81" s="1"/>
  <c r="F430" i="81"/>
  <c r="G430" i="81" s="1"/>
  <c r="F429" i="81"/>
  <c r="G429" i="81" s="1"/>
  <c r="F428" i="81"/>
  <c r="G428" i="81" s="1"/>
  <c r="F427" i="81"/>
  <c r="G427" i="81" s="1"/>
  <c r="F426" i="81"/>
  <c r="G426" i="81" s="1"/>
  <c r="F425" i="81"/>
  <c r="G425" i="81" s="1"/>
  <c r="F424" i="81"/>
  <c r="G424" i="81" s="1"/>
  <c r="F423" i="81"/>
  <c r="G423" i="81" s="1"/>
  <c r="F422" i="81"/>
  <c r="G422" i="81" s="1"/>
  <c r="F421" i="81"/>
  <c r="G421" i="81" s="1"/>
  <c r="F420" i="81"/>
  <c r="G420" i="81" s="1"/>
  <c r="F419" i="81"/>
  <c r="G419" i="81" s="1"/>
  <c r="F418" i="81"/>
  <c r="G418" i="81" s="1"/>
  <c r="F417" i="81"/>
  <c r="G417" i="81" s="1"/>
  <c r="F416" i="81"/>
  <c r="G416" i="81" s="1"/>
  <c r="F415" i="81"/>
  <c r="G415" i="81" s="1"/>
  <c r="F414" i="81"/>
  <c r="G414" i="81" s="1"/>
  <c r="F413" i="81"/>
  <c r="G413" i="81" s="1"/>
  <c r="F412" i="81"/>
  <c r="G412" i="81" s="1"/>
  <c r="F411" i="81"/>
  <c r="G411" i="81" s="1"/>
  <c r="F410" i="81"/>
  <c r="G410" i="81" s="1"/>
  <c r="F409" i="81"/>
  <c r="G409" i="81" s="1"/>
  <c r="F408" i="81"/>
  <c r="G408" i="81" s="1"/>
  <c r="F407" i="81"/>
  <c r="G407" i="81" s="1"/>
  <c r="F406" i="81"/>
  <c r="G406" i="81" s="1"/>
  <c r="F405" i="81"/>
  <c r="G405" i="81" s="1"/>
  <c r="F404" i="81"/>
  <c r="G404" i="81" s="1"/>
  <c r="F403" i="81"/>
  <c r="G403" i="81" s="1"/>
  <c r="F402" i="81"/>
  <c r="G402" i="81" s="1"/>
  <c r="F401" i="81"/>
  <c r="G401" i="81" s="1"/>
  <c r="F400" i="81"/>
  <c r="G400" i="81" s="1"/>
  <c r="F399" i="81"/>
  <c r="G399" i="81" s="1"/>
  <c r="F398" i="81"/>
  <c r="G398" i="81" s="1"/>
  <c r="F397" i="81"/>
  <c r="G397" i="81" s="1"/>
  <c r="F396" i="81"/>
  <c r="G396" i="81" s="1"/>
  <c r="F395" i="81"/>
  <c r="G395" i="81" s="1"/>
  <c r="F394" i="81"/>
  <c r="G394" i="81" s="1"/>
  <c r="F393" i="81"/>
  <c r="G393" i="81" s="1"/>
  <c r="F392" i="81"/>
  <c r="G392" i="81" s="1"/>
  <c r="F391" i="81"/>
  <c r="G391" i="81" s="1"/>
  <c r="F390" i="81"/>
  <c r="G390" i="81" s="1"/>
  <c r="F389" i="81"/>
  <c r="G389" i="81" s="1"/>
  <c r="F388" i="81"/>
  <c r="G388" i="81" s="1"/>
  <c r="F387" i="81"/>
  <c r="G387" i="81" s="1"/>
  <c r="F386" i="81"/>
  <c r="G386" i="81" s="1"/>
  <c r="F385" i="81"/>
  <c r="G385" i="81" s="1"/>
  <c r="F384" i="81"/>
  <c r="G384" i="81" s="1"/>
  <c r="F383" i="81"/>
  <c r="G383" i="81" s="1"/>
  <c r="F382" i="81"/>
  <c r="G382" i="81" s="1"/>
  <c r="F381" i="81"/>
  <c r="G381" i="81" s="1"/>
  <c r="F380" i="81"/>
  <c r="G380" i="81" s="1"/>
  <c r="F379" i="81"/>
  <c r="G379" i="81" s="1"/>
  <c r="F378" i="81"/>
  <c r="G378" i="81" s="1"/>
  <c r="F377" i="81"/>
  <c r="G377" i="81" s="1"/>
  <c r="F376" i="81"/>
  <c r="G376" i="81" s="1"/>
  <c r="F375" i="81"/>
  <c r="G375" i="81" s="1"/>
  <c r="F374" i="81"/>
  <c r="G374" i="81" s="1"/>
  <c r="F373" i="81"/>
  <c r="G373" i="81" s="1"/>
  <c r="F372" i="81"/>
  <c r="G372" i="81" s="1"/>
  <c r="F371" i="81"/>
  <c r="G371" i="81" s="1"/>
  <c r="F370" i="81"/>
  <c r="G370" i="81" s="1"/>
  <c r="F369" i="81"/>
  <c r="G369" i="81" s="1"/>
  <c r="F368" i="81"/>
  <c r="G368" i="81" s="1"/>
  <c r="F367" i="81"/>
  <c r="G367" i="81" s="1"/>
  <c r="F366" i="81"/>
  <c r="F365" i="81"/>
  <c r="G365" i="81" s="1"/>
  <c r="F364" i="81"/>
  <c r="G364" i="81" s="1"/>
  <c r="F363" i="81"/>
  <c r="G363" i="81" s="1"/>
  <c r="F362" i="81"/>
  <c r="G362" i="81" s="1"/>
  <c r="F361" i="81"/>
  <c r="G361" i="81" s="1"/>
  <c r="F360" i="81"/>
  <c r="G360" i="81" s="1"/>
  <c r="F359" i="81"/>
  <c r="G359" i="81" s="1"/>
  <c r="F358" i="81"/>
  <c r="G358" i="81" s="1"/>
  <c r="F357" i="81"/>
  <c r="G357" i="81" s="1"/>
  <c r="F356" i="81"/>
  <c r="G356" i="81" s="1"/>
  <c r="F355" i="81"/>
  <c r="G355" i="81" s="1"/>
  <c r="F354" i="81"/>
  <c r="G354" i="81" s="1"/>
  <c r="F353" i="81"/>
  <c r="G353" i="81" s="1"/>
  <c r="F352" i="81"/>
  <c r="G352" i="81" s="1"/>
  <c r="F351" i="81"/>
  <c r="G351" i="81" s="1"/>
  <c r="F350" i="81"/>
  <c r="G350" i="81" s="1"/>
  <c r="F349" i="81"/>
  <c r="G349" i="81" s="1"/>
  <c r="F347" i="81"/>
  <c r="G347" i="81" s="1"/>
  <c r="F346" i="81"/>
  <c r="G346" i="81" s="1"/>
  <c r="F345" i="81"/>
  <c r="G345" i="81" s="1"/>
  <c r="F344" i="81"/>
  <c r="G344" i="81" s="1"/>
  <c r="F343" i="81"/>
  <c r="G343" i="81" s="1"/>
  <c r="F342" i="81"/>
  <c r="G342" i="81" s="1"/>
  <c r="F341" i="81"/>
  <c r="G341" i="81" s="1"/>
  <c r="F340" i="81"/>
  <c r="G340" i="81" s="1"/>
  <c r="F339" i="81"/>
  <c r="G339" i="81" s="1"/>
  <c r="F338" i="81"/>
  <c r="G338" i="81" s="1"/>
  <c r="F337" i="81"/>
  <c r="G337" i="81" s="1"/>
  <c r="F336" i="81"/>
  <c r="G336" i="81" s="1"/>
  <c r="F335" i="81"/>
  <c r="G335" i="81" s="1"/>
  <c r="F334" i="81"/>
  <c r="G334" i="81" s="1"/>
  <c r="F333" i="81"/>
  <c r="G333" i="81" s="1"/>
  <c r="F332" i="81"/>
  <c r="G332" i="81" s="1"/>
  <c r="F331" i="81"/>
  <c r="G331" i="81" s="1"/>
  <c r="F330" i="81"/>
  <c r="G330" i="81" s="1"/>
  <c r="F329" i="81"/>
  <c r="G329" i="81" s="1"/>
  <c r="F328" i="81"/>
  <c r="G328" i="81" s="1"/>
  <c r="F327" i="81"/>
  <c r="G327" i="81" s="1"/>
  <c r="F326" i="81"/>
  <c r="G326" i="81" s="1"/>
  <c r="F325" i="81"/>
  <c r="G325" i="81" s="1"/>
  <c r="F324" i="81"/>
  <c r="G324" i="81" s="1"/>
  <c r="F323" i="81"/>
  <c r="G323" i="81" s="1"/>
  <c r="F322" i="81"/>
  <c r="G322" i="81" s="1"/>
  <c r="F321" i="81"/>
  <c r="G321" i="81" s="1"/>
  <c r="F320" i="81"/>
  <c r="G320" i="81" s="1"/>
  <c r="F319" i="81"/>
  <c r="G319" i="81" s="1"/>
  <c r="F318" i="81"/>
  <c r="G318" i="81" s="1"/>
  <c r="F317" i="81"/>
  <c r="G317" i="81" s="1"/>
  <c r="F316" i="81"/>
  <c r="G316" i="81" s="1"/>
  <c r="F315" i="81"/>
  <c r="G315" i="81" s="1"/>
  <c r="F314" i="81"/>
  <c r="G314" i="81" s="1"/>
  <c r="F313" i="81"/>
  <c r="G313" i="81" s="1"/>
  <c r="F312" i="81"/>
  <c r="G312" i="81" s="1"/>
  <c r="F311" i="81"/>
  <c r="G311" i="81" s="1"/>
  <c r="F310" i="81"/>
  <c r="G310" i="81" s="1"/>
  <c r="F309" i="81"/>
  <c r="G309" i="81" s="1"/>
  <c r="F308" i="81"/>
  <c r="G308" i="81" s="1"/>
  <c r="F307" i="81"/>
  <c r="G307" i="81" s="1"/>
  <c r="F306" i="81"/>
  <c r="G306" i="81" s="1"/>
  <c r="F305" i="81"/>
  <c r="G305" i="81" s="1"/>
  <c r="F304" i="81"/>
  <c r="G304" i="81" s="1"/>
  <c r="F303" i="81"/>
  <c r="G303" i="81" s="1"/>
  <c r="F302" i="81"/>
  <c r="G302" i="81" s="1"/>
  <c r="F301" i="81"/>
  <c r="G301" i="81" s="1"/>
  <c r="F300" i="81"/>
  <c r="G300" i="81" s="1"/>
  <c r="F299" i="81"/>
  <c r="F298" i="81"/>
  <c r="G298" i="81" s="1"/>
  <c r="F297" i="81"/>
  <c r="G297" i="81" s="1"/>
  <c r="F296" i="81"/>
  <c r="G296" i="81" s="1"/>
  <c r="F295" i="81"/>
  <c r="G295" i="81" s="1"/>
  <c r="F294" i="81"/>
  <c r="G294" i="81" s="1"/>
  <c r="F293" i="81"/>
  <c r="G293" i="81" s="1"/>
  <c r="F292" i="81"/>
  <c r="G292" i="81" s="1"/>
  <c r="F291" i="81"/>
  <c r="G291" i="81" s="1"/>
  <c r="F290" i="81"/>
  <c r="G290" i="81" s="1"/>
  <c r="F289" i="81"/>
  <c r="G289" i="81" s="1"/>
  <c r="F288" i="81"/>
  <c r="G288" i="81" s="1"/>
  <c r="F287" i="81"/>
  <c r="G287" i="81" s="1"/>
  <c r="F286" i="81"/>
  <c r="G286" i="81" s="1"/>
  <c r="F285" i="81"/>
  <c r="G285" i="81" s="1"/>
  <c r="F284" i="81"/>
  <c r="G284" i="81" s="1"/>
  <c r="F283" i="81"/>
  <c r="G283" i="81" s="1"/>
  <c r="F282" i="81"/>
  <c r="G282" i="81" s="1"/>
  <c r="F281" i="81"/>
  <c r="G281" i="81" s="1"/>
  <c r="F280" i="81"/>
  <c r="G280" i="81" s="1"/>
  <c r="F279" i="81"/>
  <c r="G279" i="81" s="1"/>
  <c r="F278" i="81"/>
  <c r="G278" i="81" s="1"/>
  <c r="F277" i="81"/>
  <c r="G277" i="81" s="1"/>
  <c r="F276" i="81"/>
  <c r="G276" i="81" s="1"/>
  <c r="F275" i="81"/>
  <c r="G275" i="81" s="1"/>
  <c r="F274" i="81"/>
  <c r="G274" i="81" s="1"/>
  <c r="F273" i="81"/>
  <c r="G273" i="81" s="1"/>
  <c r="F272" i="81"/>
  <c r="G272" i="81" s="1"/>
  <c r="F271" i="81"/>
  <c r="F270" i="81"/>
  <c r="G270" i="81" s="1"/>
  <c r="F269" i="81"/>
  <c r="G269" i="81" s="1"/>
  <c r="F268" i="81"/>
  <c r="G268" i="81" s="1"/>
  <c r="F267" i="81"/>
  <c r="G267" i="81" s="1"/>
  <c r="F266" i="81"/>
  <c r="G266" i="81" s="1"/>
  <c r="F265" i="81"/>
  <c r="G265" i="81" s="1"/>
  <c r="F264" i="81"/>
  <c r="F262" i="81"/>
  <c r="G262" i="81" s="1"/>
  <c r="F261" i="81"/>
  <c r="F260" i="81"/>
  <c r="G260" i="81" s="1"/>
  <c r="F259" i="81"/>
  <c r="F258" i="81"/>
  <c r="F257" i="81"/>
  <c r="F256" i="81"/>
  <c r="F255" i="81"/>
  <c r="G255" i="81" s="1"/>
  <c r="F254" i="81"/>
  <c r="G254" i="81" s="1"/>
  <c r="F253" i="81"/>
  <c r="D519" i="110" s="1"/>
  <c r="F252" i="81"/>
  <c r="G252" i="81" s="1"/>
  <c r="F251" i="81"/>
  <c r="G251" i="81" s="1"/>
  <c r="F249" i="81"/>
  <c r="D515" i="110" s="1"/>
  <c r="F247" i="81"/>
  <c r="G247" i="81" s="1"/>
  <c r="F246" i="81"/>
  <c r="G246" i="81" s="1"/>
  <c r="F245" i="81"/>
  <c r="G245" i="81" s="1"/>
  <c r="F243" i="81"/>
  <c r="G243" i="81" s="1"/>
  <c r="F242" i="81"/>
  <c r="G242" i="81" s="1"/>
  <c r="F241" i="81"/>
  <c r="G241" i="81" s="1"/>
  <c r="F240" i="81"/>
  <c r="G240" i="81" s="1"/>
  <c r="F239" i="81"/>
  <c r="G239" i="81" s="1"/>
  <c r="F237" i="81"/>
  <c r="G237" i="81" s="1"/>
  <c r="F236" i="81"/>
  <c r="G236" i="81" s="1"/>
  <c r="F235" i="81"/>
  <c r="G235" i="81" s="1"/>
  <c r="F234" i="81"/>
  <c r="G234" i="81" s="1"/>
  <c r="F233" i="81"/>
  <c r="G233" i="81" s="1"/>
  <c r="F232" i="81"/>
  <c r="G232" i="81" s="1"/>
  <c r="F231" i="81"/>
  <c r="G231" i="81" s="1"/>
  <c r="F230" i="81"/>
  <c r="G230" i="81" s="1"/>
  <c r="F229" i="81"/>
  <c r="G229" i="81" s="1"/>
  <c r="F228" i="81"/>
  <c r="G228" i="81" s="1"/>
  <c r="F227" i="81"/>
  <c r="G227" i="81" s="1"/>
  <c r="F226" i="81"/>
  <c r="G226" i="81" s="1"/>
  <c r="F225" i="81"/>
  <c r="F224" i="81"/>
  <c r="F223" i="81"/>
  <c r="G223" i="81" s="1"/>
  <c r="F222" i="81"/>
  <c r="F221" i="81"/>
  <c r="G221" i="81" s="1"/>
  <c r="F220" i="81"/>
  <c r="G220" i="81" s="1"/>
  <c r="F219" i="81"/>
  <c r="F218" i="81"/>
  <c r="F217" i="81"/>
  <c r="G217" i="81" s="1"/>
  <c r="F216" i="81"/>
  <c r="G216" i="81" s="1"/>
  <c r="F215" i="81"/>
  <c r="G215" i="81" s="1"/>
  <c r="F214" i="81"/>
  <c r="C80" i="116" s="1"/>
  <c r="F213" i="81"/>
  <c r="G213" i="81" s="1"/>
  <c r="F212" i="81"/>
  <c r="G212" i="81" s="1"/>
  <c r="F211" i="81"/>
  <c r="G211" i="81" s="1"/>
  <c r="F210" i="81"/>
  <c r="G210" i="81" s="1"/>
  <c r="F209" i="81"/>
  <c r="G209" i="81" s="1"/>
  <c r="F208" i="81"/>
  <c r="G208" i="81" s="1"/>
  <c r="F207" i="81"/>
  <c r="F206" i="81"/>
  <c r="G206" i="81" s="1"/>
  <c r="F205" i="81"/>
  <c r="C71" i="116" s="1"/>
  <c r="F203" i="81"/>
  <c r="G203" i="81" s="1"/>
  <c r="F202" i="81"/>
  <c r="G202" i="81" s="1"/>
  <c r="F201" i="81"/>
  <c r="G201" i="81" s="1"/>
  <c r="F200" i="81"/>
  <c r="G200" i="81" s="1"/>
  <c r="F199" i="81"/>
  <c r="G199" i="81" s="1"/>
  <c r="F198" i="81"/>
  <c r="G198" i="81" s="1"/>
  <c r="F197" i="81"/>
  <c r="G197" i="81" s="1"/>
  <c r="F196" i="81"/>
  <c r="G196" i="81" s="1"/>
  <c r="F195" i="81"/>
  <c r="G195" i="81" s="1"/>
  <c r="F194" i="81"/>
  <c r="G194" i="81" s="1"/>
  <c r="F193" i="81"/>
  <c r="F192" i="81"/>
  <c r="G192" i="81" s="1"/>
  <c r="F191" i="81"/>
  <c r="G191" i="81" s="1"/>
  <c r="F190" i="81"/>
  <c r="G190" i="81" s="1"/>
  <c r="F189" i="81"/>
  <c r="G189" i="81" s="1"/>
  <c r="F188" i="81"/>
  <c r="G188" i="81" s="1"/>
  <c r="F187" i="81"/>
  <c r="G187" i="81" s="1"/>
  <c r="F186" i="81"/>
  <c r="G186" i="81" s="1"/>
  <c r="F185" i="81"/>
  <c r="G185" i="81" s="1"/>
  <c r="F184" i="81"/>
  <c r="G184" i="81" s="1"/>
  <c r="F183" i="81"/>
  <c r="G183" i="81" s="1"/>
  <c r="F182" i="81"/>
  <c r="G182" i="81" s="1"/>
  <c r="F181" i="81"/>
  <c r="G181" i="81" s="1"/>
  <c r="F180" i="81"/>
  <c r="G180" i="81" s="1"/>
  <c r="F179" i="81"/>
  <c r="G179" i="81" s="1"/>
  <c r="F178" i="81"/>
  <c r="G178" i="81" s="1"/>
  <c r="F177" i="81"/>
  <c r="G177" i="81" s="1"/>
  <c r="F176" i="81"/>
  <c r="G176" i="81" s="1"/>
  <c r="F175" i="81"/>
  <c r="G175" i="81" s="1"/>
  <c r="F174" i="81"/>
  <c r="G174" i="81" s="1"/>
  <c r="F173" i="81"/>
  <c r="G173" i="81" s="1"/>
  <c r="F172" i="81"/>
  <c r="G172" i="81" s="1"/>
  <c r="F171" i="81"/>
  <c r="G171" i="81" s="1"/>
  <c r="F170" i="81"/>
  <c r="G170" i="81" s="1"/>
  <c r="F169" i="81"/>
  <c r="G169" i="81" s="1"/>
  <c r="F168" i="81"/>
  <c r="G168" i="81" s="1"/>
  <c r="F167" i="81"/>
  <c r="G167" i="81" s="1"/>
  <c r="F166" i="81"/>
  <c r="G166" i="81" s="1"/>
  <c r="F165" i="81"/>
  <c r="G165" i="81" s="1"/>
  <c r="F164" i="81"/>
  <c r="G164" i="81" s="1"/>
  <c r="F163" i="81"/>
  <c r="G163" i="81" s="1"/>
  <c r="F162" i="81"/>
  <c r="G162" i="81" s="1"/>
  <c r="F161" i="81"/>
  <c r="G161" i="81" s="1"/>
  <c r="F160" i="81"/>
  <c r="G160" i="81" s="1"/>
  <c r="F159" i="81"/>
  <c r="G159" i="81" s="1"/>
  <c r="F158" i="81"/>
  <c r="G158" i="81" s="1"/>
  <c r="F156" i="81"/>
  <c r="G156" i="81" s="1"/>
  <c r="F155" i="81"/>
  <c r="G155" i="81" s="1"/>
  <c r="F154" i="81"/>
  <c r="G154" i="81" s="1"/>
  <c r="F153" i="81"/>
  <c r="G153" i="81" s="1"/>
  <c r="F152" i="81"/>
  <c r="G152" i="81" s="1"/>
  <c r="F151" i="81"/>
  <c r="G151" i="81" s="1"/>
  <c r="F150" i="81"/>
  <c r="G150" i="81" s="1"/>
  <c r="F149" i="81"/>
  <c r="G149" i="81" s="1"/>
  <c r="F148" i="81"/>
  <c r="G148" i="81" s="1"/>
  <c r="F147" i="81"/>
  <c r="G147" i="81" s="1"/>
  <c r="F146" i="81"/>
  <c r="G146" i="81" s="1"/>
  <c r="F145" i="81"/>
  <c r="G145" i="81" s="1"/>
  <c r="F144" i="81"/>
  <c r="G144" i="81" s="1"/>
  <c r="F143" i="81"/>
  <c r="G143" i="81" s="1"/>
  <c r="F141" i="81"/>
  <c r="G141" i="81" s="1"/>
  <c r="F140" i="81"/>
  <c r="G140" i="81" s="1"/>
  <c r="F139" i="81"/>
  <c r="G139" i="81" s="1"/>
  <c r="F138" i="81"/>
  <c r="G138" i="81" s="1"/>
  <c r="F137" i="81"/>
  <c r="G137" i="81" s="1"/>
  <c r="F136" i="81"/>
  <c r="G136" i="81" s="1"/>
  <c r="F135" i="81"/>
  <c r="G135" i="81" s="1"/>
  <c r="F134" i="81"/>
  <c r="G134" i="81" s="1"/>
  <c r="F133" i="81"/>
  <c r="G133" i="81" s="1"/>
  <c r="F132" i="81"/>
  <c r="G132" i="81" s="1"/>
  <c r="F131" i="81"/>
  <c r="G131" i="81" s="1"/>
  <c r="F130" i="81"/>
  <c r="G130" i="81" s="1"/>
  <c r="F129" i="81"/>
  <c r="G129" i="81" s="1"/>
  <c r="F128" i="81"/>
  <c r="G128" i="81" s="1"/>
  <c r="F127" i="81"/>
  <c r="G127" i="81" s="1"/>
  <c r="F126" i="81"/>
  <c r="G126" i="81" s="1"/>
  <c r="F125" i="81"/>
  <c r="G125" i="81" s="1"/>
  <c r="F124" i="81"/>
  <c r="G124" i="81" s="1"/>
  <c r="F123" i="81"/>
  <c r="G123" i="81" s="1"/>
  <c r="F122" i="81"/>
  <c r="G122" i="81" s="1"/>
  <c r="F121" i="81"/>
  <c r="G121" i="81" s="1"/>
  <c r="F120" i="81"/>
  <c r="G120" i="81" s="1"/>
  <c r="F119" i="81"/>
  <c r="G119" i="81" s="1"/>
  <c r="F118" i="81"/>
  <c r="G118" i="81" s="1"/>
  <c r="F117" i="81"/>
  <c r="G117" i="81" s="1"/>
  <c r="F116" i="81"/>
  <c r="G116" i="81" s="1"/>
  <c r="F114" i="81"/>
  <c r="G114" i="81" s="1"/>
  <c r="F113" i="81"/>
  <c r="G113" i="81" s="1"/>
  <c r="F112" i="81"/>
  <c r="G112" i="81" s="1"/>
  <c r="F111" i="81"/>
  <c r="G111" i="81" s="1"/>
  <c r="F110" i="81"/>
  <c r="G110" i="81" s="1"/>
  <c r="F109" i="81"/>
  <c r="G109" i="81" s="1"/>
  <c r="F108" i="81"/>
  <c r="G108" i="81" s="1"/>
  <c r="F107" i="81"/>
  <c r="G107" i="81" s="1"/>
  <c r="F106" i="81"/>
  <c r="G106" i="81" s="1"/>
  <c r="F105" i="81"/>
  <c r="G105" i="81" s="1"/>
  <c r="F104" i="81"/>
  <c r="G104" i="81" s="1"/>
  <c r="F103" i="81"/>
  <c r="G103" i="81" s="1"/>
  <c r="F102" i="81"/>
  <c r="G102" i="81" s="1"/>
  <c r="F101" i="81"/>
  <c r="G101" i="81" s="1"/>
  <c r="F100" i="81"/>
  <c r="G100" i="81" s="1"/>
  <c r="F99" i="81"/>
  <c r="G99" i="81" s="1"/>
  <c r="F98" i="81"/>
  <c r="G98" i="81" s="1"/>
  <c r="F97" i="81"/>
  <c r="G97" i="81" s="1"/>
  <c r="F96" i="81"/>
  <c r="G96" i="81" s="1"/>
  <c r="F95" i="81"/>
  <c r="G95" i="81" s="1"/>
  <c r="F94" i="81"/>
  <c r="G94" i="81" s="1"/>
  <c r="F93" i="81"/>
  <c r="G93" i="81" s="1"/>
  <c r="F92" i="81"/>
  <c r="G92" i="81" s="1"/>
  <c r="F91" i="81"/>
  <c r="G91" i="81" s="1"/>
  <c r="F90" i="81"/>
  <c r="G90" i="81" s="1"/>
  <c r="F89" i="81"/>
  <c r="G89" i="81" s="1"/>
  <c r="F88" i="81"/>
  <c r="G88" i="81" s="1"/>
  <c r="F87" i="81"/>
  <c r="G87" i="81" s="1"/>
  <c r="F86" i="81"/>
  <c r="G86" i="81" s="1"/>
  <c r="F85" i="81"/>
  <c r="G85" i="81" s="1"/>
  <c r="F84" i="81"/>
  <c r="G84" i="81" s="1"/>
  <c r="F83" i="81"/>
  <c r="G83" i="81" s="1"/>
  <c r="F82" i="81"/>
  <c r="G82" i="81" s="1"/>
  <c r="F81" i="81"/>
  <c r="G81" i="81" s="1"/>
  <c r="F80" i="81"/>
  <c r="G80" i="81" s="1"/>
  <c r="F79" i="81"/>
  <c r="G79" i="81" s="1"/>
  <c r="F78" i="81"/>
  <c r="G78" i="81" s="1"/>
  <c r="F77" i="81"/>
  <c r="G77" i="81" s="1"/>
  <c r="F76" i="81"/>
  <c r="G76" i="81" s="1"/>
  <c r="F75" i="81"/>
  <c r="G75" i="81" s="1"/>
  <c r="F74" i="81"/>
  <c r="G74" i="81" s="1"/>
  <c r="F73" i="81"/>
  <c r="G73" i="81" s="1"/>
  <c r="F72" i="81"/>
  <c r="G72" i="81" s="1"/>
  <c r="F71" i="81"/>
  <c r="G71" i="81" s="1"/>
  <c r="F70" i="81"/>
  <c r="G70" i="81" s="1"/>
  <c r="F69" i="81"/>
  <c r="G69" i="81" s="1"/>
  <c r="F68" i="81"/>
  <c r="G68" i="81" s="1"/>
  <c r="F67" i="81"/>
  <c r="G67" i="81" s="1"/>
  <c r="F65" i="81"/>
  <c r="F1235" i="81"/>
  <c r="G1235" i="81" s="1"/>
  <c r="F1234" i="81"/>
  <c r="G1234" i="81" s="1"/>
  <c r="F1233" i="81"/>
  <c r="G1233" i="81" s="1"/>
  <c r="F1232" i="81"/>
  <c r="G1232" i="81" s="1"/>
  <c r="F1231" i="81"/>
  <c r="G1231" i="81" s="1"/>
  <c r="F1230" i="81"/>
  <c r="G1230" i="81" s="1"/>
  <c r="F1229" i="81"/>
  <c r="G1229" i="81" s="1"/>
  <c r="F1228" i="81"/>
  <c r="F1227" i="81"/>
  <c r="G1227" i="81" s="1"/>
  <c r="F1226" i="81"/>
  <c r="G1226" i="81" s="1"/>
  <c r="F1225" i="81"/>
  <c r="G1225" i="81" s="1"/>
  <c r="F1224" i="81"/>
  <c r="G1224" i="81" s="1"/>
  <c r="F1223" i="81"/>
  <c r="G1223" i="81" s="1"/>
  <c r="F1222" i="81"/>
  <c r="G1222" i="81" s="1"/>
  <c r="F1221" i="81"/>
  <c r="G1221" i="81" s="1"/>
  <c r="F1220" i="81"/>
  <c r="G1220" i="81" s="1"/>
  <c r="F1219" i="81"/>
  <c r="G1219" i="81" s="1"/>
  <c r="F1218" i="81"/>
  <c r="G1218" i="81" s="1"/>
  <c r="F1217" i="81"/>
  <c r="G1217" i="81" s="1"/>
  <c r="F1216" i="81"/>
  <c r="F1214" i="81"/>
  <c r="G1214" i="81" s="1"/>
  <c r="F1213" i="81"/>
  <c r="G1213" i="81" s="1"/>
  <c r="F1211" i="81"/>
  <c r="G1211" i="81" s="1"/>
  <c r="F1210" i="81"/>
  <c r="G1210" i="81" s="1"/>
  <c r="F1209" i="81"/>
  <c r="G1209" i="81" s="1"/>
  <c r="F1208" i="81"/>
  <c r="G1208" i="81" s="1"/>
  <c r="F1207" i="81"/>
  <c r="G1207" i="81" s="1"/>
  <c r="F1206" i="81"/>
  <c r="G1206" i="81" s="1"/>
  <c r="F1205" i="81"/>
  <c r="G1205" i="81" s="1"/>
  <c r="F1204" i="81"/>
  <c r="G1204" i="81" s="1"/>
  <c r="F1203" i="81"/>
  <c r="G1203" i="81" s="1"/>
  <c r="F1202" i="81"/>
  <c r="G1202" i="81" s="1"/>
  <c r="F1201" i="81"/>
  <c r="G1201" i="81" s="1"/>
  <c r="F1200" i="81"/>
  <c r="G1200" i="81" s="1"/>
  <c r="F1199" i="81"/>
  <c r="G1199" i="81" s="1"/>
  <c r="F1198" i="81"/>
  <c r="G1198" i="81" s="1"/>
  <c r="F1197" i="81"/>
  <c r="G1197" i="81" s="1"/>
  <c r="F1196" i="81"/>
  <c r="G1196" i="81" s="1"/>
  <c r="F1195" i="81"/>
  <c r="G1195" i="81" s="1"/>
  <c r="F1194" i="81"/>
  <c r="G1194" i="81" s="1"/>
  <c r="F1193" i="81"/>
  <c r="G1193" i="81" s="1"/>
  <c r="F1191" i="81"/>
  <c r="G1191" i="81" s="1"/>
  <c r="F1190" i="81"/>
  <c r="G1190" i="81" s="1"/>
  <c r="F1189" i="81"/>
  <c r="G1189" i="81" s="1"/>
  <c r="F1188" i="81"/>
  <c r="G1188" i="81" s="1"/>
  <c r="F1187" i="81"/>
  <c r="G1187" i="81" s="1"/>
  <c r="F1186" i="81"/>
  <c r="G1186" i="81" s="1"/>
  <c r="F1185" i="81"/>
  <c r="G1185" i="81" s="1"/>
  <c r="F1184" i="81"/>
  <c r="G1184" i="81" s="1"/>
  <c r="F1183" i="81"/>
  <c r="G1183" i="81" s="1"/>
  <c r="F1180" i="81"/>
  <c r="G1180" i="81" s="1"/>
  <c r="F1179" i="81"/>
  <c r="G1179" i="81" s="1"/>
  <c r="F1178" i="81"/>
  <c r="G1178" i="81" s="1"/>
  <c r="F1177" i="81"/>
  <c r="G1177" i="81" s="1"/>
  <c r="F1176" i="81"/>
  <c r="G1176" i="81" s="1"/>
  <c r="F1175" i="81"/>
  <c r="G1175" i="81" s="1"/>
  <c r="F1174" i="81"/>
  <c r="G1174" i="81" s="1"/>
  <c r="F1173" i="81"/>
  <c r="F1171" i="81"/>
  <c r="G1171" i="81" s="1"/>
  <c r="F1170" i="81"/>
  <c r="G1170" i="81" s="1"/>
  <c r="F1169" i="81"/>
  <c r="G1169" i="81" s="1"/>
  <c r="F1168" i="81"/>
  <c r="G1168" i="81" s="1"/>
  <c r="F1167" i="81"/>
  <c r="G1167" i="81" s="1"/>
  <c r="F1166" i="81"/>
  <c r="G1166" i="81" s="1"/>
  <c r="F1165" i="81"/>
  <c r="G1165" i="81" s="1"/>
  <c r="F1164" i="81"/>
  <c r="G1164" i="81" s="1"/>
  <c r="F1163" i="81"/>
  <c r="G1163" i="81" s="1"/>
  <c r="F1162" i="81"/>
  <c r="G1162" i="81" s="1"/>
  <c r="F1161" i="81"/>
  <c r="G1161" i="81" s="1"/>
  <c r="F1160" i="81"/>
  <c r="G1160" i="81" s="1"/>
  <c r="F1159" i="81"/>
  <c r="G1159" i="81" s="1"/>
  <c r="F1158" i="81"/>
  <c r="G1158" i="81" s="1"/>
  <c r="F1157" i="81"/>
  <c r="G1157" i="81" s="1"/>
  <c r="F1156" i="81"/>
  <c r="G1156" i="81" s="1"/>
  <c r="F1155" i="81"/>
  <c r="G1155" i="81" s="1"/>
  <c r="F1154" i="81"/>
  <c r="G1154" i="81" s="1"/>
  <c r="F1153" i="81"/>
  <c r="G1153" i="81" s="1"/>
  <c r="F1152" i="81"/>
  <c r="G1152" i="81" s="1"/>
  <c r="F1151" i="81"/>
  <c r="G1151" i="81" s="1"/>
  <c r="F1150" i="81"/>
  <c r="G1150" i="81" s="1"/>
  <c r="F1149" i="81"/>
  <c r="G1149" i="81" s="1"/>
  <c r="F1148" i="81"/>
  <c r="G1148" i="81" s="1"/>
  <c r="F1147" i="81"/>
  <c r="G1147" i="81" s="1"/>
  <c r="F1146" i="81"/>
  <c r="G1146" i="81" s="1"/>
  <c r="F1145" i="81"/>
  <c r="G1145" i="81" s="1"/>
  <c r="F1144" i="81"/>
  <c r="G1144" i="81" s="1"/>
  <c r="F1143" i="81"/>
  <c r="G1143" i="81" s="1"/>
  <c r="F1142" i="81"/>
  <c r="G1142" i="81" s="1"/>
  <c r="F1141" i="81"/>
  <c r="G1141" i="81" s="1"/>
  <c r="F1140" i="81"/>
  <c r="G1140" i="81" s="1"/>
  <c r="F1139" i="81"/>
  <c r="G1139" i="81" s="1"/>
  <c r="F1138" i="81"/>
  <c r="G1138" i="81" s="1"/>
  <c r="F1137" i="81"/>
  <c r="G1137" i="81" s="1"/>
  <c r="F1136" i="81"/>
  <c r="G1136" i="81" s="1"/>
  <c r="F1135" i="81"/>
  <c r="G1135" i="81" s="1"/>
  <c r="F1134" i="81"/>
  <c r="G1134" i="81" s="1"/>
  <c r="F1133" i="81"/>
  <c r="G1133" i="81" s="1"/>
  <c r="F1132" i="81"/>
  <c r="G1132" i="81" s="1"/>
  <c r="F1131" i="81"/>
  <c r="G1131" i="81" s="1"/>
  <c r="F1130" i="81"/>
  <c r="G1130" i="81" s="1"/>
  <c r="F1129" i="81"/>
  <c r="G1129" i="81" s="1"/>
  <c r="F1128" i="81"/>
  <c r="G1128" i="81" s="1"/>
  <c r="F1127" i="81"/>
  <c r="G1127" i="81" s="1"/>
  <c r="F1126" i="81"/>
  <c r="F1125" i="81"/>
  <c r="F1124" i="81"/>
  <c r="G1124" i="81" s="1"/>
  <c r="F1123" i="81"/>
  <c r="G1123" i="81" s="1"/>
  <c r="F1122" i="81"/>
  <c r="G1122" i="81" s="1"/>
  <c r="F1121" i="81"/>
  <c r="G1121" i="81" s="1"/>
  <c r="F1120" i="81"/>
  <c r="G1120" i="81" s="1"/>
  <c r="F1119" i="81"/>
  <c r="G1119" i="81" s="1"/>
  <c r="F1118" i="81"/>
  <c r="G1118" i="81" s="1"/>
  <c r="F1117" i="81"/>
  <c r="G1117" i="81" s="1"/>
  <c r="F1116" i="81"/>
  <c r="G1116" i="81" s="1"/>
  <c r="F1115" i="81"/>
  <c r="G1115" i="81" s="1"/>
  <c r="F1114" i="81"/>
  <c r="G1114" i="81" s="1"/>
  <c r="F1113" i="81"/>
  <c r="F1112" i="81"/>
  <c r="F1111" i="81"/>
  <c r="G1111" i="81" s="1"/>
  <c r="F1110" i="81"/>
  <c r="G1110" i="81" s="1"/>
  <c r="F1109" i="81"/>
  <c r="G1109" i="81" s="1"/>
  <c r="F1108" i="81"/>
  <c r="G1108" i="81" s="1"/>
  <c r="F1107" i="81"/>
  <c r="G1107" i="81" s="1"/>
  <c r="F1106" i="81"/>
  <c r="G1106" i="81" s="1"/>
  <c r="F1105" i="81"/>
  <c r="G1105" i="81" s="1"/>
  <c r="F1104" i="81"/>
  <c r="G1104" i="81" s="1"/>
  <c r="F1103" i="81"/>
  <c r="G1103" i="81" s="1"/>
  <c r="F1102" i="81"/>
  <c r="G1102" i="81" s="1"/>
  <c r="F1101" i="81"/>
  <c r="G1101" i="81" s="1"/>
  <c r="F1100" i="81"/>
  <c r="G1100" i="81" s="1"/>
  <c r="F1099" i="81"/>
  <c r="G1099" i="81" s="1"/>
  <c r="F1098" i="81"/>
  <c r="G1098" i="81" s="1"/>
  <c r="F1097" i="81"/>
  <c r="G1097" i="81" s="1"/>
  <c r="F1096" i="81"/>
  <c r="G1096" i="81" s="1"/>
  <c r="F1095" i="81"/>
  <c r="G1095" i="81" s="1"/>
  <c r="F1094" i="81"/>
  <c r="G1094" i="81" s="1"/>
  <c r="F1093" i="81"/>
  <c r="F1092" i="81"/>
  <c r="G1092" i="81" s="1"/>
  <c r="F1091" i="81"/>
  <c r="F1090" i="81"/>
  <c r="G1090" i="81" s="1"/>
  <c r="F1089" i="81"/>
  <c r="G1089" i="81" s="1"/>
  <c r="F1088" i="81"/>
  <c r="F1087" i="81"/>
  <c r="G1087" i="81" s="1"/>
  <c r="F1086" i="81"/>
  <c r="G1086" i="81" s="1"/>
  <c r="F1085" i="81"/>
  <c r="G1085" i="81" s="1"/>
  <c r="F1084" i="81"/>
  <c r="G1084" i="81" s="1"/>
  <c r="F1083" i="81"/>
  <c r="G1083" i="81" s="1"/>
  <c r="F1082" i="81"/>
  <c r="G1082" i="81" s="1"/>
  <c r="F1081" i="81"/>
  <c r="G1081" i="81" s="1"/>
  <c r="F1080" i="81"/>
  <c r="G1080" i="81" s="1"/>
  <c r="F1079" i="81"/>
  <c r="G1079" i="81" s="1"/>
  <c r="F1077" i="81"/>
  <c r="F1076" i="81"/>
  <c r="G1076" i="81" s="1"/>
  <c r="F1075" i="81"/>
  <c r="G1075" i="81" s="1"/>
  <c r="F1074" i="81"/>
  <c r="G1074" i="81" s="1"/>
  <c r="F1073" i="81"/>
  <c r="G1073" i="81" s="1"/>
  <c r="F1072" i="81"/>
  <c r="G1072" i="81" s="1"/>
  <c r="F1071" i="81"/>
  <c r="G1071" i="81" s="1"/>
  <c r="F1070" i="81"/>
  <c r="G1070" i="81" s="1"/>
  <c r="F1069" i="81"/>
  <c r="G1069" i="81" s="1"/>
  <c r="F1068" i="81"/>
  <c r="G1068" i="81" s="1"/>
  <c r="F1067" i="81"/>
  <c r="G1067" i="81" s="1"/>
  <c r="F1066" i="81"/>
  <c r="G1066" i="81" s="1"/>
  <c r="F1065" i="81"/>
  <c r="G1065" i="81" s="1"/>
  <c r="F1064" i="81"/>
  <c r="G1064" i="81" s="1"/>
  <c r="F1063" i="81"/>
  <c r="G1063" i="81" s="1"/>
  <c r="F1062" i="81"/>
  <c r="G1062" i="81" s="1"/>
  <c r="F1061" i="81"/>
  <c r="G1061" i="81" s="1"/>
  <c r="F1060" i="81"/>
  <c r="G1060" i="81" s="1"/>
  <c r="F1059" i="81"/>
  <c r="G1059" i="81" s="1"/>
  <c r="F1058" i="81"/>
  <c r="G1058" i="81" s="1"/>
  <c r="F1057" i="81"/>
  <c r="G1057" i="81" s="1"/>
  <c r="F1056" i="81"/>
  <c r="G1056" i="81" s="1"/>
  <c r="F1055" i="81"/>
  <c r="G1055" i="81" s="1"/>
  <c r="F1054" i="81"/>
  <c r="G1054" i="81" s="1"/>
  <c r="F1053" i="81"/>
  <c r="G1053" i="81" s="1"/>
  <c r="F1052" i="81"/>
  <c r="G1052" i="81" s="1"/>
  <c r="F1051" i="81"/>
  <c r="G1051" i="81" s="1"/>
  <c r="F1050" i="81"/>
  <c r="G1050" i="81" s="1"/>
  <c r="F1049" i="81"/>
  <c r="G1049" i="81" s="1"/>
  <c r="F1048" i="81"/>
  <c r="G1048" i="81" s="1"/>
  <c r="F1047" i="81"/>
  <c r="G1047" i="81" s="1"/>
  <c r="F1046" i="81"/>
  <c r="G1046" i="81" s="1"/>
  <c r="F1045" i="81"/>
  <c r="G1045" i="81" s="1"/>
  <c r="F1044" i="81"/>
  <c r="G1044" i="81" s="1"/>
  <c r="F1043" i="81"/>
  <c r="G1043" i="81" s="1"/>
  <c r="F1042" i="81"/>
  <c r="G1042" i="81" s="1"/>
  <c r="F1041" i="81"/>
  <c r="G1041" i="81" s="1"/>
  <c r="F1040" i="81"/>
  <c r="G1040" i="81" s="1"/>
  <c r="F1039" i="81"/>
  <c r="G1039" i="81" s="1"/>
  <c r="F1038" i="81"/>
  <c r="G1038" i="81" s="1"/>
  <c r="F1037" i="81"/>
  <c r="G1037" i="81" s="1"/>
  <c r="F1036" i="81"/>
  <c r="G1036" i="81" s="1"/>
  <c r="F1035" i="81"/>
  <c r="G1035" i="81" s="1"/>
  <c r="F1034" i="81"/>
  <c r="G1034" i="81" s="1"/>
  <c r="F1033" i="81"/>
  <c r="G1033" i="81" s="1"/>
  <c r="F1032" i="81"/>
  <c r="G1032" i="81" s="1"/>
  <c r="F1031" i="81"/>
  <c r="G1031" i="81" s="1"/>
  <c r="F1030" i="81"/>
  <c r="G1030" i="81" s="1"/>
  <c r="F1029" i="81"/>
  <c r="G1029" i="81" s="1"/>
  <c r="F1028" i="81"/>
  <c r="G1028" i="81" s="1"/>
  <c r="F1027" i="81"/>
  <c r="G1027" i="81" s="1"/>
  <c r="F1026" i="81"/>
  <c r="G1026" i="81" s="1"/>
  <c r="F1025" i="81"/>
  <c r="G1025" i="81" s="1"/>
  <c r="F1024" i="81"/>
  <c r="G1024" i="81" s="1"/>
  <c r="F1023" i="81"/>
  <c r="G1023" i="81" s="1"/>
  <c r="F1022" i="81"/>
  <c r="G1022" i="81" s="1"/>
  <c r="F1021" i="81"/>
  <c r="G1021" i="81" s="1"/>
  <c r="F1020" i="81"/>
  <c r="G1020" i="81" s="1"/>
  <c r="F1019" i="81"/>
  <c r="G1019" i="81" s="1"/>
  <c r="F1018" i="81"/>
  <c r="G1018" i="81" s="1"/>
  <c r="F1017" i="81"/>
  <c r="G1017" i="81" s="1"/>
  <c r="F1016" i="81"/>
  <c r="G1016" i="81" s="1"/>
  <c r="F1015" i="81"/>
  <c r="G1015" i="81" s="1"/>
  <c r="F1014" i="81"/>
  <c r="G1014" i="81" s="1"/>
  <c r="F1013" i="81"/>
  <c r="G1013" i="81" s="1"/>
  <c r="F1012" i="81"/>
  <c r="G1012" i="81" s="1"/>
  <c r="F1011" i="81"/>
  <c r="G1011" i="81" s="1"/>
  <c r="F1010" i="81"/>
  <c r="G1010" i="81" s="1"/>
  <c r="F1009" i="81"/>
  <c r="G1009" i="81" s="1"/>
  <c r="F1008" i="81"/>
  <c r="G1008" i="81" s="1"/>
  <c r="F1007" i="81"/>
  <c r="G1007" i="81" s="1"/>
  <c r="F1006" i="81"/>
  <c r="G1006" i="81" s="1"/>
  <c r="F1005" i="81"/>
  <c r="G1005" i="81" s="1"/>
  <c r="F1004" i="81"/>
  <c r="G1004" i="81" s="1"/>
  <c r="F1003" i="81"/>
  <c r="G1003" i="81" s="1"/>
  <c r="F1002" i="81"/>
  <c r="G1002" i="81" s="1"/>
  <c r="F1001" i="81"/>
  <c r="G1001" i="81" s="1"/>
  <c r="F1000" i="81"/>
  <c r="G1000" i="81" s="1"/>
  <c r="F999" i="81"/>
  <c r="G999" i="81" s="1"/>
  <c r="F998" i="81"/>
  <c r="G998" i="81" s="1"/>
  <c r="F997" i="81"/>
  <c r="G997" i="81" s="1"/>
  <c r="F996" i="81"/>
  <c r="G996" i="81" s="1"/>
  <c r="F995" i="81"/>
  <c r="G995" i="81" s="1"/>
  <c r="F994" i="81"/>
  <c r="G994" i="81" s="1"/>
  <c r="F993" i="81"/>
  <c r="G993" i="81" s="1"/>
  <c r="F992" i="81"/>
  <c r="G992" i="81" s="1"/>
  <c r="F991" i="81"/>
  <c r="G991" i="81" s="1"/>
  <c r="F990" i="81"/>
  <c r="G990" i="81" s="1"/>
  <c r="F989" i="81"/>
  <c r="G989" i="81" s="1"/>
  <c r="F988" i="81"/>
  <c r="G988" i="81" s="1"/>
  <c r="F987" i="81"/>
  <c r="G987" i="81" s="1"/>
  <c r="F986" i="81"/>
  <c r="G986" i="81" s="1"/>
  <c r="F985" i="81"/>
  <c r="G985" i="81" s="1"/>
  <c r="F984" i="81"/>
  <c r="G984" i="81" s="1"/>
  <c r="F983" i="81"/>
  <c r="G983" i="81" s="1"/>
  <c r="F982" i="81"/>
  <c r="G982" i="81" s="1"/>
  <c r="F981" i="81"/>
  <c r="G981" i="81" s="1"/>
  <c r="F980" i="81"/>
  <c r="G980" i="81" s="1"/>
  <c r="F979" i="81"/>
  <c r="G979" i="81" s="1"/>
  <c r="F978" i="81"/>
  <c r="G978" i="81" s="1"/>
  <c r="F977" i="81"/>
  <c r="G977" i="81" s="1"/>
  <c r="F976" i="81"/>
  <c r="G976" i="81" s="1"/>
  <c r="F975" i="81"/>
  <c r="G975" i="81" s="1"/>
  <c r="F974" i="81"/>
  <c r="G974" i="81" s="1"/>
  <c r="F973" i="81"/>
  <c r="G973" i="81" s="1"/>
  <c r="F972" i="81"/>
  <c r="G972" i="81" s="1"/>
  <c r="F971" i="81"/>
  <c r="G971" i="81" s="1"/>
  <c r="F970" i="81"/>
  <c r="G970" i="81" s="1"/>
  <c r="F969" i="81"/>
  <c r="G969" i="81" s="1"/>
  <c r="F968" i="81"/>
  <c r="G968" i="81" s="1"/>
  <c r="F967" i="81"/>
  <c r="G967" i="81" s="1"/>
  <c r="F966" i="81"/>
  <c r="G966" i="81" s="1"/>
  <c r="F965" i="81"/>
  <c r="G965" i="81" s="1"/>
  <c r="F964" i="81"/>
  <c r="G964" i="81" s="1"/>
  <c r="F963" i="81"/>
  <c r="G963" i="81" s="1"/>
  <c r="F962" i="81"/>
  <c r="G962" i="81" s="1"/>
  <c r="F960" i="81"/>
  <c r="G960" i="81" s="1"/>
  <c r="F959" i="81"/>
  <c r="G959" i="81" s="1"/>
  <c r="F958" i="81"/>
  <c r="G958" i="81" s="1"/>
  <c r="F957" i="81"/>
  <c r="G957" i="81" s="1"/>
  <c r="F956" i="81"/>
  <c r="G956" i="81" s="1"/>
  <c r="F955" i="81"/>
  <c r="G955" i="81" s="1"/>
  <c r="F954" i="81"/>
  <c r="G954" i="81" s="1"/>
  <c r="F953" i="81"/>
  <c r="G953" i="81" s="1"/>
  <c r="F952" i="81"/>
  <c r="G952" i="81" s="1"/>
  <c r="F951" i="81"/>
  <c r="G951" i="81" s="1"/>
  <c r="F950" i="81"/>
  <c r="G950" i="81" s="1"/>
  <c r="F949" i="81"/>
  <c r="G949" i="81" s="1"/>
  <c r="F948" i="81"/>
  <c r="G948" i="81" s="1"/>
  <c r="F947" i="81"/>
  <c r="G947" i="81" s="1"/>
  <c r="F946" i="81"/>
  <c r="G946" i="81" s="1"/>
  <c r="F945" i="81"/>
  <c r="G945" i="81" s="1"/>
  <c r="F944" i="81"/>
  <c r="G944" i="81" s="1"/>
  <c r="F943" i="81"/>
  <c r="G943" i="81" s="1"/>
  <c r="F942" i="81"/>
  <c r="G942" i="81" s="1"/>
  <c r="F941" i="81"/>
  <c r="G941" i="81" s="1"/>
  <c r="F940" i="81"/>
  <c r="G940" i="81" s="1"/>
  <c r="F939" i="81"/>
  <c r="G939" i="81" s="1"/>
  <c r="F938" i="81"/>
  <c r="G938" i="81" s="1"/>
  <c r="F937" i="81"/>
  <c r="G937" i="81" s="1"/>
  <c r="F936" i="81"/>
  <c r="G936" i="81" s="1"/>
  <c r="F935" i="81"/>
  <c r="G935" i="81" s="1"/>
  <c r="F934" i="81"/>
  <c r="G934" i="81" s="1"/>
  <c r="F933" i="81"/>
  <c r="G933" i="81" s="1"/>
  <c r="F932" i="81"/>
  <c r="G932" i="81" s="1"/>
  <c r="F931" i="81"/>
  <c r="G931" i="81" s="1"/>
  <c r="F930" i="81"/>
  <c r="G930" i="81" s="1"/>
  <c r="F929" i="81"/>
  <c r="G929" i="81" s="1"/>
  <c r="F928" i="81"/>
  <c r="G928" i="81" s="1"/>
  <c r="F927" i="81"/>
  <c r="G927" i="81" s="1"/>
  <c r="F926" i="81"/>
  <c r="G926" i="81" s="1"/>
  <c r="F925" i="81"/>
  <c r="G925" i="81" s="1"/>
  <c r="F924" i="81"/>
  <c r="G924" i="81" s="1"/>
  <c r="F923" i="81"/>
  <c r="G923" i="81" s="1"/>
  <c r="F922" i="81"/>
  <c r="G922" i="81" s="1"/>
  <c r="F921" i="81"/>
  <c r="G921" i="81" s="1"/>
  <c r="F920" i="81"/>
  <c r="G920" i="81" s="1"/>
  <c r="F919" i="81"/>
  <c r="G919" i="81" s="1"/>
  <c r="F918" i="81"/>
  <c r="G918" i="81" s="1"/>
  <c r="F917" i="81"/>
  <c r="G917" i="81" s="1"/>
  <c r="F916" i="81"/>
  <c r="G916" i="81" s="1"/>
  <c r="F915" i="81"/>
  <c r="G915" i="81" s="1"/>
  <c r="F914" i="81"/>
  <c r="G914" i="81" s="1"/>
  <c r="F913" i="81"/>
  <c r="G913" i="81" s="1"/>
  <c r="F912" i="81"/>
  <c r="G912" i="81" s="1"/>
  <c r="F911" i="81"/>
  <c r="F910" i="81"/>
  <c r="G910" i="81" s="1"/>
  <c r="F909" i="81"/>
  <c r="G909" i="81" s="1"/>
  <c r="F908" i="81"/>
  <c r="G908" i="81" s="1"/>
  <c r="F907" i="81"/>
  <c r="G907" i="81" s="1"/>
  <c r="F906" i="81"/>
  <c r="G906" i="81" s="1"/>
  <c r="F905" i="81"/>
  <c r="G905" i="81" s="1"/>
  <c r="F904" i="81"/>
  <c r="G904" i="81" s="1"/>
  <c r="F903" i="81"/>
  <c r="G903" i="81" s="1"/>
  <c r="F902" i="81"/>
  <c r="G902" i="81" s="1"/>
  <c r="F901" i="81"/>
  <c r="G901" i="81" s="1"/>
  <c r="F900" i="81"/>
  <c r="G900" i="81" s="1"/>
  <c r="F899" i="81"/>
  <c r="G899" i="81" s="1"/>
  <c r="F898" i="81"/>
  <c r="G898" i="81" s="1"/>
  <c r="F897" i="81"/>
  <c r="G897" i="81" s="1"/>
  <c r="F896" i="81"/>
  <c r="G896" i="81" s="1"/>
  <c r="F895" i="81"/>
  <c r="G895" i="81" s="1"/>
  <c r="F894" i="81"/>
  <c r="G894" i="81" s="1"/>
  <c r="F893" i="81"/>
  <c r="G893" i="81" s="1"/>
  <c r="F892" i="81"/>
  <c r="G892" i="81" s="1"/>
  <c r="F891" i="81"/>
  <c r="G891" i="81" s="1"/>
  <c r="F890" i="81"/>
  <c r="G890" i="81" s="1"/>
  <c r="F889" i="81"/>
  <c r="G889" i="81" s="1"/>
  <c r="F888" i="81"/>
  <c r="G888" i="81" s="1"/>
  <c r="F887" i="81"/>
  <c r="G887" i="81" s="1"/>
  <c r="F886" i="81"/>
  <c r="G886" i="81" s="1"/>
  <c r="F885" i="81"/>
  <c r="G885" i="81" s="1"/>
  <c r="F884" i="81"/>
  <c r="G884" i="81" s="1"/>
  <c r="F883" i="81"/>
  <c r="G883" i="81" s="1"/>
  <c r="F882" i="81"/>
  <c r="G882" i="81" s="1"/>
  <c r="F881" i="81"/>
  <c r="G881" i="81" s="1"/>
  <c r="F880" i="81"/>
  <c r="G880" i="81" s="1"/>
  <c r="F879" i="81"/>
  <c r="G879" i="81" s="1"/>
  <c r="F878" i="81"/>
  <c r="G878" i="81" s="1"/>
  <c r="F877" i="81"/>
  <c r="G877" i="81" s="1"/>
  <c r="F876" i="81"/>
  <c r="G876" i="81" s="1"/>
  <c r="F875" i="81"/>
  <c r="G875" i="81" s="1"/>
  <c r="F874" i="81"/>
  <c r="G874" i="81" s="1"/>
  <c r="F873" i="81"/>
  <c r="G873" i="81" s="1"/>
  <c r="F872" i="81"/>
  <c r="G872" i="81" s="1"/>
  <c r="F871" i="81"/>
  <c r="G871" i="81" s="1"/>
  <c r="F870" i="81"/>
  <c r="G870" i="81" s="1"/>
  <c r="F869" i="81"/>
  <c r="G869" i="81" s="1"/>
  <c r="F868" i="81"/>
  <c r="G868" i="81" s="1"/>
  <c r="F867" i="81"/>
  <c r="F866" i="81"/>
  <c r="G866" i="81" s="1"/>
  <c r="F865" i="81"/>
  <c r="G865" i="81" s="1"/>
  <c r="F864" i="81"/>
  <c r="G864" i="81" s="1"/>
  <c r="F863" i="81"/>
  <c r="G863" i="81" s="1"/>
  <c r="F862" i="81"/>
  <c r="G862" i="81" s="1"/>
  <c r="F861" i="81"/>
  <c r="G861" i="81" s="1"/>
  <c r="F860" i="81"/>
  <c r="G860" i="81" s="1"/>
  <c r="F859" i="81"/>
  <c r="G859" i="81" s="1"/>
  <c r="F858" i="81"/>
  <c r="G858" i="81" s="1"/>
  <c r="F857" i="81"/>
  <c r="G857" i="81" s="1"/>
  <c r="F856" i="81"/>
  <c r="G856" i="81" s="1"/>
  <c r="F855" i="81"/>
  <c r="G855" i="81" s="1"/>
  <c r="F854" i="81"/>
  <c r="G854" i="81" s="1"/>
  <c r="F853" i="81"/>
  <c r="G853" i="81" s="1"/>
  <c r="F852" i="81"/>
  <c r="G852" i="81" s="1"/>
  <c r="F851" i="81"/>
  <c r="G851" i="81" s="1"/>
  <c r="F850" i="81"/>
  <c r="G850" i="81" s="1"/>
  <c r="F849" i="81"/>
  <c r="G849" i="81" s="1"/>
  <c r="F848" i="81"/>
  <c r="G848" i="81" s="1"/>
  <c r="F847" i="81"/>
  <c r="G847" i="81" s="1"/>
  <c r="F846" i="81"/>
  <c r="G846" i="81" s="1"/>
  <c r="F845" i="81"/>
  <c r="G845" i="81" s="1"/>
  <c r="F844" i="81"/>
  <c r="G844" i="81" s="1"/>
  <c r="F843" i="81"/>
  <c r="G843" i="81" s="1"/>
  <c r="F842" i="81"/>
  <c r="G842" i="81" s="1"/>
  <c r="F841" i="81"/>
  <c r="G841" i="81" s="1"/>
  <c r="F840" i="81"/>
  <c r="G840" i="81" s="1"/>
  <c r="F839" i="81"/>
  <c r="G839" i="81" s="1"/>
  <c r="F838" i="81"/>
  <c r="G838" i="81" s="1"/>
  <c r="F837" i="81"/>
  <c r="G837" i="81" s="1"/>
  <c r="F836" i="81"/>
  <c r="G836" i="81" s="1"/>
  <c r="F835" i="81"/>
  <c r="G835" i="81" s="1"/>
  <c r="F834" i="81"/>
  <c r="G834" i="81" s="1"/>
  <c r="F833" i="81"/>
  <c r="G833" i="81" s="1"/>
  <c r="F832" i="81"/>
  <c r="G832" i="81" s="1"/>
  <c r="F831" i="81"/>
  <c r="G831" i="81" s="1"/>
  <c r="F830" i="81"/>
  <c r="G830" i="81" s="1"/>
  <c r="F829" i="81"/>
  <c r="G829" i="81" s="1"/>
  <c r="F828" i="81"/>
  <c r="G828" i="81" s="1"/>
  <c r="F827" i="81"/>
  <c r="G827" i="81" s="1"/>
  <c r="F826" i="81"/>
  <c r="G826" i="81" s="1"/>
  <c r="F825" i="81"/>
  <c r="G825" i="81" s="1"/>
  <c r="F824" i="81"/>
  <c r="G824" i="81" s="1"/>
  <c r="F823" i="81"/>
  <c r="G823" i="81" s="1"/>
  <c r="F822" i="81"/>
  <c r="G822" i="81" s="1"/>
  <c r="F821" i="81"/>
  <c r="G821" i="81" s="1"/>
  <c r="F820" i="81"/>
  <c r="G820" i="81" s="1"/>
  <c r="F819" i="81"/>
  <c r="G819" i="81" s="1"/>
  <c r="F818" i="81"/>
  <c r="G818" i="81" s="1"/>
  <c r="F817" i="81"/>
  <c r="G817" i="81" s="1"/>
  <c r="F816" i="81"/>
  <c r="G816" i="81" s="1"/>
  <c r="F815" i="81"/>
  <c r="G815" i="81" s="1"/>
  <c r="F814" i="81"/>
  <c r="G814" i="81" s="1"/>
  <c r="F813" i="81"/>
  <c r="G813" i="81" s="1"/>
  <c r="F812" i="81"/>
  <c r="G812" i="81" s="1"/>
  <c r="F811" i="81"/>
  <c r="G811" i="81" s="1"/>
  <c r="F810" i="81"/>
  <c r="G810" i="81" s="1"/>
  <c r="F809" i="81"/>
  <c r="G809" i="81" s="1"/>
  <c r="F808" i="81"/>
  <c r="G808" i="81" s="1"/>
  <c r="F807" i="81"/>
  <c r="G807" i="81" s="1"/>
  <c r="F806" i="81"/>
  <c r="G806" i="81" s="1"/>
  <c r="F805" i="81"/>
  <c r="G805" i="81" s="1"/>
  <c r="F804" i="81"/>
  <c r="F803" i="81"/>
  <c r="G803" i="81" s="1"/>
  <c r="F802" i="81"/>
  <c r="G802" i="81" s="1"/>
  <c r="F801" i="81"/>
  <c r="G801" i="81" s="1"/>
  <c r="F800" i="81"/>
  <c r="G800" i="81" s="1"/>
  <c r="F799" i="81"/>
  <c r="G799" i="81" s="1"/>
  <c r="F798" i="81"/>
  <c r="G798" i="81" s="1"/>
  <c r="F797" i="81"/>
  <c r="G797" i="81" s="1"/>
  <c r="F796" i="81"/>
  <c r="G796" i="81" s="1"/>
  <c r="F795" i="81"/>
  <c r="G795" i="81" s="1"/>
  <c r="F794" i="81"/>
  <c r="G794" i="81" s="1"/>
  <c r="F793" i="81"/>
  <c r="G793" i="81" s="1"/>
  <c r="F792" i="81"/>
  <c r="G792" i="81" s="1"/>
  <c r="F791" i="81"/>
  <c r="G791" i="81" s="1"/>
  <c r="F790" i="81"/>
  <c r="G790" i="81" s="1"/>
  <c r="F789" i="81"/>
  <c r="G789" i="81" s="1"/>
  <c r="F788" i="81"/>
  <c r="G788" i="81" s="1"/>
  <c r="F787" i="81"/>
  <c r="G787" i="81" s="1"/>
  <c r="F786" i="81"/>
  <c r="G786" i="81" s="1"/>
  <c r="F785" i="81"/>
  <c r="G785" i="81" s="1"/>
  <c r="F784" i="81"/>
  <c r="G784" i="81" s="1"/>
  <c r="F783" i="81"/>
  <c r="G783" i="81" s="1"/>
  <c r="F782" i="81"/>
  <c r="G782" i="81" s="1"/>
  <c r="F781" i="81"/>
  <c r="G781" i="81" s="1"/>
  <c r="F780" i="81"/>
  <c r="G780" i="81" s="1"/>
  <c r="F779" i="81"/>
  <c r="G779" i="81" s="1"/>
  <c r="F778" i="81"/>
  <c r="G778" i="81" s="1"/>
  <c r="F777" i="81"/>
  <c r="G777" i="81" s="1"/>
  <c r="F776" i="81"/>
  <c r="G776" i="81" s="1"/>
  <c r="F775" i="81"/>
  <c r="G775" i="81" s="1"/>
  <c r="F774" i="81"/>
  <c r="G774" i="81" s="1"/>
  <c r="F773" i="81"/>
  <c r="G773" i="81" s="1"/>
  <c r="F772" i="81"/>
  <c r="G772" i="81" s="1"/>
  <c r="F771" i="81"/>
  <c r="G771" i="81" s="1"/>
  <c r="F770" i="81"/>
  <c r="G770" i="81" s="1"/>
  <c r="F769" i="81"/>
  <c r="G769" i="81" s="1"/>
  <c r="F768" i="81"/>
  <c r="G768" i="81" s="1"/>
  <c r="F767" i="81"/>
  <c r="G767" i="81" s="1"/>
  <c r="F766" i="81"/>
  <c r="G766" i="81" s="1"/>
  <c r="F765" i="81"/>
  <c r="G765" i="81" s="1"/>
  <c r="F764" i="81"/>
  <c r="G764" i="81" s="1"/>
  <c r="F763" i="81"/>
  <c r="G763" i="81" s="1"/>
  <c r="F762" i="81"/>
  <c r="G762" i="81" s="1"/>
  <c r="F761" i="81"/>
  <c r="G761" i="81" s="1"/>
  <c r="F760" i="81"/>
  <c r="G760" i="81" s="1"/>
  <c r="F759" i="81"/>
  <c r="G759" i="81" s="1"/>
  <c r="F758" i="81"/>
  <c r="G758" i="81" s="1"/>
  <c r="F757" i="81"/>
  <c r="G757" i="81" s="1"/>
  <c r="F756" i="81"/>
  <c r="G756" i="81" s="1"/>
  <c r="F755" i="81"/>
  <c r="G755" i="81" s="1"/>
  <c r="F754" i="81"/>
  <c r="G754" i="81" s="1"/>
  <c r="F753" i="81"/>
  <c r="G753" i="81" s="1"/>
  <c r="F752" i="81"/>
  <c r="G752" i="81" s="1"/>
  <c r="F751" i="81"/>
  <c r="G751" i="81" s="1"/>
  <c r="F750" i="81"/>
  <c r="G750" i="81" s="1"/>
  <c r="F749" i="81"/>
  <c r="G749" i="81" s="1"/>
  <c r="F748" i="81"/>
  <c r="G748" i="81" s="1"/>
  <c r="F747" i="81"/>
  <c r="G747" i="81" s="1"/>
  <c r="F746" i="81"/>
  <c r="G746" i="81" s="1"/>
  <c r="F745" i="81"/>
  <c r="G745" i="81" s="1"/>
  <c r="F744" i="81"/>
  <c r="G744" i="81" s="1"/>
  <c r="F743" i="81"/>
  <c r="G743" i="81" s="1"/>
  <c r="F742" i="81"/>
  <c r="G742" i="81" s="1"/>
  <c r="F741" i="81"/>
  <c r="G741" i="81" s="1"/>
  <c r="F740" i="81"/>
  <c r="G740" i="81" s="1"/>
  <c r="F739" i="81"/>
  <c r="G739" i="81" s="1"/>
  <c r="F738" i="81"/>
  <c r="G738" i="81" s="1"/>
  <c r="F737" i="81"/>
  <c r="G737" i="81" s="1"/>
  <c r="F736" i="81"/>
  <c r="G736" i="81" s="1"/>
  <c r="F735" i="81"/>
  <c r="G735" i="81" s="1"/>
  <c r="F734" i="81"/>
  <c r="G734" i="81" s="1"/>
  <c r="F733" i="81"/>
  <c r="G733" i="81" s="1"/>
  <c r="F732" i="81"/>
  <c r="G732" i="81" s="1"/>
  <c r="F731" i="81"/>
  <c r="G731" i="81" s="1"/>
  <c r="F730" i="81"/>
  <c r="G730" i="81" s="1"/>
  <c r="F729" i="81"/>
  <c r="G729" i="81" s="1"/>
  <c r="F728" i="81"/>
  <c r="G728" i="81" s="1"/>
  <c r="F727" i="81"/>
  <c r="G727" i="81" s="1"/>
  <c r="F726" i="81"/>
  <c r="G726" i="81" s="1"/>
  <c r="F725" i="81"/>
  <c r="G725" i="81" s="1"/>
  <c r="F724" i="81"/>
  <c r="G724" i="81" s="1"/>
  <c r="F723" i="81"/>
  <c r="G723" i="81" s="1"/>
  <c r="F722" i="81"/>
  <c r="F721" i="81"/>
  <c r="G721" i="81" s="1"/>
  <c r="F720" i="81"/>
  <c r="G720" i="81" s="1"/>
  <c r="F719" i="81"/>
  <c r="G719" i="81" s="1"/>
  <c r="F718" i="81"/>
  <c r="F717" i="81"/>
  <c r="G717" i="81" s="1"/>
  <c r="F716" i="81"/>
  <c r="G716" i="81" s="1"/>
  <c r="F715" i="81"/>
  <c r="G715" i="81" s="1"/>
  <c r="F714" i="81"/>
  <c r="G714" i="81" s="1"/>
  <c r="F713" i="81"/>
  <c r="G713" i="81" s="1"/>
  <c r="F712" i="81"/>
  <c r="G712" i="81" s="1"/>
  <c r="F711" i="81"/>
  <c r="G711" i="81" s="1"/>
  <c r="F710" i="81"/>
  <c r="F709" i="81"/>
  <c r="G709" i="81" s="1"/>
  <c r="F708" i="81"/>
  <c r="G708" i="81" s="1"/>
  <c r="F707" i="81"/>
  <c r="G707" i="81" s="1"/>
  <c r="F706" i="81"/>
  <c r="G706" i="81" s="1"/>
  <c r="F705" i="81"/>
  <c r="G705" i="81" s="1"/>
  <c r="F704" i="81"/>
  <c r="G704" i="81" s="1"/>
  <c r="F703" i="81"/>
  <c r="G703" i="81" s="1"/>
  <c r="F702" i="81"/>
  <c r="G702" i="81" s="1"/>
  <c r="F701" i="81"/>
  <c r="G701" i="81" s="1"/>
  <c r="F700" i="81"/>
  <c r="G700" i="81" s="1"/>
  <c r="F699" i="81"/>
  <c r="G699" i="81" s="1"/>
  <c r="F698" i="81"/>
  <c r="G698" i="81" s="1"/>
  <c r="F697" i="81"/>
  <c r="G697" i="81" s="1"/>
  <c r="F696" i="81"/>
  <c r="G696" i="81" s="1"/>
  <c r="F695" i="81"/>
  <c r="G695" i="81" s="1"/>
  <c r="F694" i="81"/>
  <c r="G694" i="81" s="1"/>
  <c r="F693" i="81"/>
  <c r="G693" i="81" s="1"/>
  <c r="F692" i="81"/>
  <c r="G692" i="81" s="1"/>
  <c r="F691" i="81"/>
  <c r="G691" i="81" s="1"/>
  <c r="F690" i="81"/>
  <c r="G690" i="81" s="1"/>
  <c r="F689" i="81"/>
  <c r="G689" i="81" s="1"/>
  <c r="F688" i="81"/>
  <c r="G688" i="81" s="1"/>
  <c r="F687" i="81"/>
  <c r="G687" i="81" s="1"/>
  <c r="F686" i="81"/>
  <c r="G686" i="81" s="1"/>
  <c r="F685" i="81"/>
  <c r="G685" i="81" s="1"/>
  <c r="F684" i="81"/>
  <c r="G684" i="81" s="1"/>
  <c r="F683" i="81"/>
  <c r="G683" i="81" s="1"/>
  <c r="F682" i="81"/>
  <c r="G682" i="81" s="1"/>
  <c r="F681" i="81"/>
  <c r="G681" i="81" s="1"/>
  <c r="F680" i="81"/>
  <c r="G680" i="81" s="1"/>
  <c r="F679" i="81"/>
  <c r="G679" i="81" s="1"/>
  <c r="F678" i="81"/>
  <c r="G678" i="81" s="1"/>
  <c r="F677" i="81"/>
  <c r="G677" i="81" s="1"/>
  <c r="F676" i="81"/>
  <c r="G676" i="81" s="1"/>
  <c r="F675" i="81"/>
  <c r="G675" i="81" s="1"/>
  <c r="F674" i="81"/>
  <c r="G674" i="81" s="1"/>
  <c r="F673" i="81"/>
  <c r="G673" i="81" s="1"/>
  <c r="F672" i="81"/>
  <c r="G672" i="81" s="1"/>
  <c r="F671" i="81"/>
  <c r="G671" i="81" s="1"/>
  <c r="F670" i="81"/>
  <c r="G670" i="81" s="1"/>
  <c r="F669" i="81"/>
  <c r="G669" i="81" s="1"/>
  <c r="F668" i="81"/>
  <c r="G668" i="81" s="1"/>
  <c r="F667" i="81"/>
  <c r="G667" i="81" s="1"/>
  <c r="F666" i="81"/>
  <c r="G666" i="81" s="1"/>
  <c r="F665" i="81"/>
  <c r="G665" i="81" s="1"/>
  <c r="F664" i="81"/>
  <c r="G664" i="81" s="1"/>
  <c r="F663" i="81"/>
  <c r="G663" i="81" s="1"/>
  <c r="F662" i="81"/>
  <c r="G662" i="81" s="1"/>
  <c r="F661" i="81"/>
  <c r="G661" i="81" s="1"/>
  <c r="F660" i="81"/>
  <c r="G660" i="81" s="1"/>
  <c r="F659" i="81"/>
  <c r="G659" i="81" s="1"/>
  <c r="F658" i="81"/>
  <c r="G658" i="81" s="1"/>
  <c r="F657" i="81"/>
  <c r="G657" i="81" s="1"/>
  <c r="F656" i="81"/>
  <c r="G656" i="81" s="1"/>
  <c r="F655" i="81"/>
  <c r="G655" i="81" s="1"/>
  <c r="F654" i="81"/>
  <c r="G654" i="81" s="1"/>
  <c r="F653" i="81"/>
  <c r="G653" i="81" s="1"/>
  <c r="F652" i="81"/>
  <c r="G652" i="81" s="1"/>
  <c r="F651" i="81"/>
  <c r="G651" i="81" s="1"/>
  <c r="F650" i="81"/>
  <c r="G650" i="81" s="1"/>
  <c r="F649" i="81"/>
  <c r="G649" i="81" s="1"/>
  <c r="F648" i="81"/>
  <c r="G648" i="81" s="1"/>
  <c r="F646" i="81"/>
  <c r="G646" i="81" s="1"/>
  <c r="F645" i="81"/>
  <c r="G645" i="81" s="1"/>
  <c r="F644" i="81"/>
  <c r="G644" i="81" s="1"/>
  <c r="F643" i="81"/>
  <c r="G643" i="81" s="1"/>
  <c r="F642" i="81"/>
  <c r="G642" i="81" s="1"/>
  <c r="F641" i="81"/>
  <c r="G641" i="81" s="1"/>
  <c r="F640" i="81"/>
  <c r="G640" i="81" s="1"/>
  <c r="F639" i="81"/>
  <c r="G639" i="81" s="1"/>
  <c r="F638" i="81"/>
  <c r="G638" i="81" s="1"/>
  <c r="F637" i="81"/>
  <c r="G637" i="81" s="1"/>
  <c r="F636" i="81"/>
  <c r="G636" i="81" s="1"/>
  <c r="F635" i="81"/>
  <c r="G635" i="81" s="1"/>
  <c r="F634" i="81"/>
  <c r="G634" i="81" s="1"/>
  <c r="F633" i="81"/>
  <c r="G633" i="81" s="1"/>
  <c r="F632" i="81"/>
  <c r="G632" i="81" s="1"/>
  <c r="F631" i="81"/>
  <c r="G631" i="81" s="1"/>
  <c r="F630" i="81"/>
  <c r="G630" i="81" s="1"/>
  <c r="F629" i="81"/>
  <c r="G629" i="81" s="1"/>
  <c r="F628" i="81"/>
  <c r="F627" i="81"/>
  <c r="G627" i="81" s="1"/>
  <c r="F626" i="81"/>
  <c r="G626" i="81" s="1"/>
  <c r="F625" i="81"/>
  <c r="G625" i="81" s="1"/>
  <c r="F624" i="81"/>
  <c r="G624" i="81" s="1"/>
  <c r="F623" i="81"/>
  <c r="G623" i="81" s="1"/>
  <c r="F622" i="81"/>
  <c r="F621" i="81"/>
  <c r="G621" i="81" s="1"/>
  <c r="F620" i="81"/>
  <c r="G620" i="81" s="1"/>
  <c r="F619" i="81"/>
  <c r="G619" i="81" s="1"/>
  <c r="F618" i="81"/>
  <c r="G618" i="81" s="1"/>
  <c r="F617" i="81"/>
  <c r="G617" i="81" s="1"/>
  <c r="F616" i="81"/>
  <c r="G616" i="81" s="1"/>
  <c r="F615" i="81"/>
  <c r="G615" i="81" s="1"/>
  <c r="F614" i="81"/>
  <c r="G614" i="81" s="1"/>
  <c r="F613" i="81"/>
  <c r="G613" i="81" s="1"/>
  <c r="F612" i="81"/>
  <c r="G612" i="81" s="1"/>
  <c r="F611" i="81"/>
  <c r="G611" i="81" s="1"/>
  <c r="F610" i="81"/>
  <c r="G610" i="81" s="1"/>
  <c r="F609" i="81"/>
  <c r="G609" i="81" s="1"/>
  <c r="F608" i="81"/>
  <c r="G608" i="81" s="1"/>
  <c r="F607" i="81"/>
  <c r="G607" i="81" s="1"/>
  <c r="F606" i="81"/>
  <c r="G606" i="81" s="1"/>
  <c r="F605" i="81"/>
  <c r="G605" i="81" s="1"/>
  <c r="F604" i="81"/>
  <c r="G604" i="81" s="1"/>
  <c r="F603" i="81"/>
  <c r="G603" i="81" s="1"/>
  <c r="F602" i="81"/>
  <c r="G602" i="81" s="1"/>
  <c r="F601" i="81"/>
  <c r="G601" i="81" s="1"/>
  <c r="F600" i="81"/>
  <c r="G600" i="81" s="1"/>
  <c r="F599" i="81"/>
  <c r="G599" i="81" s="1"/>
  <c r="F598" i="81"/>
  <c r="G598" i="81" s="1"/>
  <c r="F597" i="81"/>
  <c r="G597" i="81" s="1"/>
  <c r="F596" i="81"/>
  <c r="G596" i="81" s="1"/>
  <c r="F595" i="81"/>
  <c r="G595" i="81" s="1"/>
  <c r="F594" i="81"/>
  <c r="G594" i="81" s="1"/>
  <c r="F593" i="81"/>
  <c r="F592" i="81"/>
  <c r="G592" i="81" s="1"/>
  <c r="F591" i="81"/>
  <c r="G591" i="81" s="1"/>
  <c r="F590" i="81"/>
  <c r="G590" i="81" s="1"/>
  <c r="F589" i="81"/>
  <c r="G589" i="81" s="1"/>
  <c r="F588" i="81"/>
  <c r="G588" i="81" s="1"/>
  <c r="F587" i="81"/>
  <c r="G587" i="81" s="1"/>
  <c r="F586" i="81"/>
  <c r="G586" i="81" s="1"/>
  <c r="F585" i="81"/>
  <c r="G585" i="81" s="1"/>
  <c r="F584" i="81"/>
  <c r="G584" i="81" s="1"/>
  <c r="F583" i="81"/>
  <c r="G583" i="81" s="1"/>
  <c r="F582" i="81"/>
  <c r="G582" i="81" s="1"/>
  <c r="F581" i="81"/>
  <c r="G581" i="81" s="1"/>
  <c r="F580" i="81"/>
  <c r="G580" i="81" s="1"/>
  <c r="F579" i="81"/>
  <c r="G579" i="81" s="1"/>
  <c r="F578" i="81"/>
  <c r="G578" i="81" s="1"/>
  <c r="F577" i="81"/>
  <c r="G577" i="81" s="1"/>
  <c r="F576" i="81"/>
  <c r="G576" i="81" s="1"/>
  <c r="F575" i="81"/>
  <c r="F574" i="81"/>
  <c r="G574" i="81" s="1"/>
  <c r="F573" i="81"/>
  <c r="G573" i="81" s="1"/>
  <c r="F572" i="81"/>
  <c r="F571" i="81"/>
  <c r="G571" i="81" s="1"/>
  <c r="F570" i="81"/>
  <c r="G570" i="81" s="1"/>
  <c r="F569" i="81"/>
  <c r="G569" i="81" s="1"/>
  <c r="F568" i="81"/>
  <c r="G568" i="81" s="1"/>
  <c r="F567" i="81"/>
  <c r="G567" i="81" s="1"/>
  <c r="F566" i="81"/>
  <c r="G566" i="81" s="1"/>
  <c r="F565" i="81"/>
  <c r="G565" i="81" s="1"/>
  <c r="F564" i="81"/>
  <c r="G564" i="81" s="1"/>
  <c r="F563" i="81"/>
  <c r="G563" i="81" s="1"/>
  <c r="F562" i="81"/>
  <c r="G562" i="81" s="1"/>
  <c r="F561" i="81"/>
  <c r="G561" i="81" s="1"/>
  <c r="AL219" i="81"/>
  <c r="AO219" i="81" s="1"/>
  <c r="C219" i="81"/>
  <c r="AL218" i="81"/>
  <c r="AO218" i="81" s="1"/>
  <c r="C218" i="81"/>
  <c r="AL207" i="81"/>
  <c r="AO207" i="81" s="1"/>
  <c r="C207" i="81"/>
  <c r="AL105" i="81"/>
  <c r="AO105" i="81" s="1"/>
  <c r="C105" i="81"/>
  <c r="AL65" i="81"/>
  <c r="AO65" i="81" s="1"/>
  <c r="AF1162" i="81" l="1"/>
  <c r="F873" i="108"/>
  <c r="M873" i="108" s="1"/>
  <c r="AF1006" i="81"/>
  <c r="F751" i="108"/>
  <c r="M751" i="108" s="1"/>
  <c r="V1162" i="81"/>
  <c r="D873" i="108"/>
  <c r="V1006" i="81"/>
  <c r="D751" i="108"/>
  <c r="AA1162" i="81"/>
  <c r="E873" i="108"/>
  <c r="L873" i="108" s="1"/>
  <c r="AA1006" i="81"/>
  <c r="E751" i="108"/>
  <c r="L751" i="108" s="1"/>
  <c r="L911" i="81"/>
  <c r="E186" i="110"/>
  <c r="L186" i="110" s="1"/>
  <c r="Q622" i="81"/>
  <c r="F141" i="110"/>
  <c r="M141" i="110" s="1"/>
  <c r="Q366" i="81"/>
  <c r="F106" i="110"/>
  <c r="M106" i="110" s="1"/>
  <c r="G911" i="81"/>
  <c r="D186" i="110"/>
  <c r="G1088" i="81"/>
  <c r="D270" i="110"/>
  <c r="G1112" i="81"/>
  <c r="D279" i="110"/>
  <c r="G366" i="81"/>
  <c r="D106" i="110"/>
  <c r="L622" i="81"/>
  <c r="E141" i="110"/>
  <c r="L141" i="110" s="1"/>
  <c r="L366" i="81"/>
  <c r="E106" i="110"/>
  <c r="L106" i="110" s="1"/>
  <c r="Q1125" i="81"/>
  <c r="F284" i="110"/>
  <c r="M284" i="110" s="1"/>
  <c r="Q1113" i="81"/>
  <c r="F280" i="110"/>
  <c r="M280" i="110" s="1"/>
  <c r="Q1093" i="81"/>
  <c r="F272" i="110"/>
  <c r="M272" i="110" s="1"/>
  <c r="G1093" i="81"/>
  <c r="D272" i="110"/>
  <c r="G1113" i="81"/>
  <c r="D280" i="110"/>
  <c r="G1125" i="81"/>
  <c r="D284" i="110"/>
  <c r="L1125" i="81"/>
  <c r="E284" i="110"/>
  <c r="L284" i="110" s="1"/>
  <c r="L1113" i="81"/>
  <c r="E280" i="110"/>
  <c r="L280" i="110" s="1"/>
  <c r="L1093" i="81"/>
  <c r="E272" i="110"/>
  <c r="L272" i="110" s="1"/>
  <c r="Q1112" i="81"/>
  <c r="F279" i="110"/>
  <c r="M279" i="110" s="1"/>
  <c r="Q1088" i="81"/>
  <c r="F270" i="110"/>
  <c r="M270" i="110" s="1"/>
  <c r="G622" i="81"/>
  <c r="D141" i="110"/>
  <c r="L1112" i="81"/>
  <c r="E279" i="110"/>
  <c r="L279" i="110" s="1"/>
  <c r="L1088" i="81"/>
  <c r="E270" i="110"/>
  <c r="L270" i="110" s="1"/>
  <c r="Q911" i="81"/>
  <c r="F186" i="110"/>
  <c r="M186" i="110" s="1"/>
  <c r="G515" i="110"/>
  <c r="G628" i="81"/>
  <c r="D143" i="110"/>
  <c r="G1077" i="81"/>
  <c r="D261" i="110"/>
  <c r="G1173" i="81"/>
  <c r="D321" i="110"/>
  <c r="G1216" i="81"/>
  <c r="D326" i="110"/>
  <c r="I71" i="116"/>
  <c r="Q71" i="116"/>
  <c r="G222" i="81"/>
  <c r="G256" i="81"/>
  <c r="D522" i="110"/>
  <c r="G257" i="81"/>
  <c r="D523" i="110"/>
  <c r="G258" i="81"/>
  <c r="G259" i="81"/>
  <c r="G261" i="81"/>
  <c r="C127" i="116"/>
  <c r="G264" i="81"/>
  <c r="D524" i="110"/>
  <c r="L1216" i="81"/>
  <c r="E326" i="110"/>
  <c r="L326" i="110" s="1"/>
  <c r="L1173" i="81"/>
  <c r="E321" i="110"/>
  <c r="L1171" i="81"/>
  <c r="E412" i="110"/>
  <c r="L1077" i="81"/>
  <c r="E261" i="110"/>
  <c r="L261" i="110" s="1"/>
  <c r="L628" i="81"/>
  <c r="E143" i="110"/>
  <c r="L143" i="110" s="1"/>
  <c r="L264" i="81"/>
  <c r="E524" i="110"/>
  <c r="L261" i="81"/>
  <c r="D127" i="116"/>
  <c r="R127" i="116" s="1"/>
  <c r="L259" i="81"/>
  <c r="L258" i="81"/>
  <c r="L257" i="81"/>
  <c r="E523" i="110"/>
  <c r="L256" i="81"/>
  <c r="E522" i="110"/>
  <c r="L222" i="81"/>
  <c r="Q1216" i="81"/>
  <c r="F326" i="110"/>
  <c r="M326" i="110" s="1"/>
  <c r="Q1173" i="81"/>
  <c r="F321" i="110"/>
  <c r="Q1171" i="81"/>
  <c r="F412" i="110"/>
  <c r="Q1077" i="81"/>
  <c r="F261" i="110"/>
  <c r="M261" i="110" s="1"/>
  <c r="Q628" i="81"/>
  <c r="F143" i="110"/>
  <c r="M143" i="110" s="1"/>
  <c r="Q264" i="81"/>
  <c r="F524" i="110"/>
  <c r="Q261" i="81"/>
  <c r="E127" i="116"/>
  <c r="S127" i="116" s="1"/>
  <c r="Q259" i="81"/>
  <c r="Q258" i="81"/>
  <c r="Q257" i="81"/>
  <c r="F523" i="110"/>
  <c r="Q256" i="81"/>
  <c r="F522" i="110"/>
  <c r="Q222" i="81"/>
  <c r="V1193" i="81"/>
  <c r="D893" i="108"/>
  <c r="V1181" i="81"/>
  <c r="D881" i="108"/>
  <c r="V261" i="81"/>
  <c r="F127" i="116"/>
  <c r="AA127" i="116" s="1"/>
  <c r="AA1193" i="81"/>
  <c r="E893" i="108"/>
  <c r="L893" i="108" s="1"/>
  <c r="AA1181" i="81"/>
  <c r="E881" i="108"/>
  <c r="L881" i="108" s="1"/>
  <c r="AA261" i="81"/>
  <c r="G127" i="116"/>
  <c r="AB127" i="116" s="1"/>
  <c r="AF1193" i="81"/>
  <c r="F893" i="108"/>
  <c r="M893" i="108" s="1"/>
  <c r="AF1181" i="81"/>
  <c r="F881" i="108"/>
  <c r="M881" i="108" s="1"/>
  <c r="AF261" i="81"/>
  <c r="H127" i="116"/>
  <c r="AC127" i="116" s="1"/>
  <c r="L249" i="81"/>
  <c r="D115" i="116"/>
  <c r="V249" i="81"/>
  <c r="F115" i="116"/>
  <c r="AA115" i="116" s="1"/>
  <c r="AA249" i="81"/>
  <c r="G115" i="116"/>
  <c r="AB115" i="116" s="1"/>
  <c r="AF249" i="81"/>
  <c r="H115" i="116"/>
  <c r="AC115" i="116" s="1"/>
  <c r="G249" i="81"/>
  <c r="C115" i="116"/>
  <c r="Q249" i="81"/>
  <c r="E115" i="116"/>
  <c r="G519" i="110"/>
  <c r="L224" i="81"/>
  <c r="E496" i="110"/>
  <c r="Q224" i="81"/>
  <c r="F496" i="110"/>
  <c r="AA225" i="81"/>
  <c r="AF225" i="81"/>
  <c r="G224" i="81"/>
  <c r="D496" i="110"/>
  <c r="G225" i="81"/>
  <c r="L225" i="81"/>
  <c r="Q225" i="81"/>
  <c r="V225" i="81"/>
  <c r="G193" i="81"/>
  <c r="C58" i="116"/>
  <c r="D438" i="110"/>
  <c r="C84" i="116"/>
  <c r="G299" i="81"/>
  <c r="D552" i="110"/>
  <c r="D486" i="110"/>
  <c r="C73" i="116"/>
  <c r="G219" i="81"/>
  <c r="C85" i="116"/>
  <c r="L253" i="81"/>
  <c r="D119" i="116"/>
  <c r="R119" i="116" s="1"/>
  <c r="L519" i="110" s="1"/>
  <c r="L219" i="81"/>
  <c r="D85" i="116"/>
  <c r="R85" i="116" s="1"/>
  <c r="L440" i="110" s="1"/>
  <c r="E486" i="110"/>
  <c r="D73" i="116"/>
  <c r="R73" i="116" s="1"/>
  <c r="L486" i="110" s="1"/>
  <c r="Q253" i="81"/>
  <c r="E119" i="116"/>
  <c r="S119" i="116" s="1"/>
  <c r="M519" i="110" s="1"/>
  <c r="Q219" i="81"/>
  <c r="E85" i="116"/>
  <c r="S85" i="116" s="1"/>
  <c r="M440" i="110" s="1"/>
  <c r="F486" i="110"/>
  <c r="E73" i="116"/>
  <c r="S73" i="116" s="1"/>
  <c r="M486" i="110" s="1"/>
  <c r="V253" i="81"/>
  <c r="F119" i="116"/>
  <c r="AA119" i="116" s="1"/>
  <c r="V219" i="81"/>
  <c r="F85" i="116"/>
  <c r="AA85" i="116" s="1"/>
  <c r="V207" i="81"/>
  <c r="F73" i="116"/>
  <c r="AA73" i="116" s="1"/>
  <c r="D424" i="110"/>
  <c r="C103" i="116"/>
  <c r="E438" i="110"/>
  <c r="D84" i="116"/>
  <c r="R84" i="116" s="1"/>
  <c r="L438" i="110" s="1"/>
  <c r="F438" i="110"/>
  <c r="E84" i="116"/>
  <c r="S84" i="116" s="1"/>
  <c r="M438" i="110" s="1"/>
  <c r="V238" i="81"/>
  <c r="F103" i="116"/>
  <c r="AA103" i="116" s="1"/>
  <c r="V218" i="81"/>
  <c r="F84" i="116"/>
  <c r="AA84" i="116" s="1"/>
  <c r="AA253" i="81"/>
  <c r="G119" i="116"/>
  <c r="AB119" i="116" s="1"/>
  <c r="AA219" i="81"/>
  <c r="G85" i="116"/>
  <c r="AB85" i="116" s="1"/>
  <c r="AA207" i="81"/>
  <c r="G73" i="116"/>
  <c r="AB73" i="116" s="1"/>
  <c r="AF253" i="81"/>
  <c r="H119" i="116"/>
  <c r="AC119" i="116" s="1"/>
  <c r="AF219" i="81"/>
  <c r="H85" i="116"/>
  <c r="AC85" i="116" s="1"/>
  <c r="AF207" i="81"/>
  <c r="H73" i="116"/>
  <c r="AC73" i="116" s="1"/>
  <c r="G253" i="81"/>
  <c r="C119" i="116"/>
  <c r="AA238" i="81"/>
  <c r="G103" i="116"/>
  <c r="AB103" i="116" s="1"/>
  <c r="AA218" i="81"/>
  <c r="G84" i="116"/>
  <c r="AB84" i="116" s="1"/>
  <c r="AF238" i="81"/>
  <c r="H103" i="116"/>
  <c r="AC103" i="116" s="1"/>
  <c r="AF218" i="81"/>
  <c r="H84" i="116"/>
  <c r="AC84" i="116" s="1"/>
  <c r="G214" i="81"/>
  <c r="D492" i="110"/>
  <c r="L1160" i="81"/>
  <c r="E413" i="110"/>
  <c r="Q1160" i="81"/>
  <c r="F413" i="110"/>
  <c r="V291" i="81"/>
  <c r="D76" i="108"/>
  <c r="V1027" i="81"/>
  <c r="D761" i="108"/>
  <c r="V1019" i="81"/>
  <c r="D758" i="108"/>
  <c r="V987" i="81"/>
  <c r="D743" i="108"/>
  <c r="AA291" i="81"/>
  <c r="E76" i="108"/>
  <c r="L76" i="108" s="1"/>
  <c r="AF291" i="81"/>
  <c r="F76" i="108"/>
  <c r="M76" i="108" s="1"/>
  <c r="L1018" i="81"/>
  <c r="Q1018" i="81"/>
  <c r="AA1027" i="81"/>
  <c r="E761" i="108"/>
  <c r="L761" i="108" s="1"/>
  <c r="AA1019" i="81"/>
  <c r="E758" i="108"/>
  <c r="L758" i="108" s="1"/>
  <c r="AA987" i="81"/>
  <c r="E743" i="108"/>
  <c r="L743" i="108" s="1"/>
  <c r="AF1027" i="81"/>
  <c r="F761" i="108"/>
  <c r="M761" i="108" s="1"/>
  <c r="AF1019" i="81"/>
  <c r="F758" i="108"/>
  <c r="M758" i="108" s="1"/>
  <c r="AF987" i="81"/>
  <c r="F743" i="108"/>
  <c r="M743" i="108" s="1"/>
  <c r="G1228" i="81"/>
  <c r="D36" i="110"/>
  <c r="V101" i="81"/>
  <c r="D26" i="108"/>
  <c r="AA101" i="81"/>
  <c r="E26" i="108"/>
  <c r="L26" i="108" s="1"/>
  <c r="AF101" i="81"/>
  <c r="F26" i="108"/>
  <c r="M26" i="108" s="1"/>
  <c r="V252" i="81"/>
  <c r="D59" i="108"/>
  <c r="AA252" i="81"/>
  <c r="E59" i="108"/>
  <c r="L59" i="108" s="1"/>
  <c r="AF252" i="81"/>
  <c r="F59" i="108"/>
  <c r="M59" i="108" s="1"/>
  <c r="G572" i="81"/>
  <c r="D133" i="110"/>
  <c r="G575" i="81"/>
  <c r="D135" i="110"/>
  <c r="G710" i="81"/>
  <c r="D154" i="110"/>
  <c r="G718" i="81"/>
  <c r="D156" i="110"/>
  <c r="G804" i="81"/>
  <c r="D162" i="110"/>
  <c r="G867" i="81"/>
  <c r="D175" i="110"/>
  <c r="L867" i="81"/>
  <c r="E175" i="110"/>
  <c r="L175" i="110" s="1"/>
  <c r="L804" i="81"/>
  <c r="E162" i="110"/>
  <c r="L162" i="110" s="1"/>
  <c r="L718" i="81"/>
  <c r="E156" i="110"/>
  <c r="L156" i="110" s="1"/>
  <c r="L710" i="81"/>
  <c r="E154" i="110"/>
  <c r="L154" i="110" s="1"/>
  <c r="L575" i="81"/>
  <c r="E135" i="110"/>
  <c r="L135" i="110" s="1"/>
  <c r="L572" i="81"/>
  <c r="E133" i="110"/>
  <c r="L133" i="110" s="1"/>
  <c r="Q867" i="81"/>
  <c r="F175" i="110"/>
  <c r="M175" i="110" s="1"/>
  <c r="Q804" i="81"/>
  <c r="F162" i="110"/>
  <c r="M162" i="110" s="1"/>
  <c r="Q718" i="81"/>
  <c r="F156" i="110"/>
  <c r="M156" i="110" s="1"/>
  <c r="Q710" i="81"/>
  <c r="F154" i="110"/>
  <c r="M154" i="110" s="1"/>
  <c r="Q575" i="81"/>
  <c r="F135" i="110"/>
  <c r="M135" i="110" s="1"/>
  <c r="Q572" i="81"/>
  <c r="F133" i="110"/>
  <c r="M133" i="110" s="1"/>
  <c r="L532" i="81"/>
  <c r="E130" i="110"/>
  <c r="L130" i="110" s="1"/>
  <c r="Q532" i="81"/>
  <c r="F130" i="110"/>
  <c r="M130" i="110" s="1"/>
  <c r="G532" i="81"/>
  <c r="D130" i="110"/>
  <c r="G1238" i="81"/>
  <c r="D564" i="110"/>
  <c r="L1238" i="81"/>
  <c r="E564" i="110"/>
  <c r="Q1238" i="81"/>
  <c r="F564" i="110"/>
  <c r="G1091" i="81"/>
  <c r="D271" i="110"/>
  <c r="G271" i="81"/>
  <c r="D360" i="110"/>
  <c r="G1240" i="81"/>
  <c r="D331" i="110"/>
  <c r="L1240" i="81"/>
  <c r="E331" i="110"/>
  <c r="L331" i="110" s="1"/>
  <c r="L271" i="81"/>
  <c r="E360" i="110"/>
  <c r="I360" i="110" s="1"/>
  <c r="Q1240" i="81"/>
  <c r="F331" i="110"/>
  <c r="M331" i="110" s="1"/>
  <c r="Q271" i="81"/>
  <c r="F360" i="110"/>
  <c r="J360" i="110" s="1"/>
  <c r="G529" i="81"/>
  <c r="L1091" i="81"/>
  <c r="E271" i="110"/>
  <c r="L271" i="110" s="1"/>
  <c r="L487" i="81"/>
  <c r="Q1091" i="81"/>
  <c r="F271" i="110"/>
  <c r="M271" i="110" s="1"/>
  <c r="Q487" i="81"/>
  <c r="G502" i="81"/>
  <c r="L502" i="81"/>
  <c r="Q1126" i="81"/>
  <c r="F285" i="110"/>
  <c r="M285" i="110" s="1"/>
  <c r="Q502" i="81"/>
  <c r="L1126" i="81"/>
  <c r="E285" i="110"/>
  <c r="L285" i="110" s="1"/>
  <c r="G593" i="81"/>
  <c r="D137" i="110"/>
  <c r="G722" i="81"/>
  <c r="D158" i="110"/>
  <c r="G1126" i="81"/>
  <c r="D285" i="110"/>
  <c r="G487" i="81"/>
  <c r="L722" i="81"/>
  <c r="E158" i="110"/>
  <c r="L158" i="110" s="1"/>
  <c r="L593" i="81"/>
  <c r="E137" i="110"/>
  <c r="L137" i="110" s="1"/>
  <c r="L529" i="81"/>
  <c r="Q722" i="81"/>
  <c r="F158" i="110"/>
  <c r="M158" i="110" s="1"/>
  <c r="Q593" i="81"/>
  <c r="F137" i="110"/>
  <c r="M137" i="110" s="1"/>
  <c r="Q529" i="81"/>
  <c r="G548" i="81"/>
  <c r="D132" i="110"/>
  <c r="L548" i="81"/>
  <c r="E132" i="110"/>
  <c r="L132" i="110" s="1"/>
  <c r="Q548" i="81"/>
  <c r="F132" i="110"/>
  <c r="M132" i="110" s="1"/>
  <c r="L1078" i="81"/>
  <c r="E262" i="110"/>
  <c r="L262" i="110" s="1"/>
  <c r="Q1078" i="81"/>
  <c r="F262" i="110"/>
  <c r="M262" i="110" s="1"/>
  <c r="V1246" i="81"/>
  <c r="D932" i="108"/>
  <c r="AA1180" i="81"/>
  <c r="E880" i="108"/>
  <c r="L880" i="108" s="1"/>
  <c r="AF1180" i="81"/>
  <c r="F880" i="108"/>
  <c r="M880" i="108" s="1"/>
  <c r="V1212" i="81"/>
  <c r="D912" i="108"/>
  <c r="AA1246" i="81"/>
  <c r="E932" i="108"/>
  <c r="L932" i="108" s="1"/>
  <c r="AF1246" i="81"/>
  <c r="F932" i="108"/>
  <c r="M932" i="108" s="1"/>
  <c r="L1181" i="81"/>
  <c r="E323" i="110"/>
  <c r="L323" i="110" s="1"/>
  <c r="Q1181" i="81"/>
  <c r="F323" i="110"/>
  <c r="M323" i="110" s="1"/>
  <c r="AA1212" i="81"/>
  <c r="AF1212" i="81"/>
  <c r="V1180" i="81"/>
  <c r="D880" i="108"/>
  <c r="L250" i="81"/>
  <c r="E516" i="110"/>
  <c r="D116" i="116"/>
  <c r="Q250" i="81"/>
  <c r="F516" i="110"/>
  <c r="E116" i="116"/>
  <c r="V250" i="81"/>
  <c r="F116" i="116"/>
  <c r="AA116" i="116" s="1"/>
  <c r="AA205" i="81"/>
  <c r="G72" i="116"/>
  <c r="AB72" i="116" s="1"/>
  <c r="AF205" i="81"/>
  <c r="H72" i="116"/>
  <c r="AC72" i="116" s="1"/>
  <c r="G250" i="81"/>
  <c r="D516" i="110"/>
  <c r="C116" i="116"/>
  <c r="AA250" i="81"/>
  <c r="G116" i="116"/>
  <c r="AB116" i="116" s="1"/>
  <c r="AF250" i="81"/>
  <c r="H116" i="116"/>
  <c r="AC116" i="116" s="1"/>
  <c r="G205" i="81"/>
  <c r="C72" i="116"/>
  <c r="L205" i="81"/>
  <c r="D72" i="116"/>
  <c r="R72" i="116" s="1"/>
  <c r="L484" i="110" s="1"/>
  <c r="Q205" i="81"/>
  <c r="E72" i="116"/>
  <c r="S72" i="116" s="1"/>
  <c r="M484" i="110" s="1"/>
  <c r="V205" i="81"/>
  <c r="F72" i="116"/>
  <c r="AA72" i="116" s="1"/>
  <c r="L238" i="81"/>
  <c r="E424" i="110"/>
  <c r="Q238" i="81"/>
  <c r="F424" i="110"/>
  <c r="Q218" i="81"/>
  <c r="F440" i="110"/>
  <c r="G218" i="81"/>
  <c r="D440" i="110"/>
  <c r="L218" i="81"/>
  <c r="E440" i="110"/>
  <c r="G207" i="81"/>
  <c r="L207" i="81"/>
  <c r="Q207" i="81"/>
  <c r="AF105" i="81"/>
  <c r="F29" i="108"/>
  <c r="M29" i="108" s="1"/>
  <c r="V105" i="81"/>
  <c r="D29" i="108"/>
  <c r="AA105" i="81"/>
  <c r="E29" i="108"/>
  <c r="L29" i="108" s="1"/>
  <c r="Q65" i="81"/>
  <c r="F536" i="110"/>
  <c r="G65" i="81"/>
  <c r="D536" i="110"/>
  <c r="L65" i="81"/>
  <c r="E536" i="110"/>
  <c r="AF115" i="81"/>
  <c r="AA115" i="81"/>
  <c r="V115" i="81"/>
  <c r="Q115" i="81"/>
  <c r="L115" i="81"/>
  <c r="G115" i="81"/>
  <c r="AI1246" i="81"/>
  <c r="AJ1246" i="81"/>
  <c r="AJ1212" i="81"/>
  <c r="AI1212" i="81"/>
  <c r="AI1181" i="81"/>
  <c r="G1181" i="81"/>
  <c r="AJ1181" i="81"/>
  <c r="AI1078" i="81"/>
  <c r="G1078" i="81"/>
  <c r="AJ1078" i="81"/>
  <c r="AJ250" i="81"/>
  <c r="AI250" i="81"/>
  <c r="AI238" i="81"/>
  <c r="G238" i="81"/>
  <c r="AJ238" i="81"/>
  <c r="AJ218" i="81"/>
  <c r="AJ219" i="81"/>
  <c r="AI219" i="81"/>
  <c r="AI218" i="81"/>
  <c r="AI207" i="81"/>
  <c r="AJ207" i="81"/>
  <c r="AI105" i="81"/>
  <c r="AJ105" i="81"/>
  <c r="AI65" i="81"/>
  <c r="AJ65" i="81"/>
  <c r="P1251" i="81"/>
  <c r="F1251" i="81"/>
  <c r="K1251" i="81"/>
  <c r="U1251" i="81"/>
  <c r="Z1251" i="81"/>
  <c r="AE1251" i="81"/>
  <c r="K751" i="108" l="1"/>
  <c r="G751" i="108"/>
  <c r="K873" i="108"/>
  <c r="G873" i="108"/>
  <c r="K186" i="110"/>
  <c r="G186" i="110"/>
  <c r="K280" i="110"/>
  <c r="G280" i="110"/>
  <c r="K279" i="110"/>
  <c r="G279" i="110"/>
  <c r="K141" i="110"/>
  <c r="G141" i="110"/>
  <c r="K284" i="110"/>
  <c r="G284" i="110"/>
  <c r="K272" i="110"/>
  <c r="G272" i="110"/>
  <c r="K106" i="110"/>
  <c r="G106" i="110"/>
  <c r="K270" i="110"/>
  <c r="G270" i="110"/>
  <c r="G524" i="110"/>
  <c r="AD71" i="116"/>
  <c r="K881" i="108"/>
  <c r="G881" i="108"/>
  <c r="K893" i="108"/>
  <c r="G893" i="108"/>
  <c r="M321" i="110"/>
  <c r="J321" i="110"/>
  <c r="L321" i="110"/>
  <c r="I321" i="110"/>
  <c r="I127" i="116"/>
  <c r="Q127" i="116"/>
  <c r="K326" i="110"/>
  <c r="G326" i="110"/>
  <c r="K321" i="110"/>
  <c r="G321" i="110"/>
  <c r="H321" i="110"/>
  <c r="K261" i="110"/>
  <c r="G261" i="110"/>
  <c r="K143" i="110"/>
  <c r="G143" i="110"/>
  <c r="I115" i="116"/>
  <c r="G496" i="110"/>
  <c r="G438" i="110"/>
  <c r="G486" i="110"/>
  <c r="I119" i="116"/>
  <c r="Q119" i="116"/>
  <c r="K519" i="110" s="1"/>
  <c r="N519" i="110" s="1"/>
  <c r="Q73" i="116"/>
  <c r="K486" i="110" s="1"/>
  <c r="I73" i="116"/>
  <c r="Q84" i="116"/>
  <c r="K438" i="110" s="1"/>
  <c r="I84" i="116"/>
  <c r="I103" i="116"/>
  <c r="Q103" i="116"/>
  <c r="K424" i="110" s="1"/>
  <c r="Q85" i="116"/>
  <c r="K440" i="110" s="1"/>
  <c r="I85" i="116"/>
  <c r="K758" i="108"/>
  <c r="G758" i="108"/>
  <c r="K76" i="108"/>
  <c r="G76" i="108"/>
  <c r="K743" i="108"/>
  <c r="G743" i="108"/>
  <c r="K761" i="108"/>
  <c r="G761" i="108"/>
  <c r="K26" i="108"/>
  <c r="G26" i="108"/>
  <c r="K59" i="108"/>
  <c r="G59" i="108"/>
  <c r="K175" i="110"/>
  <c r="G175" i="110"/>
  <c r="K162" i="110"/>
  <c r="G162" i="110"/>
  <c r="K156" i="110"/>
  <c r="G156" i="110"/>
  <c r="K154" i="110"/>
  <c r="G154" i="110"/>
  <c r="K135" i="110"/>
  <c r="G135" i="110"/>
  <c r="K133" i="110"/>
  <c r="G133" i="110"/>
  <c r="K130" i="110"/>
  <c r="G130" i="110"/>
  <c r="G564" i="110"/>
  <c r="K285" i="110"/>
  <c r="G285" i="110"/>
  <c r="K137" i="110"/>
  <c r="G137" i="110"/>
  <c r="H360" i="110"/>
  <c r="G360" i="110"/>
  <c r="K158" i="110"/>
  <c r="G158" i="110"/>
  <c r="K331" i="110"/>
  <c r="G331" i="110"/>
  <c r="K271" i="110"/>
  <c r="G271" i="110"/>
  <c r="K132" i="110"/>
  <c r="G132" i="110"/>
  <c r="G516" i="110"/>
  <c r="G262" i="110"/>
  <c r="K880" i="108"/>
  <c r="G880" i="108"/>
  <c r="G323" i="110"/>
  <c r="K932" i="108"/>
  <c r="G932" i="108"/>
  <c r="K912" i="108"/>
  <c r="I116" i="116"/>
  <c r="Q72" i="116"/>
  <c r="K484" i="110" s="1"/>
  <c r="N484" i="110" s="1"/>
  <c r="I72" i="116"/>
  <c r="G424" i="110"/>
  <c r="G440" i="110"/>
  <c r="K29" i="108"/>
  <c r="G29" i="108"/>
  <c r="G536" i="110"/>
  <c r="O632" i="152"/>
  <c r="C626" i="152"/>
  <c r="C168" i="152"/>
  <c r="C164" i="152"/>
  <c r="C163" i="152"/>
  <c r="C162" i="152"/>
  <c r="C161" i="152"/>
  <c r="C160" i="152"/>
  <c r="C159" i="152"/>
  <c r="C158" i="152"/>
  <c r="C157" i="152"/>
  <c r="C156" i="152"/>
  <c r="O150" i="152"/>
  <c r="C142" i="152"/>
  <c r="C141" i="152"/>
  <c r="C138" i="152"/>
  <c r="C137" i="152"/>
  <c r="C136" i="152"/>
  <c r="C135" i="152"/>
  <c r="C134" i="152"/>
  <c r="C133" i="152"/>
  <c r="C132" i="152"/>
  <c r="C131" i="152"/>
  <c r="C130" i="152"/>
  <c r="C119" i="152"/>
  <c r="C118" i="152"/>
  <c r="C115" i="152"/>
  <c r="C114" i="152"/>
  <c r="C113" i="152"/>
  <c r="C112" i="152"/>
  <c r="P107" i="152"/>
  <c r="M107" i="152"/>
  <c r="L107" i="152"/>
  <c r="I107" i="152"/>
  <c r="H107" i="152"/>
  <c r="C105" i="152"/>
  <c r="C96" i="152"/>
  <c r="C95" i="152"/>
  <c r="C94" i="152"/>
  <c r="C93" i="152"/>
  <c r="C92" i="152"/>
  <c r="C91" i="152"/>
  <c r="C90" i="152"/>
  <c r="C89" i="152"/>
  <c r="C88" i="152"/>
  <c r="C87" i="152"/>
  <c r="C86" i="152"/>
  <c r="C85" i="152"/>
  <c r="C84" i="152"/>
  <c r="C83" i="152"/>
  <c r="C82" i="152"/>
  <c r="C81" i="152"/>
  <c r="C80" i="152"/>
  <c r="C79" i="152"/>
  <c r="C78" i="152"/>
  <c r="C77" i="152"/>
  <c r="C76" i="152"/>
  <c r="C75" i="152"/>
  <c r="C74" i="152"/>
  <c r="C73" i="152"/>
  <c r="C72" i="152"/>
  <c r="C71" i="152"/>
  <c r="C68" i="152"/>
  <c r="C67" i="152"/>
  <c r="C66" i="152"/>
  <c r="C65" i="152"/>
  <c r="C64" i="152"/>
  <c r="C63" i="152"/>
  <c r="C62" i="152"/>
  <c r="C59" i="152"/>
  <c r="C58" i="152"/>
  <c r="C57" i="152"/>
  <c r="C56" i="152"/>
  <c r="C55" i="152"/>
  <c r="C54" i="152"/>
  <c r="C53" i="152"/>
  <c r="C47" i="152"/>
  <c r="C46" i="152"/>
  <c r="C45" i="152"/>
  <c r="C44" i="152"/>
  <c r="C43" i="152"/>
  <c r="C42" i="152"/>
  <c r="N17" i="151"/>
  <c r="C41" i="152"/>
  <c r="C40" i="152"/>
  <c r="C39" i="152"/>
  <c r="C38" i="152"/>
  <c r="N76" i="151"/>
  <c r="C36" i="152"/>
  <c r="N78" i="151"/>
  <c r="C35" i="152"/>
  <c r="C34" i="152"/>
  <c r="C33" i="152"/>
  <c r="C32" i="152"/>
  <c r="C31" i="152"/>
  <c r="C30" i="152"/>
  <c r="C29" i="152"/>
  <c r="C28" i="152"/>
  <c r="C27" i="152"/>
  <c r="C26" i="152"/>
  <c r="C25" i="152"/>
  <c r="C24" i="152"/>
  <c r="C23" i="152"/>
  <c r="C22" i="152"/>
  <c r="C21" i="152"/>
  <c r="C20" i="152"/>
  <c r="C19" i="152"/>
  <c r="C12" i="152"/>
  <c r="C11" i="152"/>
  <c r="AH107" i="116"/>
  <c r="P107" i="116" s="1"/>
  <c r="N751" i="108" l="1"/>
  <c r="N873" i="108"/>
  <c r="S107" i="116"/>
  <c r="M510" i="110" s="1"/>
  <c r="J510" i="110"/>
  <c r="N261" i="110"/>
  <c r="N106" i="110"/>
  <c r="N284" i="110"/>
  <c r="N279" i="110"/>
  <c r="N270" i="110"/>
  <c r="N272" i="110"/>
  <c r="N186" i="110"/>
  <c r="N141" i="110"/>
  <c r="N280" i="110"/>
  <c r="N881" i="108"/>
  <c r="N321" i="110"/>
  <c r="N143" i="110"/>
  <c r="AD127" i="116"/>
  <c r="N326" i="110"/>
  <c r="N893" i="108"/>
  <c r="G10" i="151"/>
  <c r="N10" i="151"/>
  <c r="N11" i="151"/>
  <c r="G11" i="151"/>
  <c r="N68" i="151"/>
  <c r="N66" i="151"/>
  <c r="N62" i="151"/>
  <c r="N64" i="151"/>
  <c r="G46" i="151"/>
  <c r="N46" i="151"/>
  <c r="G34" i="151"/>
  <c r="N34" i="151"/>
  <c r="N35" i="151"/>
  <c r="G35" i="151"/>
  <c r="N54" i="151"/>
  <c r="N50" i="151"/>
  <c r="N56" i="151"/>
  <c r="N52" i="151"/>
  <c r="N47" i="151"/>
  <c r="G47" i="151"/>
  <c r="N42" i="151"/>
  <c r="G42" i="151"/>
  <c r="G40" i="151"/>
  <c r="N40" i="151"/>
  <c r="N60" i="151"/>
  <c r="G60" i="151"/>
  <c r="G32" i="151"/>
  <c r="N32" i="151"/>
  <c r="R78" i="151"/>
  <c r="W78" i="151"/>
  <c r="P78" i="151"/>
  <c r="O78" i="151"/>
  <c r="V78" i="151"/>
  <c r="S78" i="151"/>
  <c r="U78" i="151"/>
  <c r="T78" i="151"/>
  <c r="Q78" i="151"/>
  <c r="U76" i="151"/>
  <c r="R76" i="151"/>
  <c r="T76" i="151"/>
  <c r="Q76" i="151"/>
  <c r="V76" i="151"/>
  <c r="S76" i="151"/>
  <c r="O76" i="151"/>
  <c r="W76" i="151"/>
  <c r="P76" i="151"/>
  <c r="O17" i="151"/>
  <c r="Q17" i="151"/>
  <c r="R17" i="151"/>
  <c r="W17" i="151"/>
  <c r="T17" i="151"/>
  <c r="P17" i="151"/>
  <c r="S17" i="151"/>
  <c r="N262" i="110"/>
  <c r="N323" i="110"/>
  <c r="P14" i="152"/>
  <c r="P49" i="152"/>
  <c r="AG107" i="116"/>
  <c r="O107" i="116" s="1"/>
  <c r="AD73" i="116"/>
  <c r="AD85" i="116"/>
  <c r="AD84" i="116"/>
  <c r="F107" i="152"/>
  <c r="AD119" i="116"/>
  <c r="AD103" i="116"/>
  <c r="H166" i="152"/>
  <c r="L166" i="152"/>
  <c r="L628" i="152" s="1"/>
  <c r="O160" i="152"/>
  <c r="H14" i="152"/>
  <c r="F14" i="152"/>
  <c r="N107" i="152"/>
  <c r="K107" i="152"/>
  <c r="O28" i="152"/>
  <c r="O46" i="152"/>
  <c r="G14" i="152"/>
  <c r="L14" i="152"/>
  <c r="O44" i="152"/>
  <c r="J107" i="152"/>
  <c r="O161" i="152"/>
  <c r="N761" i="108"/>
  <c r="N76" i="108"/>
  <c r="N743" i="108"/>
  <c r="N758" i="108"/>
  <c r="N26" i="108"/>
  <c r="N59" i="108"/>
  <c r="N133" i="110"/>
  <c r="N154" i="110"/>
  <c r="N162" i="110"/>
  <c r="N135" i="110"/>
  <c r="N156" i="110"/>
  <c r="N175" i="110"/>
  <c r="N130" i="110"/>
  <c r="AD72" i="116"/>
  <c r="N331" i="110"/>
  <c r="N271" i="110"/>
  <c r="N158" i="110"/>
  <c r="N360" i="110"/>
  <c r="N137" i="110"/>
  <c r="N285" i="110"/>
  <c r="N132" i="110"/>
  <c r="N932" i="108"/>
  <c r="N880" i="108"/>
  <c r="AF107" i="116"/>
  <c r="N107" i="116" s="1"/>
  <c r="H510" i="110" s="1"/>
  <c r="K14" i="152"/>
  <c r="O25" i="152"/>
  <c r="O43" i="152"/>
  <c r="O45" i="152"/>
  <c r="O47" i="152"/>
  <c r="N14" i="152"/>
  <c r="O27" i="152"/>
  <c r="O29" i="152"/>
  <c r="O31" i="152"/>
  <c r="O35" i="152"/>
  <c r="O56" i="152"/>
  <c r="O22" i="152"/>
  <c r="O42" i="152"/>
  <c r="O57" i="152"/>
  <c r="G107" i="152"/>
  <c r="O114" i="152"/>
  <c r="O134" i="152"/>
  <c r="O138" i="152"/>
  <c r="O164" i="152"/>
  <c r="O113" i="152"/>
  <c r="O163" i="152"/>
  <c r="O118" i="152"/>
  <c r="O137" i="152"/>
  <c r="O159" i="152"/>
  <c r="J166" i="152"/>
  <c r="J628" i="152" s="1"/>
  <c r="N166" i="152"/>
  <c r="N628" i="152" s="1"/>
  <c r="N29" i="108"/>
  <c r="I14" i="152"/>
  <c r="M14" i="152"/>
  <c r="H49" i="152"/>
  <c r="L49" i="152"/>
  <c r="O20" i="152"/>
  <c r="O30" i="152"/>
  <c r="O33" i="152"/>
  <c r="O21" i="152"/>
  <c r="O26" i="152"/>
  <c r="O11" i="152"/>
  <c r="J14" i="152"/>
  <c r="G49" i="152"/>
  <c r="K49" i="152"/>
  <c r="O19" i="152"/>
  <c r="I49" i="152"/>
  <c r="M49" i="152"/>
  <c r="O24" i="152"/>
  <c r="O12" i="152"/>
  <c r="F49" i="152"/>
  <c r="J49" i="152"/>
  <c r="N49" i="152"/>
  <c r="O34" i="152"/>
  <c r="O41" i="152"/>
  <c r="O23" i="152"/>
  <c r="O37" i="152"/>
  <c r="O39" i="152"/>
  <c r="O32" i="152"/>
  <c r="O36" i="152"/>
  <c r="O38" i="152"/>
  <c r="O40" i="152"/>
  <c r="O54" i="152"/>
  <c r="O58" i="152"/>
  <c r="O53" i="152"/>
  <c r="P98" i="152"/>
  <c r="O55" i="152"/>
  <c r="O59" i="152"/>
  <c r="O105" i="152"/>
  <c r="O119" i="152"/>
  <c r="O135" i="152"/>
  <c r="O141" i="152"/>
  <c r="K166" i="152"/>
  <c r="K628" i="152" s="1"/>
  <c r="O132" i="152"/>
  <c r="O131" i="152"/>
  <c r="O136" i="152"/>
  <c r="F166" i="152"/>
  <c r="O133" i="152"/>
  <c r="O162" i="152"/>
  <c r="G166" i="152"/>
  <c r="O157" i="152"/>
  <c r="O165" i="152"/>
  <c r="I166" i="152"/>
  <c r="I628" i="152" s="1"/>
  <c r="M166" i="152"/>
  <c r="M628" i="152" s="1"/>
  <c r="O158" i="152"/>
  <c r="N36" i="151" l="1"/>
  <c r="R107" i="116"/>
  <c r="L510" i="110" s="1"/>
  <c r="I510" i="110"/>
  <c r="X76" i="151"/>
  <c r="O47" i="151"/>
  <c r="N48" i="151"/>
  <c r="N12" i="151"/>
  <c r="N14" i="151" s="1"/>
  <c r="X78" i="151"/>
  <c r="V35" i="151"/>
  <c r="X17" i="151"/>
  <c r="V32" i="151"/>
  <c r="S32" i="151"/>
  <c r="W32" i="151"/>
  <c r="P32" i="151"/>
  <c r="Q32" i="151"/>
  <c r="O32" i="151"/>
  <c r="T32" i="151"/>
  <c r="R32" i="151"/>
  <c r="U32" i="151"/>
  <c r="R60" i="151"/>
  <c r="V60" i="151"/>
  <c r="T60" i="151"/>
  <c r="S60" i="151"/>
  <c r="U60" i="151"/>
  <c r="O60" i="151"/>
  <c r="P60" i="151"/>
  <c r="W60" i="151"/>
  <c r="Q60" i="151"/>
  <c r="P40" i="151"/>
  <c r="O40" i="151"/>
  <c r="U40" i="151"/>
  <c r="R40" i="151"/>
  <c r="W40" i="151"/>
  <c r="T40" i="151"/>
  <c r="Q40" i="151"/>
  <c r="S40" i="151"/>
  <c r="V40" i="151"/>
  <c r="V42" i="151"/>
  <c r="T42" i="151"/>
  <c r="S42" i="151"/>
  <c r="O42" i="151"/>
  <c r="P42" i="151"/>
  <c r="R42" i="151"/>
  <c r="Q42" i="151"/>
  <c r="U42" i="151"/>
  <c r="W42" i="151"/>
  <c r="S47" i="151"/>
  <c r="Q47" i="151"/>
  <c r="W47" i="151"/>
  <c r="V47" i="151"/>
  <c r="T47" i="151"/>
  <c r="U47" i="151"/>
  <c r="P47" i="151"/>
  <c r="R47" i="151"/>
  <c r="V52" i="151"/>
  <c r="Q52" i="151"/>
  <c r="O52" i="151"/>
  <c r="U52" i="151"/>
  <c r="P52" i="151"/>
  <c r="W52" i="151"/>
  <c r="R52" i="151"/>
  <c r="T52" i="151"/>
  <c r="S52" i="151"/>
  <c r="R56" i="151"/>
  <c r="P56" i="151"/>
  <c r="Q56" i="151"/>
  <c r="O56" i="151"/>
  <c r="V56" i="151"/>
  <c r="U56" i="151"/>
  <c r="T56" i="151"/>
  <c r="W56" i="151"/>
  <c r="S56" i="151"/>
  <c r="S50" i="151"/>
  <c r="T50" i="151"/>
  <c r="R50" i="151"/>
  <c r="O50" i="151"/>
  <c r="U50" i="151"/>
  <c r="Q50" i="151"/>
  <c r="W50" i="151"/>
  <c r="N58" i="151"/>
  <c r="V50" i="151"/>
  <c r="P50" i="151"/>
  <c r="P54" i="151"/>
  <c r="Q54" i="151"/>
  <c r="R54" i="151"/>
  <c r="O54" i="151"/>
  <c r="T54" i="151"/>
  <c r="V54" i="151"/>
  <c r="S54" i="151"/>
  <c r="W54" i="151"/>
  <c r="U54" i="151"/>
  <c r="W35" i="151"/>
  <c r="R35" i="151"/>
  <c r="S35" i="151"/>
  <c r="T35" i="151"/>
  <c r="P35" i="151"/>
  <c r="Q35" i="151"/>
  <c r="U35" i="151"/>
  <c r="O35" i="151"/>
  <c r="V34" i="151"/>
  <c r="Q34" i="151"/>
  <c r="Q36" i="151" s="1"/>
  <c r="T34" i="151"/>
  <c r="G36" i="151"/>
  <c r="S34" i="151"/>
  <c r="O34" i="151"/>
  <c r="P34" i="151"/>
  <c r="R34" i="151"/>
  <c r="W34" i="151"/>
  <c r="U34" i="151"/>
  <c r="G48" i="151"/>
  <c r="R46" i="151"/>
  <c r="T46" i="151"/>
  <c r="S46" i="151"/>
  <c r="O46" i="151"/>
  <c r="Q46" i="151"/>
  <c r="P46" i="151"/>
  <c r="W46" i="151"/>
  <c r="W48" i="151" s="1"/>
  <c r="U46" i="151"/>
  <c r="V46" i="151"/>
  <c r="T64" i="151"/>
  <c r="W64" i="151"/>
  <c r="R64" i="151"/>
  <c r="O64" i="151"/>
  <c r="Q64" i="151"/>
  <c r="U64" i="151"/>
  <c r="P64" i="151"/>
  <c r="S64" i="151"/>
  <c r="V64" i="151"/>
  <c r="S62" i="151"/>
  <c r="O62" i="151"/>
  <c r="P62" i="151"/>
  <c r="U62" i="151"/>
  <c r="R62" i="151"/>
  <c r="Q62" i="151"/>
  <c r="V62" i="151"/>
  <c r="W62" i="151"/>
  <c r="T62" i="151"/>
  <c r="T66" i="151"/>
  <c r="V66" i="151"/>
  <c r="W66" i="151"/>
  <c r="O66" i="151"/>
  <c r="S66" i="151"/>
  <c r="U66" i="151"/>
  <c r="R66" i="151"/>
  <c r="P66" i="151"/>
  <c r="Q66" i="151"/>
  <c r="U68" i="151"/>
  <c r="P68" i="151"/>
  <c r="R68" i="151"/>
  <c r="V68" i="151"/>
  <c r="Q68" i="151"/>
  <c r="T68" i="151"/>
  <c r="W68" i="151"/>
  <c r="S68" i="151"/>
  <c r="O68" i="151"/>
  <c r="W11" i="151"/>
  <c r="R11" i="151"/>
  <c r="Q11" i="151"/>
  <c r="P11" i="151"/>
  <c r="U11" i="151"/>
  <c r="V11" i="151"/>
  <c r="T11" i="151"/>
  <c r="O11" i="151"/>
  <c r="S11" i="151"/>
  <c r="R10" i="151"/>
  <c r="S10" i="151"/>
  <c r="O10" i="151"/>
  <c r="Q10" i="151"/>
  <c r="P10" i="151"/>
  <c r="T10" i="151"/>
  <c r="T12" i="151" s="1"/>
  <c r="T14" i="151" s="1"/>
  <c r="V10" i="151"/>
  <c r="G12" i="151"/>
  <c r="G14" i="151" s="1"/>
  <c r="U10" i="151"/>
  <c r="W10" i="151"/>
  <c r="P121" i="152"/>
  <c r="P145" i="152"/>
  <c r="AF10" i="116"/>
  <c r="N10" i="116" s="1"/>
  <c r="Q10" i="116" s="1"/>
  <c r="AH115" i="116"/>
  <c r="P115" i="116" s="1"/>
  <c r="AG115" i="116"/>
  <c r="O115" i="116" s="1"/>
  <c r="Q107" i="116"/>
  <c r="AF115" i="116"/>
  <c r="N115" i="116" s="1"/>
  <c r="H515" i="110" s="1"/>
  <c r="AG10" i="116"/>
  <c r="O10" i="116" s="1"/>
  <c r="R10" i="116" s="1"/>
  <c r="AH10" i="116"/>
  <c r="P10" i="116" s="1"/>
  <c r="S10" i="116" s="1"/>
  <c r="AF116" i="116"/>
  <c r="N116" i="116" s="1"/>
  <c r="H516" i="110" s="1"/>
  <c r="AH116" i="116"/>
  <c r="P116" i="116" s="1"/>
  <c r="J516" i="110" s="1"/>
  <c r="O126" i="152"/>
  <c r="L145" i="152"/>
  <c r="O107" i="152"/>
  <c r="O60" i="152"/>
  <c r="O98" i="152" s="1"/>
  <c r="O142" i="152"/>
  <c r="O115" i="152"/>
  <c r="F98" i="152"/>
  <c r="M145" i="152"/>
  <c r="O112" i="152"/>
  <c r="L121" i="152"/>
  <c r="K121" i="152"/>
  <c r="O130" i="152"/>
  <c r="O166" i="152"/>
  <c r="O140" i="152"/>
  <c r="O127" i="152"/>
  <c r="M121" i="152"/>
  <c r="O129" i="152"/>
  <c r="O125" i="152"/>
  <c r="O111" i="152"/>
  <c r="O128" i="152"/>
  <c r="O49" i="152"/>
  <c r="O14" i="152"/>
  <c r="R12" i="151" l="1"/>
  <c r="U48" i="151"/>
  <c r="AD107" i="116"/>
  <c r="K510" i="110"/>
  <c r="N510" i="110" s="1"/>
  <c r="U12" i="151"/>
  <c r="U14" i="151" s="1"/>
  <c r="P36" i="151"/>
  <c r="P12" i="151"/>
  <c r="P14" i="151" s="1"/>
  <c r="P147" i="152"/>
  <c r="R36" i="151"/>
  <c r="W12" i="151"/>
  <c r="W14" i="151" s="1"/>
  <c r="S12" i="151"/>
  <c r="S14" i="151" s="1"/>
  <c r="T36" i="151"/>
  <c r="N92" i="151"/>
  <c r="N498" i="151" s="1"/>
  <c r="P48" i="151"/>
  <c r="V36" i="151"/>
  <c r="V48" i="151"/>
  <c r="R48" i="151"/>
  <c r="U36" i="151"/>
  <c r="S36" i="151"/>
  <c r="X32" i="151"/>
  <c r="X35" i="151"/>
  <c r="Q12" i="151"/>
  <c r="Q14" i="151" s="1"/>
  <c r="T48" i="151"/>
  <c r="W36" i="151"/>
  <c r="X54" i="151"/>
  <c r="P58" i="151"/>
  <c r="Q58" i="151"/>
  <c r="T58" i="151"/>
  <c r="X40" i="151"/>
  <c r="X47" i="151"/>
  <c r="X62" i="151"/>
  <c r="X66" i="151"/>
  <c r="W58" i="151"/>
  <c r="R58" i="151"/>
  <c r="X56" i="151"/>
  <c r="S48" i="151"/>
  <c r="V12" i="151"/>
  <c r="V14" i="151" s="1"/>
  <c r="X11" i="151"/>
  <c r="X68" i="151"/>
  <c r="X64" i="151"/>
  <c r="Q48" i="151"/>
  <c r="G92" i="151"/>
  <c r="G498" i="151" s="1"/>
  <c r="V58" i="151"/>
  <c r="U58" i="151"/>
  <c r="S58" i="151"/>
  <c r="X52" i="151"/>
  <c r="X42" i="151"/>
  <c r="X60" i="151"/>
  <c r="X10" i="151"/>
  <c r="M12" i="151"/>
  <c r="O12" i="151"/>
  <c r="O14" i="151" s="1"/>
  <c r="X46" i="151"/>
  <c r="O48" i="151"/>
  <c r="O36" i="151"/>
  <c r="X34" i="151"/>
  <c r="X50" i="151"/>
  <c r="O58" i="151"/>
  <c r="O139" i="152"/>
  <c r="F145" i="152"/>
  <c r="R115" i="116"/>
  <c r="L515" i="110" s="1"/>
  <c r="I515" i="110"/>
  <c r="S115" i="116"/>
  <c r="M515" i="110" s="1"/>
  <c r="J515" i="110"/>
  <c r="K145" i="152"/>
  <c r="H145" i="152"/>
  <c r="Q115" i="116"/>
  <c r="AD10" i="116"/>
  <c r="G145" i="152"/>
  <c r="I145" i="152"/>
  <c r="O628" i="152"/>
  <c r="H121" i="152"/>
  <c r="J145" i="152"/>
  <c r="N145" i="152"/>
  <c r="G121" i="152"/>
  <c r="J121" i="152"/>
  <c r="Q116" i="116"/>
  <c r="K516" i="110" s="1"/>
  <c r="S116" i="116"/>
  <c r="M516" i="110" s="1"/>
  <c r="AG116" i="116"/>
  <c r="O116" i="116" s="1"/>
  <c r="I516" i="110" s="1"/>
  <c r="O116" i="152"/>
  <c r="O143" i="152"/>
  <c r="F121" i="152"/>
  <c r="N121" i="152"/>
  <c r="L147" i="152"/>
  <c r="L630" i="152" s="1"/>
  <c r="L634" i="152" s="1"/>
  <c r="O117" i="152"/>
  <c r="M147" i="152"/>
  <c r="M630" i="152" s="1"/>
  <c r="M634" i="152" s="1"/>
  <c r="I121" i="152"/>
  <c r="O145" i="152" l="1"/>
  <c r="R14" i="151"/>
  <c r="N644" i="151"/>
  <c r="N501" i="151"/>
  <c r="G644" i="151"/>
  <c r="G501" i="151"/>
  <c r="X36" i="151"/>
  <c r="T92" i="151"/>
  <c r="T498" i="151" s="1"/>
  <c r="T501" i="151" s="1"/>
  <c r="X12" i="151"/>
  <c r="X14" i="151" s="1"/>
  <c r="P92" i="151"/>
  <c r="P498" i="151" s="1"/>
  <c r="P501" i="151" s="1"/>
  <c r="R92" i="151"/>
  <c r="V92" i="151"/>
  <c r="V498" i="151" s="1"/>
  <c r="V501" i="151" s="1"/>
  <c r="X48" i="151"/>
  <c r="U92" i="151"/>
  <c r="U498" i="151" s="1"/>
  <c r="U501" i="151" s="1"/>
  <c r="S92" i="151"/>
  <c r="S498" i="151" s="1"/>
  <c r="S501" i="151" s="1"/>
  <c r="Q92" i="151"/>
  <c r="Q498" i="151" s="1"/>
  <c r="Q501" i="151" s="1"/>
  <c r="O92" i="151"/>
  <c r="W92" i="151"/>
  <c r="W498" i="151" s="1"/>
  <c r="X58" i="151"/>
  <c r="AD115" i="116"/>
  <c r="K515" i="110"/>
  <c r="N515" i="110" s="1"/>
  <c r="K147" i="152"/>
  <c r="K630" i="152" s="1"/>
  <c r="K634" i="152" s="1"/>
  <c r="G147" i="152"/>
  <c r="H147" i="152"/>
  <c r="H151" i="152" s="1"/>
  <c r="J147" i="152"/>
  <c r="F147" i="152"/>
  <c r="F151" i="152" s="1"/>
  <c r="R116" i="116"/>
  <c r="L516" i="110" s="1"/>
  <c r="I147" i="152"/>
  <c r="I630" i="152" s="1"/>
  <c r="I634" i="152" s="1"/>
  <c r="N147" i="152"/>
  <c r="N630" i="152" s="1"/>
  <c r="N634" i="152" s="1"/>
  <c r="M151" i="152"/>
  <c r="L151" i="152"/>
  <c r="O121" i="152"/>
  <c r="J35" i="143"/>
  <c r="J37" i="143" s="1"/>
  <c r="I35" i="143"/>
  <c r="I37" i="143" s="1"/>
  <c r="J23" i="143"/>
  <c r="I23" i="143"/>
  <c r="J14" i="143"/>
  <c r="J25" i="143" s="1"/>
  <c r="I14" i="143"/>
  <c r="I25" i="143" s="1"/>
  <c r="D22" i="109" l="1"/>
  <c r="W501" i="151"/>
  <c r="O498" i="151"/>
  <c r="O501" i="151" s="1"/>
  <c r="D13" i="115"/>
  <c r="X92" i="151"/>
  <c r="X93" i="151" s="1"/>
  <c r="R498" i="151"/>
  <c r="E13" i="115"/>
  <c r="S644" i="151"/>
  <c r="D18" i="109"/>
  <c r="U644" i="151"/>
  <c r="D20" i="109"/>
  <c r="V644" i="151"/>
  <c r="D21" i="109"/>
  <c r="T644" i="151"/>
  <c r="D19" i="109"/>
  <c r="P644" i="151"/>
  <c r="O140" i="116"/>
  <c r="Q644" i="151"/>
  <c r="P140" i="116"/>
  <c r="J630" i="152"/>
  <c r="J634" i="152" s="1"/>
  <c r="K151" i="152"/>
  <c r="J151" i="152"/>
  <c r="G151" i="152"/>
  <c r="J39" i="143"/>
  <c r="I39" i="143"/>
  <c r="N516" i="110"/>
  <c r="AD116" i="116"/>
  <c r="C21" i="109"/>
  <c r="C19" i="109"/>
  <c r="C20" i="109"/>
  <c r="O147" i="152"/>
  <c r="N151" i="152"/>
  <c r="C17" i="109"/>
  <c r="I151" i="152"/>
  <c r="N140" i="116" l="1"/>
  <c r="O644" i="151"/>
  <c r="R644" i="151"/>
  <c r="R501" i="151"/>
  <c r="D17" i="109"/>
  <c r="X498" i="151"/>
  <c r="C18" i="109"/>
  <c r="O151" i="152"/>
  <c r="C22" i="109"/>
  <c r="O630" i="152"/>
  <c r="B3" i="154"/>
  <c r="B4" i="154"/>
  <c r="B5" i="154"/>
  <c r="B6" i="154"/>
  <c r="B7" i="154"/>
  <c r="B8" i="154"/>
  <c r="B9" i="154"/>
  <c r="B10" i="154"/>
  <c r="B11" i="154"/>
  <c r="B12" i="154"/>
  <c r="B13" i="154"/>
  <c r="B14" i="154"/>
  <c r="B15" i="154"/>
  <c r="B16" i="154"/>
  <c r="B17" i="154"/>
  <c r="B18" i="154"/>
  <c r="B19" i="154"/>
  <c r="B20" i="154"/>
  <c r="B21" i="154"/>
  <c r="B22" i="154"/>
  <c r="B23" i="154"/>
  <c r="B24" i="154"/>
  <c r="B25" i="154"/>
  <c r="B26" i="154"/>
  <c r="B27" i="154"/>
  <c r="B28" i="154"/>
  <c r="B29" i="154"/>
  <c r="B30" i="154"/>
  <c r="B31" i="154"/>
  <c r="B32" i="154"/>
  <c r="B33" i="154"/>
  <c r="B34" i="154"/>
  <c r="B35" i="154"/>
  <c r="B36" i="154"/>
  <c r="B37" i="154"/>
  <c r="B38" i="154"/>
  <c r="B39" i="154"/>
  <c r="B40" i="154"/>
  <c r="B41" i="154"/>
  <c r="B42" i="154"/>
  <c r="B43" i="154"/>
  <c r="B44" i="154"/>
  <c r="B45" i="154"/>
  <c r="B46" i="154"/>
  <c r="B47" i="154"/>
  <c r="B48" i="154"/>
  <c r="B49" i="154"/>
  <c r="B50" i="154"/>
  <c r="B51" i="154"/>
  <c r="B52" i="154"/>
  <c r="B53" i="154"/>
  <c r="B54" i="154"/>
  <c r="B55" i="154"/>
  <c r="B56" i="154"/>
  <c r="B57" i="154"/>
  <c r="B58" i="154"/>
  <c r="B59" i="154"/>
  <c r="B60" i="154"/>
  <c r="B61" i="154"/>
  <c r="B62" i="154"/>
  <c r="B63" i="154"/>
  <c r="B64" i="154"/>
  <c r="B65" i="154"/>
  <c r="B66" i="154"/>
  <c r="B67" i="154"/>
  <c r="B68" i="154"/>
  <c r="B69" i="154"/>
  <c r="B70" i="154"/>
  <c r="B71" i="154"/>
  <c r="B72" i="154"/>
  <c r="B73" i="154"/>
  <c r="B74" i="154"/>
  <c r="B75" i="154"/>
  <c r="B76" i="154"/>
  <c r="B77" i="154"/>
  <c r="B78" i="154"/>
  <c r="B79" i="154"/>
  <c r="B80" i="154"/>
  <c r="B81" i="154"/>
  <c r="B82" i="154"/>
  <c r="B83" i="154"/>
  <c r="B84" i="154"/>
  <c r="B85" i="154"/>
  <c r="B86" i="154"/>
  <c r="B87" i="154"/>
  <c r="B88" i="154"/>
  <c r="B89" i="154"/>
  <c r="B90" i="154"/>
  <c r="B91" i="154"/>
  <c r="B92" i="154"/>
  <c r="B93" i="154"/>
  <c r="B94" i="154"/>
  <c r="B95" i="154"/>
  <c r="B96" i="154"/>
  <c r="B97" i="154"/>
  <c r="B98" i="154"/>
  <c r="B99" i="154"/>
  <c r="B100" i="154"/>
  <c r="B101" i="154"/>
  <c r="B102" i="154"/>
  <c r="B103" i="154"/>
  <c r="B104" i="154"/>
  <c r="B105" i="154"/>
  <c r="B106" i="154"/>
  <c r="B107" i="154"/>
  <c r="B108" i="154"/>
  <c r="B109" i="154"/>
  <c r="B110" i="154"/>
  <c r="B111" i="154"/>
  <c r="B112" i="154"/>
  <c r="B113" i="154"/>
  <c r="B114" i="154"/>
  <c r="B115" i="154"/>
  <c r="B116" i="154"/>
  <c r="B117" i="154"/>
  <c r="B118" i="154"/>
  <c r="B119" i="154"/>
  <c r="B120" i="154"/>
  <c r="B121" i="154"/>
  <c r="B122" i="154"/>
  <c r="B123" i="154"/>
  <c r="B124" i="154"/>
  <c r="B125" i="154"/>
  <c r="B126" i="154"/>
  <c r="B127" i="154"/>
  <c r="B128" i="154"/>
  <c r="B129" i="154"/>
  <c r="B130" i="154"/>
  <c r="B131" i="154"/>
  <c r="B132" i="154"/>
  <c r="B133" i="154"/>
  <c r="B134" i="154"/>
  <c r="B135" i="154"/>
  <c r="B136" i="154"/>
  <c r="B137" i="154"/>
  <c r="B138" i="154"/>
  <c r="B139" i="154"/>
  <c r="B140" i="154"/>
  <c r="B141" i="154"/>
  <c r="B142" i="154"/>
  <c r="B143" i="154"/>
  <c r="B144" i="154"/>
  <c r="B145" i="154"/>
  <c r="B146" i="154"/>
  <c r="B147" i="154"/>
  <c r="B148" i="154"/>
  <c r="B149" i="154"/>
  <c r="B150" i="154"/>
  <c r="B151" i="154"/>
  <c r="B152" i="154"/>
  <c r="B153" i="154"/>
  <c r="B154" i="154"/>
  <c r="B155" i="154"/>
  <c r="B156" i="154"/>
  <c r="B157" i="154"/>
  <c r="B158" i="154"/>
  <c r="B159" i="154"/>
  <c r="B160" i="154"/>
  <c r="B161" i="154"/>
  <c r="B162" i="154"/>
  <c r="B163" i="154"/>
  <c r="B164" i="154"/>
  <c r="B165" i="154"/>
  <c r="B166" i="154"/>
  <c r="B167" i="154"/>
  <c r="B168" i="154"/>
  <c r="B169" i="154"/>
  <c r="B170" i="154"/>
  <c r="B171" i="154"/>
  <c r="B172" i="154"/>
  <c r="B173" i="154"/>
  <c r="B174" i="154"/>
  <c r="B175" i="154"/>
  <c r="B176" i="154"/>
  <c r="B177" i="154"/>
  <c r="B178" i="154"/>
  <c r="B179" i="154"/>
  <c r="B180" i="154"/>
  <c r="B181" i="154"/>
  <c r="B182" i="154"/>
  <c r="B183" i="154"/>
  <c r="B184" i="154"/>
  <c r="B185" i="154"/>
  <c r="B186" i="154"/>
  <c r="B187" i="154"/>
  <c r="B188" i="154"/>
  <c r="B189" i="154"/>
  <c r="B190" i="154"/>
  <c r="B191" i="154"/>
  <c r="B192" i="154"/>
  <c r="B193" i="154"/>
  <c r="B194" i="154"/>
  <c r="B195" i="154"/>
  <c r="B196" i="154"/>
  <c r="B197" i="154"/>
  <c r="B198" i="154"/>
  <c r="B199" i="154"/>
  <c r="B200" i="154"/>
  <c r="B201" i="154"/>
  <c r="B202" i="154"/>
  <c r="B203" i="154"/>
  <c r="B204" i="154"/>
  <c r="B205" i="154"/>
  <c r="B206" i="154"/>
  <c r="B207" i="154"/>
  <c r="B208" i="154"/>
  <c r="B209" i="154"/>
  <c r="B210" i="154"/>
  <c r="B211" i="154"/>
  <c r="B212" i="154"/>
  <c r="B213" i="154"/>
  <c r="B214" i="154"/>
  <c r="B215" i="154"/>
  <c r="B216" i="154"/>
  <c r="B217" i="154"/>
  <c r="B218" i="154"/>
  <c r="B219" i="154"/>
  <c r="B220" i="154"/>
  <c r="B221" i="154"/>
  <c r="B222" i="154"/>
  <c r="B223" i="154"/>
  <c r="B224" i="154"/>
  <c r="B225" i="154"/>
  <c r="B226" i="154"/>
  <c r="B227" i="154"/>
  <c r="B228" i="154"/>
  <c r="B229" i="154"/>
  <c r="B230" i="154"/>
  <c r="B231" i="154"/>
  <c r="B232" i="154"/>
  <c r="B233" i="154"/>
  <c r="B234" i="154"/>
  <c r="B235" i="154"/>
  <c r="B236" i="154"/>
  <c r="B237" i="154"/>
  <c r="B238" i="154"/>
  <c r="B239" i="154"/>
  <c r="B240" i="154"/>
  <c r="B241" i="154"/>
  <c r="B242" i="154"/>
  <c r="B243" i="154"/>
  <c r="B244" i="154"/>
  <c r="B245" i="154"/>
  <c r="B246" i="154"/>
  <c r="B247" i="154"/>
  <c r="B248" i="154"/>
  <c r="B249" i="154"/>
  <c r="B250" i="154"/>
  <c r="B251" i="154"/>
  <c r="B252" i="154"/>
  <c r="B253" i="154"/>
  <c r="B254" i="154"/>
  <c r="B255" i="154"/>
  <c r="B256" i="154"/>
  <c r="B257" i="154"/>
  <c r="B258" i="154"/>
  <c r="B259" i="154"/>
  <c r="B260" i="154"/>
  <c r="B261" i="154"/>
  <c r="B262" i="154"/>
  <c r="B263" i="154"/>
  <c r="B264" i="154"/>
  <c r="B265" i="154"/>
  <c r="B266" i="154"/>
  <c r="B267" i="154"/>
  <c r="B268" i="154"/>
  <c r="B269" i="154"/>
  <c r="B270" i="154"/>
  <c r="B271" i="154"/>
  <c r="B272" i="154"/>
  <c r="B273" i="154"/>
  <c r="B274" i="154"/>
  <c r="B275" i="154"/>
  <c r="B276" i="154"/>
  <c r="B277" i="154"/>
  <c r="B278" i="154"/>
  <c r="B279" i="154"/>
  <c r="B280" i="154"/>
  <c r="B281" i="154"/>
  <c r="B282" i="154"/>
  <c r="B283" i="154"/>
  <c r="B284" i="154"/>
  <c r="B285" i="154"/>
  <c r="B286" i="154"/>
  <c r="B287" i="154"/>
  <c r="B288" i="154"/>
  <c r="B289" i="154"/>
  <c r="B290" i="154"/>
  <c r="B291" i="154"/>
  <c r="B292" i="154"/>
  <c r="B293" i="154"/>
  <c r="B294" i="154"/>
  <c r="B295" i="154"/>
  <c r="B296" i="154"/>
  <c r="B297" i="154"/>
  <c r="B298" i="154"/>
  <c r="B299" i="154"/>
  <c r="B300" i="154"/>
  <c r="B301" i="154"/>
  <c r="B302" i="154"/>
  <c r="B303" i="154"/>
  <c r="B304" i="154"/>
  <c r="B305" i="154"/>
  <c r="B306" i="154"/>
  <c r="B307" i="154"/>
  <c r="B308" i="154"/>
  <c r="B309" i="154"/>
  <c r="B310" i="154"/>
  <c r="B311" i="154"/>
  <c r="B312" i="154"/>
  <c r="B313" i="154"/>
  <c r="B314" i="154"/>
  <c r="B315" i="154"/>
  <c r="B316" i="154"/>
  <c r="B317" i="154"/>
  <c r="B318" i="154"/>
  <c r="B319" i="154"/>
  <c r="B320" i="154"/>
  <c r="B321" i="154"/>
  <c r="B322" i="154"/>
  <c r="B323" i="154"/>
  <c r="B324" i="154"/>
  <c r="B325" i="154"/>
  <c r="B326" i="154"/>
  <c r="B327" i="154"/>
  <c r="B328" i="154"/>
  <c r="B329" i="154"/>
  <c r="B330" i="154"/>
  <c r="B331" i="154"/>
  <c r="B332" i="154"/>
  <c r="B333" i="154"/>
  <c r="B334" i="154"/>
  <c r="B335" i="154"/>
  <c r="B336" i="154"/>
  <c r="B337" i="154"/>
  <c r="B338" i="154"/>
  <c r="B339" i="154"/>
  <c r="B340" i="154"/>
  <c r="B341" i="154"/>
  <c r="B342" i="154"/>
  <c r="B343" i="154"/>
  <c r="B344" i="154"/>
  <c r="B345" i="154"/>
  <c r="B346" i="154"/>
  <c r="B347" i="154"/>
  <c r="B348" i="154"/>
  <c r="B349" i="154"/>
  <c r="B350" i="154"/>
  <c r="B351" i="154"/>
  <c r="B352" i="154"/>
  <c r="B353" i="154"/>
  <c r="B354" i="154"/>
  <c r="B355" i="154"/>
  <c r="B356" i="154"/>
  <c r="B357" i="154"/>
  <c r="B358" i="154"/>
  <c r="B359" i="154"/>
  <c r="B360" i="154"/>
  <c r="B361" i="154"/>
  <c r="B362" i="154"/>
  <c r="B363" i="154"/>
  <c r="B364" i="154"/>
  <c r="B365" i="154"/>
  <c r="B366" i="154"/>
  <c r="B367" i="154"/>
  <c r="B368" i="154"/>
  <c r="B369" i="154"/>
  <c r="B370" i="154"/>
  <c r="B371" i="154"/>
  <c r="B372" i="154"/>
  <c r="B373" i="154"/>
  <c r="B374" i="154"/>
  <c r="B375" i="154"/>
  <c r="B376" i="154"/>
  <c r="B377" i="154"/>
  <c r="B378" i="154"/>
  <c r="B379" i="154"/>
  <c r="B380" i="154"/>
  <c r="B381" i="154"/>
  <c r="B382" i="154"/>
  <c r="B383" i="154"/>
  <c r="B384" i="154"/>
  <c r="B385" i="154"/>
  <c r="B386" i="154"/>
  <c r="B387" i="154"/>
  <c r="B388" i="154"/>
  <c r="B389" i="154"/>
  <c r="B390" i="154"/>
  <c r="B391" i="154"/>
  <c r="B392" i="154"/>
  <c r="B393" i="154"/>
  <c r="B394" i="154"/>
  <c r="B395" i="154"/>
  <c r="B396" i="154"/>
  <c r="B397" i="154"/>
  <c r="B398" i="154"/>
  <c r="B399" i="154"/>
  <c r="B400" i="154"/>
  <c r="B401" i="154"/>
  <c r="B402" i="154"/>
  <c r="B403" i="154"/>
  <c r="B404" i="154"/>
  <c r="B405" i="154"/>
  <c r="B406" i="154"/>
  <c r="B407" i="154"/>
  <c r="B408" i="154"/>
  <c r="B409" i="154"/>
  <c r="B410" i="154"/>
  <c r="B411" i="154"/>
  <c r="B412" i="154"/>
  <c r="B413" i="154"/>
  <c r="B414" i="154"/>
  <c r="B415" i="154"/>
  <c r="B416" i="154"/>
  <c r="B417" i="154"/>
  <c r="B418" i="154"/>
  <c r="B419" i="154"/>
  <c r="B420" i="154"/>
  <c r="B421" i="154"/>
  <c r="B422" i="154"/>
  <c r="B423" i="154"/>
  <c r="B424" i="154"/>
  <c r="B425" i="154"/>
  <c r="B426" i="154"/>
  <c r="B427" i="154"/>
  <c r="B428" i="154"/>
  <c r="B429" i="154"/>
  <c r="B430" i="154"/>
  <c r="B431" i="154"/>
  <c r="B432" i="154"/>
  <c r="B433" i="154"/>
  <c r="B434" i="154"/>
  <c r="B435" i="154"/>
  <c r="B436" i="154"/>
  <c r="B437" i="154"/>
  <c r="B438" i="154"/>
  <c r="B439" i="154"/>
  <c r="B440" i="154"/>
  <c r="B441" i="154"/>
  <c r="B442" i="154"/>
  <c r="B443" i="154"/>
  <c r="B444" i="154"/>
  <c r="B445" i="154"/>
  <c r="B446" i="154"/>
  <c r="B447" i="154"/>
  <c r="B448" i="154"/>
  <c r="B449" i="154"/>
  <c r="B450" i="154"/>
  <c r="B451" i="154"/>
  <c r="B452" i="154"/>
  <c r="B453" i="154"/>
  <c r="B454" i="154"/>
  <c r="B455" i="154"/>
  <c r="B456" i="154"/>
  <c r="B457" i="154"/>
  <c r="B458" i="154"/>
  <c r="B459" i="154"/>
  <c r="B460" i="154"/>
  <c r="B461" i="154"/>
  <c r="B462" i="154"/>
  <c r="B463" i="154"/>
  <c r="B464" i="154"/>
  <c r="B465" i="154"/>
  <c r="B466" i="154"/>
  <c r="B467" i="154"/>
  <c r="B468" i="154"/>
  <c r="B469" i="154"/>
  <c r="B470" i="154"/>
  <c r="B471" i="154"/>
  <c r="B472" i="154"/>
  <c r="B473" i="154"/>
  <c r="B474" i="154"/>
  <c r="B475" i="154"/>
  <c r="B476" i="154"/>
  <c r="B477" i="154"/>
  <c r="B478" i="154"/>
  <c r="B479" i="154"/>
  <c r="B480" i="154"/>
  <c r="B481" i="154"/>
  <c r="B482" i="154"/>
  <c r="B483" i="154"/>
  <c r="B484" i="154"/>
  <c r="B485" i="154"/>
  <c r="B486" i="154"/>
  <c r="B487" i="154"/>
  <c r="B488" i="154"/>
  <c r="B489" i="154"/>
  <c r="B490" i="154"/>
  <c r="B491" i="154"/>
  <c r="B492" i="154"/>
  <c r="B493" i="154"/>
  <c r="B494" i="154"/>
  <c r="B495" i="154"/>
  <c r="B496" i="154"/>
  <c r="B497" i="154"/>
  <c r="B498" i="154"/>
  <c r="B499" i="154"/>
  <c r="B500" i="154"/>
  <c r="B501" i="154"/>
  <c r="B502" i="154"/>
  <c r="B503" i="154"/>
  <c r="B504" i="154"/>
  <c r="B505" i="154"/>
  <c r="B506" i="154"/>
  <c r="B507" i="154"/>
  <c r="B508" i="154"/>
  <c r="B509" i="154"/>
  <c r="B510" i="154"/>
  <c r="B511" i="154"/>
  <c r="B512" i="154"/>
  <c r="B513" i="154"/>
  <c r="B514" i="154"/>
  <c r="B515" i="154"/>
  <c r="B516" i="154"/>
  <c r="B517" i="154"/>
  <c r="B518" i="154"/>
  <c r="B519" i="154"/>
  <c r="B520" i="154"/>
  <c r="B521" i="154"/>
  <c r="B522" i="154"/>
  <c r="B523" i="154"/>
  <c r="B524" i="154"/>
  <c r="B525" i="154"/>
  <c r="B526" i="154"/>
  <c r="B527" i="154"/>
  <c r="B528" i="154"/>
  <c r="B529" i="154"/>
  <c r="B530" i="154"/>
  <c r="B531" i="154"/>
  <c r="B532" i="154"/>
  <c r="B533" i="154"/>
  <c r="B534" i="154"/>
  <c r="B535" i="154"/>
  <c r="B536" i="154"/>
  <c r="B537" i="154"/>
  <c r="B538" i="154"/>
  <c r="B539" i="154"/>
  <c r="B540" i="154"/>
  <c r="B541" i="154"/>
  <c r="B542" i="154"/>
  <c r="B543" i="154"/>
  <c r="B544" i="154"/>
  <c r="B545" i="154"/>
  <c r="B546" i="154"/>
  <c r="B547" i="154"/>
  <c r="B548" i="154"/>
  <c r="B549" i="154"/>
  <c r="B550" i="154"/>
  <c r="B551" i="154"/>
  <c r="B552" i="154"/>
  <c r="B553" i="154"/>
  <c r="B554" i="154"/>
  <c r="B555" i="154"/>
  <c r="B556" i="154"/>
  <c r="B557" i="154"/>
  <c r="B558" i="154"/>
  <c r="B559" i="154"/>
  <c r="B560" i="154"/>
  <c r="B561" i="154"/>
  <c r="B562" i="154"/>
  <c r="B563" i="154"/>
  <c r="B564" i="154"/>
  <c r="B565" i="154"/>
  <c r="B566" i="154"/>
  <c r="B567" i="154"/>
  <c r="B568" i="154"/>
  <c r="B569" i="154"/>
  <c r="B570" i="154"/>
  <c r="B571" i="154"/>
  <c r="B572" i="154"/>
  <c r="B573" i="154"/>
  <c r="B574" i="154"/>
  <c r="B575" i="154"/>
  <c r="B576" i="154"/>
  <c r="B577" i="154"/>
  <c r="B578" i="154"/>
  <c r="B579" i="154"/>
  <c r="B580" i="154"/>
  <c r="B581" i="154"/>
  <c r="B582" i="154"/>
  <c r="B583" i="154"/>
  <c r="B584" i="154"/>
  <c r="B585" i="154"/>
  <c r="B586" i="154"/>
  <c r="B587" i="154"/>
  <c r="B588" i="154"/>
  <c r="B589" i="154"/>
  <c r="B590" i="154"/>
  <c r="B591" i="154"/>
  <c r="B592" i="154"/>
  <c r="B593" i="154"/>
  <c r="B594" i="154"/>
  <c r="B595" i="154"/>
  <c r="B596" i="154"/>
  <c r="B597" i="154"/>
  <c r="B598" i="154"/>
  <c r="B599" i="154"/>
  <c r="B600" i="154"/>
  <c r="B601" i="154"/>
  <c r="B602" i="154"/>
  <c r="B603" i="154"/>
  <c r="B604" i="154"/>
  <c r="B605" i="154"/>
  <c r="B606" i="154"/>
  <c r="B607" i="154"/>
  <c r="B608" i="154"/>
  <c r="B609" i="154"/>
  <c r="B610" i="154"/>
  <c r="B611" i="154"/>
  <c r="B612" i="154"/>
  <c r="B613" i="154"/>
  <c r="B614" i="154"/>
  <c r="B615" i="154"/>
  <c r="B616" i="154"/>
  <c r="B617" i="154"/>
  <c r="B618" i="154"/>
  <c r="B619" i="154"/>
  <c r="B620" i="154"/>
  <c r="B621" i="154"/>
  <c r="B622" i="154"/>
  <c r="B623" i="154"/>
  <c r="B624" i="154"/>
  <c r="B625" i="154"/>
  <c r="B626" i="154"/>
  <c r="B627" i="154"/>
  <c r="B628" i="154"/>
  <c r="B629" i="154"/>
  <c r="B630" i="154"/>
  <c r="B631" i="154"/>
  <c r="B632" i="154"/>
  <c r="B633" i="154"/>
  <c r="B634" i="154"/>
  <c r="B635" i="154"/>
  <c r="B636" i="154"/>
  <c r="B637" i="154"/>
  <c r="B638" i="154"/>
  <c r="B639" i="154"/>
  <c r="B640" i="154"/>
  <c r="B641" i="154"/>
  <c r="B642" i="154"/>
  <c r="B643" i="154"/>
  <c r="B644" i="154"/>
  <c r="B645" i="154"/>
  <c r="B646" i="154"/>
  <c r="B647" i="154"/>
  <c r="B648" i="154"/>
  <c r="B649" i="154"/>
  <c r="B650" i="154"/>
  <c r="B651" i="154"/>
  <c r="B652" i="154"/>
  <c r="B653" i="154"/>
  <c r="B654" i="154"/>
  <c r="B655" i="154"/>
  <c r="B656" i="154"/>
  <c r="B657" i="154"/>
  <c r="B658" i="154"/>
  <c r="B659" i="154"/>
  <c r="B660" i="154"/>
  <c r="B661" i="154"/>
  <c r="B662" i="154"/>
  <c r="B663" i="154"/>
  <c r="B664" i="154"/>
  <c r="B665" i="154"/>
  <c r="B666" i="154"/>
  <c r="B667" i="154"/>
  <c r="B668" i="154"/>
  <c r="B669" i="154"/>
  <c r="B670" i="154"/>
  <c r="B671" i="154"/>
  <c r="B672" i="154"/>
  <c r="B673" i="154"/>
  <c r="B674" i="154"/>
  <c r="B675" i="154"/>
  <c r="B676" i="154"/>
  <c r="B677" i="154"/>
  <c r="B678" i="154"/>
  <c r="B679" i="154"/>
  <c r="B680" i="154"/>
  <c r="B681" i="154"/>
  <c r="B682" i="154"/>
  <c r="B683" i="154"/>
  <c r="B684" i="154"/>
  <c r="B685" i="154"/>
  <c r="B686" i="154"/>
  <c r="B687" i="154"/>
  <c r="B688" i="154"/>
  <c r="B689" i="154"/>
  <c r="B690" i="154"/>
  <c r="B691" i="154"/>
  <c r="B692" i="154"/>
  <c r="B693" i="154"/>
  <c r="B694" i="154"/>
  <c r="B695" i="154"/>
  <c r="B696" i="154"/>
  <c r="B697" i="154"/>
  <c r="B698" i="154"/>
  <c r="B699" i="154"/>
  <c r="B700" i="154"/>
  <c r="B701" i="154"/>
  <c r="B702" i="154"/>
  <c r="B703" i="154"/>
  <c r="B704" i="154"/>
  <c r="B705" i="154"/>
  <c r="B706" i="154"/>
  <c r="B707" i="154"/>
  <c r="B708" i="154"/>
  <c r="B709" i="154"/>
  <c r="B710" i="154"/>
  <c r="B711" i="154"/>
  <c r="B712" i="154"/>
  <c r="B713" i="154"/>
  <c r="B714" i="154"/>
  <c r="B715" i="154"/>
  <c r="B716" i="154"/>
  <c r="B717" i="154"/>
  <c r="B718" i="154"/>
  <c r="B719" i="154"/>
  <c r="B720" i="154"/>
  <c r="B721" i="154"/>
  <c r="B722" i="154"/>
  <c r="B723" i="154"/>
  <c r="B724" i="154"/>
  <c r="B725" i="154"/>
  <c r="B726" i="154"/>
  <c r="B727" i="154"/>
  <c r="B728" i="154"/>
  <c r="B729" i="154"/>
  <c r="B730" i="154"/>
  <c r="B731" i="154"/>
  <c r="B732" i="154"/>
  <c r="B733" i="154"/>
  <c r="B734" i="154"/>
  <c r="B735" i="154"/>
  <c r="B736" i="154"/>
  <c r="B737" i="154"/>
  <c r="B738" i="154"/>
  <c r="B739" i="154"/>
  <c r="B740" i="154"/>
  <c r="B741" i="154"/>
  <c r="B742" i="154"/>
  <c r="B743" i="154"/>
  <c r="B744" i="154"/>
  <c r="B745" i="154"/>
  <c r="B746" i="154"/>
  <c r="B747" i="154"/>
  <c r="B748" i="154"/>
  <c r="B749" i="154"/>
  <c r="B750" i="154"/>
  <c r="B751" i="154"/>
  <c r="B752" i="154"/>
  <c r="B753" i="154"/>
  <c r="B754" i="154"/>
  <c r="B755" i="154"/>
  <c r="B756" i="154"/>
  <c r="B757" i="154"/>
  <c r="B758" i="154"/>
  <c r="B759" i="154"/>
  <c r="B760" i="154"/>
  <c r="B761" i="154"/>
  <c r="B762" i="154"/>
  <c r="B763" i="154"/>
  <c r="B764" i="154"/>
  <c r="B765" i="154"/>
  <c r="B766" i="154"/>
  <c r="B767" i="154"/>
  <c r="B768" i="154"/>
  <c r="B769" i="154"/>
  <c r="B770" i="154"/>
  <c r="B771" i="154"/>
  <c r="B772" i="154"/>
  <c r="B773" i="154"/>
  <c r="B774" i="154"/>
  <c r="B775" i="154"/>
  <c r="B776" i="154"/>
  <c r="B777" i="154"/>
  <c r="B778" i="154"/>
  <c r="B779" i="154"/>
  <c r="B780" i="154"/>
  <c r="B781" i="154"/>
  <c r="B782" i="154"/>
  <c r="B783" i="154"/>
  <c r="B784" i="154"/>
  <c r="B785" i="154"/>
  <c r="B786" i="154"/>
  <c r="B787" i="154"/>
  <c r="B788" i="154"/>
  <c r="B789" i="154"/>
  <c r="B790" i="154"/>
  <c r="B791" i="154"/>
  <c r="B792" i="154"/>
  <c r="B793" i="154"/>
  <c r="B794" i="154"/>
  <c r="B795" i="154"/>
  <c r="B796" i="154"/>
  <c r="B797" i="154"/>
  <c r="B798" i="154"/>
  <c r="B799" i="154"/>
  <c r="B800" i="154"/>
  <c r="B801" i="154"/>
  <c r="B802" i="154"/>
  <c r="B803" i="154"/>
  <c r="B804" i="154"/>
  <c r="B805" i="154"/>
  <c r="B806" i="154"/>
  <c r="B807" i="154"/>
  <c r="B808" i="154"/>
  <c r="B809" i="154"/>
  <c r="B810" i="154"/>
  <c r="B811" i="154"/>
  <c r="B812" i="154"/>
  <c r="B813" i="154"/>
  <c r="B814" i="154"/>
  <c r="B815" i="154"/>
  <c r="B816" i="154"/>
  <c r="B817" i="154"/>
  <c r="B818" i="154"/>
  <c r="B819" i="154"/>
  <c r="B820" i="154"/>
  <c r="B821" i="154"/>
  <c r="B822" i="154"/>
  <c r="B823" i="154"/>
  <c r="B824" i="154"/>
  <c r="B825" i="154"/>
  <c r="B826" i="154"/>
  <c r="B827" i="154"/>
  <c r="B828" i="154"/>
  <c r="B829" i="154"/>
  <c r="B830" i="154"/>
  <c r="B831" i="154"/>
  <c r="B832" i="154"/>
  <c r="B833" i="154"/>
  <c r="B834" i="154"/>
  <c r="B835" i="154"/>
  <c r="B836" i="154"/>
  <c r="B837" i="154"/>
  <c r="B838" i="154"/>
  <c r="B839" i="154"/>
  <c r="B840" i="154"/>
  <c r="B841" i="154"/>
  <c r="B842" i="154"/>
  <c r="B843" i="154"/>
  <c r="B844" i="154"/>
  <c r="B845" i="154"/>
  <c r="B846" i="154"/>
  <c r="B847" i="154"/>
  <c r="B848" i="154"/>
  <c r="B849" i="154"/>
  <c r="B850" i="154"/>
  <c r="B851" i="154"/>
  <c r="B852" i="154"/>
  <c r="B853" i="154"/>
  <c r="B854" i="154"/>
  <c r="B855" i="154"/>
  <c r="B856" i="154"/>
  <c r="B857" i="154"/>
  <c r="B858" i="154"/>
  <c r="B859" i="154"/>
  <c r="B860" i="154"/>
  <c r="B861" i="154"/>
  <c r="B862" i="154"/>
  <c r="B863" i="154"/>
  <c r="B864" i="154"/>
  <c r="B865" i="154"/>
  <c r="B866" i="154"/>
  <c r="B867" i="154"/>
  <c r="B868" i="154"/>
  <c r="B869" i="154"/>
  <c r="B870" i="154"/>
  <c r="B871" i="154"/>
  <c r="B872" i="154"/>
  <c r="B873" i="154"/>
  <c r="B874" i="154"/>
  <c r="B875" i="154"/>
  <c r="B876" i="154"/>
  <c r="B877" i="154"/>
  <c r="B878" i="154"/>
  <c r="B879" i="154"/>
  <c r="B880" i="154"/>
  <c r="B881" i="154"/>
  <c r="B882" i="154"/>
  <c r="B883" i="154"/>
  <c r="B884" i="154"/>
  <c r="B885" i="154"/>
  <c r="B886" i="154"/>
  <c r="B887" i="154"/>
  <c r="B888" i="154"/>
  <c r="B889" i="154"/>
  <c r="B890" i="154"/>
  <c r="B891" i="154"/>
  <c r="B892" i="154"/>
  <c r="B893" i="154"/>
  <c r="B894" i="154"/>
  <c r="B895" i="154"/>
  <c r="B896" i="154"/>
  <c r="B897" i="154"/>
  <c r="B898" i="154"/>
  <c r="B899" i="154"/>
  <c r="B900" i="154"/>
  <c r="B901" i="154"/>
  <c r="B902" i="154"/>
  <c r="B903" i="154"/>
  <c r="B904" i="154"/>
  <c r="B905" i="154"/>
  <c r="B906" i="154"/>
  <c r="B907" i="154"/>
  <c r="B908" i="154"/>
  <c r="B909" i="154"/>
  <c r="B910" i="154"/>
  <c r="B911" i="154"/>
  <c r="B912" i="154"/>
  <c r="B913" i="154"/>
  <c r="B914" i="154"/>
  <c r="B915" i="154"/>
  <c r="B916" i="154"/>
  <c r="B917" i="154"/>
  <c r="B918" i="154"/>
  <c r="B919" i="154"/>
  <c r="B920" i="154"/>
  <c r="B921" i="154"/>
  <c r="B922" i="154"/>
  <c r="B923" i="154"/>
  <c r="B924" i="154"/>
  <c r="B925" i="154"/>
  <c r="B926" i="154"/>
  <c r="B927" i="154"/>
  <c r="B928" i="154"/>
  <c r="B929" i="154"/>
  <c r="B930" i="154"/>
  <c r="B931" i="154"/>
  <c r="B932" i="154"/>
  <c r="B933" i="154"/>
  <c r="B934" i="154"/>
  <c r="B935" i="154"/>
  <c r="B936" i="154"/>
  <c r="B937" i="154"/>
  <c r="B938" i="154"/>
  <c r="B939" i="154"/>
  <c r="B940" i="154"/>
  <c r="B941" i="154"/>
  <c r="B942" i="154"/>
  <c r="B943" i="154"/>
  <c r="B944" i="154"/>
  <c r="B945" i="154"/>
  <c r="B946" i="154"/>
  <c r="B947" i="154"/>
  <c r="B948" i="154"/>
  <c r="B949" i="154"/>
  <c r="B950" i="154"/>
  <c r="B951" i="154"/>
  <c r="B952" i="154"/>
  <c r="B953" i="154"/>
  <c r="B954" i="154"/>
  <c r="B955" i="154"/>
  <c r="B956" i="154"/>
  <c r="B957" i="154"/>
  <c r="B958" i="154"/>
  <c r="B959" i="154"/>
  <c r="B960" i="154"/>
  <c r="B961" i="154"/>
  <c r="B962" i="154"/>
  <c r="B963" i="154"/>
  <c r="B964" i="154"/>
  <c r="B965" i="154"/>
  <c r="B966" i="154"/>
  <c r="B967" i="154"/>
  <c r="B968" i="154"/>
  <c r="B969" i="154"/>
  <c r="B970" i="154"/>
  <c r="B971" i="154"/>
  <c r="B972" i="154"/>
  <c r="B973" i="154"/>
  <c r="B974" i="154"/>
  <c r="B975" i="154"/>
  <c r="B976" i="154"/>
  <c r="B977" i="154"/>
  <c r="B978" i="154"/>
  <c r="B979" i="154"/>
  <c r="B980" i="154"/>
  <c r="B981" i="154"/>
  <c r="B982" i="154"/>
  <c r="B983" i="154"/>
  <c r="B984" i="154"/>
  <c r="B985" i="154"/>
  <c r="B986" i="154"/>
  <c r="B987" i="154"/>
  <c r="B988" i="154"/>
  <c r="B989" i="154"/>
  <c r="B990" i="154"/>
  <c r="B991" i="154"/>
  <c r="B992" i="154"/>
  <c r="B993" i="154"/>
  <c r="B994" i="154"/>
  <c r="B995" i="154"/>
  <c r="B996" i="154"/>
  <c r="B997" i="154"/>
  <c r="B998" i="154"/>
  <c r="B999" i="154"/>
  <c r="B1000" i="154"/>
  <c r="B1001" i="154"/>
  <c r="B1002" i="154"/>
  <c r="B1003" i="154"/>
  <c r="B1004" i="154"/>
  <c r="B1005" i="154"/>
  <c r="B1006" i="154"/>
  <c r="B1007" i="154"/>
  <c r="B1008" i="154"/>
  <c r="B1009" i="154"/>
  <c r="B1010" i="154"/>
  <c r="B1011" i="154"/>
  <c r="B1012" i="154"/>
  <c r="B1013" i="154"/>
  <c r="B1014" i="154"/>
  <c r="B1015" i="154"/>
  <c r="B1016" i="154"/>
  <c r="B1017" i="154"/>
  <c r="B1018" i="154"/>
  <c r="B1019" i="154"/>
  <c r="B1020" i="154"/>
  <c r="B1021" i="154"/>
  <c r="B1022" i="154"/>
  <c r="B1023" i="154"/>
  <c r="B1024" i="154"/>
  <c r="B1025" i="154"/>
  <c r="B1026" i="154"/>
  <c r="B1027" i="154"/>
  <c r="B1028" i="154"/>
  <c r="B1029" i="154"/>
  <c r="B1030" i="154"/>
  <c r="B1031" i="154"/>
  <c r="B1032" i="154"/>
  <c r="B1033" i="154"/>
  <c r="B1034" i="154"/>
  <c r="B1035" i="154"/>
  <c r="B1036" i="154"/>
  <c r="B1037" i="154"/>
  <c r="B1038" i="154"/>
  <c r="B1039" i="154"/>
  <c r="B1040" i="154"/>
  <c r="B1041" i="154"/>
  <c r="B1042" i="154"/>
  <c r="B1043" i="154"/>
  <c r="B1044" i="154"/>
  <c r="B1045" i="154"/>
  <c r="B1046" i="154"/>
  <c r="B1047" i="154"/>
  <c r="B1048" i="154"/>
  <c r="B1049" i="154"/>
  <c r="B1050" i="154"/>
  <c r="B1051" i="154"/>
  <c r="B1052" i="154"/>
  <c r="B1053" i="154"/>
  <c r="B1054" i="154"/>
  <c r="B1055" i="154"/>
  <c r="B1056" i="154"/>
  <c r="B1057" i="154"/>
  <c r="B1058" i="154"/>
  <c r="B1059" i="154"/>
  <c r="B1060" i="154"/>
  <c r="B1061" i="154"/>
  <c r="B1062" i="154"/>
  <c r="B1063" i="154"/>
  <c r="B1064" i="154"/>
  <c r="B1065" i="154"/>
  <c r="B1066" i="154"/>
  <c r="B1067" i="154"/>
  <c r="B1068" i="154"/>
  <c r="B1069" i="154"/>
  <c r="B1070" i="154"/>
  <c r="B1071" i="154"/>
  <c r="B1072" i="154"/>
  <c r="B1073" i="154"/>
  <c r="B1074" i="154"/>
  <c r="B1075" i="154"/>
  <c r="B1076" i="154"/>
  <c r="B1077" i="154"/>
  <c r="B1078" i="154"/>
  <c r="B1079" i="154"/>
  <c r="B1080" i="154"/>
  <c r="B1081" i="154"/>
  <c r="B1082" i="154"/>
  <c r="B1083" i="154"/>
  <c r="B1084" i="154"/>
  <c r="B1085" i="154"/>
  <c r="B1086" i="154"/>
  <c r="B1087" i="154"/>
  <c r="B1088" i="154"/>
  <c r="B1089" i="154"/>
  <c r="B1090" i="154"/>
  <c r="B1091" i="154"/>
  <c r="B1092" i="154"/>
  <c r="B1093" i="154"/>
  <c r="B1094" i="154"/>
  <c r="B1095" i="154"/>
  <c r="B1096" i="154"/>
  <c r="B1097" i="154"/>
  <c r="B1098" i="154"/>
  <c r="B1099" i="154"/>
  <c r="B1100" i="154"/>
  <c r="B1101" i="154"/>
  <c r="B1102" i="154"/>
  <c r="B1103" i="154"/>
  <c r="B1104" i="154"/>
  <c r="B1105" i="154"/>
  <c r="B1106" i="154"/>
  <c r="B1107" i="154"/>
  <c r="B1108" i="154"/>
  <c r="B1109" i="154"/>
  <c r="B1110" i="154"/>
  <c r="B1111" i="154"/>
  <c r="B1112" i="154"/>
  <c r="B1113" i="154"/>
  <c r="B1114" i="154"/>
  <c r="B1115" i="154"/>
  <c r="B1116" i="154"/>
  <c r="B1117" i="154"/>
  <c r="B1118" i="154"/>
  <c r="B1119" i="154"/>
  <c r="B1120" i="154"/>
  <c r="B1121" i="154"/>
  <c r="B1122" i="154"/>
  <c r="B1123" i="154"/>
  <c r="B1124" i="154"/>
  <c r="B1125" i="154"/>
  <c r="B1126" i="154"/>
  <c r="B1127" i="154"/>
  <c r="B1128" i="154"/>
  <c r="B1129" i="154"/>
  <c r="B1130" i="154"/>
  <c r="B1131" i="154"/>
  <c r="B1132" i="154"/>
  <c r="B1133" i="154"/>
  <c r="B1134" i="154"/>
  <c r="B1135" i="154"/>
  <c r="B1136" i="154"/>
  <c r="B1137" i="154"/>
  <c r="B1138" i="154"/>
  <c r="B1139" i="154"/>
  <c r="B1140" i="154"/>
  <c r="B1141" i="154"/>
  <c r="B1142" i="154"/>
  <c r="B1143" i="154"/>
  <c r="B1144" i="154"/>
  <c r="B1145" i="154"/>
  <c r="B1146" i="154"/>
  <c r="B1147" i="154"/>
  <c r="B1148" i="154"/>
  <c r="B1149" i="154"/>
  <c r="B1150" i="154"/>
  <c r="B1151" i="154"/>
  <c r="B1152" i="154"/>
  <c r="B1153" i="154"/>
  <c r="B1154" i="154"/>
  <c r="B1155" i="154"/>
  <c r="B1156" i="154"/>
  <c r="B1157" i="154"/>
  <c r="B1158" i="154"/>
  <c r="B1159" i="154"/>
  <c r="B1160" i="154"/>
  <c r="B1161" i="154"/>
  <c r="B1162" i="154"/>
  <c r="B1163" i="154"/>
  <c r="B1164" i="154"/>
  <c r="B1165" i="154"/>
  <c r="B1166" i="154"/>
  <c r="B1167" i="154"/>
  <c r="B1168" i="154"/>
  <c r="B1169" i="154"/>
  <c r="B1170" i="154"/>
  <c r="B1171" i="154"/>
  <c r="B1172" i="154"/>
  <c r="B1173" i="154"/>
  <c r="B1174" i="154"/>
  <c r="B1175" i="154"/>
  <c r="B1176" i="154"/>
  <c r="B1177" i="154"/>
  <c r="B1178" i="154"/>
  <c r="B1179" i="154"/>
  <c r="B1180" i="154"/>
  <c r="B1181" i="154"/>
  <c r="B1182" i="154"/>
  <c r="B1183" i="154"/>
  <c r="B1184" i="154"/>
  <c r="B1185" i="154"/>
  <c r="B1186" i="154"/>
  <c r="B1187" i="154"/>
  <c r="B1188" i="154"/>
  <c r="B1189" i="154"/>
  <c r="B1190" i="154"/>
  <c r="B1191" i="154"/>
  <c r="B1192" i="154"/>
  <c r="B1193" i="154"/>
  <c r="B1194" i="154"/>
  <c r="B1195" i="154"/>
  <c r="B1196" i="154"/>
  <c r="B1197" i="154"/>
  <c r="B1198" i="154"/>
  <c r="B1199" i="154"/>
  <c r="B1200" i="154"/>
  <c r="B1201" i="154"/>
  <c r="B1202" i="154"/>
  <c r="B1203" i="154"/>
  <c r="B1204" i="154"/>
  <c r="B1205" i="154"/>
  <c r="B1206" i="154"/>
  <c r="B1207" i="154"/>
  <c r="B1208" i="154"/>
  <c r="B1209" i="154"/>
  <c r="B1210" i="154"/>
  <c r="B1211" i="154"/>
  <c r="B1212" i="154"/>
  <c r="B1213" i="154"/>
  <c r="B1214" i="154"/>
  <c r="B1215" i="154"/>
  <c r="B1216" i="154"/>
  <c r="B1217" i="154"/>
  <c r="B1218" i="154"/>
  <c r="B1219" i="154"/>
  <c r="B1220" i="154"/>
  <c r="B1221" i="154"/>
  <c r="B1222" i="154"/>
  <c r="B2" i="154"/>
  <c r="X644" i="151" l="1"/>
  <c r="X647" i="151" s="1"/>
  <c r="X501" i="151"/>
  <c r="O634" i="152"/>
  <c r="D142" i="116" l="1"/>
  <c r="E142" i="116"/>
  <c r="C142" i="116"/>
  <c r="C140" i="116" l="1"/>
  <c r="D140" i="116"/>
  <c r="E140" i="116" l="1"/>
  <c r="C17" i="143" l="1"/>
  <c r="C20" i="143"/>
  <c r="C22" i="143"/>
  <c r="C19" i="143"/>
  <c r="C21" i="143"/>
  <c r="C18" i="143"/>
  <c r="C23" i="143" l="1"/>
  <c r="D17" i="143" l="1"/>
  <c r="D18" i="143"/>
  <c r="D19" i="143"/>
  <c r="D21" i="143" l="1"/>
  <c r="D22" i="143"/>
  <c r="D20" i="143"/>
  <c r="D23" i="143" l="1"/>
  <c r="AH45" i="116" l="1"/>
  <c r="AG45" i="116"/>
  <c r="AF45" i="116"/>
  <c r="Q921" i="108" l="1"/>
  <c r="J921" i="108"/>
  <c r="I921" i="108"/>
  <c r="H921" i="108"/>
  <c r="Q913" i="108"/>
  <c r="J913" i="108"/>
  <c r="I913" i="108"/>
  <c r="H913" i="108"/>
  <c r="Q861" i="108"/>
  <c r="J861" i="108"/>
  <c r="I861" i="108"/>
  <c r="H861" i="108"/>
  <c r="Q748" i="108"/>
  <c r="J748" i="108"/>
  <c r="I748" i="108"/>
  <c r="H748" i="108"/>
  <c r="Q52" i="108"/>
  <c r="J52" i="108"/>
  <c r="I52" i="108"/>
  <c r="H52" i="108"/>
  <c r="R139" i="110" l="1"/>
  <c r="J139" i="110"/>
  <c r="I139" i="110"/>
  <c r="H139" i="110"/>
  <c r="R126" i="110"/>
  <c r="J126" i="110"/>
  <c r="I126" i="110"/>
  <c r="H126" i="110"/>
  <c r="R125" i="110"/>
  <c r="J125" i="110"/>
  <c r="I125" i="110"/>
  <c r="H125" i="110"/>
  <c r="R542" i="110" l="1"/>
  <c r="R565" i="110"/>
  <c r="J386" i="110" l="1"/>
  <c r="E78" i="116" l="1"/>
  <c r="E21" i="116"/>
  <c r="AA1249" i="81" l="1"/>
  <c r="F67" i="110"/>
  <c r="F921" i="108" l="1"/>
  <c r="M921" i="108" s="1"/>
  <c r="E913" i="108"/>
  <c r="L913" i="108" s="1"/>
  <c r="D913" i="108"/>
  <c r="E921" i="108"/>
  <c r="L921" i="108" s="1"/>
  <c r="D921" i="108"/>
  <c r="F913" i="108"/>
  <c r="M913" i="108" s="1"/>
  <c r="E861" i="108"/>
  <c r="L861" i="108" s="1"/>
  <c r="F52" i="108"/>
  <c r="M52" i="108" s="1"/>
  <c r="D861" i="108"/>
  <c r="F748" i="108"/>
  <c r="M748" i="108" s="1"/>
  <c r="D748" i="108"/>
  <c r="E748" i="108"/>
  <c r="L748" i="108" s="1"/>
  <c r="D52" i="108"/>
  <c r="F861" i="108"/>
  <c r="M861" i="108" s="1"/>
  <c r="E52" i="108"/>
  <c r="L52" i="108" s="1"/>
  <c r="F44" i="116"/>
  <c r="F43" i="116"/>
  <c r="G45" i="116"/>
  <c r="H45" i="116"/>
  <c r="G44" i="116"/>
  <c r="H44" i="116"/>
  <c r="G43" i="116"/>
  <c r="H43" i="116"/>
  <c r="F45" i="116"/>
  <c r="AJ271" i="81"/>
  <c r="AJ254" i="81"/>
  <c r="AJ253" i="81"/>
  <c r="AJ1248" i="81"/>
  <c r="C1214" i="81"/>
  <c r="AL1214" i="81"/>
  <c r="AO1214" i="81" s="1"/>
  <c r="Q1249" i="81"/>
  <c r="P5" i="81"/>
  <c r="Q5" i="81" s="1"/>
  <c r="P6" i="81"/>
  <c r="Q6" i="81" s="1"/>
  <c r="P7" i="81"/>
  <c r="Q7" i="81" s="1"/>
  <c r="P8" i="81"/>
  <c r="Q8" i="81" s="1"/>
  <c r="P9" i="81"/>
  <c r="Q9" i="81" s="1"/>
  <c r="P10" i="81"/>
  <c r="Q10" i="81" s="1"/>
  <c r="P11" i="81"/>
  <c r="Q11" i="81" s="1"/>
  <c r="P12" i="81"/>
  <c r="Q12" i="81" s="1"/>
  <c r="P13" i="81"/>
  <c r="Q13" i="81" s="1"/>
  <c r="P14" i="81"/>
  <c r="Q14" i="81" s="1"/>
  <c r="P15" i="81"/>
  <c r="Q15" i="81" s="1"/>
  <c r="P16" i="81"/>
  <c r="Q16" i="81" s="1"/>
  <c r="P17" i="81"/>
  <c r="Q17" i="81" s="1"/>
  <c r="P18" i="81"/>
  <c r="Q18" i="81" s="1"/>
  <c r="P19" i="81"/>
  <c r="Q19" i="81" s="1"/>
  <c r="P20" i="81"/>
  <c r="Q20" i="81" s="1"/>
  <c r="P21" i="81"/>
  <c r="Q21" i="81" s="1"/>
  <c r="P22" i="81"/>
  <c r="Q22" i="81" s="1"/>
  <c r="P23" i="81"/>
  <c r="Q23" i="81" s="1"/>
  <c r="P24" i="81"/>
  <c r="Q24" i="81" s="1"/>
  <c r="P25" i="81"/>
  <c r="Q25" i="81" s="1"/>
  <c r="P26" i="81"/>
  <c r="Q26" i="81" s="1"/>
  <c r="P27" i="81"/>
  <c r="Q27" i="81" s="1"/>
  <c r="P28" i="81"/>
  <c r="Q28" i="81" s="1"/>
  <c r="P29" i="81"/>
  <c r="Q29" i="81" s="1"/>
  <c r="P30" i="81"/>
  <c r="Q30" i="81" s="1"/>
  <c r="P31" i="81"/>
  <c r="Q31" i="81" s="1"/>
  <c r="P32" i="81"/>
  <c r="Q32" i="81" s="1"/>
  <c r="P33" i="81"/>
  <c r="Q33" i="81" s="1"/>
  <c r="P34" i="81"/>
  <c r="Q34" i="81" s="1"/>
  <c r="P35" i="81"/>
  <c r="Q35" i="81" s="1"/>
  <c r="P36" i="81"/>
  <c r="Q36" i="81" s="1"/>
  <c r="P37" i="81"/>
  <c r="Q37" i="81" s="1"/>
  <c r="P38" i="81"/>
  <c r="Q38" i="81" s="1"/>
  <c r="P39" i="81"/>
  <c r="Q39" i="81" s="1"/>
  <c r="P40" i="81"/>
  <c r="Q40" i="81" s="1"/>
  <c r="P41" i="81"/>
  <c r="Q41" i="81" s="1"/>
  <c r="P42" i="81"/>
  <c r="Q42" i="81" s="1"/>
  <c r="P43" i="81"/>
  <c r="Q43" i="81" s="1"/>
  <c r="P44" i="81"/>
  <c r="Q44" i="81" s="1"/>
  <c r="P45" i="81"/>
  <c r="Q45" i="81" s="1"/>
  <c r="P46" i="81"/>
  <c r="Q46" i="81" s="1"/>
  <c r="P47" i="81"/>
  <c r="Q47" i="81" s="1"/>
  <c r="P48" i="81"/>
  <c r="Q48" i="81" s="1"/>
  <c r="P49" i="81"/>
  <c r="Q49" i="81" s="1"/>
  <c r="P50" i="81"/>
  <c r="Q50" i="81" s="1"/>
  <c r="P51" i="81"/>
  <c r="Q51" i="81" s="1"/>
  <c r="P52" i="81"/>
  <c r="Q52" i="81" s="1"/>
  <c r="P53" i="81"/>
  <c r="Q53" i="81" s="1"/>
  <c r="P54" i="81"/>
  <c r="Q54" i="81" s="1"/>
  <c r="P55" i="81"/>
  <c r="Q55" i="81" s="1"/>
  <c r="P56" i="81"/>
  <c r="Q56" i="81" s="1"/>
  <c r="P57" i="81"/>
  <c r="Q57" i="81" s="1"/>
  <c r="P58" i="81"/>
  <c r="Q58" i="81" s="1"/>
  <c r="P59" i="81"/>
  <c r="Q59" i="81" s="1"/>
  <c r="P60" i="81"/>
  <c r="Q60" i="81" s="1"/>
  <c r="P61" i="81"/>
  <c r="Q61" i="81" s="1"/>
  <c r="P62" i="81"/>
  <c r="Q62" i="81" s="1"/>
  <c r="P63" i="81"/>
  <c r="Q63" i="81" s="1"/>
  <c r="P64" i="81"/>
  <c r="Q64" i="81" s="1"/>
  <c r="P4" i="81"/>
  <c r="Q4" i="81" s="1"/>
  <c r="F537" i="110"/>
  <c r="F538" i="110"/>
  <c r="F539" i="110"/>
  <c r="F540" i="110"/>
  <c r="F541" i="110"/>
  <c r="F542" i="110"/>
  <c r="F414" i="110"/>
  <c r="F415" i="110"/>
  <c r="F416" i="110"/>
  <c r="F417" i="110"/>
  <c r="F418" i="110"/>
  <c r="F419" i="110"/>
  <c r="F420" i="110"/>
  <c r="F421" i="110"/>
  <c r="F422" i="110"/>
  <c r="F423" i="110"/>
  <c r="F425" i="110"/>
  <c r="F426" i="110"/>
  <c r="F428" i="110"/>
  <c r="F429" i="110"/>
  <c r="F432" i="110"/>
  <c r="F434" i="110"/>
  <c r="F435" i="110"/>
  <c r="F436" i="110"/>
  <c r="F437" i="110"/>
  <c r="F439" i="110"/>
  <c r="F441" i="110"/>
  <c r="F442" i="110"/>
  <c r="F443" i="110"/>
  <c r="F444" i="110"/>
  <c r="F446" i="110"/>
  <c r="F447" i="110"/>
  <c r="F448" i="110"/>
  <c r="F449" i="110"/>
  <c r="F450" i="110"/>
  <c r="F451" i="110"/>
  <c r="F452" i="110"/>
  <c r="F453" i="110"/>
  <c r="F454" i="110"/>
  <c r="F455" i="110"/>
  <c r="F456" i="110"/>
  <c r="F457" i="110"/>
  <c r="F458" i="110"/>
  <c r="F459" i="110"/>
  <c r="F460" i="110"/>
  <c r="F461" i="110"/>
  <c r="F462" i="110"/>
  <c r="F463" i="110"/>
  <c r="F464" i="110"/>
  <c r="F465" i="110"/>
  <c r="F466" i="110"/>
  <c r="F467" i="110"/>
  <c r="F468" i="110"/>
  <c r="F469" i="110"/>
  <c r="F470" i="110"/>
  <c r="F471" i="110"/>
  <c r="F472" i="110"/>
  <c r="F473" i="110"/>
  <c r="F474" i="110"/>
  <c r="F475" i="110"/>
  <c r="F476" i="110"/>
  <c r="F477" i="110"/>
  <c r="F478" i="110"/>
  <c r="F479" i="110"/>
  <c r="F480" i="110"/>
  <c r="F482" i="110"/>
  <c r="F483" i="110"/>
  <c r="F485" i="110"/>
  <c r="F527" i="110"/>
  <c r="F488" i="110"/>
  <c r="F489" i="110"/>
  <c r="F490" i="110"/>
  <c r="F491" i="110"/>
  <c r="F492" i="110"/>
  <c r="F487" i="110"/>
  <c r="F493" i="110"/>
  <c r="F494" i="110"/>
  <c r="F445" i="110"/>
  <c r="F495" i="110"/>
  <c r="F433" i="110"/>
  <c r="F498" i="110"/>
  <c r="F499" i="110"/>
  <c r="F500" i="110"/>
  <c r="F501" i="110"/>
  <c r="F502" i="110"/>
  <c r="F503" i="110"/>
  <c r="F504" i="110"/>
  <c r="F505" i="110"/>
  <c r="F506" i="110"/>
  <c r="F507" i="110"/>
  <c r="F528" i="110"/>
  <c r="F508" i="110"/>
  <c r="F509" i="110"/>
  <c r="F529" i="110"/>
  <c r="F511" i="110"/>
  <c r="F512" i="110"/>
  <c r="F513" i="110"/>
  <c r="F514" i="110"/>
  <c r="F517" i="110"/>
  <c r="F518" i="110"/>
  <c r="F520" i="110"/>
  <c r="F521" i="110"/>
  <c r="F427" i="110"/>
  <c r="F431" i="110"/>
  <c r="F530" i="110"/>
  <c r="F531" i="110"/>
  <c r="F525" i="110"/>
  <c r="F526" i="110"/>
  <c r="F481" i="110"/>
  <c r="F550" i="110"/>
  <c r="F551" i="110"/>
  <c r="F552" i="110"/>
  <c r="F126" i="110"/>
  <c r="M126" i="110" s="1"/>
  <c r="F139" i="110"/>
  <c r="M139" i="110" s="1"/>
  <c r="F553" i="110"/>
  <c r="F554" i="110"/>
  <c r="F556" i="110"/>
  <c r="F557" i="110"/>
  <c r="F558" i="110"/>
  <c r="F559" i="110"/>
  <c r="F560" i="110"/>
  <c r="F561" i="110"/>
  <c r="F562" i="110"/>
  <c r="F563" i="110"/>
  <c r="F565" i="110"/>
  <c r="C253" i="81"/>
  <c r="AL253" i="81"/>
  <c r="AO253" i="81" s="1"/>
  <c r="G913" i="108" l="1"/>
  <c r="K913" i="108"/>
  <c r="G921" i="108"/>
  <c r="K921" i="108"/>
  <c r="K52" i="108"/>
  <c r="G52" i="108"/>
  <c r="G861" i="108"/>
  <c r="K861" i="108"/>
  <c r="K748" i="108"/>
  <c r="G748" i="108"/>
  <c r="F125" i="110"/>
  <c r="M125" i="110" s="1"/>
  <c r="F566" i="110"/>
  <c r="F329" i="110"/>
  <c r="F350" i="110"/>
  <c r="F318" i="110"/>
  <c r="F311" i="110"/>
  <c r="F304" i="110"/>
  <c r="F296" i="110"/>
  <c r="F288" i="110"/>
  <c r="F263" i="110"/>
  <c r="F259" i="110"/>
  <c r="F254" i="110"/>
  <c r="F250" i="110"/>
  <c r="F242" i="110"/>
  <c r="F235" i="110"/>
  <c r="F228" i="110"/>
  <c r="F220" i="110"/>
  <c r="F212" i="110"/>
  <c r="F204" i="110"/>
  <c r="F196" i="110"/>
  <c r="F189" i="110"/>
  <c r="F179" i="110"/>
  <c r="F176" i="110"/>
  <c r="F171" i="110"/>
  <c r="F168" i="110"/>
  <c r="F165" i="110"/>
  <c r="F160" i="110"/>
  <c r="F157" i="110"/>
  <c r="F124" i="110"/>
  <c r="F122" i="110"/>
  <c r="F110" i="110"/>
  <c r="F100" i="110"/>
  <c r="F29" i="110"/>
  <c r="F22" i="110"/>
  <c r="F17" i="110"/>
  <c r="F82" i="110"/>
  <c r="F80" i="110"/>
  <c r="F77" i="110"/>
  <c r="F69" i="110"/>
  <c r="F61" i="110"/>
  <c r="F53" i="110"/>
  <c r="F47" i="110"/>
  <c r="F42" i="110"/>
  <c r="F38" i="110"/>
  <c r="F37" i="110"/>
  <c r="F24" i="110"/>
  <c r="F401" i="110"/>
  <c r="F369" i="110"/>
  <c r="F374" i="110"/>
  <c r="F356" i="110"/>
  <c r="F386" i="110"/>
  <c r="F381" i="110"/>
  <c r="F317" i="110"/>
  <c r="F310" i="110"/>
  <c r="F303" i="110"/>
  <c r="F295" i="110"/>
  <c r="F277" i="110"/>
  <c r="F273" i="110"/>
  <c r="F269" i="110"/>
  <c r="F260" i="110"/>
  <c r="F258" i="110"/>
  <c r="F253" i="110"/>
  <c r="F249" i="110"/>
  <c r="F241" i="110"/>
  <c r="F234" i="110"/>
  <c r="F227" i="110"/>
  <c r="F219" i="110"/>
  <c r="F211" i="110"/>
  <c r="F203" i="110"/>
  <c r="F195" i="110"/>
  <c r="F184" i="110"/>
  <c r="F181" i="110"/>
  <c r="F174" i="110"/>
  <c r="F164" i="110"/>
  <c r="F152" i="110"/>
  <c r="F149" i="110"/>
  <c r="F349" i="110"/>
  <c r="F142" i="110"/>
  <c r="F343" i="110"/>
  <c r="F134" i="110"/>
  <c r="F334" i="110"/>
  <c r="F116" i="110"/>
  <c r="F109" i="110"/>
  <c r="F104" i="110"/>
  <c r="F28" i="110"/>
  <c r="F21" i="110"/>
  <c r="F12" i="110"/>
  <c r="E45" i="116"/>
  <c r="F76" i="110"/>
  <c r="F68" i="110"/>
  <c r="F60" i="110"/>
  <c r="F46" i="110"/>
  <c r="F379" i="110"/>
  <c r="F400" i="110"/>
  <c r="F367" i="110"/>
  <c r="F397" i="110"/>
  <c r="F387" i="110"/>
  <c r="F359" i="110"/>
  <c r="F403" i="110"/>
  <c r="F332" i="110"/>
  <c r="F316" i="110"/>
  <c r="F309" i="110"/>
  <c r="F302" i="110"/>
  <c r="F294" i="110"/>
  <c r="F281" i="110"/>
  <c r="F276" i="110"/>
  <c r="F248" i="110"/>
  <c r="F240" i="110"/>
  <c r="F226" i="110"/>
  <c r="F218" i="110"/>
  <c r="F210" i="110"/>
  <c r="F202" i="110"/>
  <c r="F194" i="110"/>
  <c r="F182" i="110"/>
  <c r="F163" i="110"/>
  <c r="F161" i="110"/>
  <c r="F159" i="110"/>
  <c r="F150" i="110"/>
  <c r="F147" i="110"/>
  <c r="F348" i="110"/>
  <c r="F345" i="110"/>
  <c r="F342" i="110"/>
  <c r="F341" i="110"/>
  <c r="F340" i="110"/>
  <c r="F338" i="110"/>
  <c r="F333" i="110"/>
  <c r="F119" i="110"/>
  <c r="F103" i="110"/>
  <c r="F93" i="110"/>
  <c r="F91" i="110"/>
  <c r="F26" i="110"/>
  <c r="F20" i="110"/>
  <c r="F16" i="110"/>
  <c r="E44" i="116"/>
  <c r="F75" i="110"/>
  <c r="F59" i="110"/>
  <c r="F52" i="110"/>
  <c r="F45" i="110"/>
  <c r="F375" i="110"/>
  <c r="F354" i="110"/>
  <c r="F352" i="110"/>
  <c r="F376" i="110"/>
  <c r="F388" i="110"/>
  <c r="F377" i="110"/>
  <c r="F393" i="110"/>
  <c r="F411" i="110"/>
  <c r="F315" i="110"/>
  <c r="F308" i="110"/>
  <c r="F301" i="110"/>
  <c r="F293" i="110"/>
  <c r="F275" i="110"/>
  <c r="F268" i="110"/>
  <c r="F247" i="110"/>
  <c r="F239" i="110"/>
  <c r="F233" i="110"/>
  <c r="F225" i="110"/>
  <c r="F217" i="110"/>
  <c r="F209" i="110"/>
  <c r="F201" i="110"/>
  <c r="F193" i="110"/>
  <c r="F178" i="110"/>
  <c r="F170" i="110"/>
  <c r="F167" i="110"/>
  <c r="F138" i="110"/>
  <c r="F115" i="110"/>
  <c r="F95" i="110"/>
  <c r="F25" i="110"/>
  <c r="F86" i="110"/>
  <c r="F15" i="110"/>
  <c r="E43" i="116"/>
  <c r="F74" i="110"/>
  <c r="F66" i="110"/>
  <c r="F58" i="110"/>
  <c r="F51" i="110"/>
  <c r="F44" i="110"/>
  <c r="F384" i="110"/>
  <c r="F364" i="110"/>
  <c r="F371" i="110"/>
  <c r="F353" i="110"/>
  <c r="F408" i="110"/>
  <c r="F366" i="110"/>
  <c r="F398" i="110"/>
  <c r="F390" i="110"/>
  <c r="F327" i="110"/>
  <c r="F314" i="110"/>
  <c r="F307" i="110"/>
  <c r="F300" i="110"/>
  <c r="F292" i="110"/>
  <c r="F287" i="110"/>
  <c r="F283" i="110"/>
  <c r="F267" i="110"/>
  <c r="F256" i="110"/>
  <c r="F246" i="110"/>
  <c r="F238" i="110"/>
  <c r="F232" i="110"/>
  <c r="F224" i="110"/>
  <c r="F216" i="110"/>
  <c r="F208" i="110"/>
  <c r="F200" i="110"/>
  <c r="F192" i="110"/>
  <c r="F185" i="110"/>
  <c r="F180" i="110"/>
  <c r="F148" i="110"/>
  <c r="F146" i="110"/>
  <c r="F347" i="110"/>
  <c r="F140" i="110"/>
  <c r="F337" i="110"/>
  <c r="F131" i="110"/>
  <c r="F335" i="110"/>
  <c r="F118" i="110"/>
  <c r="F114" i="110"/>
  <c r="F102" i="110"/>
  <c r="F99" i="110"/>
  <c r="F92" i="110"/>
  <c r="F32" i="110"/>
  <c r="F89" i="110"/>
  <c r="F85" i="110"/>
  <c r="F14" i="110"/>
  <c r="F79" i="110"/>
  <c r="F73" i="110"/>
  <c r="F65" i="110"/>
  <c r="F57" i="110"/>
  <c r="F50" i="110"/>
  <c r="F10" i="110"/>
  <c r="F188" i="110"/>
  <c r="F383" i="110"/>
  <c r="F382" i="110"/>
  <c r="F351" i="110"/>
  <c r="F357" i="110"/>
  <c r="F361" i="110"/>
  <c r="F395" i="110"/>
  <c r="F406" i="110"/>
  <c r="F330" i="110"/>
  <c r="F35" i="110"/>
  <c r="F325" i="110"/>
  <c r="F322" i="110"/>
  <c r="F410" i="110"/>
  <c r="F313" i="110"/>
  <c r="F409" i="110"/>
  <c r="F299" i="110"/>
  <c r="F291" i="110"/>
  <c r="F282" i="110"/>
  <c r="F278" i="110"/>
  <c r="F274" i="110"/>
  <c r="F266" i="110"/>
  <c r="F257" i="110"/>
  <c r="F245" i="110"/>
  <c r="F231" i="110"/>
  <c r="F223" i="110"/>
  <c r="F215" i="110"/>
  <c r="F207" i="110"/>
  <c r="F199" i="110"/>
  <c r="F183" i="110"/>
  <c r="F166" i="110"/>
  <c r="F151" i="110"/>
  <c r="F144" i="110"/>
  <c r="F346" i="110"/>
  <c r="F344" i="110"/>
  <c r="F136" i="110"/>
  <c r="F129" i="110"/>
  <c r="F101" i="110"/>
  <c r="F96" i="110"/>
  <c r="F90" i="110"/>
  <c r="F88" i="110"/>
  <c r="F19" i="110"/>
  <c r="F83" i="110"/>
  <c r="F72" i="110"/>
  <c r="F64" i="110"/>
  <c r="F56" i="110"/>
  <c r="F41" i="110"/>
  <c r="F399" i="110"/>
  <c r="F402" i="110"/>
  <c r="F405" i="110"/>
  <c r="F358" i="110"/>
  <c r="F380" i="110"/>
  <c r="F363" i="110"/>
  <c r="F362" i="110"/>
  <c r="F385" i="110"/>
  <c r="F36" i="110"/>
  <c r="F34" i="110"/>
  <c r="F324" i="110"/>
  <c r="F320" i="110"/>
  <c r="F312" i="110"/>
  <c r="F306" i="110"/>
  <c r="F298" i="110"/>
  <c r="F290" i="110"/>
  <c r="F286" i="110"/>
  <c r="F265" i="110"/>
  <c r="F252" i="110"/>
  <c r="F244" i="110"/>
  <c r="F236" i="110"/>
  <c r="F230" i="110"/>
  <c r="F222" i="110"/>
  <c r="F214" i="110"/>
  <c r="F206" i="110"/>
  <c r="F198" i="110"/>
  <c r="F191" i="110"/>
  <c r="F177" i="110"/>
  <c r="F173" i="110"/>
  <c r="F169" i="110"/>
  <c r="F155" i="110"/>
  <c r="F153" i="110"/>
  <c r="F339" i="110"/>
  <c r="F128" i="110"/>
  <c r="F127" i="110"/>
  <c r="F123" i="110"/>
  <c r="F117" i="110"/>
  <c r="F112" i="110"/>
  <c r="F108" i="110"/>
  <c r="F105" i="110"/>
  <c r="F98" i="110"/>
  <c r="F31" i="110"/>
  <c r="F87" i="110"/>
  <c r="F84" i="110"/>
  <c r="F13" i="110"/>
  <c r="F78" i="110"/>
  <c r="F71" i="110"/>
  <c r="F63" i="110"/>
  <c r="F55" i="110"/>
  <c r="F49" i="110"/>
  <c r="F40" i="110"/>
  <c r="F373" i="110"/>
  <c r="F370" i="110"/>
  <c r="F391" i="110"/>
  <c r="F396" i="110"/>
  <c r="F394" i="110"/>
  <c r="F355" i="110"/>
  <c r="F372" i="110"/>
  <c r="F33" i="110"/>
  <c r="F319" i="110"/>
  <c r="F305" i="110"/>
  <c r="F297" i="110"/>
  <c r="F289" i="110"/>
  <c r="F264" i="110"/>
  <c r="F255" i="110"/>
  <c r="F251" i="110"/>
  <c r="F243" i="110"/>
  <c r="F229" i="110"/>
  <c r="F221" i="110"/>
  <c r="F213" i="110"/>
  <c r="F205" i="110"/>
  <c r="F197" i="110"/>
  <c r="F190" i="110"/>
  <c r="F187" i="110"/>
  <c r="F172" i="110"/>
  <c r="F145" i="110"/>
  <c r="F336" i="110"/>
  <c r="F121" i="110"/>
  <c r="F120" i="110"/>
  <c r="F113" i="110"/>
  <c r="F111" i="110"/>
  <c r="F107" i="110"/>
  <c r="F97" i="110"/>
  <c r="F94" i="110"/>
  <c r="F30" i="110"/>
  <c r="F23" i="110"/>
  <c r="F18" i="110"/>
  <c r="F81" i="110"/>
  <c r="F11" i="110"/>
  <c r="F70" i="110"/>
  <c r="F62" i="110"/>
  <c r="F54" i="110"/>
  <c r="F48" i="110"/>
  <c r="F43" i="110"/>
  <c r="F39" i="110"/>
  <c r="F404" i="110"/>
  <c r="F368" i="110"/>
  <c r="F392" i="110"/>
  <c r="F378" i="110"/>
  <c r="F365" i="110"/>
  <c r="F389" i="110"/>
  <c r="F27" i="110"/>
  <c r="E138" i="116"/>
  <c r="E121" i="116"/>
  <c r="E108" i="116"/>
  <c r="E100" i="116"/>
  <c r="E92" i="116"/>
  <c r="E83" i="116"/>
  <c r="E75" i="116"/>
  <c r="E64" i="116"/>
  <c r="E56" i="116"/>
  <c r="E48" i="116"/>
  <c r="E40" i="116"/>
  <c r="E31" i="116"/>
  <c r="E23" i="116"/>
  <c r="E14" i="116"/>
  <c r="E5" i="116"/>
  <c r="E137" i="116"/>
  <c r="E120" i="116"/>
  <c r="E136" i="116"/>
  <c r="E99" i="116"/>
  <c r="E91" i="116"/>
  <c r="E82" i="116"/>
  <c r="E74" i="116"/>
  <c r="E63" i="116"/>
  <c r="E55" i="116"/>
  <c r="E47" i="116"/>
  <c r="E39" i="116"/>
  <c r="E30" i="116"/>
  <c r="E22" i="116"/>
  <c r="E13" i="116"/>
  <c r="E128" i="116"/>
  <c r="E106" i="116"/>
  <c r="E98" i="116"/>
  <c r="E134" i="116"/>
  <c r="E81" i="116"/>
  <c r="E133" i="116"/>
  <c r="E62" i="116"/>
  <c r="E54" i="116"/>
  <c r="E46" i="116"/>
  <c r="E38" i="116"/>
  <c r="E29" i="116"/>
  <c r="E20" i="116"/>
  <c r="E12" i="116"/>
  <c r="E126" i="116"/>
  <c r="E118" i="116"/>
  <c r="E105" i="116"/>
  <c r="E97" i="116"/>
  <c r="E90" i="116"/>
  <c r="E80" i="116"/>
  <c r="E61" i="116"/>
  <c r="E53" i="116"/>
  <c r="E37" i="116"/>
  <c r="E28" i="116"/>
  <c r="E19" i="116"/>
  <c r="E11" i="116"/>
  <c r="E125" i="116"/>
  <c r="E117" i="116"/>
  <c r="E135" i="116"/>
  <c r="E96" i="116"/>
  <c r="E89" i="116"/>
  <c r="E79" i="116"/>
  <c r="E70" i="116"/>
  <c r="E60" i="116"/>
  <c r="E52" i="116"/>
  <c r="E35" i="116"/>
  <c r="E27" i="116"/>
  <c r="E18" i="116"/>
  <c r="E9" i="116"/>
  <c r="AI253" i="81"/>
  <c r="E132" i="116"/>
  <c r="E124" i="116"/>
  <c r="E112" i="116"/>
  <c r="E104" i="116"/>
  <c r="E95" i="116"/>
  <c r="E88" i="116"/>
  <c r="E67" i="116"/>
  <c r="E59" i="116"/>
  <c r="E51" i="116"/>
  <c r="E34" i="116"/>
  <c r="E26" i="116"/>
  <c r="E17" i="116"/>
  <c r="E8" i="116"/>
  <c r="E131" i="116"/>
  <c r="E123" i="116"/>
  <c r="E111" i="116"/>
  <c r="E102" i="116"/>
  <c r="E94" i="116"/>
  <c r="E87" i="116"/>
  <c r="E77" i="116"/>
  <c r="E66" i="116"/>
  <c r="E58" i="116"/>
  <c r="E50" i="116"/>
  <c r="E42" i="116"/>
  <c r="E33" i="116"/>
  <c r="E25" i="116"/>
  <c r="E16" i="116"/>
  <c r="E7" i="116"/>
  <c r="E130" i="116"/>
  <c r="E122" i="116"/>
  <c r="E110" i="116"/>
  <c r="E101" i="116"/>
  <c r="E93" i="116"/>
  <c r="E86" i="116"/>
  <c r="E76" i="116"/>
  <c r="E65" i="116"/>
  <c r="E57" i="116"/>
  <c r="E49" i="116"/>
  <c r="E41" i="116"/>
  <c r="E32" i="116"/>
  <c r="E24" i="116"/>
  <c r="E15" i="116"/>
  <c r="E6" i="116"/>
  <c r="AJ1214" i="81"/>
  <c r="AI1214" i="81"/>
  <c r="P1250" i="81"/>
  <c r="F569" i="110" l="1"/>
  <c r="F571" i="110"/>
  <c r="E139" i="116"/>
  <c r="N921" i="108"/>
  <c r="N913" i="108"/>
  <c r="N748" i="108"/>
  <c r="N861" i="108"/>
  <c r="N52" i="108"/>
  <c r="K28" i="81"/>
  <c r="L28" i="81" s="1"/>
  <c r="L1249" i="81"/>
  <c r="E457" i="110"/>
  <c r="E458" i="110"/>
  <c r="E459" i="110"/>
  <c r="K1248" i="81"/>
  <c r="L1248" i="81" s="1"/>
  <c r="F1248" i="81"/>
  <c r="AL1248" i="81"/>
  <c r="AO1248" i="81" s="1"/>
  <c r="D565" i="110"/>
  <c r="D563" i="110"/>
  <c r="D562" i="110"/>
  <c r="D561" i="110"/>
  <c r="D560" i="110"/>
  <c r="D559" i="110"/>
  <c r="D558" i="110"/>
  <c r="D557" i="110"/>
  <c r="D556" i="110"/>
  <c r="D554" i="110"/>
  <c r="D553" i="110"/>
  <c r="D139" i="110"/>
  <c r="D126" i="110"/>
  <c r="D125" i="110"/>
  <c r="D551" i="110"/>
  <c r="D550" i="110"/>
  <c r="D481" i="110"/>
  <c r="D526" i="110"/>
  <c r="D525" i="110"/>
  <c r="D531" i="110"/>
  <c r="D530" i="110"/>
  <c r="D431" i="110"/>
  <c r="D427" i="110"/>
  <c r="D521" i="110"/>
  <c r="D520" i="110"/>
  <c r="D518" i="110"/>
  <c r="D517" i="110"/>
  <c r="D514" i="110"/>
  <c r="D513" i="110"/>
  <c r="D512" i="110"/>
  <c r="D511" i="110"/>
  <c r="D529" i="110"/>
  <c r="D509" i="110"/>
  <c r="D508" i="110"/>
  <c r="D528" i="110"/>
  <c r="D507" i="110"/>
  <c r="D506" i="110"/>
  <c r="D505" i="110"/>
  <c r="D504" i="110"/>
  <c r="D503" i="110"/>
  <c r="D502" i="110"/>
  <c r="D501" i="110"/>
  <c r="D500" i="110"/>
  <c r="D499" i="110"/>
  <c r="D498" i="110"/>
  <c r="D433" i="110"/>
  <c r="D495" i="110"/>
  <c r="D445" i="110"/>
  <c r="D494" i="110"/>
  <c r="D493" i="110"/>
  <c r="D487" i="110"/>
  <c r="D491" i="110"/>
  <c r="AI212" i="81"/>
  <c r="D490" i="110"/>
  <c r="D489" i="110"/>
  <c r="D488" i="110"/>
  <c r="D527" i="110"/>
  <c r="D485" i="110"/>
  <c r="D483" i="110"/>
  <c r="D482" i="110"/>
  <c r="D480" i="110"/>
  <c r="D479" i="110"/>
  <c r="D478" i="110"/>
  <c r="D477" i="110"/>
  <c r="D476" i="110"/>
  <c r="D475" i="110"/>
  <c r="D474" i="110"/>
  <c r="D473" i="110"/>
  <c r="D471" i="110"/>
  <c r="D470" i="110"/>
  <c r="D469" i="110"/>
  <c r="D468" i="110"/>
  <c r="D467" i="110"/>
  <c r="D466" i="110"/>
  <c r="D465" i="110"/>
  <c r="D464" i="110"/>
  <c r="D463" i="110"/>
  <c r="D462" i="110"/>
  <c r="D461" i="110"/>
  <c r="D460" i="110"/>
  <c r="D457" i="110"/>
  <c r="D456" i="110"/>
  <c r="D455" i="110"/>
  <c r="D454" i="110"/>
  <c r="D453" i="110"/>
  <c r="D452" i="110"/>
  <c r="D451" i="110"/>
  <c r="D450" i="110"/>
  <c r="D449" i="110"/>
  <c r="D448" i="110"/>
  <c r="D447" i="110"/>
  <c r="D446" i="110"/>
  <c r="D444" i="110"/>
  <c r="D443" i="110"/>
  <c r="D442" i="110"/>
  <c r="D441" i="110"/>
  <c r="D439" i="110"/>
  <c r="D437" i="110"/>
  <c r="D436" i="110"/>
  <c r="D435" i="110"/>
  <c r="D434" i="110"/>
  <c r="D432" i="110"/>
  <c r="D429" i="110"/>
  <c r="D428" i="110"/>
  <c r="D426" i="110"/>
  <c r="D425" i="110"/>
  <c r="D423" i="110"/>
  <c r="D422" i="110"/>
  <c r="D421" i="110"/>
  <c r="D420" i="110"/>
  <c r="D419" i="110"/>
  <c r="D418" i="110"/>
  <c r="D417" i="110"/>
  <c r="D416" i="110"/>
  <c r="D415" i="110"/>
  <c r="D414" i="110"/>
  <c r="D542" i="110"/>
  <c r="D541" i="110"/>
  <c r="D540" i="110"/>
  <c r="D539" i="110"/>
  <c r="D538" i="110"/>
  <c r="D537" i="110"/>
  <c r="E565" i="110" l="1"/>
  <c r="G565" i="110" s="1"/>
  <c r="D566" i="110"/>
  <c r="AI271" i="81"/>
  <c r="AI1242" i="81"/>
  <c r="C44" i="116"/>
  <c r="D458" i="110"/>
  <c r="E559" i="110"/>
  <c r="E525" i="110"/>
  <c r="E511" i="110"/>
  <c r="E505" i="110"/>
  <c r="E498" i="110"/>
  <c r="E493" i="110"/>
  <c r="E488" i="110"/>
  <c r="E478" i="110"/>
  <c r="E470" i="110"/>
  <c r="E462" i="110"/>
  <c r="E454" i="110"/>
  <c r="E446" i="110"/>
  <c r="E435" i="110"/>
  <c r="E422" i="110"/>
  <c r="E414" i="110"/>
  <c r="C45" i="116"/>
  <c r="D459" i="110"/>
  <c r="K126" i="110"/>
  <c r="E531" i="110"/>
  <c r="E521" i="110"/>
  <c r="E529" i="110"/>
  <c r="E504" i="110"/>
  <c r="E487" i="110"/>
  <c r="E477" i="110"/>
  <c r="E469" i="110"/>
  <c r="E461" i="110"/>
  <c r="E453" i="110"/>
  <c r="E444" i="110"/>
  <c r="E434" i="110"/>
  <c r="E421" i="110"/>
  <c r="E560" i="110"/>
  <c r="E554" i="110"/>
  <c r="E530" i="110"/>
  <c r="E520" i="110"/>
  <c r="E509" i="110"/>
  <c r="E503" i="110"/>
  <c r="E433" i="110"/>
  <c r="E527" i="110"/>
  <c r="E476" i="110"/>
  <c r="E468" i="110"/>
  <c r="E460" i="110"/>
  <c r="E452" i="110"/>
  <c r="E443" i="110"/>
  <c r="E432" i="110"/>
  <c r="E420" i="110"/>
  <c r="E542" i="110"/>
  <c r="G542" i="110" s="1"/>
  <c r="E537" i="110"/>
  <c r="E126" i="110"/>
  <c r="L126" i="110" s="1"/>
  <c r="E431" i="110"/>
  <c r="E518" i="110"/>
  <c r="E508" i="110"/>
  <c r="E492" i="110"/>
  <c r="E485" i="110"/>
  <c r="E475" i="110"/>
  <c r="E467" i="110"/>
  <c r="E451" i="110"/>
  <c r="E442" i="110"/>
  <c r="E429" i="110"/>
  <c r="E419" i="110"/>
  <c r="E562" i="110"/>
  <c r="E556" i="110"/>
  <c r="E551" i="110"/>
  <c r="E427" i="110"/>
  <c r="E517" i="110"/>
  <c r="E528" i="110"/>
  <c r="E502" i="110"/>
  <c r="E495" i="110"/>
  <c r="E491" i="110"/>
  <c r="E483" i="110"/>
  <c r="E474" i="110"/>
  <c r="E466" i="110"/>
  <c r="E450" i="110"/>
  <c r="E441" i="110"/>
  <c r="E428" i="110"/>
  <c r="E418" i="110"/>
  <c r="E539" i="110"/>
  <c r="K139" i="110"/>
  <c r="E558" i="110"/>
  <c r="E553" i="110"/>
  <c r="E550" i="110"/>
  <c r="E514" i="110"/>
  <c r="E507" i="110"/>
  <c r="E501" i="110"/>
  <c r="E482" i="110"/>
  <c r="E473" i="110"/>
  <c r="E465" i="110"/>
  <c r="E449" i="110"/>
  <c r="E439" i="110"/>
  <c r="E426" i="110"/>
  <c r="E417" i="110"/>
  <c r="E538" i="110"/>
  <c r="K125" i="110"/>
  <c r="E557" i="110"/>
  <c r="E125" i="110"/>
  <c r="L125" i="110" s="1"/>
  <c r="E552" i="110"/>
  <c r="E481" i="110"/>
  <c r="E513" i="110"/>
  <c r="E500" i="110"/>
  <c r="E445" i="110"/>
  <c r="E490" i="110"/>
  <c r="E480" i="110"/>
  <c r="E472" i="110"/>
  <c r="E464" i="110"/>
  <c r="E456" i="110"/>
  <c r="E448" i="110"/>
  <c r="E437" i="110"/>
  <c r="E425" i="110"/>
  <c r="E416" i="110"/>
  <c r="E541" i="110"/>
  <c r="E563" i="110"/>
  <c r="E561" i="110"/>
  <c r="E139" i="110"/>
  <c r="L139" i="110" s="1"/>
  <c r="E526" i="110"/>
  <c r="E512" i="110"/>
  <c r="E506" i="110"/>
  <c r="E499" i="110"/>
  <c r="E494" i="110"/>
  <c r="E489" i="110"/>
  <c r="E479" i="110"/>
  <c r="E471" i="110"/>
  <c r="E463" i="110"/>
  <c r="E455" i="110"/>
  <c r="E447" i="110"/>
  <c r="E436" i="110"/>
  <c r="E423" i="110"/>
  <c r="E415" i="110"/>
  <c r="E540" i="110"/>
  <c r="D45" i="116"/>
  <c r="D44" i="116"/>
  <c r="D43" i="116"/>
  <c r="AI1244" i="81"/>
  <c r="AI1247" i="81"/>
  <c r="AI1243" i="81"/>
  <c r="G1248" i="81"/>
  <c r="AI1248" i="81"/>
  <c r="AI1245" i="81"/>
  <c r="D36" i="144"/>
  <c r="D35" i="144"/>
  <c r="D34" i="144"/>
  <c r="D33" i="144"/>
  <c r="D32" i="144"/>
  <c r="D31" i="144"/>
  <c r="D30" i="144"/>
  <c r="D29" i="144"/>
  <c r="D28" i="144"/>
  <c r="D27" i="144"/>
  <c r="D26" i="144"/>
  <c r="D25" i="144"/>
  <c r="D24" i="144"/>
  <c r="D23" i="144"/>
  <c r="D22" i="144"/>
  <c r="D21" i="144"/>
  <c r="D20" i="144"/>
  <c r="D19" i="144"/>
  <c r="D18" i="144"/>
  <c r="D17" i="144"/>
  <c r="D16" i="144"/>
  <c r="D15" i="144"/>
  <c r="I18" i="114"/>
  <c r="H18" i="114"/>
  <c r="G18" i="114"/>
  <c r="F18" i="114"/>
  <c r="E18" i="114"/>
  <c r="M139" i="116"/>
  <c r="L139" i="116"/>
  <c r="K139" i="116"/>
  <c r="J139" i="116"/>
  <c r="AH138" i="116"/>
  <c r="P138" i="116" s="1"/>
  <c r="J531" i="110" s="1"/>
  <c r="AG138" i="116"/>
  <c r="O138" i="116" s="1"/>
  <c r="I531" i="110" s="1"/>
  <c r="AF138" i="116"/>
  <c r="N138" i="116" s="1"/>
  <c r="H531" i="110" s="1"/>
  <c r="Z138" i="116"/>
  <c r="Y138" i="116"/>
  <c r="X138" i="116"/>
  <c r="C138" i="116"/>
  <c r="AH137" i="116"/>
  <c r="P137" i="116" s="1"/>
  <c r="J530" i="110" s="1"/>
  <c r="AG137" i="116"/>
  <c r="O137" i="116" s="1"/>
  <c r="I530" i="110" s="1"/>
  <c r="AF137" i="116"/>
  <c r="N137" i="116" s="1"/>
  <c r="H530" i="110" s="1"/>
  <c r="Z137" i="116"/>
  <c r="Y137" i="116"/>
  <c r="X137" i="116"/>
  <c r="C137" i="116"/>
  <c r="Z136" i="116"/>
  <c r="Y136" i="116"/>
  <c r="X136" i="116"/>
  <c r="C136" i="116"/>
  <c r="AH135" i="116"/>
  <c r="P135" i="116" s="1"/>
  <c r="J528" i="110" s="1"/>
  <c r="AG135" i="116"/>
  <c r="O135" i="116" s="1"/>
  <c r="I528" i="110" s="1"/>
  <c r="AF135" i="116"/>
  <c r="N135" i="116" s="1"/>
  <c r="H528" i="110" s="1"/>
  <c r="Z135" i="116"/>
  <c r="Y135" i="116"/>
  <c r="X135" i="116"/>
  <c r="C135" i="116"/>
  <c r="AH134" i="116"/>
  <c r="P134" i="116" s="1"/>
  <c r="AG134" i="116"/>
  <c r="O134" i="116" s="1"/>
  <c r="AF134" i="116"/>
  <c r="N134" i="116" s="1"/>
  <c r="Z134" i="116"/>
  <c r="Y134" i="116"/>
  <c r="X134" i="116"/>
  <c r="C134" i="116"/>
  <c r="AH133" i="116"/>
  <c r="P133" i="116" s="1"/>
  <c r="J527" i="110" s="1"/>
  <c r="AG133" i="116"/>
  <c r="O133" i="116" s="1"/>
  <c r="I527" i="110" s="1"/>
  <c r="AF133" i="116"/>
  <c r="N133" i="116" s="1"/>
  <c r="H527" i="110" s="1"/>
  <c r="Z133" i="116"/>
  <c r="Y133" i="116"/>
  <c r="X133" i="116"/>
  <c r="C133" i="116"/>
  <c r="AH132" i="116"/>
  <c r="P132" i="116" s="1"/>
  <c r="J481" i="110" s="1"/>
  <c r="AG132" i="116"/>
  <c r="O132" i="116" s="1"/>
  <c r="I481" i="110" s="1"/>
  <c r="AF132" i="116"/>
  <c r="N132" i="116" s="1"/>
  <c r="H481" i="110" s="1"/>
  <c r="Z132" i="116"/>
  <c r="Y132" i="116"/>
  <c r="X132" i="116"/>
  <c r="C132" i="116"/>
  <c r="AH131" i="116"/>
  <c r="P131" i="116" s="1"/>
  <c r="J526" i="110" s="1"/>
  <c r="AG131" i="116"/>
  <c r="O131" i="116" s="1"/>
  <c r="I526" i="110" s="1"/>
  <c r="AF131" i="116"/>
  <c r="N131" i="116" s="1"/>
  <c r="H526" i="110" s="1"/>
  <c r="Z131" i="116"/>
  <c r="Y131" i="116"/>
  <c r="X131" i="116"/>
  <c r="C131" i="116"/>
  <c r="AH130" i="116"/>
  <c r="P130" i="116" s="1"/>
  <c r="J525" i="110" s="1"/>
  <c r="AG130" i="116"/>
  <c r="O130" i="116" s="1"/>
  <c r="I525" i="110" s="1"/>
  <c r="AF130" i="116"/>
  <c r="N130" i="116" s="1"/>
  <c r="H525" i="110" s="1"/>
  <c r="Z130" i="116"/>
  <c r="Y130" i="116"/>
  <c r="X130" i="116"/>
  <c r="C130" i="116"/>
  <c r="AH128" i="116"/>
  <c r="P128" i="116" s="1"/>
  <c r="J524" i="110" s="1"/>
  <c r="AG128" i="116"/>
  <c r="O128" i="116" s="1"/>
  <c r="AF128" i="116"/>
  <c r="N128" i="116" s="1"/>
  <c r="Z128" i="116"/>
  <c r="Y128" i="116"/>
  <c r="X128" i="116"/>
  <c r="C128" i="116"/>
  <c r="AH126" i="116"/>
  <c r="P126" i="116" s="1"/>
  <c r="AG126" i="116"/>
  <c r="O126" i="116" s="1"/>
  <c r="I427" i="110" s="1"/>
  <c r="AF126" i="116"/>
  <c r="N126" i="116" s="1"/>
  <c r="H427" i="110" s="1"/>
  <c r="Z126" i="116"/>
  <c r="Y126" i="116"/>
  <c r="X126" i="116"/>
  <c r="C126" i="116"/>
  <c r="AH125" i="116"/>
  <c r="P125" i="116" s="1"/>
  <c r="AG125" i="116"/>
  <c r="O125" i="116" s="1"/>
  <c r="AF125" i="116"/>
  <c r="N125" i="116" s="1"/>
  <c r="Z125" i="116"/>
  <c r="Y125" i="116"/>
  <c r="X125" i="116"/>
  <c r="C125" i="116"/>
  <c r="AH124" i="116"/>
  <c r="P124" i="116" s="1"/>
  <c r="AG124" i="116"/>
  <c r="O124" i="116" s="1"/>
  <c r="AF124" i="116"/>
  <c r="N124" i="116" s="1"/>
  <c r="Z124" i="116"/>
  <c r="Y124" i="116"/>
  <c r="X124" i="116"/>
  <c r="C124" i="116"/>
  <c r="Z123" i="116"/>
  <c r="Y123" i="116"/>
  <c r="X123" i="116"/>
  <c r="C123" i="116"/>
  <c r="Z122" i="116"/>
  <c r="Y122" i="116"/>
  <c r="X122" i="116"/>
  <c r="C122" i="116"/>
  <c r="Z121" i="116"/>
  <c r="Y121" i="116"/>
  <c r="X121" i="116"/>
  <c r="C121" i="116"/>
  <c r="Z120" i="116"/>
  <c r="Y120" i="116"/>
  <c r="X120" i="116"/>
  <c r="C120" i="116"/>
  <c r="Z118" i="116"/>
  <c r="Y118" i="116"/>
  <c r="X118" i="116"/>
  <c r="C118" i="116"/>
  <c r="AH117" i="116"/>
  <c r="P117" i="116" s="1"/>
  <c r="J517" i="110" s="1"/>
  <c r="AG117" i="116"/>
  <c r="O117" i="116" s="1"/>
  <c r="I517" i="110" s="1"/>
  <c r="AF117" i="116"/>
  <c r="N117" i="116" s="1"/>
  <c r="H517" i="110" s="1"/>
  <c r="Z117" i="116"/>
  <c r="Y117" i="116"/>
  <c r="X117" i="116"/>
  <c r="C117" i="116"/>
  <c r="AH112" i="116"/>
  <c r="P112" i="116" s="1"/>
  <c r="J514" i="110" s="1"/>
  <c r="AG112" i="116"/>
  <c r="O112" i="116" s="1"/>
  <c r="I514" i="110" s="1"/>
  <c r="AF112" i="116"/>
  <c r="N112" i="116" s="1"/>
  <c r="H514" i="110" s="1"/>
  <c r="Z112" i="116"/>
  <c r="Y112" i="116"/>
  <c r="X112" i="116"/>
  <c r="C112" i="116"/>
  <c r="AH111" i="116"/>
  <c r="P111" i="116" s="1"/>
  <c r="J513" i="110" s="1"/>
  <c r="AG111" i="116"/>
  <c r="O111" i="116" s="1"/>
  <c r="I513" i="110" s="1"/>
  <c r="AF111" i="116"/>
  <c r="N111" i="116" s="1"/>
  <c r="H513" i="110" s="1"/>
  <c r="Z111" i="116"/>
  <c r="Y111" i="116"/>
  <c r="X111" i="116"/>
  <c r="C111" i="116"/>
  <c r="AH110" i="116"/>
  <c r="P110" i="116" s="1"/>
  <c r="J512" i="110" s="1"/>
  <c r="AG110" i="116"/>
  <c r="O110" i="116" s="1"/>
  <c r="I512" i="110" s="1"/>
  <c r="AF110" i="116"/>
  <c r="N110" i="116" s="1"/>
  <c r="H512" i="110" s="1"/>
  <c r="Z110" i="116"/>
  <c r="Y110" i="116"/>
  <c r="X110" i="116"/>
  <c r="C110" i="116"/>
  <c r="Z108" i="116"/>
  <c r="Y108" i="116"/>
  <c r="X108" i="116"/>
  <c r="C108" i="116"/>
  <c r="Z106" i="116"/>
  <c r="Y106" i="116"/>
  <c r="X106" i="116"/>
  <c r="C106" i="116"/>
  <c r="Z105" i="116"/>
  <c r="Y105" i="116"/>
  <c r="X105" i="116"/>
  <c r="C105" i="116"/>
  <c r="Z104" i="116"/>
  <c r="Y104" i="116"/>
  <c r="X104" i="116"/>
  <c r="C104" i="116"/>
  <c r="AH102" i="116"/>
  <c r="P102" i="116" s="1"/>
  <c r="AG102" i="116"/>
  <c r="O102" i="116" s="1"/>
  <c r="AF102" i="116"/>
  <c r="N102" i="116" s="1"/>
  <c r="Z102" i="116"/>
  <c r="Y102" i="116"/>
  <c r="X102" i="116"/>
  <c r="C102" i="116"/>
  <c r="Z101" i="116"/>
  <c r="Y101" i="116"/>
  <c r="X101" i="116"/>
  <c r="C101" i="116"/>
  <c r="AH100" i="116"/>
  <c r="P100" i="116" s="1"/>
  <c r="J505" i="110" s="1"/>
  <c r="AG100" i="116"/>
  <c r="O100" i="116" s="1"/>
  <c r="I505" i="110" s="1"/>
  <c r="AF100" i="116"/>
  <c r="N100" i="116" s="1"/>
  <c r="H505" i="110" s="1"/>
  <c r="Z100" i="116"/>
  <c r="Y100" i="116"/>
  <c r="X100" i="116"/>
  <c r="C100" i="116"/>
  <c r="AH99" i="116"/>
  <c r="P99" i="116" s="1"/>
  <c r="J504" i="110" s="1"/>
  <c r="AG99" i="116"/>
  <c r="O99" i="116" s="1"/>
  <c r="I504" i="110" s="1"/>
  <c r="AF99" i="116"/>
  <c r="N99" i="116" s="1"/>
  <c r="H504" i="110" s="1"/>
  <c r="Z99" i="116"/>
  <c r="Y99" i="116"/>
  <c r="X99" i="116"/>
  <c r="C99" i="116"/>
  <c r="AH98" i="116"/>
  <c r="P98" i="116" s="1"/>
  <c r="J503" i="110" s="1"/>
  <c r="AG98" i="116"/>
  <c r="O98" i="116" s="1"/>
  <c r="I503" i="110" s="1"/>
  <c r="AF98" i="116"/>
  <c r="N98" i="116" s="1"/>
  <c r="H503" i="110" s="1"/>
  <c r="Z98" i="116"/>
  <c r="Y98" i="116"/>
  <c r="X98" i="116"/>
  <c r="C98" i="116"/>
  <c r="AH97" i="116"/>
  <c r="P97" i="116" s="1"/>
  <c r="AG97" i="116"/>
  <c r="O97" i="116" s="1"/>
  <c r="AF97" i="116"/>
  <c r="N97" i="116" s="1"/>
  <c r="Z97" i="116"/>
  <c r="Y97" i="116"/>
  <c r="X97" i="116"/>
  <c r="C97" i="116"/>
  <c r="AH96" i="116"/>
  <c r="P96" i="116" s="1"/>
  <c r="J502" i="110" s="1"/>
  <c r="AG96" i="116"/>
  <c r="O96" i="116" s="1"/>
  <c r="I502" i="110" s="1"/>
  <c r="AF96" i="116"/>
  <c r="N96" i="116" s="1"/>
  <c r="H502" i="110" s="1"/>
  <c r="Z96" i="116"/>
  <c r="Y96" i="116"/>
  <c r="X96" i="116"/>
  <c r="C96" i="116"/>
  <c r="AH95" i="116"/>
  <c r="P95" i="116" s="1"/>
  <c r="J501" i="110" s="1"/>
  <c r="AG95" i="116"/>
  <c r="O95" i="116" s="1"/>
  <c r="I501" i="110" s="1"/>
  <c r="AF95" i="116"/>
  <c r="N95" i="116" s="1"/>
  <c r="H501" i="110" s="1"/>
  <c r="Z95" i="116"/>
  <c r="Y95" i="116"/>
  <c r="X95" i="116"/>
  <c r="C95" i="116"/>
  <c r="AH94" i="116"/>
  <c r="P94" i="116" s="1"/>
  <c r="J500" i="110" s="1"/>
  <c r="AG94" i="116"/>
  <c r="O94" i="116" s="1"/>
  <c r="I500" i="110" s="1"/>
  <c r="AF94" i="116"/>
  <c r="N94" i="116" s="1"/>
  <c r="H500" i="110" s="1"/>
  <c r="Z94" i="116"/>
  <c r="Y94" i="116"/>
  <c r="X94" i="116"/>
  <c r="C94" i="116"/>
  <c r="AH93" i="116"/>
  <c r="P93" i="116" s="1"/>
  <c r="J499" i="110" s="1"/>
  <c r="AG93" i="116"/>
  <c r="O93" i="116" s="1"/>
  <c r="I499" i="110" s="1"/>
  <c r="AF93" i="116"/>
  <c r="N93" i="116" s="1"/>
  <c r="H499" i="110" s="1"/>
  <c r="Z93" i="116"/>
  <c r="Y93" i="116"/>
  <c r="X93" i="116"/>
  <c r="C93" i="116"/>
  <c r="AH92" i="116"/>
  <c r="P92" i="116" s="1"/>
  <c r="J498" i="110" s="1"/>
  <c r="AG92" i="116"/>
  <c r="O92" i="116" s="1"/>
  <c r="I498" i="110" s="1"/>
  <c r="AF92" i="116"/>
  <c r="N92" i="116" s="1"/>
  <c r="H498" i="110" s="1"/>
  <c r="Z92" i="116"/>
  <c r="Y92" i="116"/>
  <c r="X92" i="116"/>
  <c r="C92" i="116"/>
  <c r="AH91" i="116"/>
  <c r="P91" i="116" s="1"/>
  <c r="J497" i="110" s="1"/>
  <c r="AG91" i="116"/>
  <c r="O91" i="116" s="1"/>
  <c r="I497" i="110" s="1"/>
  <c r="AF91" i="116"/>
  <c r="N91" i="116" s="1"/>
  <c r="H497" i="110" s="1"/>
  <c r="Z91" i="116"/>
  <c r="Y91" i="116"/>
  <c r="X91" i="116"/>
  <c r="C91" i="116"/>
  <c r="AH90" i="116"/>
  <c r="P90" i="116" s="1"/>
  <c r="J496" i="110" s="1"/>
  <c r="AG90" i="116"/>
  <c r="O90" i="116" s="1"/>
  <c r="I496" i="110" s="1"/>
  <c r="AF90" i="116"/>
  <c r="N90" i="116" s="1"/>
  <c r="H496" i="110" s="1"/>
  <c r="Z90" i="116"/>
  <c r="Y90" i="116"/>
  <c r="X90" i="116"/>
  <c r="C90" i="116"/>
  <c r="AH89" i="116"/>
  <c r="P89" i="116" s="1"/>
  <c r="J495" i="110" s="1"/>
  <c r="AG89" i="116"/>
  <c r="O89" i="116" s="1"/>
  <c r="I495" i="110" s="1"/>
  <c r="AF89" i="116"/>
  <c r="N89" i="116" s="1"/>
  <c r="H495" i="110" s="1"/>
  <c r="Z89" i="116"/>
  <c r="Y89" i="116"/>
  <c r="X89" i="116"/>
  <c r="C89" i="116"/>
  <c r="AH88" i="116"/>
  <c r="P88" i="116" s="1"/>
  <c r="AG88" i="116"/>
  <c r="O88" i="116" s="1"/>
  <c r="AF88" i="116"/>
  <c r="N88" i="116" s="1"/>
  <c r="Z88" i="116"/>
  <c r="Y88" i="116"/>
  <c r="X88" i="116"/>
  <c r="C88" i="116"/>
  <c r="AH87" i="116"/>
  <c r="P87" i="116" s="1"/>
  <c r="J445" i="110" s="1"/>
  <c r="AG87" i="116"/>
  <c r="O87" i="116" s="1"/>
  <c r="I445" i="110" s="1"/>
  <c r="AF87" i="116"/>
  <c r="N87" i="116" s="1"/>
  <c r="H445" i="110" s="1"/>
  <c r="Z87" i="116"/>
  <c r="Y87" i="116"/>
  <c r="X87" i="116"/>
  <c r="C87" i="116"/>
  <c r="AH86" i="116"/>
  <c r="P86" i="116" s="1"/>
  <c r="J494" i="110" s="1"/>
  <c r="AG86" i="116"/>
  <c r="O86" i="116" s="1"/>
  <c r="I494" i="110" s="1"/>
  <c r="AF86" i="116"/>
  <c r="N86" i="116" s="1"/>
  <c r="H494" i="110" s="1"/>
  <c r="Z86" i="116"/>
  <c r="Y86" i="116"/>
  <c r="X86" i="116"/>
  <c r="C86" i="116"/>
  <c r="AH83" i="116"/>
  <c r="P83" i="116" s="1"/>
  <c r="J493" i="110" s="1"/>
  <c r="AG83" i="116"/>
  <c r="O83" i="116" s="1"/>
  <c r="I493" i="110" s="1"/>
  <c r="AF83" i="116"/>
  <c r="N83" i="116" s="1"/>
  <c r="H493" i="110" s="1"/>
  <c r="Z83" i="116"/>
  <c r="Y83" i="116"/>
  <c r="X83" i="116"/>
  <c r="C83" i="116"/>
  <c r="AH82" i="116"/>
  <c r="P82" i="116" s="1"/>
  <c r="J487" i="110" s="1"/>
  <c r="AG82" i="116"/>
  <c r="O82" i="116" s="1"/>
  <c r="I487" i="110" s="1"/>
  <c r="AF82" i="116"/>
  <c r="N82" i="116" s="1"/>
  <c r="H487" i="110" s="1"/>
  <c r="Z82" i="116"/>
  <c r="Y82" i="116"/>
  <c r="X82" i="116"/>
  <c r="C82" i="116"/>
  <c r="AH81" i="116"/>
  <c r="P81" i="116" s="1"/>
  <c r="AG81" i="116"/>
  <c r="O81" i="116" s="1"/>
  <c r="AF81" i="116"/>
  <c r="N81" i="116" s="1"/>
  <c r="Z81" i="116"/>
  <c r="Y81" i="116"/>
  <c r="X81" i="116"/>
  <c r="C81" i="116"/>
  <c r="AH80" i="116"/>
  <c r="P80" i="116" s="1"/>
  <c r="J492" i="110" s="1"/>
  <c r="AG80" i="116"/>
  <c r="O80" i="116" s="1"/>
  <c r="I492" i="110" s="1"/>
  <c r="AF80" i="116"/>
  <c r="N80" i="116" s="1"/>
  <c r="H492" i="110" s="1"/>
  <c r="Z80" i="116"/>
  <c r="Y80" i="116"/>
  <c r="X80" i="116"/>
  <c r="AH79" i="116"/>
  <c r="P79" i="116" s="1"/>
  <c r="J491" i="110" s="1"/>
  <c r="AG79" i="116"/>
  <c r="O79" i="116" s="1"/>
  <c r="I491" i="110" s="1"/>
  <c r="AF79" i="116"/>
  <c r="N79" i="116" s="1"/>
  <c r="H491" i="110" s="1"/>
  <c r="Z79" i="116"/>
  <c r="Y79" i="116"/>
  <c r="X79" i="116"/>
  <c r="C79" i="116"/>
  <c r="AH78" i="116"/>
  <c r="P78" i="116" s="1"/>
  <c r="S78" i="116" s="1"/>
  <c r="AG78" i="116"/>
  <c r="O78" i="116" s="1"/>
  <c r="AF78" i="116"/>
  <c r="N78" i="116" s="1"/>
  <c r="Z78" i="116"/>
  <c r="Y78" i="116"/>
  <c r="X78" i="116"/>
  <c r="H78" i="116"/>
  <c r="G78" i="116"/>
  <c r="F78" i="116"/>
  <c r="D78" i="116"/>
  <c r="C78" i="116"/>
  <c r="AH77" i="116"/>
  <c r="P77" i="116" s="1"/>
  <c r="J490" i="110" s="1"/>
  <c r="AG77" i="116"/>
  <c r="O77" i="116" s="1"/>
  <c r="I490" i="110" s="1"/>
  <c r="AF77" i="116"/>
  <c r="N77" i="116" s="1"/>
  <c r="H490" i="110" s="1"/>
  <c r="Z77" i="116"/>
  <c r="Y77" i="116"/>
  <c r="X77" i="116"/>
  <c r="C77" i="116"/>
  <c r="AH76" i="116"/>
  <c r="P76" i="116" s="1"/>
  <c r="J489" i="110" s="1"/>
  <c r="AG76" i="116"/>
  <c r="O76" i="116" s="1"/>
  <c r="I489" i="110" s="1"/>
  <c r="AF76" i="116"/>
  <c r="N76" i="116" s="1"/>
  <c r="H489" i="110" s="1"/>
  <c r="Z76" i="116"/>
  <c r="Y76" i="116"/>
  <c r="X76" i="116"/>
  <c r="C76" i="116"/>
  <c r="AH75" i="116"/>
  <c r="P75" i="116" s="1"/>
  <c r="J488" i="110" s="1"/>
  <c r="AG75" i="116"/>
  <c r="O75" i="116" s="1"/>
  <c r="I488" i="110" s="1"/>
  <c r="AF75" i="116"/>
  <c r="N75" i="116" s="1"/>
  <c r="H488" i="110" s="1"/>
  <c r="Z75" i="116"/>
  <c r="Y75" i="116"/>
  <c r="X75" i="116"/>
  <c r="C75" i="116"/>
  <c r="AH74" i="116"/>
  <c r="P74" i="116" s="1"/>
  <c r="AG74" i="116"/>
  <c r="O74" i="116" s="1"/>
  <c r="AF74" i="116"/>
  <c r="N74" i="116" s="1"/>
  <c r="Z74" i="116"/>
  <c r="Y74" i="116"/>
  <c r="X74" i="116"/>
  <c r="C74" i="116"/>
  <c r="J485" i="110"/>
  <c r="I485" i="110"/>
  <c r="H485" i="110"/>
  <c r="AH70" i="116"/>
  <c r="P70" i="116" s="1"/>
  <c r="J483" i="110" s="1"/>
  <c r="AG70" i="116"/>
  <c r="O70" i="116" s="1"/>
  <c r="I483" i="110" s="1"/>
  <c r="AF70" i="116"/>
  <c r="N70" i="116" s="1"/>
  <c r="H483" i="110" s="1"/>
  <c r="Z70" i="116"/>
  <c r="Y70" i="116"/>
  <c r="X70" i="116"/>
  <c r="C70" i="116"/>
  <c r="Z67" i="116"/>
  <c r="Y67" i="116"/>
  <c r="X67" i="116"/>
  <c r="C67" i="116"/>
  <c r="Z66" i="116"/>
  <c r="Y66" i="116"/>
  <c r="X66" i="116"/>
  <c r="C66" i="116"/>
  <c r="Z65" i="116"/>
  <c r="Y65" i="116"/>
  <c r="X65" i="116"/>
  <c r="C65" i="116"/>
  <c r="Z64" i="116"/>
  <c r="Y64" i="116"/>
  <c r="X64" i="116"/>
  <c r="C64" i="116"/>
  <c r="Z63" i="116"/>
  <c r="Y63" i="116"/>
  <c r="X63" i="116"/>
  <c r="C63" i="116"/>
  <c r="Z62" i="116"/>
  <c r="Y62" i="116"/>
  <c r="X62" i="116"/>
  <c r="C62" i="116"/>
  <c r="AH61" i="116"/>
  <c r="P61" i="116" s="1"/>
  <c r="J475" i="110" s="1"/>
  <c r="AG61" i="116"/>
  <c r="O61" i="116" s="1"/>
  <c r="I475" i="110" s="1"/>
  <c r="AF61" i="116"/>
  <c r="N61" i="116" s="1"/>
  <c r="H475" i="110" s="1"/>
  <c r="Z61" i="116"/>
  <c r="Y61" i="116"/>
  <c r="X61" i="116"/>
  <c r="C61" i="116"/>
  <c r="Z60" i="116"/>
  <c r="Y60" i="116"/>
  <c r="X60" i="116"/>
  <c r="C60" i="116"/>
  <c r="AH59" i="116"/>
  <c r="P59" i="116" s="1"/>
  <c r="J473" i="110" s="1"/>
  <c r="AG59" i="116"/>
  <c r="O59" i="116" s="1"/>
  <c r="I473" i="110" s="1"/>
  <c r="AF59" i="116"/>
  <c r="N59" i="116" s="1"/>
  <c r="H473" i="110" s="1"/>
  <c r="Z59" i="116"/>
  <c r="Y59" i="116"/>
  <c r="X59" i="116"/>
  <c r="C59" i="116"/>
  <c r="Z58" i="116"/>
  <c r="Y58" i="116"/>
  <c r="X58" i="116"/>
  <c r="Z57" i="116"/>
  <c r="Y57" i="116"/>
  <c r="X57" i="116"/>
  <c r="C57" i="116"/>
  <c r="Z56" i="116"/>
  <c r="Y56" i="116"/>
  <c r="X56" i="116"/>
  <c r="C56" i="116"/>
  <c r="Z55" i="116"/>
  <c r="Y55" i="116"/>
  <c r="X55" i="116"/>
  <c r="C55" i="116"/>
  <c r="AH54" i="116"/>
  <c r="P54" i="116" s="1"/>
  <c r="J468" i="110" s="1"/>
  <c r="AG54" i="116"/>
  <c r="O54" i="116" s="1"/>
  <c r="I468" i="110" s="1"/>
  <c r="AF54" i="116"/>
  <c r="N54" i="116" s="1"/>
  <c r="H468" i="110" s="1"/>
  <c r="Z54" i="116"/>
  <c r="Y54" i="116"/>
  <c r="X54" i="116"/>
  <c r="C54" i="116"/>
  <c r="AH53" i="116"/>
  <c r="P53" i="116" s="1"/>
  <c r="J467" i="110" s="1"/>
  <c r="AG53" i="116"/>
  <c r="O53" i="116" s="1"/>
  <c r="I467" i="110" s="1"/>
  <c r="AF53" i="116"/>
  <c r="N53" i="116" s="1"/>
  <c r="H467" i="110" s="1"/>
  <c r="Z53" i="116"/>
  <c r="Y53" i="116"/>
  <c r="X53" i="116"/>
  <c r="C53" i="116"/>
  <c r="Z52" i="116"/>
  <c r="Y52" i="116"/>
  <c r="X52" i="116"/>
  <c r="C52" i="116"/>
  <c r="Z51" i="116"/>
  <c r="Y51" i="116"/>
  <c r="X51" i="116"/>
  <c r="C51" i="116"/>
  <c r="Z50" i="116"/>
  <c r="Y50" i="116"/>
  <c r="X50" i="116"/>
  <c r="C50" i="116"/>
  <c r="Z49" i="116"/>
  <c r="Y49" i="116"/>
  <c r="X49" i="116"/>
  <c r="C49" i="116"/>
  <c r="AH48" i="116"/>
  <c r="P48" i="116" s="1"/>
  <c r="J462" i="110" s="1"/>
  <c r="AG48" i="116"/>
  <c r="O48" i="116" s="1"/>
  <c r="I462" i="110" s="1"/>
  <c r="AF48" i="116"/>
  <c r="N48" i="116" s="1"/>
  <c r="H462" i="110" s="1"/>
  <c r="Z48" i="116"/>
  <c r="Y48" i="116"/>
  <c r="X48" i="116"/>
  <c r="C48" i="116"/>
  <c r="Z47" i="116"/>
  <c r="Y47" i="116"/>
  <c r="X47" i="116"/>
  <c r="C47" i="116"/>
  <c r="Z46" i="116"/>
  <c r="Y46" i="116"/>
  <c r="X46" i="116"/>
  <c r="C46" i="116"/>
  <c r="Z45" i="116"/>
  <c r="AC45" i="116" s="1"/>
  <c r="Y45" i="116"/>
  <c r="X45" i="116"/>
  <c r="Z44" i="116"/>
  <c r="AC44" i="116" s="1"/>
  <c r="Y44" i="116"/>
  <c r="AB44" i="116" s="1"/>
  <c r="X44" i="116"/>
  <c r="AA44" i="116" s="1"/>
  <c r="Z43" i="116"/>
  <c r="AC43" i="116" s="1"/>
  <c r="Y43" i="116"/>
  <c r="AB43" i="116" s="1"/>
  <c r="X43" i="116"/>
  <c r="C43" i="116"/>
  <c r="Z42" i="116"/>
  <c r="Y42" i="116"/>
  <c r="X42" i="116"/>
  <c r="C42" i="116"/>
  <c r="Z41" i="116"/>
  <c r="Y41" i="116"/>
  <c r="X41" i="116"/>
  <c r="C41" i="116"/>
  <c r="AH40" i="116"/>
  <c r="P40" i="116" s="1"/>
  <c r="S40" i="116" s="1"/>
  <c r="M454" i="110" s="1"/>
  <c r="AG40" i="116"/>
  <c r="O40" i="116" s="1"/>
  <c r="I454" i="110" s="1"/>
  <c r="AF40" i="116"/>
  <c r="N40" i="116" s="1"/>
  <c r="H454" i="110" s="1"/>
  <c r="Z40" i="116"/>
  <c r="Y40" i="116"/>
  <c r="X40" i="116"/>
  <c r="C40" i="116"/>
  <c r="AH39" i="116"/>
  <c r="P39" i="116" s="1"/>
  <c r="J453" i="110" s="1"/>
  <c r="AG39" i="116"/>
  <c r="O39" i="116" s="1"/>
  <c r="I453" i="110" s="1"/>
  <c r="AF39" i="116"/>
  <c r="N39" i="116" s="1"/>
  <c r="H453" i="110" s="1"/>
  <c r="Z39" i="116"/>
  <c r="Y39" i="116"/>
  <c r="X39" i="116"/>
  <c r="C39" i="116"/>
  <c r="Z38" i="116"/>
  <c r="Y38" i="116"/>
  <c r="X38" i="116"/>
  <c r="C38" i="116"/>
  <c r="AH37" i="116"/>
  <c r="P37" i="116" s="1"/>
  <c r="S37" i="116" s="1"/>
  <c r="M451" i="110" s="1"/>
  <c r="AG37" i="116"/>
  <c r="O37" i="116" s="1"/>
  <c r="I451" i="110" s="1"/>
  <c r="AF37" i="116"/>
  <c r="N37" i="116" s="1"/>
  <c r="H451" i="110" s="1"/>
  <c r="Z37" i="116"/>
  <c r="Y37" i="116"/>
  <c r="X37" i="116"/>
  <c r="C37" i="116"/>
  <c r="Z35" i="116"/>
  <c r="Y35" i="116"/>
  <c r="X35" i="116"/>
  <c r="C35" i="116"/>
  <c r="Z34" i="116"/>
  <c r="Y34" i="116"/>
  <c r="X34" i="116"/>
  <c r="C34" i="116"/>
  <c r="AH33" i="116"/>
  <c r="P33" i="116" s="1"/>
  <c r="J448" i="110" s="1"/>
  <c r="AG33" i="116"/>
  <c r="O33" i="116" s="1"/>
  <c r="I448" i="110" s="1"/>
  <c r="AF33" i="116"/>
  <c r="N33" i="116" s="1"/>
  <c r="H448" i="110" s="1"/>
  <c r="Z33" i="116"/>
  <c r="Y33" i="116"/>
  <c r="X33" i="116"/>
  <c r="C33" i="116"/>
  <c r="Z32" i="116"/>
  <c r="Y32" i="116"/>
  <c r="X32" i="116"/>
  <c r="C32" i="116"/>
  <c r="Z31" i="116"/>
  <c r="Y31" i="116"/>
  <c r="X31" i="116"/>
  <c r="C31" i="116"/>
  <c r="Z30" i="116"/>
  <c r="Y30" i="116"/>
  <c r="X30" i="116"/>
  <c r="C30" i="116"/>
  <c r="Z29" i="116"/>
  <c r="Y29" i="116"/>
  <c r="X29" i="116"/>
  <c r="C29" i="116"/>
  <c r="Z28" i="116"/>
  <c r="Y28" i="116"/>
  <c r="X28" i="116"/>
  <c r="C28" i="116"/>
  <c r="Z27" i="116"/>
  <c r="Y27" i="116"/>
  <c r="X27" i="116"/>
  <c r="C27" i="116"/>
  <c r="Z26" i="116"/>
  <c r="Y26" i="116"/>
  <c r="X26" i="116"/>
  <c r="C26" i="116"/>
  <c r="Z25" i="116"/>
  <c r="Y25" i="116"/>
  <c r="X25" i="116"/>
  <c r="C25" i="116"/>
  <c r="Z24" i="116"/>
  <c r="Y24" i="116"/>
  <c r="X24" i="116"/>
  <c r="C24" i="116"/>
  <c r="Z23" i="116"/>
  <c r="Y23" i="116"/>
  <c r="X23" i="116"/>
  <c r="C23" i="116"/>
  <c r="Z22" i="116"/>
  <c r="Y22" i="116"/>
  <c r="X22" i="116"/>
  <c r="C22" i="116"/>
  <c r="Z21" i="116"/>
  <c r="Y21" i="116"/>
  <c r="X21" i="116"/>
  <c r="H21" i="116"/>
  <c r="G21" i="116"/>
  <c r="F21" i="116"/>
  <c r="D21" i="116"/>
  <c r="C21" i="116"/>
  <c r="Z20" i="116"/>
  <c r="Y20" i="116"/>
  <c r="X20" i="116"/>
  <c r="C20" i="116"/>
  <c r="Z19" i="116"/>
  <c r="Y19" i="116"/>
  <c r="X19" i="116"/>
  <c r="C19" i="116"/>
  <c r="AH18" i="116"/>
  <c r="P18" i="116" s="1"/>
  <c r="AG18" i="116"/>
  <c r="O18" i="116" s="1"/>
  <c r="I428" i="110" s="1"/>
  <c r="AF18" i="116"/>
  <c r="N18" i="116" s="1"/>
  <c r="H428" i="110" s="1"/>
  <c r="Z18" i="116"/>
  <c r="Y18" i="116"/>
  <c r="X18" i="116"/>
  <c r="C18" i="116"/>
  <c r="Z17" i="116"/>
  <c r="Y17" i="116"/>
  <c r="X17" i="116"/>
  <c r="C17" i="116"/>
  <c r="Z16" i="116"/>
  <c r="Y16" i="116"/>
  <c r="X16" i="116"/>
  <c r="C16" i="116"/>
  <c r="AH15" i="116"/>
  <c r="P15" i="116" s="1"/>
  <c r="J423" i="110" s="1"/>
  <c r="AG15" i="116"/>
  <c r="O15" i="116" s="1"/>
  <c r="I423" i="110" s="1"/>
  <c r="AF15" i="116"/>
  <c r="N15" i="116" s="1"/>
  <c r="H423" i="110" s="1"/>
  <c r="Z15" i="116"/>
  <c r="Y15" i="116"/>
  <c r="X15" i="116"/>
  <c r="C15" i="116"/>
  <c r="Z14" i="116"/>
  <c r="Y14" i="116"/>
  <c r="X14" i="116"/>
  <c r="C14" i="116"/>
  <c r="Z13" i="116"/>
  <c r="Y13" i="116"/>
  <c r="X13" i="116"/>
  <c r="C13" i="116"/>
  <c r="Z12" i="116"/>
  <c r="Y12" i="116"/>
  <c r="X12" i="116"/>
  <c r="C12" i="116"/>
  <c r="Z11" i="116"/>
  <c r="Y11" i="116"/>
  <c r="X11" i="116"/>
  <c r="C11" i="116"/>
  <c r="Z9" i="116"/>
  <c r="Y9" i="116"/>
  <c r="X9" i="116"/>
  <c r="C9" i="116"/>
  <c r="Z8" i="116"/>
  <c r="Y8" i="116"/>
  <c r="X8" i="116"/>
  <c r="C8" i="116"/>
  <c r="Z7" i="116"/>
  <c r="Y7" i="116"/>
  <c r="X7" i="116"/>
  <c r="C7" i="116"/>
  <c r="Z6" i="116"/>
  <c r="Y6" i="116"/>
  <c r="X6" i="116"/>
  <c r="C6" i="116"/>
  <c r="Z5" i="116"/>
  <c r="Y5" i="116"/>
  <c r="X5" i="116"/>
  <c r="C5" i="116"/>
  <c r="G1249" i="81"/>
  <c r="AL1247" i="81"/>
  <c r="AO1247" i="81" s="1"/>
  <c r="AL1245" i="81"/>
  <c r="AO1245" i="81" s="1"/>
  <c r="AL1244" i="81"/>
  <c r="AO1244" i="81" s="1"/>
  <c r="C1244" i="81"/>
  <c r="AL1243" i="81"/>
  <c r="AO1243" i="81" s="1"/>
  <c r="C1243" i="81"/>
  <c r="AL1242" i="81"/>
  <c r="AO1242" i="81" s="1"/>
  <c r="AJ1242" i="81"/>
  <c r="C1242" i="81"/>
  <c r="AL1241" i="81"/>
  <c r="AO1241" i="81" s="1"/>
  <c r="C1241" i="81"/>
  <c r="AL1240" i="81"/>
  <c r="AO1240" i="81" s="1"/>
  <c r="C1240" i="81"/>
  <c r="AL1239" i="81"/>
  <c r="AO1239" i="81" s="1"/>
  <c r="AI1239" i="81"/>
  <c r="C1239" i="81"/>
  <c r="AL1238" i="81"/>
  <c r="AO1238" i="81" s="1"/>
  <c r="C1238" i="81"/>
  <c r="AL1237" i="81"/>
  <c r="AO1237" i="81" s="1"/>
  <c r="C1237" i="81"/>
  <c r="AL1236" i="81"/>
  <c r="AO1236" i="81" s="1"/>
  <c r="C1236" i="81"/>
  <c r="AL1235" i="81"/>
  <c r="AO1235" i="81" s="1"/>
  <c r="C1235" i="81"/>
  <c r="AL1234" i="81"/>
  <c r="AO1234" i="81" s="1"/>
  <c r="C1234" i="81"/>
  <c r="AL1233" i="81"/>
  <c r="AO1233" i="81" s="1"/>
  <c r="C1233" i="81"/>
  <c r="AL1232" i="81"/>
  <c r="AO1232" i="81" s="1"/>
  <c r="C1232" i="81"/>
  <c r="AL1231" i="81"/>
  <c r="AO1231" i="81" s="1"/>
  <c r="C1231" i="81"/>
  <c r="AL1230" i="81"/>
  <c r="AO1230" i="81" s="1"/>
  <c r="C1230" i="81"/>
  <c r="AL1229" i="81"/>
  <c r="AO1229" i="81" s="1"/>
  <c r="C1229" i="81"/>
  <c r="AL1228" i="81"/>
  <c r="AO1228" i="81" s="1"/>
  <c r="C1228" i="81"/>
  <c r="AL1227" i="81"/>
  <c r="AO1227" i="81" s="1"/>
  <c r="C1227" i="81"/>
  <c r="AL1226" i="81"/>
  <c r="AO1226" i="81" s="1"/>
  <c r="C1226" i="81"/>
  <c r="AL1225" i="81"/>
  <c r="AO1225" i="81" s="1"/>
  <c r="C1225" i="81"/>
  <c r="AL1224" i="81"/>
  <c r="AO1224" i="81" s="1"/>
  <c r="C1224" i="81"/>
  <c r="AL1223" i="81"/>
  <c r="AO1223" i="81" s="1"/>
  <c r="C1223" i="81"/>
  <c r="AL1222" i="81"/>
  <c r="AO1222" i="81" s="1"/>
  <c r="C1222" i="81"/>
  <c r="AL1221" i="81"/>
  <c r="AO1221" i="81" s="1"/>
  <c r="C1221" i="81"/>
  <c r="AL1220" i="81"/>
  <c r="AO1220" i="81" s="1"/>
  <c r="C1220" i="81"/>
  <c r="AL1219" i="81"/>
  <c r="AO1219" i="81" s="1"/>
  <c r="C1219" i="81"/>
  <c r="AL1218" i="81"/>
  <c r="AO1218" i="81" s="1"/>
  <c r="C1218" i="81"/>
  <c r="AL1217" i="81"/>
  <c r="AO1217" i="81" s="1"/>
  <c r="C1217" i="81"/>
  <c r="AL1216" i="81"/>
  <c r="AO1216" i="81" s="1"/>
  <c r="C1216" i="81"/>
  <c r="AL1213" i="81"/>
  <c r="AO1213" i="81" s="1"/>
  <c r="C1213" i="81"/>
  <c r="AL1211" i="81"/>
  <c r="AO1211" i="81" s="1"/>
  <c r="C1211" i="81"/>
  <c r="AL1210" i="81"/>
  <c r="AO1210" i="81" s="1"/>
  <c r="C1210" i="81"/>
  <c r="AL1209" i="81"/>
  <c r="AO1209" i="81" s="1"/>
  <c r="C1209" i="81"/>
  <c r="AL1208" i="81"/>
  <c r="AO1208" i="81" s="1"/>
  <c r="C1208" i="81"/>
  <c r="AL1207" i="81"/>
  <c r="AO1207" i="81" s="1"/>
  <c r="C1207" i="81"/>
  <c r="AL1206" i="81"/>
  <c r="AO1206" i="81" s="1"/>
  <c r="C1206" i="81"/>
  <c r="AL1205" i="81"/>
  <c r="AO1205" i="81" s="1"/>
  <c r="C1205" i="81"/>
  <c r="AL1204" i="81"/>
  <c r="AO1204" i="81" s="1"/>
  <c r="C1204" i="81"/>
  <c r="AL1203" i="81"/>
  <c r="AO1203" i="81" s="1"/>
  <c r="C1203" i="81"/>
  <c r="AL1202" i="81"/>
  <c r="AO1202" i="81" s="1"/>
  <c r="C1202" i="81"/>
  <c r="AL1201" i="81"/>
  <c r="AO1201" i="81" s="1"/>
  <c r="C1201" i="81"/>
  <c r="AL1200" i="81"/>
  <c r="AO1200" i="81" s="1"/>
  <c r="C1200" i="81"/>
  <c r="AL1199" i="81"/>
  <c r="AO1199" i="81" s="1"/>
  <c r="C1199" i="81"/>
  <c r="AL1198" i="81"/>
  <c r="AO1198" i="81" s="1"/>
  <c r="C1198" i="81"/>
  <c r="AL1197" i="81"/>
  <c r="AO1197" i="81" s="1"/>
  <c r="C1197" i="81"/>
  <c r="AL1196" i="81"/>
  <c r="AO1196" i="81" s="1"/>
  <c r="C1196" i="81"/>
  <c r="AL1195" i="81"/>
  <c r="AO1195" i="81" s="1"/>
  <c r="C1195" i="81"/>
  <c r="AL1194" i="81"/>
  <c r="AO1194" i="81" s="1"/>
  <c r="C1194" i="81"/>
  <c r="AL1193" i="81"/>
  <c r="AO1193" i="81" s="1"/>
  <c r="C1193" i="81"/>
  <c r="AL1191" i="81"/>
  <c r="AO1191" i="81" s="1"/>
  <c r="C1191" i="81"/>
  <c r="AL1190" i="81"/>
  <c r="AO1190" i="81" s="1"/>
  <c r="C1190" i="81"/>
  <c r="AL1189" i="81"/>
  <c r="AO1189" i="81" s="1"/>
  <c r="C1189" i="81"/>
  <c r="AL1188" i="81"/>
  <c r="AO1188" i="81" s="1"/>
  <c r="C1188" i="81"/>
  <c r="AL1187" i="81"/>
  <c r="AO1187" i="81" s="1"/>
  <c r="C1187" i="81"/>
  <c r="AL1186" i="81"/>
  <c r="AO1186" i="81" s="1"/>
  <c r="C1186" i="81"/>
  <c r="AL1185" i="81"/>
  <c r="AO1185" i="81" s="1"/>
  <c r="C1185" i="81"/>
  <c r="AL1184" i="81"/>
  <c r="AO1184" i="81" s="1"/>
  <c r="C1184" i="81"/>
  <c r="AL1183" i="81"/>
  <c r="AO1183" i="81" s="1"/>
  <c r="C1183" i="81"/>
  <c r="AL1180" i="81"/>
  <c r="AO1180" i="81" s="1"/>
  <c r="C1180" i="81"/>
  <c r="AL1179" i="81"/>
  <c r="AO1179" i="81" s="1"/>
  <c r="C1179" i="81"/>
  <c r="AL1178" i="81"/>
  <c r="AO1178" i="81" s="1"/>
  <c r="C1178" i="81"/>
  <c r="AL1177" i="81"/>
  <c r="AO1177" i="81" s="1"/>
  <c r="C1177" i="81"/>
  <c r="AL1176" i="81"/>
  <c r="AO1176" i="81" s="1"/>
  <c r="C1176" i="81"/>
  <c r="AL1175" i="81"/>
  <c r="AO1175" i="81" s="1"/>
  <c r="C1175" i="81"/>
  <c r="AL1174" i="81"/>
  <c r="AO1174" i="81" s="1"/>
  <c r="C1174" i="81"/>
  <c r="AL1173" i="81"/>
  <c r="AO1173" i="81" s="1"/>
  <c r="C1173" i="81"/>
  <c r="AL1171" i="81"/>
  <c r="AO1171" i="81" s="1"/>
  <c r="C1171" i="81"/>
  <c r="AL1170" i="81"/>
  <c r="AO1170" i="81" s="1"/>
  <c r="C1170" i="81"/>
  <c r="AL1169" i="81"/>
  <c r="AO1169" i="81" s="1"/>
  <c r="C1169" i="81"/>
  <c r="AL1168" i="81"/>
  <c r="AO1168" i="81" s="1"/>
  <c r="C1168" i="81"/>
  <c r="AL1167" i="81"/>
  <c r="AO1167" i="81" s="1"/>
  <c r="C1167" i="81"/>
  <c r="AL1166" i="81"/>
  <c r="AO1166" i="81" s="1"/>
  <c r="C1166" i="81"/>
  <c r="AL1165" i="81"/>
  <c r="AO1165" i="81" s="1"/>
  <c r="C1165" i="81"/>
  <c r="AL1164" i="81"/>
  <c r="AO1164" i="81" s="1"/>
  <c r="C1164" i="81"/>
  <c r="AL1163" i="81"/>
  <c r="AO1163" i="81" s="1"/>
  <c r="C1163" i="81"/>
  <c r="AL1162" i="81"/>
  <c r="AO1162" i="81" s="1"/>
  <c r="C1162" i="81"/>
  <c r="AL1161" i="81"/>
  <c r="AO1161" i="81" s="1"/>
  <c r="C1161" i="81"/>
  <c r="AL1160" i="81"/>
  <c r="AO1160" i="81" s="1"/>
  <c r="C1160" i="81"/>
  <c r="AL1159" i="81"/>
  <c r="AO1159" i="81" s="1"/>
  <c r="C1159" i="81"/>
  <c r="AL1158" i="81"/>
  <c r="AO1158" i="81" s="1"/>
  <c r="AI1158" i="81"/>
  <c r="C1158" i="81"/>
  <c r="AL1157" i="81"/>
  <c r="AO1157" i="81" s="1"/>
  <c r="C1157" i="81"/>
  <c r="AL1156" i="81"/>
  <c r="AO1156" i="81" s="1"/>
  <c r="C1156" i="81"/>
  <c r="AL1155" i="81"/>
  <c r="AO1155" i="81" s="1"/>
  <c r="C1155" i="81"/>
  <c r="AL1154" i="81"/>
  <c r="AO1154" i="81" s="1"/>
  <c r="C1154" i="81"/>
  <c r="AL1153" i="81"/>
  <c r="AO1153" i="81" s="1"/>
  <c r="C1153" i="81"/>
  <c r="AL1152" i="81"/>
  <c r="AO1152" i="81" s="1"/>
  <c r="C1152" i="81"/>
  <c r="AL1151" i="81"/>
  <c r="AO1151" i="81" s="1"/>
  <c r="C1151" i="81"/>
  <c r="AL1150" i="81"/>
  <c r="AO1150" i="81" s="1"/>
  <c r="C1150" i="81"/>
  <c r="AL1149" i="81"/>
  <c r="AO1149" i="81" s="1"/>
  <c r="C1149" i="81"/>
  <c r="AL1148" i="81"/>
  <c r="AO1148" i="81" s="1"/>
  <c r="C1148" i="81"/>
  <c r="AL1147" i="81"/>
  <c r="AO1147" i="81" s="1"/>
  <c r="C1147" i="81"/>
  <c r="AL1146" i="81"/>
  <c r="AO1146" i="81" s="1"/>
  <c r="C1146" i="81"/>
  <c r="AL1145" i="81"/>
  <c r="AO1145" i="81" s="1"/>
  <c r="C1145" i="81"/>
  <c r="AL1144" i="81"/>
  <c r="AO1144" i="81" s="1"/>
  <c r="C1144" i="81"/>
  <c r="AL1143" i="81"/>
  <c r="AO1143" i="81" s="1"/>
  <c r="C1143" i="81"/>
  <c r="AL1142" i="81"/>
  <c r="AO1142" i="81" s="1"/>
  <c r="C1142" i="81"/>
  <c r="AL1141" i="81"/>
  <c r="AO1141" i="81" s="1"/>
  <c r="AI1141" i="81"/>
  <c r="C1141" i="81"/>
  <c r="AL1140" i="81"/>
  <c r="AO1140" i="81" s="1"/>
  <c r="C1140" i="81"/>
  <c r="AL1139" i="81"/>
  <c r="AO1139" i="81" s="1"/>
  <c r="C1139" i="81"/>
  <c r="AL1138" i="81"/>
  <c r="AO1138" i="81" s="1"/>
  <c r="C1138" i="81"/>
  <c r="AL1137" i="81"/>
  <c r="AO1137" i="81" s="1"/>
  <c r="C1137" i="81"/>
  <c r="AL1136" i="81"/>
  <c r="AO1136" i="81" s="1"/>
  <c r="C1136" i="81"/>
  <c r="AL1135" i="81"/>
  <c r="AO1135" i="81" s="1"/>
  <c r="C1135" i="81"/>
  <c r="AL1134" i="81"/>
  <c r="AO1134" i="81" s="1"/>
  <c r="C1134" i="81"/>
  <c r="AL1133" i="81"/>
  <c r="AO1133" i="81" s="1"/>
  <c r="C1133" i="81"/>
  <c r="AL1132" i="81"/>
  <c r="AO1132" i="81" s="1"/>
  <c r="AI1132" i="81"/>
  <c r="C1132" i="81"/>
  <c r="AL1131" i="81"/>
  <c r="AO1131" i="81" s="1"/>
  <c r="C1131" i="81"/>
  <c r="AL1130" i="81"/>
  <c r="AO1130" i="81" s="1"/>
  <c r="C1130" i="81"/>
  <c r="AL1129" i="81"/>
  <c r="AO1129" i="81" s="1"/>
  <c r="C1129" i="81"/>
  <c r="AL1128" i="81"/>
  <c r="AO1128" i="81" s="1"/>
  <c r="AI1128" i="81"/>
  <c r="C1128" i="81"/>
  <c r="AL1127" i="81"/>
  <c r="AO1127" i="81" s="1"/>
  <c r="C1127" i="81"/>
  <c r="AL1126" i="81"/>
  <c r="AO1126" i="81" s="1"/>
  <c r="C1126" i="81"/>
  <c r="AL1125" i="81"/>
  <c r="AO1125" i="81" s="1"/>
  <c r="C1125" i="81"/>
  <c r="AL1124" i="81"/>
  <c r="AO1124" i="81" s="1"/>
  <c r="C1124" i="81"/>
  <c r="AL1123" i="81"/>
  <c r="AO1123" i="81" s="1"/>
  <c r="AI1123" i="81"/>
  <c r="C1123" i="81"/>
  <c r="AL1122" i="81"/>
  <c r="AO1122" i="81" s="1"/>
  <c r="C1122" i="81"/>
  <c r="AL1121" i="81"/>
  <c r="AO1121" i="81" s="1"/>
  <c r="C1121" i="81"/>
  <c r="AL1120" i="81"/>
  <c r="AO1120" i="81" s="1"/>
  <c r="C1120" i="81"/>
  <c r="AL1119" i="81"/>
  <c r="AO1119" i="81" s="1"/>
  <c r="C1119" i="81"/>
  <c r="AL1118" i="81"/>
  <c r="AO1118" i="81" s="1"/>
  <c r="C1118" i="81"/>
  <c r="AL1117" i="81"/>
  <c r="AO1117" i="81" s="1"/>
  <c r="C1117" i="81"/>
  <c r="AL1116" i="81"/>
  <c r="AO1116" i="81" s="1"/>
  <c r="C1116" i="81"/>
  <c r="AL1115" i="81"/>
  <c r="AO1115" i="81" s="1"/>
  <c r="C1115" i="81"/>
  <c r="AL1114" i="81"/>
  <c r="AO1114" i="81" s="1"/>
  <c r="C1114" i="81"/>
  <c r="AL1113" i="81"/>
  <c r="AO1113" i="81" s="1"/>
  <c r="C1113" i="81"/>
  <c r="AL1112" i="81"/>
  <c r="AO1112" i="81" s="1"/>
  <c r="C1112" i="81"/>
  <c r="AL1111" i="81"/>
  <c r="AO1111" i="81" s="1"/>
  <c r="C1111" i="81"/>
  <c r="AL1110" i="81"/>
  <c r="AO1110" i="81" s="1"/>
  <c r="C1110" i="81"/>
  <c r="AL1109" i="81"/>
  <c r="AO1109" i="81" s="1"/>
  <c r="C1109" i="81"/>
  <c r="AL1108" i="81"/>
  <c r="AO1108" i="81" s="1"/>
  <c r="C1108" i="81"/>
  <c r="AL1107" i="81"/>
  <c r="AO1107" i="81" s="1"/>
  <c r="C1107" i="81"/>
  <c r="AL1106" i="81"/>
  <c r="AO1106" i="81" s="1"/>
  <c r="C1106" i="81"/>
  <c r="AL1105" i="81"/>
  <c r="AO1105" i="81" s="1"/>
  <c r="C1105" i="81"/>
  <c r="AL1104" i="81"/>
  <c r="AO1104" i="81" s="1"/>
  <c r="C1104" i="81"/>
  <c r="AL1103" i="81"/>
  <c r="AO1103" i="81" s="1"/>
  <c r="C1103" i="81"/>
  <c r="AL1102" i="81"/>
  <c r="AO1102" i="81" s="1"/>
  <c r="C1102" i="81"/>
  <c r="AL1101" i="81"/>
  <c r="AO1101" i="81" s="1"/>
  <c r="C1101" i="81"/>
  <c r="AL1100" i="81"/>
  <c r="AO1100" i="81" s="1"/>
  <c r="C1100" i="81"/>
  <c r="AL1099" i="81"/>
  <c r="AO1099" i="81" s="1"/>
  <c r="C1099" i="81"/>
  <c r="AL1098" i="81"/>
  <c r="AO1098" i="81" s="1"/>
  <c r="C1098" i="81"/>
  <c r="AL1097" i="81"/>
  <c r="AO1097" i="81" s="1"/>
  <c r="C1097" i="81"/>
  <c r="AL1096" i="81"/>
  <c r="AO1096" i="81" s="1"/>
  <c r="C1096" i="81"/>
  <c r="AL1095" i="81"/>
  <c r="AO1095" i="81" s="1"/>
  <c r="C1095" i="81"/>
  <c r="AL1094" i="81"/>
  <c r="AO1094" i="81" s="1"/>
  <c r="C1094" i="81"/>
  <c r="AL1093" i="81"/>
  <c r="AO1093" i="81" s="1"/>
  <c r="C1093" i="81"/>
  <c r="AL1092" i="81"/>
  <c r="AO1092" i="81" s="1"/>
  <c r="C1092" i="81"/>
  <c r="AL1091" i="81"/>
  <c r="AO1091" i="81" s="1"/>
  <c r="C1091" i="81"/>
  <c r="AL1090" i="81"/>
  <c r="AO1090" i="81" s="1"/>
  <c r="C1090" i="81"/>
  <c r="AL1089" i="81"/>
  <c r="AO1089" i="81" s="1"/>
  <c r="C1089" i="81"/>
  <c r="AL1088" i="81"/>
  <c r="AO1088" i="81" s="1"/>
  <c r="C1088" i="81"/>
  <c r="AL1087" i="81"/>
  <c r="AO1087" i="81" s="1"/>
  <c r="C1087" i="81"/>
  <c r="AL1086" i="81"/>
  <c r="AO1086" i="81" s="1"/>
  <c r="C1086" i="81"/>
  <c r="AL1085" i="81"/>
  <c r="AO1085" i="81" s="1"/>
  <c r="C1085" i="81"/>
  <c r="AL1084" i="81"/>
  <c r="AO1084" i="81" s="1"/>
  <c r="C1084" i="81"/>
  <c r="AL1083" i="81"/>
  <c r="AO1083" i="81" s="1"/>
  <c r="C1083" i="81"/>
  <c r="AL1082" i="81"/>
  <c r="AO1082" i="81" s="1"/>
  <c r="C1082" i="81"/>
  <c r="AL1081" i="81"/>
  <c r="AO1081" i="81" s="1"/>
  <c r="C1081" i="81"/>
  <c r="AL1080" i="81"/>
  <c r="AO1080" i="81" s="1"/>
  <c r="C1080" i="81"/>
  <c r="AL1079" i="81"/>
  <c r="AO1079" i="81" s="1"/>
  <c r="C1079" i="81"/>
  <c r="AL1077" i="81"/>
  <c r="AO1077" i="81" s="1"/>
  <c r="C1077" i="81"/>
  <c r="AL1076" i="81"/>
  <c r="AO1076" i="81" s="1"/>
  <c r="D807" i="108"/>
  <c r="K807" i="108" s="1"/>
  <c r="C1076" i="81"/>
  <c r="AL1075" i="81"/>
  <c r="AO1075" i="81" s="1"/>
  <c r="C1075" i="81"/>
  <c r="AL1074" i="81"/>
  <c r="AO1074" i="81" s="1"/>
  <c r="C1074" i="81"/>
  <c r="AL1073" i="81"/>
  <c r="AO1073" i="81" s="1"/>
  <c r="C1073" i="81"/>
  <c r="AL1072" i="81"/>
  <c r="AO1072" i="81" s="1"/>
  <c r="C1072" i="81"/>
  <c r="AL1071" i="81"/>
  <c r="AO1071" i="81" s="1"/>
  <c r="C1071" i="81"/>
  <c r="AL1070" i="81"/>
  <c r="AO1070" i="81" s="1"/>
  <c r="AI1070" i="81"/>
  <c r="C1070" i="81"/>
  <c r="AL1069" i="81"/>
  <c r="AO1069" i="81" s="1"/>
  <c r="C1069" i="81"/>
  <c r="AL1068" i="81"/>
  <c r="AO1068" i="81" s="1"/>
  <c r="C1068" i="81"/>
  <c r="AL1067" i="81"/>
  <c r="AO1067" i="81" s="1"/>
  <c r="C1067" i="81"/>
  <c r="AL1066" i="81"/>
  <c r="AO1066" i="81" s="1"/>
  <c r="C1066" i="81"/>
  <c r="AL1065" i="81"/>
  <c r="AO1065" i="81" s="1"/>
  <c r="C1065" i="81"/>
  <c r="AL1064" i="81"/>
  <c r="AO1064" i="81" s="1"/>
  <c r="C1064" i="81"/>
  <c r="AL1063" i="81"/>
  <c r="AO1063" i="81" s="1"/>
  <c r="C1063" i="81"/>
  <c r="AL1062" i="81"/>
  <c r="AO1062" i="81" s="1"/>
  <c r="C1062" i="81"/>
  <c r="AL1061" i="81"/>
  <c r="AO1061" i="81" s="1"/>
  <c r="AI1061" i="81"/>
  <c r="C1061" i="81"/>
  <c r="AL1060" i="81"/>
  <c r="AO1060" i="81" s="1"/>
  <c r="D791" i="108"/>
  <c r="K791" i="108" s="1"/>
  <c r="C1060" i="81"/>
  <c r="AL1059" i="81"/>
  <c r="AO1059" i="81" s="1"/>
  <c r="C1059" i="81"/>
  <c r="AL1058" i="81"/>
  <c r="AO1058" i="81" s="1"/>
  <c r="C1058" i="81"/>
  <c r="AL1057" i="81"/>
  <c r="AO1057" i="81" s="1"/>
  <c r="AI1057" i="81"/>
  <c r="C1057" i="81"/>
  <c r="AL1056" i="81"/>
  <c r="AO1056" i="81" s="1"/>
  <c r="C1056" i="81"/>
  <c r="AL1055" i="81"/>
  <c r="AO1055" i="81" s="1"/>
  <c r="C1055" i="81"/>
  <c r="AL1054" i="81"/>
  <c r="AO1054" i="81" s="1"/>
  <c r="C1054" i="81"/>
  <c r="AL1053" i="81"/>
  <c r="AO1053" i="81" s="1"/>
  <c r="C1053" i="81"/>
  <c r="AL1052" i="81"/>
  <c r="AO1052" i="81" s="1"/>
  <c r="C1052" i="81"/>
  <c r="AL1051" i="81"/>
  <c r="AO1051" i="81" s="1"/>
  <c r="C1051" i="81"/>
  <c r="AL1050" i="81"/>
  <c r="AO1050" i="81" s="1"/>
  <c r="C1050" i="81"/>
  <c r="AL1049" i="81"/>
  <c r="AO1049" i="81" s="1"/>
  <c r="C1049" i="81"/>
  <c r="AL1048" i="81"/>
  <c r="AO1048" i="81" s="1"/>
  <c r="C1048" i="81"/>
  <c r="AL1047" i="81"/>
  <c r="AO1047" i="81" s="1"/>
  <c r="C1047" i="81"/>
  <c r="AL1046" i="81"/>
  <c r="AO1046" i="81" s="1"/>
  <c r="C1046" i="81"/>
  <c r="AL1045" i="81"/>
  <c r="AO1045" i="81" s="1"/>
  <c r="C1045" i="81"/>
  <c r="AL1044" i="81"/>
  <c r="AO1044" i="81" s="1"/>
  <c r="C1044" i="81"/>
  <c r="AL1043" i="81"/>
  <c r="AO1043" i="81" s="1"/>
  <c r="C1043" i="81"/>
  <c r="AL1042" i="81"/>
  <c r="AO1042" i="81" s="1"/>
  <c r="C1042" i="81"/>
  <c r="AL1041" i="81"/>
  <c r="AO1041" i="81" s="1"/>
  <c r="C1041" i="81"/>
  <c r="AL1040" i="81"/>
  <c r="AO1040" i="81" s="1"/>
  <c r="C1040" i="81"/>
  <c r="AL1039" i="81"/>
  <c r="AO1039" i="81" s="1"/>
  <c r="C1039" i="81"/>
  <c r="AL1038" i="81"/>
  <c r="AO1038" i="81" s="1"/>
  <c r="C1038" i="81"/>
  <c r="AL1037" i="81"/>
  <c r="AO1037" i="81" s="1"/>
  <c r="C1037" i="81"/>
  <c r="AL1036" i="81"/>
  <c r="AO1036" i="81" s="1"/>
  <c r="C1036" i="81"/>
  <c r="AL1035" i="81"/>
  <c r="AO1035" i="81" s="1"/>
  <c r="C1035" i="81"/>
  <c r="AL1034" i="81"/>
  <c r="AO1034" i="81" s="1"/>
  <c r="C1034" i="81"/>
  <c r="AL1033" i="81"/>
  <c r="AO1033" i="81" s="1"/>
  <c r="C1033" i="81"/>
  <c r="AL1032" i="81"/>
  <c r="AO1032" i="81" s="1"/>
  <c r="C1032" i="81"/>
  <c r="AL1031" i="81"/>
  <c r="AO1031" i="81" s="1"/>
  <c r="C1031" i="81"/>
  <c r="AL1030" i="81"/>
  <c r="AO1030" i="81" s="1"/>
  <c r="C1030" i="81"/>
  <c r="AL1029" i="81"/>
  <c r="AO1029" i="81" s="1"/>
  <c r="C1029" i="81"/>
  <c r="AL1028" i="81"/>
  <c r="AO1028" i="81" s="1"/>
  <c r="C1028" i="81"/>
  <c r="AL1027" i="81"/>
  <c r="AO1027" i="81" s="1"/>
  <c r="C1027" i="81"/>
  <c r="AL1026" i="81"/>
  <c r="AO1026" i="81" s="1"/>
  <c r="AI1026" i="81"/>
  <c r="C1026" i="81"/>
  <c r="AL1025" i="81"/>
  <c r="AO1025" i="81" s="1"/>
  <c r="C1025" i="81"/>
  <c r="AL1024" i="81"/>
  <c r="AO1024" i="81" s="1"/>
  <c r="C1024" i="81"/>
  <c r="AL1023" i="81"/>
  <c r="AO1023" i="81" s="1"/>
  <c r="C1023" i="81"/>
  <c r="AL1022" i="81"/>
  <c r="AO1022" i="81" s="1"/>
  <c r="C1022" i="81"/>
  <c r="AL1021" i="81"/>
  <c r="AO1021" i="81" s="1"/>
  <c r="C1021" i="81"/>
  <c r="AL1020" i="81"/>
  <c r="AO1020" i="81" s="1"/>
  <c r="C1020" i="81"/>
  <c r="AL1019" i="81"/>
  <c r="AO1019" i="81" s="1"/>
  <c r="C1019" i="81"/>
  <c r="AL1018" i="81"/>
  <c r="AO1018" i="81" s="1"/>
  <c r="C1018" i="81"/>
  <c r="AL1017" i="81"/>
  <c r="AO1017" i="81" s="1"/>
  <c r="C1017" i="81"/>
  <c r="AL1016" i="81"/>
  <c r="AO1016" i="81" s="1"/>
  <c r="C1016" i="81"/>
  <c r="AL1015" i="81"/>
  <c r="AO1015" i="81" s="1"/>
  <c r="AI1015" i="81"/>
  <c r="C1015" i="81"/>
  <c r="AL1014" i="81"/>
  <c r="AO1014" i="81" s="1"/>
  <c r="C1014" i="81"/>
  <c r="AL1013" i="81"/>
  <c r="AO1013" i="81" s="1"/>
  <c r="C1013" i="81"/>
  <c r="AL1012" i="81"/>
  <c r="AO1012" i="81" s="1"/>
  <c r="C1012" i="81"/>
  <c r="AL1011" i="81"/>
  <c r="AO1011" i="81" s="1"/>
  <c r="C1011" i="81"/>
  <c r="AL1010" i="81"/>
  <c r="AO1010" i="81" s="1"/>
  <c r="C1010" i="81"/>
  <c r="AL1009" i="81"/>
  <c r="AO1009" i="81" s="1"/>
  <c r="AI1009" i="81"/>
  <c r="C1009" i="81"/>
  <c r="AL1008" i="81"/>
  <c r="AO1008" i="81" s="1"/>
  <c r="C1008" i="81"/>
  <c r="AL1007" i="81"/>
  <c r="AO1007" i="81" s="1"/>
  <c r="C1007" i="81"/>
  <c r="AL1006" i="81"/>
  <c r="AO1006" i="81" s="1"/>
  <c r="AI1006" i="81"/>
  <c r="C1006" i="81"/>
  <c r="AL1005" i="81"/>
  <c r="AO1005" i="81" s="1"/>
  <c r="AI1005" i="81"/>
  <c r="C1005" i="81"/>
  <c r="AL1004" i="81"/>
  <c r="AO1004" i="81" s="1"/>
  <c r="AI1004" i="81"/>
  <c r="C1004" i="81"/>
  <c r="AL1003" i="81"/>
  <c r="AO1003" i="81" s="1"/>
  <c r="AI1003" i="81"/>
  <c r="C1003" i="81"/>
  <c r="AL1002" i="81"/>
  <c r="AO1002" i="81" s="1"/>
  <c r="AI1002" i="81"/>
  <c r="C1002" i="81"/>
  <c r="AL1001" i="81"/>
  <c r="AO1001" i="81" s="1"/>
  <c r="AI1001" i="81"/>
  <c r="C1001" i="81"/>
  <c r="AL1000" i="81"/>
  <c r="AO1000" i="81" s="1"/>
  <c r="AI1000" i="81"/>
  <c r="C1000" i="81"/>
  <c r="AL999" i="81"/>
  <c r="AO999" i="81" s="1"/>
  <c r="AI999" i="81"/>
  <c r="C999" i="81"/>
  <c r="AL998" i="81"/>
  <c r="AO998" i="81" s="1"/>
  <c r="AI998" i="81"/>
  <c r="C998" i="81"/>
  <c r="AL997" i="81"/>
  <c r="AO997" i="81" s="1"/>
  <c r="AI997" i="81"/>
  <c r="C997" i="81"/>
  <c r="AL996" i="81"/>
  <c r="AO996" i="81" s="1"/>
  <c r="AI996" i="81"/>
  <c r="C996" i="81"/>
  <c r="AL995" i="81"/>
  <c r="AO995" i="81" s="1"/>
  <c r="AI995" i="81"/>
  <c r="C995" i="81"/>
  <c r="AL994" i="81"/>
  <c r="AO994" i="81" s="1"/>
  <c r="D746" i="108"/>
  <c r="K746" i="108" s="1"/>
  <c r="AI994" i="81"/>
  <c r="C994" i="81"/>
  <c r="AL993" i="81"/>
  <c r="AO993" i="81" s="1"/>
  <c r="AI993" i="81"/>
  <c r="C993" i="81"/>
  <c r="AL992" i="81"/>
  <c r="AO992" i="81" s="1"/>
  <c r="AI992" i="81"/>
  <c r="C992" i="81"/>
  <c r="AL991" i="81"/>
  <c r="AO991" i="81" s="1"/>
  <c r="AI991" i="81"/>
  <c r="C991" i="81"/>
  <c r="AL990" i="81"/>
  <c r="AO990" i="81" s="1"/>
  <c r="AI990" i="81"/>
  <c r="C990" i="81"/>
  <c r="AL989" i="81"/>
  <c r="AO989" i="81" s="1"/>
  <c r="AI989" i="81"/>
  <c r="C989" i="81"/>
  <c r="AL988" i="81"/>
  <c r="AO988" i="81" s="1"/>
  <c r="AI988" i="81"/>
  <c r="C988" i="81"/>
  <c r="AL987" i="81"/>
  <c r="AO987" i="81" s="1"/>
  <c r="C987" i="81"/>
  <c r="AL986" i="81"/>
  <c r="AO986" i="81" s="1"/>
  <c r="AI986" i="81"/>
  <c r="C986" i="81"/>
  <c r="AL985" i="81"/>
  <c r="AO985" i="81" s="1"/>
  <c r="AI985" i="81"/>
  <c r="C985" i="81"/>
  <c r="AL984" i="81"/>
  <c r="AO984" i="81" s="1"/>
  <c r="AI984" i="81"/>
  <c r="C984" i="81"/>
  <c r="AL983" i="81"/>
  <c r="AO983" i="81" s="1"/>
  <c r="AI983" i="81"/>
  <c r="C983" i="81"/>
  <c r="AL982" i="81"/>
  <c r="AO982" i="81" s="1"/>
  <c r="AI982" i="81"/>
  <c r="C982" i="81"/>
  <c r="AL981" i="81"/>
  <c r="AO981" i="81" s="1"/>
  <c r="C981" i="81"/>
  <c r="AL980" i="81"/>
  <c r="AO980" i="81" s="1"/>
  <c r="AI980" i="81"/>
  <c r="C980" i="81"/>
  <c r="AL979" i="81"/>
  <c r="AO979" i="81" s="1"/>
  <c r="AI979" i="81"/>
  <c r="C979" i="81"/>
  <c r="AL978" i="81"/>
  <c r="AO978" i="81" s="1"/>
  <c r="C978" i="81"/>
  <c r="AL977" i="81"/>
  <c r="AO977" i="81" s="1"/>
  <c r="AI977" i="81"/>
  <c r="C977" i="81"/>
  <c r="AL976" i="81"/>
  <c r="AO976" i="81" s="1"/>
  <c r="AI976" i="81"/>
  <c r="C976" i="81"/>
  <c r="AL975" i="81"/>
  <c r="AO975" i="81" s="1"/>
  <c r="C975" i="81"/>
  <c r="AL974" i="81"/>
  <c r="AO974" i="81" s="1"/>
  <c r="AI974" i="81"/>
  <c r="C974" i="81"/>
  <c r="AL973" i="81"/>
  <c r="AO973" i="81" s="1"/>
  <c r="AI973" i="81"/>
  <c r="C973" i="81"/>
  <c r="AL972" i="81"/>
  <c r="AO972" i="81" s="1"/>
  <c r="AI972" i="81"/>
  <c r="C972" i="81"/>
  <c r="AL971" i="81"/>
  <c r="AO971" i="81" s="1"/>
  <c r="AI971" i="81"/>
  <c r="C971" i="81"/>
  <c r="AL970" i="81"/>
  <c r="AO970" i="81" s="1"/>
  <c r="C970" i="81"/>
  <c r="AL969" i="81"/>
  <c r="AO969" i="81" s="1"/>
  <c r="C969" i="81"/>
  <c r="AL968" i="81"/>
  <c r="AO968" i="81" s="1"/>
  <c r="C968" i="81"/>
  <c r="AL967" i="81"/>
  <c r="AO967" i="81" s="1"/>
  <c r="C967" i="81"/>
  <c r="AL966" i="81"/>
  <c r="AO966" i="81" s="1"/>
  <c r="C966" i="81"/>
  <c r="AL965" i="81"/>
  <c r="AO965" i="81" s="1"/>
  <c r="C965" i="81"/>
  <c r="AL964" i="81"/>
  <c r="AO964" i="81" s="1"/>
  <c r="AL963" i="81"/>
  <c r="AO963" i="81" s="1"/>
  <c r="C963" i="81"/>
  <c r="AL962" i="81"/>
  <c r="AO962" i="81" s="1"/>
  <c r="C962" i="81"/>
  <c r="AL960" i="81"/>
  <c r="AO960" i="81" s="1"/>
  <c r="C960" i="81"/>
  <c r="AL959" i="81"/>
  <c r="AO959" i="81" s="1"/>
  <c r="AI959" i="81"/>
  <c r="C959" i="81"/>
  <c r="AL958" i="81"/>
  <c r="AO958" i="81" s="1"/>
  <c r="C958" i="81"/>
  <c r="AL957" i="81"/>
  <c r="AO957" i="81" s="1"/>
  <c r="C957" i="81"/>
  <c r="AL956" i="81"/>
  <c r="AO956" i="81" s="1"/>
  <c r="C956" i="81"/>
  <c r="AL955" i="81"/>
  <c r="AO955" i="81" s="1"/>
  <c r="C955" i="81"/>
  <c r="AL954" i="81"/>
  <c r="AO954" i="81" s="1"/>
  <c r="AI954" i="81"/>
  <c r="C954" i="81"/>
  <c r="AL953" i="81"/>
  <c r="AO953" i="81" s="1"/>
  <c r="C953" i="81"/>
  <c r="AL952" i="81"/>
  <c r="AO952" i="81" s="1"/>
  <c r="C952" i="81"/>
  <c r="AL951" i="81"/>
  <c r="AO951" i="81" s="1"/>
  <c r="C951" i="81"/>
  <c r="AL950" i="81"/>
  <c r="AO950" i="81" s="1"/>
  <c r="AI950" i="81"/>
  <c r="C950" i="81"/>
  <c r="AL949" i="81"/>
  <c r="AO949" i="81" s="1"/>
  <c r="C949" i="81"/>
  <c r="AL948" i="81"/>
  <c r="AO948" i="81" s="1"/>
  <c r="C948" i="81"/>
  <c r="AL947" i="81"/>
  <c r="AO947" i="81" s="1"/>
  <c r="C947" i="81"/>
  <c r="AL946" i="81"/>
  <c r="AO946" i="81" s="1"/>
  <c r="C946" i="81"/>
  <c r="AL945" i="81"/>
  <c r="AO945" i="81" s="1"/>
  <c r="C945" i="81"/>
  <c r="AL944" i="81"/>
  <c r="AO944" i="81" s="1"/>
  <c r="C944" i="81"/>
  <c r="AL943" i="81"/>
  <c r="AO943" i="81" s="1"/>
  <c r="C943" i="81"/>
  <c r="AL942" i="81"/>
  <c r="AO942" i="81" s="1"/>
  <c r="C942" i="81"/>
  <c r="AL941" i="81"/>
  <c r="AO941" i="81" s="1"/>
  <c r="C941" i="81"/>
  <c r="AL940" i="81"/>
  <c r="AO940" i="81" s="1"/>
  <c r="AI940" i="81"/>
  <c r="C940" i="81"/>
  <c r="AL939" i="81"/>
  <c r="AO939" i="81" s="1"/>
  <c r="C939" i="81"/>
  <c r="AL938" i="81"/>
  <c r="AO938" i="81" s="1"/>
  <c r="AI938" i="81"/>
  <c r="C938" i="81"/>
  <c r="AL937" i="81"/>
  <c r="AO937" i="81" s="1"/>
  <c r="C937" i="81"/>
  <c r="AL936" i="81"/>
  <c r="AO936" i="81" s="1"/>
  <c r="C936" i="81"/>
  <c r="AL935" i="81"/>
  <c r="AO935" i="81" s="1"/>
  <c r="C935" i="81"/>
  <c r="AL934" i="81"/>
  <c r="AO934" i="81" s="1"/>
  <c r="C934" i="81"/>
  <c r="AL933" i="81"/>
  <c r="AO933" i="81" s="1"/>
  <c r="C933" i="81"/>
  <c r="AL932" i="81"/>
  <c r="AO932" i="81" s="1"/>
  <c r="E706" i="108"/>
  <c r="C932" i="81"/>
  <c r="AL931" i="81"/>
  <c r="AO931" i="81" s="1"/>
  <c r="C931" i="81"/>
  <c r="AL930" i="81"/>
  <c r="AO930" i="81" s="1"/>
  <c r="C930" i="81"/>
  <c r="AL929" i="81"/>
  <c r="AO929" i="81" s="1"/>
  <c r="C929" i="81"/>
  <c r="AL928" i="81"/>
  <c r="AO928" i="81" s="1"/>
  <c r="C928" i="81"/>
  <c r="AL927" i="81"/>
  <c r="AO927" i="81" s="1"/>
  <c r="C927" i="81"/>
  <c r="AL926" i="81"/>
  <c r="AO926" i="81" s="1"/>
  <c r="C926" i="81"/>
  <c r="AL925" i="81"/>
  <c r="AO925" i="81" s="1"/>
  <c r="C925" i="81"/>
  <c r="AL924" i="81"/>
  <c r="AO924" i="81" s="1"/>
  <c r="C924" i="81"/>
  <c r="AL923" i="81"/>
  <c r="AO923" i="81" s="1"/>
  <c r="C923" i="81"/>
  <c r="AL922" i="81"/>
  <c r="AO922" i="81" s="1"/>
  <c r="C922" i="81"/>
  <c r="AL921" i="81"/>
  <c r="AO921" i="81" s="1"/>
  <c r="C921" i="81"/>
  <c r="AL920" i="81"/>
  <c r="AO920" i="81" s="1"/>
  <c r="C920" i="81"/>
  <c r="AL919" i="81"/>
  <c r="AO919" i="81" s="1"/>
  <c r="C919" i="81"/>
  <c r="AL918" i="81"/>
  <c r="AO918" i="81" s="1"/>
  <c r="C918" i="81"/>
  <c r="AL917" i="81"/>
  <c r="AO917" i="81" s="1"/>
  <c r="C917" i="81"/>
  <c r="AL916" i="81"/>
  <c r="AO916" i="81" s="1"/>
  <c r="C916" i="81"/>
  <c r="AL915" i="81"/>
  <c r="AO915" i="81" s="1"/>
  <c r="C915" i="81"/>
  <c r="AL914" i="81"/>
  <c r="AO914" i="81" s="1"/>
  <c r="C914" i="81"/>
  <c r="AL913" i="81"/>
  <c r="AO913" i="81" s="1"/>
  <c r="C913" i="81"/>
  <c r="AL912" i="81"/>
  <c r="AO912" i="81" s="1"/>
  <c r="C912" i="81"/>
  <c r="AL911" i="81"/>
  <c r="AO911" i="81" s="1"/>
  <c r="C911" i="81"/>
  <c r="AL910" i="81"/>
  <c r="AO910" i="81" s="1"/>
  <c r="C910" i="81"/>
  <c r="AL909" i="81"/>
  <c r="AO909" i="81" s="1"/>
  <c r="C909" i="81"/>
  <c r="AL908" i="81"/>
  <c r="AO908" i="81" s="1"/>
  <c r="C908" i="81"/>
  <c r="AL907" i="81"/>
  <c r="AO907" i="81" s="1"/>
  <c r="C907" i="81"/>
  <c r="AL906" i="81"/>
  <c r="AO906" i="81" s="1"/>
  <c r="C906" i="81"/>
  <c r="AL905" i="81"/>
  <c r="AO905" i="81" s="1"/>
  <c r="C905" i="81"/>
  <c r="AL904" i="81"/>
  <c r="AO904" i="81" s="1"/>
  <c r="C904" i="81"/>
  <c r="AL903" i="81"/>
  <c r="AO903" i="81" s="1"/>
  <c r="C903" i="81"/>
  <c r="AL902" i="81"/>
  <c r="AO902" i="81" s="1"/>
  <c r="C902" i="81"/>
  <c r="AL901" i="81"/>
  <c r="AO901" i="81" s="1"/>
  <c r="C901" i="81"/>
  <c r="AL900" i="81"/>
  <c r="AO900" i="81" s="1"/>
  <c r="C900" i="81"/>
  <c r="AL899" i="81"/>
  <c r="AO899" i="81" s="1"/>
  <c r="C899" i="81"/>
  <c r="AL898" i="81"/>
  <c r="AO898" i="81" s="1"/>
  <c r="C898" i="81"/>
  <c r="AL897" i="81"/>
  <c r="AO897" i="81" s="1"/>
  <c r="C897" i="81"/>
  <c r="AL896" i="81"/>
  <c r="AO896" i="81" s="1"/>
  <c r="C896" i="81"/>
  <c r="AL895" i="81"/>
  <c r="AO895" i="81" s="1"/>
  <c r="C895" i="81"/>
  <c r="AL894" i="81"/>
  <c r="AO894" i="81" s="1"/>
  <c r="C894" i="81"/>
  <c r="AL893" i="81"/>
  <c r="AO893" i="81" s="1"/>
  <c r="C893" i="81"/>
  <c r="AL892" i="81"/>
  <c r="AO892" i="81" s="1"/>
  <c r="C892" i="81"/>
  <c r="AL891" i="81"/>
  <c r="AO891" i="81" s="1"/>
  <c r="D665" i="108"/>
  <c r="K665" i="108" s="1"/>
  <c r="C891" i="81"/>
  <c r="AL890" i="81"/>
  <c r="AO890" i="81" s="1"/>
  <c r="C890" i="81"/>
  <c r="AL889" i="81"/>
  <c r="AO889" i="81" s="1"/>
  <c r="C889" i="81"/>
  <c r="AL888" i="81"/>
  <c r="AO888" i="81" s="1"/>
  <c r="C888" i="81"/>
  <c r="AL887" i="81"/>
  <c r="AO887" i="81" s="1"/>
  <c r="C887" i="81"/>
  <c r="AL886" i="81"/>
  <c r="AO886" i="81" s="1"/>
  <c r="C886" i="81"/>
  <c r="AL885" i="81"/>
  <c r="AO885" i="81" s="1"/>
  <c r="C885" i="81"/>
  <c r="AL884" i="81"/>
  <c r="AO884" i="81" s="1"/>
  <c r="C884" i="81"/>
  <c r="AL883" i="81"/>
  <c r="AO883" i="81" s="1"/>
  <c r="C883" i="81"/>
  <c r="AL882" i="81"/>
  <c r="AO882" i="81" s="1"/>
  <c r="C882" i="81"/>
  <c r="AL881" i="81"/>
  <c r="AO881" i="81" s="1"/>
  <c r="AI881" i="81"/>
  <c r="C881" i="81"/>
  <c r="AL880" i="81"/>
  <c r="AO880" i="81" s="1"/>
  <c r="C880" i="81"/>
  <c r="AL879" i="81"/>
  <c r="AO879" i="81" s="1"/>
  <c r="C879" i="81"/>
  <c r="AL878" i="81"/>
  <c r="AO878" i="81" s="1"/>
  <c r="C878" i="81"/>
  <c r="AL877" i="81"/>
  <c r="AO877" i="81" s="1"/>
  <c r="C877" i="81"/>
  <c r="AL876" i="81"/>
  <c r="AO876" i="81" s="1"/>
  <c r="C876" i="81"/>
  <c r="AL875" i="81"/>
  <c r="AO875" i="81" s="1"/>
  <c r="C875" i="81"/>
  <c r="AL874" i="81"/>
  <c r="AO874" i="81" s="1"/>
  <c r="AI874" i="81"/>
  <c r="C874" i="81"/>
  <c r="AL873" i="81"/>
  <c r="AO873" i="81" s="1"/>
  <c r="C873" i="81"/>
  <c r="AL872" i="81"/>
  <c r="AO872" i="81" s="1"/>
  <c r="C872" i="81"/>
  <c r="AL871" i="81"/>
  <c r="AO871" i="81" s="1"/>
  <c r="C871" i="81"/>
  <c r="AL870" i="81"/>
  <c r="AO870" i="81" s="1"/>
  <c r="C870" i="81"/>
  <c r="AL869" i="81"/>
  <c r="AO869" i="81" s="1"/>
  <c r="C869" i="81"/>
  <c r="AL868" i="81"/>
  <c r="AO868" i="81" s="1"/>
  <c r="C868" i="81"/>
  <c r="AL867" i="81"/>
  <c r="AO867" i="81" s="1"/>
  <c r="D641" i="108"/>
  <c r="K641" i="108" s="1"/>
  <c r="C867" i="81"/>
  <c r="AL866" i="81"/>
  <c r="AO866" i="81" s="1"/>
  <c r="AI866" i="81"/>
  <c r="C866" i="81"/>
  <c r="AL865" i="81"/>
  <c r="AO865" i="81" s="1"/>
  <c r="C865" i="81"/>
  <c r="AL864" i="81"/>
  <c r="AO864" i="81" s="1"/>
  <c r="C864" i="81"/>
  <c r="AL863" i="81"/>
  <c r="AO863" i="81" s="1"/>
  <c r="C863" i="81"/>
  <c r="AL862" i="81"/>
  <c r="AO862" i="81" s="1"/>
  <c r="C862" i="81"/>
  <c r="AL861" i="81"/>
  <c r="AO861" i="81" s="1"/>
  <c r="C861" i="81"/>
  <c r="AL860" i="81"/>
  <c r="AO860" i="81" s="1"/>
  <c r="C860" i="81"/>
  <c r="AL859" i="81"/>
  <c r="AO859" i="81" s="1"/>
  <c r="C859" i="81"/>
  <c r="AL858" i="81"/>
  <c r="AO858" i="81" s="1"/>
  <c r="C858" i="81"/>
  <c r="AL857" i="81"/>
  <c r="AO857" i="81" s="1"/>
  <c r="C857" i="81"/>
  <c r="AL856" i="81"/>
  <c r="AO856" i="81" s="1"/>
  <c r="C856" i="81"/>
  <c r="AL855" i="81"/>
  <c r="AO855" i="81" s="1"/>
  <c r="C855" i="81"/>
  <c r="AL854" i="81"/>
  <c r="AO854" i="81" s="1"/>
  <c r="C854" i="81"/>
  <c r="AL853" i="81"/>
  <c r="AO853" i="81" s="1"/>
  <c r="C853" i="81"/>
  <c r="AL852" i="81"/>
  <c r="AO852" i="81" s="1"/>
  <c r="C852" i="81"/>
  <c r="AL851" i="81"/>
  <c r="AO851" i="81" s="1"/>
  <c r="D625" i="108"/>
  <c r="K625" i="108" s="1"/>
  <c r="C851" i="81"/>
  <c r="AL850" i="81"/>
  <c r="AO850" i="81" s="1"/>
  <c r="C850" i="81"/>
  <c r="AL849" i="81"/>
  <c r="AO849" i="81" s="1"/>
  <c r="C849" i="81"/>
  <c r="AL848" i="81"/>
  <c r="AO848" i="81" s="1"/>
  <c r="C848" i="81"/>
  <c r="AL847" i="81"/>
  <c r="AO847" i="81" s="1"/>
  <c r="C847" i="81"/>
  <c r="AL846" i="81"/>
  <c r="AO846" i="81" s="1"/>
  <c r="C846" i="81"/>
  <c r="AL845" i="81"/>
  <c r="AO845" i="81" s="1"/>
  <c r="C845" i="81"/>
  <c r="AL844" i="81"/>
  <c r="AO844" i="81" s="1"/>
  <c r="C844" i="81"/>
  <c r="AL843" i="81"/>
  <c r="AO843" i="81" s="1"/>
  <c r="D617" i="108"/>
  <c r="K617" i="108" s="1"/>
  <c r="C843" i="81"/>
  <c r="AL842" i="81"/>
  <c r="AO842" i="81" s="1"/>
  <c r="C842" i="81"/>
  <c r="AL841" i="81"/>
  <c r="AO841" i="81" s="1"/>
  <c r="C841" i="81"/>
  <c r="AL840" i="81"/>
  <c r="AO840" i="81" s="1"/>
  <c r="C840" i="81"/>
  <c r="AL839" i="81"/>
  <c r="AO839" i="81" s="1"/>
  <c r="C839" i="81"/>
  <c r="AL838" i="81"/>
  <c r="AO838" i="81" s="1"/>
  <c r="C838" i="81"/>
  <c r="AL837" i="81"/>
  <c r="AO837" i="81" s="1"/>
  <c r="C837" i="81"/>
  <c r="AL836" i="81"/>
  <c r="AO836" i="81" s="1"/>
  <c r="C836" i="81"/>
  <c r="AL835" i="81"/>
  <c r="AO835" i="81" s="1"/>
  <c r="C835" i="81"/>
  <c r="AL834" i="81"/>
  <c r="AO834" i="81" s="1"/>
  <c r="M169" i="110"/>
  <c r="C834" i="81"/>
  <c r="AL833" i="81"/>
  <c r="AO833" i="81" s="1"/>
  <c r="C833" i="81"/>
  <c r="AL832" i="81"/>
  <c r="AO832" i="81" s="1"/>
  <c r="C832" i="81"/>
  <c r="AL831" i="81"/>
  <c r="AO831" i="81" s="1"/>
  <c r="C831" i="81"/>
  <c r="AL830" i="81"/>
  <c r="AO830" i="81" s="1"/>
  <c r="C830" i="81"/>
  <c r="AL829" i="81"/>
  <c r="AO829" i="81" s="1"/>
  <c r="C829" i="81"/>
  <c r="AL828" i="81"/>
  <c r="AO828" i="81" s="1"/>
  <c r="C828" i="81"/>
  <c r="AL827" i="81"/>
  <c r="AO827" i="81" s="1"/>
  <c r="D601" i="108"/>
  <c r="K601" i="108" s="1"/>
  <c r="C827" i="81"/>
  <c r="AL826" i="81"/>
  <c r="AO826" i="81" s="1"/>
  <c r="C826" i="81"/>
  <c r="AL825" i="81"/>
  <c r="AO825" i="81" s="1"/>
  <c r="C825" i="81"/>
  <c r="AL824" i="81"/>
  <c r="AO824" i="81" s="1"/>
  <c r="C824" i="81"/>
  <c r="AL823" i="81"/>
  <c r="AO823" i="81" s="1"/>
  <c r="C823" i="81"/>
  <c r="AL822" i="81"/>
  <c r="AO822" i="81" s="1"/>
  <c r="C822" i="81"/>
  <c r="AL821" i="81"/>
  <c r="AO821" i="81" s="1"/>
  <c r="C821" i="81"/>
  <c r="AL820" i="81"/>
  <c r="AO820" i="81" s="1"/>
  <c r="C820" i="81"/>
  <c r="AL819" i="81"/>
  <c r="AO819" i="81" s="1"/>
  <c r="C819" i="81"/>
  <c r="AL818" i="81"/>
  <c r="AO818" i="81" s="1"/>
  <c r="C818" i="81"/>
  <c r="AL817" i="81"/>
  <c r="AO817" i="81" s="1"/>
  <c r="C817" i="81"/>
  <c r="AL816" i="81"/>
  <c r="AO816" i="81" s="1"/>
  <c r="C816" i="81"/>
  <c r="AL815" i="81"/>
  <c r="AO815" i="81" s="1"/>
  <c r="C815" i="81"/>
  <c r="AL814" i="81"/>
  <c r="AO814" i="81" s="1"/>
  <c r="C814" i="81"/>
  <c r="AL813" i="81"/>
  <c r="AO813" i="81" s="1"/>
  <c r="C813" i="81"/>
  <c r="AL812" i="81"/>
  <c r="AO812" i="81" s="1"/>
  <c r="C812" i="81"/>
  <c r="AL811" i="81"/>
  <c r="AO811" i="81" s="1"/>
  <c r="D585" i="108"/>
  <c r="K585" i="108" s="1"/>
  <c r="C811" i="81"/>
  <c r="AL810" i="81"/>
  <c r="AO810" i="81" s="1"/>
  <c r="C810" i="81"/>
  <c r="AL809" i="81"/>
  <c r="AO809" i="81" s="1"/>
  <c r="C809" i="81"/>
  <c r="AL808" i="81"/>
  <c r="AO808" i="81" s="1"/>
  <c r="C808" i="81"/>
  <c r="AL807" i="81"/>
  <c r="AO807" i="81" s="1"/>
  <c r="C807" i="81"/>
  <c r="AL806" i="81"/>
  <c r="AO806" i="81" s="1"/>
  <c r="C806" i="81"/>
  <c r="AL805" i="81"/>
  <c r="AO805" i="81" s="1"/>
  <c r="C805" i="81"/>
  <c r="AL804" i="81"/>
  <c r="AO804" i="81" s="1"/>
  <c r="C804" i="81"/>
  <c r="AL803" i="81"/>
  <c r="AO803" i="81" s="1"/>
  <c r="C803" i="81"/>
  <c r="AL802" i="81"/>
  <c r="AO802" i="81" s="1"/>
  <c r="C802" i="81"/>
  <c r="AL801" i="81"/>
  <c r="AO801" i="81" s="1"/>
  <c r="C801" i="81"/>
  <c r="AL800" i="81"/>
  <c r="AO800" i="81" s="1"/>
  <c r="C800" i="81"/>
  <c r="AL799" i="81"/>
  <c r="AO799" i="81" s="1"/>
  <c r="C799" i="81"/>
  <c r="AL798" i="81"/>
  <c r="AO798" i="81" s="1"/>
  <c r="C798" i="81"/>
  <c r="AL797" i="81"/>
  <c r="AO797" i="81" s="1"/>
  <c r="C797" i="81"/>
  <c r="AL796" i="81"/>
  <c r="AO796" i="81" s="1"/>
  <c r="C796" i="81"/>
  <c r="AL795" i="81"/>
  <c r="AO795" i="81" s="1"/>
  <c r="C795" i="81"/>
  <c r="AL794" i="81"/>
  <c r="AO794" i="81" s="1"/>
  <c r="C794" i="81"/>
  <c r="AL793" i="81"/>
  <c r="AO793" i="81" s="1"/>
  <c r="C793" i="81"/>
  <c r="AL792" i="81"/>
  <c r="AO792" i="81" s="1"/>
  <c r="C792" i="81"/>
  <c r="AL791" i="81"/>
  <c r="AO791" i="81" s="1"/>
  <c r="C791" i="81"/>
  <c r="AL790" i="81"/>
  <c r="AO790" i="81" s="1"/>
  <c r="C790" i="81"/>
  <c r="AL789" i="81"/>
  <c r="AO789" i="81" s="1"/>
  <c r="C789" i="81"/>
  <c r="AL788" i="81"/>
  <c r="AO788" i="81" s="1"/>
  <c r="C788" i="81"/>
  <c r="AL787" i="81"/>
  <c r="AO787" i="81" s="1"/>
  <c r="D561" i="108"/>
  <c r="K561" i="108" s="1"/>
  <c r="C787" i="81"/>
  <c r="AL786" i="81"/>
  <c r="AO786" i="81" s="1"/>
  <c r="C786" i="81"/>
  <c r="AL785" i="81"/>
  <c r="AO785" i="81" s="1"/>
  <c r="C785" i="81"/>
  <c r="AL784" i="81"/>
  <c r="AO784" i="81" s="1"/>
  <c r="C784" i="81"/>
  <c r="AL783" i="81"/>
  <c r="AO783" i="81" s="1"/>
  <c r="C783" i="81"/>
  <c r="AL782" i="81"/>
  <c r="AO782" i="81" s="1"/>
  <c r="C782" i="81"/>
  <c r="AL781" i="81"/>
  <c r="AO781" i="81" s="1"/>
  <c r="C781" i="81"/>
  <c r="AL780" i="81"/>
  <c r="AO780" i="81" s="1"/>
  <c r="C780" i="81"/>
  <c r="AL779" i="81"/>
  <c r="AO779" i="81" s="1"/>
  <c r="C779" i="81"/>
  <c r="AL778" i="81"/>
  <c r="AO778" i="81" s="1"/>
  <c r="C778" i="81"/>
  <c r="AL777" i="81"/>
  <c r="AO777" i="81" s="1"/>
  <c r="C777" i="81"/>
  <c r="AL776" i="81"/>
  <c r="AO776" i="81" s="1"/>
  <c r="C776" i="81"/>
  <c r="AL775" i="81"/>
  <c r="AO775" i="81" s="1"/>
  <c r="C775" i="81"/>
  <c r="AL774" i="81"/>
  <c r="AO774" i="81" s="1"/>
  <c r="C774" i="81"/>
  <c r="AL773" i="81"/>
  <c r="AO773" i="81" s="1"/>
  <c r="C773" i="81"/>
  <c r="AL772" i="81"/>
  <c r="AO772" i="81" s="1"/>
  <c r="C772" i="81"/>
  <c r="AL771" i="81"/>
  <c r="AO771" i="81" s="1"/>
  <c r="D545" i="108"/>
  <c r="K545" i="108" s="1"/>
  <c r="C771" i="81"/>
  <c r="AL770" i="81"/>
  <c r="AO770" i="81" s="1"/>
  <c r="C770" i="81"/>
  <c r="AL769" i="81"/>
  <c r="AO769" i="81" s="1"/>
  <c r="C769" i="81"/>
  <c r="AL768" i="81"/>
  <c r="AO768" i="81" s="1"/>
  <c r="C768" i="81"/>
  <c r="AL767" i="81"/>
  <c r="AO767" i="81" s="1"/>
  <c r="C767" i="81"/>
  <c r="AL766" i="81"/>
  <c r="AO766" i="81" s="1"/>
  <c r="C766" i="81"/>
  <c r="AL765" i="81"/>
  <c r="AO765" i="81" s="1"/>
  <c r="C765" i="81"/>
  <c r="AL764" i="81"/>
  <c r="AO764" i="81" s="1"/>
  <c r="C764" i="81"/>
  <c r="AL763" i="81"/>
  <c r="AO763" i="81" s="1"/>
  <c r="D537" i="108"/>
  <c r="K537" i="108" s="1"/>
  <c r="C763" i="81"/>
  <c r="AL762" i="81"/>
  <c r="AO762" i="81" s="1"/>
  <c r="C762" i="81"/>
  <c r="AL761" i="81"/>
  <c r="AO761" i="81" s="1"/>
  <c r="C761" i="81"/>
  <c r="AL760" i="81"/>
  <c r="AO760" i="81" s="1"/>
  <c r="C760" i="81"/>
  <c r="AL759" i="81"/>
  <c r="AO759" i="81" s="1"/>
  <c r="C759" i="81"/>
  <c r="AL758" i="81"/>
  <c r="AO758" i="81" s="1"/>
  <c r="C758" i="81"/>
  <c r="AL757" i="81"/>
  <c r="AO757" i="81" s="1"/>
  <c r="C757" i="81"/>
  <c r="AL756" i="81"/>
  <c r="AO756" i="81" s="1"/>
  <c r="C756" i="81"/>
  <c r="AL755" i="81"/>
  <c r="AO755" i="81" s="1"/>
  <c r="D529" i="108"/>
  <c r="K529" i="108" s="1"/>
  <c r="C755" i="81"/>
  <c r="AL754" i="81"/>
  <c r="AO754" i="81" s="1"/>
  <c r="C754" i="81"/>
  <c r="AL753" i="81"/>
  <c r="AO753" i="81" s="1"/>
  <c r="C753" i="81"/>
  <c r="AL752" i="81"/>
  <c r="AO752" i="81" s="1"/>
  <c r="C752" i="81"/>
  <c r="AL751" i="81"/>
  <c r="AO751" i="81" s="1"/>
  <c r="C751" i="81"/>
  <c r="AL750" i="81"/>
  <c r="AO750" i="81" s="1"/>
  <c r="C750" i="81"/>
  <c r="AL749" i="81"/>
  <c r="AO749" i="81" s="1"/>
  <c r="C749" i="81"/>
  <c r="AL748" i="81"/>
  <c r="AO748" i="81" s="1"/>
  <c r="C748" i="81"/>
  <c r="AL747" i="81"/>
  <c r="AO747" i="81" s="1"/>
  <c r="C747" i="81"/>
  <c r="AL746" i="81"/>
  <c r="AO746" i="81" s="1"/>
  <c r="C746" i="81"/>
  <c r="AL745" i="81"/>
  <c r="AO745" i="81" s="1"/>
  <c r="C745" i="81"/>
  <c r="AL744" i="81"/>
  <c r="AO744" i="81" s="1"/>
  <c r="C744" i="81"/>
  <c r="AL743" i="81"/>
  <c r="AO743" i="81" s="1"/>
  <c r="C743" i="81"/>
  <c r="AL742" i="81"/>
  <c r="AO742" i="81" s="1"/>
  <c r="C742" i="81"/>
  <c r="AL741" i="81"/>
  <c r="AO741" i="81" s="1"/>
  <c r="C741" i="81"/>
  <c r="AL740" i="81"/>
  <c r="AO740" i="81" s="1"/>
  <c r="C740" i="81"/>
  <c r="AL739" i="81"/>
  <c r="AO739" i="81" s="1"/>
  <c r="D513" i="108"/>
  <c r="K513" i="108" s="1"/>
  <c r="C739" i="81"/>
  <c r="AL738" i="81"/>
  <c r="AO738" i="81" s="1"/>
  <c r="C738" i="81"/>
  <c r="AL737" i="81"/>
  <c r="AO737" i="81" s="1"/>
  <c r="C737" i="81"/>
  <c r="AL736" i="81"/>
  <c r="AO736" i="81" s="1"/>
  <c r="C736" i="81"/>
  <c r="AL735" i="81"/>
  <c r="AO735" i="81" s="1"/>
  <c r="C735" i="81"/>
  <c r="AL734" i="81"/>
  <c r="AO734" i="81" s="1"/>
  <c r="C734" i="81"/>
  <c r="AL733" i="81"/>
  <c r="AO733" i="81" s="1"/>
  <c r="C733" i="81"/>
  <c r="AL732" i="81"/>
  <c r="AO732" i="81" s="1"/>
  <c r="C732" i="81"/>
  <c r="AL731" i="81"/>
  <c r="AO731" i="81" s="1"/>
  <c r="D505" i="108"/>
  <c r="K505" i="108" s="1"/>
  <c r="C731" i="81"/>
  <c r="AL730" i="81"/>
  <c r="AO730" i="81" s="1"/>
  <c r="C730" i="81"/>
  <c r="AL729" i="81"/>
  <c r="AO729" i="81" s="1"/>
  <c r="C729" i="81"/>
  <c r="AL728" i="81"/>
  <c r="AO728" i="81" s="1"/>
  <c r="C728" i="81"/>
  <c r="AL727" i="81"/>
  <c r="AO727" i="81" s="1"/>
  <c r="C727" i="81"/>
  <c r="AL726" i="81"/>
  <c r="AO726" i="81" s="1"/>
  <c r="C726" i="81"/>
  <c r="AL725" i="81"/>
  <c r="AO725" i="81" s="1"/>
  <c r="C725" i="81"/>
  <c r="AL724" i="81"/>
  <c r="AO724" i="81" s="1"/>
  <c r="C724" i="81"/>
  <c r="AL723" i="81"/>
  <c r="AO723" i="81" s="1"/>
  <c r="D497" i="108"/>
  <c r="K497" i="108" s="1"/>
  <c r="C723" i="81"/>
  <c r="AL722" i="81"/>
  <c r="AO722" i="81" s="1"/>
  <c r="C722" i="81"/>
  <c r="AL721" i="81"/>
  <c r="AO721" i="81" s="1"/>
  <c r="C721" i="81"/>
  <c r="AL720" i="81"/>
  <c r="AO720" i="81" s="1"/>
  <c r="C720" i="81"/>
  <c r="AL719" i="81"/>
  <c r="AO719" i="81" s="1"/>
  <c r="C719" i="81"/>
  <c r="AL718" i="81"/>
  <c r="AO718" i="81" s="1"/>
  <c r="C718" i="81"/>
  <c r="AL717" i="81"/>
  <c r="AO717" i="81" s="1"/>
  <c r="C717" i="81"/>
  <c r="AL716" i="81"/>
  <c r="AO716" i="81" s="1"/>
  <c r="C716" i="81"/>
  <c r="AL715" i="81"/>
  <c r="AO715" i="81" s="1"/>
  <c r="C715" i="81"/>
  <c r="AL714" i="81"/>
  <c r="AO714" i="81" s="1"/>
  <c r="C714" i="81"/>
  <c r="AL713" i="81"/>
  <c r="AO713" i="81" s="1"/>
  <c r="C713" i="81"/>
  <c r="AL712" i="81"/>
  <c r="AO712" i="81" s="1"/>
  <c r="C712" i="81"/>
  <c r="AL711" i="81"/>
  <c r="AO711" i="81" s="1"/>
  <c r="C711" i="81"/>
  <c r="AL710" i="81"/>
  <c r="AO710" i="81" s="1"/>
  <c r="C710" i="81"/>
  <c r="AL709" i="81"/>
  <c r="AO709" i="81" s="1"/>
  <c r="C709" i="81"/>
  <c r="AL708" i="81"/>
  <c r="AO708" i="81" s="1"/>
  <c r="C708" i="81"/>
  <c r="AL707" i="81"/>
  <c r="AO707" i="81" s="1"/>
  <c r="C707" i="81"/>
  <c r="AL706" i="81"/>
  <c r="AO706" i="81" s="1"/>
  <c r="C706" i="81"/>
  <c r="AL705" i="81"/>
  <c r="AO705" i="81" s="1"/>
  <c r="C705" i="81"/>
  <c r="AL704" i="81"/>
  <c r="AO704" i="81" s="1"/>
  <c r="C704" i="81"/>
  <c r="AL703" i="81"/>
  <c r="AO703" i="81" s="1"/>
  <c r="C703" i="81"/>
  <c r="AL702" i="81"/>
  <c r="AO702" i="81" s="1"/>
  <c r="C702" i="81"/>
  <c r="AL701" i="81"/>
  <c r="AO701" i="81" s="1"/>
  <c r="C701" i="81"/>
  <c r="AL700" i="81"/>
  <c r="AO700" i="81" s="1"/>
  <c r="C700" i="81"/>
  <c r="AL699" i="81"/>
  <c r="AO699" i="81" s="1"/>
  <c r="C699" i="81"/>
  <c r="AL698" i="81"/>
  <c r="AO698" i="81" s="1"/>
  <c r="C698" i="81"/>
  <c r="AL697" i="81"/>
  <c r="AO697" i="81" s="1"/>
  <c r="C697" i="81"/>
  <c r="AL696" i="81"/>
  <c r="AO696" i="81" s="1"/>
  <c r="C696" i="81"/>
  <c r="AL695" i="81"/>
  <c r="AO695" i="81" s="1"/>
  <c r="C695" i="81"/>
  <c r="AL694" i="81"/>
  <c r="AO694" i="81" s="1"/>
  <c r="C694" i="81"/>
  <c r="AL693" i="81"/>
  <c r="AO693" i="81" s="1"/>
  <c r="C693" i="81"/>
  <c r="AL692" i="81"/>
  <c r="AO692" i="81" s="1"/>
  <c r="C692" i="81"/>
  <c r="AL691" i="81"/>
  <c r="AO691" i="81" s="1"/>
  <c r="C691" i="81"/>
  <c r="AL690" i="81"/>
  <c r="AO690" i="81" s="1"/>
  <c r="C690" i="81"/>
  <c r="AL689" i="81"/>
  <c r="AO689" i="81" s="1"/>
  <c r="C689" i="81"/>
  <c r="AL688" i="81"/>
  <c r="AO688" i="81" s="1"/>
  <c r="C688" i="81"/>
  <c r="AL687" i="81"/>
  <c r="AO687" i="81" s="1"/>
  <c r="C687" i="81"/>
  <c r="AL686" i="81"/>
  <c r="AO686" i="81" s="1"/>
  <c r="C686" i="81"/>
  <c r="AL685" i="81"/>
  <c r="AO685" i="81" s="1"/>
  <c r="C685" i="81"/>
  <c r="AL684" i="81"/>
  <c r="AO684" i="81" s="1"/>
  <c r="C684" i="81"/>
  <c r="AL683" i="81"/>
  <c r="AO683" i="81" s="1"/>
  <c r="C683" i="81"/>
  <c r="AL682" i="81"/>
  <c r="AO682" i="81" s="1"/>
  <c r="C682" i="81"/>
  <c r="AL681" i="81"/>
  <c r="AO681" i="81" s="1"/>
  <c r="C681" i="81"/>
  <c r="AL680" i="81"/>
  <c r="AO680" i="81" s="1"/>
  <c r="C680" i="81"/>
  <c r="AL679" i="81"/>
  <c r="AO679" i="81" s="1"/>
  <c r="C679" i="81"/>
  <c r="AL678" i="81"/>
  <c r="AO678" i="81" s="1"/>
  <c r="C678" i="81"/>
  <c r="AL677" i="81"/>
  <c r="AO677" i="81" s="1"/>
  <c r="C677" i="81"/>
  <c r="AL676" i="81"/>
  <c r="AO676" i="81" s="1"/>
  <c r="C676" i="81"/>
  <c r="AL675" i="81"/>
  <c r="AO675" i="81" s="1"/>
  <c r="C675" i="81"/>
  <c r="AL674" i="81"/>
  <c r="AO674" i="81" s="1"/>
  <c r="C674" i="81"/>
  <c r="AL673" i="81"/>
  <c r="AO673" i="81" s="1"/>
  <c r="C673" i="81"/>
  <c r="AL672" i="81"/>
  <c r="AO672" i="81" s="1"/>
  <c r="C672" i="81"/>
  <c r="AL671" i="81"/>
  <c r="AO671" i="81" s="1"/>
  <c r="C671" i="81"/>
  <c r="AL670" i="81"/>
  <c r="AO670" i="81" s="1"/>
  <c r="C670" i="81"/>
  <c r="AL669" i="81"/>
  <c r="AO669" i="81" s="1"/>
  <c r="C669" i="81"/>
  <c r="AL668" i="81"/>
  <c r="AO668" i="81" s="1"/>
  <c r="C668" i="81"/>
  <c r="AL667" i="81"/>
  <c r="AO667" i="81" s="1"/>
  <c r="C667" i="81"/>
  <c r="AL666" i="81"/>
  <c r="AO666" i="81" s="1"/>
  <c r="C666" i="81"/>
  <c r="AL665" i="81"/>
  <c r="AO665" i="81" s="1"/>
  <c r="C665" i="81"/>
  <c r="AL664" i="81"/>
  <c r="AO664" i="81" s="1"/>
  <c r="C664" i="81"/>
  <c r="AL663" i="81"/>
  <c r="AO663" i="81" s="1"/>
  <c r="C663" i="81"/>
  <c r="AL662" i="81"/>
  <c r="AO662" i="81" s="1"/>
  <c r="C662" i="81"/>
  <c r="AL661" i="81"/>
  <c r="AO661" i="81" s="1"/>
  <c r="C661" i="81"/>
  <c r="AL660" i="81"/>
  <c r="AO660" i="81" s="1"/>
  <c r="C660" i="81"/>
  <c r="AL659" i="81"/>
  <c r="AO659" i="81" s="1"/>
  <c r="C659" i="81"/>
  <c r="AL658" i="81"/>
  <c r="AO658" i="81" s="1"/>
  <c r="C658" i="81"/>
  <c r="AL657" i="81"/>
  <c r="AO657" i="81" s="1"/>
  <c r="C657" i="81"/>
  <c r="AL656" i="81"/>
  <c r="AO656" i="81" s="1"/>
  <c r="C656" i="81"/>
  <c r="AL655" i="81"/>
  <c r="AO655" i="81" s="1"/>
  <c r="C655" i="81"/>
  <c r="AL654" i="81"/>
  <c r="AO654" i="81" s="1"/>
  <c r="C654" i="81"/>
  <c r="AL653" i="81"/>
  <c r="AO653" i="81" s="1"/>
  <c r="C653" i="81"/>
  <c r="AL652" i="81"/>
  <c r="AO652" i="81" s="1"/>
  <c r="C652" i="81"/>
  <c r="AL651" i="81"/>
  <c r="AO651" i="81" s="1"/>
  <c r="C651" i="81"/>
  <c r="AL650" i="81"/>
  <c r="AO650" i="81" s="1"/>
  <c r="C650" i="81"/>
  <c r="AL649" i="81"/>
  <c r="AO649" i="81" s="1"/>
  <c r="C649" i="81"/>
  <c r="AL648" i="81"/>
  <c r="AO648" i="81" s="1"/>
  <c r="C648" i="81"/>
  <c r="AL646" i="81"/>
  <c r="AO646" i="81" s="1"/>
  <c r="C646" i="81"/>
  <c r="AL645" i="81"/>
  <c r="AO645" i="81" s="1"/>
  <c r="C645" i="81"/>
  <c r="AL644" i="81"/>
  <c r="AO644" i="81" s="1"/>
  <c r="C644" i="81"/>
  <c r="AL643" i="81"/>
  <c r="AO643" i="81" s="1"/>
  <c r="C643" i="81"/>
  <c r="AL642" i="81"/>
  <c r="AO642" i="81" s="1"/>
  <c r="C642" i="81"/>
  <c r="AL641" i="81"/>
  <c r="AO641" i="81" s="1"/>
  <c r="C641" i="81"/>
  <c r="AL640" i="81"/>
  <c r="AO640" i="81" s="1"/>
  <c r="C640" i="81"/>
  <c r="AL639" i="81"/>
  <c r="AO639" i="81" s="1"/>
  <c r="C639" i="81"/>
  <c r="AL638" i="81"/>
  <c r="AO638" i="81" s="1"/>
  <c r="C638" i="81"/>
  <c r="AL637" i="81"/>
  <c r="AO637" i="81" s="1"/>
  <c r="C637" i="81"/>
  <c r="AL636" i="81"/>
  <c r="AO636" i="81" s="1"/>
  <c r="C636" i="81"/>
  <c r="AL635" i="81"/>
  <c r="AO635" i="81" s="1"/>
  <c r="C635" i="81"/>
  <c r="AL634" i="81"/>
  <c r="AO634" i="81" s="1"/>
  <c r="C634" i="81"/>
  <c r="AL633" i="81"/>
  <c r="AO633" i="81" s="1"/>
  <c r="C633" i="81"/>
  <c r="AL632" i="81"/>
  <c r="AO632" i="81" s="1"/>
  <c r="C632" i="81"/>
  <c r="AL631" i="81"/>
  <c r="AO631" i="81" s="1"/>
  <c r="C631" i="81"/>
  <c r="AL630" i="81"/>
  <c r="AO630" i="81" s="1"/>
  <c r="C630" i="81"/>
  <c r="AL629" i="81"/>
  <c r="AO629" i="81" s="1"/>
  <c r="C629" i="81"/>
  <c r="AL628" i="81"/>
  <c r="AO628" i="81" s="1"/>
  <c r="C628" i="81"/>
  <c r="AL627" i="81"/>
  <c r="AO627" i="81" s="1"/>
  <c r="C627" i="81"/>
  <c r="AL626" i="81"/>
  <c r="AO626" i="81" s="1"/>
  <c r="C626" i="81"/>
  <c r="AL625" i="81"/>
  <c r="AO625" i="81" s="1"/>
  <c r="C625" i="81"/>
  <c r="AL624" i="81"/>
  <c r="AO624" i="81" s="1"/>
  <c r="C624" i="81"/>
  <c r="AL623" i="81"/>
  <c r="AO623" i="81" s="1"/>
  <c r="C623" i="81"/>
  <c r="AL622" i="81"/>
  <c r="AO622" i="81" s="1"/>
  <c r="C622" i="81"/>
  <c r="AL621" i="81"/>
  <c r="AO621" i="81" s="1"/>
  <c r="C621" i="81"/>
  <c r="AL620" i="81"/>
  <c r="AO620" i="81" s="1"/>
  <c r="C620" i="81"/>
  <c r="AL619" i="81"/>
  <c r="AO619" i="81" s="1"/>
  <c r="C619" i="81"/>
  <c r="AL618" i="81"/>
  <c r="AO618" i="81" s="1"/>
  <c r="C618" i="81"/>
  <c r="AL617" i="81"/>
  <c r="AO617" i="81" s="1"/>
  <c r="C617" i="81"/>
  <c r="AL616" i="81"/>
  <c r="AO616" i="81" s="1"/>
  <c r="C616" i="81"/>
  <c r="AL615" i="81"/>
  <c r="AO615" i="81" s="1"/>
  <c r="C615" i="81"/>
  <c r="AL614" i="81"/>
  <c r="AO614" i="81" s="1"/>
  <c r="C614" i="81"/>
  <c r="AL613" i="81"/>
  <c r="AO613" i="81" s="1"/>
  <c r="C613" i="81"/>
  <c r="AL612" i="81"/>
  <c r="AO612" i="81" s="1"/>
  <c r="C612" i="81"/>
  <c r="AL611" i="81"/>
  <c r="AO611" i="81" s="1"/>
  <c r="C611" i="81"/>
  <c r="AL610" i="81"/>
  <c r="AO610" i="81" s="1"/>
  <c r="C610" i="81"/>
  <c r="AL609" i="81"/>
  <c r="AO609" i="81" s="1"/>
  <c r="C609" i="81"/>
  <c r="AL608" i="81"/>
  <c r="AO608" i="81" s="1"/>
  <c r="C608" i="81"/>
  <c r="AL607" i="81"/>
  <c r="AO607" i="81" s="1"/>
  <c r="C607" i="81"/>
  <c r="AL606" i="81"/>
  <c r="AO606" i="81" s="1"/>
  <c r="C606" i="81"/>
  <c r="AL605" i="81"/>
  <c r="AO605" i="81" s="1"/>
  <c r="C605" i="81"/>
  <c r="AL604" i="81"/>
  <c r="AO604" i="81" s="1"/>
  <c r="C604" i="81"/>
  <c r="AL603" i="81"/>
  <c r="AO603" i="81" s="1"/>
  <c r="C603" i="81"/>
  <c r="AL602" i="81"/>
  <c r="AO602" i="81" s="1"/>
  <c r="C602" i="81"/>
  <c r="AL601" i="81"/>
  <c r="AO601" i="81" s="1"/>
  <c r="C601" i="81"/>
  <c r="AL600" i="81"/>
  <c r="AO600" i="81" s="1"/>
  <c r="C600" i="81"/>
  <c r="AL599" i="81"/>
  <c r="AO599" i="81" s="1"/>
  <c r="C599" i="81"/>
  <c r="AL598" i="81"/>
  <c r="AO598" i="81" s="1"/>
  <c r="C598" i="81"/>
  <c r="AL597" i="81"/>
  <c r="AO597" i="81" s="1"/>
  <c r="C597" i="81"/>
  <c r="AL596" i="81"/>
  <c r="AO596" i="81" s="1"/>
  <c r="C596" i="81"/>
  <c r="AL595" i="81"/>
  <c r="AO595" i="81" s="1"/>
  <c r="C595" i="81"/>
  <c r="AL594" i="81"/>
  <c r="AO594" i="81" s="1"/>
  <c r="C594" i="81"/>
  <c r="AL593" i="81"/>
  <c r="AO593" i="81" s="1"/>
  <c r="C593" i="81"/>
  <c r="AL592" i="81"/>
  <c r="AO592" i="81" s="1"/>
  <c r="C592" i="81"/>
  <c r="AL591" i="81"/>
  <c r="AO591" i="81" s="1"/>
  <c r="C591" i="81"/>
  <c r="AL590" i="81"/>
  <c r="AO590" i="81" s="1"/>
  <c r="C590" i="81"/>
  <c r="AL589" i="81"/>
  <c r="AO589" i="81" s="1"/>
  <c r="C589" i="81"/>
  <c r="AL588" i="81"/>
  <c r="AO588" i="81" s="1"/>
  <c r="C588" i="81"/>
  <c r="AL587" i="81"/>
  <c r="AO587" i="81" s="1"/>
  <c r="C587" i="81"/>
  <c r="AL586" i="81"/>
  <c r="AO586" i="81" s="1"/>
  <c r="C586" i="81"/>
  <c r="AL585" i="81"/>
  <c r="AO585" i="81" s="1"/>
  <c r="C585" i="81"/>
  <c r="AL584" i="81"/>
  <c r="AO584" i="81" s="1"/>
  <c r="C584" i="81"/>
  <c r="AL583" i="81"/>
  <c r="AO583" i="81" s="1"/>
  <c r="C583" i="81"/>
  <c r="AL582" i="81"/>
  <c r="AO582" i="81" s="1"/>
  <c r="C582" i="81"/>
  <c r="AL581" i="81"/>
  <c r="AO581" i="81" s="1"/>
  <c r="C581" i="81"/>
  <c r="AL580" i="81"/>
  <c r="AO580" i="81" s="1"/>
  <c r="C580" i="81"/>
  <c r="AL579" i="81"/>
  <c r="AO579" i="81" s="1"/>
  <c r="C579" i="81"/>
  <c r="AL578" i="81"/>
  <c r="AO578" i="81" s="1"/>
  <c r="C578" i="81"/>
  <c r="AL577" i="81"/>
  <c r="AO577" i="81" s="1"/>
  <c r="C577" i="81"/>
  <c r="AL576" i="81"/>
  <c r="AO576" i="81" s="1"/>
  <c r="C576" i="81"/>
  <c r="AL575" i="81"/>
  <c r="AO575" i="81" s="1"/>
  <c r="C575" i="81"/>
  <c r="AL574" i="81"/>
  <c r="AO574" i="81" s="1"/>
  <c r="C574" i="81"/>
  <c r="AL573" i="81"/>
  <c r="AO573" i="81" s="1"/>
  <c r="C573" i="81"/>
  <c r="AL572" i="81"/>
  <c r="AO572" i="81" s="1"/>
  <c r="C572" i="81"/>
  <c r="AL571" i="81"/>
  <c r="AO571" i="81" s="1"/>
  <c r="C571" i="81"/>
  <c r="AL570" i="81"/>
  <c r="AO570" i="81" s="1"/>
  <c r="D348" i="108"/>
  <c r="K348" i="108" s="1"/>
  <c r="C570" i="81"/>
  <c r="AL569" i="81"/>
  <c r="AO569" i="81" s="1"/>
  <c r="C569" i="81"/>
  <c r="AL568" i="81"/>
  <c r="AO568" i="81" s="1"/>
  <c r="C568" i="81"/>
  <c r="AL567" i="81"/>
  <c r="AO567" i="81" s="1"/>
  <c r="C567" i="81"/>
  <c r="AL566" i="81"/>
  <c r="AO566" i="81" s="1"/>
  <c r="C566" i="81"/>
  <c r="AL565" i="81"/>
  <c r="AO565" i="81" s="1"/>
  <c r="C565" i="81"/>
  <c r="AL564" i="81"/>
  <c r="AO564" i="81" s="1"/>
  <c r="C564" i="81"/>
  <c r="AL563" i="81"/>
  <c r="AO563" i="81" s="1"/>
  <c r="C563" i="81"/>
  <c r="AL562" i="81"/>
  <c r="AO562" i="81" s="1"/>
  <c r="D340" i="108"/>
  <c r="K340" i="108" s="1"/>
  <c r="C562" i="81"/>
  <c r="AL561" i="81"/>
  <c r="AO561" i="81" s="1"/>
  <c r="C561" i="81"/>
  <c r="AL560" i="81"/>
  <c r="AO560" i="81" s="1"/>
  <c r="C560" i="81"/>
  <c r="AL559" i="81"/>
  <c r="AO559" i="81" s="1"/>
  <c r="C559" i="81"/>
  <c r="AL558" i="81"/>
  <c r="AO558" i="81" s="1"/>
  <c r="C558" i="81"/>
  <c r="AL557" i="81"/>
  <c r="AO557" i="81" s="1"/>
  <c r="C557" i="81"/>
  <c r="AL556" i="81"/>
  <c r="AO556" i="81" s="1"/>
  <c r="C556" i="81"/>
  <c r="AL555" i="81"/>
  <c r="AO555" i="81" s="1"/>
  <c r="C555" i="81"/>
  <c r="AL554" i="81"/>
  <c r="AO554" i="81" s="1"/>
  <c r="C554" i="81"/>
  <c r="AL553" i="81"/>
  <c r="AO553" i="81" s="1"/>
  <c r="C553" i="81"/>
  <c r="AL552" i="81"/>
  <c r="AO552" i="81" s="1"/>
  <c r="C552" i="81"/>
  <c r="AL551" i="81"/>
  <c r="AO551" i="81" s="1"/>
  <c r="C551" i="81"/>
  <c r="AL550" i="81"/>
  <c r="AO550" i="81" s="1"/>
  <c r="C550" i="81"/>
  <c r="AL549" i="81"/>
  <c r="AO549" i="81" s="1"/>
  <c r="C549" i="81"/>
  <c r="AL548" i="81"/>
  <c r="AO548" i="81" s="1"/>
  <c r="C548" i="81"/>
  <c r="AL547" i="81"/>
  <c r="AO547" i="81" s="1"/>
  <c r="E325" i="108"/>
  <c r="L325" i="108" s="1"/>
  <c r="C547" i="81"/>
  <c r="AL546" i="81"/>
  <c r="AO546" i="81" s="1"/>
  <c r="C546" i="81"/>
  <c r="AL545" i="81"/>
  <c r="AO545" i="81" s="1"/>
  <c r="C545" i="81"/>
  <c r="AL544" i="81"/>
  <c r="AO544" i="81" s="1"/>
  <c r="C544" i="81"/>
  <c r="AL543" i="81"/>
  <c r="AO543" i="81" s="1"/>
  <c r="C543" i="81"/>
  <c r="AL542" i="81"/>
  <c r="AO542" i="81" s="1"/>
  <c r="C542" i="81"/>
  <c r="AL541" i="81"/>
  <c r="AO541" i="81" s="1"/>
  <c r="C541" i="81"/>
  <c r="AL540" i="81"/>
  <c r="AO540" i="81" s="1"/>
  <c r="C540" i="81"/>
  <c r="AL539" i="81"/>
  <c r="AO539" i="81" s="1"/>
  <c r="E10" i="108"/>
  <c r="L10" i="108" s="1"/>
  <c r="C539" i="81"/>
  <c r="AL538" i="81"/>
  <c r="AO538" i="81" s="1"/>
  <c r="C538" i="81"/>
  <c r="AL537" i="81"/>
  <c r="AO537" i="81" s="1"/>
  <c r="C537" i="81"/>
  <c r="AL536" i="81"/>
  <c r="AO536" i="81" s="1"/>
  <c r="C536" i="81"/>
  <c r="AL535" i="81"/>
  <c r="AO535" i="81" s="1"/>
  <c r="C535" i="81"/>
  <c r="AL534" i="81"/>
  <c r="AO534" i="81" s="1"/>
  <c r="C534" i="81"/>
  <c r="AL533" i="81"/>
  <c r="AO533" i="81" s="1"/>
  <c r="C533" i="81"/>
  <c r="AL532" i="81"/>
  <c r="AO532" i="81" s="1"/>
  <c r="C532" i="81"/>
  <c r="AL531" i="81"/>
  <c r="AO531" i="81" s="1"/>
  <c r="E310" i="108"/>
  <c r="L310" i="108" s="1"/>
  <c r="C531" i="81"/>
  <c r="AL530" i="81"/>
  <c r="AO530" i="81" s="1"/>
  <c r="AI530" i="81"/>
  <c r="C530" i="81"/>
  <c r="AL529" i="81"/>
  <c r="AO529" i="81" s="1"/>
  <c r="AI529" i="81"/>
  <c r="C529" i="81"/>
  <c r="AL528" i="81"/>
  <c r="AO528" i="81" s="1"/>
  <c r="C528" i="81"/>
  <c r="AL527" i="81"/>
  <c r="AO527" i="81" s="1"/>
  <c r="C527" i="81"/>
  <c r="AL526" i="81"/>
  <c r="AO526" i="81" s="1"/>
  <c r="C526" i="81"/>
  <c r="AL525" i="81"/>
  <c r="AO525" i="81" s="1"/>
  <c r="C525" i="81"/>
  <c r="AL524" i="81"/>
  <c r="AO524" i="81" s="1"/>
  <c r="C524" i="81"/>
  <c r="AL523" i="81"/>
  <c r="AO523" i="81" s="1"/>
  <c r="C523" i="81"/>
  <c r="AL522" i="81"/>
  <c r="AO522" i="81" s="1"/>
  <c r="C522" i="81"/>
  <c r="AL521" i="81"/>
  <c r="AO521" i="81" s="1"/>
  <c r="C521" i="81"/>
  <c r="AL520" i="81"/>
  <c r="AO520" i="81" s="1"/>
  <c r="C520" i="81"/>
  <c r="AL519" i="81"/>
  <c r="AO519" i="81" s="1"/>
  <c r="C519" i="81"/>
  <c r="AL518" i="81"/>
  <c r="AO518" i="81" s="1"/>
  <c r="C518" i="81"/>
  <c r="AL517" i="81"/>
  <c r="AO517" i="81" s="1"/>
  <c r="C517" i="81"/>
  <c r="AL516" i="81"/>
  <c r="AO516" i="81" s="1"/>
  <c r="C516" i="81"/>
  <c r="AL515" i="81"/>
  <c r="AO515" i="81" s="1"/>
  <c r="C515" i="81"/>
  <c r="AL514" i="81"/>
  <c r="AO514" i="81" s="1"/>
  <c r="C514" i="81"/>
  <c r="AL513" i="81"/>
  <c r="AO513" i="81" s="1"/>
  <c r="C513" i="81"/>
  <c r="AL512" i="81"/>
  <c r="AO512" i="81" s="1"/>
  <c r="C512" i="81"/>
  <c r="AL511" i="81"/>
  <c r="AO511" i="81" s="1"/>
  <c r="C511" i="81"/>
  <c r="AL510" i="81"/>
  <c r="AO510" i="81" s="1"/>
  <c r="E289" i="108"/>
  <c r="C510" i="81"/>
  <c r="AL509" i="81"/>
  <c r="AO509" i="81" s="1"/>
  <c r="C509" i="81"/>
  <c r="AL508" i="81"/>
  <c r="AO508" i="81" s="1"/>
  <c r="C508" i="81"/>
  <c r="AL507" i="81"/>
  <c r="AO507" i="81" s="1"/>
  <c r="C507" i="81"/>
  <c r="AL506" i="81"/>
  <c r="AO506" i="81" s="1"/>
  <c r="C506" i="81"/>
  <c r="AL505" i="81"/>
  <c r="AO505" i="81" s="1"/>
  <c r="C505" i="81"/>
  <c r="AL504" i="81"/>
  <c r="AO504" i="81" s="1"/>
  <c r="C504" i="81"/>
  <c r="AL503" i="81"/>
  <c r="AO503" i="81" s="1"/>
  <c r="C503" i="81"/>
  <c r="AL502" i="81"/>
  <c r="AO502" i="81" s="1"/>
  <c r="C502" i="81"/>
  <c r="AL501" i="81"/>
  <c r="AO501" i="81" s="1"/>
  <c r="C501" i="81"/>
  <c r="AL500" i="81"/>
  <c r="AO500" i="81" s="1"/>
  <c r="C500" i="81"/>
  <c r="AL499" i="81"/>
  <c r="AO499" i="81" s="1"/>
  <c r="C499" i="81"/>
  <c r="AL498" i="81"/>
  <c r="AO498" i="81" s="1"/>
  <c r="C498" i="81"/>
  <c r="AL497" i="81"/>
  <c r="AO497" i="81" s="1"/>
  <c r="C497" i="81"/>
  <c r="AL496" i="81"/>
  <c r="AO496" i="81" s="1"/>
  <c r="C496" i="81"/>
  <c r="AL495" i="81"/>
  <c r="AO495" i="81" s="1"/>
  <c r="C495" i="81"/>
  <c r="AL494" i="81"/>
  <c r="AO494" i="81" s="1"/>
  <c r="C494" i="81"/>
  <c r="AL493" i="81"/>
  <c r="AO493" i="81" s="1"/>
  <c r="C493" i="81"/>
  <c r="AL492" i="81"/>
  <c r="AO492" i="81" s="1"/>
  <c r="C492" i="81"/>
  <c r="AL491" i="81"/>
  <c r="AO491" i="81" s="1"/>
  <c r="C491" i="81"/>
  <c r="AL490" i="81"/>
  <c r="AO490" i="81" s="1"/>
  <c r="C490" i="81"/>
  <c r="AL489" i="81"/>
  <c r="AO489" i="81" s="1"/>
  <c r="C489" i="81"/>
  <c r="AL488" i="81"/>
  <c r="AO488" i="81" s="1"/>
  <c r="D267" i="108"/>
  <c r="K267" i="108" s="1"/>
  <c r="C488" i="81"/>
  <c r="AL487" i="81"/>
  <c r="AO487" i="81" s="1"/>
  <c r="C487" i="81"/>
  <c r="AL486" i="81"/>
  <c r="AO486" i="81" s="1"/>
  <c r="C486" i="81"/>
  <c r="AL485" i="81"/>
  <c r="AO485" i="81" s="1"/>
  <c r="C485" i="81"/>
  <c r="AL484" i="81"/>
  <c r="AO484" i="81" s="1"/>
  <c r="C484" i="81"/>
  <c r="AL483" i="81"/>
  <c r="AO483" i="81" s="1"/>
  <c r="C483" i="81"/>
  <c r="AL482" i="81"/>
  <c r="AO482" i="81" s="1"/>
  <c r="C482" i="81"/>
  <c r="AL481" i="81"/>
  <c r="AO481" i="81" s="1"/>
  <c r="C481" i="81"/>
  <c r="AL480" i="81"/>
  <c r="AO480" i="81" s="1"/>
  <c r="D259" i="108"/>
  <c r="K259" i="108" s="1"/>
  <c r="C480" i="81"/>
  <c r="AL479" i="81"/>
  <c r="AO479" i="81" s="1"/>
  <c r="C479" i="81"/>
  <c r="AL478" i="81"/>
  <c r="AO478" i="81" s="1"/>
  <c r="C478" i="81"/>
  <c r="AL477" i="81"/>
  <c r="AO477" i="81" s="1"/>
  <c r="C477" i="81"/>
  <c r="AL476" i="81"/>
  <c r="AO476" i="81" s="1"/>
  <c r="C476" i="81"/>
  <c r="AL475" i="81"/>
  <c r="AO475" i="81" s="1"/>
  <c r="C475" i="81"/>
  <c r="AL474" i="81"/>
  <c r="AO474" i="81" s="1"/>
  <c r="C474" i="81"/>
  <c r="AL473" i="81"/>
  <c r="AO473" i="81" s="1"/>
  <c r="C473" i="81"/>
  <c r="AL472" i="81"/>
  <c r="AO472" i="81" s="1"/>
  <c r="D251" i="108"/>
  <c r="K251" i="108" s="1"/>
  <c r="C472" i="81"/>
  <c r="AL471" i="81"/>
  <c r="AO471" i="81" s="1"/>
  <c r="C471" i="81"/>
  <c r="AL470" i="81"/>
  <c r="AO470" i="81" s="1"/>
  <c r="C470" i="81"/>
  <c r="AL469" i="81"/>
  <c r="AO469" i="81" s="1"/>
  <c r="C469" i="81"/>
  <c r="AL468" i="81"/>
  <c r="AO468" i="81" s="1"/>
  <c r="C468" i="81"/>
  <c r="AL467" i="81"/>
  <c r="AO467" i="81" s="1"/>
  <c r="C467" i="81"/>
  <c r="AL466" i="81"/>
  <c r="AO466" i="81" s="1"/>
  <c r="C466" i="81"/>
  <c r="AL465" i="81"/>
  <c r="AO465" i="81" s="1"/>
  <c r="C465" i="81"/>
  <c r="AL464" i="81"/>
  <c r="AO464" i="81" s="1"/>
  <c r="C464" i="81"/>
  <c r="AL463" i="81"/>
  <c r="AO463" i="81" s="1"/>
  <c r="C463" i="81"/>
  <c r="AL462" i="81"/>
  <c r="AO462" i="81" s="1"/>
  <c r="C462" i="81"/>
  <c r="AL461" i="81"/>
  <c r="AO461" i="81" s="1"/>
  <c r="C461" i="81"/>
  <c r="AL460" i="81"/>
  <c r="AO460" i="81" s="1"/>
  <c r="C460" i="81"/>
  <c r="AL459" i="81"/>
  <c r="AO459" i="81" s="1"/>
  <c r="C459" i="81"/>
  <c r="AL458" i="81"/>
  <c r="AO458" i="81" s="1"/>
  <c r="C458" i="81"/>
  <c r="AL457" i="81"/>
  <c r="AO457" i="81" s="1"/>
  <c r="C457" i="81"/>
  <c r="AL456" i="81"/>
  <c r="AO456" i="81" s="1"/>
  <c r="C456" i="81"/>
  <c r="AL455" i="81"/>
  <c r="AO455" i="81" s="1"/>
  <c r="C455" i="81"/>
  <c r="AL454" i="81"/>
  <c r="AO454" i="81" s="1"/>
  <c r="C454" i="81"/>
  <c r="AL453" i="81"/>
  <c r="AO453" i="81" s="1"/>
  <c r="C453" i="81"/>
  <c r="AL452" i="81"/>
  <c r="AO452" i="81" s="1"/>
  <c r="C452" i="81"/>
  <c r="AL451" i="81"/>
  <c r="AO451" i="81" s="1"/>
  <c r="C451" i="81"/>
  <c r="AL450" i="81"/>
  <c r="AO450" i="81" s="1"/>
  <c r="C450" i="81"/>
  <c r="AL449" i="81"/>
  <c r="AO449" i="81" s="1"/>
  <c r="C449" i="81"/>
  <c r="AL448" i="81"/>
  <c r="AO448" i="81" s="1"/>
  <c r="C448" i="81"/>
  <c r="AL447" i="81"/>
  <c r="AO447" i="81" s="1"/>
  <c r="C447" i="81"/>
  <c r="AL446" i="81"/>
  <c r="AO446" i="81" s="1"/>
  <c r="E225" i="108"/>
  <c r="C446" i="81"/>
  <c r="AL445" i="81"/>
  <c r="AO445" i="81" s="1"/>
  <c r="C445" i="81"/>
  <c r="AL444" i="81"/>
  <c r="AO444" i="81" s="1"/>
  <c r="C444" i="81"/>
  <c r="AL443" i="81"/>
  <c r="AO443" i="81" s="1"/>
  <c r="C443" i="81"/>
  <c r="AL442" i="81"/>
  <c r="AO442" i="81" s="1"/>
  <c r="C442" i="81"/>
  <c r="AL441" i="81"/>
  <c r="AO441" i="81" s="1"/>
  <c r="C441" i="81"/>
  <c r="AL440" i="81"/>
  <c r="AO440" i="81" s="1"/>
  <c r="C440" i="81"/>
  <c r="AL439" i="81"/>
  <c r="AO439" i="81" s="1"/>
  <c r="C439" i="81"/>
  <c r="AL438" i="81"/>
  <c r="AO438" i="81" s="1"/>
  <c r="E217" i="108"/>
  <c r="C438" i="81"/>
  <c r="AL437" i="81"/>
  <c r="AO437" i="81" s="1"/>
  <c r="C437" i="81"/>
  <c r="AL436" i="81"/>
  <c r="AO436" i="81" s="1"/>
  <c r="C436" i="81"/>
  <c r="AL435" i="81"/>
  <c r="AO435" i="81" s="1"/>
  <c r="C435" i="81"/>
  <c r="AL434" i="81"/>
  <c r="AO434" i="81" s="1"/>
  <c r="C434" i="81"/>
  <c r="AL433" i="81"/>
  <c r="AO433" i="81" s="1"/>
  <c r="C433" i="81"/>
  <c r="AL432" i="81"/>
  <c r="AO432" i="81" s="1"/>
  <c r="C432" i="81"/>
  <c r="AL431" i="81"/>
  <c r="AO431" i="81" s="1"/>
  <c r="C431" i="81"/>
  <c r="AL430" i="81"/>
  <c r="AO430" i="81" s="1"/>
  <c r="C430" i="81"/>
  <c r="AL429" i="81"/>
  <c r="AO429" i="81" s="1"/>
  <c r="C429" i="81"/>
  <c r="AL428" i="81"/>
  <c r="AO428" i="81" s="1"/>
  <c r="AI428" i="81"/>
  <c r="C428" i="81"/>
  <c r="AL427" i="81"/>
  <c r="AO427" i="81" s="1"/>
  <c r="D206" i="108"/>
  <c r="K206" i="108" s="1"/>
  <c r="C427" i="81"/>
  <c r="AL426" i="81"/>
  <c r="AO426" i="81" s="1"/>
  <c r="C426" i="81"/>
  <c r="AL425" i="81"/>
  <c r="AO425" i="81" s="1"/>
  <c r="AI425" i="81"/>
  <c r="C425" i="81"/>
  <c r="AL424" i="81"/>
  <c r="AO424" i="81" s="1"/>
  <c r="AI424" i="81"/>
  <c r="C424" i="81"/>
  <c r="AL423" i="81"/>
  <c r="AO423" i="81" s="1"/>
  <c r="C423" i="81"/>
  <c r="AL422" i="81"/>
  <c r="AO422" i="81" s="1"/>
  <c r="C422" i="81"/>
  <c r="AL421" i="81"/>
  <c r="AO421" i="81" s="1"/>
  <c r="C421" i="81"/>
  <c r="AL420" i="81"/>
  <c r="AO420" i="81" s="1"/>
  <c r="AI420" i="81"/>
  <c r="C420" i="81"/>
  <c r="AL419" i="81"/>
  <c r="AO419" i="81" s="1"/>
  <c r="D198" i="108"/>
  <c r="K198" i="108" s="1"/>
  <c r="C419" i="81"/>
  <c r="AL418" i="81"/>
  <c r="AO418" i="81" s="1"/>
  <c r="C418" i="81"/>
  <c r="AL417" i="81"/>
  <c r="AO417" i="81" s="1"/>
  <c r="AI417" i="81"/>
  <c r="C417" i="81"/>
  <c r="AL416" i="81"/>
  <c r="AO416" i="81" s="1"/>
  <c r="C416" i="81"/>
  <c r="AL415" i="81"/>
  <c r="AO415" i="81" s="1"/>
  <c r="C415" i="81"/>
  <c r="AL414" i="81"/>
  <c r="AO414" i="81" s="1"/>
  <c r="AI414" i="81"/>
  <c r="C414" i="81"/>
  <c r="AL413" i="81"/>
  <c r="AO413" i="81" s="1"/>
  <c r="C413" i="81"/>
  <c r="AL412" i="81"/>
  <c r="AO412" i="81" s="1"/>
  <c r="C412" i="81"/>
  <c r="AL411" i="81"/>
  <c r="AO411" i="81" s="1"/>
  <c r="D190" i="108"/>
  <c r="K190" i="108" s="1"/>
  <c r="AI411" i="81"/>
  <c r="C411" i="81"/>
  <c r="AL410" i="81"/>
  <c r="AO410" i="81" s="1"/>
  <c r="C410" i="81"/>
  <c r="AL409" i="81"/>
  <c r="AO409" i="81" s="1"/>
  <c r="AI409" i="81"/>
  <c r="C409" i="81"/>
  <c r="AL408" i="81"/>
  <c r="AO408" i="81" s="1"/>
  <c r="C408" i="81"/>
  <c r="AL407" i="81"/>
  <c r="AO407" i="81" s="1"/>
  <c r="C407" i="81"/>
  <c r="AL406" i="81"/>
  <c r="AO406" i="81" s="1"/>
  <c r="AI406" i="81"/>
  <c r="C406" i="81"/>
  <c r="AL405" i="81"/>
  <c r="AO405" i="81" s="1"/>
  <c r="C405" i="81"/>
  <c r="AL404" i="81"/>
  <c r="AO404" i="81" s="1"/>
  <c r="AI404" i="81"/>
  <c r="C404" i="81"/>
  <c r="AL403" i="81"/>
  <c r="AO403" i="81" s="1"/>
  <c r="C403" i="81"/>
  <c r="AL402" i="81"/>
  <c r="AO402" i="81" s="1"/>
  <c r="D181" i="108"/>
  <c r="K181" i="108" s="1"/>
  <c r="C402" i="81"/>
  <c r="AL401" i="81"/>
  <c r="AO401" i="81" s="1"/>
  <c r="AI401" i="81"/>
  <c r="C401" i="81"/>
  <c r="AL400" i="81"/>
  <c r="AO400" i="81" s="1"/>
  <c r="C400" i="81"/>
  <c r="AL399" i="81"/>
  <c r="AO399" i="81" s="1"/>
  <c r="D178" i="108"/>
  <c r="K178" i="108" s="1"/>
  <c r="AI399" i="81"/>
  <c r="C399" i="81"/>
  <c r="AL398" i="81"/>
  <c r="AO398" i="81" s="1"/>
  <c r="C398" i="81"/>
  <c r="AL397" i="81"/>
  <c r="AO397" i="81" s="1"/>
  <c r="C397" i="81"/>
  <c r="AL396" i="81"/>
  <c r="AO396" i="81" s="1"/>
  <c r="C396" i="81"/>
  <c r="AL395" i="81"/>
  <c r="AO395" i="81" s="1"/>
  <c r="C395" i="81"/>
  <c r="AL394" i="81"/>
  <c r="AO394" i="81" s="1"/>
  <c r="D173" i="108"/>
  <c r="K173" i="108" s="1"/>
  <c r="C394" i="81"/>
  <c r="AL393" i="81"/>
  <c r="AO393" i="81" s="1"/>
  <c r="AI393" i="81"/>
  <c r="C393" i="81"/>
  <c r="AL392" i="81"/>
  <c r="AO392" i="81" s="1"/>
  <c r="AI392" i="81"/>
  <c r="C392" i="81"/>
  <c r="AL391" i="81"/>
  <c r="AO391" i="81" s="1"/>
  <c r="C391" i="81"/>
  <c r="AL390" i="81"/>
  <c r="AO390" i="81" s="1"/>
  <c r="AI390" i="81"/>
  <c r="C390" i="81"/>
  <c r="AL389" i="81"/>
  <c r="AO389" i="81" s="1"/>
  <c r="C389" i="81"/>
  <c r="AL388" i="81"/>
  <c r="AO388" i="81" s="1"/>
  <c r="AI388" i="81"/>
  <c r="C388" i="81"/>
  <c r="AL387" i="81"/>
  <c r="AO387" i="81" s="1"/>
  <c r="C387" i="81"/>
  <c r="AL386" i="81"/>
  <c r="AO386" i="81" s="1"/>
  <c r="D934" i="108"/>
  <c r="K934" i="108" s="1"/>
  <c r="AI386" i="81"/>
  <c r="C386" i="81"/>
  <c r="AL385" i="81"/>
  <c r="AO385" i="81" s="1"/>
  <c r="C385" i="81"/>
  <c r="AL384" i="81"/>
  <c r="AO384" i="81" s="1"/>
  <c r="C384" i="81"/>
  <c r="AL383" i="81"/>
  <c r="AO383" i="81" s="1"/>
  <c r="C383" i="81"/>
  <c r="AL382" i="81"/>
  <c r="AO382" i="81" s="1"/>
  <c r="C382" i="81"/>
  <c r="AL381" i="81"/>
  <c r="AO381" i="81" s="1"/>
  <c r="C381" i="81"/>
  <c r="AL380" i="81"/>
  <c r="AO380" i="81" s="1"/>
  <c r="AI380" i="81"/>
  <c r="C380" i="81"/>
  <c r="AL379" i="81"/>
  <c r="AO379" i="81" s="1"/>
  <c r="F159" i="108"/>
  <c r="AI379" i="81"/>
  <c r="C379" i="81"/>
  <c r="AL378" i="81"/>
  <c r="AO378" i="81" s="1"/>
  <c r="D158" i="108"/>
  <c r="K158" i="108" s="1"/>
  <c r="C378" i="81"/>
  <c r="AL377" i="81"/>
  <c r="AO377" i="81" s="1"/>
  <c r="AI377" i="81"/>
  <c r="C377" i="81"/>
  <c r="AL376" i="81"/>
  <c r="AO376" i="81" s="1"/>
  <c r="C376" i="81"/>
  <c r="AL375" i="81"/>
  <c r="AO375" i="81" s="1"/>
  <c r="AI375" i="81"/>
  <c r="C375" i="81"/>
  <c r="AL374" i="81"/>
  <c r="AO374" i="81" s="1"/>
  <c r="C374" i="81"/>
  <c r="AL373" i="81"/>
  <c r="AO373" i="81" s="1"/>
  <c r="C373" i="81"/>
  <c r="AL372" i="81"/>
  <c r="AO372" i="81" s="1"/>
  <c r="C372" i="81"/>
  <c r="AL371" i="81"/>
  <c r="AO371" i="81" s="1"/>
  <c r="AI371" i="81"/>
  <c r="C371" i="81"/>
  <c r="AL370" i="81"/>
  <c r="AO370" i="81" s="1"/>
  <c r="D150" i="108"/>
  <c r="K150" i="108" s="1"/>
  <c r="C370" i="81"/>
  <c r="AL369" i="81"/>
  <c r="AO369" i="81" s="1"/>
  <c r="C369" i="81"/>
  <c r="AL368" i="81"/>
  <c r="AO368" i="81" s="1"/>
  <c r="C368" i="81"/>
  <c r="AL367" i="81"/>
  <c r="AO367" i="81" s="1"/>
  <c r="C367" i="81"/>
  <c r="AL366" i="81"/>
  <c r="AO366" i="81" s="1"/>
  <c r="AI366" i="81"/>
  <c r="C366" i="81"/>
  <c r="AL365" i="81"/>
  <c r="AO365" i="81" s="1"/>
  <c r="C365" i="81"/>
  <c r="AL364" i="81"/>
  <c r="AO364" i="81" s="1"/>
  <c r="AI364" i="81"/>
  <c r="C364" i="81"/>
  <c r="AL363" i="81"/>
  <c r="AO363" i="81" s="1"/>
  <c r="AI363" i="81"/>
  <c r="C363" i="81"/>
  <c r="AL362" i="81"/>
  <c r="AO362" i="81" s="1"/>
  <c r="D142" i="108"/>
  <c r="K142" i="108" s="1"/>
  <c r="AI362" i="81"/>
  <c r="C362" i="81"/>
  <c r="AL361" i="81"/>
  <c r="AO361" i="81" s="1"/>
  <c r="M105" i="110"/>
  <c r="C361" i="81"/>
  <c r="AL360" i="81"/>
  <c r="AO360" i="81" s="1"/>
  <c r="AI360" i="81"/>
  <c r="C360" i="81"/>
  <c r="AL359" i="81"/>
  <c r="AO359" i="81" s="1"/>
  <c r="C359" i="81"/>
  <c r="AL358" i="81"/>
  <c r="AO358" i="81" s="1"/>
  <c r="AI358" i="81"/>
  <c r="C358" i="81"/>
  <c r="AL357" i="81"/>
  <c r="AO357" i="81" s="1"/>
  <c r="C357" i="81"/>
  <c r="AL356" i="81"/>
  <c r="AO356" i="81" s="1"/>
  <c r="C356" i="81"/>
  <c r="AL355" i="81"/>
  <c r="AO355" i="81" s="1"/>
  <c r="C355" i="81"/>
  <c r="AL354" i="81"/>
  <c r="AO354" i="81" s="1"/>
  <c r="D135" i="108"/>
  <c r="K135" i="108" s="1"/>
  <c r="C354" i="81"/>
  <c r="AL353" i="81"/>
  <c r="AO353" i="81" s="1"/>
  <c r="C353" i="81"/>
  <c r="AL352" i="81"/>
  <c r="AO352" i="81" s="1"/>
  <c r="D133" i="108"/>
  <c r="K133" i="108" s="1"/>
  <c r="C352" i="81"/>
  <c r="AL351" i="81"/>
  <c r="AO351" i="81" s="1"/>
  <c r="C351" i="81"/>
  <c r="AL350" i="81"/>
  <c r="AO350" i="81" s="1"/>
  <c r="AI350" i="81"/>
  <c r="C350" i="81"/>
  <c r="AL349" i="81"/>
  <c r="AO349" i="81" s="1"/>
  <c r="C349" i="81"/>
  <c r="AL347" i="81"/>
  <c r="AO347" i="81" s="1"/>
  <c r="C347" i="81"/>
  <c r="AL346" i="81"/>
  <c r="AO346" i="81" s="1"/>
  <c r="C346" i="81"/>
  <c r="AL345" i="81"/>
  <c r="AO345" i="81" s="1"/>
  <c r="D126" i="108"/>
  <c r="K126" i="108" s="1"/>
  <c r="C345" i="81"/>
  <c r="AL344" i="81"/>
  <c r="AO344" i="81" s="1"/>
  <c r="AI344" i="81"/>
  <c r="C344" i="81"/>
  <c r="AL343" i="81"/>
  <c r="AO343" i="81" s="1"/>
  <c r="C343" i="81"/>
  <c r="AL342" i="81"/>
  <c r="AO342" i="81" s="1"/>
  <c r="D123" i="108"/>
  <c r="K123" i="108" s="1"/>
  <c r="C342" i="81"/>
  <c r="AL341" i="81"/>
  <c r="AO341" i="81" s="1"/>
  <c r="AI341" i="81"/>
  <c r="C341" i="81"/>
  <c r="AL340" i="81"/>
  <c r="AO340" i="81" s="1"/>
  <c r="AI340" i="81"/>
  <c r="C340" i="81"/>
  <c r="AL339" i="81"/>
  <c r="AO339" i="81" s="1"/>
  <c r="E120" i="108"/>
  <c r="C339" i="81"/>
  <c r="AL338" i="81"/>
  <c r="AO338" i="81" s="1"/>
  <c r="C338" i="81"/>
  <c r="AL337" i="81"/>
  <c r="AO337" i="81" s="1"/>
  <c r="AI337" i="81"/>
  <c r="C337" i="81"/>
  <c r="AL336" i="81"/>
  <c r="AO336" i="81" s="1"/>
  <c r="C336" i="81"/>
  <c r="AL335" i="81"/>
  <c r="AO335" i="81" s="1"/>
  <c r="C335" i="81"/>
  <c r="AL334" i="81"/>
  <c r="AO334" i="81" s="1"/>
  <c r="C334" i="81"/>
  <c r="AL333" i="81"/>
  <c r="AO333" i="81" s="1"/>
  <c r="C333" i="81"/>
  <c r="AL332" i="81"/>
  <c r="AO332" i="81" s="1"/>
  <c r="C332" i="81"/>
  <c r="AL331" i="81"/>
  <c r="AO331" i="81" s="1"/>
  <c r="C331" i="81"/>
  <c r="AL330" i="81"/>
  <c r="AO330" i="81" s="1"/>
  <c r="C330" i="81"/>
  <c r="AL329" i="81"/>
  <c r="AO329" i="81" s="1"/>
  <c r="D110" i="108"/>
  <c r="K110" i="108" s="1"/>
  <c r="AI329" i="81"/>
  <c r="C329" i="81"/>
  <c r="AL328" i="81"/>
  <c r="AO328" i="81" s="1"/>
  <c r="C328" i="81"/>
  <c r="AL327" i="81"/>
  <c r="AO327" i="81" s="1"/>
  <c r="C327" i="81"/>
  <c r="AL326" i="81"/>
  <c r="AO326" i="81" s="1"/>
  <c r="D107" i="108"/>
  <c r="K107" i="108" s="1"/>
  <c r="C326" i="81"/>
  <c r="AL325" i="81"/>
  <c r="AO325" i="81" s="1"/>
  <c r="D106" i="108"/>
  <c r="K106" i="108" s="1"/>
  <c r="C325" i="81"/>
  <c r="AL324" i="81"/>
  <c r="AO324" i="81" s="1"/>
  <c r="D105" i="108"/>
  <c r="K105" i="108" s="1"/>
  <c r="C324" i="81"/>
  <c r="AL323" i="81"/>
  <c r="AO323" i="81" s="1"/>
  <c r="C323" i="81"/>
  <c r="AL322" i="81"/>
  <c r="AO322" i="81" s="1"/>
  <c r="D103" i="108"/>
  <c r="K103" i="108" s="1"/>
  <c r="C322" i="81"/>
  <c r="AL321" i="81"/>
  <c r="AO321" i="81" s="1"/>
  <c r="D102" i="108"/>
  <c r="K102" i="108" s="1"/>
  <c r="AI321" i="81"/>
  <c r="C321" i="81"/>
  <c r="AL320" i="81"/>
  <c r="AO320" i="81" s="1"/>
  <c r="C320" i="81"/>
  <c r="AL319" i="81"/>
  <c r="AO319" i="81" s="1"/>
  <c r="E100" i="108"/>
  <c r="L100" i="108" s="1"/>
  <c r="C319" i="81"/>
  <c r="AL318" i="81"/>
  <c r="AO318" i="81" s="1"/>
  <c r="C318" i="81"/>
  <c r="AL317" i="81"/>
  <c r="AO317" i="81" s="1"/>
  <c r="D98" i="108"/>
  <c r="K98" i="108" s="1"/>
  <c r="C317" i="81"/>
  <c r="AL316" i="81"/>
  <c r="AO316" i="81" s="1"/>
  <c r="C316" i="81"/>
  <c r="AL315" i="81"/>
  <c r="AO315" i="81" s="1"/>
  <c r="C315" i="81"/>
  <c r="AL314" i="81"/>
  <c r="AO314" i="81" s="1"/>
  <c r="D95" i="108"/>
  <c r="K95" i="108" s="1"/>
  <c r="C314" i="81"/>
  <c r="AL313" i="81"/>
  <c r="AO313" i="81" s="1"/>
  <c r="D94" i="108"/>
  <c r="K94" i="108" s="1"/>
  <c r="C313" i="81"/>
  <c r="AL312" i="81"/>
  <c r="AO312" i="81" s="1"/>
  <c r="C312" i="81"/>
  <c r="AL311" i="81"/>
  <c r="AO311" i="81" s="1"/>
  <c r="C311" i="81"/>
  <c r="AL310" i="81"/>
  <c r="AO310" i="81" s="1"/>
  <c r="C310" i="81"/>
  <c r="AL309" i="81"/>
  <c r="AO309" i="81" s="1"/>
  <c r="AI309" i="81"/>
  <c r="C309" i="81"/>
  <c r="AL308" i="81"/>
  <c r="AO308" i="81" s="1"/>
  <c r="C308" i="81"/>
  <c r="AL307" i="81"/>
  <c r="AO307" i="81" s="1"/>
  <c r="C307" i="81"/>
  <c r="AL306" i="81"/>
  <c r="AO306" i="81" s="1"/>
  <c r="D88" i="108"/>
  <c r="K88" i="108" s="1"/>
  <c r="C306" i="81"/>
  <c r="AL305" i="81"/>
  <c r="AO305" i="81" s="1"/>
  <c r="D87" i="108"/>
  <c r="K87" i="108" s="1"/>
  <c r="C305" i="81"/>
  <c r="AL304" i="81"/>
  <c r="AO304" i="81" s="1"/>
  <c r="C304" i="81"/>
  <c r="AL303" i="81"/>
  <c r="AO303" i="81" s="1"/>
  <c r="AI303" i="81"/>
  <c r="C303" i="81"/>
  <c r="AL302" i="81"/>
  <c r="AO302" i="81" s="1"/>
  <c r="C302" i="81"/>
  <c r="AL301" i="81"/>
  <c r="AO301" i="81" s="1"/>
  <c r="C301" i="81"/>
  <c r="AL300" i="81"/>
  <c r="AO300" i="81" s="1"/>
  <c r="F82" i="108"/>
  <c r="M91" i="110"/>
  <c r="C300" i="81"/>
  <c r="AL299" i="81"/>
  <c r="AO299" i="81" s="1"/>
  <c r="C299" i="81"/>
  <c r="AL298" i="81"/>
  <c r="AO298" i="81" s="1"/>
  <c r="C298" i="81"/>
  <c r="AL297" i="81"/>
  <c r="AO297" i="81" s="1"/>
  <c r="C297" i="81"/>
  <c r="AL296" i="81"/>
  <c r="AO296" i="81" s="1"/>
  <c r="C296" i="81"/>
  <c r="AL295" i="81"/>
  <c r="AO295" i="81" s="1"/>
  <c r="AI295" i="81"/>
  <c r="C295" i="81"/>
  <c r="AL294" i="81"/>
  <c r="AO294" i="81" s="1"/>
  <c r="C294" i="81"/>
  <c r="AL293" i="81"/>
  <c r="AO293" i="81" s="1"/>
  <c r="C293" i="81"/>
  <c r="AL292" i="81"/>
  <c r="AO292" i="81" s="1"/>
  <c r="AI292" i="81"/>
  <c r="C292" i="81"/>
  <c r="AL291" i="81"/>
  <c r="AO291" i="81" s="1"/>
  <c r="C291" i="81"/>
  <c r="AL290" i="81"/>
  <c r="AO290" i="81" s="1"/>
  <c r="C290" i="81"/>
  <c r="AL289" i="81"/>
  <c r="AO289" i="81" s="1"/>
  <c r="C289" i="81"/>
  <c r="AL288" i="81"/>
  <c r="AO288" i="81" s="1"/>
  <c r="AI288" i="81"/>
  <c r="C288" i="81"/>
  <c r="AL287" i="81"/>
  <c r="AO287" i="81" s="1"/>
  <c r="AI287" i="81"/>
  <c r="C287" i="81"/>
  <c r="AL286" i="81"/>
  <c r="AO286" i="81" s="1"/>
  <c r="C286" i="81"/>
  <c r="AL285" i="81"/>
  <c r="AO285" i="81" s="1"/>
  <c r="C285" i="81"/>
  <c r="AL284" i="81"/>
  <c r="AO284" i="81" s="1"/>
  <c r="AI284" i="81"/>
  <c r="C284" i="81"/>
  <c r="AL283" i="81"/>
  <c r="AO283" i="81" s="1"/>
  <c r="C283" i="81"/>
  <c r="AL282" i="81"/>
  <c r="AO282" i="81" s="1"/>
  <c r="C282" i="81"/>
  <c r="AL281" i="81"/>
  <c r="AO281" i="81" s="1"/>
  <c r="J19" i="110"/>
  <c r="C281" i="81"/>
  <c r="AL280" i="81"/>
  <c r="AO280" i="81" s="1"/>
  <c r="C280" i="81"/>
  <c r="AL279" i="81"/>
  <c r="AO279" i="81" s="1"/>
  <c r="F67" i="108"/>
  <c r="M67" i="108" s="1"/>
  <c r="AI279" i="81"/>
  <c r="C279" i="81"/>
  <c r="AL278" i="81"/>
  <c r="AO278" i="81" s="1"/>
  <c r="C278" i="81"/>
  <c r="AL277" i="81"/>
  <c r="AO277" i="81" s="1"/>
  <c r="C277" i="81"/>
  <c r="AL276" i="81"/>
  <c r="AO276" i="81" s="1"/>
  <c r="AI276" i="81"/>
  <c r="C276" i="81"/>
  <c r="AL275" i="81"/>
  <c r="AO275" i="81" s="1"/>
  <c r="C275" i="81"/>
  <c r="AL274" i="81"/>
  <c r="AO274" i="81" s="1"/>
  <c r="C274" i="81"/>
  <c r="AL273" i="81"/>
  <c r="AO273" i="81" s="1"/>
  <c r="C273" i="81"/>
  <c r="AL272" i="81"/>
  <c r="AO272" i="81" s="1"/>
  <c r="AI272" i="81"/>
  <c r="C272" i="81"/>
  <c r="AL271" i="81"/>
  <c r="AO271" i="81" s="1"/>
  <c r="C271" i="81"/>
  <c r="AL270" i="81"/>
  <c r="AO270" i="81" s="1"/>
  <c r="C270" i="81"/>
  <c r="AL269" i="81"/>
  <c r="AO269" i="81" s="1"/>
  <c r="C269" i="81"/>
  <c r="AL268" i="81"/>
  <c r="AO268" i="81" s="1"/>
  <c r="C268" i="81"/>
  <c r="AL267" i="81"/>
  <c r="AO267" i="81" s="1"/>
  <c r="G132" i="116"/>
  <c r="F132" i="116"/>
  <c r="C267" i="81"/>
  <c r="AL266" i="81"/>
  <c r="AO266" i="81" s="1"/>
  <c r="G131" i="116"/>
  <c r="C266" i="81"/>
  <c r="AL265" i="81"/>
  <c r="AO265" i="81" s="1"/>
  <c r="G130" i="116"/>
  <c r="F130" i="116"/>
  <c r="C265" i="81"/>
  <c r="AL264" i="81"/>
  <c r="AO264" i="81" s="1"/>
  <c r="G138" i="116"/>
  <c r="C264" i="81"/>
  <c r="AL262" i="81"/>
  <c r="AO262" i="81" s="1"/>
  <c r="F137" i="116"/>
  <c r="C262" i="81"/>
  <c r="AL261" i="81"/>
  <c r="AO261" i="81" s="1"/>
  <c r="G128" i="116"/>
  <c r="C261" i="81"/>
  <c r="AL260" i="81"/>
  <c r="AO260" i="81" s="1"/>
  <c r="G126" i="116"/>
  <c r="F126" i="116"/>
  <c r="C260" i="81"/>
  <c r="AL259" i="81"/>
  <c r="AO259" i="81" s="1"/>
  <c r="G125" i="116"/>
  <c r="C259" i="81"/>
  <c r="AL258" i="81"/>
  <c r="AO258" i="81" s="1"/>
  <c r="G124" i="116"/>
  <c r="F124" i="116"/>
  <c r="C258" i="81"/>
  <c r="AL257" i="81"/>
  <c r="AO257" i="81" s="1"/>
  <c r="G123" i="116"/>
  <c r="C257" i="81"/>
  <c r="AL256" i="81"/>
  <c r="AO256" i="81" s="1"/>
  <c r="G122" i="116"/>
  <c r="F122" i="116"/>
  <c r="C256" i="81"/>
  <c r="AL255" i="81"/>
  <c r="AO255" i="81" s="1"/>
  <c r="G121" i="116"/>
  <c r="C255" i="81"/>
  <c r="AL254" i="81"/>
  <c r="AO254" i="81" s="1"/>
  <c r="G120" i="116"/>
  <c r="AB120" i="116" s="1"/>
  <c r="F120" i="116"/>
  <c r="C254" i="81"/>
  <c r="AL252" i="81"/>
  <c r="AO252" i="81" s="1"/>
  <c r="G118" i="116"/>
  <c r="AB118" i="116" s="1"/>
  <c r="C252" i="81"/>
  <c r="AL251" i="81"/>
  <c r="AO251" i="81" s="1"/>
  <c r="G117" i="116"/>
  <c r="F117" i="116"/>
  <c r="AA117" i="116" s="1"/>
  <c r="C251" i="81"/>
  <c r="AL249" i="81"/>
  <c r="AO249" i="81" s="1"/>
  <c r="G112" i="116"/>
  <c r="C249" i="81"/>
  <c r="AL247" i="81"/>
  <c r="AO247" i="81" s="1"/>
  <c r="G111" i="116"/>
  <c r="F111" i="116"/>
  <c r="C247" i="81"/>
  <c r="AL246" i="81"/>
  <c r="AO246" i="81" s="1"/>
  <c r="G110" i="116"/>
  <c r="C246" i="81"/>
  <c r="AL245" i="81"/>
  <c r="AO245" i="81" s="1"/>
  <c r="G108" i="116"/>
  <c r="F108" i="116"/>
  <c r="C245" i="81"/>
  <c r="AL243" i="81"/>
  <c r="AO243" i="81" s="1"/>
  <c r="G136" i="116"/>
  <c r="C243" i="81"/>
  <c r="AL242" i="81"/>
  <c r="AO242" i="81" s="1"/>
  <c r="G106" i="116"/>
  <c r="AB106" i="116" s="1"/>
  <c r="F106" i="116"/>
  <c r="C242" i="81"/>
  <c r="AL241" i="81"/>
  <c r="AO241" i="81" s="1"/>
  <c r="G105" i="116"/>
  <c r="C241" i="81"/>
  <c r="AL240" i="81"/>
  <c r="AO240" i="81" s="1"/>
  <c r="G135" i="116"/>
  <c r="F135" i="116"/>
  <c r="C240" i="81"/>
  <c r="AL239" i="81"/>
  <c r="AO239" i="81" s="1"/>
  <c r="G104" i="116"/>
  <c r="C239" i="81"/>
  <c r="AL237" i="81"/>
  <c r="AO237" i="81" s="1"/>
  <c r="G102" i="116"/>
  <c r="F102" i="116"/>
  <c r="C237" i="81"/>
  <c r="AL236" i="81"/>
  <c r="AO236" i="81" s="1"/>
  <c r="G101" i="116"/>
  <c r="C236" i="81"/>
  <c r="AL235" i="81"/>
  <c r="AO235" i="81" s="1"/>
  <c r="G100" i="116"/>
  <c r="F100" i="116"/>
  <c r="C235" i="81"/>
  <c r="AL234" i="81"/>
  <c r="AO234" i="81" s="1"/>
  <c r="G99" i="116"/>
  <c r="C234" i="81"/>
  <c r="AL233" i="81"/>
  <c r="AO233" i="81" s="1"/>
  <c r="G98" i="116"/>
  <c r="AB98" i="116" s="1"/>
  <c r="F98" i="116"/>
  <c r="C233" i="81"/>
  <c r="AL232" i="81"/>
  <c r="AO232" i="81" s="1"/>
  <c r="G97" i="116"/>
  <c r="D57" i="108"/>
  <c r="K57" i="108" s="1"/>
  <c r="C232" i="81"/>
  <c r="AL231" i="81"/>
  <c r="AO231" i="81" s="1"/>
  <c r="G96" i="116"/>
  <c r="F96" i="116"/>
  <c r="C231" i="81"/>
  <c r="AL230" i="81"/>
  <c r="AO230" i="81" s="1"/>
  <c r="G95" i="116"/>
  <c r="C230" i="81"/>
  <c r="AL229" i="81"/>
  <c r="AO229" i="81" s="1"/>
  <c r="G94" i="116"/>
  <c r="F94" i="116"/>
  <c r="D94" i="116"/>
  <c r="C229" i="81"/>
  <c r="AL228" i="81"/>
  <c r="AO228" i="81" s="1"/>
  <c r="H93" i="116"/>
  <c r="G93" i="116"/>
  <c r="D93" i="116"/>
  <c r="C228" i="81"/>
  <c r="AL227" i="81"/>
  <c r="AO227" i="81" s="1"/>
  <c r="H92" i="116"/>
  <c r="D92" i="116"/>
  <c r="C227" i="81"/>
  <c r="AL226" i="81"/>
  <c r="AO226" i="81" s="1"/>
  <c r="G91" i="116"/>
  <c r="D91" i="116"/>
  <c r="C226" i="81"/>
  <c r="AL225" i="81"/>
  <c r="AO225" i="81" s="1"/>
  <c r="H134" i="116"/>
  <c r="G134" i="116"/>
  <c r="D134" i="116"/>
  <c r="C225" i="81"/>
  <c r="AL224" i="81"/>
  <c r="AO224" i="81" s="1"/>
  <c r="H90" i="116"/>
  <c r="D90" i="116"/>
  <c r="C224" i="81"/>
  <c r="AL223" i="81"/>
  <c r="AO223" i="81" s="1"/>
  <c r="H89" i="116"/>
  <c r="G89" i="116"/>
  <c r="D89" i="116"/>
  <c r="C223" i="81"/>
  <c r="AL222" i="81"/>
  <c r="AO222" i="81" s="1"/>
  <c r="H88" i="116"/>
  <c r="G88" i="116"/>
  <c r="D88" i="116"/>
  <c r="C222" i="81"/>
  <c r="AL221" i="81"/>
  <c r="AO221" i="81" s="1"/>
  <c r="G87" i="116"/>
  <c r="D87" i="116"/>
  <c r="C221" i="81"/>
  <c r="AL220" i="81"/>
  <c r="AO220" i="81" s="1"/>
  <c r="H86" i="116"/>
  <c r="G86" i="116"/>
  <c r="D86" i="116"/>
  <c r="C220" i="81"/>
  <c r="AL217" i="81"/>
  <c r="AO217" i="81" s="1"/>
  <c r="H83" i="116"/>
  <c r="G83" i="116"/>
  <c r="D83" i="116"/>
  <c r="C217" i="81"/>
  <c r="AL216" i="81"/>
  <c r="AO216" i="81" s="1"/>
  <c r="G82" i="116"/>
  <c r="AB82" i="116" s="1"/>
  <c r="D82" i="116"/>
  <c r="C216" i="81"/>
  <c r="AL215" i="81"/>
  <c r="AO215" i="81" s="1"/>
  <c r="H81" i="116"/>
  <c r="G81" i="116"/>
  <c r="D81" i="116"/>
  <c r="C215" i="81"/>
  <c r="AL214" i="81"/>
  <c r="AO214" i="81" s="1"/>
  <c r="H80" i="116"/>
  <c r="D80" i="116"/>
  <c r="C214" i="81"/>
  <c r="AL213" i="81"/>
  <c r="AO213" i="81" s="1"/>
  <c r="H79" i="116"/>
  <c r="D79" i="116"/>
  <c r="C213" i="81"/>
  <c r="AL212" i="81"/>
  <c r="AO212" i="81" s="1"/>
  <c r="C212" i="81"/>
  <c r="AL211" i="81"/>
  <c r="AO211" i="81" s="1"/>
  <c r="H77" i="116"/>
  <c r="D77" i="116"/>
  <c r="C211" i="81"/>
  <c r="AL210" i="81"/>
  <c r="AO210" i="81" s="1"/>
  <c r="H76" i="116"/>
  <c r="G76" i="116"/>
  <c r="D76" i="116"/>
  <c r="C210" i="81"/>
  <c r="AL209" i="81"/>
  <c r="AO209" i="81" s="1"/>
  <c r="G75" i="116"/>
  <c r="D75" i="116"/>
  <c r="C209" i="81"/>
  <c r="AL208" i="81"/>
  <c r="AO208" i="81" s="1"/>
  <c r="G74" i="116"/>
  <c r="D74" i="116"/>
  <c r="C208" i="81"/>
  <c r="AL206" i="81"/>
  <c r="AO206" i="81" s="1"/>
  <c r="H133" i="116"/>
  <c r="G133" i="116"/>
  <c r="D133" i="116"/>
  <c r="C206" i="81"/>
  <c r="AL205" i="81"/>
  <c r="AO205" i="81" s="1"/>
  <c r="C205" i="81"/>
  <c r="AL203" i="81"/>
  <c r="AO203" i="81" s="1"/>
  <c r="H70" i="116"/>
  <c r="G70" i="116"/>
  <c r="D70" i="116"/>
  <c r="C203" i="81"/>
  <c r="AL202" i="81"/>
  <c r="AO202" i="81" s="1"/>
  <c r="H67" i="116"/>
  <c r="G67" i="116"/>
  <c r="D67" i="116"/>
  <c r="C202" i="81"/>
  <c r="AL201" i="81"/>
  <c r="AO201" i="81" s="1"/>
  <c r="H66" i="116"/>
  <c r="G66" i="116"/>
  <c r="D66" i="116"/>
  <c r="C201" i="81"/>
  <c r="AL200" i="81"/>
  <c r="AO200" i="81" s="1"/>
  <c r="H65" i="116"/>
  <c r="G65" i="116"/>
  <c r="D65" i="116"/>
  <c r="C200" i="81"/>
  <c r="AL199" i="81"/>
  <c r="AO199" i="81" s="1"/>
  <c r="H64" i="116"/>
  <c r="G64" i="116"/>
  <c r="D64" i="116"/>
  <c r="C199" i="81"/>
  <c r="AL198" i="81"/>
  <c r="AO198" i="81" s="1"/>
  <c r="G63" i="116"/>
  <c r="D63" i="116"/>
  <c r="C198" i="81"/>
  <c r="AL197" i="81"/>
  <c r="AO197" i="81" s="1"/>
  <c r="G62" i="116"/>
  <c r="D62" i="116"/>
  <c r="C197" i="81"/>
  <c r="AL196" i="81"/>
  <c r="AO196" i="81" s="1"/>
  <c r="H61" i="116"/>
  <c r="D61" i="116"/>
  <c r="C196" i="81"/>
  <c r="AL195" i="81"/>
  <c r="AO195" i="81" s="1"/>
  <c r="H60" i="116"/>
  <c r="G60" i="116"/>
  <c r="D60" i="116"/>
  <c r="C195" i="81"/>
  <c r="AL194" i="81"/>
  <c r="AO194" i="81" s="1"/>
  <c r="H59" i="116"/>
  <c r="G59" i="116"/>
  <c r="D59" i="116"/>
  <c r="C194" i="81"/>
  <c r="AL193" i="81"/>
  <c r="AO193" i="81" s="1"/>
  <c r="H58" i="116"/>
  <c r="AC58" i="116" s="1"/>
  <c r="G58" i="116"/>
  <c r="D58" i="116"/>
  <c r="C193" i="81"/>
  <c r="AL192" i="81"/>
  <c r="AO192" i="81" s="1"/>
  <c r="H57" i="116"/>
  <c r="G57" i="116"/>
  <c r="D57" i="116"/>
  <c r="C192" i="81"/>
  <c r="AL191" i="81"/>
  <c r="AO191" i="81" s="1"/>
  <c r="H56" i="116"/>
  <c r="G56" i="116"/>
  <c r="D56" i="116"/>
  <c r="C191" i="81"/>
  <c r="AL190" i="81"/>
  <c r="AO190" i="81" s="1"/>
  <c r="G55" i="116"/>
  <c r="D55" i="116"/>
  <c r="C190" i="81"/>
  <c r="AL189" i="81"/>
  <c r="AO189" i="81" s="1"/>
  <c r="H54" i="116"/>
  <c r="G54" i="116"/>
  <c r="D54" i="116"/>
  <c r="C189" i="81"/>
  <c r="AL188" i="81"/>
  <c r="AO188" i="81" s="1"/>
  <c r="H53" i="116"/>
  <c r="D53" i="116"/>
  <c r="C188" i="81"/>
  <c r="AL187" i="81"/>
  <c r="AO187" i="81" s="1"/>
  <c r="H52" i="116"/>
  <c r="G52" i="116"/>
  <c r="D52" i="116"/>
  <c r="C187" i="81"/>
  <c r="AL186" i="81"/>
  <c r="AO186" i="81" s="1"/>
  <c r="H51" i="116"/>
  <c r="G51" i="116"/>
  <c r="D51" i="116"/>
  <c r="C186" i="81"/>
  <c r="AL185" i="81"/>
  <c r="AO185" i="81" s="1"/>
  <c r="H50" i="116"/>
  <c r="G50" i="116"/>
  <c r="D50" i="116"/>
  <c r="C185" i="81"/>
  <c r="AL184" i="81"/>
  <c r="AO184" i="81" s="1"/>
  <c r="H49" i="116"/>
  <c r="G49" i="116"/>
  <c r="D49" i="116"/>
  <c r="C184" i="81"/>
  <c r="AL183" i="81"/>
  <c r="AO183" i="81" s="1"/>
  <c r="H48" i="116"/>
  <c r="AC48" i="116" s="1"/>
  <c r="G48" i="116"/>
  <c r="D48" i="116"/>
  <c r="C183" i="81"/>
  <c r="AL182" i="81"/>
  <c r="AO182" i="81" s="1"/>
  <c r="G47" i="116"/>
  <c r="D47" i="116"/>
  <c r="C182" i="81"/>
  <c r="AL181" i="81"/>
  <c r="AO181" i="81" s="1"/>
  <c r="H46" i="116"/>
  <c r="G46" i="116"/>
  <c r="D46" i="116"/>
  <c r="C181" i="81"/>
  <c r="AL180" i="81"/>
  <c r="AO180" i="81" s="1"/>
  <c r="C180" i="81"/>
  <c r="AL179" i="81"/>
  <c r="AO179" i="81" s="1"/>
  <c r="C179" i="81"/>
  <c r="AL178" i="81"/>
  <c r="AO178" i="81" s="1"/>
  <c r="C178" i="81"/>
  <c r="AL177" i="81"/>
  <c r="AO177" i="81" s="1"/>
  <c r="H42" i="116"/>
  <c r="G42" i="116"/>
  <c r="D42" i="116"/>
  <c r="C177" i="81"/>
  <c r="AL176" i="81"/>
  <c r="AO176" i="81" s="1"/>
  <c r="H41" i="116"/>
  <c r="G41" i="116"/>
  <c r="D41" i="116"/>
  <c r="C176" i="81"/>
  <c r="AL175" i="81"/>
  <c r="AO175" i="81" s="1"/>
  <c r="H40" i="116"/>
  <c r="G40" i="116"/>
  <c r="D40" i="116"/>
  <c r="C175" i="81"/>
  <c r="AL174" i="81"/>
  <c r="AO174" i="81" s="1"/>
  <c r="H39" i="116"/>
  <c r="G39" i="116"/>
  <c r="F39" i="116"/>
  <c r="D39" i="116"/>
  <c r="C174" i="81"/>
  <c r="AL173" i="81"/>
  <c r="AO173" i="81" s="1"/>
  <c r="H38" i="116"/>
  <c r="G38" i="116"/>
  <c r="F38" i="116"/>
  <c r="D38" i="116"/>
  <c r="C173" i="81"/>
  <c r="AL172" i="81"/>
  <c r="AO172" i="81" s="1"/>
  <c r="H37" i="116"/>
  <c r="G37" i="116"/>
  <c r="F37" i="116"/>
  <c r="AA37" i="116" s="1"/>
  <c r="D37" i="116"/>
  <c r="C172" i="81"/>
  <c r="AL171" i="81"/>
  <c r="AO171" i="81" s="1"/>
  <c r="H35" i="116"/>
  <c r="G35" i="116"/>
  <c r="F35" i="116"/>
  <c r="D35" i="116"/>
  <c r="C171" i="81"/>
  <c r="AL170" i="81"/>
  <c r="AO170" i="81" s="1"/>
  <c r="H34" i="116"/>
  <c r="G34" i="116"/>
  <c r="F34" i="116"/>
  <c r="AA34" i="116" s="1"/>
  <c r="D34" i="116"/>
  <c r="C170" i="81"/>
  <c r="AL169" i="81"/>
  <c r="AO169" i="81" s="1"/>
  <c r="H33" i="116"/>
  <c r="G33" i="116"/>
  <c r="F33" i="116"/>
  <c r="D33" i="116"/>
  <c r="C169" i="81"/>
  <c r="AL168" i="81"/>
  <c r="AO168" i="81" s="1"/>
  <c r="H32" i="116"/>
  <c r="G32" i="116"/>
  <c r="F32" i="116"/>
  <c r="D32" i="116"/>
  <c r="C168" i="81"/>
  <c r="AL167" i="81"/>
  <c r="AO167" i="81" s="1"/>
  <c r="H31" i="116"/>
  <c r="G31" i="116"/>
  <c r="F31" i="116"/>
  <c r="D31" i="116"/>
  <c r="C167" i="81"/>
  <c r="AL166" i="81"/>
  <c r="AO166" i="81" s="1"/>
  <c r="H30" i="116"/>
  <c r="G30" i="116"/>
  <c r="F30" i="116"/>
  <c r="D30" i="116"/>
  <c r="C166" i="81"/>
  <c r="AL165" i="81"/>
  <c r="AO165" i="81" s="1"/>
  <c r="H29" i="116"/>
  <c r="G29" i="116"/>
  <c r="F29" i="116"/>
  <c r="D29" i="116"/>
  <c r="C165" i="81"/>
  <c r="AL164" i="81"/>
  <c r="AO164" i="81" s="1"/>
  <c r="H28" i="116"/>
  <c r="G28" i="116"/>
  <c r="F28" i="116"/>
  <c r="D28" i="116"/>
  <c r="C164" i="81"/>
  <c r="AL163" i="81"/>
  <c r="AO163" i="81" s="1"/>
  <c r="H27" i="116"/>
  <c r="G27" i="116"/>
  <c r="F27" i="116"/>
  <c r="D27" i="116"/>
  <c r="C163" i="81"/>
  <c r="AL162" i="81"/>
  <c r="AO162" i="81" s="1"/>
  <c r="H26" i="116"/>
  <c r="G26" i="116"/>
  <c r="F26" i="116"/>
  <c r="D26" i="116"/>
  <c r="C162" i="81"/>
  <c r="AL161" i="81"/>
  <c r="AO161" i="81" s="1"/>
  <c r="H25" i="116"/>
  <c r="G25" i="116"/>
  <c r="F25" i="116"/>
  <c r="D25" i="116"/>
  <c r="C161" i="81"/>
  <c r="AL160" i="81"/>
  <c r="AO160" i="81" s="1"/>
  <c r="H24" i="116"/>
  <c r="G24" i="116"/>
  <c r="F24" i="116"/>
  <c r="D24" i="116"/>
  <c r="C160" i="81"/>
  <c r="AL159" i="81"/>
  <c r="AO159" i="81" s="1"/>
  <c r="H23" i="116"/>
  <c r="G23" i="116"/>
  <c r="F23" i="116"/>
  <c r="D23" i="116"/>
  <c r="C159" i="81"/>
  <c r="AL158" i="81"/>
  <c r="AO158" i="81" s="1"/>
  <c r="H22" i="116"/>
  <c r="G22" i="116"/>
  <c r="F22" i="116"/>
  <c r="D22" i="116"/>
  <c r="C158" i="81"/>
  <c r="H20" i="116"/>
  <c r="G20" i="116"/>
  <c r="F20" i="116"/>
  <c r="D20" i="116"/>
  <c r="AL156" i="81"/>
  <c r="AO156" i="81" s="1"/>
  <c r="H19" i="116"/>
  <c r="G19" i="116"/>
  <c r="D19" i="116"/>
  <c r="C156" i="81"/>
  <c r="AL155" i="81"/>
  <c r="AO155" i="81" s="1"/>
  <c r="H18" i="116"/>
  <c r="G18" i="116"/>
  <c r="F18" i="116"/>
  <c r="D18" i="116"/>
  <c r="C155" i="81"/>
  <c r="AL154" i="81"/>
  <c r="AO154" i="81" s="1"/>
  <c r="H17" i="116"/>
  <c r="F17" i="116"/>
  <c r="D17" i="116"/>
  <c r="C154" i="81"/>
  <c r="AL153" i="81"/>
  <c r="AO153" i="81" s="1"/>
  <c r="H16" i="116"/>
  <c r="G16" i="116"/>
  <c r="F16" i="116"/>
  <c r="D16" i="116"/>
  <c r="C153" i="81"/>
  <c r="AL152" i="81"/>
  <c r="AO152" i="81" s="1"/>
  <c r="G15" i="116"/>
  <c r="F15" i="116"/>
  <c r="D15" i="116"/>
  <c r="C152" i="81"/>
  <c r="AL151" i="81"/>
  <c r="AO151" i="81" s="1"/>
  <c r="H14" i="116"/>
  <c r="G14" i="116"/>
  <c r="F14" i="116"/>
  <c r="D14" i="116"/>
  <c r="C151" i="81"/>
  <c r="AL150" i="81"/>
  <c r="AO150" i="81" s="1"/>
  <c r="H13" i="116"/>
  <c r="G13" i="116"/>
  <c r="F13" i="116"/>
  <c r="D13" i="116"/>
  <c r="C150" i="81"/>
  <c r="AL149" i="81"/>
  <c r="AO149" i="81" s="1"/>
  <c r="H12" i="116"/>
  <c r="G12" i="116"/>
  <c r="F12" i="116"/>
  <c r="D12" i="116"/>
  <c r="C149" i="81"/>
  <c r="AL148" i="81"/>
  <c r="AO148" i="81" s="1"/>
  <c r="H11" i="116"/>
  <c r="G11" i="116"/>
  <c r="F11" i="116"/>
  <c r="C148" i="81"/>
  <c r="AL147" i="81"/>
  <c r="AO147" i="81" s="1"/>
  <c r="F9" i="116"/>
  <c r="C147" i="81"/>
  <c r="AL146" i="81"/>
  <c r="AO146" i="81" s="1"/>
  <c r="G8" i="116"/>
  <c r="F8" i="116"/>
  <c r="C146" i="81"/>
  <c r="AL145" i="81"/>
  <c r="AO145" i="81" s="1"/>
  <c r="G7" i="116"/>
  <c r="C145" i="81"/>
  <c r="AL144" i="81"/>
  <c r="AO144" i="81" s="1"/>
  <c r="G6" i="116"/>
  <c r="F6" i="116"/>
  <c r="C144" i="81"/>
  <c r="AL143" i="81"/>
  <c r="AO143" i="81" s="1"/>
  <c r="G5" i="116"/>
  <c r="F5" i="116"/>
  <c r="C143" i="81"/>
  <c r="AL141" i="81"/>
  <c r="AO141" i="81" s="1"/>
  <c r="C141" i="81"/>
  <c r="AL140" i="81"/>
  <c r="AO140" i="81" s="1"/>
  <c r="F53" i="108"/>
  <c r="M53" i="108" s="1"/>
  <c r="C140" i="81"/>
  <c r="AL139" i="81"/>
  <c r="AO139" i="81" s="1"/>
  <c r="C139" i="81"/>
  <c r="AL138" i="81"/>
  <c r="AO138" i="81" s="1"/>
  <c r="F51" i="108"/>
  <c r="C138" i="81"/>
  <c r="AL137" i="81"/>
  <c r="AO137" i="81" s="1"/>
  <c r="F50" i="108"/>
  <c r="M50" i="108" s="1"/>
  <c r="C137" i="81"/>
  <c r="AL136" i="81"/>
  <c r="AO136" i="81" s="1"/>
  <c r="C136" i="81"/>
  <c r="AL135" i="81"/>
  <c r="AO135" i="81" s="1"/>
  <c r="C135" i="81"/>
  <c r="AL134" i="81"/>
  <c r="AO134" i="81" s="1"/>
  <c r="F47" i="108"/>
  <c r="M47" i="108" s="1"/>
  <c r="C134" i="81"/>
  <c r="AL133" i="81"/>
  <c r="AO133" i="81" s="1"/>
  <c r="F46" i="108"/>
  <c r="M46" i="108" s="1"/>
  <c r="C133" i="81"/>
  <c r="AL132" i="81"/>
  <c r="AO132" i="81" s="1"/>
  <c r="F45" i="108"/>
  <c r="C132" i="81"/>
  <c r="AL131" i="81"/>
  <c r="AO131" i="81" s="1"/>
  <c r="C131" i="81"/>
  <c r="AL130" i="81"/>
  <c r="AO130" i="81" s="1"/>
  <c r="F43" i="108"/>
  <c r="M43" i="108" s="1"/>
  <c r="C130" i="81"/>
  <c r="AL129" i="81"/>
  <c r="AO129" i="81" s="1"/>
  <c r="F42" i="108"/>
  <c r="M42" i="108" s="1"/>
  <c r="C129" i="81"/>
  <c r="AL128" i="81"/>
  <c r="AO128" i="81" s="1"/>
  <c r="C128" i="81"/>
  <c r="AL127" i="81"/>
  <c r="AO127" i="81" s="1"/>
  <c r="C127" i="81"/>
  <c r="AL126" i="81"/>
  <c r="AO126" i="81" s="1"/>
  <c r="F40" i="108"/>
  <c r="M40" i="108" s="1"/>
  <c r="C126" i="81"/>
  <c r="AL125" i="81"/>
  <c r="AO125" i="81" s="1"/>
  <c r="F39" i="108"/>
  <c r="M39" i="108" s="1"/>
  <c r="C125" i="81"/>
  <c r="AL124" i="81"/>
  <c r="AO124" i="81" s="1"/>
  <c r="F37" i="108"/>
  <c r="M37" i="108" s="1"/>
  <c r="C124" i="81"/>
  <c r="AL123" i="81"/>
  <c r="AO123" i="81" s="1"/>
  <c r="C123" i="81"/>
  <c r="AL122" i="81"/>
  <c r="AO122" i="81" s="1"/>
  <c r="C122" i="81"/>
  <c r="AL121" i="81"/>
  <c r="AO121" i="81" s="1"/>
  <c r="F35" i="108"/>
  <c r="M35" i="108" s="1"/>
  <c r="C121" i="81"/>
  <c r="AL120" i="81"/>
  <c r="AO120" i="81" s="1"/>
  <c r="C120" i="81"/>
  <c r="AL119" i="81"/>
  <c r="AO119" i="81" s="1"/>
  <c r="C119" i="81"/>
  <c r="AL118" i="81"/>
  <c r="AO118" i="81" s="1"/>
  <c r="F32" i="108"/>
  <c r="M32" i="108" s="1"/>
  <c r="C118" i="81"/>
  <c r="AL117" i="81"/>
  <c r="AO117" i="81" s="1"/>
  <c r="C117" i="81"/>
  <c r="AL116" i="81"/>
  <c r="AO116" i="81" s="1"/>
  <c r="F31" i="108"/>
  <c r="C116" i="81"/>
  <c r="AL115" i="81"/>
  <c r="C115" i="81"/>
  <c r="AL114" i="81"/>
  <c r="AO114" i="81" s="1"/>
  <c r="C114" i="81"/>
  <c r="AL113" i="81"/>
  <c r="AO113" i="81" s="1"/>
  <c r="C113" i="81"/>
  <c r="AL112" i="81"/>
  <c r="AO112" i="81" s="1"/>
  <c r="C112" i="81"/>
  <c r="AL111" i="81"/>
  <c r="AO111" i="81" s="1"/>
  <c r="C111" i="81"/>
  <c r="AL110" i="81"/>
  <c r="AO110" i="81" s="1"/>
  <c r="F30" i="108"/>
  <c r="M30" i="108" s="1"/>
  <c r="C110" i="81"/>
  <c r="AL109" i="81"/>
  <c r="AO109" i="81" s="1"/>
  <c r="C109" i="81"/>
  <c r="AL108" i="81"/>
  <c r="AO108" i="81" s="1"/>
  <c r="C108" i="81"/>
  <c r="AL107" i="81"/>
  <c r="AO107" i="81" s="1"/>
  <c r="C107" i="81"/>
  <c r="AL106" i="81"/>
  <c r="AO106" i="81" s="1"/>
  <c r="C106" i="81"/>
  <c r="AL104" i="81"/>
  <c r="AO104" i="81" s="1"/>
  <c r="C104" i="81"/>
  <c r="AL103" i="81"/>
  <c r="AO103" i="81" s="1"/>
  <c r="C103" i="81"/>
  <c r="AL102" i="81"/>
  <c r="AO102" i="81" s="1"/>
  <c r="C102" i="81"/>
  <c r="AL101" i="81"/>
  <c r="AO101" i="81" s="1"/>
  <c r="C101" i="81"/>
  <c r="AL100" i="81"/>
  <c r="AO100" i="81" s="1"/>
  <c r="C100" i="81"/>
  <c r="AL99" i="81"/>
  <c r="AO99" i="81" s="1"/>
  <c r="C99" i="81"/>
  <c r="AL98" i="81"/>
  <c r="AO98" i="81" s="1"/>
  <c r="C98" i="81"/>
  <c r="AL97" i="81"/>
  <c r="AO97" i="81" s="1"/>
  <c r="C97" i="81"/>
  <c r="AL96" i="81"/>
  <c r="AO96" i="81" s="1"/>
  <c r="C96" i="81"/>
  <c r="AL95" i="81"/>
  <c r="AO95" i="81" s="1"/>
  <c r="E25" i="108"/>
  <c r="L25" i="108" s="1"/>
  <c r="C95" i="81"/>
  <c r="AL94" i="81"/>
  <c r="AO94" i="81" s="1"/>
  <c r="C94" i="81"/>
  <c r="AL93" i="81"/>
  <c r="AO93" i="81" s="1"/>
  <c r="C93" i="81"/>
  <c r="AL92" i="81"/>
  <c r="AO92" i="81" s="1"/>
  <c r="C92" i="81"/>
  <c r="AL91" i="81"/>
  <c r="AO91" i="81" s="1"/>
  <c r="C91" i="81"/>
  <c r="AL90" i="81"/>
  <c r="AO90" i="81" s="1"/>
  <c r="D24" i="108"/>
  <c r="K24" i="108" s="1"/>
  <c r="C90" i="81"/>
  <c r="AL89" i="81"/>
  <c r="AO89" i="81" s="1"/>
  <c r="C89" i="81"/>
  <c r="AL88" i="81"/>
  <c r="AO88" i="81" s="1"/>
  <c r="C88" i="81"/>
  <c r="AL87" i="81"/>
  <c r="AO87" i="81" s="1"/>
  <c r="C87" i="81"/>
  <c r="AL86" i="81"/>
  <c r="AO86" i="81" s="1"/>
  <c r="C86" i="81"/>
  <c r="AL85" i="81"/>
  <c r="AO85" i="81" s="1"/>
  <c r="C85" i="81"/>
  <c r="AL84" i="81"/>
  <c r="AO84" i="81" s="1"/>
  <c r="C84" i="81"/>
  <c r="AL83" i="81"/>
  <c r="AO83" i="81" s="1"/>
  <c r="C83" i="81"/>
  <c r="AL82" i="81"/>
  <c r="AO82" i="81" s="1"/>
  <c r="C82" i="81"/>
  <c r="AL81" i="81"/>
  <c r="AO81" i="81" s="1"/>
  <c r="C81" i="81"/>
  <c r="AL80" i="81"/>
  <c r="AO80" i="81" s="1"/>
  <c r="C80" i="81"/>
  <c r="AL79" i="81"/>
  <c r="AO79" i="81" s="1"/>
  <c r="C79" i="81"/>
  <c r="AL78" i="81"/>
  <c r="AO78" i="81" s="1"/>
  <c r="C78" i="81"/>
  <c r="AL77" i="81"/>
  <c r="AO77" i="81" s="1"/>
  <c r="C77" i="81"/>
  <c r="AL76" i="81"/>
  <c r="AO76" i="81" s="1"/>
  <c r="C76" i="81"/>
  <c r="AL75" i="81"/>
  <c r="AO75" i="81" s="1"/>
  <c r="C75" i="81"/>
  <c r="AL74" i="81"/>
  <c r="AO74" i="81" s="1"/>
  <c r="C74" i="81"/>
  <c r="AL73" i="81"/>
  <c r="AO73" i="81" s="1"/>
  <c r="C73" i="81"/>
  <c r="AL72" i="81"/>
  <c r="AO72" i="81" s="1"/>
  <c r="C72" i="81"/>
  <c r="AL71" i="81"/>
  <c r="AO71" i="81" s="1"/>
  <c r="C71" i="81"/>
  <c r="AL70" i="81"/>
  <c r="AO70" i="81" s="1"/>
  <c r="C70" i="81"/>
  <c r="AL69" i="81"/>
  <c r="AO69" i="81" s="1"/>
  <c r="C69" i="81"/>
  <c r="AL68" i="81"/>
  <c r="AO68" i="81" s="1"/>
  <c r="C68" i="81"/>
  <c r="AL67" i="81"/>
  <c r="AO67" i="81" s="1"/>
  <c r="C67" i="81"/>
  <c r="AL64" i="81"/>
  <c r="AO64" i="81" s="1"/>
  <c r="AE64" i="81"/>
  <c r="AF64" i="81" s="1"/>
  <c r="Z64" i="81"/>
  <c r="AA64" i="81" s="1"/>
  <c r="U64" i="81"/>
  <c r="V64" i="81" s="1"/>
  <c r="K64" i="81"/>
  <c r="L64" i="81" s="1"/>
  <c r="F64" i="81"/>
  <c r="AL63" i="81"/>
  <c r="AO63" i="81" s="1"/>
  <c r="AE63" i="81"/>
  <c r="AF63" i="81" s="1"/>
  <c r="Z63" i="81"/>
  <c r="AA63" i="81" s="1"/>
  <c r="U63" i="81"/>
  <c r="V63" i="81" s="1"/>
  <c r="K63" i="81"/>
  <c r="L63" i="81" s="1"/>
  <c r="F63" i="81"/>
  <c r="G63" i="81" s="1"/>
  <c r="AL62" i="81"/>
  <c r="AO62" i="81" s="1"/>
  <c r="AE62" i="81"/>
  <c r="AF62" i="81" s="1"/>
  <c r="Z62" i="81"/>
  <c r="AA62" i="81" s="1"/>
  <c r="U62" i="81"/>
  <c r="V62" i="81" s="1"/>
  <c r="K62" i="81"/>
  <c r="L62" i="81" s="1"/>
  <c r="F62" i="81"/>
  <c r="G62" i="81" s="1"/>
  <c r="AL61" i="81"/>
  <c r="AE61" i="81"/>
  <c r="AF61" i="81" s="1"/>
  <c r="Z61" i="81"/>
  <c r="AA61" i="81" s="1"/>
  <c r="U61" i="81"/>
  <c r="V61" i="81" s="1"/>
  <c r="K61" i="81"/>
  <c r="L61" i="81" s="1"/>
  <c r="F61" i="81"/>
  <c r="G61" i="81" s="1"/>
  <c r="AL60" i="81"/>
  <c r="AO60" i="81" s="1"/>
  <c r="AE60" i="81"/>
  <c r="AF60" i="81" s="1"/>
  <c r="Z60" i="81"/>
  <c r="AA60" i="81" s="1"/>
  <c r="U60" i="81"/>
  <c r="V60" i="81" s="1"/>
  <c r="K60" i="81"/>
  <c r="L60" i="81" s="1"/>
  <c r="F60" i="81"/>
  <c r="G60" i="81" s="1"/>
  <c r="AL59" i="81"/>
  <c r="AO59" i="81" s="1"/>
  <c r="AE59" i="81"/>
  <c r="AF59" i="81" s="1"/>
  <c r="Z59" i="81"/>
  <c r="AA59" i="81" s="1"/>
  <c r="U59" i="81"/>
  <c r="V59" i="81" s="1"/>
  <c r="K59" i="81"/>
  <c r="L59" i="81" s="1"/>
  <c r="F59" i="81"/>
  <c r="G59" i="81" s="1"/>
  <c r="AL58" i="81"/>
  <c r="AO58" i="81" s="1"/>
  <c r="AE58" i="81"/>
  <c r="AF58" i="81" s="1"/>
  <c r="Z58" i="81"/>
  <c r="AA58" i="81" s="1"/>
  <c r="U58" i="81"/>
  <c r="V58" i="81" s="1"/>
  <c r="K58" i="81"/>
  <c r="L58" i="81" s="1"/>
  <c r="F58" i="81"/>
  <c r="AL57" i="81"/>
  <c r="AO57" i="81" s="1"/>
  <c r="AE57" i="81"/>
  <c r="AF57" i="81" s="1"/>
  <c r="Z57" i="81"/>
  <c r="AA57" i="81" s="1"/>
  <c r="U57" i="81"/>
  <c r="V57" i="81" s="1"/>
  <c r="K57" i="81"/>
  <c r="L57" i="81" s="1"/>
  <c r="F57" i="81"/>
  <c r="AL56" i="81"/>
  <c r="AO56" i="81" s="1"/>
  <c r="AE56" i="81"/>
  <c r="AF56" i="81" s="1"/>
  <c r="Z56" i="81"/>
  <c r="AA56" i="81" s="1"/>
  <c r="U56" i="81"/>
  <c r="V56" i="81" s="1"/>
  <c r="K56" i="81"/>
  <c r="L56" i="81" s="1"/>
  <c r="F56" i="81"/>
  <c r="G56" i="81" s="1"/>
  <c r="AL55" i="81"/>
  <c r="AO55" i="81" s="1"/>
  <c r="AE55" i="81"/>
  <c r="AF55" i="81" s="1"/>
  <c r="Z55" i="81"/>
  <c r="AA55" i="81" s="1"/>
  <c r="U55" i="81"/>
  <c r="V55" i="81" s="1"/>
  <c r="K55" i="81"/>
  <c r="L55" i="81" s="1"/>
  <c r="F55" i="81"/>
  <c r="G55" i="81" s="1"/>
  <c r="AL54" i="81"/>
  <c r="AE54" i="81"/>
  <c r="AF54" i="81" s="1"/>
  <c r="Z54" i="81"/>
  <c r="AA54" i="81" s="1"/>
  <c r="U54" i="81"/>
  <c r="V54" i="81" s="1"/>
  <c r="K54" i="81"/>
  <c r="L54" i="81" s="1"/>
  <c r="F54" i="81"/>
  <c r="G54" i="81" s="1"/>
  <c r="AL53" i="81"/>
  <c r="AE53" i="81"/>
  <c r="AF53" i="81" s="1"/>
  <c r="Z53" i="81"/>
  <c r="AA53" i="81" s="1"/>
  <c r="U53" i="81"/>
  <c r="V53" i="81" s="1"/>
  <c r="K53" i="81"/>
  <c r="L53" i="81" s="1"/>
  <c r="F53" i="81"/>
  <c r="G53" i="81" s="1"/>
  <c r="AL52" i="81"/>
  <c r="AO52" i="81" s="1"/>
  <c r="AE52" i="81"/>
  <c r="AF52" i="81" s="1"/>
  <c r="Z52" i="81"/>
  <c r="AA52" i="81" s="1"/>
  <c r="U52" i="81"/>
  <c r="V52" i="81" s="1"/>
  <c r="K52" i="81"/>
  <c r="L52" i="81" s="1"/>
  <c r="F52" i="81"/>
  <c r="AL51" i="81"/>
  <c r="AO51" i="81" s="1"/>
  <c r="AE51" i="81"/>
  <c r="AF51" i="81" s="1"/>
  <c r="Z51" i="81"/>
  <c r="AA51" i="81" s="1"/>
  <c r="U51" i="81"/>
  <c r="V51" i="81" s="1"/>
  <c r="K51" i="81"/>
  <c r="L51" i="81" s="1"/>
  <c r="F51" i="81"/>
  <c r="AL50" i="81"/>
  <c r="AO50" i="81" s="1"/>
  <c r="AE50" i="81"/>
  <c r="AF50" i="81" s="1"/>
  <c r="Z50" i="81"/>
  <c r="AA50" i="81" s="1"/>
  <c r="U50" i="81"/>
  <c r="V50" i="81" s="1"/>
  <c r="K50" i="81"/>
  <c r="L50" i="81" s="1"/>
  <c r="F50" i="81"/>
  <c r="G50" i="81" s="1"/>
  <c r="AL49" i="81"/>
  <c r="AO49" i="81" s="1"/>
  <c r="AE49" i="81"/>
  <c r="AF49" i="81" s="1"/>
  <c r="Z49" i="81"/>
  <c r="AA49" i="81" s="1"/>
  <c r="U49" i="81"/>
  <c r="V49" i="81" s="1"/>
  <c r="K49" i="81"/>
  <c r="L49" i="81" s="1"/>
  <c r="F49" i="81"/>
  <c r="G49" i="81" s="1"/>
  <c r="AL48" i="81"/>
  <c r="AO48" i="81" s="1"/>
  <c r="AE48" i="81"/>
  <c r="AF48" i="81" s="1"/>
  <c r="Z48" i="81"/>
  <c r="AA48" i="81" s="1"/>
  <c r="U48" i="81"/>
  <c r="V48" i="81" s="1"/>
  <c r="K48" i="81"/>
  <c r="L48" i="81" s="1"/>
  <c r="F48" i="81"/>
  <c r="AL47" i="81"/>
  <c r="AE47" i="81"/>
  <c r="AF47" i="81" s="1"/>
  <c r="Z47" i="81"/>
  <c r="AA47" i="81" s="1"/>
  <c r="U47" i="81"/>
  <c r="V47" i="81" s="1"/>
  <c r="K47" i="81"/>
  <c r="L47" i="81" s="1"/>
  <c r="F47" i="81"/>
  <c r="G47" i="81" s="1"/>
  <c r="AL46" i="81"/>
  <c r="AO46" i="81" s="1"/>
  <c r="AE46" i="81"/>
  <c r="AF46" i="81" s="1"/>
  <c r="Z46" i="81"/>
  <c r="AA46" i="81" s="1"/>
  <c r="U46" i="81"/>
  <c r="V46" i="81" s="1"/>
  <c r="K46" i="81"/>
  <c r="L46" i="81" s="1"/>
  <c r="F46" i="81"/>
  <c r="G46" i="81" s="1"/>
  <c r="AL45" i="81"/>
  <c r="AO45" i="81" s="1"/>
  <c r="AE45" i="81"/>
  <c r="AF45" i="81" s="1"/>
  <c r="Z45" i="81"/>
  <c r="AA45" i="81" s="1"/>
  <c r="U45" i="81"/>
  <c r="V45" i="81" s="1"/>
  <c r="K45" i="81"/>
  <c r="L45" i="81" s="1"/>
  <c r="F45" i="81"/>
  <c r="G45" i="81" s="1"/>
  <c r="AL44" i="81"/>
  <c r="AO44" i="81" s="1"/>
  <c r="AE44" i="81"/>
  <c r="AF44" i="81" s="1"/>
  <c r="Z44" i="81"/>
  <c r="AA44" i="81" s="1"/>
  <c r="U44" i="81"/>
  <c r="V44" i="81" s="1"/>
  <c r="K44" i="81"/>
  <c r="L44" i="81" s="1"/>
  <c r="F44" i="81"/>
  <c r="G44" i="81" s="1"/>
  <c r="AL43" i="81"/>
  <c r="AO43" i="81" s="1"/>
  <c r="AE43" i="81"/>
  <c r="AF43" i="81" s="1"/>
  <c r="Z43" i="81"/>
  <c r="AA43" i="81" s="1"/>
  <c r="U43" i="81"/>
  <c r="V43" i="81" s="1"/>
  <c r="K43" i="81"/>
  <c r="L43" i="81" s="1"/>
  <c r="F43" i="81"/>
  <c r="G43" i="81" s="1"/>
  <c r="AL42" i="81"/>
  <c r="AO42" i="81" s="1"/>
  <c r="AE42" i="81"/>
  <c r="AF42" i="81" s="1"/>
  <c r="Z42" i="81"/>
  <c r="AA42" i="81" s="1"/>
  <c r="U42" i="81"/>
  <c r="V42" i="81" s="1"/>
  <c r="K42" i="81"/>
  <c r="L42" i="81" s="1"/>
  <c r="F42" i="81"/>
  <c r="G42" i="81" s="1"/>
  <c r="AL41" i="81"/>
  <c r="AO41" i="81" s="1"/>
  <c r="AE41" i="81"/>
  <c r="AF41" i="81" s="1"/>
  <c r="Z41" i="81"/>
  <c r="AA41" i="81" s="1"/>
  <c r="U41" i="81"/>
  <c r="V41" i="81" s="1"/>
  <c r="K41" i="81"/>
  <c r="L41" i="81" s="1"/>
  <c r="F41" i="81"/>
  <c r="G41" i="81" s="1"/>
  <c r="AL40" i="81"/>
  <c r="AO40" i="81" s="1"/>
  <c r="AE40" i="81"/>
  <c r="AF40" i="81" s="1"/>
  <c r="Z40" i="81"/>
  <c r="AA40" i="81" s="1"/>
  <c r="U40" i="81"/>
  <c r="V40" i="81" s="1"/>
  <c r="K40" i="81"/>
  <c r="L40" i="81" s="1"/>
  <c r="F40" i="81"/>
  <c r="G40" i="81" s="1"/>
  <c r="AL39" i="81"/>
  <c r="AO39" i="81" s="1"/>
  <c r="AE39" i="81"/>
  <c r="AF39" i="81" s="1"/>
  <c r="Z39" i="81"/>
  <c r="AA39" i="81" s="1"/>
  <c r="U39" i="81"/>
  <c r="V39" i="81" s="1"/>
  <c r="K39" i="81"/>
  <c r="L39" i="81" s="1"/>
  <c r="F39" i="81"/>
  <c r="G39" i="81" s="1"/>
  <c r="AL38" i="81"/>
  <c r="AO38" i="81" s="1"/>
  <c r="AE38" i="81"/>
  <c r="AF38" i="81" s="1"/>
  <c r="Z38" i="81"/>
  <c r="AA38" i="81" s="1"/>
  <c r="U38" i="81"/>
  <c r="V38" i="81" s="1"/>
  <c r="K38" i="81"/>
  <c r="L38" i="81" s="1"/>
  <c r="F38" i="81"/>
  <c r="G38" i="81" s="1"/>
  <c r="AL37" i="81"/>
  <c r="AO37" i="81" s="1"/>
  <c r="AE37" i="81"/>
  <c r="AF37" i="81" s="1"/>
  <c r="Z37" i="81"/>
  <c r="AA37" i="81" s="1"/>
  <c r="U37" i="81"/>
  <c r="V37" i="81" s="1"/>
  <c r="K37" i="81"/>
  <c r="L37" i="81" s="1"/>
  <c r="F37" i="81"/>
  <c r="G37" i="81" s="1"/>
  <c r="AL36" i="81"/>
  <c r="AO36" i="81" s="1"/>
  <c r="AE36" i="81"/>
  <c r="AF36" i="81" s="1"/>
  <c r="Z36" i="81"/>
  <c r="AA36" i="81" s="1"/>
  <c r="U36" i="81"/>
  <c r="V36" i="81" s="1"/>
  <c r="K36" i="81"/>
  <c r="L36" i="81" s="1"/>
  <c r="F36" i="81"/>
  <c r="G36" i="81" s="1"/>
  <c r="AL35" i="81"/>
  <c r="AO35" i="81" s="1"/>
  <c r="AE35" i="81"/>
  <c r="AF35" i="81" s="1"/>
  <c r="Z35" i="81"/>
  <c r="AA35" i="81" s="1"/>
  <c r="U35" i="81"/>
  <c r="V35" i="81" s="1"/>
  <c r="K35" i="81"/>
  <c r="L35" i="81" s="1"/>
  <c r="F35" i="81"/>
  <c r="G35" i="81" s="1"/>
  <c r="AL34" i="81"/>
  <c r="AO34" i="81" s="1"/>
  <c r="AE34" i="81"/>
  <c r="AF34" i="81" s="1"/>
  <c r="Z34" i="81"/>
  <c r="AA34" i="81" s="1"/>
  <c r="U34" i="81"/>
  <c r="V34" i="81" s="1"/>
  <c r="K34" i="81"/>
  <c r="L34" i="81" s="1"/>
  <c r="F34" i="81"/>
  <c r="G34" i="81" s="1"/>
  <c r="AL33" i="81"/>
  <c r="AE33" i="81"/>
  <c r="AF33" i="81" s="1"/>
  <c r="Z33" i="81"/>
  <c r="AA33" i="81" s="1"/>
  <c r="U33" i="81"/>
  <c r="V33" i="81" s="1"/>
  <c r="K33" i="81"/>
  <c r="L33" i="81" s="1"/>
  <c r="F33" i="81"/>
  <c r="G33" i="81" s="1"/>
  <c r="AL32" i="81"/>
  <c r="AO32" i="81" s="1"/>
  <c r="AE32" i="81"/>
  <c r="AF32" i="81" s="1"/>
  <c r="Z32" i="81"/>
  <c r="AA32" i="81" s="1"/>
  <c r="U32" i="81"/>
  <c r="V32" i="81" s="1"/>
  <c r="K32" i="81"/>
  <c r="L32" i="81" s="1"/>
  <c r="F32" i="81"/>
  <c r="G32" i="81" s="1"/>
  <c r="AL31" i="81"/>
  <c r="AO31" i="81" s="1"/>
  <c r="AE31" i="81"/>
  <c r="Z31" i="81"/>
  <c r="U31" i="81"/>
  <c r="K31" i="81"/>
  <c r="L31" i="81" s="1"/>
  <c r="F31" i="81"/>
  <c r="G31" i="81" s="1"/>
  <c r="AL30" i="81"/>
  <c r="AO30" i="81" s="1"/>
  <c r="AE30" i="81"/>
  <c r="AF30" i="81" s="1"/>
  <c r="Z30" i="81"/>
  <c r="AA30" i="81" s="1"/>
  <c r="U30" i="81"/>
  <c r="V30" i="81" s="1"/>
  <c r="K30" i="81"/>
  <c r="L30" i="81" s="1"/>
  <c r="F30" i="81"/>
  <c r="G30" i="81" s="1"/>
  <c r="AL29" i="81"/>
  <c r="AO29" i="81" s="1"/>
  <c r="AE29" i="81"/>
  <c r="AF29" i="81" s="1"/>
  <c r="Z29" i="81"/>
  <c r="AA29" i="81" s="1"/>
  <c r="U29" i="81"/>
  <c r="V29" i="81" s="1"/>
  <c r="K29" i="81"/>
  <c r="L29" i="81" s="1"/>
  <c r="F29" i="81"/>
  <c r="G29" i="81" s="1"/>
  <c r="AL28" i="81"/>
  <c r="AO28" i="81" s="1"/>
  <c r="AE28" i="81"/>
  <c r="AF28" i="81" s="1"/>
  <c r="Z28" i="81"/>
  <c r="AA28" i="81" s="1"/>
  <c r="U28" i="81"/>
  <c r="V28" i="81" s="1"/>
  <c r="F28" i="81"/>
  <c r="G28" i="81" s="1"/>
  <c r="AL27" i="81"/>
  <c r="AO27" i="81" s="1"/>
  <c r="AE27" i="81"/>
  <c r="AF27" i="81" s="1"/>
  <c r="Z27" i="81"/>
  <c r="AA27" i="81" s="1"/>
  <c r="U27" i="81"/>
  <c r="V27" i="81" s="1"/>
  <c r="K27" i="81"/>
  <c r="L27" i="81" s="1"/>
  <c r="F27" i="81"/>
  <c r="G27" i="81" s="1"/>
  <c r="AL26" i="81"/>
  <c r="AO26" i="81" s="1"/>
  <c r="AE26" i="81"/>
  <c r="AF26" i="81" s="1"/>
  <c r="Z26" i="81"/>
  <c r="AA26" i="81" s="1"/>
  <c r="U26" i="81"/>
  <c r="V26" i="81" s="1"/>
  <c r="K26" i="81"/>
  <c r="L26" i="81" s="1"/>
  <c r="F26" i="81"/>
  <c r="G26" i="81" s="1"/>
  <c r="AL25" i="81"/>
  <c r="AO25" i="81" s="1"/>
  <c r="AE25" i="81"/>
  <c r="AF25" i="81" s="1"/>
  <c r="Z25" i="81"/>
  <c r="AA25" i="81" s="1"/>
  <c r="U25" i="81"/>
  <c r="V25" i="81" s="1"/>
  <c r="K25" i="81"/>
  <c r="L25" i="81" s="1"/>
  <c r="F25" i="81"/>
  <c r="G25" i="81" s="1"/>
  <c r="AL24" i="81"/>
  <c r="AO24" i="81" s="1"/>
  <c r="AE24" i="81"/>
  <c r="AF24" i="81" s="1"/>
  <c r="Z24" i="81"/>
  <c r="AA24" i="81" s="1"/>
  <c r="U24" i="81"/>
  <c r="V24" i="81" s="1"/>
  <c r="K24" i="81"/>
  <c r="L24" i="81" s="1"/>
  <c r="F24" i="81"/>
  <c r="G24" i="81" s="1"/>
  <c r="AL23" i="81"/>
  <c r="AO23" i="81" s="1"/>
  <c r="AE23" i="81"/>
  <c r="AF23" i="81" s="1"/>
  <c r="Z23" i="81"/>
  <c r="AA23" i="81" s="1"/>
  <c r="U23" i="81"/>
  <c r="V23" i="81" s="1"/>
  <c r="K23" i="81"/>
  <c r="L23" i="81" s="1"/>
  <c r="F23" i="81"/>
  <c r="AL22" i="81"/>
  <c r="AE22" i="81"/>
  <c r="AF22" i="81" s="1"/>
  <c r="Z22" i="81"/>
  <c r="AA22" i="81" s="1"/>
  <c r="U22" i="81"/>
  <c r="V22" i="81" s="1"/>
  <c r="K22" i="81"/>
  <c r="F22" i="81"/>
  <c r="G22" i="81" s="1"/>
  <c r="AL21" i="81"/>
  <c r="AO21" i="81" s="1"/>
  <c r="AE21" i="81"/>
  <c r="AF21" i="81" s="1"/>
  <c r="Z21" i="81"/>
  <c r="AA21" i="81" s="1"/>
  <c r="U21" i="81"/>
  <c r="V21" i="81" s="1"/>
  <c r="K21" i="81"/>
  <c r="F21" i="81"/>
  <c r="G21" i="81" s="1"/>
  <c r="AL20" i="81"/>
  <c r="AO20" i="81" s="1"/>
  <c r="AE20" i="81"/>
  <c r="AF20" i="81" s="1"/>
  <c r="Z20" i="81"/>
  <c r="AA20" i="81" s="1"/>
  <c r="U20" i="81"/>
  <c r="V20" i="81" s="1"/>
  <c r="K20" i="81"/>
  <c r="L20" i="81" s="1"/>
  <c r="F20" i="81"/>
  <c r="G20" i="81" s="1"/>
  <c r="AL19" i="81"/>
  <c r="AO19" i="81" s="1"/>
  <c r="AE19" i="81"/>
  <c r="Z19" i="81"/>
  <c r="U19" i="81"/>
  <c r="K19" i="81"/>
  <c r="L19" i="81" s="1"/>
  <c r="F19" i="81"/>
  <c r="AL18" i="81"/>
  <c r="AO18" i="81" s="1"/>
  <c r="AE18" i="81"/>
  <c r="AF18" i="81" s="1"/>
  <c r="Z18" i="81"/>
  <c r="AA18" i="81" s="1"/>
  <c r="U18" i="81"/>
  <c r="V18" i="81" s="1"/>
  <c r="K18" i="81"/>
  <c r="L18" i="81" s="1"/>
  <c r="F18" i="81"/>
  <c r="AL17" i="81"/>
  <c r="AO17" i="81" s="1"/>
  <c r="AE17" i="81"/>
  <c r="AF17" i="81" s="1"/>
  <c r="Z17" i="81"/>
  <c r="AA17" i="81" s="1"/>
  <c r="U17" i="81"/>
  <c r="V17" i="81" s="1"/>
  <c r="K17" i="81"/>
  <c r="L17" i="81" s="1"/>
  <c r="F17" i="81"/>
  <c r="G17" i="81" s="1"/>
  <c r="AL16" i="81"/>
  <c r="AO16" i="81" s="1"/>
  <c r="AE16" i="81"/>
  <c r="F79" i="108" s="1"/>
  <c r="M79" i="108" s="1"/>
  <c r="Z16" i="81"/>
  <c r="E79" i="108" s="1"/>
  <c r="L79" i="108" s="1"/>
  <c r="U16" i="81"/>
  <c r="D79" i="108" s="1"/>
  <c r="K16" i="81"/>
  <c r="L16" i="81" s="1"/>
  <c r="F16" i="81"/>
  <c r="G16" i="81" s="1"/>
  <c r="AL15" i="81"/>
  <c r="AO15" i="81" s="1"/>
  <c r="AE15" i="81"/>
  <c r="AF15" i="81" s="1"/>
  <c r="Z15" i="81"/>
  <c r="AA15" i="81" s="1"/>
  <c r="U15" i="81"/>
  <c r="V15" i="81" s="1"/>
  <c r="K15" i="81"/>
  <c r="L15" i="81" s="1"/>
  <c r="F15" i="81"/>
  <c r="AL14" i="81"/>
  <c r="AO14" i="81" s="1"/>
  <c r="AE14" i="81"/>
  <c r="AF14" i="81" s="1"/>
  <c r="Z14" i="81"/>
  <c r="AA14" i="81" s="1"/>
  <c r="U14" i="81"/>
  <c r="V14" i="81" s="1"/>
  <c r="K14" i="81"/>
  <c r="L14" i="81" s="1"/>
  <c r="F14" i="81"/>
  <c r="AL13" i="81"/>
  <c r="AO13" i="81" s="1"/>
  <c r="AE13" i="81"/>
  <c r="AF13" i="81" s="1"/>
  <c r="Z13" i="81"/>
  <c r="AA13" i="81" s="1"/>
  <c r="U13" i="81"/>
  <c r="V13" i="81" s="1"/>
  <c r="K13" i="81"/>
  <c r="F13" i="81"/>
  <c r="G13" i="81" s="1"/>
  <c r="AL12" i="81"/>
  <c r="AO12" i="81" s="1"/>
  <c r="AE12" i="81"/>
  <c r="AF12" i="81" s="1"/>
  <c r="Z12" i="81"/>
  <c r="AA12" i="81" s="1"/>
  <c r="U12" i="81"/>
  <c r="V12" i="81" s="1"/>
  <c r="K12" i="81"/>
  <c r="L12" i="81" s="1"/>
  <c r="F12" i="81"/>
  <c r="G12" i="81" s="1"/>
  <c r="AL11" i="81"/>
  <c r="AO11" i="81" s="1"/>
  <c r="AE11" i="81"/>
  <c r="AF11" i="81" s="1"/>
  <c r="Z11" i="81"/>
  <c r="AA11" i="81" s="1"/>
  <c r="U11" i="81"/>
  <c r="V11" i="81" s="1"/>
  <c r="K11" i="81"/>
  <c r="L11" i="81" s="1"/>
  <c r="F11" i="81"/>
  <c r="AL10" i="81"/>
  <c r="AO10" i="81" s="1"/>
  <c r="AE10" i="81"/>
  <c r="AF10" i="81" s="1"/>
  <c r="Z10" i="81"/>
  <c r="AA10" i="81" s="1"/>
  <c r="U10" i="81"/>
  <c r="V10" i="81" s="1"/>
  <c r="K10" i="81"/>
  <c r="L10" i="81" s="1"/>
  <c r="F10" i="81"/>
  <c r="AL9" i="81"/>
  <c r="AO9" i="81" s="1"/>
  <c r="AE9" i="81"/>
  <c r="AF9" i="81" s="1"/>
  <c r="Z9" i="81"/>
  <c r="AA9" i="81" s="1"/>
  <c r="U9" i="81"/>
  <c r="V9" i="81" s="1"/>
  <c r="K9" i="81"/>
  <c r="L9" i="81" s="1"/>
  <c r="F9" i="81"/>
  <c r="G9" i="81" s="1"/>
  <c r="AL8" i="81"/>
  <c r="AE8" i="81"/>
  <c r="AF8" i="81" s="1"/>
  <c r="Z8" i="81"/>
  <c r="AA8" i="81" s="1"/>
  <c r="U8" i="81"/>
  <c r="V8" i="81" s="1"/>
  <c r="K8" i="81"/>
  <c r="L8" i="81" s="1"/>
  <c r="F8" i="81"/>
  <c r="AL7" i="81"/>
  <c r="AO7" i="81" s="1"/>
  <c r="AE7" i="81"/>
  <c r="AF7" i="81" s="1"/>
  <c r="Z7" i="81"/>
  <c r="AA7" i="81" s="1"/>
  <c r="U7" i="81"/>
  <c r="V7" i="81" s="1"/>
  <c r="K7" i="81"/>
  <c r="E385" i="110" s="1"/>
  <c r="F7" i="81"/>
  <c r="G7" i="81" s="1"/>
  <c r="AL6" i="81"/>
  <c r="AO6" i="81" s="1"/>
  <c r="AE6" i="81"/>
  <c r="AF6" i="81" s="1"/>
  <c r="Z6" i="81"/>
  <c r="AA6" i="81" s="1"/>
  <c r="U6" i="81"/>
  <c r="V6" i="81" s="1"/>
  <c r="K6" i="81"/>
  <c r="L6" i="81" s="1"/>
  <c r="F6" i="81"/>
  <c r="G6" i="81" s="1"/>
  <c r="AL5" i="81"/>
  <c r="AO5" i="81" s="1"/>
  <c r="AE5" i="81"/>
  <c r="AF5" i="81" s="1"/>
  <c r="Z5" i="81"/>
  <c r="AA5" i="81" s="1"/>
  <c r="U5" i="81"/>
  <c r="V5" i="81" s="1"/>
  <c r="K5" i="81"/>
  <c r="L5" i="81" s="1"/>
  <c r="F5" i="81"/>
  <c r="G5" i="81" s="1"/>
  <c r="AL4" i="81"/>
  <c r="AO4" i="81" s="1"/>
  <c r="AE4" i="81"/>
  <c r="AF4" i="81" s="1"/>
  <c r="Z4" i="81"/>
  <c r="AA4" i="81" s="1"/>
  <c r="U4" i="81"/>
  <c r="K4" i="81"/>
  <c r="F4" i="81"/>
  <c r="F912" i="108"/>
  <c r="M912" i="108" s="1"/>
  <c r="E912" i="108"/>
  <c r="F911" i="108"/>
  <c r="M911" i="108" s="1"/>
  <c r="E911" i="108"/>
  <c r="I237" i="110"/>
  <c r="D472" i="110"/>
  <c r="F407" i="110"/>
  <c r="F570" i="110" s="1"/>
  <c r="M942" i="108"/>
  <c r="L942" i="108"/>
  <c r="K942" i="108"/>
  <c r="J942" i="108"/>
  <c r="I942" i="108"/>
  <c r="H942" i="108"/>
  <c r="F942" i="108"/>
  <c r="E942" i="108"/>
  <c r="D942" i="108"/>
  <c r="Q936" i="108"/>
  <c r="J936" i="108"/>
  <c r="I936" i="108"/>
  <c r="H936" i="108"/>
  <c r="F936" i="108"/>
  <c r="M936" i="108" s="1"/>
  <c r="E936" i="108"/>
  <c r="L936" i="108" s="1"/>
  <c r="D936" i="108"/>
  <c r="K936" i="108" s="1"/>
  <c r="Q935" i="108"/>
  <c r="J935" i="108"/>
  <c r="I935" i="108"/>
  <c r="H935" i="108"/>
  <c r="F935" i="108"/>
  <c r="M935" i="108" s="1"/>
  <c r="E935" i="108"/>
  <c r="D935" i="108"/>
  <c r="K935" i="108" s="1"/>
  <c r="Q934" i="108"/>
  <c r="J934" i="108"/>
  <c r="I934" i="108"/>
  <c r="H934" i="108"/>
  <c r="F934" i="108"/>
  <c r="M934" i="108" s="1"/>
  <c r="E934" i="108"/>
  <c r="Q933" i="108"/>
  <c r="J933" i="108"/>
  <c r="I933" i="108"/>
  <c r="H933" i="108"/>
  <c r="F933" i="108"/>
  <c r="M933" i="108" s="1"/>
  <c r="E933" i="108"/>
  <c r="D933" i="108"/>
  <c r="K933" i="108" s="1"/>
  <c r="Q931" i="108"/>
  <c r="J931" i="108"/>
  <c r="I931" i="108"/>
  <c r="H931" i="108"/>
  <c r="F931" i="108"/>
  <c r="M931" i="108" s="1"/>
  <c r="E931" i="108"/>
  <c r="D931" i="108"/>
  <c r="K931" i="108" s="1"/>
  <c r="Q930" i="108"/>
  <c r="J930" i="108"/>
  <c r="I930" i="108"/>
  <c r="H930" i="108"/>
  <c r="F930" i="108"/>
  <c r="M930" i="108" s="1"/>
  <c r="E930" i="108"/>
  <c r="L930" i="108" s="1"/>
  <c r="D930" i="108"/>
  <c r="K930" i="108" s="1"/>
  <c r="Q929" i="108"/>
  <c r="J929" i="108"/>
  <c r="I929" i="108"/>
  <c r="H929" i="108"/>
  <c r="F929" i="108"/>
  <c r="M929" i="108" s="1"/>
  <c r="E929" i="108"/>
  <c r="D929" i="108"/>
  <c r="K929" i="108" s="1"/>
  <c r="Q928" i="108"/>
  <c r="J928" i="108"/>
  <c r="I928" i="108"/>
  <c r="H928" i="108"/>
  <c r="F928" i="108"/>
  <c r="M928" i="108" s="1"/>
  <c r="E928" i="108"/>
  <c r="L928" i="108" s="1"/>
  <c r="D928" i="108"/>
  <c r="K928" i="108" s="1"/>
  <c r="Q927" i="108"/>
  <c r="J927" i="108"/>
  <c r="I927" i="108"/>
  <c r="H927" i="108"/>
  <c r="F927" i="108"/>
  <c r="M927" i="108" s="1"/>
  <c r="E927" i="108"/>
  <c r="L927" i="108" s="1"/>
  <c r="D927" i="108"/>
  <c r="K927" i="108" s="1"/>
  <c r="Q926" i="108"/>
  <c r="J926" i="108"/>
  <c r="I926" i="108"/>
  <c r="H926" i="108"/>
  <c r="F926" i="108"/>
  <c r="M926" i="108" s="1"/>
  <c r="E926" i="108"/>
  <c r="D926" i="108"/>
  <c r="K926" i="108" s="1"/>
  <c r="Q925" i="108"/>
  <c r="J925" i="108"/>
  <c r="I925" i="108"/>
  <c r="H925" i="108"/>
  <c r="F925" i="108"/>
  <c r="M925" i="108" s="1"/>
  <c r="E925" i="108"/>
  <c r="D925" i="108"/>
  <c r="K925" i="108" s="1"/>
  <c r="Q924" i="108"/>
  <c r="J924" i="108"/>
  <c r="I924" i="108"/>
  <c r="H924" i="108"/>
  <c r="F924" i="108"/>
  <c r="M924" i="108" s="1"/>
  <c r="E924" i="108"/>
  <c r="L924" i="108" s="1"/>
  <c r="D924" i="108"/>
  <c r="K924" i="108" s="1"/>
  <c r="Q923" i="108"/>
  <c r="J923" i="108"/>
  <c r="I923" i="108"/>
  <c r="H923" i="108"/>
  <c r="F923" i="108"/>
  <c r="M923" i="108" s="1"/>
  <c r="E923" i="108"/>
  <c r="D923" i="108"/>
  <c r="K923" i="108" s="1"/>
  <c r="Q922" i="108"/>
  <c r="J922" i="108"/>
  <c r="I922" i="108"/>
  <c r="H922" i="108"/>
  <c r="F922" i="108"/>
  <c r="M922" i="108" s="1"/>
  <c r="E922" i="108"/>
  <c r="D922" i="108"/>
  <c r="K922" i="108" s="1"/>
  <c r="Q920" i="108"/>
  <c r="J920" i="108"/>
  <c r="I920" i="108"/>
  <c r="H920" i="108"/>
  <c r="F920" i="108"/>
  <c r="M920" i="108" s="1"/>
  <c r="E920" i="108"/>
  <c r="L920" i="108" s="1"/>
  <c r="D920" i="108"/>
  <c r="K920" i="108" s="1"/>
  <c r="Q919" i="108"/>
  <c r="J919" i="108"/>
  <c r="I919" i="108"/>
  <c r="H919" i="108"/>
  <c r="F919" i="108"/>
  <c r="M919" i="108" s="1"/>
  <c r="E919" i="108"/>
  <c r="D919" i="108"/>
  <c r="K919" i="108" s="1"/>
  <c r="Q918" i="108"/>
  <c r="J918" i="108"/>
  <c r="I918" i="108"/>
  <c r="H918" i="108"/>
  <c r="F918" i="108"/>
  <c r="M918" i="108" s="1"/>
  <c r="E918" i="108"/>
  <c r="L918" i="108" s="1"/>
  <c r="D918" i="108"/>
  <c r="K918" i="108" s="1"/>
  <c r="Q917" i="108"/>
  <c r="J917" i="108"/>
  <c r="I917" i="108"/>
  <c r="H917" i="108"/>
  <c r="F917" i="108"/>
  <c r="M917" i="108" s="1"/>
  <c r="E917" i="108"/>
  <c r="D917" i="108"/>
  <c r="K917" i="108" s="1"/>
  <c r="Q916" i="108"/>
  <c r="J916" i="108"/>
  <c r="I916" i="108"/>
  <c r="H916" i="108"/>
  <c r="F916" i="108"/>
  <c r="M916" i="108" s="1"/>
  <c r="E916" i="108"/>
  <c r="D916" i="108"/>
  <c r="K916" i="108" s="1"/>
  <c r="Q915" i="108"/>
  <c r="J915" i="108"/>
  <c r="I915" i="108"/>
  <c r="H915" i="108"/>
  <c r="F915" i="108"/>
  <c r="E915" i="108"/>
  <c r="L915" i="108" s="1"/>
  <c r="D915" i="108"/>
  <c r="K915" i="108" s="1"/>
  <c r="Q914" i="108"/>
  <c r="J914" i="108"/>
  <c r="I914" i="108"/>
  <c r="H914" i="108"/>
  <c r="F914" i="108"/>
  <c r="E914" i="108"/>
  <c r="L914" i="108" s="1"/>
  <c r="D914" i="108"/>
  <c r="K914" i="108" s="1"/>
  <c r="Q911" i="108"/>
  <c r="J911" i="108"/>
  <c r="I911" i="108"/>
  <c r="H911" i="108"/>
  <c r="D911" i="108"/>
  <c r="K911" i="108" s="1"/>
  <c r="Q910" i="108"/>
  <c r="J910" i="108"/>
  <c r="I910" i="108"/>
  <c r="H910" i="108"/>
  <c r="F910" i="108"/>
  <c r="M910" i="108" s="1"/>
  <c r="E910" i="108"/>
  <c r="D910" i="108"/>
  <c r="K910" i="108" s="1"/>
  <c r="Q909" i="108"/>
  <c r="J909" i="108"/>
  <c r="I909" i="108"/>
  <c r="H909" i="108"/>
  <c r="F909" i="108"/>
  <c r="M909" i="108" s="1"/>
  <c r="E909" i="108"/>
  <c r="D909" i="108"/>
  <c r="K909" i="108" s="1"/>
  <c r="Q908" i="108"/>
  <c r="J908" i="108"/>
  <c r="I908" i="108"/>
  <c r="H908" i="108"/>
  <c r="F908" i="108"/>
  <c r="M908" i="108" s="1"/>
  <c r="E908" i="108"/>
  <c r="D908" i="108"/>
  <c r="K908" i="108" s="1"/>
  <c r="Q907" i="108"/>
  <c r="J907" i="108"/>
  <c r="I907" i="108"/>
  <c r="H907" i="108"/>
  <c r="F907" i="108"/>
  <c r="M907" i="108" s="1"/>
  <c r="E907" i="108"/>
  <c r="D907" i="108"/>
  <c r="K907" i="108" s="1"/>
  <c r="Q906" i="108"/>
  <c r="J906" i="108"/>
  <c r="I906" i="108"/>
  <c r="H906" i="108"/>
  <c r="F906" i="108"/>
  <c r="E906" i="108"/>
  <c r="L906" i="108" s="1"/>
  <c r="D906" i="108"/>
  <c r="K906" i="108" s="1"/>
  <c r="Q905" i="108"/>
  <c r="J905" i="108"/>
  <c r="I905" i="108"/>
  <c r="H905" i="108"/>
  <c r="F905" i="108"/>
  <c r="M905" i="108" s="1"/>
  <c r="E905" i="108"/>
  <c r="L905" i="108" s="1"/>
  <c r="D905" i="108"/>
  <c r="K905" i="108" s="1"/>
  <c r="Q904" i="108"/>
  <c r="J904" i="108"/>
  <c r="I904" i="108"/>
  <c r="H904" i="108"/>
  <c r="F904" i="108"/>
  <c r="E904" i="108"/>
  <c r="L904" i="108" s="1"/>
  <c r="D904" i="108"/>
  <c r="K904" i="108" s="1"/>
  <c r="Q903" i="108"/>
  <c r="J903" i="108"/>
  <c r="I903" i="108"/>
  <c r="H903" i="108"/>
  <c r="F903" i="108"/>
  <c r="M903" i="108" s="1"/>
  <c r="E903" i="108"/>
  <c r="D903" i="108"/>
  <c r="K903" i="108" s="1"/>
  <c r="Q902" i="108"/>
  <c r="J902" i="108"/>
  <c r="I902" i="108"/>
  <c r="H902" i="108"/>
  <c r="F902" i="108"/>
  <c r="M902" i="108" s="1"/>
  <c r="E902" i="108"/>
  <c r="L902" i="108" s="1"/>
  <c r="D902" i="108"/>
  <c r="K902" i="108" s="1"/>
  <c r="Q901" i="108"/>
  <c r="J901" i="108"/>
  <c r="I901" i="108"/>
  <c r="H901" i="108"/>
  <c r="F901" i="108"/>
  <c r="M901" i="108" s="1"/>
  <c r="E901" i="108"/>
  <c r="L901" i="108" s="1"/>
  <c r="D901" i="108"/>
  <c r="K901" i="108" s="1"/>
  <c r="Q900" i="108"/>
  <c r="J900" i="108"/>
  <c r="I900" i="108"/>
  <c r="H900" i="108"/>
  <c r="F900" i="108"/>
  <c r="M900" i="108" s="1"/>
  <c r="E900" i="108"/>
  <c r="D900" i="108"/>
  <c r="K900" i="108" s="1"/>
  <c r="Q899" i="108"/>
  <c r="J899" i="108"/>
  <c r="I899" i="108"/>
  <c r="H899" i="108"/>
  <c r="F899" i="108"/>
  <c r="M899" i="108" s="1"/>
  <c r="E899" i="108"/>
  <c r="D899" i="108"/>
  <c r="K899" i="108" s="1"/>
  <c r="Q898" i="108"/>
  <c r="J898" i="108"/>
  <c r="I898" i="108"/>
  <c r="H898" i="108"/>
  <c r="F898" i="108"/>
  <c r="M898" i="108" s="1"/>
  <c r="E898" i="108"/>
  <c r="D898" i="108"/>
  <c r="K898" i="108" s="1"/>
  <c r="Q897" i="108"/>
  <c r="J897" i="108"/>
  <c r="I897" i="108"/>
  <c r="H897" i="108"/>
  <c r="F897" i="108"/>
  <c r="M897" i="108" s="1"/>
  <c r="E897" i="108"/>
  <c r="D897" i="108"/>
  <c r="K897" i="108" s="1"/>
  <c r="Q896" i="108"/>
  <c r="J896" i="108"/>
  <c r="I896" i="108"/>
  <c r="H896" i="108"/>
  <c r="F896" i="108"/>
  <c r="M896" i="108" s="1"/>
  <c r="E896" i="108"/>
  <c r="D896" i="108"/>
  <c r="K896" i="108" s="1"/>
  <c r="Q895" i="108"/>
  <c r="J895" i="108"/>
  <c r="I895" i="108"/>
  <c r="H895" i="108"/>
  <c r="F895" i="108"/>
  <c r="M895" i="108" s="1"/>
  <c r="E895" i="108"/>
  <c r="D895" i="108"/>
  <c r="K895" i="108" s="1"/>
  <c r="Q894" i="108"/>
  <c r="J894" i="108"/>
  <c r="I894" i="108"/>
  <c r="H894" i="108"/>
  <c r="F894" i="108"/>
  <c r="E894" i="108"/>
  <c r="L894" i="108" s="1"/>
  <c r="D894" i="108"/>
  <c r="K894" i="108" s="1"/>
  <c r="Q892" i="108"/>
  <c r="J892" i="108"/>
  <c r="I892" i="108"/>
  <c r="H892" i="108"/>
  <c r="F892" i="108"/>
  <c r="M892" i="108" s="1"/>
  <c r="E892" i="108"/>
  <c r="L892" i="108" s="1"/>
  <c r="D892" i="108"/>
  <c r="K892" i="108" s="1"/>
  <c r="Q891" i="108"/>
  <c r="J891" i="108"/>
  <c r="I891" i="108"/>
  <c r="H891" i="108"/>
  <c r="F891" i="108"/>
  <c r="E891" i="108"/>
  <c r="L891" i="108" s="1"/>
  <c r="D891" i="108"/>
  <c r="K891" i="108" s="1"/>
  <c r="Q890" i="108"/>
  <c r="J890" i="108"/>
  <c r="I890" i="108"/>
  <c r="H890" i="108"/>
  <c r="F890" i="108"/>
  <c r="M890" i="108" s="1"/>
  <c r="E890" i="108"/>
  <c r="D890" i="108"/>
  <c r="K890" i="108" s="1"/>
  <c r="Q889" i="108"/>
  <c r="J889" i="108"/>
  <c r="I889" i="108"/>
  <c r="H889" i="108"/>
  <c r="F889" i="108"/>
  <c r="E889" i="108"/>
  <c r="L889" i="108" s="1"/>
  <c r="D889" i="108"/>
  <c r="K889" i="108" s="1"/>
  <c r="Q888" i="108"/>
  <c r="J888" i="108"/>
  <c r="I888" i="108"/>
  <c r="H888" i="108"/>
  <c r="F888" i="108"/>
  <c r="M888" i="108" s="1"/>
  <c r="E888" i="108"/>
  <c r="L888" i="108" s="1"/>
  <c r="D888" i="108"/>
  <c r="K888" i="108" s="1"/>
  <c r="Q887" i="108"/>
  <c r="J887" i="108"/>
  <c r="I887" i="108"/>
  <c r="H887" i="108"/>
  <c r="F887" i="108"/>
  <c r="M887" i="108" s="1"/>
  <c r="E887" i="108"/>
  <c r="D887" i="108"/>
  <c r="K887" i="108" s="1"/>
  <c r="Q886" i="108"/>
  <c r="J886" i="108"/>
  <c r="I886" i="108"/>
  <c r="H886" i="108"/>
  <c r="F886" i="108"/>
  <c r="M886" i="108" s="1"/>
  <c r="E886" i="108"/>
  <c r="L886" i="108" s="1"/>
  <c r="D886" i="108"/>
  <c r="K886" i="108" s="1"/>
  <c r="Q885" i="108"/>
  <c r="J885" i="108"/>
  <c r="I885" i="108"/>
  <c r="H885" i="108"/>
  <c r="F885" i="108"/>
  <c r="M885" i="108" s="1"/>
  <c r="E885" i="108"/>
  <c r="L885" i="108" s="1"/>
  <c r="D885" i="108"/>
  <c r="K885" i="108" s="1"/>
  <c r="Q884" i="108"/>
  <c r="J884" i="108"/>
  <c r="I884" i="108"/>
  <c r="H884" i="108"/>
  <c r="F884" i="108"/>
  <c r="M884" i="108" s="1"/>
  <c r="E884" i="108"/>
  <c r="D884" i="108"/>
  <c r="K884" i="108" s="1"/>
  <c r="Q883" i="108"/>
  <c r="J883" i="108"/>
  <c r="I883" i="108"/>
  <c r="H883" i="108"/>
  <c r="F883" i="108"/>
  <c r="E883" i="108"/>
  <c r="L883" i="108" s="1"/>
  <c r="D883" i="108"/>
  <c r="K883" i="108" s="1"/>
  <c r="Q882" i="108"/>
  <c r="J882" i="108"/>
  <c r="I882" i="108"/>
  <c r="H882" i="108"/>
  <c r="F882" i="108"/>
  <c r="M882" i="108" s="1"/>
  <c r="E882" i="108"/>
  <c r="D882" i="108"/>
  <c r="K882" i="108" s="1"/>
  <c r="Q879" i="108"/>
  <c r="J879" i="108"/>
  <c r="I879" i="108"/>
  <c r="H879" i="108"/>
  <c r="F879" i="108"/>
  <c r="M879" i="108" s="1"/>
  <c r="E879" i="108"/>
  <c r="L879" i="108" s="1"/>
  <c r="D879" i="108"/>
  <c r="K879" i="108" s="1"/>
  <c r="Q878" i="108"/>
  <c r="J878" i="108"/>
  <c r="I878" i="108"/>
  <c r="H878" i="108"/>
  <c r="F878" i="108"/>
  <c r="M878" i="108" s="1"/>
  <c r="E878" i="108"/>
  <c r="D878" i="108"/>
  <c r="K878" i="108" s="1"/>
  <c r="Q877" i="108"/>
  <c r="J877" i="108"/>
  <c r="I877" i="108"/>
  <c r="H877" i="108"/>
  <c r="F877" i="108"/>
  <c r="M877" i="108" s="1"/>
  <c r="E877" i="108"/>
  <c r="D877" i="108"/>
  <c r="K877" i="108" s="1"/>
  <c r="Q876" i="108"/>
  <c r="J876" i="108"/>
  <c r="I876" i="108"/>
  <c r="H876" i="108"/>
  <c r="F876" i="108"/>
  <c r="M876" i="108" s="1"/>
  <c r="E876" i="108"/>
  <c r="D876" i="108"/>
  <c r="K876" i="108" s="1"/>
  <c r="Q875" i="108"/>
  <c r="J875" i="108"/>
  <c r="I875" i="108"/>
  <c r="H875" i="108"/>
  <c r="F875" i="108"/>
  <c r="E875" i="108"/>
  <c r="L875" i="108" s="1"/>
  <c r="D875" i="108"/>
  <c r="K875" i="108" s="1"/>
  <c r="Q874" i="108"/>
  <c r="J874" i="108"/>
  <c r="I874" i="108"/>
  <c r="H874" i="108"/>
  <c r="F874" i="108"/>
  <c r="M874" i="108" s="1"/>
  <c r="E874" i="108"/>
  <c r="L874" i="108" s="1"/>
  <c r="D874" i="108"/>
  <c r="K874" i="108" s="1"/>
  <c r="Q872" i="108"/>
  <c r="J872" i="108"/>
  <c r="I872" i="108"/>
  <c r="H872" i="108"/>
  <c r="F872" i="108"/>
  <c r="E872" i="108"/>
  <c r="L872" i="108" s="1"/>
  <c r="D872" i="108"/>
  <c r="K872" i="108" s="1"/>
  <c r="Q871" i="108"/>
  <c r="J871" i="108"/>
  <c r="I871" i="108"/>
  <c r="H871" i="108"/>
  <c r="F871" i="108"/>
  <c r="M871" i="108" s="1"/>
  <c r="E871" i="108"/>
  <c r="D871" i="108"/>
  <c r="K871" i="108" s="1"/>
  <c r="Q870" i="108"/>
  <c r="J870" i="108"/>
  <c r="I870" i="108"/>
  <c r="H870" i="108"/>
  <c r="F870" i="108"/>
  <c r="M870" i="108" s="1"/>
  <c r="E870" i="108"/>
  <c r="D870" i="108"/>
  <c r="K870" i="108" s="1"/>
  <c r="Q869" i="108"/>
  <c r="J869" i="108"/>
  <c r="I869" i="108"/>
  <c r="H869" i="108"/>
  <c r="F869" i="108"/>
  <c r="M869" i="108" s="1"/>
  <c r="E869" i="108"/>
  <c r="L869" i="108" s="1"/>
  <c r="D869" i="108"/>
  <c r="K869" i="108" s="1"/>
  <c r="Q868" i="108"/>
  <c r="J868" i="108"/>
  <c r="I868" i="108"/>
  <c r="H868" i="108"/>
  <c r="F868" i="108"/>
  <c r="E868" i="108"/>
  <c r="L868" i="108" s="1"/>
  <c r="D868" i="108"/>
  <c r="K868" i="108" s="1"/>
  <c r="Q867" i="108"/>
  <c r="J867" i="108"/>
  <c r="I867" i="108"/>
  <c r="H867" i="108"/>
  <c r="F867" i="108"/>
  <c r="M867" i="108" s="1"/>
  <c r="E867" i="108"/>
  <c r="L867" i="108" s="1"/>
  <c r="D867" i="108"/>
  <c r="K867" i="108" s="1"/>
  <c r="Q866" i="108"/>
  <c r="J866" i="108"/>
  <c r="I866" i="108"/>
  <c r="H866" i="108"/>
  <c r="F866" i="108"/>
  <c r="M866" i="108" s="1"/>
  <c r="E866" i="108"/>
  <c r="L866" i="108" s="1"/>
  <c r="D866" i="108"/>
  <c r="K866" i="108" s="1"/>
  <c r="Q865" i="108"/>
  <c r="J865" i="108"/>
  <c r="I865" i="108"/>
  <c r="H865" i="108"/>
  <c r="F865" i="108"/>
  <c r="M865" i="108" s="1"/>
  <c r="E865" i="108"/>
  <c r="L865" i="108" s="1"/>
  <c r="D865" i="108"/>
  <c r="K865" i="108" s="1"/>
  <c r="Q864" i="108"/>
  <c r="J864" i="108"/>
  <c r="I864" i="108"/>
  <c r="H864" i="108"/>
  <c r="F864" i="108"/>
  <c r="M864" i="108" s="1"/>
  <c r="E864" i="108"/>
  <c r="D864" i="108"/>
  <c r="K864" i="108" s="1"/>
  <c r="Q863" i="108"/>
  <c r="J863" i="108"/>
  <c r="I863" i="108"/>
  <c r="H863" i="108"/>
  <c r="F863" i="108"/>
  <c r="M863" i="108" s="1"/>
  <c r="E863" i="108"/>
  <c r="L863" i="108" s="1"/>
  <c r="D863" i="108"/>
  <c r="K863" i="108" s="1"/>
  <c r="Q862" i="108"/>
  <c r="J862" i="108"/>
  <c r="I862" i="108"/>
  <c r="H862" i="108"/>
  <c r="F862" i="108"/>
  <c r="M862" i="108" s="1"/>
  <c r="E862" i="108"/>
  <c r="D862" i="108"/>
  <c r="K862" i="108" s="1"/>
  <c r="Q860" i="108"/>
  <c r="J860" i="108"/>
  <c r="I860" i="108"/>
  <c r="H860" i="108"/>
  <c r="F860" i="108"/>
  <c r="M860" i="108" s="1"/>
  <c r="E860" i="108"/>
  <c r="D860" i="108"/>
  <c r="K860" i="108" s="1"/>
  <c r="Q859" i="108"/>
  <c r="J859" i="108"/>
  <c r="I859" i="108"/>
  <c r="H859" i="108"/>
  <c r="F859" i="108"/>
  <c r="M859" i="108" s="1"/>
  <c r="E859" i="108"/>
  <c r="L859" i="108" s="1"/>
  <c r="D859" i="108"/>
  <c r="K859" i="108" s="1"/>
  <c r="Q858" i="108"/>
  <c r="J858" i="108"/>
  <c r="I858" i="108"/>
  <c r="H858" i="108"/>
  <c r="F858" i="108"/>
  <c r="M858" i="108" s="1"/>
  <c r="E858" i="108"/>
  <c r="D858" i="108"/>
  <c r="K858" i="108" s="1"/>
  <c r="Q857" i="108"/>
  <c r="J857" i="108"/>
  <c r="I857" i="108"/>
  <c r="H857" i="108"/>
  <c r="F857" i="108"/>
  <c r="M857" i="108" s="1"/>
  <c r="E857" i="108"/>
  <c r="L857" i="108" s="1"/>
  <c r="D857" i="108"/>
  <c r="K857" i="108" s="1"/>
  <c r="Q856" i="108"/>
  <c r="J856" i="108"/>
  <c r="I856" i="108"/>
  <c r="H856" i="108"/>
  <c r="F856" i="108"/>
  <c r="E856" i="108"/>
  <c r="L856" i="108" s="1"/>
  <c r="D856" i="108"/>
  <c r="K856" i="108" s="1"/>
  <c r="Q855" i="108"/>
  <c r="J855" i="108"/>
  <c r="I855" i="108"/>
  <c r="H855" i="108"/>
  <c r="F855" i="108"/>
  <c r="M855" i="108" s="1"/>
  <c r="E855" i="108"/>
  <c r="L855" i="108" s="1"/>
  <c r="D855" i="108"/>
  <c r="K855" i="108" s="1"/>
  <c r="Q854" i="108"/>
  <c r="J854" i="108"/>
  <c r="I854" i="108"/>
  <c r="H854" i="108"/>
  <c r="F854" i="108"/>
  <c r="M854" i="108" s="1"/>
  <c r="E854" i="108"/>
  <c r="L854" i="108" s="1"/>
  <c r="D854" i="108"/>
  <c r="K854" i="108" s="1"/>
  <c r="Q853" i="108"/>
  <c r="J853" i="108"/>
  <c r="I853" i="108"/>
  <c r="H853" i="108"/>
  <c r="F853" i="108"/>
  <c r="M853" i="108" s="1"/>
  <c r="E853" i="108"/>
  <c r="L853" i="108" s="1"/>
  <c r="D853" i="108"/>
  <c r="K853" i="108" s="1"/>
  <c r="Q852" i="108"/>
  <c r="J852" i="108"/>
  <c r="I852" i="108"/>
  <c r="H852" i="108"/>
  <c r="F852" i="108"/>
  <c r="M852" i="108" s="1"/>
  <c r="E852" i="108"/>
  <c r="D852" i="108"/>
  <c r="K852" i="108" s="1"/>
  <c r="Q851" i="108"/>
  <c r="J851" i="108"/>
  <c r="I851" i="108"/>
  <c r="H851" i="108"/>
  <c r="F851" i="108"/>
  <c r="M851" i="108" s="1"/>
  <c r="E851" i="108"/>
  <c r="L851" i="108" s="1"/>
  <c r="D851" i="108"/>
  <c r="K851" i="108" s="1"/>
  <c r="Q850" i="108"/>
  <c r="J850" i="108"/>
  <c r="I850" i="108"/>
  <c r="H850" i="108"/>
  <c r="F850" i="108"/>
  <c r="M850" i="108" s="1"/>
  <c r="E850" i="108"/>
  <c r="L850" i="108" s="1"/>
  <c r="D850" i="108"/>
  <c r="K850" i="108" s="1"/>
  <c r="Q849" i="108"/>
  <c r="J849" i="108"/>
  <c r="I849" i="108"/>
  <c r="H849" i="108"/>
  <c r="F849" i="108"/>
  <c r="M849" i="108" s="1"/>
  <c r="E849" i="108"/>
  <c r="L849" i="108" s="1"/>
  <c r="D849" i="108"/>
  <c r="K849" i="108" s="1"/>
  <c r="Q848" i="108"/>
  <c r="J848" i="108"/>
  <c r="I848" i="108"/>
  <c r="H848" i="108"/>
  <c r="F848" i="108"/>
  <c r="M848" i="108" s="1"/>
  <c r="E848" i="108"/>
  <c r="D848" i="108"/>
  <c r="K848" i="108" s="1"/>
  <c r="Q847" i="108"/>
  <c r="J847" i="108"/>
  <c r="I847" i="108"/>
  <c r="H847" i="108"/>
  <c r="F847" i="108"/>
  <c r="M847" i="108" s="1"/>
  <c r="E847" i="108"/>
  <c r="D847" i="108"/>
  <c r="K847" i="108" s="1"/>
  <c r="Q846" i="108"/>
  <c r="J846" i="108"/>
  <c r="I846" i="108"/>
  <c r="H846" i="108"/>
  <c r="F846" i="108"/>
  <c r="M846" i="108" s="1"/>
  <c r="E846" i="108"/>
  <c r="L846" i="108" s="1"/>
  <c r="D846" i="108"/>
  <c r="K846" i="108" s="1"/>
  <c r="Q845" i="108"/>
  <c r="J845" i="108"/>
  <c r="I845" i="108"/>
  <c r="H845" i="108"/>
  <c r="F845" i="108"/>
  <c r="M845" i="108" s="1"/>
  <c r="E845" i="108"/>
  <c r="D845" i="108"/>
  <c r="K845" i="108" s="1"/>
  <c r="Q844" i="108"/>
  <c r="J844" i="108"/>
  <c r="I844" i="108"/>
  <c r="H844" i="108"/>
  <c r="F844" i="108"/>
  <c r="M844" i="108" s="1"/>
  <c r="E844" i="108"/>
  <c r="D844" i="108"/>
  <c r="K844" i="108" s="1"/>
  <c r="Q843" i="108"/>
  <c r="J843" i="108"/>
  <c r="I843" i="108"/>
  <c r="H843" i="108"/>
  <c r="F843" i="108"/>
  <c r="M843" i="108" s="1"/>
  <c r="E843" i="108"/>
  <c r="L843" i="108" s="1"/>
  <c r="D843" i="108"/>
  <c r="K843" i="108" s="1"/>
  <c r="Q842" i="108"/>
  <c r="J842" i="108"/>
  <c r="I842" i="108"/>
  <c r="H842" i="108"/>
  <c r="F842" i="108"/>
  <c r="M842" i="108" s="1"/>
  <c r="E842" i="108"/>
  <c r="D842" i="108"/>
  <c r="K842" i="108" s="1"/>
  <c r="Q841" i="108"/>
  <c r="J841" i="108"/>
  <c r="I841" i="108"/>
  <c r="H841" i="108"/>
  <c r="F841" i="108"/>
  <c r="M841" i="108" s="1"/>
  <c r="E841" i="108"/>
  <c r="L841" i="108" s="1"/>
  <c r="D841" i="108"/>
  <c r="K841" i="108" s="1"/>
  <c r="Q840" i="108"/>
  <c r="J840" i="108"/>
  <c r="I840" i="108"/>
  <c r="H840" i="108"/>
  <c r="F840" i="108"/>
  <c r="E840" i="108"/>
  <c r="L840" i="108" s="1"/>
  <c r="D840" i="108"/>
  <c r="K840" i="108" s="1"/>
  <c r="Q839" i="108"/>
  <c r="J839" i="108"/>
  <c r="I839" i="108"/>
  <c r="H839" i="108"/>
  <c r="F839" i="108"/>
  <c r="M839" i="108" s="1"/>
  <c r="E839" i="108"/>
  <c r="L839" i="108" s="1"/>
  <c r="D839" i="108"/>
  <c r="K839" i="108" s="1"/>
  <c r="Q838" i="108"/>
  <c r="J838" i="108"/>
  <c r="I838" i="108"/>
  <c r="H838" i="108"/>
  <c r="F838" i="108"/>
  <c r="E838" i="108"/>
  <c r="L838" i="108" s="1"/>
  <c r="D838" i="108"/>
  <c r="K838" i="108" s="1"/>
  <c r="Q837" i="108"/>
  <c r="J837" i="108"/>
  <c r="I837" i="108"/>
  <c r="H837" i="108"/>
  <c r="F837" i="108"/>
  <c r="M837" i="108" s="1"/>
  <c r="E837" i="108"/>
  <c r="L837" i="108" s="1"/>
  <c r="D837" i="108"/>
  <c r="K837" i="108" s="1"/>
  <c r="Q836" i="108"/>
  <c r="J836" i="108"/>
  <c r="I836" i="108"/>
  <c r="H836" i="108"/>
  <c r="F836" i="108"/>
  <c r="M836" i="108" s="1"/>
  <c r="E836" i="108"/>
  <c r="D836" i="108"/>
  <c r="K836" i="108" s="1"/>
  <c r="Q835" i="108"/>
  <c r="J835" i="108"/>
  <c r="I835" i="108"/>
  <c r="H835" i="108"/>
  <c r="F835" i="108"/>
  <c r="M835" i="108" s="1"/>
  <c r="E835" i="108"/>
  <c r="L835" i="108" s="1"/>
  <c r="D835" i="108"/>
  <c r="K835" i="108" s="1"/>
  <c r="Q834" i="108"/>
  <c r="J834" i="108"/>
  <c r="I834" i="108"/>
  <c r="H834" i="108"/>
  <c r="F834" i="108"/>
  <c r="M834" i="108" s="1"/>
  <c r="E834" i="108"/>
  <c r="L834" i="108" s="1"/>
  <c r="D834" i="108"/>
  <c r="K834" i="108" s="1"/>
  <c r="Q833" i="108"/>
  <c r="J833" i="108"/>
  <c r="I833" i="108"/>
  <c r="H833" i="108"/>
  <c r="F833" i="108"/>
  <c r="M833" i="108" s="1"/>
  <c r="E833" i="108"/>
  <c r="L833" i="108" s="1"/>
  <c r="D833" i="108"/>
  <c r="K833" i="108" s="1"/>
  <c r="Q832" i="108"/>
  <c r="J832" i="108"/>
  <c r="I832" i="108"/>
  <c r="H832" i="108"/>
  <c r="F832" i="108"/>
  <c r="M832" i="108" s="1"/>
  <c r="E832" i="108"/>
  <c r="D832" i="108"/>
  <c r="K832" i="108" s="1"/>
  <c r="Q831" i="108"/>
  <c r="J831" i="108"/>
  <c r="I831" i="108"/>
  <c r="H831" i="108"/>
  <c r="F831" i="108"/>
  <c r="M831" i="108" s="1"/>
  <c r="E831" i="108"/>
  <c r="D831" i="108"/>
  <c r="K831" i="108" s="1"/>
  <c r="Q830" i="108"/>
  <c r="J830" i="108"/>
  <c r="I830" i="108"/>
  <c r="H830" i="108"/>
  <c r="F830" i="108"/>
  <c r="M830" i="108" s="1"/>
  <c r="E830" i="108"/>
  <c r="D830" i="108"/>
  <c r="K830" i="108" s="1"/>
  <c r="Q829" i="108"/>
  <c r="J829" i="108"/>
  <c r="I829" i="108"/>
  <c r="H829" i="108"/>
  <c r="F829" i="108"/>
  <c r="M829" i="108" s="1"/>
  <c r="E829" i="108"/>
  <c r="D829" i="108"/>
  <c r="K829" i="108" s="1"/>
  <c r="Q828" i="108"/>
  <c r="J828" i="108"/>
  <c r="I828" i="108"/>
  <c r="H828" i="108"/>
  <c r="F828" i="108"/>
  <c r="M828" i="108" s="1"/>
  <c r="E828" i="108"/>
  <c r="D828" i="108"/>
  <c r="K828" i="108" s="1"/>
  <c r="Q827" i="108"/>
  <c r="J827" i="108"/>
  <c r="I827" i="108"/>
  <c r="H827" i="108"/>
  <c r="F827" i="108"/>
  <c r="M827" i="108" s="1"/>
  <c r="E827" i="108"/>
  <c r="D827" i="108"/>
  <c r="K827" i="108" s="1"/>
  <c r="Q826" i="108"/>
  <c r="J826" i="108"/>
  <c r="I826" i="108"/>
  <c r="H826" i="108"/>
  <c r="F826" i="108"/>
  <c r="E826" i="108"/>
  <c r="L826" i="108" s="1"/>
  <c r="D826" i="108"/>
  <c r="K826" i="108" s="1"/>
  <c r="Q825" i="108"/>
  <c r="J825" i="108"/>
  <c r="I825" i="108"/>
  <c r="H825" i="108"/>
  <c r="F825" i="108"/>
  <c r="M825" i="108" s="1"/>
  <c r="E825" i="108"/>
  <c r="L825" i="108" s="1"/>
  <c r="D825" i="108"/>
  <c r="K825" i="108" s="1"/>
  <c r="Q824" i="108"/>
  <c r="J824" i="108"/>
  <c r="I824" i="108"/>
  <c r="H824" i="108"/>
  <c r="F824" i="108"/>
  <c r="E824" i="108"/>
  <c r="L824" i="108" s="1"/>
  <c r="D824" i="108"/>
  <c r="K824" i="108" s="1"/>
  <c r="Q823" i="108"/>
  <c r="J823" i="108"/>
  <c r="I823" i="108"/>
  <c r="H823" i="108"/>
  <c r="F823" i="108"/>
  <c r="M823" i="108" s="1"/>
  <c r="E823" i="108"/>
  <c r="D823" i="108"/>
  <c r="K823" i="108" s="1"/>
  <c r="Q822" i="108"/>
  <c r="J822" i="108"/>
  <c r="I822" i="108"/>
  <c r="H822" i="108"/>
  <c r="F822" i="108"/>
  <c r="M822" i="108" s="1"/>
  <c r="E822" i="108"/>
  <c r="L822" i="108" s="1"/>
  <c r="D822" i="108"/>
  <c r="K822" i="108" s="1"/>
  <c r="Q821" i="108"/>
  <c r="J821" i="108"/>
  <c r="I821" i="108"/>
  <c r="H821" i="108"/>
  <c r="F821" i="108"/>
  <c r="M821" i="108" s="1"/>
  <c r="E821" i="108"/>
  <c r="L821" i="108" s="1"/>
  <c r="D821" i="108"/>
  <c r="K821" i="108" s="1"/>
  <c r="Q820" i="108"/>
  <c r="J820" i="108"/>
  <c r="I820" i="108"/>
  <c r="H820" i="108"/>
  <c r="F820" i="108"/>
  <c r="M820" i="108" s="1"/>
  <c r="E820" i="108"/>
  <c r="D820" i="108"/>
  <c r="K820" i="108" s="1"/>
  <c r="Q819" i="108"/>
  <c r="J819" i="108"/>
  <c r="I819" i="108"/>
  <c r="H819" i="108"/>
  <c r="F819" i="108"/>
  <c r="M819" i="108" s="1"/>
  <c r="E819" i="108"/>
  <c r="L819" i="108" s="1"/>
  <c r="D819" i="108"/>
  <c r="K819" i="108" s="1"/>
  <c r="Q818" i="108"/>
  <c r="J818" i="108"/>
  <c r="I818" i="108"/>
  <c r="H818" i="108"/>
  <c r="F818" i="108"/>
  <c r="M818" i="108" s="1"/>
  <c r="E818" i="108"/>
  <c r="L818" i="108" s="1"/>
  <c r="D818" i="108"/>
  <c r="K818" i="108" s="1"/>
  <c r="Q817" i="108"/>
  <c r="J817" i="108"/>
  <c r="I817" i="108"/>
  <c r="H817" i="108"/>
  <c r="F817" i="108"/>
  <c r="M817" i="108" s="1"/>
  <c r="E817" i="108"/>
  <c r="D817" i="108"/>
  <c r="K817" i="108" s="1"/>
  <c r="Q816" i="108"/>
  <c r="J816" i="108"/>
  <c r="I816" i="108"/>
  <c r="H816" i="108"/>
  <c r="F816" i="108"/>
  <c r="M816" i="108" s="1"/>
  <c r="E816" i="108"/>
  <c r="L816" i="108" s="1"/>
  <c r="D816" i="108"/>
  <c r="K816" i="108" s="1"/>
  <c r="Q815" i="108"/>
  <c r="J815" i="108"/>
  <c r="I815" i="108"/>
  <c r="H815" i="108"/>
  <c r="F815" i="108"/>
  <c r="M815" i="108" s="1"/>
  <c r="E815" i="108"/>
  <c r="D815" i="108"/>
  <c r="K815" i="108" s="1"/>
  <c r="Q814" i="108"/>
  <c r="J814" i="108"/>
  <c r="I814" i="108"/>
  <c r="H814" i="108"/>
  <c r="F814" i="108"/>
  <c r="M814" i="108" s="1"/>
  <c r="E814" i="108"/>
  <c r="D814" i="108"/>
  <c r="K814" i="108" s="1"/>
  <c r="Q813" i="108"/>
  <c r="J813" i="108"/>
  <c r="I813" i="108"/>
  <c r="H813" i="108"/>
  <c r="F813" i="108"/>
  <c r="E813" i="108"/>
  <c r="L813" i="108" s="1"/>
  <c r="D813" i="108"/>
  <c r="K813" i="108" s="1"/>
  <c r="Q812" i="108"/>
  <c r="J812" i="108"/>
  <c r="I812" i="108"/>
  <c r="H812" i="108"/>
  <c r="F812" i="108"/>
  <c r="M812" i="108" s="1"/>
  <c r="E812" i="108"/>
  <c r="L812" i="108" s="1"/>
  <c r="D812" i="108"/>
  <c r="K812" i="108" s="1"/>
  <c r="Q811" i="108"/>
  <c r="J811" i="108"/>
  <c r="I811" i="108"/>
  <c r="H811" i="108"/>
  <c r="F811" i="108"/>
  <c r="M811" i="108" s="1"/>
  <c r="E811" i="108"/>
  <c r="D811" i="108"/>
  <c r="K811" i="108" s="1"/>
  <c r="Q810" i="108"/>
  <c r="J810" i="108"/>
  <c r="I810" i="108"/>
  <c r="H810" i="108"/>
  <c r="F810" i="108"/>
  <c r="M810" i="108" s="1"/>
  <c r="E810" i="108"/>
  <c r="L810" i="108" s="1"/>
  <c r="D810" i="108"/>
  <c r="K810" i="108" s="1"/>
  <c r="Q809" i="108"/>
  <c r="J809" i="108"/>
  <c r="I809" i="108"/>
  <c r="H809" i="108"/>
  <c r="F809" i="108"/>
  <c r="E809" i="108"/>
  <c r="L809" i="108" s="1"/>
  <c r="D809" i="108"/>
  <c r="K809" i="108" s="1"/>
  <c r="Q808" i="108"/>
  <c r="J808" i="108"/>
  <c r="I808" i="108"/>
  <c r="H808" i="108"/>
  <c r="F808" i="108"/>
  <c r="M808" i="108" s="1"/>
  <c r="E808" i="108"/>
  <c r="D808" i="108"/>
  <c r="K808" i="108" s="1"/>
  <c r="Q807" i="108"/>
  <c r="J807" i="108"/>
  <c r="I807" i="108"/>
  <c r="H807" i="108"/>
  <c r="F807" i="108"/>
  <c r="M807" i="108" s="1"/>
  <c r="E807" i="108"/>
  <c r="L807" i="108" s="1"/>
  <c r="Q806" i="108"/>
  <c r="J806" i="108"/>
  <c r="I806" i="108"/>
  <c r="H806" i="108"/>
  <c r="F806" i="108"/>
  <c r="M806" i="108" s="1"/>
  <c r="E806" i="108"/>
  <c r="L806" i="108" s="1"/>
  <c r="D806" i="108"/>
  <c r="K806" i="108" s="1"/>
  <c r="Q805" i="108"/>
  <c r="J805" i="108"/>
  <c r="I805" i="108"/>
  <c r="H805" i="108"/>
  <c r="F805" i="108"/>
  <c r="M805" i="108" s="1"/>
  <c r="E805" i="108"/>
  <c r="L805" i="108" s="1"/>
  <c r="D805" i="108"/>
  <c r="K805" i="108" s="1"/>
  <c r="Q804" i="108"/>
  <c r="J804" i="108"/>
  <c r="I804" i="108"/>
  <c r="H804" i="108"/>
  <c r="F804" i="108"/>
  <c r="M804" i="108" s="1"/>
  <c r="E804" i="108"/>
  <c r="D804" i="108"/>
  <c r="K804" i="108" s="1"/>
  <c r="Q803" i="108"/>
  <c r="J803" i="108"/>
  <c r="I803" i="108"/>
  <c r="H803" i="108"/>
  <c r="F803" i="108"/>
  <c r="M803" i="108" s="1"/>
  <c r="E803" i="108"/>
  <c r="L803" i="108" s="1"/>
  <c r="D803" i="108"/>
  <c r="K803" i="108" s="1"/>
  <c r="Q802" i="108"/>
  <c r="J802" i="108"/>
  <c r="I802" i="108"/>
  <c r="H802" i="108"/>
  <c r="F802" i="108"/>
  <c r="M802" i="108" s="1"/>
  <c r="E802" i="108"/>
  <c r="D802" i="108"/>
  <c r="K802" i="108" s="1"/>
  <c r="Q801" i="108"/>
  <c r="J801" i="108"/>
  <c r="I801" i="108"/>
  <c r="H801" i="108"/>
  <c r="E801" i="108"/>
  <c r="D801" i="108"/>
  <c r="K801" i="108" s="1"/>
  <c r="Q800" i="108"/>
  <c r="J800" i="108"/>
  <c r="I800" i="108"/>
  <c r="H800" i="108"/>
  <c r="F800" i="108"/>
  <c r="M800" i="108" s="1"/>
  <c r="D800" i="108"/>
  <c r="K800" i="108" s="1"/>
  <c r="Q799" i="108"/>
  <c r="J799" i="108"/>
  <c r="I799" i="108"/>
  <c r="H799" i="108"/>
  <c r="F799" i="108"/>
  <c r="E799" i="108"/>
  <c r="L799" i="108" s="1"/>
  <c r="Q798" i="108"/>
  <c r="J798" i="108"/>
  <c r="I798" i="108"/>
  <c r="H798" i="108"/>
  <c r="F798" i="108"/>
  <c r="M798" i="108" s="1"/>
  <c r="E798" i="108"/>
  <c r="L798" i="108" s="1"/>
  <c r="D798" i="108"/>
  <c r="K798" i="108" s="1"/>
  <c r="Q797" i="108"/>
  <c r="J797" i="108"/>
  <c r="I797" i="108"/>
  <c r="H797" i="108"/>
  <c r="F797" i="108"/>
  <c r="E797" i="108"/>
  <c r="L797" i="108" s="1"/>
  <c r="D797" i="108"/>
  <c r="K797" i="108" s="1"/>
  <c r="Q796" i="108"/>
  <c r="J796" i="108"/>
  <c r="I796" i="108"/>
  <c r="H796" i="108"/>
  <c r="F796" i="108"/>
  <c r="M796" i="108" s="1"/>
  <c r="E796" i="108"/>
  <c r="L796" i="108" s="1"/>
  <c r="D796" i="108"/>
  <c r="K796" i="108" s="1"/>
  <c r="Q795" i="108"/>
  <c r="J795" i="108"/>
  <c r="I795" i="108"/>
  <c r="H795" i="108"/>
  <c r="F795" i="108"/>
  <c r="M795" i="108" s="1"/>
  <c r="E795" i="108"/>
  <c r="D795" i="108"/>
  <c r="K795" i="108" s="1"/>
  <c r="Q794" i="108"/>
  <c r="J794" i="108"/>
  <c r="I794" i="108"/>
  <c r="H794" i="108"/>
  <c r="F794" i="108"/>
  <c r="M794" i="108" s="1"/>
  <c r="E794" i="108"/>
  <c r="L794" i="108" s="1"/>
  <c r="D794" i="108"/>
  <c r="K794" i="108" s="1"/>
  <c r="Q793" i="108"/>
  <c r="J793" i="108"/>
  <c r="I793" i="108"/>
  <c r="H793" i="108"/>
  <c r="E793" i="108"/>
  <c r="D793" i="108"/>
  <c r="K793" i="108" s="1"/>
  <c r="Q792" i="108"/>
  <c r="J792" i="108"/>
  <c r="I792" i="108"/>
  <c r="H792" i="108"/>
  <c r="F792" i="108"/>
  <c r="M792" i="108" s="1"/>
  <c r="D792" i="108"/>
  <c r="K792" i="108" s="1"/>
  <c r="Q791" i="108"/>
  <c r="J791" i="108"/>
  <c r="I791" i="108"/>
  <c r="H791" i="108"/>
  <c r="F791" i="108"/>
  <c r="M791" i="108" s="1"/>
  <c r="E791" i="108"/>
  <c r="Q790" i="108"/>
  <c r="J790" i="108"/>
  <c r="I790" i="108"/>
  <c r="H790" i="108"/>
  <c r="F790" i="108"/>
  <c r="M790" i="108" s="1"/>
  <c r="E790" i="108"/>
  <c r="L790" i="108" s="1"/>
  <c r="D790" i="108"/>
  <c r="K790" i="108" s="1"/>
  <c r="Q789" i="108"/>
  <c r="J789" i="108"/>
  <c r="I789" i="108"/>
  <c r="H789" i="108"/>
  <c r="F789" i="108"/>
  <c r="M789" i="108" s="1"/>
  <c r="E789" i="108"/>
  <c r="D789" i="108"/>
  <c r="K789" i="108" s="1"/>
  <c r="Q788" i="108"/>
  <c r="J788" i="108"/>
  <c r="I788" i="108"/>
  <c r="H788" i="108"/>
  <c r="F788" i="108"/>
  <c r="M788" i="108" s="1"/>
  <c r="E788" i="108"/>
  <c r="D788" i="108"/>
  <c r="K788" i="108" s="1"/>
  <c r="Q787" i="108"/>
  <c r="J787" i="108"/>
  <c r="I787" i="108"/>
  <c r="H787" i="108"/>
  <c r="F787" i="108"/>
  <c r="M787" i="108" s="1"/>
  <c r="E787" i="108"/>
  <c r="L787" i="108" s="1"/>
  <c r="D787" i="108"/>
  <c r="K787" i="108" s="1"/>
  <c r="Q786" i="108"/>
  <c r="J786" i="108"/>
  <c r="I786" i="108"/>
  <c r="H786" i="108"/>
  <c r="F786" i="108"/>
  <c r="M786" i="108" s="1"/>
  <c r="E786" i="108"/>
  <c r="D786" i="108"/>
  <c r="K786" i="108" s="1"/>
  <c r="Q785" i="108"/>
  <c r="J785" i="108"/>
  <c r="I785" i="108"/>
  <c r="H785" i="108"/>
  <c r="E785" i="108"/>
  <c r="D785" i="108"/>
  <c r="K785" i="108" s="1"/>
  <c r="Q784" i="108"/>
  <c r="J784" i="108"/>
  <c r="I784" i="108"/>
  <c r="H784" i="108"/>
  <c r="F784" i="108"/>
  <c r="M784" i="108" s="1"/>
  <c r="D784" i="108"/>
  <c r="K784" i="108" s="1"/>
  <c r="Q783" i="108"/>
  <c r="J783" i="108"/>
  <c r="I783" i="108"/>
  <c r="H783" i="108"/>
  <c r="F783" i="108"/>
  <c r="E783" i="108"/>
  <c r="L783" i="108" s="1"/>
  <c r="Q782" i="108"/>
  <c r="J782" i="108"/>
  <c r="I782" i="108"/>
  <c r="H782" i="108"/>
  <c r="F782" i="108"/>
  <c r="M782" i="108" s="1"/>
  <c r="E782" i="108"/>
  <c r="L782" i="108" s="1"/>
  <c r="D782" i="108"/>
  <c r="K782" i="108" s="1"/>
  <c r="Q781" i="108"/>
  <c r="J781" i="108"/>
  <c r="I781" i="108"/>
  <c r="H781" i="108"/>
  <c r="F781" i="108"/>
  <c r="E781" i="108"/>
  <c r="L781" i="108" s="1"/>
  <c r="D781" i="108"/>
  <c r="K781" i="108" s="1"/>
  <c r="Q780" i="108"/>
  <c r="J780" i="108"/>
  <c r="I780" i="108"/>
  <c r="H780" i="108"/>
  <c r="F780" i="108"/>
  <c r="M780" i="108" s="1"/>
  <c r="E780" i="108"/>
  <c r="L780" i="108" s="1"/>
  <c r="D780" i="108"/>
  <c r="K780" i="108" s="1"/>
  <c r="Q779" i="108"/>
  <c r="J779" i="108"/>
  <c r="I779" i="108"/>
  <c r="H779" i="108"/>
  <c r="F779" i="108"/>
  <c r="E779" i="108"/>
  <c r="L779" i="108" s="1"/>
  <c r="D779" i="108"/>
  <c r="K779" i="108" s="1"/>
  <c r="Q778" i="108"/>
  <c r="J778" i="108"/>
  <c r="I778" i="108"/>
  <c r="H778" i="108"/>
  <c r="F778" i="108"/>
  <c r="M778" i="108" s="1"/>
  <c r="E778" i="108"/>
  <c r="L778" i="108" s="1"/>
  <c r="D778" i="108"/>
  <c r="K778" i="108" s="1"/>
  <c r="Q777" i="108"/>
  <c r="J777" i="108"/>
  <c r="I777" i="108"/>
  <c r="H777" i="108"/>
  <c r="F777" i="108"/>
  <c r="M777" i="108" s="1"/>
  <c r="E777" i="108"/>
  <c r="L777" i="108" s="1"/>
  <c r="D777" i="108"/>
  <c r="K777" i="108" s="1"/>
  <c r="Q776" i="108"/>
  <c r="J776" i="108"/>
  <c r="I776" i="108"/>
  <c r="H776" i="108"/>
  <c r="F776" i="108"/>
  <c r="M776" i="108" s="1"/>
  <c r="E776" i="108"/>
  <c r="D776" i="108"/>
  <c r="K776" i="108" s="1"/>
  <c r="Q775" i="108"/>
  <c r="J775" i="108"/>
  <c r="I775" i="108"/>
  <c r="H775" i="108"/>
  <c r="F775" i="108"/>
  <c r="M775" i="108" s="1"/>
  <c r="E775" i="108"/>
  <c r="L775" i="108" s="1"/>
  <c r="D775" i="108"/>
  <c r="K775" i="108" s="1"/>
  <c r="Q774" i="108"/>
  <c r="J774" i="108"/>
  <c r="I774" i="108"/>
  <c r="H774" i="108"/>
  <c r="F774" i="108"/>
  <c r="M774" i="108" s="1"/>
  <c r="E774" i="108"/>
  <c r="D774" i="108"/>
  <c r="K774" i="108" s="1"/>
  <c r="Q773" i="108"/>
  <c r="J773" i="108"/>
  <c r="I773" i="108"/>
  <c r="H773" i="108"/>
  <c r="F773" i="108"/>
  <c r="M773" i="108" s="1"/>
  <c r="E773" i="108"/>
  <c r="D773" i="108"/>
  <c r="K773" i="108" s="1"/>
  <c r="Q772" i="108"/>
  <c r="J772" i="108"/>
  <c r="I772" i="108"/>
  <c r="H772" i="108"/>
  <c r="F772" i="108"/>
  <c r="E772" i="108"/>
  <c r="L772" i="108" s="1"/>
  <c r="D772" i="108"/>
  <c r="K772" i="108" s="1"/>
  <c r="Q771" i="108"/>
  <c r="J771" i="108"/>
  <c r="I771" i="108"/>
  <c r="H771" i="108"/>
  <c r="F771" i="108"/>
  <c r="M771" i="108" s="1"/>
  <c r="E771" i="108"/>
  <c r="D771" i="108"/>
  <c r="K771" i="108" s="1"/>
  <c r="Q770" i="108"/>
  <c r="J770" i="108"/>
  <c r="I770" i="108"/>
  <c r="H770" i="108"/>
  <c r="F770" i="108"/>
  <c r="M770" i="108" s="1"/>
  <c r="E770" i="108"/>
  <c r="D770" i="108"/>
  <c r="K770" i="108" s="1"/>
  <c r="Q769" i="108"/>
  <c r="J769" i="108"/>
  <c r="I769" i="108"/>
  <c r="H769" i="108"/>
  <c r="F769" i="108"/>
  <c r="M769" i="108" s="1"/>
  <c r="E769" i="108"/>
  <c r="D769" i="108"/>
  <c r="K769" i="108" s="1"/>
  <c r="Q768" i="108"/>
  <c r="J768" i="108"/>
  <c r="I768" i="108"/>
  <c r="H768" i="108"/>
  <c r="F768" i="108"/>
  <c r="E768" i="108"/>
  <c r="L768" i="108" s="1"/>
  <c r="D768" i="108"/>
  <c r="K768" i="108" s="1"/>
  <c r="Q767" i="108"/>
  <c r="J767" i="108"/>
  <c r="I767" i="108"/>
  <c r="H767" i="108"/>
  <c r="F767" i="108"/>
  <c r="M767" i="108" s="1"/>
  <c r="E767" i="108"/>
  <c r="D767" i="108"/>
  <c r="K767" i="108" s="1"/>
  <c r="Q766" i="108"/>
  <c r="J766" i="108"/>
  <c r="I766" i="108"/>
  <c r="H766" i="108"/>
  <c r="F766" i="108"/>
  <c r="E766" i="108"/>
  <c r="L766" i="108" s="1"/>
  <c r="D766" i="108"/>
  <c r="K766" i="108" s="1"/>
  <c r="Q765" i="108"/>
  <c r="J765" i="108"/>
  <c r="I765" i="108"/>
  <c r="H765" i="108"/>
  <c r="F765" i="108"/>
  <c r="M765" i="108" s="1"/>
  <c r="E765" i="108"/>
  <c r="L765" i="108" s="1"/>
  <c r="D765" i="108"/>
  <c r="K765" i="108" s="1"/>
  <c r="Q764" i="108"/>
  <c r="J764" i="108"/>
  <c r="I764" i="108"/>
  <c r="H764" i="108"/>
  <c r="E764" i="108"/>
  <c r="D764" i="108"/>
  <c r="K764" i="108" s="1"/>
  <c r="Q763" i="108"/>
  <c r="J763" i="108"/>
  <c r="I763" i="108"/>
  <c r="H763" i="108"/>
  <c r="F763" i="108"/>
  <c r="M763" i="108" s="1"/>
  <c r="D763" i="108"/>
  <c r="K763" i="108" s="1"/>
  <c r="Q762" i="108"/>
  <c r="J762" i="108"/>
  <c r="I762" i="108"/>
  <c r="H762" i="108"/>
  <c r="F762" i="108"/>
  <c r="M762" i="108" s="1"/>
  <c r="E762" i="108"/>
  <c r="L762" i="108" s="1"/>
  <c r="Q760" i="108"/>
  <c r="J760" i="108"/>
  <c r="I760" i="108"/>
  <c r="H760" i="108"/>
  <c r="F760" i="108"/>
  <c r="M760" i="108" s="1"/>
  <c r="E760" i="108"/>
  <c r="D760" i="108"/>
  <c r="K760" i="108" s="1"/>
  <c r="Q759" i="108"/>
  <c r="J759" i="108"/>
  <c r="I759" i="108"/>
  <c r="H759" i="108"/>
  <c r="F759" i="108"/>
  <c r="M759" i="108" s="1"/>
  <c r="E759" i="108"/>
  <c r="L759" i="108" s="1"/>
  <c r="D759" i="108"/>
  <c r="K759" i="108" s="1"/>
  <c r="Q757" i="108"/>
  <c r="J757" i="108"/>
  <c r="I757" i="108"/>
  <c r="H757" i="108"/>
  <c r="E757" i="108"/>
  <c r="L757" i="108" s="1"/>
  <c r="D757" i="108"/>
  <c r="K757" i="108" s="1"/>
  <c r="Q756" i="108"/>
  <c r="J756" i="108"/>
  <c r="I756" i="108"/>
  <c r="H756" i="108"/>
  <c r="F756" i="108"/>
  <c r="E756" i="108"/>
  <c r="L756" i="108" s="1"/>
  <c r="Q755" i="108"/>
  <c r="J755" i="108"/>
  <c r="I755" i="108"/>
  <c r="H755" i="108"/>
  <c r="Q754" i="108"/>
  <c r="J754" i="108"/>
  <c r="I754" i="108"/>
  <c r="H754" i="108"/>
  <c r="F754" i="108"/>
  <c r="M754" i="108" s="1"/>
  <c r="E754" i="108"/>
  <c r="L754" i="108" s="1"/>
  <c r="D754" i="108"/>
  <c r="K754" i="108" s="1"/>
  <c r="Q753" i="108"/>
  <c r="J753" i="108"/>
  <c r="I753" i="108"/>
  <c r="H753" i="108"/>
  <c r="F753" i="108"/>
  <c r="E753" i="108"/>
  <c r="L753" i="108" s="1"/>
  <c r="D753" i="108"/>
  <c r="K753" i="108" s="1"/>
  <c r="Q752" i="108"/>
  <c r="J752" i="108"/>
  <c r="I752" i="108"/>
  <c r="H752" i="108"/>
  <c r="E752" i="108"/>
  <c r="L752" i="108" s="1"/>
  <c r="D752" i="108"/>
  <c r="K752" i="108" s="1"/>
  <c r="Q750" i="108"/>
  <c r="J750" i="108"/>
  <c r="I750" i="108"/>
  <c r="H750" i="108"/>
  <c r="F750" i="108"/>
  <c r="M750" i="108" s="1"/>
  <c r="E750" i="108"/>
  <c r="L750" i="108" s="1"/>
  <c r="D750" i="108"/>
  <c r="K750" i="108" s="1"/>
  <c r="Q749" i="108"/>
  <c r="J749" i="108"/>
  <c r="I749" i="108"/>
  <c r="H749" i="108"/>
  <c r="F749" i="108"/>
  <c r="M749" i="108" s="1"/>
  <c r="E749" i="108"/>
  <c r="L749" i="108" s="1"/>
  <c r="D749" i="108"/>
  <c r="K749" i="108" s="1"/>
  <c r="Q747" i="108"/>
  <c r="J747" i="108"/>
  <c r="I747" i="108"/>
  <c r="H747" i="108"/>
  <c r="E747" i="108"/>
  <c r="L747" i="108" s="1"/>
  <c r="D747" i="108"/>
  <c r="K747" i="108" s="1"/>
  <c r="Q746" i="108"/>
  <c r="J746" i="108"/>
  <c r="I746" i="108"/>
  <c r="H746" i="108"/>
  <c r="F746" i="108"/>
  <c r="M746" i="108" s="1"/>
  <c r="E746" i="108"/>
  <c r="L746" i="108" s="1"/>
  <c r="Q745" i="108"/>
  <c r="J745" i="108"/>
  <c r="I745" i="108"/>
  <c r="H745" i="108"/>
  <c r="F745" i="108"/>
  <c r="M745" i="108" s="1"/>
  <c r="E745" i="108"/>
  <c r="D745" i="108"/>
  <c r="K745" i="108" s="1"/>
  <c r="Q744" i="108"/>
  <c r="J744" i="108"/>
  <c r="I744" i="108"/>
  <c r="H744" i="108"/>
  <c r="F744" i="108"/>
  <c r="E744" i="108"/>
  <c r="L744" i="108" s="1"/>
  <c r="D744" i="108"/>
  <c r="K744" i="108" s="1"/>
  <c r="Q742" i="108"/>
  <c r="J742" i="108"/>
  <c r="I742" i="108"/>
  <c r="H742" i="108"/>
  <c r="F742" i="108"/>
  <c r="M742" i="108" s="1"/>
  <c r="E742" i="108"/>
  <c r="D742" i="108"/>
  <c r="K742" i="108" s="1"/>
  <c r="Q741" i="108"/>
  <c r="J741" i="108"/>
  <c r="I741" i="108"/>
  <c r="H741" i="108"/>
  <c r="F741" i="108"/>
  <c r="M741" i="108" s="1"/>
  <c r="E741" i="108"/>
  <c r="L741" i="108" s="1"/>
  <c r="D741" i="108"/>
  <c r="K741" i="108" s="1"/>
  <c r="Q740" i="108"/>
  <c r="J740" i="108"/>
  <c r="I740" i="108"/>
  <c r="H740" i="108"/>
  <c r="F740" i="108"/>
  <c r="M740" i="108" s="1"/>
  <c r="E740" i="108"/>
  <c r="D740" i="108"/>
  <c r="K740" i="108" s="1"/>
  <c r="Q739" i="108"/>
  <c r="J739" i="108"/>
  <c r="I739" i="108"/>
  <c r="H739" i="108"/>
  <c r="F739" i="108"/>
  <c r="D739" i="108"/>
  <c r="K739" i="108" s="1"/>
  <c r="Q738" i="108"/>
  <c r="J738" i="108"/>
  <c r="I738" i="108"/>
  <c r="H738" i="108"/>
  <c r="F738" i="108"/>
  <c r="M738" i="108" s="1"/>
  <c r="E738" i="108"/>
  <c r="D738" i="108"/>
  <c r="K738" i="108" s="1"/>
  <c r="Q737" i="108"/>
  <c r="J737" i="108"/>
  <c r="I737" i="108"/>
  <c r="H737" i="108"/>
  <c r="F737" i="108"/>
  <c r="M737" i="108" s="1"/>
  <c r="E737" i="108"/>
  <c r="L737" i="108" s="1"/>
  <c r="D737" i="108"/>
  <c r="K737" i="108" s="1"/>
  <c r="Q736" i="108"/>
  <c r="J736" i="108"/>
  <c r="I736" i="108"/>
  <c r="H736" i="108"/>
  <c r="E736" i="108"/>
  <c r="L736" i="108" s="1"/>
  <c r="D736" i="108"/>
  <c r="K736" i="108" s="1"/>
  <c r="Q735" i="108"/>
  <c r="J735" i="108"/>
  <c r="I735" i="108"/>
  <c r="H735" i="108"/>
  <c r="F735" i="108"/>
  <c r="M735" i="108" s="1"/>
  <c r="E735" i="108"/>
  <c r="D735" i="108"/>
  <c r="K735" i="108" s="1"/>
  <c r="Q734" i="108"/>
  <c r="J734" i="108"/>
  <c r="I734" i="108"/>
  <c r="H734" i="108"/>
  <c r="F734" i="108"/>
  <c r="M734" i="108" s="1"/>
  <c r="E734" i="108"/>
  <c r="D734" i="108"/>
  <c r="K734" i="108" s="1"/>
  <c r="Q733" i="108"/>
  <c r="J733" i="108"/>
  <c r="I733" i="108"/>
  <c r="H733" i="108"/>
  <c r="F733" i="108"/>
  <c r="M733" i="108" s="1"/>
  <c r="E733" i="108"/>
  <c r="D733" i="108"/>
  <c r="K733" i="108" s="1"/>
  <c r="Q732" i="108"/>
  <c r="J732" i="108"/>
  <c r="I732" i="108"/>
  <c r="H732" i="108"/>
  <c r="F732" i="108"/>
  <c r="M732" i="108" s="1"/>
  <c r="E732" i="108"/>
  <c r="L732" i="108" s="1"/>
  <c r="D732" i="108"/>
  <c r="K732" i="108" s="1"/>
  <c r="Q731" i="108"/>
  <c r="J731" i="108"/>
  <c r="I731" i="108"/>
  <c r="H731" i="108"/>
  <c r="E731" i="108"/>
  <c r="D731" i="108"/>
  <c r="K731" i="108" s="1"/>
  <c r="Q730" i="108"/>
  <c r="J730" i="108"/>
  <c r="I730" i="108"/>
  <c r="H730" i="108"/>
  <c r="F730" i="108"/>
  <c r="D730" i="108"/>
  <c r="K730" i="108" s="1"/>
  <c r="Q729" i="108"/>
  <c r="J729" i="108"/>
  <c r="I729" i="108"/>
  <c r="H729" i="108"/>
  <c r="F729" i="108"/>
  <c r="M729" i="108" s="1"/>
  <c r="E729" i="108"/>
  <c r="Q728" i="108"/>
  <c r="J728" i="108"/>
  <c r="I728" i="108"/>
  <c r="H728" i="108"/>
  <c r="F728" i="108"/>
  <c r="M728" i="108" s="1"/>
  <c r="E728" i="108"/>
  <c r="D728" i="108"/>
  <c r="K728" i="108" s="1"/>
  <c r="Q727" i="108"/>
  <c r="J727" i="108"/>
  <c r="I727" i="108"/>
  <c r="H727" i="108"/>
  <c r="F727" i="108"/>
  <c r="M727" i="108" s="1"/>
  <c r="E727" i="108"/>
  <c r="D727" i="108"/>
  <c r="K727" i="108" s="1"/>
  <c r="Q726" i="108"/>
  <c r="J726" i="108"/>
  <c r="I726" i="108"/>
  <c r="H726" i="108"/>
  <c r="F726" i="108"/>
  <c r="M726" i="108" s="1"/>
  <c r="E726" i="108"/>
  <c r="L726" i="108" s="1"/>
  <c r="D726" i="108"/>
  <c r="K726" i="108" s="1"/>
  <c r="Q725" i="108"/>
  <c r="J725" i="108"/>
  <c r="I725" i="108"/>
  <c r="H725" i="108"/>
  <c r="F725" i="108"/>
  <c r="M725" i="108" s="1"/>
  <c r="E725" i="108"/>
  <c r="L725" i="108" s="1"/>
  <c r="D725" i="108"/>
  <c r="K725" i="108" s="1"/>
  <c r="Q724" i="108"/>
  <c r="J724" i="108"/>
  <c r="I724" i="108"/>
  <c r="H724" i="108"/>
  <c r="F724" i="108"/>
  <c r="E724" i="108"/>
  <c r="L724" i="108" s="1"/>
  <c r="D724" i="108"/>
  <c r="K724" i="108" s="1"/>
  <c r="Q723" i="108"/>
  <c r="J723" i="108"/>
  <c r="I723" i="108"/>
  <c r="H723" i="108"/>
  <c r="E723" i="108"/>
  <c r="L723" i="108" s="1"/>
  <c r="D723" i="108"/>
  <c r="K723" i="108" s="1"/>
  <c r="Q722" i="108"/>
  <c r="J722" i="108"/>
  <c r="I722" i="108"/>
  <c r="H722" i="108"/>
  <c r="F722" i="108"/>
  <c r="M722" i="108" s="1"/>
  <c r="D722" i="108"/>
  <c r="K722" i="108" s="1"/>
  <c r="Q721" i="108"/>
  <c r="J721" i="108"/>
  <c r="I721" i="108"/>
  <c r="H721" i="108"/>
  <c r="F721" i="108"/>
  <c r="M721" i="108" s="1"/>
  <c r="E721" i="108"/>
  <c r="L721" i="108" s="1"/>
  <c r="Q720" i="108"/>
  <c r="J720" i="108"/>
  <c r="I720" i="108"/>
  <c r="H720" i="108"/>
  <c r="F720" i="108"/>
  <c r="E720" i="108"/>
  <c r="L720" i="108" s="1"/>
  <c r="D720" i="108"/>
  <c r="K720" i="108" s="1"/>
  <c r="Q719" i="108"/>
  <c r="J719" i="108"/>
  <c r="I719" i="108"/>
  <c r="H719" i="108"/>
  <c r="F719" i="108"/>
  <c r="M719" i="108" s="1"/>
  <c r="E719" i="108"/>
  <c r="D719" i="108"/>
  <c r="K719" i="108" s="1"/>
  <c r="Q718" i="108"/>
  <c r="J718" i="108"/>
  <c r="I718" i="108"/>
  <c r="H718" i="108"/>
  <c r="F718" i="108"/>
  <c r="M718" i="108" s="1"/>
  <c r="E718" i="108"/>
  <c r="D718" i="108"/>
  <c r="K718" i="108" s="1"/>
  <c r="Q717" i="108"/>
  <c r="J717" i="108"/>
  <c r="I717" i="108"/>
  <c r="H717" i="108"/>
  <c r="F717" i="108"/>
  <c r="M717" i="108" s="1"/>
  <c r="E717" i="108"/>
  <c r="L717" i="108" s="1"/>
  <c r="D717" i="108"/>
  <c r="K717" i="108" s="1"/>
  <c r="Q716" i="108"/>
  <c r="J716" i="108"/>
  <c r="I716" i="108"/>
  <c r="H716" i="108"/>
  <c r="F716" i="108"/>
  <c r="M716" i="108" s="1"/>
  <c r="E716" i="108"/>
  <c r="L716" i="108" s="1"/>
  <c r="D716" i="108"/>
  <c r="K716" i="108" s="1"/>
  <c r="Q715" i="108"/>
  <c r="J715" i="108"/>
  <c r="I715" i="108"/>
  <c r="H715" i="108"/>
  <c r="E715" i="108"/>
  <c r="D715" i="108"/>
  <c r="K715" i="108" s="1"/>
  <c r="Q714" i="108"/>
  <c r="J714" i="108"/>
  <c r="I714" i="108"/>
  <c r="H714" i="108"/>
  <c r="F714" i="108"/>
  <c r="M714" i="108" s="1"/>
  <c r="D714" i="108"/>
  <c r="K714" i="108" s="1"/>
  <c r="Q713" i="108"/>
  <c r="J713" i="108"/>
  <c r="I713" i="108"/>
  <c r="H713" i="108"/>
  <c r="F713" i="108"/>
  <c r="M713" i="108" s="1"/>
  <c r="E713" i="108"/>
  <c r="Q712" i="108"/>
  <c r="J712" i="108"/>
  <c r="I712" i="108"/>
  <c r="H712" i="108"/>
  <c r="F712" i="108"/>
  <c r="M712" i="108" s="1"/>
  <c r="E712" i="108"/>
  <c r="D712" i="108"/>
  <c r="K712" i="108" s="1"/>
  <c r="Q711" i="108"/>
  <c r="J711" i="108"/>
  <c r="I711" i="108"/>
  <c r="H711" i="108"/>
  <c r="F711" i="108"/>
  <c r="M711" i="108" s="1"/>
  <c r="E711" i="108"/>
  <c r="L711" i="108" s="1"/>
  <c r="D711" i="108"/>
  <c r="K711" i="108" s="1"/>
  <c r="Q710" i="108"/>
  <c r="J710" i="108"/>
  <c r="I710" i="108"/>
  <c r="H710" i="108"/>
  <c r="F710" i="108"/>
  <c r="E710" i="108"/>
  <c r="L710" i="108" s="1"/>
  <c r="D710" i="108"/>
  <c r="K710" i="108" s="1"/>
  <c r="Q709" i="108"/>
  <c r="J709" i="108"/>
  <c r="I709" i="108"/>
  <c r="H709" i="108"/>
  <c r="F709" i="108"/>
  <c r="E709" i="108"/>
  <c r="L709" i="108" s="1"/>
  <c r="D709" i="108"/>
  <c r="K709" i="108" s="1"/>
  <c r="Q708" i="108"/>
  <c r="J708" i="108"/>
  <c r="I708" i="108"/>
  <c r="H708" i="108"/>
  <c r="F708" i="108"/>
  <c r="M708" i="108" s="1"/>
  <c r="E708" i="108"/>
  <c r="D708" i="108"/>
  <c r="K708" i="108" s="1"/>
  <c r="Q707" i="108"/>
  <c r="J707" i="108"/>
  <c r="I707" i="108"/>
  <c r="H707" i="108"/>
  <c r="E707" i="108"/>
  <c r="L707" i="108" s="1"/>
  <c r="D707" i="108"/>
  <c r="K707" i="108" s="1"/>
  <c r="Q706" i="108"/>
  <c r="J706" i="108"/>
  <c r="I706" i="108"/>
  <c r="H706" i="108"/>
  <c r="F706" i="108"/>
  <c r="M706" i="108" s="1"/>
  <c r="D706" i="108"/>
  <c r="K706" i="108" s="1"/>
  <c r="Q705" i="108"/>
  <c r="J705" i="108"/>
  <c r="I705" i="108"/>
  <c r="H705" i="108"/>
  <c r="F705" i="108"/>
  <c r="M705" i="108" s="1"/>
  <c r="E705" i="108"/>
  <c r="Q704" i="108"/>
  <c r="J704" i="108"/>
  <c r="I704" i="108"/>
  <c r="H704" i="108"/>
  <c r="F704" i="108"/>
  <c r="M704" i="108" s="1"/>
  <c r="E704" i="108"/>
  <c r="L704" i="108" s="1"/>
  <c r="D704" i="108"/>
  <c r="K704" i="108" s="1"/>
  <c r="Q703" i="108"/>
  <c r="J703" i="108"/>
  <c r="I703" i="108"/>
  <c r="H703" i="108"/>
  <c r="F703" i="108"/>
  <c r="E703" i="108"/>
  <c r="L703" i="108" s="1"/>
  <c r="D703" i="108"/>
  <c r="K703" i="108" s="1"/>
  <c r="Q702" i="108"/>
  <c r="J702" i="108"/>
  <c r="I702" i="108"/>
  <c r="H702" i="108"/>
  <c r="F702" i="108"/>
  <c r="M702" i="108" s="1"/>
  <c r="E702" i="108"/>
  <c r="L702" i="108" s="1"/>
  <c r="D702" i="108"/>
  <c r="K702" i="108" s="1"/>
  <c r="Q701" i="108"/>
  <c r="J701" i="108"/>
  <c r="I701" i="108"/>
  <c r="H701" i="108"/>
  <c r="F701" i="108"/>
  <c r="M701" i="108" s="1"/>
  <c r="E701" i="108"/>
  <c r="L701" i="108" s="1"/>
  <c r="D701" i="108"/>
  <c r="K701" i="108" s="1"/>
  <c r="Q700" i="108"/>
  <c r="J700" i="108"/>
  <c r="I700" i="108"/>
  <c r="H700" i="108"/>
  <c r="F700" i="108"/>
  <c r="E700" i="108"/>
  <c r="L700" i="108" s="1"/>
  <c r="D700" i="108"/>
  <c r="K700" i="108" s="1"/>
  <c r="Q699" i="108"/>
  <c r="J699" i="108"/>
  <c r="I699" i="108"/>
  <c r="H699" i="108"/>
  <c r="E699" i="108"/>
  <c r="D699" i="108"/>
  <c r="K699" i="108" s="1"/>
  <c r="Q698" i="108"/>
  <c r="J698" i="108"/>
  <c r="I698" i="108"/>
  <c r="H698" i="108"/>
  <c r="F698" i="108"/>
  <c r="M698" i="108" s="1"/>
  <c r="D698" i="108"/>
  <c r="K698" i="108" s="1"/>
  <c r="Q697" i="108"/>
  <c r="J697" i="108"/>
  <c r="I697" i="108"/>
  <c r="H697" i="108"/>
  <c r="F697" i="108"/>
  <c r="M697" i="108" s="1"/>
  <c r="E697" i="108"/>
  <c r="L697" i="108" s="1"/>
  <c r="Q696" i="108"/>
  <c r="J696" i="108"/>
  <c r="I696" i="108"/>
  <c r="H696" i="108"/>
  <c r="F696" i="108"/>
  <c r="M696" i="108" s="1"/>
  <c r="E696" i="108"/>
  <c r="D696" i="108"/>
  <c r="K696" i="108" s="1"/>
  <c r="Q695" i="108"/>
  <c r="J695" i="108"/>
  <c r="I695" i="108"/>
  <c r="H695" i="108"/>
  <c r="F695" i="108"/>
  <c r="M695" i="108" s="1"/>
  <c r="E695" i="108"/>
  <c r="D695" i="108"/>
  <c r="K695" i="108" s="1"/>
  <c r="Q694" i="108"/>
  <c r="J694" i="108"/>
  <c r="I694" i="108"/>
  <c r="H694" i="108"/>
  <c r="F694" i="108"/>
  <c r="E694" i="108"/>
  <c r="L694" i="108" s="1"/>
  <c r="D694" i="108"/>
  <c r="K694" i="108" s="1"/>
  <c r="Q693" i="108"/>
  <c r="J693" i="108"/>
  <c r="I693" i="108"/>
  <c r="H693" i="108"/>
  <c r="F693" i="108"/>
  <c r="M693" i="108" s="1"/>
  <c r="E693" i="108"/>
  <c r="L693" i="108" s="1"/>
  <c r="D693" i="108"/>
  <c r="K693" i="108" s="1"/>
  <c r="Q692" i="108"/>
  <c r="J692" i="108"/>
  <c r="I692" i="108"/>
  <c r="H692" i="108"/>
  <c r="F692" i="108"/>
  <c r="E692" i="108"/>
  <c r="L692" i="108" s="1"/>
  <c r="D692" i="108"/>
  <c r="K692" i="108" s="1"/>
  <c r="Q691" i="108"/>
  <c r="J691" i="108"/>
  <c r="I691" i="108"/>
  <c r="H691" i="108"/>
  <c r="E691" i="108"/>
  <c r="L691" i="108" s="1"/>
  <c r="D691" i="108"/>
  <c r="K691" i="108" s="1"/>
  <c r="Q690" i="108"/>
  <c r="J690" i="108"/>
  <c r="I690" i="108"/>
  <c r="H690" i="108"/>
  <c r="F690" i="108"/>
  <c r="M690" i="108" s="1"/>
  <c r="D690" i="108"/>
  <c r="K690" i="108" s="1"/>
  <c r="Q689" i="108"/>
  <c r="J689" i="108"/>
  <c r="I689" i="108"/>
  <c r="H689" i="108"/>
  <c r="F689" i="108"/>
  <c r="M689" i="108" s="1"/>
  <c r="E689" i="108"/>
  <c r="Q688" i="108"/>
  <c r="J688" i="108"/>
  <c r="I688" i="108"/>
  <c r="H688" i="108"/>
  <c r="F688" i="108"/>
  <c r="M688" i="108" s="1"/>
  <c r="E688" i="108"/>
  <c r="D688" i="108"/>
  <c r="K688" i="108" s="1"/>
  <c r="Q687" i="108"/>
  <c r="J687" i="108"/>
  <c r="I687" i="108"/>
  <c r="H687" i="108"/>
  <c r="F687" i="108"/>
  <c r="M687" i="108" s="1"/>
  <c r="E687" i="108"/>
  <c r="D687" i="108"/>
  <c r="K687" i="108" s="1"/>
  <c r="Q686" i="108"/>
  <c r="J686" i="108"/>
  <c r="I686" i="108"/>
  <c r="H686" i="108"/>
  <c r="F686" i="108"/>
  <c r="E686" i="108"/>
  <c r="L686" i="108" s="1"/>
  <c r="D686" i="108"/>
  <c r="K686" i="108" s="1"/>
  <c r="Q685" i="108"/>
  <c r="J685" i="108"/>
  <c r="I685" i="108"/>
  <c r="H685" i="108"/>
  <c r="F685" i="108"/>
  <c r="E685" i="108"/>
  <c r="L685" i="108" s="1"/>
  <c r="D685" i="108"/>
  <c r="K685" i="108" s="1"/>
  <c r="Q684" i="108"/>
  <c r="J684" i="108"/>
  <c r="I684" i="108"/>
  <c r="H684" i="108"/>
  <c r="F684" i="108"/>
  <c r="E684" i="108"/>
  <c r="L684" i="108" s="1"/>
  <c r="D684" i="108"/>
  <c r="K684" i="108" s="1"/>
  <c r="Q683" i="108"/>
  <c r="J683" i="108"/>
  <c r="I683" i="108"/>
  <c r="H683" i="108"/>
  <c r="E683" i="108"/>
  <c r="L683" i="108" s="1"/>
  <c r="D683" i="108"/>
  <c r="K683" i="108" s="1"/>
  <c r="Q682" i="108"/>
  <c r="J682" i="108"/>
  <c r="I682" i="108"/>
  <c r="H682" i="108"/>
  <c r="F682" i="108"/>
  <c r="M682" i="108" s="1"/>
  <c r="D682" i="108"/>
  <c r="K682" i="108" s="1"/>
  <c r="Q681" i="108"/>
  <c r="J681" i="108"/>
  <c r="I681" i="108"/>
  <c r="H681" i="108"/>
  <c r="F681" i="108"/>
  <c r="M681" i="108" s="1"/>
  <c r="E681" i="108"/>
  <c r="L681" i="108" s="1"/>
  <c r="Q680" i="108"/>
  <c r="J680" i="108"/>
  <c r="I680" i="108"/>
  <c r="H680" i="108"/>
  <c r="F680" i="108"/>
  <c r="M680" i="108" s="1"/>
  <c r="E680" i="108"/>
  <c r="L680" i="108" s="1"/>
  <c r="D680" i="108"/>
  <c r="K680" i="108" s="1"/>
  <c r="Q679" i="108"/>
  <c r="J679" i="108"/>
  <c r="I679" i="108"/>
  <c r="H679" i="108"/>
  <c r="F679" i="108"/>
  <c r="M679" i="108" s="1"/>
  <c r="E679" i="108"/>
  <c r="D679" i="108"/>
  <c r="K679" i="108" s="1"/>
  <c r="Q678" i="108"/>
  <c r="J678" i="108"/>
  <c r="I678" i="108"/>
  <c r="H678" i="108"/>
  <c r="F678" i="108"/>
  <c r="E678" i="108"/>
  <c r="L678" i="108" s="1"/>
  <c r="D678" i="108"/>
  <c r="K678" i="108" s="1"/>
  <c r="Q677" i="108"/>
  <c r="J677" i="108"/>
  <c r="I677" i="108"/>
  <c r="H677" i="108"/>
  <c r="F677" i="108"/>
  <c r="E677" i="108"/>
  <c r="L677" i="108" s="1"/>
  <c r="D677" i="108"/>
  <c r="K677" i="108" s="1"/>
  <c r="Q676" i="108"/>
  <c r="J676" i="108"/>
  <c r="I676" i="108"/>
  <c r="H676" i="108"/>
  <c r="F676" i="108"/>
  <c r="M676" i="108" s="1"/>
  <c r="E676" i="108"/>
  <c r="D676" i="108"/>
  <c r="K676" i="108" s="1"/>
  <c r="Q675" i="108"/>
  <c r="J675" i="108"/>
  <c r="I675" i="108"/>
  <c r="H675" i="108"/>
  <c r="E675" i="108"/>
  <c r="L675" i="108" s="1"/>
  <c r="D675" i="108"/>
  <c r="K675" i="108" s="1"/>
  <c r="Q674" i="108"/>
  <c r="J674" i="108"/>
  <c r="I674" i="108"/>
  <c r="H674" i="108"/>
  <c r="F674" i="108"/>
  <c r="D674" i="108"/>
  <c r="K674" i="108" s="1"/>
  <c r="Q673" i="108"/>
  <c r="J673" i="108"/>
  <c r="I673" i="108"/>
  <c r="H673" i="108"/>
  <c r="F673" i="108"/>
  <c r="M673" i="108" s="1"/>
  <c r="E673" i="108"/>
  <c r="Q672" i="108"/>
  <c r="J672" i="108"/>
  <c r="I672" i="108"/>
  <c r="H672" i="108"/>
  <c r="F672" i="108"/>
  <c r="M672" i="108" s="1"/>
  <c r="E672" i="108"/>
  <c r="D672" i="108"/>
  <c r="K672" i="108" s="1"/>
  <c r="Q671" i="108"/>
  <c r="J671" i="108"/>
  <c r="I671" i="108"/>
  <c r="H671" i="108"/>
  <c r="F671" i="108"/>
  <c r="M671" i="108" s="1"/>
  <c r="E671" i="108"/>
  <c r="D671" i="108"/>
  <c r="K671" i="108" s="1"/>
  <c r="Q670" i="108"/>
  <c r="J670" i="108"/>
  <c r="I670" i="108"/>
  <c r="H670" i="108"/>
  <c r="F670" i="108"/>
  <c r="M670" i="108" s="1"/>
  <c r="E670" i="108"/>
  <c r="D670" i="108"/>
  <c r="K670" i="108" s="1"/>
  <c r="Q669" i="108"/>
  <c r="J669" i="108"/>
  <c r="I669" i="108"/>
  <c r="H669" i="108"/>
  <c r="F669" i="108"/>
  <c r="M669" i="108" s="1"/>
  <c r="E669" i="108"/>
  <c r="D669" i="108"/>
  <c r="K669" i="108" s="1"/>
  <c r="Q668" i="108"/>
  <c r="J668" i="108"/>
  <c r="I668" i="108"/>
  <c r="H668" i="108"/>
  <c r="F668" i="108"/>
  <c r="M668" i="108" s="1"/>
  <c r="E668" i="108"/>
  <c r="D668" i="108"/>
  <c r="K668" i="108" s="1"/>
  <c r="Q667" i="108"/>
  <c r="J667" i="108"/>
  <c r="I667" i="108"/>
  <c r="H667" i="108"/>
  <c r="E667" i="108"/>
  <c r="D667" i="108"/>
  <c r="K667" i="108" s="1"/>
  <c r="Q666" i="108"/>
  <c r="J666" i="108"/>
  <c r="I666" i="108"/>
  <c r="H666" i="108"/>
  <c r="F666" i="108"/>
  <c r="M666" i="108" s="1"/>
  <c r="D666" i="108"/>
  <c r="K666" i="108" s="1"/>
  <c r="Q665" i="108"/>
  <c r="J665" i="108"/>
  <c r="I665" i="108"/>
  <c r="H665" i="108"/>
  <c r="F665" i="108"/>
  <c r="M665" i="108" s="1"/>
  <c r="E665" i="108"/>
  <c r="Q664" i="108"/>
  <c r="J664" i="108"/>
  <c r="I664" i="108"/>
  <c r="H664" i="108"/>
  <c r="F664" i="108"/>
  <c r="M664" i="108" s="1"/>
  <c r="E664" i="108"/>
  <c r="D664" i="108"/>
  <c r="K664" i="108" s="1"/>
  <c r="Q663" i="108"/>
  <c r="J663" i="108"/>
  <c r="I663" i="108"/>
  <c r="H663" i="108"/>
  <c r="F663" i="108"/>
  <c r="M663" i="108" s="1"/>
  <c r="E663" i="108"/>
  <c r="D663" i="108"/>
  <c r="K663" i="108" s="1"/>
  <c r="Q662" i="108"/>
  <c r="J662" i="108"/>
  <c r="I662" i="108"/>
  <c r="H662" i="108"/>
  <c r="F662" i="108"/>
  <c r="M662" i="108" s="1"/>
  <c r="E662" i="108"/>
  <c r="D662" i="108"/>
  <c r="K662" i="108" s="1"/>
  <c r="Q661" i="108"/>
  <c r="J661" i="108"/>
  <c r="I661" i="108"/>
  <c r="H661" i="108"/>
  <c r="F661" i="108"/>
  <c r="M661" i="108" s="1"/>
  <c r="E661" i="108"/>
  <c r="D661" i="108"/>
  <c r="K661" i="108" s="1"/>
  <c r="Q660" i="108"/>
  <c r="J660" i="108"/>
  <c r="I660" i="108"/>
  <c r="H660" i="108"/>
  <c r="F660" i="108"/>
  <c r="M660" i="108" s="1"/>
  <c r="E660" i="108"/>
  <c r="D660" i="108"/>
  <c r="K660" i="108" s="1"/>
  <c r="Q659" i="108"/>
  <c r="J659" i="108"/>
  <c r="I659" i="108"/>
  <c r="H659" i="108"/>
  <c r="E659" i="108"/>
  <c r="D659" i="108"/>
  <c r="K659" i="108" s="1"/>
  <c r="Q658" i="108"/>
  <c r="J658" i="108"/>
  <c r="I658" i="108"/>
  <c r="H658" i="108"/>
  <c r="F658" i="108"/>
  <c r="D658" i="108"/>
  <c r="K658" i="108" s="1"/>
  <c r="Q657" i="108"/>
  <c r="J657" i="108"/>
  <c r="I657" i="108"/>
  <c r="H657" i="108"/>
  <c r="F657" i="108"/>
  <c r="M657" i="108" s="1"/>
  <c r="E657" i="108"/>
  <c r="Q656" i="108"/>
  <c r="J656" i="108"/>
  <c r="I656" i="108"/>
  <c r="H656" i="108"/>
  <c r="F656" i="108"/>
  <c r="M656" i="108" s="1"/>
  <c r="E656" i="108"/>
  <c r="D656" i="108"/>
  <c r="K656" i="108" s="1"/>
  <c r="Q655" i="108"/>
  <c r="J655" i="108"/>
  <c r="I655" i="108"/>
  <c r="H655" i="108"/>
  <c r="F655" i="108"/>
  <c r="M655" i="108" s="1"/>
  <c r="E655" i="108"/>
  <c r="D655" i="108"/>
  <c r="K655" i="108" s="1"/>
  <c r="Q654" i="108"/>
  <c r="J654" i="108"/>
  <c r="I654" i="108"/>
  <c r="H654" i="108"/>
  <c r="F654" i="108"/>
  <c r="M654" i="108" s="1"/>
  <c r="E654" i="108"/>
  <c r="L654" i="108" s="1"/>
  <c r="D654" i="108"/>
  <c r="K654" i="108" s="1"/>
  <c r="Q653" i="108"/>
  <c r="J653" i="108"/>
  <c r="I653" i="108"/>
  <c r="H653" i="108"/>
  <c r="F653" i="108"/>
  <c r="M653" i="108" s="1"/>
  <c r="E653" i="108"/>
  <c r="D653" i="108"/>
  <c r="K653" i="108" s="1"/>
  <c r="Q652" i="108"/>
  <c r="J652" i="108"/>
  <c r="I652" i="108"/>
  <c r="H652" i="108"/>
  <c r="F652" i="108"/>
  <c r="E652" i="108"/>
  <c r="L652" i="108" s="1"/>
  <c r="D652" i="108"/>
  <c r="K652" i="108" s="1"/>
  <c r="Q651" i="108"/>
  <c r="J651" i="108"/>
  <c r="I651" i="108"/>
  <c r="H651" i="108"/>
  <c r="E651" i="108"/>
  <c r="D651" i="108"/>
  <c r="K651" i="108" s="1"/>
  <c r="Q650" i="108"/>
  <c r="J650" i="108"/>
  <c r="I650" i="108"/>
  <c r="H650" i="108"/>
  <c r="F650" i="108"/>
  <c r="M650" i="108" s="1"/>
  <c r="D650" i="108"/>
  <c r="K650" i="108" s="1"/>
  <c r="Q649" i="108"/>
  <c r="J649" i="108"/>
  <c r="I649" i="108"/>
  <c r="H649" i="108"/>
  <c r="F649" i="108"/>
  <c r="M649" i="108" s="1"/>
  <c r="E649" i="108"/>
  <c r="Q648" i="108"/>
  <c r="J648" i="108"/>
  <c r="I648" i="108"/>
  <c r="H648" i="108"/>
  <c r="F648" i="108"/>
  <c r="M648" i="108" s="1"/>
  <c r="E648" i="108"/>
  <c r="D648" i="108"/>
  <c r="K648" i="108" s="1"/>
  <c r="Q647" i="108"/>
  <c r="J647" i="108"/>
  <c r="I647" i="108"/>
  <c r="H647" i="108"/>
  <c r="F647" i="108"/>
  <c r="M647" i="108" s="1"/>
  <c r="E647" i="108"/>
  <c r="D647" i="108"/>
  <c r="K647" i="108" s="1"/>
  <c r="Q646" i="108"/>
  <c r="J646" i="108"/>
  <c r="I646" i="108"/>
  <c r="H646" i="108"/>
  <c r="F646" i="108"/>
  <c r="M646" i="108" s="1"/>
  <c r="E646" i="108"/>
  <c r="L646" i="108" s="1"/>
  <c r="D646" i="108"/>
  <c r="K646" i="108" s="1"/>
  <c r="Q645" i="108"/>
  <c r="J645" i="108"/>
  <c r="I645" i="108"/>
  <c r="H645" i="108"/>
  <c r="F645" i="108"/>
  <c r="M645" i="108" s="1"/>
  <c r="E645" i="108"/>
  <c r="D645" i="108"/>
  <c r="K645" i="108" s="1"/>
  <c r="Q644" i="108"/>
  <c r="J644" i="108"/>
  <c r="I644" i="108"/>
  <c r="H644" i="108"/>
  <c r="F644" i="108"/>
  <c r="E644" i="108"/>
  <c r="L644" i="108" s="1"/>
  <c r="D644" i="108"/>
  <c r="K644" i="108" s="1"/>
  <c r="Q643" i="108"/>
  <c r="J643" i="108"/>
  <c r="I643" i="108"/>
  <c r="H643" i="108"/>
  <c r="E643" i="108"/>
  <c r="D643" i="108"/>
  <c r="K643" i="108" s="1"/>
  <c r="Q642" i="108"/>
  <c r="J642" i="108"/>
  <c r="I642" i="108"/>
  <c r="H642" i="108"/>
  <c r="F642" i="108"/>
  <c r="M642" i="108" s="1"/>
  <c r="D642" i="108"/>
  <c r="K642" i="108" s="1"/>
  <c r="Q641" i="108"/>
  <c r="J641" i="108"/>
  <c r="I641" i="108"/>
  <c r="H641" i="108"/>
  <c r="F641" i="108"/>
  <c r="M641" i="108" s="1"/>
  <c r="E641" i="108"/>
  <c r="Q640" i="108"/>
  <c r="J640" i="108"/>
  <c r="I640" i="108"/>
  <c r="H640" i="108"/>
  <c r="F640" i="108"/>
  <c r="E640" i="108"/>
  <c r="L640" i="108" s="1"/>
  <c r="D640" i="108"/>
  <c r="K640" i="108" s="1"/>
  <c r="Q639" i="108"/>
  <c r="J639" i="108"/>
  <c r="I639" i="108"/>
  <c r="H639" i="108"/>
  <c r="F639" i="108"/>
  <c r="M639" i="108" s="1"/>
  <c r="E639" i="108"/>
  <c r="D639" i="108"/>
  <c r="K639" i="108" s="1"/>
  <c r="Q638" i="108"/>
  <c r="J638" i="108"/>
  <c r="I638" i="108"/>
  <c r="H638" i="108"/>
  <c r="F638" i="108"/>
  <c r="E638" i="108"/>
  <c r="L638" i="108" s="1"/>
  <c r="D638" i="108"/>
  <c r="K638" i="108" s="1"/>
  <c r="Q637" i="108"/>
  <c r="J637" i="108"/>
  <c r="I637" i="108"/>
  <c r="H637" i="108"/>
  <c r="F637" i="108"/>
  <c r="M637" i="108" s="1"/>
  <c r="E637" i="108"/>
  <c r="D637" i="108"/>
  <c r="K637" i="108" s="1"/>
  <c r="Q636" i="108"/>
  <c r="J636" i="108"/>
  <c r="I636" i="108"/>
  <c r="H636" i="108"/>
  <c r="F636" i="108"/>
  <c r="M636" i="108" s="1"/>
  <c r="E636" i="108"/>
  <c r="L636" i="108" s="1"/>
  <c r="D636" i="108"/>
  <c r="K636" i="108" s="1"/>
  <c r="Q635" i="108"/>
  <c r="J635" i="108"/>
  <c r="I635" i="108"/>
  <c r="H635" i="108"/>
  <c r="E635" i="108"/>
  <c r="D635" i="108"/>
  <c r="K635" i="108" s="1"/>
  <c r="Q634" i="108"/>
  <c r="J634" i="108"/>
  <c r="I634" i="108"/>
  <c r="H634" i="108"/>
  <c r="F634" i="108"/>
  <c r="M634" i="108" s="1"/>
  <c r="D634" i="108"/>
  <c r="K634" i="108" s="1"/>
  <c r="Q633" i="108"/>
  <c r="J633" i="108"/>
  <c r="I633" i="108"/>
  <c r="H633" i="108"/>
  <c r="F633" i="108"/>
  <c r="M633" i="108" s="1"/>
  <c r="E633" i="108"/>
  <c r="Q632" i="108"/>
  <c r="J632" i="108"/>
  <c r="I632" i="108"/>
  <c r="H632" i="108"/>
  <c r="F632" i="108"/>
  <c r="M632" i="108" s="1"/>
  <c r="E632" i="108"/>
  <c r="L632" i="108" s="1"/>
  <c r="D632" i="108"/>
  <c r="K632" i="108" s="1"/>
  <c r="Q631" i="108"/>
  <c r="J631" i="108"/>
  <c r="I631" i="108"/>
  <c r="H631" i="108"/>
  <c r="F631" i="108"/>
  <c r="M631" i="108" s="1"/>
  <c r="E631" i="108"/>
  <c r="D631" i="108"/>
  <c r="K631" i="108" s="1"/>
  <c r="Q630" i="108"/>
  <c r="J630" i="108"/>
  <c r="I630" i="108"/>
  <c r="H630" i="108"/>
  <c r="F630" i="108"/>
  <c r="M630" i="108" s="1"/>
  <c r="E630" i="108"/>
  <c r="D630" i="108"/>
  <c r="K630" i="108" s="1"/>
  <c r="Q629" i="108"/>
  <c r="J629" i="108"/>
  <c r="I629" i="108"/>
  <c r="H629" i="108"/>
  <c r="F629" i="108"/>
  <c r="M629" i="108" s="1"/>
  <c r="E629" i="108"/>
  <c r="D629" i="108"/>
  <c r="K629" i="108" s="1"/>
  <c r="Q628" i="108"/>
  <c r="J628" i="108"/>
  <c r="I628" i="108"/>
  <c r="H628" i="108"/>
  <c r="F628" i="108"/>
  <c r="M628" i="108" s="1"/>
  <c r="E628" i="108"/>
  <c r="D628" i="108"/>
  <c r="K628" i="108" s="1"/>
  <c r="Q627" i="108"/>
  <c r="J627" i="108"/>
  <c r="I627" i="108"/>
  <c r="H627" i="108"/>
  <c r="E627" i="108"/>
  <c r="D627" i="108"/>
  <c r="K627" i="108" s="1"/>
  <c r="Q626" i="108"/>
  <c r="J626" i="108"/>
  <c r="I626" i="108"/>
  <c r="H626" i="108"/>
  <c r="F626" i="108"/>
  <c r="D626" i="108"/>
  <c r="K626" i="108" s="1"/>
  <c r="Q625" i="108"/>
  <c r="J625" i="108"/>
  <c r="I625" i="108"/>
  <c r="H625" i="108"/>
  <c r="F625" i="108"/>
  <c r="M625" i="108" s="1"/>
  <c r="E625" i="108"/>
  <c r="Q624" i="108"/>
  <c r="J624" i="108"/>
  <c r="I624" i="108"/>
  <c r="H624" i="108"/>
  <c r="F624" i="108"/>
  <c r="M624" i="108" s="1"/>
  <c r="E624" i="108"/>
  <c r="L624" i="108" s="1"/>
  <c r="D624" i="108"/>
  <c r="K624" i="108" s="1"/>
  <c r="Q623" i="108"/>
  <c r="J623" i="108"/>
  <c r="I623" i="108"/>
  <c r="H623" i="108"/>
  <c r="F623" i="108"/>
  <c r="M623" i="108" s="1"/>
  <c r="E623" i="108"/>
  <c r="D623" i="108"/>
  <c r="K623" i="108" s="1"/>
  <c r="Q622" i="108"/>
  <c r="J622" i="108"/>
  <c r="I622" i="108"/>
  <c r="H622" i="108"/>
  <c r="F622" i="108"/>
  <c r="M622" i="108" s="1"/>
  <c r="E622" i="108"/>
  <c r="D622" i="108"/>
  <c r="K622" i="108" s="1"/>
  <c r="Q621" i="108"/>
  <c r="J621" i="108"/>
  <c r="I621" i="108"/>
  <c r="H621" i="108"/>
  <c r="F621" i="108"/>
  <c r="M621" i="108" s="1"/>
  <c r="E621" i="108"/>
  <c r="D621" i="108"/>
  <c r="K621" i="108" s="1"/>
  <c r="Q620" i="108"/>
  <c r="J620" i="108"/>
  <c r="I620" i="108"/>
  <c r="H620" i="108"/>
  <c r="F620" i="108"/>
  <c r="M620" i="108" s="1"/>
  <c r="E620" i="108"/>
  <c r="D620" i="108"/>
  <c r="K620" i="108" s="1"/>
  <c r="Q619" i="108"/>
  <c r="J619" i="108"/>
  <c r="I619" i="108"/>
  <c r="H619" i="108"/>
  <c r="E619" i="108"/>
  <c r="D619" i="108"/>
  <c r="K619" i="108" s="1"/>
  <c r="Q618" i="108"/>
  <c r="J618" i="108"/>
  <c r="I618" i="108"/>
  <c r="H618" i="108"/>
  <c r="F618" i="108"/>
  <c r="M618" i="108" s="1"/>
  <c r="D618" i="108"/>
  <c r="K618" i="108" s="1"/>
  <c r="Q617" i="108"/>
  <c r="J617" i="108"/>
  <c r="I617" i="108"/>
  <c r="H617" i="108"/>
  <c r="F617" i="108"/>
  <c r="M617" i="108" s="1"/>
  <c r="E617" i="108"/>
  <c r="Q616" i="108"/>
  <c r="J616" i="108"/>
  <c r="I616" i="108"/>
  <c r="H616" i="108"/>
  <c r="F616" i="108"/>
  <c r="M616" i="108" s="1"/>
  <c r="E616" i="108"/>
  <c r="D616" i="108"/>
  <c r="K616" i="108" s="1"/>
  <c r="Q615" i="108"/>
  <c r="J615" i="108"/>
  <c r="I615" i="108"/>
  <c r="H615" i="108"/>
  <c r="F615" i="108"/>
  <c r="M615" i="108" s="1"/>
  <c r="E615" i="108"/>
  <c r="D615" i="108"/>
  <c r="K615" i="108" s="1"/>
  <c r="Q614" i="108"/>
  <c r="J614" i="108"/>
  <c r="I614" i="108"/>
  <c r="H614" i="108"/>
  <c r="F614" i="108"/>
  <c r="M614" i="108" s="1"/>
  <c r="E614" i="108"/>
  <c r="D614" i="108"/>
  <c r="K614" i="108" s="1"/>
  <c r="Q613" i="108"/>
  <c r="J613" i="108"/>
  <c r="I613" i="108"/>
  <c r="H613" i="108"/>
  <c r="F613" i="108"/>
  <c r="M613" i="108" s="1"/>
  <c r="E613" i="108"/>
  <c r="D613" i="108"/>
  <c r="K613" i="108" s="1"/>
  <c r="Q612" i="108"/>
  <c r="J612" i="108"/>
  <c r="I612" i="108"/>
  <c r="H612" i="108"/>
  <c r="F612" i="108"/>
  <c r="E612" i="108"/>
  <c r="L612" i="108" s="1"/>
  <c r="D612" i="108"/>
  <c r="K612" i="108" s="1"/>
  <c r="Q611" i="108"/>
  <c r="J611" i="108"/>
  <c r="I611" i="108"/>
  <c r="H611" i="108"/>
  <c r="E611" i="108"/>
  <c r="D611" i="108"/>
  <c r="K611" i="108" s="1"/>
  <c r="Q610" i="108"/>
  <c r="J610" i="108"/>
  <c r="I610" i="108"/>
  <c r="H610" i="108"/>
  <c r="F610" i="108"/>
  <c r="D610" i="108"/>
  <c r="K610" i="108" s="1"/>
  <c r="Q609" i="108"/>
  <c r="J609" i="108"/>
  <c r="I609" i="108"/>
  <c r="H609" i="108"/>
  <c r="F609" i="108"/>
  <c r="M609" i="108" s="1"/>
  <c r="E609" i="108"/>
  <c r="L609" i="108" s="1"/>
  <c r="Q608" i="108"/>
  <c r="J608" i="108"/>
  <c r="I608" i="108"/>
  <c r="H608" i="108"/>
  <c r="F608" i="108"/>
  <c r="E608" i="108"/>
  <c r="L608" i="108" s="1"/>
  <c r="D608" i="108"/>
  <c r="K608" i="108" s="1"/>
  <c r="Q607" i="108"/>
  <c r="J607" i="108"/>
  <c r="I607" i="108"/>
  <c r="H607" i="108"/>
  <c r="F607" i="108"/>
  <c r="M607" i="108" s="1"/>
  <c r="E607" i="108"/>
  <c r="D607" i="108"/>
  <c r="K607" i="108" s="1"/>
  <c r="Q606" i="108"/>
  <c r="J606" i="108"/>
  <c r="I606" i="108"/>
  <c r="H606" i="108"/>
  <c r="F606" i="108"/>
  <c r="M606" i="108" s="1"/>
  <c r="E606" i="108"/>
  <c r="D606" i="108"/>
  <c r="K606" i="108" s="1"/>
  <c r="Q605" i="108"/>
  <c r="J605" i="108"/>
  <c r="I605" i="108"/>
  <c r="H605" i="108"/>
  <c r="F605" i="108"/>
  <c r="M605" i="108" s="1"/>
  <c r="E605" i="108"/>
  <c r="L605" i="108" s="1"/>
  <c r="D605" i="108"/>
  <c r="K605" i="108" s="1"/>
  <c r="Q604" i="108"/>
  <c r="J604" i="108"/>
  <c r="I604" i="108"/>
  <c r="H604" i="108"/>
  <c r="F604" i="108"/>
  <c r="E604" i="108"/>
  <c r="L604" i="108" s="1"/>
  <c r="D604" i="108"/>
  <c r="K604" i="108" s="1"/>
  <c r="Q603" i="108"/>
  <c r="J603" i="108"/>
  <c r="I603" i="108"/>
  <c r="H603" i="108"/>
  <c r="E603" i="108"/>
  <c r="L603" i="108" s="1"/>
  <c r="D603" i="108"/>
  <c r="K603" i="108" s="1"/>
  <c r="Q602" i="108"/>
  <c r="J602" i="108"/>
  <c r="I602" i="108"/>
  <c r="H602" i="108"/>
  <c r="F602" i="108"/>
  <c r="M602" i="108" s="1"/>
  <c r="D602" i="108"/>
  <c r="K602" i="108" s="1"/>
  <c r="Q601" i="108"/>
  <c r="J601" i="108"/>
  <c r="I601" i="108"/>
  <c r="H601" i="108"/>
  <c r="F601" i="108"/>
  <c r="M601" i="108" s="1"/>
  <c r="E601" i="108"/>
  <c r="Q600" i="108"/>
  <c r="J600" i="108"/>
  <c r="I600" i="108"/>
  <c r="H600" i="108"/>
  <c r="F600" i="108"/>
  <c r="M600" i="108" s="1"/>
  <c r="E600" i="108"/>
  <c r="L600" i="108" s="1"/>
  <c r="D600" i="108"/>
  <c r="K600" i="108" s="1"/>
  <c r="Q599" i="108"/>
  <c r="J599" i="108"/>
  <c r="I599" i="108"/>
  <c r="H599" i="108"/>
  <c r="F599" i="108"/>
  <c r="M599" i="108" s="1"/>
  <c r="E599" i="108"/>
  <c r="L599" i="108" s="1"/>
  <c r="D599" i="108"/>
  <c r="K599" i="108" s="1"/>
  <c r="Q598" i="108"/>
  <c r="J598" i="108"/>
  <c r="I598" i="108"/>
  <c r="H598" i="108"/>
  <c r="F598" i="108"/>
  <c r="M598" i="108" s="1"/>
  <c r="E598" i="108"/>
  <c r="D598" i="108"/>
  <c r="K598" i="108" s="1"/>
  <c r="Q597" i="108"/>
  <c r="J597" i="108"/>
  <c r="I597" i="108"/>
  <c r="H597" i="108"/>
  <c r="F597" i="108"/>
  <c r="M597" i="108" s="1"/>
  <c r="E597" i="108"/>
  <c r="L597" i="108" s="1"/>
  <c r="D597" i="108"/>
  <c r="K597" i="108" s="1"/>
  <c r="Q596" i="108"/>
  <c r="J596" i="108"/>
  <c r="I596" i="108"/>
  <c r="H596" i="108"/>
  <c r="F596" i="108"/>
  <c r="M596" i="108" s="1"/>
  <c r="E596" i="108"/>
  <c r="D596" i="108"/>
  <c r="K596" i="108" s="1"/>
  <c r="Q595" i="108"/>
  <c r="J595" i="108"/>
  <c r="I595" i="108"/>
  <c r="H595" i="108"/>
  <c r="E595" i="108"/>
  <c r="L595" i="108" s="1"/>
  <c r="D595" i="108"/>
  <c r="K595" i="108" s="1"/>
  <c r="Q594" i="108"/>
  <c r="J594" i="108"/>
  <c r="I594" i="108"/>
  <c r="H594" i="108"/>
  <c r="F594" i="108"/>
  <c r="M594" i="108" s="1"/>
  <c r="D594" i="108"/>
  <c r="K594" i="108" s="1"/>
  <c r="Q593" i="108"/>
  <c r="J593" i="108"/>
  <c r="I593" i="108"/>
  <c r="H593" i="108"/>
  <c r="F593" i="108"/>
  <c r="M593" i="108" s="1"/>
  <c r="E593" i="108"/>
  <c r="L593" i="108" s="1"/>
  <c r="Q592" i="108"/>
  <c r="J592" i="108"/>
  <c r="I592" i="108"/>
  <c r="H592" i="108"/>
  <c r="F592" i="108"/>
  <c r="M592" i="108" s="1"/>
  <c r="E592" i="108"/>
  <c r="D592" i="108"/>
  <c r="K592" i="108" s="1"/>
  <c r="Q591" i="108"/>
  <c r="J591" i="108"/>
  <c r="I591" i="108"/>
  <c r="H591" i="108"/>
  <c r="F591" i="108"/>
  <c r="M591" i="108" s="1"/>
  <c r="E591" i="108"/>
  <c r="D591" i="108"/>
  <c r="K591" i="108" s="1"/>
  <c r="Q590" i="108"/>
  <c r="J590" i="108"/>
  <c r="I590" i="108"/>
  <c r="H590" i="108"/>
  <c r="F590" i="108"/>
  <c r="M590" i="108" s="1"/>
  <c r="E590" i="108"/>
  <c r="L590" i="108" s="1"/>
  <c r="D590" i="108"/>
  <c r="K590" i="108" s="1"/>
  <c r="Q589" i="108"/>
  <c r="J589" i="108"/>
  <c r="I589" i="108"/>
  <c r="H589" i="108"/>
  <c r="F589" i="108"/>
  <c r="E589" i="108"/>
  <c r="L589" i="108" s="1"/>
  <c r="D589" i="108"/>
  <c r="K589" i="108" s="1"/>
  <c r="Q588" i="108"/>
  <c r="J588" i="108"/>
  <c r="I588" i="108"/>
  <c r="H588" i="108"/>
  <c r="F588" i="108"/>
  <c r="E588" i="108"/>
  <c r="L588" i="108" s="1"/>
  <c r="D588" i="108"/>
  <c r="K588" i="108" s="1"/>
  <c r="Q587" i="108"/>
  <c r="J587" i="108"/>
  <c r="I587" i="108"/>
  <c r="H587" i="108"/>
  <c r="E587" i="108"/>
  <c r="L587" i="108" s="1"/>
  <c r="D587" i="108"/>
  <c r="K587" i="108" s="1"/>
  <c r="Q586" i="108"/>
  <c r="J586" i="108"/>
  <c r="I586" i="108"/>
  <c r="H586" i="108"/>
  <c r="F586" i="108"/>
  <c r="M586" i="108" s="1"/>
  <c r="D586" i="108"/>
  <c r="K586" i="108" s="1"/>
  <c r="Q585" i="108"/>
  <c r="J585" i="108"/>
  <c r="I585" i="108"/>
  <c r="H585" i="108"/>
  <c r="F585" i="108"/>
  <c r="M585" i="108" s="1"/>
  <c r="E585" i="108"/>
  <c r="Q584" i="108"/>
  <c r="J584" i="108"/>
  <c r="I584" i="108"/>
  <c r="H584" i="108"/>
  <c r="F584" i="108"/>
  <c r="M584" i="108" s="1"/>
  <c r="E584" i="108"/>
  <c r="D584" i="108"/>
  <c r="K584" i="108" s="1"/>
  <c r="Q583" i="108"/>
  <c r="J583" i="108"/>
  <c r="I583" i="108"/>
  <c r="H583" i="108"/>
  <c r="F583" i="108"/>
  <c r="M583" i="108" s="1"/>
  <c r="E583" i="108"/>
  <c r="D583" i="108"/>
  <c r="K583" i="108" s="1"/>
  <c r="Q582" i="108"/>
  <c r="J582" i="108"/>
  <c r="I582" i="108"/>
  <c r="H582" i="108"/>
  <c r="F582" i="108"/>
  <c r="M582" i="108" s="1"/>
  <c r="E582" i="108"/>
  <c r="D582" i="108"/>
  <c r="K582" i="108" s="1"/>
  <c r="Q581" i="108"/>
  <c r="J581" i="108"/>
  <c r="I581" i="108"/>
  <c r="H581" i="108"/>
  <c r="F581" i="108"/>
  <c r="M581" i="108" s="1"/>
  <c r="E581" i="108"/>
  <c r="L581" i="108" s="1"/>
  <c r="D581" i="108"/>
  <c r="K581" i="108" s="1"/>
  <c r="Q580" i="108"/>
  <c r="J580" i="108"/>
  <c r="I580" i="108"/>
  <c r="H580" i="108"/>
  <c r="F580" i="108"/>
  <c r="M580" i="108" s="1"/>
  <c r="E580" i="108"/>
  <c r="L580" i="108" s="1"/>
  <c r="D580" i="108"/>
  <c r="K580" i="108" s="1"/>
  <c r="Q579" i="108"/>
  <c r="J579" i="108"/>
  <c r="I579" i="108"/>
  <c r="H579" i="108"/>
  <c r="E579" i="108"/>
  <c r="L579" i="108" s="1"/>
  <c r="D579" i="108"/>
  <c r="K579" i="108" s="1"/>
  <c r="Q578" i="108"/>
  <c r="J578" i="108"/>
  <c r="I578" i="108"/>
  <c r="H578" i="108"/>
  <c r="F578" i="108"/>
  <c r="M578" i="108" s="1"/>
  <c r="D578" i="108"/>
  <c r="K578" i="108" s="1"/>
  <c r="Q577" i="108"/>
  <c r="J577" i="108"/>
  <c r="I577" i="108"/>
  <c r="H577" i="108"/>
  <c r="F577" i="108"/>
  <c r="M577" i="108" s="1"/>
  <c r="E577" i="108"/>
  <c r="L577" i="108" s="1"/>
  <c r="Q576" i="108"/>
  <c r="J576" i="108"/>
  <c r="I576" i="108"/>
  <c r="H576" i="108"/>
  <c r="F576" i="108"/>
  <c r="M576" i="108" s="1"/>
  <c r="E576" i="108"/>
  <c r="D576" i="108"/>
  <c r="K576" i="108" s="1"/>
  <c r="Q575" i="108"/>
  <c r="J575" i="108"/>
  <c r="I575" i="108"/>
  <c r="H575" i="108"/>
  <c r="F575" i="108"/>
  <c r="M575" i="108" s="1"/>
  <c r="E575" i="108"/>
  <c r="D575" i="108"/>
  <c r="K575" i="108" s="1"/>
  <c r="Q574" i="108"/>
  <c r="J574" i="108"/>
  <c r="I574" i="108"/>
  <c r="H574" i="108"/>
  <c r="F574" i="108"/>
  <c r="M574" i="108" s="1"/>
  <c r="E574" i="108"/>
  <c r="L574" i="108" s="1"/>
  <c r="D574" i="108"/>
  <c r="K574" i="108" s="1"/>
  <c r="Q573" i="108"/>
  <c r="J573" i="108"/>
  <c r="I573" i="108"/>
  <c r="H573" i="108"/>
  <c r="F573" i="108"/>
  <c r="M573" i="108" s="1"/>
  <c r="E573" i="108"/>
  <c r="D573" i="108"/>
  <c r="K573" i="108" s="1"/>
  <c r="Q572" i="108"/>
  <c r="J572" i="108"/>
  <c r="I572" i="108"/>
  <c r="H572" i="108"/>
  <c r="F572" i="108"/>
  <c r="M572" i="108" s="1"/>
  <c r="E572" i="108"/>
  <c r="L572" i="108" s="1"/>
  <c r="D572" i="108"/>
  <c r="K572" i="108" s="1"/>
  <c r="Q571" i="108"/>
  <c r="J571" i="108"/>
  <c r="I571" i="108"/>
  <c r="H571" i="108"/>
  <c r="E571" i="108"/>
  <c r="L571" i="108" s="1"/>
  <c r="D571" i="108"/>
  <c r="K571" i="108" s="1"/>
  <c r="Q570" i="108"/>
  <c r="J570" i="108"/>
  <c r="I570" i="108"/>
  <c r="H570" i="108"/>
  <c r="F570" i="108"/>
  <c r="D570" i="108"/>
  <c r="K570" i="108" s="1"/>
  <c r="Q569" i="108"/>
  <c r="J569" i="108"/>
  <c r="I569" i="108"/>
  <c r="H569" i="108"/>
  <c r="F569" i="108"/>
  <c r="M569" i="108" s="1"/>
  <c r="E569" i="108"/>
  <c r="Q568" i="108"/>
  <c r="J568" i="108"/>
  <c r="I568" i="108"/>
  <c r="H568" i="108"/>
  <c r="F568" i="108"/>
  <c r="M568" i="108" s="1"/>
  <c r="E568" i="108"/>
  <c r="D568" i="108"/>
  <c r="K568" i="108" s="1"/>
  <c r="Q567" i="108"/>
  <c r="J567" i="108"/>
  <c r="I567" i="108"/>
  <c r="H567" i="108"/>
  <c r="F567" i="108"/>
  <c r="M567" i="108" s="1"/>
  <c r="E567" i="108"/>
  <c r="L567" i="108" s="1"/>
  <c r="D567" i="108"/>
  <c r="K567" i="108" s="1"/>
  <c r="Q566" i="108"/>
  <c r="J566" i="108"/>
  <c r="I566" i="108"/>
  <c r="H566" i="108"/>
  <c r="F566" i="108"/>
  <c r="M566" i="108" s="1"/>
  <c r="E566" i="108"/>
  <c r="L566" i="108" s="1"/>
  <c r="D566" i="108"/>
  <c r="K566" i="108" s="1"/>
  <c r="Q565" i="108"/>
  <c r="J565" i="108"/>
  <c r="I565" i="108"/>
  <c r="H565" i="108"/>
  <c r="F565" i="108"/>
  <c r="M565" i="108" s="1"/>
  <c r="E565" i="108"/>
  <c r="L565" i="108" s="1"/>
  <c r="D565" i="108"/>
  <c r="K565" i="108" s="1"/>
  <c r="Q564" i="108"/>
  <c r="J564" i="108"/>
  <c r="I564" i="108"/>
  <c r="H564" i="108"/>
  <c r="F564" i="108"/>
  <c r="M564" i="108" s="1"/>
  <c r="E564" i="108"/>
  <c r="D564" i="108"/>
  <c r="K564" i="108" s="1"/>
  <c r="Q563" i="108"/>
  <c r="J563" i="108"/>
  <c r="I563" i="108"/>
  <c r="H563" i="108"/>
  <c r="E563" i="108"/>
  <c r="L563" i="108" s="1"/>
  <c r="D563" i="108"/>
  <c r="K563" i="108" s="1"/>
  <c r="Q562" i="108"/>
  <c r="J562" i="108"/>
  <c r="I562" i="108"/>
  <c r="H562" i="108"/>
  <c r="F562" i="108"/>
  <c r="M562" i="108" s="1"/>
  <c r="D562" i="108"/>
  <c r="K562" i="108" s="1"/>
  <c r="Q561" i="108"/>
  <c r="J561" i="108"/>
  <c r="I561" i="108"/>
  <c r="H561" i="108"/>
  <c r="F561" i="108"/>
  <c r="M561" i="108" s="1"/>
  <c r="E561" i="108"/>
  <c r="Q560" i="108"/>
  <c r="J560" i="108"/>
  <c r="I560" i="108"/>
  <c r="H560" i="108"/>
  <c r="F560" i="108"/>
  <c r="M560" i="108" s="1"/>
  <c r="E560" i="108"/>
  <c r="D560" i="108"/>
  <c r="K560" i="108" s="1"/>
  <c r="Q559" i="108"/>
  <c r="J559" i="108"/>
  <c r="I559" i="108"/>
  <c r="H559" i="108"/>
  <c r="F559" i="108"/>
  <c r="M559" i="108" s="1"/>
  <c r="E559" i="108"/>
  <c r="D559" i="108"/>
  <c r="K559" i="108" s="1"/>
  <c r="Q558" i="108"/>
  <c r="J558" i="108"/>
  <c r="I558" i="108"/>
  <c r="H558" i="108"/>
  <c r="F558" i="108"/>
  <c r="M558" i="108" s="1"/>
  <c r="E558" i="108"/>
  <c r="L558" i="108" s="1"/>
  <c r="D558" i="108"/>
  <c r="K558" i="108" s="1"/>
  <c r="Q557" i="108"/>
  <c r="J557" i="108"/>
  <c r="I557" i="108"/>
  <c r="H557" i="108"/>
  <c r="F557" i="108"/>
  <c r="M557" i="108" s="1"/>
  <c r="E557" i="108"/>
  <c r="D557" i="108"/>
  <c r="K557" i="108" s="1"/>
  <c r="Q556" i="108"/>
  <c r="J556" i="108"/>
  <c r="I556" i="108"/>
  <c r="H556" i="108"/>
  <c r="F556" i="108"/>
  <c r="E556" i="108"/>
  <c r="L556" i="108" s="1"/>
  <c r="D556" i="108"/>
  <c r="K556" i="108" s="1"/>
  <c r="Q555" i="108"/>
  <c r="J555" i="108"/>
  <c r="I555" i="108"/>
  <c r="H555" i="108"/>
  <c r="E555" i="108"/>
  <c r="L555" i="108" s="1"/>
  <c r="D555" i="108"/>
  <c r="K555" i="108" s="1"/>
  <c r="Q554" i="108"/>
  <c r="J554" i="108"/>
  <c r="I554" i="108"/>
  <c r="H554" i="108"/>
  <c r="F554" i="108"/>
  <c r="M554" i="108" s="1"/>
  <c r="D554" i="108"/>
  <c r="K554" i="108" s="1"/>
  <c r="Q553" i="108"/>
  <c r="J553" i="108"/>
  <c r="I553" i="108"/>
  <c r="H553" i="108"/>
  <c r="F553" i="108"/>
  <c r="M553" i="108" s="1"/>
  <c r="E553" i="108"/>
  <c r="Q552" i="108"/>
  <c r="J552" i="108"/>
  <c r="I552" i="108"/>
  <c r="H552" i="108"/>
  <c r="F552" i="108"/>
  <c r="M552" i="108" s="1"/>
  <c r="E552" i="108"/>
  <c r="D552" i="108"/>
  <c r="K552" i="108" s="1"/>
  <c r="Q551" i="108"/>
  <c r="J551" i="108"/>
  <c r="I551" i="108"/>
  <c r="H551" i="108"/>
  <c r="F551" i="108"/>
  <c r="M551" i="108" s="1"/>
  <c r="E551" i="108"/>
  <c r="D551" i="108"/>
  <c r="K551" i="108" s="1"/>
  <c r="Q550" i="108"/>
  <c r="J550" i="108"/>
  <c r="I550" i="108"/>
  <c r="H550" i="108"/>
  <c r="F550" i="108"/>
  <c r="M550" i="108" s="1"/>
  <c r="E550" i="108"/>
  <c r="D550" i="108"/>
  <c r="K550" i="108" s="1"/>
  <c r="Q549" i="108"/>
  <c r="J549" i="108"/>
  <c r="I549" i="108"/>
  <c r="H549" i="108"/>
  <c r="F549" i="108"/>
  <c r="M549" i="108" s="1"/>
  <c r="E549" i="108"/>
  <c r="L549" i="108" s="1"/>
  <c r="D549" i="108"/>
  <c r="K549" i="108" s="1"/>
  <c r="Q548" i="108"/>
  <c r="J548" i="108"/>
  <c r="I548" i="108"/>
  <c r="H548" i="108"/>
  <c r="F548" i="108"/>
  <c r="E548" i="108"/>
  <c r="L548" i="108" s="1"/>
  <c r="D548" i="108"/>
  <c r="K548" i="108" s="1"/>
  <c r="Q547" i="108"/>
  <c r="J547" i="108"/>
  <c r="I547" i="108"/>
  <c r="H547" i="108"/>
  <c r="E547" i="108"/>
  <c r="L547" i="108" s="1"/>
  <c r="D547" i="108"/>
  <c r="K547" i="108" s="1"/>
  <c r="Q546" i="108"/>
  <c r="J546" i="108"/>
  <c r="I546" i="108"/>
  <c r="H546" i="108"/>
  <c r="F546" i="108"/>
  <c r="M546" i="108" s="1"/>
  <c r="D546" i="108"/>
  <c r="K546" i="108" s="1"/>
  <c r="Q545" i="108"/>
  <c r="J545" i="108"/>
  <c r="I545" i="108"/>
  <c r="H545" i="108"/>
  <c r="F545" i="108"/>
  <c r="M545" i="108" s="1"/>
  <c r="E545" i="108"/>
  <c r="L545" i="108" s="1"/>
  <c r="Q544" i="108"/>
  <c r="J544" i="108"/>
  <c r="I544" i="108"/>
  <c r="H544" i="108"/>
  <c r="F544" i="108"/>
  <c r="M544" i="108" s="1"/>
  <c r="E544" i="108"/>
  <c r="D544" i="108"/>
  <c r="K544" i="108" s="1"/>
  <c r="Q543" i="108"/>
  <c r="J543" i="108"/>
  <c r="I543" i="108"/>
  <c r="H543" i="108"/>
  <c r="F543" i="108"/>
  <c r="M543" i="108" s="1"/>
  <c r="E543" i="108"/>
  <c r="D543" i="108"/>
  <c r="K543" i="108" s="1"/>
  <c r="Q542" i="108"/>
  <c r="J542" i="108"/>
  <c r="I542" i="108"/>
  <c r="H542" i="108"/>
  <c r="F542" i="108"/>
  <c r="M542" i="108" s="1"/>
  <c r="E542" i="108"/>
  <c r="L542" i="108" s="1"/>
  <c r="D542" i="108"/>
  <c r="K542" i="108" s="1"/>
  <c r="Q541" i="108"/>
  <c r="J541" i="108"/>
  <c r="I541" i="108"/>
  <c r="H541" i="108"/>
  <c r="F541" i="108"/>
  <c r="M541" i="108" s="1"/>
  <c r="E541" i="108"/>
  <c r="L541" i="108" s="1"/>
  <c r="D541" i="108"/>
  <c r="K541" i="108" s="1"/>
  <c r="Q540" i="108"/>
  <c r="J540" i="108"/>
  <c r="I540" i="108"/>
  <c r="H540" i="108"/>
  <c r="F540" i="108"/>
  <c r="E540" i="108"/>
  <c r="L540" i="108" s="1"/>
  <c r="D540" i="108"/>
  <c r="K540" i="108" s="1"/>
  <c r="Q539" i="108"/>
  <c r="J539" i="108"/>
  <c r="I539" i="108"/>
  <c r="H539" i="108"/>
  <c r="E539" i="108"/>
  <c r="L539" i="108" s="1"/>
  <c r="D539" i="108"/>
  <c r="K539" i="108" s="1"/>
  <c r="Q538" i="108"/>
  <c r="J538" i="108"/>
  <c r="I538" i="108"/>
  <c r="H538" i="108"/>
  <c r="F538" i="108"/>
  <c r="M538" i="108" s="1"/>
  <c r="D538" i="108"/>
  <c r="K538" i="108" s="1"/>
  <c r="Q537" i="108"/>
  <c r="J537" i="108"/>
  <c r="I537" i="108"/>
  <c r="H537" i="108"/>
  <c r="F537" i="108"/>
  <c r="M537" i="108" s="1"/>
  <c r="E537" i="108"/>
  <c r="Q536" i="108"/>
  <c r="J536" i="108"/>
  <c r="I536" i="108"/>
  <c r="H536" i="108"/>
  <c r="F536" i="108"/>
  <c r="M536" i="108" s="1"/>
  <c r="E536" i="108"/>
  <c r="D536" i="108"/>
  <c r="K536" i="108" s="1"/>
  <c r="Q535" i="108"/>
  <c r="J535" i="108"/>
  <c r="I535" i="108"/>
  <c r="H535" i="108"/>
  <c r="F535" i="108"/>
  <c r="M535" i="108" s="1"/>
  <c r="E535" i="108"/>
  <c r="D535" i="108"/>
  <c r="K535" i="108" s="1"/>
  <c r="Q534" i="108"/>
  <c r="J534" i="108"/>
  <c r="I534" i="108"/>
  <c r="H534" i="108"/>
  <c r="F534" i="108"/>
  <c r="M534" i="108" s="1"/>
  <c r="E534" i="108"/>
  <c r="L534" i="108" s="1"/>
  <c r="D534" i="108"/>
  <c r="K534" i="108" s="1"/>
  <c r="Q533" i="108"/>
  <c r="J533" i="108"/>
  <c r="I533" i="108"/>
  <c r="H533" i="108"/>
  <c r="F533" i="108"/>
  <c r="M533" i="108" s="1"/>
  <c r="E533" i="108"/>
  <c r="L533" i="108" s="1"/>
  <c r="D533" i="108"/>
  <c r="K533" i="108" s="1"/>
  <c r="Q532" i="108"/>
  <c r="J532" i="108"/>
  <c r="I532" i="108"/>
  <c r="H532" i="108"/>
  <c r="F532" i="108"/>
  <c r="M532" i="108" s="1"/>
  <c r="E532" i="108"/>
  <c r="L532" i="108" s="1"/>
  <c r="D532" i="108"/>
  <c r="K532" i="108" s="1"/>
  <c r="Q531" i="108"/>
  <c r="J531" i="108"/>
  <c r="I531" i="108"/>
  <c r="H531" i="108"/>
  <c r="E531" i="108"/>
  <c r="L531" i="108" s="1"/>
  <c r="D531" i="108"/>
  <c r="K531" i="108" s="1"/>
  <c r="Q530" i="108"/>
  <c r="J530" i="108"/>
  <c r="I530" i="108"/>
  <c r="H530" i="108"/>
  <c r="F530" i="108"/>
  <c r="M530" i="108" s="1"/>
  <c r="D530" i="108"/>
  <c r="K530" i="108" s="1"/>
  <c r="Q529" i="108"/>
  <c r="J529" i="108"/>
  <c r="I529" i="108"/>
  <c r="H529" i="108"/>
  <c r="F529" i="108"/>
  <c r="E529" i="108"/>
  <c r="L529" i="108" s="1"/>
  <c r="Q528" i="108"/>
  <c r="J528" i="108"/>
  <c r="I528" i="108"/>
  <c r="H528" i="108"/>
  <c r="F528" i="108"/>
  <c r="M528" i="108" s="1"/>
  <c r="E528" i="108"/>
  <c r="D528" i="108"/>
  <c r="K528" i="108" s="1"/>
  <c r="Q527" i="108"/>
  <c r="J527" i="108"/>
  <c r="I527" i="108"/>
  <c r="H527" i="108"/>
  <c r="F527" i="108"/>
  <c r="M527" i="108" s="1"/>
  <c r="E527" i="108"/>
  <c r="D527" i="108"/>
  <c r="K527" i="108" s="1"/>
  <c r="Q526" i="108"/>
  <c r="J526" i="108"/>
  <c r="I526" i="108"/>
  <c r="H526" i="108"/>
  <c r="F526" i="108"/>
  <c r="M526" i="108" s="1"/>
  <c r="E526" i="108"/>
  <c r="L526" i="108" s="1"/>
  <c r="D526" i="108"/>
  <c r="K526" i="108" s="1"/>
  <c r="Q525" i="108"/>
  <c r="J525" i="108"/>
  <c r="I525" i="108"/>
  <c r="H525" i="108"/>
  <c r="F525" i="108"/>
  <c r="E525" i="108"/>
  <c r="L525" i="108" s="1"/>
  <c r="D525" i="108"/>
  <c r="K525" i="108" s="1"/>
  <c r="Q524" i="108"/>
  <c r="J524" i="108"/>
  <c r="I524" i="108"/>
  <c r="H524" i="108"/>
  <c r="F524" i="108"/>
  <c r="E524" i="108"/>
  <c r="L524" i="108" s="1"/>
  <c r="D524" i="108"/>
  <c r="K524" i="108" s="1"/>
  <c r="Q523" i="108"/>
  <c r="J523" i="108"/>
  <c r="I523" i="108"/>
  <c r="H523" i="108"/>
  <c r="E523" i="108"/>
  <c r="L523" i="108" s="1"/>
  <c r="D523" i="108"/>
  <c r="K523" i="108" s="1"/>
  <c r="Q522" i="108"/>
  <c r="J522" i="108"/>
  <c r="I522" i="108"/>
  <c r="H522" i="108"/>
  <c r="F522" i="108"/>
  <c r="D522" i="108"/>
  <c r="K522" i="108" s="1"/>
  <c r="Q521" i="108"/>
  <c r="J521" i="108"/>
  <c r="I521" i="108"/>
  <c r="H521" i="108"/>
  <c r="F521" i="108"/>
  <c r="M521" i="108" s="1"/>
  <c r="E521" i="108"/>
  <c r="Q520" i="108"/>
  <c r="J520" i="108"/>
  <c r="I520" i="108"/>
  <c r="H520" i="108"/>
  <c r="F520" i="108"/>
  <c r="M520" i="108" s="1"/>
  <c r="E520" i="108"/>
  <c r="D520" i="108"/>
  <c r="K520" i="108" s="1"/>
  <c r="Q519" i="108"/>
  <c r="J519" i="108"/>
  <c r="I519" i="108"/>
  <c r="H519" i="108"/>
  <c r="F519" i="108"/>
  <c r="M519" i="108" s="1"/>
  <c r="E519" i="108"/>
  <c r="D519" i="108"/>
  <c r="K519" i="108" s="1"/>
  <c r="Q518" i="108"/>
  <c r="J518" i="108"/>
  <c r="I518" i="108"/>
  <c r="H518" i="108"/>
  <c r="F518" i="108"/>
  <c r="M518" i="108" s="1"/>
  <c r="E518" i="108"/>
  <c r="D518" i="108"/>
  <c r="K518" i="108" s="1"/>
  <c r="Q517" i="108"/>
  <c r="J517" i="108"/>
  <c r="I517" i="108"/>
  <c r="H517" i="108"/>
  <c r="F517" i="108"/>
  <c r="M517" i="108" s="1"/>
  <c r="E517" i="108"/>
  <c r="D517" i="108"/>
  <c r="K517" i="108" s="1"/>
  <c r="Q516" i="108"/>
  <c r="J516" i="108"/>
  <c r="I516" i="108"/>
  <c r="H516" i="108"/>
  <c r="F516" i="108"/>
  <c r="E516" i="108"/>
  <c r="L516" i="108" s="1"/>
  <c r="D516" i="108"/>
  <c r="K516" i="108" s="1"/>
  <c r="Q515" i="108"/>
  <c r="J515" i="108"/>
  <c r="I515" i="108"/>
  <c r="H515" i="108"/>
  <c r="E515" i="108"/>
  <c r="D515" i="108"/>
  <c r="K515" i="108" s="1"/>
  <c r="Q514" i="108"/>
  <c r="J514" i="108"/>
  <c r="I514" i="108"/>
  <c r="H514" i="108"/>
  <c r="F514" i="108"/>
  <c r="M514" i="108" s="1"/>
  <c r="D514" i="108"/>
  <c r="K514" i="108" s="1"/>
  <c r="Q513" i="108"/>
  <c r="J513" i="108"/>
  <c r="I513" i="108"/>
  <c r="H513" i="108"/>
  <c r="F513" i="108"/>
  <c r="M513" i="108" s="1"/>
  <c r="E513" i="108"/>
  <c r="L513" i="108" s="1"/>
  <c r="Q512" i="108"/>
  <c r="J512" i="108"/>
  <c r="I512" i="108"/>
  <c r="H512" i="108"/>
  <c r="F512" i="108"/>
  <c r="M512" i="108" s="1"/>
  <c r="E512" i="108"/>
  <c r="D512" i="108"/>
  <c r="K512" i="108" s="1"/>
  <c r="Q511" i="108"/>
  <c r="J511" i="108"/>
  <c r="I511" i="108"/>
  <c r="H511" i="108"/>
  <c r="F511" i="108"/>
  <c r="M511" i="108" s="1"/>
  <c r="E511" i="108"/>
  <c r="D511" i="108"/>
  <c r="K511" i="108" s="1"/>
  <c r="Q510" i="108"/>
  <c r="J510" i="108"/>
  <c r="I510" i="108"/>
  <c r="H510" i="108"/>
  <c r="F510" i="108"/>
  <c r="M510" i="108" s="1"/>
  <c r="E510" i="108"/>
  <c r="D510" i="108"/>
  <c r="K510" i="108" s="1"/>
  <c r="Q509" i="108"/>
  <c r="J509" i="108"/>
  <c r="I509" i="108"/>
  <c r="H509" i="108"/>
  <c r="F509" i="108"/>
  <c r="M509" i="108" s="1"/>
  <c r="E509" i="108"/>
  <c r="D509" i="108"/>
  <c r="K509" i="108" s="1"/>
  <c r="Q508" i="108"/>
  <c r="J508" i="108"/>
  <c r="I508" i="108"/>
  <c r="H508" i="108"/>
  <c r="F508" i="108"/>
  <c r="E508" i="108"/>
  <c r="L508" i="108" s="1"/>
  <c r="D508" i="108"/>
  <c r="K508" i="108" s="1"/>
  <c r="Q507" i="108"/>
  <c r="J507" i="108"/>
  <c r="I507" i="108"/>
  <c r="H507" i="108"/>
  <c r="E507" i="108"/>
  <c r="L507" i="108" s="1"/>
  <c r="D507" i="108"/>
  <c r="K507" i="108" s="1"/>
  <c r="Q506" i="108"/>
  <c r="J506" i="108"/>
  <c r="I506" i="108"/>
  <c r="H506" i="108"/>
  <c r="F506" i="108"/>
  <c r="D506" i="108"/>
  <c r="K506" i="108" s="1"/>
  <c r="Q505" i="108"/>
  <c r="J505" i="108"/>
  <c r="I505" i="108"/>
  <c r="H505" i="108"/>
  <c r="F505" i="108"/>
  <c r="M505" i="108" s="1"/>
  <c r="E505" i="108"/>
  <c r="L505" i="108" s="1"/>
  <c r="Q504" i="108"/>
  <c r="J504" i="108"/>
  <c r="I504" i="108"/>
  <c r="H504" i="108"/>
  <c r="F504" i="108"/>
  <c r="M504" i="108" s="1"/>
  <c r="E504" i="108"/>
  <c r="D504" i="108"/>
  <c r="K504" i="108" s="1"/>
  <c r="Q503" i="108"/>
  <c r="J503" i="108"/>
  <c r="I503" i="108"/>
  <c r="H503" i="108"/>
  <c r="F503" i="108"/>
  <c r="M503" i="108" s="1"/>
  <c r="E503" i="108"/>
  <c r="D503" i="108"/>
  <c r="K503" i="108" s="1"/>
  <c r="Q502" i="108"/>
  <c r="J502" i="108"/>
  <c r="I502" i="108"/>
  <c r="H502" i="108"/>
  <c r="F502" i="108"/>
  <c r="M502" i="108" s="1"/>
  <c r="E502" i="108"/>
  <c r="L502" i="108" s="1"/>
  <c r="D502" i="108"/>
  <c r="K502" i="108" s="1"/>
  <c r="Q501" i="108"/>
  <c r="J501" i="108"/>
  <c r="I501" i="108"/>
  <c r="H501" i="108"/>
  <c r="F501" i="108"/>
  <c r="M501" i="108" s="1"/>
  <c r="E501" i="108"/>
  <c r="D501" i="108"/>
  <c r="K501" i="108" s="1"/>
  <c r="Q500" i="108"/>
  <c r="J500" i="108"/>
  <c r="I500" i="108"/>
  <c r="H500" i="108"/>
  <c r="F500" i="108"/>
  <c r="M500" i="108" s="1"/>
  <c r="E500" i="108"/>
  <c r="L500" i="108" s="1"/>
  <c r="D500" i="108"/>
  <c r="K500" i="108" s="1"/>
  <c r="Q499" i="108"/>
  <c r="J499" i="108"/>
  <c r="I499" i="108"/>
  <c r="H499" i="108"/>
  <c r="E499" i="108"/>
  <c r="L499" i="108" s="1"/>
  <c r="D499" i="108"/>
  <c r="K499" i="108" s="1"/>
  <c r="Q498" i="108"/>
  <c r="J498" i="108"/>
  <c r="I498" i="108"/>
  <c r="H498" i="108"/>
  <c r="F498" i="108"/>
  <c r="M498" i="108" s="1"/>
  <c r="D498" i="108"/>
  <c r="K498" i="108" s="1"/>
  <c r="Q497" i="108"/>
  <c r="J497" i="108"/>
  <c r="I497" i="108"/>
  <c r="H497" i="108"/>
  <c r="F497" i="108"/>
  <c r="E497" i="108"/>
  <c r="L497" i="108" s="1"/>
  <c r="Q496" i="108"/>
  <c r="J496" i="108"/>
  <c r="I496" i="108"/>
  <c r="H496" i="108"/>
  <c r="F496" i="108"/>
  <c r="M496" i="108" s="1"/>
  <c r="E496" i="108"/>
  <c r="D496" i="108"/>
  <c r="K496" i="108" s="1"/>
  <c r="Q495" i="108"/>
  <c r="J495" i="108"/>
  <c r="I495" i="108"/>
  <c r="H495" i="108"/>
  <c r="F495" i="108"/>
  <c r="M495" i="108" s="1"/>
  <c r="E495" i="108"/>
  <c r="D495" i="108"/>
  <c r="K495" i="108" s="1"/>
  <c r="Q494" i="108"/>
  <c r="J494" i="108"/>
  <c r="I494" i="108"/>
  <c r="H494" i="108"/>
  <c r="F494" i="108"/>
  <c r="M494" i="108" s="1"/>
  <c r="E494" i="108"/>
  <c r="D494" i="108"/>
  <c r="K494" i="108" s="1"/>
  <c r="Q493" i="108"/>
  <c r="J493" i="108"/>
  <c r="I493" i="108"/>
  <c r="H493" i="108"/>
  <c r="F493" i="108"/>
  <c r="M493" i="108" s="1"/>
  <c r="E493" i="108"/>
  <c r="D493" i="108"/>
  <c r="K493" i="108" s="1"/>
  <c r="Q492" i="108"/>
  <c r="J492" i="108"/>
  <c r="I492" i="108"/>
  <c r="H492" i="108"/>
  <c r="F492" i="108"/>
  <c r="M492" i="108" s="1"/>
  <c r="E492" i="108"/>
  <c r="L492" i="108" s="1"/>
  <c r="D492" i="108"/>
  <c r="K492" i="108" s="1"/>
  <c r="Q491" i="108"/>
  <c r="J491" i="108"/>
  <c r="I491" i="108"/>
  <c r="H491" i="108"/>
  <c r="E491" i="108"/>
  <c r="L491" i="108" s="1"/>
  <c r="D491" i="108"/>
  <c r="K491" i="108" s="1"/>
  <c r="Q490" i="108"/>
  <c r="J490" i="108"/>
  <c r="I490" i="108"/>
  <c r="H490" i="108"/>
  <c r="F490" i="108"/>
  <c r="M490" i="108" s="1"/>
  <c r="D490" i="108"/>
  <c r="K490" i="108" s="1"/>
  <c r="Q489" i="108"/>
  <c r="J489" i="108"/>
  <c r="I489" i="108"/>
  <c r="H489" i="108"/>
  <c r="F489" i="108"/>
  <c r="E489" i="108"/>
  <c r="L489" i="108" s="1"/>
  <c r="Q488" i="108"/>
  <c r="J488" i="108"/>
  <c r="I488" i="108"/>
  <c r="H488" i="108"/>
  <c r="F488" i="108"/>
  <c r="M488" i="108" s="1"/>
  <c r="E488" i="108"/>
  <c r="D488" i="108"/>
  <c r="K488" i="108" s="1"/>
  <c r="Q487" i="108"/>
  <c r="J487" i="108"/>
  <c r="I487" i="108"/>
  <c r="H487" i="108"/>
  <c r="F487" i="108"/>
  <c r="M487" i="108" s="1"/>
  <c r="E487" i="108"/>
  <c r="D487" i="108"/>
  <c r="K487" i="108" s="1"/>
  <c r="Q486" i="108"/>
  <c r="J486" i="108"/>
  <c r="I486" i="108"/>
  <c r="H486" i="108"/>
  <c r="F486" i="108"/>
  <c r="E486" i="108"/>
  <c r="L486" i="108" s="1"/>
  <c r="D486" i="108"/>
  <c r="K486" i="108" s="1"/>
  <c r="Q485" i="108"/>
  <c r="J485" i="108"/>
  <c r="I485" i="108"/>
  <c r="H485" i="108"/>
  <c r="F485" i="108"/>
  <c r="M485" i="108" s="1"/>
  <c r="E485" i="108"/>
  <c r="D485" i="108"/>
  <c r="K485" i="108" s="1"/>
  <c r="Q484" i="108"/>
  <c r="J484" i="108"/>
  <c r="I484" i="108"/>
  <c r="H484" i="108"/>
  <c r="F484" i="108"/>
  <c r="E484" i="108"/>
  <c r="L484" i="108" s="1"/>
  <c r="D484" i="108"/>
  <c r="K484" i="108" s="1"/>
  <c r="Q483" i="108"/>
  <c r="J483" i="108"/>
  <c r="I483" i="108"/>
  <c r="H483" i="108"/>
  <c r="E483" i="108"/>
  <c r="L483" i="108" s="1"/>
  <c r="D483" i="108"/>
  <c r="K483" i="108" s="1"/>
  <c r="Q482" i="108"/>
  <c r="J482" i="108"/>
  <c r="I482" i="108"/>
  <c r="H482" i="108"/>
  <c r="F482" i="108"/>
  <c r="M482" i="108" s="1"/>
  <c r="D482" i="108"/>
  <c r="K482" i="108" s="1"/>
  <c r="Q481" i="108"/>
  <c r="J481" i="108"/>
  <c r="I481" i="108"/>
  <c r="H481" i="108"/>
  <c r="F481" i="108"/>
  <c r="M481" i="108" s="1"/>
  <c r="E481" i="108"/>
  <c r="L481" i="108" s="1"/>
  <c r="Q480" i="108"/>
  <c r="J480" i="108"/>
  <c r="I480" i="108"/>
  <c r="H480" i="108"/>
  <c r="F480" i="108"/>
  <c r="M480" i="108" s="1"/>
  <c r="E480" i="108"/>
  <c r="D480" i="108"/>
  <c r="K480" i="108" s="1"/>
  <c r="Q479" i="108"/>
  <c r="J479" i="108"/>
  <c r="I479" i="108"/>
  <c r="H479" i="108"/>
  <c r="F479" i="108"/>
  <c r="M479" i="108" s="1"/>
  <c r="E479" i="108"/>
  <c r="D479" i="108"/>
  <c r="K479" i="108" s="1"/>
  <c r="Q478" i="108"/>
  <c r="J478" i="108"/>
  <c r="I478" i="108"/>
  <c r="H478" i="108"/>
  <c r="F478" i="108"/>
  <c r="M478" i="108" s="1"/>
  <c r="E478" i="108"/>
  <c r="D478" i="108"/>
  <c r="K478" i="108" s="1"/>
  <c r="Q477" i="108"/>
  <c r="J477" i="108"/>
  <c r="I477" i="108"/>
  <c r="H477" i="108"/>
  <c r="F477" i="108"/>
  <c r="M477" i="108" s="1"/>
  <c r="E477" i="108"/>
  <c r="L477" i="108" s="1"/>
  <c r="D477" i="108"/>
  <c r="K477" i="108" s="1"/>
  <c r="Q476" i="108"/>
  <c r="J476" i="108"/>
  <c r="I476" i="108"/>
  <c r="H476" i="108"/>
  <c r="F476" i="108"/>
  <c r="E476" i="108"/>
  <c r="L476" i="108" s="1"/>
  <c r="D476" i="108"/>
  <c r="K476" i="108" s="1"/>
  <c r="Q475" i="108"/>
  <c r="J475" i="108"/>
  <c r="I475" i="108"/>
  <c r="H475" i="108"/>
  <c r="E475" i="108"/>
  <c r="L475" i="108" s="1"/>
  <c r="D475" i="108"/>
  <c r="K475" i="108" s="1"/>
  <c r="Q474" i="108"/>
  <c r="J474" i="108"/>
  <c r="I474" i="108"/>
  <c r="H474" i="108"/>
  <c r="F474" i="108"/>
  <c r="D474" i="108"/>
  <c r="K474" i="108" s="1"/>
  <c r="Q473" i="108"/>
  <c r="J473" i="108"/>
  <c r="I473" i="108"/>
  <c r="H473" i="108"/>
  <c r="F473" i="108"/>
  <c r="E473" i="108"/>
  <c r="L473" i="108" s="1"/>
  <c r="Q472" i="108"/>
  <c r="J472" i="108"/>
  <c r="I472" i="108"/>
  <c r="H472" i="108"/>
  <c r="F472" i="108"/>
  <c r="M472" i="108" s="1"/>
  <c r="E472" i="108"/>
  <c r="D472" i="108"/>
  <c r="K472" i="108" s="1"/>
  <c r="Q471" i="108"/>
  <c r="J471" i="108"/>
  <c r="I471" i="108"/>
  <c r="H471" i="108"/>
  <c r="F471" i="108"/>
  <c r="M471" i="108" s="1"/>
  <c r="E471" i="108"/>
  <c r="L471" i="108" s="1"/>
  <c r="D471" i="108"/>
  <c r="K471" i="108" s="1"/>
  <c r="Q470" i="108"/>
  <c r="J470" i="108"/>
  <c r="I470" i="108"/>
  <c r="H470" i="108"/>
  <c r="F470" i="108"/>
  <c r="E470" i="108"/>
  <c r="L470" i="108" s="1"/>
  <c r="D470" i="108"/>
  <c r="K470" i="108" s="1"/>
  <c r="Q469" i="108"/>
  <c r="J469" i="108"/>
  <c r="I469" i="108"/>
  <c r="H469" i="108"/>
  <c r="F469" i="108"/>
  <c r="M469" i="108" s="1"/>
  <c r="E469" i="108"/>
  <c r="D469" i="108"/>
  <c r="K469" i="108" s="1"/>
  <c r="Q468" i="108"/>
  <c r="J468" i="108"/>
  <c r="I468" i="108"/>
  <c r="H468" i="108"/>
  <c r="F468" i="108"/>
  <c r="M468" i="108" s="1"/>
  <c r="E468" i="108"/>
  <c r="L468" i="108" s="1"/>
  <c r="D468" i="108"/>
  <c r="K468" i="108" s="1"/>
  <c r="Q467" i="108"/>
  <c r="J467" i="108"/>
  <c r="I467" i="108"/>
  <c r="H467" i="108"/>
  <c r="E467" i="108"/>
  <c r="L467" i="108" s="1"/>
  <c r="D467" i="108"/>
  <c r="K467" i="108" s="1"/>
  <c r="Q466" i="108"/>
  <c r="J466" i="108"/>
  <c r="I466" i="108"/>
  <c r="H466" i="108"/>
  <c r="F466" i="108"/>
  <c r="M466" i="108" s="1"/>
  <c r="D466" i="108"/>
  <c r="K466" i="108" s="1"/>
  <c r="Q465" i="108"/>
  <c r="J465" i="108"/>
  <c r="I465" i="108"/>
  <c r="H465" i="108"/>
  <c r="F465" i="108"/>
  <c r="M465" i="108" s="1"/>
  <c r="E465" i="108"/>
  <c r="L465" i="108" s="1"/>
  <c r="Q464" i="108"/>
  <c r="J464" i="108"/>
  <c r="I464" i="108"/>
  <c r="H464" i="108"/>
  <c r="F464" i="108"/>
  <c r="M464" i="108" s="1"/>
  <c r="E464" i="108"/>
  <c r="D464" i="108"/>
  <c r="K464" i="108" s="1"/>
  <c r="Q463" i="108"/>
  <c r="J463" i="108"/>
  <c r="I463" i="108"/>
  <c r="H463" i="108"/>
  <c r="F463" i="108"/>
  <c r="M463" i="108" s="1"/>
  <c r="E463" i="108"/>
  <c r="D463" i="108"/>
  <c r="K463" i="108" s="1"/>
  <c r="Q462" i="108"/>
  <c r="J462" i="108"/>
  <c r="I462" i="108"/>
  <c r="H462" i="108"/>
  <c r="F462" i="108"/>
  <c r="M462" i="108" s="1"/>
  <c r="E462" i="108"/>
  <c r="D462" i="108"/>
  <c r="K462" i="108" s="1"/>
  <c r="Q461" i="108"/>
  <c r="J461" i="108"/>
  <c r="I461" i="108"/>
  <c r="H461" i="108"/>
  <c r="F461" i="108"/>
  <c r="M461" i="108" s="1"/>
  <c r="E461" i="108"/>
  <c r="D461" i="108"/>
  <c r="K461" i="108" s="1"/>
  <c r="Q460" i="108"/>
  <c r="J460" i="108"/>
  <c r="I460" i="108"/>
  <c r="H460" i="108"/>
  <c r="F460" i="108"/>
  <c r="E460" i="108"/>
  <c r="L460" i="108" s="1"/>
  <c r="D460" i="108"/>
  <c r="K460" i="108" s="1"/>
  <c r="Q459" i="108"/>
  <c r="J459" i="108"/>
  <c r="I459" i="108"/>
  <c r="H459" i="108"/>
  <c r="E459" i="108"/>
  <c r="L459" i="108" s="1"/>
  <c r="D459" i="108"/>
  <c r="K459" i="108" s="1"/>
  <c r="Q458" i="108"/>
  <c r="J458" i="108"/>
  <c r="I458" i="108"/>
  <c r="H458" i="108"/>
  <c r="F458" i="108"/>
  <c r="D458" i="108"/>
  <c r="K458" i="108" s="1"/>
  <c r="Q457" i="108"/>
  <c r="J457" i="108"/>
  <c r="I457" i="108"/>
  <c r="H457" i="108"/>
  <c r="F457" i="108"/>
  <c r="M457" i="108" s="1"/>
  <c r="E457" i="108"/>
  <c r="Q456" i="108"/>
  <c r="J456" i="108"/>
  <c r="I456" i="108"/>
  <c r="H456" i="108"/>
  <c r="F456" i="108"/>
  <c r="M456" i="108" s="1"/>
  <c r="E456" i="108"/>
  <c r="D456" i="108"/>
  <c r="K456" i="108" s="1"/>
  <c r="Q455" i="108"/>
  <c r="J455" i="108"/>
  <c r="I455" i="108"/>
  <c r="H455" i="108"/>
  <c r="F455" i="108"/>
  <c r="M455" i="108" s="1"/>
  <c r="E455" i="108"/>
  <c r="D455" i="108"/>
  <c r="K455" i="108" s="1"/>
  <c r="Q454" i="108"/>
  <c r="J454" i="108"/>
  <c r="I454" i="108"/>
  <c r="H454" i="108"/>
  <c r="F454" i="108"/>
  <c r="M454" i="108" s="1"/>
  <c r="E454" i="108"/>
  <c r="D454" i="108"/>
  <c r="K454" i="108" s="1"/>
  <c r="Q453" i="108"/>
  <c r="J453" i="108"/>
  <c r="I453" i="108"/>
  <c r="H453" i="108"/>
  <c r="F453" i="108"/>
  <c r="M453" i="108" s="1"/>
  <c r="E453" i="108"/>
  <c r="L453" i="108" s="1"/>
  <c r="D453" i="108"/>
  <c r="K453" i="108" s="1"/>
  <c r="Q452" i="108"/>
  <c r="J452" i="108"/>
  <c r="I452" i="108"/>
  <c r="H452" i="108"/>
  <c r="F452" i="108"/>
  <c r="E452" i="108"/>
  <c r="L452" i="108" s="1"/>
  <c r="D452" i="108"/>
  <c r="K452" i="108" s="1"/>
  <c r="Q451" i="108"/>
  <c r="J451" i="108"/>
  <c r="I451" i="108"/>
  <c r="H451" i="108"/>
  <c r="E451" i="108"/>
  <c r="L451" i="108" s="1"/>
  <c r="D451" i="108"/>
  <c r="K451" i="108" s="1"/>
  <c r="Q450" i="108"/>
  <c r="J450" i="108"/>
  <c r="I450" i="108"/>
  <c r="H450" i="108"/>
  <c r="F450" i="108"/>
  <c r="M450" i="108" s="1"/>
  <c r="D450" i="108"/>
  <c r="K450" i="108" s="1"/>
  <c r="Q449" i="108"/>
  <c r="J449" i="108"/>
  <c r="I449" i="108"/>
  <c r="H449" i="108"/>
  <c r="F449" i="108"/>
  <c r="M449" i="108" s="1"/>
  <c r="E449" i="108"/>
  <c r="L449" i="108" s="1"/>
  <c r="Q448" i="108"/>
  <c r="J448" i="108"/>
  <c r="I448" i="108"/>
  <c r="H448" i="108"/>
  <c r="F448" i="108"/>
  <c r="M448" i="108" s="1"/>
  <c r="E448" i="108"/>
  <c r="D448" i="108"/>
  <c r="K448" i="108" s="1"/>
  <c r="Q447" i="108"/>
  <c r="J447" i="108"/>
  <c r="I447" i="108"/>
  <c r="H447" i="108"/>
  <c r="F447" i="108"/>
  <c r="M447" i="108" s="1"/>
  <c r="E447" i="108"/>
  <c r="D447" i="108"/>
  <c r="K447" i="108" s="1"/>
  <c r="Q446" i="108"/>
  <c r="J446" i="108"/>
  <c r="I446" i="108"/>
  <c r="H446" i="108"/>
  <c r="F446" i="108"/>
  <c r="M446" i="108" s="1"/>
  <c r="E446" i="108"/>
  <c r="D446" i="108"/>
  <c r="K446" i="108" s="1"/>
  <c r="Q445" i="108"/>
  <c r="J445" i="108"/>
  <c r="I445" i="108"/>
  <c r="H445" i="108"/>
  <c r="F445" i="108"/>
  <c r="E445" i="108"/>
  <c r="L445" i="108" s="1"/>
  <c r="D445" i="108"/>
  <c r="K445" i="108" s="1"/>
  <c r="Q444" i="108"/>
  <c r="J444" i="108"/>
  <c r="I444" i="108"/>
  <c r="H444" i="108"/>
  <c r="F444" i="108"/>
  <c r="E444" i="108"/>
  <c r="L444" i="108" s="1"/>
  <c r="D444" i="108"/>
  <c r="K444" i="108" s="1"/>
  <c r="Q443" i="108"/>
  <c r="J443" i="108"/>
  <c r="I443" i="108"/>
  <c r="H443" i="108"/>
  <c r="E443" i="108"/>
  <c r="L443" i="108" s="1"/>
  <c r="D443" i="108"/>
  <c r="K443" i="108" s="1"/>
  <c r="Q442" i="108"/>
  <c r="J442" i="108"/>
  <c r="I442" i="108"/>
  <c r="H442" i="108"/>
  <c r="F442" i="108"/>
  <c r="M442" i="108" s="1"/>
  <c r="D442" i="108"/>
  <c r="K442" i="108" s="1"/>
  <c r="Q441" i="108"/>
  <c r="J441" i="108"/>
  <c r="I441" i="108"/>
  <c r="H441" i="108"/>
  <c r="F441" i="108"/>
  <c r="M441" i="108" s="1"/>
  <c r="E441" i="108"/>
  <c r="L441" i="108" s="1"/>
  <c r="Q440" i="108"/>
  <c r="J440" i="108"/>
  <c r="I440" i="108"/>
  <c r="H440" i="108"/>
  <c r="F440" i="108"/>
  <c r="M440" i="108" s="1"/>
  <c r="E440" i="108"/>
  <c r="D440" i="108"/>
  <c r="K440" i="108" s="1"/>
  <c r="Q439" i="108"/>
  <c r="J439" i="108"/>
  <c r="I439" i="108"/>
  <c r="H439" i="108"/>
  <c r="F439" i="108"/>
  <c r="M439" i="108" s="1"/>
  <c r="E439" i="108"/>
  <c r="D439" i="108"/>
  <c r="K439" i="108" s="1"/>
  <c r="Q438" i="108"/>
  <c r="J438" i="108"/>
  <c r="I438" i="108"/>
  <c r="H438" i="108"/>
  <c r="F438" i="108"/>
  <c r="M438" i="108" s="1"/>
  <c r="E438" i="108"/>
  <c r="L438" i="108" s="1"/>
  <c r="D438" i="108"/>
  <c r="K438" i="108" s="1"/>
  <c r="Q437" i="108"/>
  <c r="J437" i="108"/>
  <c r="I437" i="108"/>
  <c r="H437" i="108"/>
  <c r="F437" i="108"/>
  <c r="M437" i="108" s="1"/>
  <c r="E437" i="108"/>
  <c r="D437" i="108"/>
  <c r="K437" i="108" s="1"/>
  <c r="Q436" i="108"/>
  <c r="J436" i="108"/>
  <c r="I436" i="108"/>
  <c r="H436" i="108"/>
  <c r="F436" i="108"/>
  <c r="M436" i="108" s="1"/>
  <c r="E436" i="108"/>
  <c r="L436" i="108" s="1"/>
  <c r="D436" i="108"/>
  <c r="K436" i="108" s="1"/>
  <c r="Q435" i="108"/>
  <c r="J435" i="108"/>
  <c r="I435" i="108"/>
  <c r="H435" i="108"/>
  <c r="E435" i="108"/>
  <c r="L435" i="108" s="1"/>
  <c r="D435" i="108"/>
  <c r="K435" i="108" s="1"/>
  <c r="Q434" i="108"/>
  <c r="J434" i="108"/>
  <c r="I434" i="108"/>
  <c r="H434" i="108"/>
  <c r="F434" i="108"/>
  <c r="M434" i="108" s="1"/>
  <c r="D434" i="108"/>
  <c r="K434" i="108" s="1"/>
  <c r="Q433" i="108"/>
  <c r="J433" i="108"/>
  <c r="I433" i="108"/>
  <c r="H433" i="108"/>
  <c r="F433" i="108"/>
  <c r="E433" i="108"/>
  <c r="L433" i="108" s="1"/>
  <c r="Q432" i="108"/>
  <c r="J432" i="108"/>
  <c r="I432" i="108"/>
  <c r="H432" i="108"/>
  <c r="F432" i="108"/>
  <c r="M432" i="108" s="1"/>
  <c r="E432" i="108"/>
  <c r="D432" i="108"/>
  <c r="K432" i="108" s="1"/>
  <c r="Q431" i="108"/>
  <c r="J431" i="108"/>
  <c r="I431" i="108"/>
  <c r="H431" i="108"/>
  <c r="F431" i="108"/>
  <c r="M431" i="108" s="1"/>
  <c r="E431" i="108"/>
  <c r="D431" i="108"/>
  <c r="K431" i="108" s="1"/>
  <c r="Q430" i="108"/>
  <c r="J430" i="108"/>
  <c r="I430" i="108"/>
  <c r="H430" i="108"/>
  <c r="F430" i="108"/>
  <c r="M430" i="108" s="1"/>
  <c r="E430" i="108"/>
  <c r="D430" i="108"/>
  <c r="K430" i="108" s="1"/>
  <c r="Q429" i="108"/>
  <c r="J429" i="108"/>
  <c r="I429" i="108"/>
  <c r="H429" i="108"/>
  <c r="F429" i="108"/>
  <c r="E429" i="108"/>
  <c r="L429" i="108" s="1"/>
  <c r="D429" i="108"/>
  <c r="K429" i="108" s="1"/>
  <c r="Q428" i="108"/>
  <c r="J428" i="108"/>
  <c r="I428" i="108"/>
  <c r="H428" i="108"/>
  <c r="F428" i="108"/>
  <c r="E428" i="108"/>
  <c r="L428" i="108" s="1"/>
  <c r="D428" i="108"/>
  <c r="K428" i="108" s="1"/>
  <c r="Q427" i="108"/>
  <c r="J427" i="108"/>
  <c r="I427" i="108"/>
  <c r="H427" i="108"/>
  <c r="E427" i="108"/>
  <c r="L427" i="108" s="1"/>
  <c r="D427" i="108"/>
  <c r="K427" i="108" s="1"/>
  <c r="Q426" i="108"/>
  <c r="J426" i="108"/>
  <c r="I426" i="108"/>
  <c r="H426" i="108"/>
  <c r="F426" i="108"/>
  <c r="M426" i="108" s="1"/>
  <c r="D426" i="108"/>
  <c r="K426" i="108" s="1"/>
  <c r="Q425" i="108"/>
  <c r="J425" i="108"/>
  <c r="I425" i="108"/>
  <c r="H425" i="108"/>
  <c r="F425" i="108"/>
  <c r="M425" i="108" s="1"/>
  <c r="E425" i="108"/>
  <c r="L425" i="108" s="1"/>
  <c r="Q424" i="108"/>
  <c r="J424" i="108"/>
  <c r="I424" i="108"/>
  <c r="H424" i="108"/>
  <c r="F424" i="108"/>
  <c r="M424" i="108" s="1"/>
  <c r="E424" i="108"/>
  <c r="D424" i="108"/>
  <c r="K424" i="108" s="1"/>
  <c r="Q423" i="108"/>
  <c r="J423" i="108"/>
  <c r="I423" i="108"/>
  <c r="H423" i="108"/>
  <c r="F423" i="108"/>
  <c r="M423" i="108" s="1"/>
  <c r="E423" i="108"/>
  <c r="D423" i="108"/>
  <c r="K423" i="108" s="1"/>
  <c r="Q422" i="108"/>
  <c r="J422" i="108"/>
  <c r="I422" i="108"/>
  <c r="H422" i="108"/>
  <c r="F422" i="108"/>
  <c r="M422" i="108" s="1"/>
  <c r="E422" i="108"/>
  <c r="D422" i="108"/>
  <c r="K422" i="108" s="1"/>
  <c r="Q420" i="108"/>
  <c r="J420" i="108"/>
  <c r="I420" i="108"/>
  <c r="H420" i="108"/>
  <c r="F420" i="108"/>
  <c r="M420" i="108" s="1"/>
  <c r="E420" i="108"/>
  <c r="L420" i="108" s="1"/>
  <c r="D420" i="108"/>
  <c r="K420" i="108" s="1"/>
  <c r="Q419" i="108"/>
  <c r="J419" i="108"/>
  <c r="I419" i="108"/>
  <c r="H419" i="108"/>
  <c r="F419" i="108"/>
  <c r="E419" i="108"/>
  <c r="L419" i="108" s="1"/>
  <c r="D419" i="108"/>
  <c r="K419" i="108" s="1"/>
  <c r="Q418" i="108"/>
  <c r="J418" i="108"/>
  <c r="I418" i="108"/>
  <c r="H418" i="108"/>
  <c r="E418" i="108"/>
  <c r="L418" i="108" s="1"/>
  <c r="D418" i="108"/>
  <c r="K418" i="108" s="1"/>
  <c r="Q417" i="108"/>
  <c r="J417" i="108"/>
  <c r="I417" i="108"/>
  <c r="H417" i="108"/>
  <c r="F417" i="108"/>
  <c r="D417" i="108"/>
  <c r="K417" i="108" s="1"/>
  <c r="Q416" i="108"/>
  <c r="J416" i="108"/>
  <c r="I416" i="108"/>
  <c r="H416" i="108"/>
  <c r="F416" i="108"/>
  <c r="E416" i="108"/>
  <c r="L416" i="108" s="1"/>
  <c r="Q415" i="108"/>
  <c r="J415" i="108"/>
  <c r="I415" i="108"/>
  <c r="H415" i="108"/>
  <c r="F415" i="108"/>
  <c r="M415" i="108" s="1"/>
  <c r="E415" i="108"/>
  <c r="D415" i="108"/>
  <c r="K415" i="108" s="1"/>
  <c r="Q414" i="108"/>
  <c r="J414" i="108"/>
  <c r="I414" i="108"/>
  <c r="H414" i="108"/>
  <c r="F414" i="108"/>
  <c r="M414" i="108" s="1"/>
  <c r="E414" i="108"/>
  <c r="D414" i="108"/>
  <c r="K414" i="108" s="1"/>
  <c r="Q413" i="108"/>
  <c r="J413" i="108"/>
  <c r="I413" i="108"/>
  <c r="H413" i="108"/>
  <c r="F413" i="108"/>
  <c r="M413" i="108" s="1"/>
  <c r="E413" i="108"/>
  <c r="D413" i="108"/>
  <c r="K413" i="108" s="1"/>
  <c r="Q412" i="108"/>
  <c r="J412" i="108"/>
  <c r="I412" i="108"/>
  <c r="H412" i="108"/>
  <c r="F412" i="108"/>
  <c r="M412" i="108" s="1"/>
  <c r="E412" i="108"/>
  <c r="L412" i="108" s="1"/>
  <c r="D412" i="108"/>
  <c r="K412" i="108" s="1"/>
  <c r="Q411" i="108"/>
  <c r="J411" i="108"/>
  <c r="I411" i="108"/>
  <c r="H411" i="108"/>
  <c r="F411" i="108"/>
  <c r="E411" i="108"/>
  <c r="L411" i="108" s="1"/>
  <c r="D411" i="108"/>
  <c r="K411" i="108" s="1"/>
  <c r="Q410" i="108"/>
  <c r="J410" i="108"/>
  <c r="I410" i="108"/>
  <c r="H410" i="108"/>
  <c r="E410" i="108"/>
  <c r="L410" i="108" s="1"/>
  <c r="D410" i="108"/>
  <c r="K410" i="108" s="1"/>
  <c r="Q409" i="108"/>
  <c r="J409" i="108"/>
  <c r="I409" i="108"/>
  <c r="H409" i="108"/>
  <c r="F409" i="108"/>
  <c r="D409" i="108"/>
  <c r="K409" i="108" s="1"/>
  <c r="Q408" i="108"/>
  <c r="J408" i="108"/>
  <c r="I408" i="108"/>
  <c r="H408" i="108"/>
  <c r="F408" i="108"/>
  <c r="M408" i="108" s="1"/>
  <c r="E408" i="108"/>
  <c r="L408" i="108" s="1"/>
  <c r="Q407" i="108"/>
  <c r="J407" i="108"/>
  <c r="I407" i="108"/>
  <c r="H407" i="108"/>
  <c r="F407" i="108"/>
  <c r="M407" i="108" s="1"/>
  <c r="E407" i="108"/>
  <c r="D407" i="108"/>
  <c r="K407" i="108" s="1"/>
  <c r="Q406" i="108"/>
  <c r="J406" i="108"/>
  <c r="I406" i="108"/>
  <c r="H406" i="108"/>
  <c r="F406" i="108"/>
  <c r="M406" i="108" s="1"/>
  <c r="E406" i="108"/>
  <c r="L406" i="108" s="1"/>
  <c r="D406" i="108"/>
  <c r="K406" i="108" s="1"/>
  <c r="Q405" i="108"/>
  <c r="J405" i="108"/>
  <c r="I405" i="108"/>
  <c r="H405" i="108"/>
  <c r="F405" i="108"/>
  <c r="E405" i="108"/>
  <c r="L405" i="108" s="1"/>
  <c r="D405" i="108"/>
  <c r="K405" i="108" s="1"/>
  <c r="Q404" i="108"/>
  <c r="J404" i="108"/>
  <c r="I404" i="108"/>
  <c r="H404" i="108"/>
  <c r="F404" i="108"/>
  <c r="M404" i="108" s="1"/>
  <c r="E404" i="108"/>
  <c r="D404" i="108"/>
  <c r="K404" i="108" s="1"/>
  <c r="Q403" i="108"/>
  <c r="J403" i="108"/>
  <c r="I403" i="108"/>
  <c r="H403" i="108"/>
  <c r="E403" i="108"/>
  <c r="L403" i="108" s="1"/>
  <c r="D403" i="108"/>
  <c r="K403" i="108" s="1"/>
  <c r="Q402" i="108"/>
  <c r="J402" i="108"/>
  <c r="I402" i="108"/>
  <c r="H402" i="108"/>
  <c r="F402" i="108"/>
  <c r="M402" i="108" s="1"/>
  <c r="D402" i="108"/>
  <c r="K402" i="108" s="1"/>
  <c r="Q401" i="108"/>
  <c r="J401" i="108"/>
  <c r="I401" i="108"/>
  <c r="H401" i="108"/>
  <c r="F401" i="108"/>
  <c r="M401" i="108" s="1"/>
  <c r="E401" i="108"/>
  <c r="Q400" i="108"/>
  <c r="J400" i="108"/>
  <c r="I400" i="108"/>
  <c r="H400" i="108"/>
  <c r="F400" i="108"/>
  <c r="E400" i="108"/>
  <c r="L400" i="108" s="1"/>
  <c r="D400" i="108"/>
  <c r="K400" i="108" s="1"/>
  <c r="Q399" i="108"/>
  <c r="J399" i="108"/>
  <c r="I399" i="108"/>
  <c r="H399" i="108"/>
  <c r="F399" i="108"/>
  <c r="M399" i="108" s="1"/>
  <c r="E399" i="108"/>
  <c r="D399" i="108"/>
  <c r="K399" i="108" s="1"/>
  <c r="Q398" i="108"/>
  <c r="J398" i="108"/>
  <c r="I398" i="108"/>
  <c r="H398" i="108"/>
  <c r="F398" i="108"/>
  <c r="M398" i="108" s="1"/>
  <c r="E398" i="108"/>
  <c r="D398" i="108"/>
  <c r="K398" i="108" s="1"/>
  <c r="Q397" i="108"/>
  <c r="J397" i="108"/>
  <c r="I397" i="108"/>
  <c r="H397" i="108"/>
  <c r="F397" i="108"/>
  <c r="M397" i="108" s="1"/>
  <c r="E397" i="108"/>
  <c r="D397" i="108"/>
  <c r="K397" i="108" s="1"/>
  <c r="Q396" i="108"/>
  <c r="J396" i="108"/>
  <c r="I396" i="108"/>
  <c r="H396" i="108"/>
  <c r="F396" i="108"/>
  <c r="M396" i="108" s="1"/>
  <c r="E396" i="108"/>
  <c r="D396" i="108"/>
  <c r="K396" i="108" s="1"/>
  <c r="Q395" i="108"/>
  <c r="J395" i="108"/>
  <c r="I395" i="108"/>
  <c r="H395" i="108"/>
  <c r="E395" i="108"/>
  <c r="L395" i="108" s="1"/>
  <c r="D395" i="108"/>
  <c r="K395" i="108" s="1"/>
  <c r="Q394" i="108"/>
  <c r="J394" i="108"/>
  <c r="I394" i="108"/>
  <c r="H394" i="108"/>
  <c r="F394" i="108"/>
  <c r="D394" i="108"/>
  <c r="K394" i="108" s="1"/>
  <c r="Q393" i="108"/>
  <c r="J393" i="108"/>
  <c r="I393" i="108"/>
  <c r="H393" i="108"/>
  <c r="F393" i="108"/>
  <c r="E393" i="108"/>
  <c r="L393" i="108" s="1"/>
  <c r="Q392" i="108"/>
  <c r="J392" i="108"/>
  <c r="I392" i="108"/>
  <c r="H392" i="108"/>
  <c r="F392" i="108"/>
  <c r="M392" i="108" s="1"/>
  <c r="E392" i="108"/>
  <c r="D392" i="108"/>
  <c r="K392" i="108" s="1"/>
  <c r="Q391" i="108"/>
  <c r="J391" i="108"/>
  <c r="I391" i="108"/>
  <c r="H391" i="108"/>
  <c r="F391" i="108"/>
  <c r="M391" i="108" s="1"/>
  <c r="E391" i="108"/>
  <c r="D391" i="108"/>
  <c r="K391" i="108" s="1"/>
  <c r="Q390" i="108"/>
  <c r="J390" i="108"/>
  <c r="I390" i="108"/>
  <c r="H390" i="108"/>
  <c r="F390" i="108"/>
  <c r="M390" i="108" s="1"/>
  <c r="E390" i="108"/>
  <c r="D390" i="108"/>
  <c r="K390" i="108" s="1"/>
  <c r="Q389" i="108"/>
  <c r="J389" i="108"/>
  <c r="I389" i="108"/>
  <c r="H389" i="108"/>
  <c r="F389" i="108"/>
  <c r="M389" i="108" s="1"/>
  <c r="E389" i="108"/>
  <c r="D389" i="108"/>
  <c r="K389" i="108" s="1"/>
  <c r="Q388" i="108"/>
  <c r="J388" i="108"/>
  <c r="I388" i="108"/>
  <c r="H388" i="108"/>
  <c r="F388" i="108"/>
  <c r="M388" i="108" s="1"/>
  <c r="E388" i="108"/>
  <c r="L388" i="108" s="1"/>
  <c r="D388" i="108"/>
  <c r="K388" i="108" s="1"/>
  <c r="Q387" i="108"/>
  <c r="J387" i="108"/>
  <c r="I387" i="108"/>
  <c r="H387" i="108"/>
  <c r="F387" i="108"/>
  <c r="D387" i="108"/>
  <c r="K387" i="108" s="1"/>
  <c r="Q386" i="108"/>
  <c r="J386" i="108"/>
  <c r="I386" i="108"/>
  <c r="H386" i="108"/>
  <c r="F386" i="108"/>
  <c r="M386" i="108" s="1"/>
  <c r="E386" i="108"/>
  <c r="L386" i="108" s="1"/>
  <c r="Q385" i="108"/>
  <c r="J385" i="108"/>
  <c r="I385" i="108"/>
  <c r="H385" i="108"/>
  <c r="F385" i="108"/>
  <c r="M385" i="108" s="1"/>
  <c r="E385" i="108"/>
  <c r="L385" i="108" s="1"/>
  <c r="D385" i="108"/>
  <c r="K385" i="108" s="1"/>
  <c r="Q384" i="108"/>
  <c r="J384" i="108"/>
  <c r="I384" i="108"/>
  <c r="H384" i="108"/>
  <c r="F384" i="108"/>
  <c r="E384" i="108"/>
  <c r="L384" i="108" s="1"/>
  <c r="D384" i="108"/>
  <c r="K384" i="108" s="1"/>
  <c r="Q383" i="108"/>
  <c r="J383" i="108"/>
  <c r="I383" i="108"/>
  <c r="H383" i="108"/>
  <c r="F383" i="108"/>
  <c r="M383" i="108" s="1"/>
  <c r="E383" i="108"/>
  <c r="D383" i="108"/>
  <c r="K383" i="108" s="1"/>
  <c r="Q382" i="108"/>
  <c r="J382" i="108"/>
  <c r="I382" i="108"/>
  <c r="H382" i="108"/>
  <c r="F382" i="108"/>
  <c r="M382" i="108" s="1"/>
  <c r="E382" i="108"/>
  <c r="D382" i="108"/>
  <c r="K382" i="108" s="1"/>
  <c r="Q381" i="108"/>
  <c r="J381" i="108"/>
  <c r="I381" i="108"/>
  <c r="H381" i="108"/>
  <c r="E381" i="108"/>
  <c r="D381" i="108"/>
  <c r="K381" i="108" s="1"/>
  <c r="Q380" i="108"/>
  <c r="J380" i="108"/>
  <c r="I380" i="108"/>
  <c r="H380" i="108"/>
  <c r="F380" i="108"/>
  <c r="D380" i="108"/>
  <c r="K380" i="108" s="1"/>
  <c r="Q379" i="108"/>
  <c r="J379" i="108"/>
  <c r="I379" i="108"/>
  <c r="H379" i="108"/>
  <c r="F379" i="108"/>
  <c r="M379" i="108" s="1"/>
  <c r="E379" i="108"/>
  <c r="L379" i="108" s="1"/>
  <c r="Q378" i="108"/>
  <c r="J378" i="108"/>
  <c r="I378" i="108"/>
  <c r="H378" i="108"/>
  <c r="F378" i="108"/>
  <c r="M378" i="108" s="1"/>
  <c r="E378" i="108"/>
  <c r="D378" i="108"/>
  <c r="K378" i="108" s="1"/>
  <c r="Q377" i="108"/>
  <c r="J377" i="108"/>
  <c r="I377" i="108"/>
  <c r="H377" i="108"/>
  <c r="F377" i="108"/>
  <c r="E377" i="108"/>
  <c r="L377" i="108" s="1"/>
  <c r="D377" i="108"/>
  <c r="K377" i="108" s="1"/>
  <c r="Q376" i="108"/>
  <c r="J376" i="108"/>
  <c r="I376" i="108"/>
  <c r="H376" i="108"/>
  <c r="F376" i="108"/>
  <c r="M376" i="108" s="1"/>
  <c r="E376" i="108"/>
  <c r="L376" i="108" s="1"/>
  <c r="D376" i="108"/>
  <c r="K376" i="108" s="1"/>
  <c r="Q375" i="108"/>
  <c r="J375" i="108"/>
  <c r="I375" i="108"/>
  <c r="H375" i="108"/>
  <c r="F375" i="108"/>
  <c r="M375" i="108" s="1"/>
  <c r="E375" i="108"/>
  <c r="L375" i="108" s="1"/>
  <c r="D375" i="108"/>
  <c r="K375" i="108" s="1"/>
  <c r="Q374" i="108"/>
  <c r="J374" i="108"/>
  <c r="I374" i="108"/>
  <c r="H374" i="108"/>
  <c r="F374" i="108"/>
  <c r="M374" i="108" s="1"/>
  <c r="E374" i="108"/>
  <c r="L374" i="108" s="1"/>
  <c r="D374" i="108"/>
  <c r="K374" i="108" s="1"/>
  <c r="Q373" i="108"/>
  <c r="J373" i="108"/>
  <c r="I373" i="108"/>
  <c r="H373" i="108"/>
  <c r="E373" i="108"/>
  <c r="L373" i="108" s="1"/>
  <c r="D373" i="108"/>
  <c r="K373" i="108" s="1"/>
  <c r="Q372" i="108"/>
  <c r="J372" i="108"/>
  <c r="I372" i="108"/>
  <c r="H372" i="108"/>
  <c r="F372" i="108"/>
  <c r="M372" i="108" s="1"/>
  <c r="D372" i="108"/>
  <c r="K372" i="108" s="1"/>
  <c r="Q371" i="108"/>
  <c r="J371" i="108"/>
  <c r="I371" i="108"/>
  <c r="H371" i="108"/>
  <c r="F371" i="108"/>
  <c r="M371" i="108" s="1"/>
  <c r="E371" i="108"/>
  <c r="L371" i="108" s="1"/>
  <c r="Q370" i="108"/>
  <c r="J370" i="108"/>
  <c r="I370" i="108"/>
  <c r="H370" i="108"/>
  <c r="F370" i="108"/>
  <c r="M370" i="108" s="1"/>
  <c r="E370" i="108"/>
  <c r="L370" i="108" s="1"/>
  <c r="D370" i="108"/>
  <c r="K370" i="108" s="1"/>
  <c r="Q369" i="108"/>
  <c r="J369" i="108"/>
  <c r="I369" i="108"/>
  <c r="H369" i="108"/>
  <c r="F369" i="108"/>
  <c r="M369" i="108" s="1"/>
  <c r="E369" i="108"/>
  <c r="L369" i="108" s="1"/>
  <c r="D369" i="108"/>
  <c r="K369" i="108" s="1"/>
  <c r="Q368" i="108"/>
  <c r="J368" i="108"/>
  <c r="I368" i="108"/>
  <c r="H368" i="108"/>
  <c r="F368" i="108"/>
  <c r="E368" i="108"/>
  <c r="L368" i="108" s="1"/>
  <c r="D368" i="108"/>
  <c r="K368" i="108" s="1"/>
  <c r="Q367" i="108"/>
  <c r="J367" i="108"/>
  <c r="I367" i="108"/>
  <c r="H367" i="108"/>
  <c r="F367" i="108"/>
  <c r="M367" i="108" s="1"/>
  <c r="E367" i="108"/>
  <c r="D367" i="108"/>
  <c r="K367" i="108" s="1"/>
  <c r="Q366" i="108"/>
  <c r="J366" i="108"/>
  <c r="I366" i="108"/>
  <c r="H366" i="108"/>
  <c r="F366" i="108"/>
  <c r="M366" i="108" s="1"/>
  <c r="E366" i="108"/>
  <c r="D366" i="108"/>
  <c r="K366" i="108" s="1"/>
  <c r="Q365" i="108"/>
  <c r="J365" i="108"/>
  <c r="I365" i="108"/>
  <c r="H365" i="108"/>
  <c r="E365" i="108"/>
  <c r="D365" i="108"/>
  <c r="K365" i="108" s="1"/>
  <c r="Q364" i="108"/>
  <c r="J364" i="108"/>
  <c r="I364" i="108"/>
  <c r="H364" i="108"/>
  <c r="F364" i="108"/>
  <c r="D364" i="108"/>
  <c r="K364" i="108" s="1"/>
  <c r="Q363" i="108"/>
  <c r="J363" i="108"/>
  <c r="I363" i="108"/>
  <c r="H363" i="108"/>
  <c r="F363" i="108"/>
  <c r="M363" i="108" s="1"/>
  <c r="E363" i="108"/>
  <c r="L363" i="108" s="1"/>
  <c r="Q362" i="108"/>
  <c r="J362" i="108"/>
  <c r="I362" i="108"/>
  <c r="H362" i="108"/>
  <c r="F362" i="108"/>
  <c r="M362" i="108" s="1"/>
  <c r="E362" i="108"/>
  <c r="D362" i="108"/>
  <c r="K362" i="108" s="1"/>
  <c r="Q361" i="108"/>
  <c r="J361" i="108"/>
  <c r="I361" i="108"/>
  <c r="H361" i="108"/>
  <c r="F361" i="108"/>
  <c r="E361" i="108"/>
  <c r="L361" i="108" s="1"/>
  <c r="D361" i="108"/>
  <c r="K361" i="108" s="1"/>
  <c r="Q360" i="108"/>
  <c r="J360" i="108"/>
  <c r="I360" i="108"/>
  <c r="H360" i="108"/>
  <c r="F360" i="108"/>
  <c r="E360" i="108"/>
  <c r="L360" i="108" s="1"/>
  <c r="D360" i="108"/>
  <c r="K360" i="108" s="1"/>
  <c r="Q359" i="108"/>
  <c r="J359" i="108"/>
  <c r="I359" i="108"/>
  <c r="H359" i="108"/>
  <c r="F359" i="108"/>
  <c r="M359" i="108" s="1"/>
  <c r="E359" i="108"/>
  <c r="D359" i="108"/>
  <c r="K359" i="108" s="1"/>
  <c r="Q358" i="108"/>
  <c r="J358" i="108"/>
  <c r="I358" i="108"/>
  <c r="H358" i="108"/>
  <c r="F358" i="108"/>
  <c r="M358" i="108" s="1"/>
  <c r="E358" i="108"/>
  <c r="L358" i="108" s="1"/>
  <c r="D358" i="108"/>
  <c r="K358" i="108" s="1"/>
  <c r="Q357" i="108"/>
  <c r="J357" i="108"/>
  <c r="I357" i="108"/>
  <c r="H357" i="108"/>
  <c r="F357" i="108"/>
  <c r="M357" i="108" s="1"/>
  <c r="D357" i="108"/>
  <c r="K357" i="108" s="1"/>
  <c r="Q356" i="108"/>
  <c r="J356" i="108"/>
  <c r="I356" i="108"/>
  <c r="H356" i="108"/>
  <c r="F356" i="108"/>
  <c r="M356" i="108" s="1"/>
  <c r="E356" i="108"/>
  <c r="Q355" i="108"/>
  <c r="J355" i="108"/>
  <c r="I355" i="108"/>
  <c r="H355" i="108"/>
  <c r="F355" i="108"/>
  <c r="M355" i="108" s="1"/>
  <c r="E355" i="108"/>
  <c r="D355" i="108"/>
  <c r="K355" i="108" s="1"/>
  <c r="Q354" i="108"/>
  <c r="J354" i="108"/>
  <c r="I354" i="108"/>
  <c r="H354" i="108"/>
  <c r="F354" i="108"/>
  <c r="E354" i="108"/>
  <c r="L354" i="108" s="1"/>
  <c r="D354" i="108"/>
  <c r="K354" i="108" s="1"/>
  <c r="Q353" i="108"/>
  <c r="J353" i="108"/>
  <c r="I353" i="108"/>
  <c r="H353" i="108"/>
  <c r="F353" i="108"/>
  <c r="M353" i="108" s="1"/>
  <c r="E353" i="108"/>
  <c r="D353" i="108"/>
  <c r="K353" i="108" s="1"/>
  <c r="Q352" i="108"/>
  <c r="J352" i="108"/>
  <c r="I352" i="108"/>
  <c r="H352" i="108"/>
  <c r="F352" i="108"/>
  <c r="E352" i="108"/>
  <c r="L352" i="108" s="1"/>
  <c r="D352" i="108"/>
  <c r="K352" i="108" s="1"/>
  <c r="Q351" i="108"/>
  <c r="J351" i="108"/>
  <c r="I351" i="108"/>
  <c r="H351" i="108"/>
  <c r="F351" i="108"/>
  <c r="M351" i="108" s="1"/>
  <c r="E351" i="108"/>
  <c r="D351" i="108"/>
  <c r="K351" i="108" s="1"/>
  <c r="Q350" i="108"/>
  <c r="J350" i="108"/>
  <c r="I350" i="108"/>
  <c r="H350" i="108"/>
  <c r="E350" i="108"/>
  <c r="L350" i="108" s="1"/>
  <c r="D350" i="108"/>
  <c r="K350" i="108" s="1"/>
  <c r="Q349" i="108"/>
  <c r="J349" i="108"/>
  <c r="I349" i="108"/>
  <c r="H349" i="108"/>
  <c r="F349" i="108"/>
  <c r="M349" i="108" s="1"/>
  <c r="D349" i="108"/>
  <c r="K349" i="108" s="1"/>
  <c r="Q348" i="108"/>
  <c r="J348" i="108"/>
  <c r="I348" i="108"/>
  <c r="H348" i="108"/>
  <c r="F348" i="108"/>
  <c r="M348" i="108" s="1"/>
  <c r="E348" i="108"/>
  <c r="Q347" i="108"/>
  <c r="J347" i="108"/>
  <c r="I347" i="108"/>
  <c r="H347" i="108"/>
  <c r="F347" i="108"/>
  <c r="M347" i="108" s="1"/>
  <c r="E347" i="108"/>
  <c r="D347" i="108"/>
  <c r="K347" i="108" s="1"/>
  <c r="Q346" i="108"/>
  <c r="J346" i="108"/>
  <c r="I346" i="108"/>
  <c r="H346" i="108"/>
  <c r="F346" i="108"/>
  <c r="M346" i="108" s="1"/>
  <c r="E346" i="108"/>
  <c r="L346" i="108" s="1"/>
  <c r="D346" i="108"/>
  <c r="K346" i="108" s="1"/>
  <c r="Q345" i="108"/>
  <c r="J345" i="108"/>
  <c r="I345" i="108"/>
  <c r="H345" i="108"/>
  <c r="F345" i="108"/>
  <c r="E345" i="108"/>
  <c r="L345" i="108" s="1"/>
  <c r="D345" i="108"/>
  <c r="K345" i="108" s="1"/>
  <c r="Q344" i="108"/>
  <c r="J344" i="108"/>
  <c r="I344" i="108"/>
  <c r="H344" i="108"/>
  <c r="F344" i="108"/>
  <c r="M344" i="108" s="1"/>
  <c r="E344" i="108"/>
  <c r="L344" i="108" s="1"/>
  <c r="D344" i="108"/>
  <c r="K344" i="108" s="1"/>
  <c r="Q343" i="108"/>
  <c r="J343" i="108"/>
  <c r="I343" i="108"/>
  <c r="H343" i="108"/>
  <c r="F343" i="108"/>
  <c r="M343" i="108" s="1"/>
  <c r="E343" i="108"/>
  <c r="D343" i="108"/>
  <c r="K343" i="108" s="1"/>
  <c r="Q342" i="108"/>
  <c r="J342" i="108"/>
  <c r="I342" i="108"/>
  <c r="H342" i="108"/>
  <c r="E342" i="108"/>
  <c r="D342" i="108"/>
  <c r="K342" i="108" s="1"/>
  <c r="Q341" i="108"/>
  <c r="J341" i="108"/>
  <c r="I341" i="108"/>
  <c r="H341" i="108"/>
  <c r="F341" i="108"/>
  <c r="M341" i="108" s="1"/>
  <c r="D341" i="108"/>
  <c r="K341" i="108" s="1"/>
  <c r="Q340" i="108"/>
  <c r="J340" i="108"/>
  <c r="I340" i="108"/>
  <c r="H340" i="108"/>
  <c r="F340" i="108"/>
  <c r="M340" i="108" s="1"/>
  <c r="E340" i="108"/>
  <c r="Q339" i="108"/>
  <c r="J339" i="108"/>
  <c r="I339" i="108"/>
  <c r="H339" i="108"/>
  <c r="F339" i="108"/>
  <c r="M339" i="108" s="1"/>
  <c r="D339" i="108"/>
  <c r="K339" i="108" s="1"/>
  <c r="Q338" i="108"/>
  <c r="J338" i="108"/>
  <c r="I338" i="108"/>
  <c r="H338" i="108"/>
  <c r="F338" i="108"/>
  <c r="M338" i="108" s="1"/>
  <c r="E338" i="108"/>
  <c r="L338" i="108" s="1"/>
  <c r="Q337" i="108"/>
  <c r="J337" i="108"/>
  <c r="I337" i="108"/>
  <c r="H337" i="108"/>
  <c r="F337" i="108"/>
  <c r="E337" i="108"/>
  <c r="L337" i="108" s="1"/>
  <c r="D337" i="108"/>
  <c r="K337" i="108" s="1"/>
  <c r="Q336" i="108"/>
  <c r="J336" i="108"/>
  <c r="I336" i="108"/>
  <c r="H336" i="108"/>
  <c r="F336" i="108"/>
  <c r="M336" i="108" s="1"/>
  <c r="E336" i="108"/>
  <c r="L336" i="108" s="1"/>
  <c r="D336" i="108"/>
  <c r="K336" i="108" s="1"/>
  <c r="Q335" i="108"/>
  <c r="J335" i="108"/>
  <c r="I335" i="108"/>
  <c r="H335" i="108"/>
  <c r="F335" i="108"/>
  <c r="E335" i="108"/>
  <c r="L335" i="108" s="1"/>
  <c r="D335" i="108"/>
  <c r="K335" i="108" s="1"/>
  <c r="Q334" i="108"/>
  <c r="J334" i="108"/>
  <c r="I334" i="108"/>
  <c r="H334" i="108"/>
  <c r="E334" i="108"/>
  <c r="L334" i="108" s="1"/>
  <c r="D334" i="108"/>
  <c r="K334" i="108" s="1"/>
  <c r="Q333" i="108"/>
  <c r="J333" i="108"/>
  <c r="I333" i="108"/>
  <c r="H333" i="108"/>
  <c r="F333" i="108"/>
  <c r="M333" i="108" s="1"/>
  <c r="D333" i="108"/>
  <c r="K333" i="108" s="1"/>
  <c r="Q332" i="108"/>
  <c r="J332" i="108"/>
  <c r="I332" i="108"/>
  <c r="H332" i="108"/>
  <c r="E332" i="108"/>
  <c r="Q331" i="108"/>
  <c r="J331" i="108"/>
  <c r="I331" i="108"/>
  <c r="H331" i="108"/>
  <c r="F331" i="108"/>
  <c r="M331" i="108" s="1"/>
  <c r="D331" i="108"/>
  <c r="K331" i="108" s="1"/>
  <c r="Q330" i="108"/>
  <c r="J330" i="108"/>
  <c r="I330" i="108"/>
  <c r="H330" i="108"/>
  <c r="F330" i="108"/>
  <c r="M330" i="108" s="1"/>
  <c r="E330" i="108"/>
  <c r="L330" i="108" s="1"/>
  <c r="Q329" i="108"/>
  <c r="J329" i="108"/>
  <c r="I329" i="108"/>
  <c r="H329" i="108"/>
  <c r="F329" i="108"/>
  <c r="M329" i="108" s="1"/>
  <c r="E329" i="108"/>
  <c r="D329" i="108"/>
  <c r="K329" i="108" s="1"/>
  <c r="Q328" i="108"/>
  <c r="J328" i="108"/>
  <c r="I328" i="108"/>
  <c r="H328" i="108"/>
  <c r="F328" i="108"/>
  <c r="E328" i="108"/>
  <c r="L328" i="108" s="1"/>
  <c r="D328" i="108"/>
  <c r="K328" i="108" s="1"/>
  <c r="Q327" i="108"/>
  <c r="J327" i="108"/>
  <c r="I327" i="108"/>
  <c r="H327" i="108"/>
  <c r="F327" i="108"/>
  <c r="M327" i="108" s="1"/>
  <c r="E327" i="108"/>
  <c r="L327" i="108" s="1"/>
  <c r="D327" i="108"/>
  <c r="K327" i="108" s="1"/>
  <c r="Q326" i="108"/>
  <c r="J326" i="108"/>
  <c r="I326" i="108"/>
  <c r="H326" i="108"/>
  <c r="E326" i="108"/>
  <c r="L326" i="108" s="1"/>
  <c r="D326" i="108"/>
  <c r="K326" i="108" s="1"/>
  <c r="Q325" i="108"/>
  <c r="J325" i="108"/>
  <c r="I325" i="108"/>
  <c r="H325" i="108"/>
  <c r="F325" i="108"/>
  <c r="D325" i="108"/>
  <c r="K325" i="108" s="1"/>
  <c r="Q324" i="108"/>
  <c r="J324" i="108"/>
  <c r="I324" i="108"/>
  <c r="H324" i="108"/>
  <c r="E324" i="108"/>
  <c r="L324" i="108" s="1"/>
  <c r="Q323" i="108"/>
  <c r="J323" i="108"/>
  <c r="I323" i="108"/>
  <c r="H323" i="108"/>
  <c r="F323" i="108"/>
  <c r="D323" i="108"/>
  <c r="K323" i="108" s="1"/>
  <c r="Q322" i="108"/>
  <c r="J322" i="108"/>
  <c r="I322" i="108"/>
  <c r="H322" i="108"/>
  <c r="F322" i="108"/>
  <c r="E322" i="108"/>
  <c r="L322" i="108" s="1"/>
  <c r="Q321" i="108"/>
  <c r="J321" i="108"/>
  <c r="I321" i="108"/>
  <c r="H321" i="108"/>
  <c r="F321" i="108"/>
  <c r="M321" i="108" s="1"/>
  <c r="E321" i="108"/>
  <c r="D321" i="108"/>
  <c r="K321" i="108" s="1"/>
  <c r="Q320" i="108"/>
  <c r="J320" i="108"/>
  <c r="I320" i="108"/>
  <c r="H320" i="108"/>
  <c r="F320" i="108"/>
  <c r="M320" i="108" s="1"/>
  <c r="E320" i="108"/>
  <c r="D320" i="108"/>
  <c r="K320" i="108" s="1"/>
  <c r="Q319" i="108"/>
  <c r="J319" i="108"/>
  <c r="I319" i="108"/>
  <c r="H319" i="108"/>
  <c r="F319" i="108"/>
  <c r="M319" i="108" s="1"/>
  <c r="E319" i="108"/>
  <c r="D319" i="108"/>
  <c r="K319" i="108" s="1"/>
  <c r="Q318" i="108"/>
  <c r="J318" i="108"/>
  <c r="I318" i="108"/>
  <c r="H318" i="108"/>
  <c r="E318" i="108"/>
  <c r="L318" i="108" s="1"/>
  <c r="D318" i="108"/>
  <c r="K318" i="108" s="1"/>
  <c r="Q317" i="108"/>
  <c r="J317" i="108"/>
  <c r="I317" i="108"/>
  <c r="H317" i="108"/>
  <c r="F317" i="108"/>
  <c r="M317" i="108" s="1"/>
  <c r="E317" i="108"/>
  <c r="L317" i="108" s="1"/>
  <c r="Q316" i="108"/>
  <c r="J316" i="108"/>
  <c r="I316" i="108"/>
  <c r="H316" i="108"/>
  <c r="F316" i="108"/>
  <c r="E316" i="108"/>
  <c r="L316" i="108" s="1"/>
  <c r="D316" i="108"/>
  <c r="K316" i="108" s="1"/>
  <c r="Q315" i="108"/>
  <c r="J315" i="108"/>
  <c r="I315" i="108"/>
  <c r="H315" i="108"/>
  <c r="F315" i="108"/>
  <c r="M315" i="108" s="1"/>
  <c r="E315" i="108"/>
  <c r="D315" i="108"/>
  <c r="K315" i="108" s="1"/>
  <c r="Q314" i="108"/>
  <c r="J314" i="108"/>
  <c r="I314" i="108"/>
  <c r="H314" i="108"/>
  <c r="F314" i="108"/>
  <c r="M314" i="108" s="1"/>
  <c r="E314" i="108"/>
  <c r="D314" i="108"/>
  <c r="K314" i="108" s="1"/>
  <c r="Q313" i="108"/>
  <c r="J313" i="108"/>
  <c r="I313" i="108"/>
  <c r="H313" i="108"/>
  <c r="F313" i="108"/>
  <c r="M313" i="108" s="1"/>
  <c r="E313" i="108"/>
  <c r="L313" i="108" s="1"/>
  <c r="D313" i="108"/>
  <c r="K313" i="108" s="1"/>
  <c r="Q312" i="108"/>
  <c r="J312" i="108"/>
  <c r="I312" i="108"/>
  <c r="H312" i="108"/>
  <c r="F312" i="108"/>
  <c r="M312" i="108" s="1"/>
  <c r="E312" i="108"/>
  <c r="D312" i="108"/>
  <c r="K312" i="108" s="1"/>
  <c r="Q311" i="108"/>
  <c r="J311" i="108"/>
  <c r="I311" i="108"/>
  <c r="H311" i="108"/>
  <c r="E311" i="108"/>
  <c r="D311" i="108"/>
  <c r="K311" i="108" s="1"/>
  <c r="Q310" i="108"/>
  <c r="J310" i="108"/>
  <c r="I310" i="108"/>
  <c r="H310" i="108"/>
  <c r="F310" i="108"/>
  <c r="M310" i="108" s="1"/>
  <c r="D310" i="108"/>
  <c r="K310" i="108" s="1"/>
  <c r="Q309" i="108"/>
  <c r="J309" i="108"/>
  <c r="I309" i="108"/>
  <c r="H309" i="108"/>
  <c r="F309" i="108"/>
  <c r="M309" i="108" s="1"/>
  <c r="E309" i="108"/>
  <c r="L309" i="108" s="1"/>
  <c r="Q308" i="108"/>
  <c r="J308" i="108"/>
  <c r="I308" i="108"/>
  <c r="H308" i="108"/>
  <c r="F308" i="108"/>
  <c r="M308" i="108" s="1"/>
  <c r="E308" i="108"/>
  <c r="D308" i="108"/>
  <c r="K308" i="108" s="1"/>
  <c r="Q307" i="108"/>
  <c r="J307" i="108"/>
  <c r="I307" i="108"/>
  <c r="H307" i="108"/>
  <c r="F307" i="108"/>
  <c r="E307" i="108"/>
  <c r="L307" i="108" s="1"/>
  <c r="D307" i="108"/>
  <c r="K307" i="108" s="1"/>
  <c r="Q306" i="108"/>
  <c r="J306" i="108"/>
  <c r="I306" i="108"/>
  <c r="H306" i="108"/>
  <c r="F306" i="108"/>
  <c r="E306" i="108"/>
  <c r="L306" i="108" s="1"/>
  <c r="D306" i="108"/>
  <c r="K306" i="108" s="1"/>
  <c r="Q305" i="108"/>
  <c r="J305" i="108"/>
  <c r="I305" i="108"/>
  <c r="H305" i="108"/>
  <c r="F305" i="108"/>
  <c r="M305" i="108" s="1"/>
  <c r="E305" i="108"/>
  <c r="D305" i="108"/>
  <c r="K305" i="108" s="1"/>
  <c r="Q304" i="108"/>
  <c r="J304" i="108"/>
  <c r="I304" i="108"/>
  <c r="H304" i="108"/>
  <c r="F304" i="108"/>
  <c r="M304" i="108" s="1"/>
  <c r="E304" i="108"/>
  <c r="D304" i="108"/>
  <c r="K304" i="108" s="1"/>
  <c r="Q303" i="108"/>
  <c r="J303" i="108"/>
  <c r="I303" i="108"/>
  <c r="H303" i="108"/>
  <c r="E303" i="108"/>
  <c r="D303" i="108"/>
  <c r="K303" i="108" s="1"/>
  <c r="Q302" i="108"/>
  <c r="J302" i="108"/>
  <c r="I302" i="108"/>
  <c r="H302" i="108"/>
  <c r="F302" i="108"/>
  <c r="M302" i="108" s="1"/>
  <c r="D302" i="108"/>
  <c r="K302" i="108" s="1"/>
  <c r="Q301" i="108"/>
  <c r="J301" i="108"/>
  <c r="I301" i="108"/>
  <c r="H301" i="108"/>
  <c r="F301" i="108"/>
  <c r="M301" i="108" s="1"/>
  <c r="E301" i="108"/>
  <c r="L301" i="108" s="1"/>
  <c r="Q300" i="108"/>
  <c r="J300" i="108"/>
  <c r="I300" i="108"/>
  <c r="H300" i="108"/>
  <c r="F300" i="108"/>
  <c r="E300" i="108"/>
  <c r="L300" i="108" s="1"/>
  <c r="D300" i="108"/>
  <c r="K300" i="108" s="1"/>
  <c r="Q299" i="108"/>
  <c r="J299" i="108"/>
  <c r="I299" i="108"/>
  <c r="H299" i="108"/>
  <c r="F299" i="108"/>
  <c r="M299" i="108" s="1"/>
  <c r="E299" i="108"/>
  <c r="D299" i="108"/>
  <c r="K299" i="108" s="1"/>
  <c r="Q298" i="108"/>
  <c r="J298" i="108"/>
  <c r="I298" i="108"/>
  <c r="H298" i="108"/>
  <c r="F298" i="108"/>
  <c r="M298" i="108" s="1"/>
  <c r="E298" i="108"/>
  <c r="D298" i="108"/>
  <c r="K298" i="108" s="1"/>
  <c r="Q297" i="108"/>
  <c r="J297" i="108"/>
  <c r="I297" i="108"/>
  <c r="H297" i="108"/>
  <c r="F297" i="108"/>
  <c r="E297" i="108"/>
  <c r="L297" i="108" s="1"/>
  <c r="D297" i="108"/>
  <c r="K297" i="108" s="1"/>
  <c r="Q296" i="108"/>
  <c r="J296" i="108"/>
  <c r="I296" i="108"/>
  <c r="H296" i="108"/>
  <c r="F296" i="108"/>
  <c r="M296" i="108" s="1"/>
  <c r="E296" i="108"/>
  <c r="L296" i="108" s="1"/>
  <c r="Q295" i="108"/>
  <c r="J295" i="108"/>
  <c r="I295" i="108"/>
  <c r="H295" i="108"/>
  <c r="E295" i="108"/>
  <c r="D295" i="108"/>
  <c r="K295" i="108" s="1"/>
  <c r="Q294" i="108"/>
  <c r="J294" i="108"/>
  <c r="I294" i="108"/>
  <c r="H294" i="108"/>
  <c r="F294" i="108"/>
  <c r="M294" i="108" s="1"/>
  <c r="D294" i="108"/>
  <c r="K294" i="108" s="1"/>
  <c r="Q293" i="108"/>
  <c r="J293" i="108"/>
  <c r="I293" i="108"/>
  <c r="H293" i="108"/>
  <c r="E293" i="108"/>
  <c r="L293" i="108" s="1"/>
  <c r="Q292" i="108"/>
  <c r="J292" i="108"/>
  <c r="I292" i="108"/>
  <c r="H292" i="108"/>
  <c r="F292" i="108"/>
  <c r="M292" i="108" s="1"/>
  <c r="D292" i="108"/>
  <c r="K292" i="108" s="1"/>
  <c r="Q291" i="108"/>
  <c r="J291" i="108"/>
  <c r="I291" i="108"/>
  <c r="H291" i="108"/>
  <c r="F291" i="108"/>
  <c r="E291" i="108"/>
  <c r="L291" i="108" s="1"/>
  <c r="Q290" i="108"/>
  <c r="J290" i="108"/>
  <c r="I290" i="108"/>
  <c r="H290" i="108"/>
  <c r="E290" i="108"/>
  <c r="L290" i="108" s="1"/>
  <c r="D290" i="108"/>
  <c r="K290" i="108" s="1"/>
  <c r="Q289" i="108"/>
  <c r="J289" i="108"/>
  <c r="I289" i="108"/>
  <c r="H289" i="108"/>
  <c r="F289" i="108"/>
  <c r="M289" i="108" s="1"/>
  <c r="D289" i="108"/>
  <c r="K289" i="108" s="1"/>
  <c r="Q288" i="108"/>
  <c r="J288" i="108"/>
  <c r="I288" i="108"/>
  <c r="H288" i="108"/>
  <c r="F288" i="108"/>
  <c r="M288" i="108" s="1"/>
  <c r="E288" i="108"/>
  <c r="Q287" i="108"/>
  <c r="J287" i="108"/>
  <c r="I287" i="108"/>
  <c r="H287" i="108"/>
  <c r="E287" i="108"/>
  <c r="L287" i="108" s="1"/>
  <c r="D287" i="108"/>
  <c r="K287" i="108" s="1"/>
  <c r="Q286" i="108"/>
  <c r="J286" i="108"/>
  <c r="I286" i="108"/>
  <c r="H286" i="108"/>
  <c r="F286" i="108"/>
  <c r="M286" i="108" s="1"/>
  <c r="D286" i="108"/>
  <c r="K286" i="108" s="1"/>
  <c r="Q285" i="108"/>
  <c r="J285" i="108"/>
  <c r="I285" i="108"/>
  <c r="H285" i="108"/>
  <c r="F285" i="108"/>
  <c r="M285" i="108" s="1"/>
  <c r="E285" i="108"/>
  <c r="L285" i="108" s="1"/>
  <c r="Q284" i="108"/>
  <c r="J284" i="108"/>
  <c r="I284" i="108"/>
  <c r="H284" i="108"/>
  <c r="F284" i="108"/>
  <c r="E284" i="108"/>
  <c r="L284" i="108" s="1"/>
  <c r="D284" i="108"/>
  <c r="K284" i="108" s="1"/>
  <c r="Q283" i="108"/>
  <c r="J283" i="108"/>
  <c r="I283" i="108"/>
  <c r="H283" i="108"/>
  <c r="F283" i="108"/>
  <c r="M283" i="108" s="1"/>
  <c r="E283" i="108"/>
  <c r="L283" i="108" s="1"/>
  <c r="D283" i="108"/>
  <c r="K283" i="108" s="1"/>
  <c r="Q282" i="108"/>
  <c r="J282" i="108"/>
  <c r="I282" i="108"/>
  <c r="H282" i="108"/>
  <c r="E282" i="108"/>
  <c r="D282" i="108"/>
  <c r="K282" i="108" s="1"/>
  <c r="Q281" i="108"/>
  <c r="J281" i="108"/>
  <c r="I281" i="108"/>
  <c r="H281" i="108"/>
  <c r="F281" i="108"/>
  <c r="M281" i="108" s="1"/>
  <c r="E281" i="108"/>
  <c r="L281" i="108" s="1"/>
  <c r="D281" i="108"/>
  <c r="K281" i="108" s="1"/>
  <c r="Q280" i="108"/>
  <c r="J280" i="108"/>
  <c r="I280" i="108"/>
  <c r="H280" i="108"/>
  <c r="F280" i="108"/>
  <c r="E280" i="108"/>
  <c r="L280" i="108" s="1"/>
  <c r="D280" i="108"/>
  <c r="K280" i="108" s="1"/>
  <c r="Q279" i="108"/>
  <c r="J279" i="108"/>
  <c r="I279" i="108"/>
  <c r="H279" i="108"/>
  <c r="E279" i="108"/>
  <c r="D279" i="108"/>
  <c r="K279" i="108" s="1"/>
  <c r="Q278" i="108"/>
  <c r="J278" i="108"/>
  <c r="I278" i="108"/>
  <c r="H278" i="108"/>
  <c r="F278" i="108"/>
  <c r="M278" i="108" s="1"/>
  <c r="D278" i="108"/>
  <c r="K278" i="108" s="1"/>
  <c r="Q277" i="108"/>
  <c r="J277" i="108"/>
  <c r="I277" i="108"/>
  <c r="H277" i="108"/>
  <c r="E277" i="108"/>
  <c r="L277" i="108" s="1"/>
  <c r="Q276" i="108"/>
  <c r="J276" i="108"/>
  <c r="I276" i="108"/>
  <c r="H276" i="108"/>
  <c r="F276" i="108"/>
  <c r="D276" i="108"/>
  <c r="K276" i="108" s="1"/>
  <c r="Q275" i="108"/>
  <c r="J275" i="108"/>
  <c r="I275" i="108"/>
  <c r="H275" i="108"/>
  <c r="E275" i="108"/>
  <c r="L275" i="108" s="1"/>
  <c r="Q274" i="108"/>
  <c r="J274" i="108"/>
  <c r="I274" i="108"/>
  <c r="H274" i="108"/>
  <c r="F274" i="108"/>
  <c r="M274" i="108" s="1"/>
  <c r="D274" i="108"/>
  <c r="K274" i="108" s="1"/>
  <c r="Q273" i="108"/>
  <c r="J273" i="108"/>
  <c r="I273" i="108"/>
  <c r="H273" i="108"/>
  <c r="F273" i="108"/>
  <c r="M273" i="108" s="1"/>
  <c r="E273" i="108"/>
  <c r="Q272" i="108"/>
  <c r="J272" i="108"/>
  <c r="I272" i="108"/>
  <c r="H272" i="108"/>
  <c r="F272" i="108"/>
  <c r="M272" i="108" s="1"/>
  <c r="E272" i="108"/>
  <c r="D272" i="108"/>
  <c r="K272" i="108" s="1"/>
  <c r="Q271" i="108"/>
  <c r="J271" i="108"/>
  <c r="I271" i="108"/>
  <c r="H271" i="108"/>
  <c r="E271" i="108"/>
  <c r="D271" i="108"/>
  <c r="K271" i="108" s="1"/>
  <c r="Q270" i="108"/>
  <c r="J270" i="108"/>
  <c r="I270" i="108"/>
  <c r="H270" i="108"/>
  <c r="F270" i="108"/>
  <c r="D270" i="108"/>
  <c r="K270" i="108" s="1"/>
  <c r="Q269" i="108"/>
  <c r="J269" i="108"/>
  <c r="I269" i="108"/>
  <c r="H269" i="108"/>
  <c r="E269" i="108"/>
  <c r="L269" i="108" s="1"/>
  <c r="Q268" i="108"/>
  <c r="J268" i="108"/>
  <c r="I268" i="108"/>
  <c r="H268" i="108"/>
  <c r="F268" i="108"/>
  <c r="M268" i="108" s="1"/>
  <c r="D268" i="108"/>
  <c r="K268" i="108" s="1"/>
  <c r="Q267" i="108"/>
  <c r="J267" i="108"/>
  <c r="I267" i="108"/>
  <c r="H267" i="108"/>
  <c r="E267" i="108"/>
  <c r="L267" i="108" s="1"/>
  <c r="Q266" i="108"/>
  <c r="J266" i="108"/>
  <c r="I266" i="108"/>
  <c r="H266" i="108"/>
  <c r="F266" i="108"/>
  <c r="M266" i="108" s="1"/>
  <c r="E266" i="108"/>
  <c r="D266" i="108"/>
  <c r="K266" i="108" s="1"/>
  <c r="Q265" i="108"/>
  <c r="J265" i="108"/>
  <c r="I265" i="108"/>
  <c r="H265" i="108"/>
  <c r="F265" i="108"/>
  <c r="E265" i="108"/>
  <c r="L265" i="108" s="1"/>
  <c r="D265" i="108"/>
  <c r="K265" i="108" s="1"/>
  <c r="Q264" i="108"/>
  <c r="J264" i="108"/>
  <c r="I264" i="108"/>
  <c r="H264" i="108"/>
  <c r="F264" i="108"/>
  <c r="M264" i="108" s="1"/>
  <c r="E264" i="108"/>
  <c r="D264" i="108"/>
  <c r="K264" i="108" s="1"/>
  <c r="Q263" i="108"/>
  <c r="J263" i="108"/>
  <c r="I263" i="108"/>
  <c r="H263" i="108"/>
  <c r="E263" i="108"/>
  <c r="D263" i="108"/>
  <c r="K263" i="108" s="1"/>
  <c r="Q262" i="108"/>
  <c r="J262" i="108"/>
  <c r="I262" i="108"/>
  <c r="H262" i="108"/>
  <c r="F262" i="108"/>
  <c r="M262" i="108" s="1"/>
  <c r="D262" i="108"/>
  <c r="K262" i="108" s="1"/>
  <c r="Q261" i="108"/>
  <c r="J261" i="108"/>
  <c r="I261" i="108"/>
  <c r="H261" i="108"/>
  <c r="E261" i="108"/>
  <c r="L261" i="108" s="1"/>
  <c r="Q260" i="108"/>
  <c r="J260" i="108"/>
  <c r="I260" i="108"/>
  <c r="H260" i="108"/>
  <c r="F260" i="108"/>
  <c r="D260" i="108"/>
  <c r="K260" i="108" s="1"/>
  <c r="Q259" i="108"/>
  <c r="J259" i="108"/>
  <c r="I259" i="108"/>
  <c r="H259" i="108"/>
  <c r="E259" i="108"/>
  <c r="L259" i="108" s="1"/>
  <c r="Q258" i="108"/>
  <c r="J258" i="108"/>
  <c r="I258" i="108"/>
  <c r="H258" i="108"/>
  <c r="F258" i="108"/>
  <c r="M258" i="108" s="1"/>
  <c r="D258" i="108"/>
  <c r="K258" i="108" s="1"/>
  <c r="Q257" i="108"/>
  <c r="J257" i="108"/>
  <c r="I257" i="108"/>
  <c r="H257" i="108"/>
  <c r="F257" i="108"/>
  <c r="M257" i="108" s="1"/>
  <c r="E257" i="108"/>
  <c r="Q256" i="108"/>
  <c r="J256" i="108"/>
  <c r="I256" i="108"/>
  <c r="H256" i="108"/>
  <c r="F256" i="108"/>
  <c r="M256" i="108" s="1"/>
  <c r="E256" i="108"/>
  <c r="D256" i="108"/>
  <c r="K256" i="108" s="1"/>
  <c r="Q255" i="108"/>
  <c r="J255" i="108"/>
  <c r="I255" i="108"/>
  <c r="H255" i="108"/>
  <c r="E255" i="108"/>
  <c r="L255" i="108" s="1"/>
  <c r="D255" i="108"/>
  <c r="K255" i="108" s="1"/>
  <c r="Q254" i="108"/>
  <c r="J254" i="108"/>
  <c r="I254" i="108"/>
  <c r="H254" i="108"/>
  <c r="F254" i="108"/>
  <c r="D254" i="108"/>
  <c r="K254" i="108" s="1"/>
  <c r="Q253" i="108"/>
  <c r="J253" i="108"/>
  <c r="I253" i="108"/>
  <c r="H253" i="108"/>
  <c r="E253" i="108"/>
  <c r="L253" i="108" s="1"/>
  <c r="Q252" i="108"/>
  <c r="J252" i="108"/>
  <c r="I252" i="108"/>
  <c r="H252" i="108"/>
  <c r="F252" i="108"/>
  <c r="M252" i="108" s="1"/>
  <c r="D252" i="108"/>
  <c r="K252" i="108" s="1"/>
  <c r="Q251" i="108"/>
  <c r="J251" i="108"/>
  <c r="I251" i="108"/>
  <c r="H251" i="108"/>
  <c r="E251" i="108"/>
  <c r="L251" i="108" s="1"/>
  <c r="Q250" i="108"/>
  <c r="J250" i="108"/>
  <c r="I250" i="108"/>
  <c r="H250" i="108"/>
  <c r="F250" i="108"/>
  <c r="M250" i="108" s="1"/>
  <c r="Q249" i="108"/>
  <c r="J249" i="108"/>
  <c r="I249" i="108"/>
  <c r="H249" i="108"/>
  <c r="F249" i="108"/>
  <c r="M249" i="108" s="1"/>
  <c r="E249" i="108"/>
  <c r="L249" i="108" s="1"/>
  <c r="Q248" i="108"/>
  <c r="J248" i="108"/>
  <c r="I248" i="108"/>
  <c r="H248" i="108"/>
  <c r="E248" i="108"/>
  <c r="D248" i="108"/>
  <c r="K248" i="108" s="1"/>
  <c r="Q247" i="108"/>
  <c r="J247" i="108"/>
  <c r="I247" i="108"/>
  <c r="H247" i="108"/>
  <c r="E247" i="108"/>
  <c r="D247" i="108"/>
  <c r="K247" i="108" s="1"/>
  <c r="Q246" i="108"/>
  <c r="J246" i="108"/>
  <c r="I246" i="108"/>
  <c r="H246" i="108"/>
  <c r="F246" i="108"/>
  <c r="M246" i="108" s="1"/>
  <c r="Q245" i="108"/>
  <c r="J245" i="108"/>
  <c r="I245" i="108"/>
  <c r="H245" i="108"/>
  <c r="F245" i="108"/>
  <c r="M245" i="108" s="1"/>
  <c r="E245" i="108"/>
  <c r="L245" i="108" s="1"/>
  <c r="Q244" i="108"/>
  <c r="J244" i="108"/>
  <c r="I244" i="108"/>
  <c r="H244" i="108"/>
  <c r="E244" i="108"/>
  <c r="D244" i="108"/>
  <c r="K244" i="108" s="1"/>
  <c r="Q243" i="108"/>
  <c r="J243" i="108"/>
  <c r="I243" i="108"/>
  <c r="H243" i="108"/>
  <c r="D243" i="108"/>
  <c r="K243" i="108" s="1"/>
  <c r="Q242" i="108"/>
  <c r="J242" i="108"/>
  <c r="I242" i="108"/>
  <c r="H242" i="108"/>
  <c r="F242" i="108"/>
  <c r="M242" i="108" s="1"/>
  <c r="Q241" i="108"/>
  <c r="J241" i="108"/>
  <c r="I241" i="108"/>
  <c r="H241" i="108"/>
  <c r="F241" i="108"/>
  <c r="M241" i="108" s="1"/>
  <c r="E241" i="108"/>
  <c r="Q240" i="108"/>
  <c r="J240" i="108"/>
  <c r="I240" i="108"/>
  <c r="H240" i="108"/>
  <c r="F240" i="108"/>
  <c r="M240" i="108" s="1"/>
  <c r="E240" i="108"/>
  <c r="D240" i="108"/>
  <c r="K240" i="108" s="1"/>
  <c r="Q239" i="108"/>
  <c r="J239" i="108"/>
  <c r="I239" i="108"/>
  <c r="H239" i="108"/>
  <c r="E239" i="108"/>
  <c r="L239" i="108" s="1"/>
  <c r="D239" i="108"/>
  <c r="K239" i="108" s="1"/>
  <c r="Q238" i="108"/>
  <c r="J238" i="108"/>
  <c r="I238" i="108"/>
  <c r="H238" i="108"/>
  <c r="F238" i="108"/>
  <c r="Q237" i="108"/>
  <c r="J237" i="108"/>
  <c r="I237" i="108"/>
  <c r="H237" i="108"/>
  <c r="F237" i="108"/>
  <c r="M237" i="108" s="1"/>
  <c r="E237" i="108"/>
  <c r="L237" i="108" s="1"/>
  <c r="Q236" i="108"/>
  <c r="J236" i="108"/>
  <c r="I236" i="108"/>
  <c r="H236" i="108"/>
  <c r="F236" i="108"/>
  <c r="M236" i="108" s="1"/>
  <c r="E236" i="108"/>
  <c r="L236" i="108" s="1"/>
  <c r="D236" i="108"/>
  <c r="K236" i="108" s="1"/>
  <c r="Q235" i="108"/>
  <c r="J235" i="108"/>
  <c r="I235" i="108"/>
  <c r="H235" i="108"/>
  <c r="E235" i="108"/>
  <c r="D235" i="108"/>
  <c r="K235" i="108" s="1"/>
  <c r="Q234" i="108"/>
  <c r="J234" i="108"/>
  <c r="I234" i="108"/>
  <c r="H234" i="108"/>
  <c r="F234" i="108"/>
  <c r="M234" i="108" s="1"/>
  <c r="Q233" i="108"/>
  <c r="J233" i="108"/>
  <c r="I233" i="108"/>
  <c r="H233" i="108"/>
  <c r="F233" i="108"/>
  <c r="E233" i="108"/>
  <c r="L233" i="108" s="1"/>
  <c r="Q232" i="108"/>
  <c r="J232" i="108"/>
  <c r="I232" i="108"/>
  <c r="H232" i="108"/>
  <c r="F232" i="108"/>
  <c r="M232" i="108" s="1"/>
  <c r="E232" i="108"/>
  <c r="L232" i="108" s="1"/>
  <c r="D232" i="108"/>
  <c r="K232" i="108" s="1"/>
  <c r="Q231" i="108"/>
  <c r="J231" i="108"/>
  <c r="I231" i="108"/>
  <c r="H231" i="108"/>
  <c r="D231" i="108"/>
  <c r="K231" i="108" s="1"/>
  <c r="Q230" i="108"/>
  <c r="J230" i="108"/>
  <c r="I230" i="108"/>
  <c r="H230" i="108"/>
  <c r="F230" i="108"/>
  <c r="M230" i="108" s="1"/>
  <c r="Q229" i="108"/>
  <c r="J229" i="108"/>
  <c r="I229" i="108"/>
  <c r="H229" i="108"/>
  <c r="F229" i="108"/>
  <c r="E229" i="108"/>
  <c r="L229" i="108" s="1"/>
  <c r="Q228" i="108"/>
  <c r="J228" i="108"/>
  <c r="I228" i="108"/>
  <c r="H228" i="108"/>
  <c r="F228" i="108"/>
  <c r="M228" i="108" s="1"/>
  <c r="E228" i="108"/>
  <c r="L228" i="108" s="1"/>
  <c r="D228" i="108"/>
  <c r="K228" i="108" s="1"/>
  <c r="Q227" i="108"/>
  <c r="J227" i="108"/>
  <c r="I227" i="108"/>
  <c r="H227" i="108"/>
  <c r="E227" i="108"/>
  <c r="L227" i="108" s="1"/>
  <c r="D227" i="108"/>
  <c r="K227" i="108" s="1"/>
  <c r="Q226" i="108"/>
  <c r="J226" i="108"/>
  <c r="I226" i="108"/>
  <c r="H226" i="108"/>
  <c r="Q225" i="108"/>
  <c r="J225" i="108"/>
  <c r="I225" i="108"/>
  <c r="H225" i="108"/>
  <c r="F225" i="108"/>
  <c r="M225" i="108" s="1"/>
  <c r="Q224" i="108"/>
  <c r="J224" i="108"/>
  <c r="I224" i="108"/>
  <c r="H224" i="108"/>
  <c r="E224" i="108"/>
  <c r="Q223" i="108"/>
  <c r="J223" i="108"/>
  <c r="I223" i="108"/>
  <c r="H223" i="108"/>
  <c r="E223" i="108"/>
  <c r="L223" i="108" s="1"/>
  <c r="D223" i="108"/>
  <c r="K223" i="108" s="1"/>
  <c r="Q222" i="108"/>
  <c r="J222" i="108"/>
  <c r="I222" i="108"/>
  <c r="H222" i="108"/>
  <c r="F222" i="108"/>
  <c r="D222" i="108"/>
  <c r="K222" i="108" s="1"/>
  <c r="Q221" i="108"/>
  <c r="J221" i="108"/>
  <c r="I221" i="108"/>
  <c r="H221" i="108"/>
  <c r="F221" i="108"/>
  <c r="M221" i="108" s="1"/>
  <c r="E221" i="108"/>
  <c r="L221" i="108" s="1"/>
  <c r="Q220" i="108"/>
  <c r="J220" i="108"/>
  <c r="I220" i="108"/>
  <c r="H220" i="108"/>
  <c r="E220" i="108"/>
  <c r="L220" i="108" s="1"/>
  <c r="D220" i="108"/>
  <c r="K220" i="108" s="1"/>
  <c r="Q219" i="108"/>
  <c r="J219" i="108"/>
  <c r="I219" i="108"/>
  <c r="H219" i="108"/>
  <c r="D219" i="108"/>
  <c r="K219" i="108" s="1"/>
  <c r="Q218" i="108"/>
  <c r="J218" i="108"/>
  <c r="I218" i="108"/>
  <c r="H218" i="108"/>
  <c r="Q217" i="108"/>
  <c r="J217" i="108"/>
  <c r="I217" i="108"/>
  <c r="H217" i="108"/>
  <c r="F217" i="108"/>
  <c r="M217" i="108" s="1"/>
  <c r="Q216" i="108"/>
  <c r="J216" i="108"/>
  <c r="I216" i="108"/>
  <c r="H216" i="108"/>
  <c r="F216" i="108"/>
  <c r="M216" i="108" s="1"/>
  <c r="E216" i="108"/>
  <c r="L216" i="108" s="1"/>
  <c r="Q215" i="108"/>
  <c r="J215" i="108"/>
  <c r="I215" i="108"/>
  <c r="H215" i="108"/>
  <c r="D215" i="108"/>
  <c r="K215" i="108" s="1"/>
  <c r="Q214" i="108"/>
  <c r="J214" i="108"/>
  <c r="I214" i="108"/>
  <c r="H214" i="108"/>
  <c r="F214" i="108"/>
  <c r="M214" i="108" s="1"/>
  <c r="Q213" i="108"/>
  <c r="J213" i="108"/>
  <c r="I213" i="108"/>
  <c r="H213" i="108"/>
  <c r="F213" i="108"/>
  <c r="M213" i="108" s="1"/>
  <c r="E213" i="108"/>
  <c r="L213" i="108" s="1"/>
  <c r="Q212" i="108"/>
  <c r="J212" i="108"/>
  <c r="I212" i="108"/>
  <c r="H212" i="108"/>
  <c r="E212" i="108"/>
  <c r="D212" i="108"/>
  <c r="K212" i="108" s="1"/>
  <c r="Q211" i="108"/>
  <c r="J211" i="108"/>
  <c r="I211" i="108"/>
  <c r="H211" i="108"/>
  <c r="D211" i="108"/>
  <c r="K211" i="108" s="1"/>
  <c r="Q210" i="108"/>
  <c r="J210" i="108"/>
  <c r="I210" i="108"/>
  <c r="H210" i="108"/>
  <c r="F210" i="108"/>
  <c r="Q209" i="108"/>
  <c r="J209" i="108"/>
  <c r="I209" i="108"/>
  <c r="H209" i="108"/>
  <c r="F209" i="108"/>
  <c r="E209" i="108"/>
  <c r="L209" i="108" s="1"/>
  <c r="Q208" i="108"/>
  <c r="J208" i="108"/>
  <c r="I208" i="108"/>
  <c r="H208" i="108"/>
  <c r="E208" i="108"/>
  <c r="D208" i="108"/>
  <c r="K208" i="108" s="1"/>
  <c r="Q207" i="108"/>
  <c r="J207" i="108"/>
  <c r="I207" i="108"/>
  <c r="H207" i="108"/>
  <c r="D207" i="108"/>
  <c r="K207" i="108" s="1"/>
  <c r="Q206" i="108"/>
  <c r="J206" i="108"/>
  <c r="I206" i="108"/>
  <c r="H206" i="108"/>
  <c r="F206" i="108"/>
  <c r="Q205" i="108"/>
  <c r="J205" i="108"/>
  <c r="I205" i="108"/>
  <c r="H205" i="108"/>
  <c r="F205" i="108"/>
  <c r="M205" i="108" s="1"/>
  <c r="E205" i="108"/>
  <c r="L205" i="108" s="1"/>
  <c r="D205" i="108"/>
  <c r="K205" i="108" s="1"/>
  <c r="Q204" i="108"/>
  <c r="J204" i="108"/>
  <c r="I204" i="108"/>
  <c r="H204" i="108"/>
  <c r="E204" i="108"/>
  <c r="L204" i="108" s="1"/>
  <c r="D204" i="108"/>
  <c r="K204" i="108" s="1"/>
  <c r="Q203" i="108"/>
  <c r="J203" i="108"/>
  <c r="I203" i="108"/>
  <c r="H203" i="108"/>
  <c r="D203" i="108"/>
  <c r="K203" i="108" s="1"/>
  <c r="Q202" i="108"/>
  <c r="J202" i="108"/>
  <c r="I202" i="108"/>
  <c r="H202" i="108"/>
  <c r="F202" i="108"/>
  <c r="M202" i="108" s="1"/>
  <c r="Q201" i="108"/>
  <c r="J201" i="108"/>
  <c r="I201" i="108"/>
  <c r="H201" i="108"/>
  <c r="F201" i="108"/>
  <c r="M201" i="108" s="1"/>
  <c r="Q200" i="108"/>
  <c r="J200" i="108"/>
  <c r="I200" i="108"/>
  <c r="H200" i="108"/>
  <c r="E200" i="108"/>
  <c r="L200" i="108" s="1"/>
  <c r="D200" i="108"/>
  <c r="K200" i="108" s="1"/>
  <c r="Q199" i="108"/>
  <c r="J199" i="108"/>
  <c r="I199" i="108"/>
  <c r="H199" i="108"/>
  <c r="D199" i="108"/>
  <c r="K199" i="108" s="1"/>
  <c r="Q198" i="108"/>
  <c r="J198" i="108"/>
  <c r="I198" i="108"/>
  <c r="H198" i="108"/>
  <c r="F198" i="108"/>
  <c r="M198" i="108" s="1"/>
  <c r="Q197" i="108"/>
  <c r="J197" i="108"/>
  <c r="I197" i="108"/>
  <c r="H197" i="108"/>
  <c r="E197" i="108"/>
  <c r="L197" i="108" s="1"/>
  <c r="Q196" i="108"/>
  <c r="J196" i="108"/>
  <c r="I196" i="108"/>
  <c r="H196" i="108"/>
  <c r="E196" i="108"/>
  <c r="D196" i="108"/>
  <c r="K196" i="108" s="1"/>
  <c r="Q195" i="108"/>
  <c r="J195" i="108"/>
  <c r="I195" i="108"/>
  <c r="H195" i="108"/>
  <c r="D195" i="108"/>
  <c r="K195" i="108" s="1"/>
  <c r="Q194" i="108"/>
  <c r="J194" i="108"/>
  <c r="I194" i="108"/>
  <c r="H194" i="108"/>
  <c r="F194" i="108"/>
  <c r="Q193" i="108"/>
  <c r="J193" i="108"/>
  <c r="I193" i="108"/>
  <c r="H193" i="108"/>
  <c r="F193" i="108"/>
  <c r="E193" i="108"/>
  <c r="L193" i="108" s="1"/>
  <c r="Q192" i="108"/>
  <c r="J192" i="108"/>
  <c r="I192" i="108"/>
  <c r="H192" i="108"/>
  <c r="E192" i="108"/>
  <c r="D192" i="108"/>
  <c r="K192" i="108" s="1"/>
  <c r="Q191" i="108"/>
  <c r="J191" i="108"/>
  <c r="I191" i="108"/>
  <c r="H191" i="108"/>
  <c r="Q190" i="108"/>
  <c r="J190" i="108"/>
  <c r="I190" i="108"/>
  <c r="H190" i="108"/>
  <c r="F190" i="108"/>
  <c r="Q189" i="108"/>
  <c r="J189" i="108"/>
  <c r="I189" i="108"/>
  <c r="H189" i="108"/>
  <c r="F189" i="108"/>
  <c r="M189" i="108" s="1"/>
  <c r="E189" i="108"/>
  <c r="L189" i="108" s="1"/>
  <c r="Q188" i="108"/>
  <c r="J188" i="108"/>
  <c r="I188" i="108"/>
  <c r="H188" i="108"/>
  <c r="E188" i="108"/>
  <c r="L188" i="108" s="1"/>
  <c r="D188" i="108"/>
  <c r="K188" i="108" s="1"/>
  <c r="Q187" i="108"/>
  <c r="J187" i="108"/>
  <c r="I187" i="108"/>
  <c r="H187" i="108"/>
  <c r="D187" i="108"/>
  <c r="K187" i="108" s="1"/>
  <c r="Q186" i="108"/>
  <c r="J186" i="108"/>
  <c r="I186" i="108"/>
  <c r="H186" i="108"/>
  <c r="F186" i="108"/>
  <c r="M186" i="108" s="1"/>
  <c r="E186" i="108"/>
  <c r="L186" i="108" s="1"/>
  <c r="Q185" i="108"/>
  <c r="J185" i="108"/>
  <c r="I185" i="108"/>
  <c r="H185" i="108"/>
  <c r="F185" i="108"/>
  <c r="M185" i="108" s="1"/>
  <c r="E185" i="108"/>
  <c r="Q184" i="108"/>
  <c r="J184" i="108"/>
  <c r="I184" i="108"/>
  <c r="H184" i="108"/>
  <c r="E184" i="108"/>
  <c r="L184" i="108" s="1"/>
  <c r="D184" i="108"/>
  <c r="K184" i="108" s="1"/>
  <c r="Q183" i="108"/>
  <c r="J183" i="108"/>
  <c r="I183" i="108"/>
  <c r="H183" i="108"/>
  <c r="D183" i="108"/>
  <c r="K183" i="108" s="1"/>
  <c r="Q182" i="108"/>
  <c r="J182" i="108"/>
  <c r="I182" i="108"/>
  <c r="H182" i="108"/>
  <c r="F182" i="108"/>
  <c r="M182" i="108" s="1"/>
  <c r="Q181" i="108"/>
  <c r="J181" i="108"/>
  <c r="I181" i="108"/>
  <c r="H181" i="108"/>
  <c r="F181" i="108"/>
  <c r="M181" i="108" s="1"/>
  <c r="E181" i="108"/>
  <c r="L181" i="108" s="1"/>
  <c r="Q180" i="108"/>
  <c r="J180" i="108"/>
  <c r="I180" i="108"/>
  <c r="H180" i="108"/>
  <c r="E180" i="108"/>
  <c r="D180" i="108"/>
  <c r="K180" i="108" s="1"/>
  <c r="Q179" i="108"/>
  <c r="J179" i="108"/>
  <c r="I179" i="108"/>
  <c r="H179" i="108"/>
  <c r="F179" i="108"/>
  <c r="M179" i="108" s="1"/>
  <c r="D179" i="108"/>
  <c r="K179" i="108" s="1"/>
  <c r="Q178" i="108"/>
  <c r="J178" i="108"/>
  <c r="I178" i="108"/>
  <c r="H178" i="108"/>
  <c r="F178" i="108"/>
  <c r="Q177" i="108"/>
  <c r="J177" i="108"/>
  <c r="I177" i="108"/>
  <c r="H177" i="108"/>
  <c r="E177" i="108"/>
  <c r="L177" i="108" s="1"/>
  <c r="Q176" i="108"/>
  <c r="J176" i="108"/>
  <c r="I176" i="108"/>
  <c r="H176" i="108"/>
  <c r="E176" i="108"/>
  <c r="L176" i="108" s="1"/>
  <c r="D176" i="108"/>
  <c r="K176" i="108" s="1"/>
  <c r="Q175" i="108"/>
  <c r="J175" i="108"/>
  <c r="I175" i="108"/>
  <c r="H175" i="108"/>
  <c r="D175" i="108"/>
  <c r="K175" i="108" s="1"/>
  <c r="Q174" i="108"/>
  <c r="J174" i="108"/>
  <c r="I174" i="108"/>
  <c r="H174" i="108"/>
  <c r="F174" i="108"/>
  <c r="M174" i="108" s="1"/>
  <c r="Q173" i="108"/>
  <c r="J173" i="108"/>
  <c r="I173" i="108"/>
  <c r="H173" i="108"/>
  <c r="E173" i="108"/>
  <c r="L173" i="108" s="1"/>
  <c r="Q172" i="108"/>
  <c r="J172" i="108"/>
  <c r="I172" i="108"/>
  <c r="H172" i="108"/>
  <c r="E172" i="108"/>
  <c r="L172" i="108" s="1"/>
  <c r="Q171" i="108"/>
  <c r="J171" i="108"/>
  <c r="I171" i="108"/>
  <c r="H171" i="108"/>
  <c r="D171" i="108"/>
  <c r="K171" i="108" s="1"/>
  <c r="Q170" i="108"/>
  <c r="J170" i="108"/>
  <c r="I170" i="108"/>
  <c r="H170" i="108"/>
  <c r="F170" i="108"/>
  <c r="M170" i="108" s="1"/>
  <c r="Q169" i="108"/>
  <c r="J169" i="108"/>
  <c r="I169" i="108"/>
  <c r="H169" i="108"/>
  <c r="F169" i="108"/>
  <c r="M169" i="108" s="1"/>
  <c r="E169" i="108"/>
  <c r="Q168" i="108"/>
  <c r="J168" i="108"/>
  <c r="I168" i="108"/>
  <c r="H168" i="108"/>
  <c r="E168" i="108"/>
  <c r="L168" i="108" s="1"/>
  <c r="D168" i="108"/>
  <c r="K168" i="108" s="1"/>
  <c r="Q167" i="108"/>
  <c r="J167" i="108"/>
  <c r="I167" i="108"/>
  <c r="H167" i="108"/>
  <c r="D167" i="108"/>
  <c r="K167" i="108" s="1"/>
  <c r="Q166" i="108"/>
  <c r="J166" i="108"/>
  <c r="I166" i="108"/>
  <c r="H166" i="108"/>
  <c r="F166" i="108"/>
  <c r="M166" i="108" s="1"/>
  <c r="Q165" i="108"/>
  <c r="J165" i="108"/>
  <c r="I165" i="108"/>
  <c r="H165" i="108"/>
  <c r="F165" i="108"/>
  <c r="E165" i="108"/>
  <c r="L165" i="108" s="1"/>
  <c r="D165" i="108"/>
  <c r="K165" i="108" s="1"/>
  <c r="Q164" i="108"/>
  <c r="J164" i="108"/>
  <c r="I164" i="108"/>
  <c r="H164" i="108"/>
  <c r="E164" i="108"/>
  <c r="D164" i="108"/>
  <c r="K164" i="108" s="1"/>
  <c r="Q163" i="108"/>
  <c r="J163" i="108"/>
  <c r="I163" i="108"/>
  <c r="H163" i="108"/>
  <c r="F163" i="108"/>
  <c r="D163" i="108"/>
  <c r="K163" i="108" s="1"/>
  <c r="Q162" i="108"/>
  <c r="J162" i="108"/>
  <c r="I162" i="108"/>
  <c r="H162" i="108"/>
  <c r="F162" i="108"/>
  <c r="M162" i="108" s="1"/>
  <c r="E162" i="108"/>
  <c r="Q161" i="108"/>
  <c r="J161" i="108"/>
  <c r="I161" i="108"/>
  <c r="H161" i="108"/>
  <c r="F161" i="108"/>
  <c r="E161" i="108"/>
  <c r="L161" i="108" s="1"/>
  <c r="D161" i="108"/>
  <c r="K161" i="108" s="1"/>
  <c r="Q160" i="108"/>
  <c r="J160" i="108"/>
  <c r="I160" i="108"/>
  <c r="H160" i="108"/>
  <c r="E160" i="108"/>
  <c r="L160" i="108" s="1"/>
  <c r="D160" i="108"/>
  <c r="K160" i="108" s="1"/>
  <c r="Q159" i="108"/>
  <c r="J159" i="108"/>
  <c r="I159" i="108"/>
  <c r="H159" i="108"/>
  <c r="D159" i="108"/>
  <c r="K159" i="108" s="1"/>
  <c r="Q158" i="108"/>
  <c r="J158" i="108"/>
  <c r="I158" i="108"/>
  <c r="H158" i="108"/>
  <c r="F158" i="108"/>
  <c r="M158" i="108" s="1"/>
  <c r="E158" i="108"/>
  <c r="L158" i="108" s="1"/>
  <c r="Q157" i="108"/>
  <c r="J157" i="108"/>
  <c r="I157" i="108"/>
  <c r="H157" i="108"/>
  <c r="F157" i="108"/>
  <c r="M157" i="108" s="1"/>
  <c r="E157" i="108"/>
  <c r="L157" i="108" s="1"/>
  <c r="D157" i="108"/>
  <c r="K157" i="108" s="1"/>
  <c r="Q156" i="108"/>
  <c r="J156" i="108"/>
  <c r="I156" i="108"/>
  <c r="H156" i="108"/>
  <c r="E156" i="108"/>
  <c r="L156" i="108" s="1"/>
  <c r="D156" i="108"/>
  <c r="K156" i="108" s="1"/>
  <c r="Q155" i="108"/>
  <c r="J155" i="108"/>
  <c r="I155" i="108"/>
  <c r="H155" i="108"/>
  <c r="F155" i="108"/>
  <c r="M155" i="108" s="1"/>
  <c r="D155" i="108"/>
  <c r="K155" i="108" s="1"/>
  <c r="Q154" i="108"/>
  <c r="J154" i="108"/>
  <c r="I154" i="108"/>
  <c r="H154" i="108"/>
  <c r="F154" i="108"/>
  <c r="M154" i="108" s="1"/>
  <c r="E154" i="108"/>
  <c r="L154" i="108" s="1"/>
  <c r="Q153" i="108"/>
  <c r="J153" i="108"/>
  <c r="I153" i="108"/>
  <c r="H153" i="108"/>
  <c r="F153" i="108"/>
  <c r="M153" i="108" s="1"/>
  <c r="D153" i="108"/>
  <c r="K153" i="108" s="1"/>
  <c r="Q152" i="108"/>
  <c r="J152" i="108"/>
  <c r="I152" i="108"/>
  <c r="H152" i="108"/>
  <c r="E152" i="108"/>
  <c r="L152" i="108" s="1"/>
  <c r="D152" i="108"/>
  <c r="K152" i="108" s="1"/>
  <c r="Q151" i="108"/>
  <c r="J151" i="108"/>
  <c r="I151" i="108"/>
  <c r="H151" i="108"/>
  <c r="F151" i="108"/>
  <c r="M151" i="108" s="1"/>
  <c r="D151" i="108"/>
  <c r="K151" i="108" s="1"/>
  <c r="Q150" i="108"/>
  <c r="J150" i="108"/>
  <c r="I150" i="108"/>
  <c r="H150" i="108"/>
  <c r="F150" i="108"/>
  <c r="M150" i="108" s="1"/>
  <c r="E150" i="108"/>
  <c r="Q149" i="108"/>
  <c r="J149" i="108"/>
  <c r="I149" i="108"/>
  <c r="H149" i="108"/>
  <c r="E149" i="108"/>
  <c r="D149" i="108"/>
  <c r="K149" i="108" s="1"/>
  <c r="Q148" i="108"/>
  <c r="J148" i="108"/>
  <c r="I148" i="108"/>
  <c r="H148" i="108"/>
  <c r="D148" i="108"/>
  <c r="K148" i="108" s="1"/>
  <c r="Q147" i="108"/>
  <c r="J147" i="108"/>
  <c r="I147" i="108"/>
  <c r="H147" i="108"/>
  <c r="F147" i="108"/>
  <c r="M147" i="108" s="1"/>
  <c r="D147" i="108"/>
  <c r="K147" i="108" s="1"/>
  <c r="Q146" i="108"/>
  <c r="J146" i="108"/>
  <c r="I146" i="108"/>
  <c r="H146" i="108"/>
  <c r="F146" i="108"/>
  <c r="E146" i="108"/>
  <c r="L146" i="108" s="1"/>
  <c r="Q145" i="108"/>
  <c r="J145" i="108"/>
  <c r="I145" i="108"/>
  <c r="H145" i="108"/>
  <c r="F145" i="108"/>
  <c r="E145" i="108"/>
  <c r="L145" i="108" s="1"/>
  <c r="D145" i="108"/>
  <c r="K145" i="108" s="1"/>
  <c r="Q144" i="108"/>
  <c r="J144" i="108"/>
  <c r="I144" i="108"/>
  <c r="H144" i="108"/>
  <c r="E144" i="108"/>
  <c r="D144" i="108"/>
  <c r="K144" i="108" s="1"/>
  <c r="Q143" i="108"/>
  <c r="J143" i="108"/>
  <c r="I143" i="108"/>
  <c r="H143" i="108"/>
  <c r="F143" i="108"/>
  <c r="D143" i="108"/>
  <c r="K143" i="108" s="1"/>
  <c r="Q142" i="108"/>
  <c r="J142" i="108"/>
  <c r="I142" i="108"/>
  <c r="H142" i="108"/>
  <c r="F142" i="108"/>
  <c r="E142" i="108"/>
  <c r="L142" i="108" s="1"/>
  <c r="Q141" i="108"/>
  <c r="J141" i="108"/>
  <c r="I141" i="108"/>
  <c r="H141" i="108"/>
  <c r="F141" i="108"/>
  <c r="M141" i="108" s="1"/>
  <c r="E141" i="108"/>
  <c r="L141" i="108" s="1"/>
  <c r="D141" i="108"/>
  <c r="K141" i="108" s="1"/>
  <c r="Q140" i="108"/>
  <c r="J140" i="108"/>
  <c r="I140" i="108"/>
  <c r="H140" i="108"/>
  <c r="E140" i="108"/>
  <c r="L140" i="108" s="1"/>
  <c r="D140" i="108"/>
  <c r="K140" i="108" s="1"/>
  <c r="Q139" i="108"/>
  <c r="J139" i="108"/>
  <c r="I139" i="108"/>
  <c r="H139" i="108"/>
  <c r="F139" i="108"/>
  <c r="M139" i="108" s="1"/>
  <c r="D139" i="108"/>
  <c r="K139" i="108" s="1"/>
  <c r="Q138" i="108"/>
  <c r="J138" i="108"/>
  <c r="I138" i="108"/>
  <c r="H138" i="108"/>
  <c r="F138" i="108"/>
  <c r="M138" i="108" s="1"/>
  <c r="E138" i="108"/>
  <c r="L138" i="108" s="1"/>
  <c r="Q137" i="108"/>
  <c r="J137" i="108"/>
  <c r="I137" i="108"/>
  <c r="H137" i="108"/>
  <c r="Q136" i="108"/>
  <c r="J136" i="108"/>
  <c r="I136" i="108"/>
  <c r="H136" i="108"/>
  <c r="F136" i="108"/>
  <c r="M136" i="108" s="1"/>
  <c r="Q135" i="108"/>
  <c r="J135" i="108"/>
  <c r="I135" i="108"/>
  <c r="H135" i="108"/>
  <c r="F135" i="108"/>
  <c r="M135" i="108" s="1"/>
  <c r="E135" i="108"/>
  <c r="Q134" i="108"/>
  <c r="J134" i="108"/>
  <c r="I134" i="108"/>
  <c r="H134" i="108"/>
  <c r="E134" i="108"/>
  <c r="D134" i="108"/>
  <c r="K134" i="108" s="1"/>
  <c r="Q133" i="108"/>
  <c r="J133" i="108"/>
  <c r="I133" i="108"/>
  <c r="H133" i="108"/>
  <c r="E133" i="108"/>
  <c r="L133" i="108" s="1"/>
  <c r="Q132" i="108"/>
  <c r="J132" i="108"/>
  <c r="I132" i="108"/>
  <c r="H132" i="108"/>
  <c r="F132" i="108"/>
  <c r="M132" i="108" s="1"/>
  <c r="D132" i="108"/>
  <c r="K132" i="108" s="1"/>
  <c r="Q131" i="108"/>
  <c r="J131" i="108"/>
  <c r="I131" i="108"/>
  <c r="H131" i="108"/>
  <c r="F131" i="108"/>
  <c r="M131" i="108" s="1"/>
  <c r="E131" i="108"/>
  <c r="Q130" i="108"/>
  <c r="J130" i="108"/>
  <c r="I130" i="108"/>
  <c r="H130" i="108"/>
  <c r="E130" i="108"/>
  <c r="L130" i="108" s="1"/>
  <c r="D130" i="108"/>
  <c r="K130" i="108" s="1"/>
  <c r="Q128" i="108"/>
  <c r="J128" i="108"/>
  <c r="I128" i="108"/>
  <c r="H128" i="108"/>
  <c r="D128" i="108"/>
  <c r="K128" i="108" s="1"/>
  <c r="Q127" i="108"/>
  <c r="J127" i="108"/>
  <c r="I127" i="108"/>
  <c r="H127" i="108"/>
  <c r="F127" i="108"/>
  <c r="M127" i="108" s="1"/>
  <c r="Q126" i="108"/>
  <c r="J126" i="108"/>
  <c r="I126" i="108"/>
  <c r="H126" i="108"/>
  <c r="F126" i="108"/>
  <c r="E126" i="108"/>
  <c r="L126" i="108" s="1"/>
  <c r="Q125" i="108"/>
  <c r="J125" i="108"/>
  <c r="I125" i="108"/>
  <c r="H125" i="108"/>
  <c r="F125" i="108"/>
  <c r="E125" i="108"/>
  <c r="L125" i="108" s="1"/>
  <c r="D125" i="108"/>
  <c r="K125" i="108" s="1"/>
  <c r="Q124" i="108"/>
  <c r="J124" i="108"/>
  <c r="I124" i="108"/>
  <c r="H124" i="108"/>
  <c r="E124" i="108"/>
  <c r="L124" i="108" s="1"/>
  <c r="D124" i="108"/>
  <c r="K124" i="108" s="1"/>
  <c r="Q123" i="108"/>
  <c r="J123" i="108"/>
  <c r="I123" i="108"/>
  <c r="H123" i="108"/>
  <c r="F123" i="108"/>
  <c r="Q122" i="108"/>
  <c r="J122" i="108"/>
  <c r="I122" i="108"/>
  <c r="H122" i="108"/>
  <c r="F122" i="108"/>
  <c r="M122" i="108" s="1"/>
  <c r="E122" i="108"/>
  <c r="L122" i="108" s="1"/>
  <c r="Q121" i="108"/>
  <c r="J121" i="108"/>
  <c r="I121" i="108"/>
  <c r="H121" i="108"/>
  <c r="E121" i="108"/>
  <c r="L121" i="108" s="1"/>
  <c r="D121" i="108"/>
  <c r="K121" i="108" s="1"/>
  <c r="Q120" i="108"/>
  <c r="J120" i="108"/>
  <c r="I120" i="108"/>
  <c r="H120" i="108"/>
  <c r="D120" i="108"/>
  <c r="K120" i="108" s="1"/>
  <c r="Q119" i="108"/>
  <c r="J119" i="108"/>
  <c r="I119" i="108"/>
  <c r="H119" i="108"/>
  <c r="F119" i="108"/>
  <c r="M119" i="108" s="1"/>
  <c r="Q118" i="108"/>
  <c r="J118" i="108"/>
  <c r="I118" i="108"/>
  <c r="H118" i="108"/>
  <c r="F118" i="108"/>
  <c r="M118" i="108" s="1"/>
  <c r="E118" i="108"/>
  <c r="L118" i="108" s="1"/>
  <c r="Q117" i="108"/>
  <c r="J117" i="108"/>
  <c r="I117" i="108"/>
  <c r="H117" i="108"/>
  <c r="F117" i="108"/>
  <c r="M117" i="108" s="1"/>
  <c r="E117" i="108"/>
  <c r="L117" i="108" s="1"/>
  <c r="D117" i="108"/>
  <c r="K117" i="108" s="1"/>
  <c r="Q116" i="108"/>
  <c r="J116" i="108"/>
  <c r="I116" i="108"/>
  <c r="H116" i="108"/>
  <c r="F116" i="108"/>
  <c r="M116" i="108" s="1"/>
  <c r="E116" i="108"/>
  <c r="L116" i="108" s="1"/>
  <c r="D116" i="108"/>
  <c r="K116" i="108" s="1"/>
  <c r="Q115" i="108"/>
  <c r="J115" i="108"/>
  <c r="I115" i="108"/>
  <c r="H115" i="108"/>
  <c r="F115" i="108"/>
  <c r="M115" i="108" s="1"/>
  <c r="E115" i="108"/>
  <c r="D115" i="108"/>
  <c r="K115" i="108" s="1"/>
  <c r="Q114" i="108"/>
  <c r="J114" i="108"/>
  <c r="I114" i="108"/>
  <c r="H114" i="108"/>
  <c r="F114" i="108"/>
  <c r="M114" i="108" s="1"/>
  <c r="D114" i="108"/>
  <c r="K114" i="108" s="1"/>
  <c r="Q113" i="108"/>
  <c r="J113" i="108"/>
  <c r="I113" i="108"/>
  <c r="H113" i="108"/>
  <c r="E113" i="108"/>
  <c r="L113" i="108" s="1"/>
  <c r="D113" i="108"/>
  <c r="K113" i="108" s="1"/>
  <c r="Q112" i="108"/>
  <c r="J112" i="108"/>
  <c r="I112" i="108"/>
  <c r="H112" i="108"/>
  <c r="D112" i="108"/>
  <c r="K112" i="108" s="1"/>
  <c r="Q111" i="108"/>
  <c r="J111" i="108"/>
  <c r="I111" i="108"/>
  <c r="H111" i="108"/>
  <c r="F111" i="108"/>
  <c r="M111" i="108" s="1"/>
  <c r="Q110" i="108"/>
  <c r="J110" i="108"/>
  <c r="I110" i="108"/>
  <c r="H110" i="108"/>
  <c r="F110" i="108"/>
  <c r="M110" i="108" s="1"/>
  <c r="E110" i="108"/>
  <c r="L110" i="108" s="1"/>
  <c r="Q109" i="108"/>
  <c r="J109" i="108"/>
  <c r="I109" i="108"/>
  <c r="H109" i="108"/>
  <c r="E109" i="108"/>
  <c r="L109" i="108" s="1"/>
  <c r="Q108" i="108"/>
  <c r="J108" i="108"/>
  <c r="I108" i="108"/>
  <c r="H108" i="108"/>
  <c r="D108" i="108"/>
  <c r="K108" i="108" s="1"/>
  <c r="Q107" i="108"/>
  <c r="J107" i="108"/>
  <c r="I107" i="108"/>
  <c r="H107" i="108"/>
  <c r="F107" i="108"/>
  <c r="M107" i="108" s="1"/>
  <c r="Q106" i="108"/>
  <c r="J106" i="108"/>
  <c r="I106" i="108"/>
  <c r="H106" i="108"/>
  <c r="E106" i="108"/>
  <c r="L106" i="108" s="1"/>
  <c r="Q105" i="108"/>
  <c r="J105" i="108"/>
  <c r="I105" i="108"/>
  <c r="H105" i="108"/>
  <c r="E105" i="108"/>
  <c r="L105" i="108" s="1"/>
  <c r="Q104" i="108"/>
  <c r="J104" i="108"/>
  <c r="I104" i="108"/>
  <c r="H104" i="108"/>
  <c r="D104" i="108"/>
  <c r="K104" i="108" s="1"/>
  <c r="Q103" i="108"/>
  <c r="J103" i="108"/>
  <c r="I103" i="108"/>
  <c r="H103" i="108"/>
  <c r="F103" i="108"/>
  <c r="M103" i="108" s="1"/>
  <c r="Q102" i="108"/>
  <c r="J102" i="108"/>
  <c r="I102" i="108"/>
  <c r="H102" i="108"/>
  <c r="F102" i="108"/>
  <c r="M102" i="108" s="1"/>
  <c r="E102" i="108"/>
  <c r="L102" i="108" s="1"/>
  <c r="Q101" i="108"/>
  <c r="J101" i="108"/>
  <c r="I101" i="108"/>
  <c r="H101" i="108"/>
  <c r="D101" i="108"/>
  <c r="K101" i="108" s="1"/>
  <c r="Q100" i="108"/>
  <c r="J100" i="108"/>
  <c r="I100" i="108"/>
  <c r="H100" i="108"/>
  <c r="D100" i="108"/>
  <c r="K100" i="108" s="1"/>
  <c r="Q99" i="108"/>
  <c r="J99" i="108"/>
  <c r="I99" i="108"/>
  <c r="H99" i="108"/>
  <c r="F99" i="108"/>
  <c r="M99" i="108" s="1"/>
  <c r="Q98" i="108"/>
  <c r="J98" i="108"/>
  <c r="I98" i="108"/>
  <c r="H98" i="108"/>
  <c r="F98" i="108"/>
  <c r="E98" i="108"/>
  <c r="L98" i="108" s="1"/>
  <c r="Q97" i="108"/>
  <c r="J97" i="108"/>
  <c r="I97" i="108"/>
  <c r="H97" i="108"/>
  <c r="D97" i="108"/>
  <c r="K97" i="108" s="1"/>
  <c r="Q96" i="108"/>
  <c r="J96" i="108"/>
  <c r="I96" i="108"/>
  <c r="H96" i="108"/>
  <c r="D96" i="108"/>
  <c r="K96" i="108" s="1"/>
  <c r="Q95" i="108"/>
  <c r="J95" i="108"/>
  <c r="I95" i="108"/>
  <c r="H95" i="108"/>
  <c r="F95" i="108"/>
  <c r="M95" i="108" s="1"/>
  <c r="Q94" i="108"/>
  <c r="J94" i="108"/>
  <c r="I94" i="108"/>
  <c r="H94" i="108"/>
  <c r="F94" i="108"/>
  <c r="M94" i="108" s="1"/>
  <c r="E94" i="108"/>
  <c r="L94" i="108" s="1"/>
  <c r="Q93" i="108"/>
  <c r="J93" i="108"/>
  <c r="I93" i="108"/>
  <c r="H93" i="108"/>
  <c r="D93" i="108"/>
  <c r="K93" i="108" s="1"/>
  <c r="Q92" i="108"/>
  <c r="J92" i="108"/>
  <c r="I92" i="108"/>
  <c r="H92" i="108"/>
  <c r="F92" i="108"/>
  <c r="E92" i="108"/>
  <c r="L92" i="108" s="1"/>
  <c r="D92" i="108"/>
  <c r="K92" i="108" s="1"/>
  <c r="Q91" i="108"/>
  <c r="J91" i="108"/>
  <c r="I91" i="108"/>
  <c r="H91" i="108"/>
  <c r="F91" i="108"/>
  <c r="M91" i="108" s="1"/>
  <c r="E91" i="108"/>
  <c r="D91" i="108"/>
  <c r="K91" i="108" s="1"/>
  <c r="Q90" i="108"/>
  <c r="J90" i="108"/>
  <c r="I90" i="108"/>
  <c r="H90" i="108"/>
  <c r="E90" i="108"/>
  <c r="L90" i="108" s="1"/>
  <c r="D90" i="108"/>
  <c r="K90" i="108" s="1"/>
  <c r="Q89" i="108"/>
  <c r="J89" i="108"/>
  <c r="I89" i="108"/>
  <c r="H89" i="108"/>
  <c r="D89" i="108"/>
  <c r="K89" i="108" s="1"/>
  <c r="Q88" i="108"/>
  <c r="J88" i="108"/>
  <c r="I88" i="108"/>
  <c r="H88" i="108"/>
  <c r="F88" i="108"/>
  <c r="M88" i="108" s="1"/>
  <c r="Q87" i="108"/>
  <c r="J87" i="108"/>
  <c r="I87" i="108"/>
  <c r="H87" i="108"/>
  <c r="F87" i="108"/>
  <c r="E87" i="108"/>
  <c r="L87" i="108" s="1"/>
  <c r="Q86" i="108"/>
  <c r="J86" i="108"/>
  <c r="I86" i="108"/>
  <c r="H86" i="108"/>
  <c r="F86" i="108"/>
  <c r="M86" i="108" s="1"/>
  <c r="E86" i="108"/>
  <c r="L86" i="108" s="1"/>
  <c r="D86" i="108"/>
  <c r="K86" i="108" s="1"/>
  <c r="Q85" i="108"/>
  <c r="J85" i="108"/>
  <c r="I85" i="108"/>
  <c r="H85" i="108"/>
  <c r="E85" i="108"/>
  <c r="L85" i="108" s="1"/>
  <c r="D85" i="108"/>
  <c r="K85" i="108" s="1"/>
  <c r="Q84" i="108"/>
  <c r="J84" i="108"/>
  <c r="I84" i="108"/>
  <c r="H84" i="108"/>
  <c r="F84" i="108"/>
  <c r="D84" i="108"/>
  <c r="K84" i="108" s="1"/>
  <c r="Q83" i="108"/>
  <c r="J83" i="108"/>
  <c r="I83" i="108"/>
  <c r="H83" i="108"/>
  <c r="F83" i="108"/>
  <c r="M83" i="108" s="1"/>
  <c r="E83" i="108"/>
  <c r="Q82" i="108"/>
  <c r="J82" i="108"/>
  <c r="I82" i="108"/>
  <c r="H82" i="108"/>
  <c r="E82" i="108"/>
  <c r="L82" i="108" s="1"/>
  <c r="D82" i="108"/>
  <c r="K82" i="108" s="1"/>
  <c r="Q81" i="108"/>
  <c r="J81" i="108"/>
  <c r="I81" i="108"/>
  <c r="H81" i="108"/>
  <c r="E81" i="108"/>
  <c r="L81" i="108" s="1"/>
  <c r="D81" i="108"/>
  <c r="K81" i="108" s="1"/>
  <c r="J78" i="108"/>
  <c r="I78" i="108"/>
  <c r="H78" i="108"/>
  <c r="Q77" i="108"/>
  <c r="J77" i="108"/>
  <c r="I77" i="108"/>
  <c r="H77" i="108"/>
  <c r="Q75" i="108"/>
  <c r="J75" i="108"/>
  <c r="I75" i="108"/>
  <c r="H75" i="108"/>
  <c r="Q74" i="108"/>
  <c r="J74" i="108"/>
  <c r="I74" i="108"/>
  <c r="H74" i="108"/>
  <c r="Q73" i="108"/>
  <c r="J73" i="108"/>
  <c r="I73" i="108"/>
  <c r="H73" i="108"/>
  <c r="Q72" i="108"/>
  <c r="J72" i="108"/>
  <c r="I72" i="108"/>
  <c r="H72" i="108"/>
  <c r="F72" i="108"/>
  <c r="E72" i="108"/>
  <c r="L72" i="108" s="1"/>
  <c r="D72" i="108"/>
  <c r="K72" i="108" s="1"/>
  <c r="Q70" i="108"/>
  <c r="J70" i="108"/>
  <c r="I70" i="108"/>
  <c r="H70" i="108"/>
  <c r="Q69" i="108"/>
  <c r="J69" i="108"/>
  <c r="I69" i="108"/>
  <c r="H69" i="108"/>
  <c r="F69" i="108"/>
  <c r="Q68" i="108"/>
  <c r="J68" i="108"/>
  <c r="I68" i="108"/>
  <c r="H68" i="108"/>
  <c r="Q67" i="108"/>
  <c r="J67" i="108"/>
  <c r="I67" i="108"/>
  <c r="H67" i="108"/>
  <c r="E67" i="108"/>
  <c r="L67" i="108" s="1"/>
  <c r="J66" i="108"/>
  <c r="I66" i="108"/>
  <c r="H66" i="108"/>
  <c r="Q65" i="108"/>
  <c r="J65" i="108"/>
  <c r="I65" i="108"/>
  <c r="H65" i="108"/>
  <c r="Q64" i="108"/>
  <c r="J64" i="108"/>
  <c r="I64" i="108"/>
  <c r="H64" i="108"/>
  <c r="F64" i="108"/>
  <c r="Q63" i="108"/>
  <c r="J63" i="108"/>
  <c r="I63" i="108"/>
  <c r="H63" i="108"/>
  <c r="E63" i="108"/>
  <c r="D63" i="108"/>
  <c r="K63" i="108" s="1"/>
  <c r="Q61" i="108"/>
  <c r="J61" i="108"/>
  <c r="I61" i="108"/>
  <c r="H61" i="108"/>
  <c r="F61" i="108"/>
  <c r="M61" i="108" s="1"/>
  <c r="E61" i="108"/>
  <c r="L61" i="108" s="1"/>
  <c r="D61" i="108"/>
  <c r="K61" i="108" s="1"/>
  <c r="Q60" i="108"/>
  <c r="J60" i="108"/>
  <c r="I60" i="108"/>
  <c r="H60" i="108"/>
  <c r="F60" i="108"/>
  <c r="M60" i="108" s="1"/>
  <c r="E60" i="108"/>
  <c r="Q58" i="108"/>
  <c r="J58" i="108"/>
  <c r="I58" i="108"/>
  <c r="H58" i="108"/>
  <c r="E58" i="108"/>
  <c r="D58" i="108"/>
  <c r="K58" i="108" s="1"/>
  <c r="Q57" i="108"/>
  <c r="J57" i="108"/>
  <c r="I57" i="108"/>
  <c r="H57" i="108"/>
  <c r="F57" i="108"/>
  <c r="Q56" i="108"/>
  <c r="J56" i="108"/>
  <c r="I56" i="108"/>
  <c r="H56" i="108"/>
  <c r="E56" i="108"/>
  <c r="D56" i="108"/>
  <c r="K56" i="108" s="1"/>
  <c r="Q55" i="108"/>
  <c r="J55" i="108"/>
  <c r="I55" i="108"/>
  <c r="H55" i="108"/>
  <c r="E55" i="108"/>
  <c r="Q53" i="108"/>
  <c r="J53" i="108"/>
  <c r="I53" i="108"/>
  <c r="H53" i="108"/>
  <c r="E53" i="108"/>
  <c r="L53" i="108" s="1"/>
  <c r="D53" i="108"/>
  <c r="K53" i="108" s="1"/>
  <c r="Q51" i="108"/>
  <c r="J51" i="108"/>
  <c r="I51" i="108"/>
  <c r="H51" i="108"/>
  <c r="E51" i="108"/>
  <c r="L51" i="108" s="1"/>
  <c r="Q50" i="108"/>
  <c r="J50" i="108"/>
  <c r="I50" i="108"/>
  <c r="H50" i="108"/>
  <c r="D50" i="108"/>
  <c r="K50" i="108" s="1"/>
  <c r="Q49" i="108"/>
  <c r="J49" i="108"/>
  <c r="I49" i="108"/>
  <c r="H49" i="108"/>
  <c r="F49" i="108"/>
  <c r="Q48" i="108"/>
  <c r="J48" i="108"/>
  <c r="I48" i="108"/>
  <c r="H48" i="108"/>
  <c r="F48" i="108"/>
  <c r="M48" i="108" s="1"/>
  <c r="E48" i="108"/>
  <c r="Q47" i="108"/>
  <c r="J47" i="108"/>
  <c r="I47" i="108"/>
  <c r="H47" i="108"/>
  <c r="D47" i="108"/>
  <c r="K47" i="108" s="1"/>
  <c r="Q46" i="108"/>
  <c r="J46" i="108"/>
  <c r="I46" i="108"/>
  <c r="H46" i="108"/>
  <c r="D46" i="108"/>
  <c r="K46" i="108" s="1"/>
  <c r="Q45" i="108"/>
  <c r="J45" i="108"/>
  <c r="I45" i="108"/>
  <c r="H45" i="108"/>
  <c r="Q44" i="108"/>
  <c r="J44" i="108"/>
  <c r="I44" i="108"/>
  <c r="H44" i="108"/>
  <c r="F44" i="108"/>
  <c r="M44" i="108" s="1"/>
  <c r="Q43" i="108"/>
  <c r="J43" i="108"/>
  <c r="I43" i="108"/>
  <c r="H43" i="108"/>
  <c r="E43" i="108"/>
  <c r="Q42" i="108"/>
  <c r="J42" i="108"/>
  <c r="I42" i="108"/>
  <c r="H42" i="108"/>
  <c r="D42" i="108"/>
  <c r="K42" i="108" s="1"/>
  <c r="Q41" i="108"/>
  <c r="J41" i="108"/>
  <c r="I41" i="108"/>
  <c r="H41" i="108"/>
  <c r="F41" i="108"/>
  <c r="Q40" i="108"/>
  <c r="J40" i="108"/>
  <c r="I40" i="108"/>
  <c r="H40" i="108"/>
  <c r="E40" i="108"/>
  <c r="D40" i="108"/>
  <c r="K40" i="108" s="1"/>
  <c r="Q39" i="108"/>
  <c r="J39" i="108"/>
  <c r="I39" i="108"/>
  <c r="H39" i="108"/>
  <c r="E39" i="108"/>
  <c r="L39" i="108" s="1"/>
  <c r="D39" i="108"/>
  <c r="K39" i="108" s="1"/>
  <c r="J38" i="108"/>
  <c r="I38" i="108"/>
  <c r="H38" i="108"/>
  <c r="F38" i="108"/>
  <c r="M38" i="108" s="1"/>
  <c r="Q37" i="108"/>
  <c r="J37" i="108"/>
  <c r="I37" i="108"/>
  <c r="H37" i="108"/>
  <c r="Q36" i="108"/>
  <c r="J36" i="108"/>
  <c r="I36" i="108"/>
  <c r="H36" i="108"/>
  <c r="Q35" i="108"/>
  <c r="J35" i="108"/>
  <c r="I35" i="108"/>
  <c r="H35" i="108"/>
  <c r="D35" i="108"/>
  <c r="K35" i="108" s="1"/>
  <c r="Q34" i="108"/>
  <c r="J34" i="108"/>
  <c r="I34" i="108"/>
  <c r="H34" i="108"/>
  <c r="F34" i="108"/>
  <c r="Q33" i="108"/>
  <c r="J33" i="108"/>
  <c r="I33" i="108"/>
  <c r="H33" i="108"/>
  <c r="F33" i="108"/>
  <c r="M33" i="108" s="1"/>
  <c r="E33" i="108"/>
  <c r="L33" i="108" s="1"/>
  <c r="Q32" i="108"/>
  <c r="J32" i="108"/>
  <c r="I32" i="108"/>
  <c r="H32" i="108"/>
  <c r="D32" i="108"/>
  <c r="K32" i="108" s="1"/>
  <c r="Q31" i="108"/>
  <c r="J31" i="108"/>
  <c r="I31" i="108"/>
  <c r="H31" i="108"/>
  <c r="Q30" i="108"/>
  <c r="J30" i="108"/>
  <c r="I30" i="108"/>
  <c r="H30" i="108"/>
  <c r="D30" i="108"/>
  <c r="K30" i="108" s="1"/>
  <c r="Q28" i="108"/>
  <c r="J28" i="108"/>
  <c r="I28" i="108"/>
  <c r="H28" i="108"/>
  <c r="D28" i="108"/>
  <c r="K28" i="108" s="1"/>
  <c r="Q27" i="108"/>
  <c r="J27" i="108"/>
  <c r="I27" i="108"/>
  <c r="H27" i="108"/>
  <c r="Q25" i="108"/>
  <c r="J25" i="108"/>
  <c r="I25" i="108"/>
  <c r="H25" i="108"/>
  <c r="F25" i="108"/>
  <c r="M25" i="108" s="1"/>
  <c r="Q24" i="108"/>
  <c r="J24" i="108"/>
  <c r="I24" i="108"/>
  <c r="H24" i="108"/>
  <c r="F24" i="108"/>
  <c r="M24" i="108" s="1"/>
  <c r="Q23" i="108"/>
  <c r="J23" i="108"/>
  <c r="I23" i="108"/>
  <c r="H23" i="108"/>
  <c r="Q22" i="108"/>
  <c r="J22" i="108"/>
  <c r="I22" i="108"/>
  <c r="H22" i="108"/>
  <c r="E22" i="108"/>
  <c r="L22" i="108" s="1"/>
  <c r="Q21" i="108"/>
  <c r="J21" i="108"/>
  <c r="I21" i="108"/>
  <c r="H21" i="108"/>
  <c r="F21" i="108"/>
  <c r="Q20" i="108"/>
  <c r="J20" i="108"/>
  <c r="I20" i="108"/>
  <c r="H20" i="108"/>
  <c r="Q19" i="108"/>
  <c r="J19" i="108"/>
  <c r="I19" i="108"/>
  <c r="H19" i="108"/>
  <c r="Q18" i="108"/>
  <c r="J18" i="108"/>
  <c r="I18" i="108"/>
  <c r="H18" i="108"/>
  <c r="E18" i="108"/>
  <c r="L18" i="108" s="1"/>
  <c r="D18" i="108"/>
  <c r="K18" i="108" s="1"/>
  <c r="Q17" i="108"/>
  <c r="J17" i="108"/>
  <c r="I17" i="108"/>
  <c r="H17" i="108"/>
  <c r="E17" i="108"/>
  <c r="L17" i="108" s="1"/>
  <c r="Q16" i="108"/>
  <c r="J16" i="108"/>
  <c r="I16" i="108"/>
  <c r="H16" i="108"/>
  <c r="F16" i="108"/>
  <c r="M16" i="108" s="1"/>
  <c r="D16" i="108"/>
  <c r="K16" i="108" s="1"/>
  <c r="Q15" i="108"/>
  <c r="J15" i="108"/>
  <c r="I15" i="108"/>
  <c r="H15" i="108"/>
  <c r="F15" i="108"/>
  <c r="M15" i="108" s="1"/>
  <c r="E15" i="108"/>
  <c r="L15" i="108" s="1"/>
  <c r="D15" i="108"/>
  <c r="K15" i="108" s="1"/>
  <c r="Q14" i="108"/>
  <c r="J14" i="108"/>
  <c r="I14" i="108"/>
  <c r="H14" i="108"/>
  <c r="F14" i="108"/>
  <c r="M14" i="108" s="1"/>
  <c r="E14" i="108"/>
  <c r="L14" i="108" s="1"/>
  <c r="D14" i="108"/>
  <c r="K14" i="108" s="1"/>
  <c r="Q13" i="108"/>
  <c r="J13" i="108"/>
  <c r="I13" i="108"/>
  <c r="H13" i="108"/>
  <c r="E13" i="108"/>
  <c r="L13" i="108" s="1"/>
  <c r="D13" i="108"/>
  <c r="K13" i="108" s="1"/>
  <c r="Q12" i="108"/>
  <c r="J12" i="108"/>
  <c r="I12" i="108"/>
  <c r="H12" i="108"/>
  <c r="F12" i="108"/>
  <c r="M12" i="108" s="1"/>
  <c r="E12" i="108"/>
  <c r="L12" i="108" s="1"/>
  <c r="D12" i="108"/>
  <c r="K12" i="108" s="1"/>
  <c r="Q11" i="108"/>
  <c r="J11" i="108"/>
  <c r="I11" i="108"/>
  <c r="H11" i="108"/>
  <c r="E11" i="108"/>
  <c r="L11" i="108" s="1"/>
  <c r="D11" i="108"/>
  <c r="K11" i="108" s="1"/>
  <c r="Q10" i="108"/>
  <c r="J10" i="108"/>
  <c r="I10" i="108"/>
  <c r="H10" i="108"/>
  <c r="F10" i="108"/>
  <c r="M10" i="108" s="1"/>
  <c r="D10" i="108"/>
  <c r="K10" i="108" s="1"/>
  <c r="R563" i="110"/>
  <c r="R562" i="110"/>
  <c r="R561" i="110"/>
  <c r="R560" i="110"/>
  <c r="R559" i="110"/>
  <c r="R558" i="110"/>
  <c r="R557" i="110"/>
  <c r="R556" i="110"/>
  <c r="R554" i="110"/>
  <c r="R553" i="110"/>
  <c r="R552" i="110"/>
  <c r="R551" i="110"/>
  <c r="R550" i="110"/>
  <c r="R431" i="110"/>
  <c r="R427" i="110"/>
  <c r="R445" i="110"/>
  <c r="R487" i="110"/>
  <c r="R541" i="110"/>
  <c r="R540" i="110"/>
  <c r="R539" i="110"/>
  <c r="R538" i="110"/>
  <c r="R537" i="110"/>
  <c r="R481" i="110"/>
  <c r="R413" i="110"/>
  <c r="J413" i="110"/>
  <c r="I413" i="110"/>
  <c r="H413" i="110"/>
  <c r="D413" i="110"/>
  <c r="K413" i="110" s="1"/>
  <c r="R412" i="110"/>
  <c r="M412" i="110"/>
  <c r="L412" i="110"/>
  <c r="K412" i="110"/>
  <c r="D412" i="110"/>
  <c r="H412" i="110" s="1"/>
  <c r="R411" i="110"/>
  <c r="M411" i="110"/>
  <c r="L411" i="110"/>
  <c r="K411" i="110"/>
  <c r="J411" i="110"/>
  <c r="E411" i="110"/>
  <c r="I411" i="110" s="1"/>
  <c r="D411" i="110"/>
  <c r="R410" i="110"/>
  <c r="M410" i="110"/>
  <c r="L410" i="110"/>
  <c r="K410" i="110"/>
  <c r="J410" i="110"/>
  <c r="E410" i="110"/>
  <c r="D410" i="110"/>
  <c r="H410" i="110" s="1"/>
  <c r="R409" i="110"/>
  <c r="J409" i="110"/>
  <c r="I409" i="110"/>
  <c r="H409" i="110"/>
  <c r="M409" i="110"/>
  <c r="E409" i="110"/>
  <c r="L409" i="110" s="1"/>
  <c r="D409" i="110"/>
  <c r="R531" i="110"/>
  <c r="R530" i="110"/>
  <c r="R529" i="110"/>
  <c r="R528" i="110"/>
  <c r="R433" i="110"/>
  <c r="R527" i="110"/>
  <c r="R526" i="110"/>
  <c r="R525" i="110"/>
  <c r="R523" i="110"/>
  <c r="R522" i="110"/>
  <c r="R521" i="110"/>
  <c r="R520" i="110"/>
  <c r="R518" i="110"/>
  <c r="R517" i="110"/>
  <c r="R514" i="110"/>
  <c r="R513" i="110"/>
  <c r="R512" i="110"/>
  <c r="R511" i="110"/>
  <c r="R509" i="110"/>
  <c r="R508" i="110"/>
  <c r="R507" i="110"/>
  <c r="R506" i="110"/>
  <c r="R505" i="110"/>
  <c r="R504" i="110"/>
  <c r="R503" i="110"/>
  <c r="R502" i="110"/>
  <c r="R501" i="110"/>
  <c r="R500" i="110"/>
  <c r="R499" i="110"/>
  <c r="R498" i="110"/>
  <c r="R495" i="110"/>
  <c r="R494" i="110"/>
  <c r="R493" i="110"/>
  <c r="R492" i="110"/>
  <c r="R491" i="110"/>
  <c r="R490" i="110"/>
  <c r="R489" i="110"/>
  <c r="R488" i="110"/>
  <c r="R485" i="110"/>
  <c r="R483" i="110"/>
  <c r="R482" i="110"/>
  <c r="R480" i="110"/>
  <c r="R479" i="110"/>
  <c r="R478" i="110"/>
  <c r="R477" i="110"/>
  <c r="R476" i="110"/>
  <c r="R475" i="110"/>
  <c r="R474" i="110"/>
  <c r="R473" i="110"/>
  <c r="R472" i="110"/>
  <c r="R471" i="110"/>
  <c r="R470" i="110"/>
  <c r="R469" i="110"/>
  <c r="R468" i="110"/>
  <c r="R467" i="110"/>
  <c r="R466" i="110"/>
  <c r="R465" i="110"/>
  <c r="R464" i="110"/>
  <c r="R463" i="110"/>
  <c r="R462" i="110"/>
  <c r="R461" i="110"/>
  <c r="R460" i="110"/>
  <c r="R459" i="110"/>
  <c r="R458" i="110"/>
  <c r="R457" i="110"/>
  <c r="R456" i="110"/>
  <c r="R455" i="110"/>
  <c r="R454" i="110"/>
  <c r="R453" i="110"/>
  <c r="R452" i="110"/>
  <c r="R451" i="110"/>
  <c r="R450" i="110"/>
  <c r="R449" i="110"/>
  <c r="R448" i="110"/>
  <c r="R447" i="110"/>
  <c r="R446" i="110"/>
  <c r="R444" i="110"/>
  <c r="R443" i="110"/>
  <c r="R442" i="110"/>
  <c r="R441" i="110"/>
  <c r="R439" i="110"/>
  <c r="R437" i="110"/>
  <c r="R436" i="110"/>
  <c r="R435" i="110"/>
  <c r="R434" i="110"/>
  <c r="R432" i="110"/>
  <c r="R429" i="110"/>
  <c r="R428" i="110"/>
  <c r="R426" i="110"/>
  <c r="R425" i="110"/>
  <c r="R423" i="110"/>
  <c r="R422" i="110"/>
  <c r="R421" i="110"/>
  <c r="R420" i="110"/>
  <c r="R419" i="110"/>
  <c r="R418" i="110"/>
  <c r="R417" i="110"/>
  <c r="R416" i="110"/>
  <c r="R415" i="110"/>
  <c r="R414" i="110"/>
  <c r="R408" i="110"/>
  <c r="M408" i="110"/>
  <c r="L408" i="110"/>
  <c r="K408" i="110"/>
  <c r="J408" i="110"/>
  <c r="I408" i="110"/>
  <c r="H408" i="110"/>
  <c r="R407" i="110"/>
  <c r="M407" i="110"/>
  <c r="L407" i="110"/>
  <c r="K407" i="110"/>
  <c r="J407" i="110"/>
  <c r="I407" i="110"/>
  <c r="H407" i="110"/>
  <c r="R406" i="110"/>
  <c r="M406" i="110"/>
  <c r="L406" i="110"/>
  <c r="K406" i="110"/>
  <c r="J406" i="110"/>
  <c r="R405" i="110"/>
  <c r="M405" i="110"/>
  <c r="L405" i="110"/>
  <c r="K405" i="110"/>
  <c r="J405" i="110"/>
  <c r="I405" i="110"/>
  <c r="H405" i="110"/>
  <c r="R404" i="110"/>
  <c r="M404" i="110"/>
  <c r="L404" i="110"/>
  <c r="K404" i="110"/>
  <c r="J404" i="110"/>
  <c r="I404" i="110"/>
  <c r="H404" i="110"/>
  <c r="R403" i="110"/>
  <c r="M403" i="110"/>
  <c r="L403" i="110"/>
  <c r="K403" i="110"/>
  <c r="J403" i="110"/>
  <c r="I403" i="110"/>
  <c r="H403" i="110"/>
  <c r="R402" i="110"/>
  <c r="M402" i="110"/>
  <c r="L402" i="110"/>
  <c r="K402" i="110"/>
  <c r="J402" i="110"/>
  <c r="I402" i="110"/>
  <c r="H402" i="110"/>
  <c r="R401" i="110"/>
  <c r="M401" i="110"/>
  <c r="L401" i="110"/>
  <c r="K401" i="110"/>
  <c r="J401" i="110"/>
  <c r="I401" i="110"/>
  <c r="H401" i="110"/>
  <c r="R400" i="110"/>
  <c r="M400" i="110"/>
  <c r="L400" i="110"/>
  <c r="K400" i="110"/>
  <c r="J400" i="110"/>
  <c r="I400" i="110"/>
  <c r="H400" i="110"/>
  <c r="R399" i="110"/>
  <c r="M399" i="110"/>
  <c r="L399" i="110"/>
  <c r="K399" i="110"/>
  <c r="J399" i="110"/>
  <c r="I399" i="110"/>
  <c r="H399" i="110"/>
  <c r="R398" i="110"/>
  <c r="M398" i="110"/>
  <c r="L398" i="110"/>
  <c r="K398" i="110"/>
  <c r="J398" i="110"/>
  <c r="I398" i="110"/>
  <c r="H398" i="110"/>
  <c r="R397" i="110"/>
  <c r="M397" i="110"/>
  <c r="L397" i="110"/>
  <c r="K397" i="110"/>
  <c r="J397" i="110"/>
  <c r="I397" i="110"/>
  <c r="H397" i="110"/>
  <c r="E397" i="110"/>
  <c r="R396" i="110"/>
  <c r="M396" i="110"/>
  <c r="L396" i="110"/>
  <c r="K396" i="110"/>
  <c r="J396" i="110"/>
  <c r="I396" i="110"/>
  <c r="H396" i="110"/>
  <c r="R395" i="110"/>
  <c r="M395" i="110"/>
  <c r="L395" i="110"/>
  <c r="K395" i="110"/>
  <c r="J395" i="110"/>
  <c r="I395" i="110"/>
  <c r="H395" i="110"/>
  <c r="R394" i="110"/>
  <c r="M394" i="110"/>
  <c r="L394" i="110"/>
  <c r="K394" i="110"/>
  <c r="J394" i="110"/>
  <c r="I394" i="110"/>
  <c r="H394" i="110"/>
  <c r="R393" i="110"/>
  <c r="M393" i="110"/>
  <c r="L393" i="110"/>
  <c r="K393" i="110"/>
  <c r="J393" i="110"/>
  <c r="I393" i="110"/>
  <c r="H393" i="110"/>
  <c r="R392" i="110"/>
  <c r="M392" i="110"/>
  <c r="L392" i="110"/>
  <c r="K392" i="110"/>
  <c r="J392" i="110"/>
  <c r="I392" i="110"/>
  <c r="H392" i="110"/>
  <c r="R391" i="110"/>
  <c r="M391" i="110"/>
  <c r="L391" i="110"/>
  <c r="K391" i="110"/>
  <c r="J391" i="110"/>
  <c r="I391" i="110"/>
  <c r="H391" i="110"/>
  <c r="R390" i="110"/>
  <c r="M390" i="110"/>
  <c r="L390" i="110"/>
  <c r="K390" i="110"/>
  <c r="J390" i="110"/>
  <c r="I390" i="110"/>
  <c r="H390" i="110"/>
  <c r="R389" i="110"/>
  <c r="M389" i="110"/>
  <c r="L389" i="110"/>
  <c r="K389" i="110"/>
  <c r="J389" i="110"/>
  <c r="I389" i="110"/>
  <c r="H389" i="110"/>
  <c r="R388" i="110"/>
  <c r="M388" i="110"/>
  <c r="L388" i="110"/>
  <c r="K388" i="110"/>
  <c r="J388" i="110"/>
  <c r="I388" i="110"/>
  <c r="H388" i="110"/>
  <c r="R387" i="110"/>
  <c r="M387" i="110"/>
  <c r="L387" i="110"/>
  <c r="K387" i="110"/>
  <c r="J387" i="110"/>
  <c r="I387" i="110"/>
  <c r="H387" i="110"/>
  <c r="R386" i="110"/>
  <c r="M386" i="110"/>
  <c r="L386" i="110"/>
  <c r="K386" i="110"/>
  <c r="I386" i="110"/>
  <c r="H386" i="110"/>
  <c r="E386" i="110"/>
  <c r="R385" i="110"/>
  <c r="M385" i="110"/>
  <c r="K385" i="110"/>
  <c r="J385" i="110"/>
  <c r="H385" i="110"/>
  <c r="R384" i="110"/>
  <c r="M384" i="110"/>
  <c r="L384" i="110"/>
  <c r="K384" i="110"/>
  <c r="J384" i="110"/>
  <c r="I384" i="110"/>
  <c r="H384" i="110"/>
  <c r="R383" i="110"/>
  <c r="M383" i="110"/>
  <c r="L383" i="110"/>
  <c r="K383" i="110"/>
  <c r="J383" i="110"/>
  <c r="I383" i="110"/>
  <c r="H383" i="110"/>
  <c r="R382" i="110"/>
  <c r="M382" i="110"/>
  <c r="L382" i="110"/>
  <c r="K382" i="110"/>
  <c r="J382" i="110"/>
  <c r="I382" i="110"/>
  <c r="H382" i="110"/>
  <c r="R381" i="110"/>
  <c r="M381" i="110"/>
  <c r="L381" i="110"/>
  <c r="K381" i="110"/>
  <c r="J381" i="110"/>
  <c r="I381" i="110"/>
  <c r="H381" i="110"/>
  <c r="R380" i="110"/>
  <c r="M380" i="110"/>
  <c r="L380" i="110"/>
  <c r="K380" i="110"/>
  <c r="J380" i="110"/>
  <c r="I380" i="110"/>
  <c r="H380" i="110"/>
  <c r="R379" i="110"/>
  <c r="M379" i="110"/>
  <c r="L379" i="110"/>
  <c r="K379" i="110"/>
  <c r="J379" i="110"/>
  <c r="I379" i="110"/>
  <c r="H379" i="110"/>
  <c r="R378" i="110"/>
  <c r="M378" i="110"/>
  <c r="L378" i="110"/>
  <c r="K378" i="110"/>
  <c r="J378" i="110"/>
  <c r="I378" i="110"/>
  <c r="H378" i="110"/>
  <c r="R377" i="110"/>
  <c r="M377" i="110"/>
  <c r="L377" i="110"/>
  <c r="K377" i="110"/>
  <c r="J377" i="110"/>
  <c r="I377" i="110"/>
  <c r="H377" i="110"/>
  <c r="R376" i="110"/>
  <c r="M376" i="110"/>
  <c r="L376" i="110"/>
  <c r="K376" i="110"/>
  <c r="J376" i="110"/>
  <c r="I376" i="110"/>
  <c r="H376" i="110"/>
  <c r="R375" i="110"/>
  <c r="M375" i="110"/>
  <c r="L375" i="110"/>
  <c r="K375" i="110"/>
  <c r="J375" i="110"/>
  <c r="R374" i="110"/>
  <c r="M374" i="110"/>
  <c r="L374" i="110"/>
  <c r="K374" i="110"/>
  <c r="J374" i="110"/>
  <c r="I374" i="110"/>
  <c r="H374" i="110"/>
  <c r="R373" i="110"/>
  <c r="J373" i="110"/>
  <c r="I373" i="110"/>
  <c r="H373" i="110"/>
  <c r="M373" i="110"/>
  <c r="R372" i="110"/>
  <c r="M372" i="110"/>
  <c r="L372" i="110"/>
  <c r="K372" i="110"/>
  <c r="J372" i="110"/>
  <c r="I372" i="110"/>
  <c r="H372" i="110"/>
  <c r="R371" i="110"/>
  <c r="M371" i="110"/>
  <c r="L371" i="110"/>
  <c r="K371" i="110"/>
  <c r="J371" i="110"/>
  <c r="I371" i="110"/>
  <c r="H371" i="110"/>
  <c r="R370" i="110"/>
  <c r="M370" i="110"/>
  <c r="L370" i="110"/>
  <c r="K370" i="110"/>
  <c r="J370" i="110"/>
  <c r="I370" i="110"/>
  <c r="H370" i="110"/>
  <c r="D370" i="110"/>
  <c r="R369" i="110"/>
  <c r="M369" i="110"/>
  <c r="L369" i="110"/>
  <c r="K369" i="110"/>
  <c r="J369" i="110"/>
  <c r="I369" i="110"/>
  <c r="H369" i="110"/>
  <c r="R368" i="110"/>
  <c r="M368" i="110"/>
  <c r="L368" i="110"/>
  <c r="K368" i="110"/>
  <c r="J368" i="110"/>
  <c r="I368" i="110"/>
  <c r="H368" i="110"/>
  <c r="R367" i="110"/>
  <c r="M367" i="110"/>
  <c r="L367" i="110"/>
  <c r="K367" i="110"/>
  <c r="J367" i="110"/>
  <c r="I367" i="110"/>
  <c r="H367" i="110"/>
  <c r="D367" i="110"/>
  <c r="R366" i="110"/>
  <c r="M366" i="110"/>
  <c r="L366" i="110"/>
  <c r="K366" i="110"/>
  <c r="J366" i="110"/>
  <c r="I366" i="110"/>
  <c r="H366" i="110"/>
  <c r="R365" i="110"/>
  <c r="M365" i="110"/>
  <c r="L365" i="110"/>
  <c r="K365" i="110"/>
  <c r="J365" i="110"/>
  <c r="I365" i="110"/>
  <c r="H365" i="110"/>
  <c r="R364" i="110"/>
  <c r="M364" i="110"/>
  <c r="L364" i="110"/>
  <c r="K364" i="110"/>
  <c r="J364" i="110"/>
  <c r="I364" i="110"/>
  <c r="H364" i="110"/>
  <c r="R363" i="110"/>
  <c r="M363" i="110"/>
  <c r="L363" i="110"/>
  <c r="K363" i="110"/>
  <c r="J363" i="110"/>
  <c r="I363" i="110"/>
  <c r="H363" i="110"/>
  <c r="R362" i="110"/>
  <c r="M362" i="110"/>
  <c r="L362" i="110"/>
  <c r="K362" i="110"/>
  <c r="J362" i="110"/>
  <c r="I362" i="110"/>
  <c r="H362" i="110"/>
  <c r="R361" i="110"/>
  <c r="M361" i="110"/>
  <c r="L361" i="110"/>
  <c r="K361" i="110"/>
  <c r="J361" i="110"/>
  <c r="I361" i="110"/>
  <c r="H361" i="110"/>
  <c r="E361" i="110"/>
  <c r="R359" i="110"/>
  <c r="M359" i="110"/>
  <c r="L359" i="110"/>
  <c r="K359" i="110"/>
  <c r="J359" i="110"/>
  <c r="I359" i="110"/>
  <c r="H359" i="110"/>
  <c r="R358" i="110"/>
  <c r="M358" i="110"/>
  <c r="L358" i="110"/>
  <c r="K358" i="110"/>
  <c r="J358" i="110"/>
  <c r="I358" i="110"/>
  <c r="H358" i="110"/>
  <c r="R357" i="110"/>
  <c r="M357" i="110"/>
  <c r="L357" i="110"/>
  <c r="K357" i="110"/>
  <c r="J357" i="110"/>
  <c r="I357" i="110"/>
  <c r="H357" i="110"/>
  <c r="R356" i="110"/>
  <c r="M356" i="110"/>
  <c r="L356" i="110"/>
  <c r="K356" i="110"/>
  <c r="J356" i="110"/>
  <c r="I356" i="110"/>
  <c r="H356" i="110"/>
  <c r="E356" i="110"/>
  <c r="R355" i="110"/>
  <c r="M355" i="110"/>
  <c r="L355" i="110"/>
  <c r="K355" i="110"/>
  <c r="J355" i="110"/>
  <c r="I355" i="110"/>
  <c r="H355" i="110"/>
  <c r="R354" i="110"/>
  <c r="M354" i="110"/>
  <c r="L354" i="110"/>
  <c r="K354" i="110"/>
  <c r="J354" i="110"/>
  <c r="I354" i="110"/>
  <c r="H354" i="110"/>
  <c r="D354" i="110"/>
  <c r="R353" i="110"/>
  <c r="M353" i="110"/>
  <c r="L353" i="110"/>
  <c r="K353" i="110"/>
  <c r="J353" i="110"/>
  <c r="I353" i="110"/>
  <c r="H353" i="110"/>
  <c r="R352" i="110"/>
  <c r="M352" i="110"/>
  <c r="L352" i="110"/>
  <c r="K352" i="110"/>
  <c r="J352" i="110"/>
  <c r="I352" i="110"/>
  <c r="H352" i="110"/>
  <c r="E352" i="110"/>
  <c r="D352" i="110"/>
  <c r="R351" i="110"/>
  <c r="M351" i="110"/>
  <c r="L351" i="110"/>
  <c r="K351" i="110"/>
  <c r="J351" i="110"/>
  <c r="I351" i="110"/>
  <c r="H351" i="110"/>
  <c r="R350" i="110"/>
  <c r="J350" i="110"/>
  <c r="I350" i="110"/>
  <c r="H350" i="110"/>
  <c r="M350" i="110"/>
  <c r="E350" i="110"/>
  <c r="D350" i="110"/>
  <c r="K350" i="110" s="1"/>
  <c r="R349" i="110"/>
  <c r="J349" i="110"/>
  <c r="I349" i="110"/>
  <c r="H349" i="110"/>
  <c r="M349" i="110"/>
  <c r="E349" i="110"/>
  <c r="L349" i="110" s="1"/>
  <c r="D349" i="110"/>
  <c r="K349" i="110" s="1"/>
  <c r="R348" i="110"/>
  <c r="J348" i="110"/>
  <c r="I348" i="110"/>
  <c r="H348" i="110"/>
  <c r="M348" i="110"/>
  <c r="E348" i="110"/>
  <c r="L348" i="110" s="1"/>
  <c r="D348" i="110"/>
  <c r="K348" i="110" s="1"/>
  <c r="R347" i="110"/>
  <c r="J347" i="110"/>
  <c r="I347" i="110"/>
  <c r="H347" i="110"/>
  <c r="M347" i="110"/>
  <c r="E347" i="110"/>
  <c r="L347" i="110" s="1"/>
  <c r="D347" i="110"/>
  <c r="K347" i="110" s="1"/>
  <c r="R346" i="110"/>
  <c r="J346" i="110"/>
  <c r="I346" i="110"/>
  <c r="H346" i="110"/>
  <c r="M346" i="110"/>
  <c r="E346" i="110"/>
  <c r="L346" i="110" s="1"/>
  <c r="D346" i="110"/>
  <c r="R345" i="110"/>
  <c r="J345" i="110"/>
  <c r="I345" i="110"/>
  <c r="H345" i="110"/>
  <c r="M345" i="110"/>
  <c r="E345" i="110"/>
  <c r="L345" i="110" s="1"/>
  <c r="D345" i="110"/>
  <c r="R344" i="110"/>
  <c r="J344" i="110"/>
  <c r="I344" i="110"/>
  <c r="H344" i="110"/>
  <c r="M344" i="110"/>
  <c r="E344" i="110"/>
  <c r="D344" i="110"/>
  <c r="K344" i="110" s="1"/>
  <c r="R343" i="110"/>
  <c r="J343" i="110"/>
  <c r="I343" i="110"/>
  <c r="H343" i="110"/>
  <c r="M343" i="110"/>
  <c r="E343" i="110"/>
  <c r="L343" i="110" s="1"/>
  <c r="D343" i="110"/>
  <c r="K343" i="110" s="1"/>
  <c r="R342" i="110"/>
  <c r="J342" i="110"/>
  <c r="I342" i="110"/>
  <c r="H342" i="110"/>
  <c r="E342" i="110"/>
  <c r="L342" i="110" s="1"/>
  <c r="D342" i="110"/>
  <c r="K342" i="110" s="1"/>
  <c r="R341" i="110"/>
  <c r="J341" i="110"/>
  <c r="I341" i="110"/>
  <c r="H341" i="110"/>
  <c r="E341" i="110"/>
  <c r="L341" i="110" s="1"/>
  <c r="D341" i="110"/>
  <c r="K341" i="110" s="1"/>
  <c r="R340" i="110"/>
  <c r="J340" i="110"/>
  <c r="I340" i="110"/>
  <c r="H340" i="110"/>
  <c r="M340" i="110"/>
  <c r="E340" i="110"/>
  <c r="L340" i="110" s="1"/>
  <c r="D340" i="110"/>
  <c r="K340" i="110" s="1"/>
  <c r="R339" i="110"/>
  <c r="J339" i="110"/>
  <c r="I339" i="110"/>
  <c r="H339" i="110"/>
  <c r="E339" i="110"/>
  <c r="L339" i="110" s="1"/>
  <c r="D339" i="110"/>
  <c r="K339" i="110" s="1"/>
  <c r="R338" i="110"/>
  <c r="J338" i="110"/>
  <c r="I338" i="110"/>
  <c r="H338" i="110"/>
  <c r="M338" i="110"/>
  <c r="E338" i="110"/>
  <c r="L338" i="110" s="1"/>
  <c r="D338" i="110"/>
  <c r="R337" i="110"/>
  <c r="J337" i="110"/>
  <c r="I337" i="110"/>
  <c r="H337" i="110"/>
  <c r="M337" i="110"/>
  <c r="E337" i="110"/>
  <c r="L337" i="110" s="1"/>
  <c r="D337" i="110"/>
  <c r="K337" i="110" s="1"/>
  <c r="R336" i="110"/>
  <c r="J336" i="110"/>
  <c r="I336" i="110"/>
  <c r="H336" i="110"/>
  <c r="M336" i="110"/>
  <c r="E336" i="110"/>
  <c r="L336" i="110" s="1"/>
  <c r="D336" i="110"/>
  <c r="K336" i="110" s="1"/>
  <c r="R335" i="110"/>
  <c r="J335" i="110"/>
  <c r="I335" i="110"/>
  <c r="H335" i="110"/>
  <c r="E335" i="110"/>
  <c r="L335" i="110" s="1"/>
  <c r="D335" i="110"/>
  <c r="K335" i="110" s="1"/>
  <c r="R334" i="110"/>
  <c r="J334" i="110"/>
  <c r="I334" i="110"/>
  <c r="H334" i="110"/>
  <c r="M334" i="110"/>
  <c r="E334" i="110"/>
  <c r="L334" i="110" s="1"/>
  <c r="D334" i="110"/>
  <c r="R333" i="110"/>
  <c r="J333" i="110"/>
  <c r="I333" i="110"/>
  <c r="H333" i="110"/>
  <c r="M333" i="110"/>
  <c r="E333" i="110"/>
  <c r="D333" i="110"/>
  <c r="K333" i="110" s="1"/>
  <c r="R332" i="110"/>
  <c r="J332" i="110"/>
  <c r="I332" i="110"/>
  <c r="H332" i="110"/>
  <c r="M332" i="110"/>
  <c r="E332" i="110"/>
  <c r="L332" i="110" s="1"/>
  <c r="D332" i="110"/>
  <c r="K332" i="110" s="1"/>
  <c r="R330" i="110"/>
  <c r="J330" i="110"/>
  <c r="I330" i="110"/>
  <c r="H330" i="110"/>
  <c r="M330" i="110"/>
  <c r="E330" i="110"/>
  <c r="L330" i="110" s="1"/>
  <c r="D330" i="110"/>
  <c r="K330" i="110" s="1"/>
  <c r="R329" i="110"/>
  <c r="J329" i="110"/>
  <c r="I329" i="110"/>
  <c r="H329" i="110"/>
  <c r="M329" i="110"/>
  <c r="E329" i="110"/>
  <c r="L329" i="110" s="1"/>
  <c r="D329" i="110"/>
  <c r="K329" i="110" s="1"/>
  <c r="R327" i="110"/>
  <c r="J327" i="110"/>
  <c r="I327" i="110"/>
  <c r="H327" i="110"/>
  <c r="M327" i="110"/>
  <c r="E327" i="110"/>
  <c r="L327" i="110" s="1"/>
  <c r="D327" i="110"/>
  <c r="K327" i="110" s="1"/>
  <c r="R325" i="110"/>
  <c r="J325" i="110"/>
  <c r="I325" i="110"/>
  <c r="H325" i="110"/>
  <c r="M325" i="110"/>
  <c r="E325" i="110"/>
  <c r="D325" i="110"/>
  <c r="K325" i="110" s="1"/>
  <c r="R324" i="110"/>
  <c r="J324" i="110"/>
  <c r="I324" i="110"/>
  <c r="H324" i="110"/>
  <c r="M324" i="110"/>
  <c r="E324" i="110"/>
  <c r="L324" i="110" s="1"/>
  <c r="D324" i="110"/>
  <c r="K324" i="110" s="1"/>
  <c r="R322" i="110"/>
  <c r="J322" i="110"/>
  <c r="I322" i="110"/>
  <c r="H322" i="110"/>
  <c r="M322" i="110"/>
  <c r="E322" i="110"/>
  <c r="L322" i="110" s="1"/>
  <c r="D322" i="110"/>
  <c r="K322" i="110" s="1"/>
  <c r="R320" i="110"/>
  <c r="J320" i="110"/>
  <c r="I320" i="110"/>
  <c r="H320" i="110"/>
  <c r="M320" i="110"/>
  <c r="E320" i="110"/>
  <c r="L320" i="110" s="1"/>
  <c r="D320" i="110"/>
  <c r="R319" i="110"/>
  <c r="J319" i="110"/>
  <c r="I319" i="110"/>
  <c r="H319" i="110"/>
  <c r="M319" i="110"/>
  <c r="E319" i="110"/>
  <c r="D319" i="110"/>
  <c r="K319" i="110" s="1"/>
  <c r="R318" i="110"/>
  <c r="J318" i="110"/>
  <c r="I318" i="110"/>
  <c r="H318" i="110"/>
  <c r="M318" i="110"/>
  <c r="E318" i="110"/>
  <c r="L318" i="110" s="1"/>
  <c r="D318" i="110"/>
  <c r="K318" i="110" s="1"/>
  <c r="R317" i="110"/>
  <c r="J317" i="110"/>
  <c r="I317" i="110"/>
  <c r="H317" i="110"/>
  <c r="M317" i="110"/>
  <c r="E317" i="110"/>
  <c r="L317" i="110" s="1"/>
  <c r="D317" i="110"/>
  <c r="R316" i="110"/>
  <c r="J316" i="110"/>
  <c r="I316" i="110"/>
  <c r="H316" i="110"/>
  <c r="M316" i="110"/>
  <c r="E316" i="110"/>
  <c r="L316" i="110" s="1"/>
  <c r="D316" i="110"/>
  <c r="R315" i="110"/>
  <c r="J315" i="110"/>
  <c r="I315" i="110"/>
  <c r="H315" i="110"/>
  <c r="E315" i="110"/>
  <c r="L315" i="110" s="1"/>
  <c r="D315" i="110"/>
  <c r="K315" i="110" s="1"/>
  <c r="R314" i="110"/>
  <c r="J314" i="110"/>
  <c r="I314" i="110"/>
  <c r="H314" i="110"/>
  <c r="M314" i="110"/>
  <c r="E314" i="110"/>
  <c r="L314" i="110" s="1"/>
  <c r="D314" i="110"/>
  <c r="R313" i="110"/>
  <c r="J313" i="110"/>
  <c r="I313" i="110"/>
  <c r="H313" i="110"/>
  <c r="M313" i="110"/>
  <c r="E313" i="110"/>
  <c r="D313" i="110"/>
  <c r="K313" i="110" s="1"/>
  <c r="R312" i="110"/>
  <c r="J312" i="110"/>
  <c r="I312" i="110"/>
  <c r="H312" i="110"/>
  <c r="M312" i="110"/>
  <c r="E312" i="110"/>
  <c r="D312" i="110"/>
  <c r="K312" i="110" s="1"/>
  <c r="R311" i="110"/>
  <c r="J311" i="110"/>
  <c r="I311" i="110"/>
  <c r="H311" i="110"/>
  <c r="M311" i="110"/>
  <c r="E311" i="110"/>
  <c r="L311" i="110" s="1"/>
  <c r="D311" i="110"/>
  <c r="K311" i="110" s="1"/>
  <c r="R310" i="110"/>
  <c r="J310" i="110"/>
  <c r="I310" i="110"/>
  <c r="H310" i="110"/>
  <c r="E310" i="110"/>
  <c r="L310" i="110" s="1"/>
  <c r="D310" i="110"/>
  <c r="K310" i="110" s="1"/>
  <c r="R309" i="110"/>
  <c r="J309" i="110"/>
  <c r="I309" i="110"/>
  <c r="H309" i="110"/>
  <c r="M309" i="110"/>
  <c r="E309" i="110"/>
  <c r="L309" i="110" s="1"/>
  <c r="D309" i="110"/>
  <c r="K309" i="110" s="1"/>
  <c r="R308" i="110"/>
  <c r="J308" i="110"/>
  <c r="I308" i="110"/>
  <c r="H308" i="110"/>
  <c r="M308" i="110"/>
  <c r="E308" i="110"/>
  <c r="D308" i="110"/>
  <c r="K308" i="110" s="1"/>
  <c r="R307" i="110"/>
  <c r="J307" i="110"/>
  <c r="I307" i="110"/>
  <c r="H307" i="110"/>
  <c r="M307" i="110"/>
  <c r="E307" i="110"/>
  <c r="L307" i="110" s="1"/>
  <c r="D307" i="110"/>
  <c r="K307" i="110" s="1"/>
  <c r="R306" i="110"/>
  <c r="J306" i="110"/>
  <c r="I306" i="110"/>
  <c r="H306" i="110"/>
  <c r="M306" i="110"/>
  <c r="E306" i="110"/>
  <c r="L306" i="110" s="1"/>
  <c r="D306" i="110"/>
  <c r="K306" i="110" s="1"/>
  <c r="R305" i="110"/>
  <c r="J305" i="110"/>
  <c r="I305" i="110"/>
  <c r="H305" i="110"/>
  <c r="M305" i="110"/>
  <c r="E305" i="110"/>
  <c r="L305" i="110" s="1"/>
  <c r="D305" i="110"/>
  <c r="R304" i="110"/>
  <c r="J304" i="110"/>
  <c r="I304" i="110"/>
  <c r="H304" i="110"/>
  <c r="E304" i="110"/>
  <c r="L304" i="110" s="1"/>
  <c r="D304" i="110"/>
  <c r="K304" i="110" s="1"/>
  <c r="R303" i="110"/>
  <c r="J303" i="110"/>
  <c r="I303" i="110"/>
  <c r="H303" i="110"/>
  <c r="M303" i="110"/>
  <c r="E303" i="110"/>
  <c r="L303" i="110" s="1"/>
  <c r="D303" i="110"/>
  <c r="R302" i="110"/>
  <c r="J302" i="110"/>
  <c r="I302" i="110"/>
  <c r="H302" i="110"/>
  <c r="M302" i="110"/>
  <c r="E302" i="110"/>
  <c r="L302" i="110" s="1"/>
  <c r="D302" i="110"/>
  <c r="K302" i="110" s="1"/>
  <c r="R301" i="110"/>
  <c r="J301" i="110"/>
  <c r="I301" i="110"/>
  <c r="H301" i="110"/>
  <c r="M301" i="110"/>
  <c r="E301" i="110"/>
  <c r="D301" i="110"/>
  <c r="K301" i="110" s="1"/>
  <c r="R300" i="110"/>
  <c r="J300" i="110"/>
  <c r="I300" i="110"/>
  <c r="H300" i="110"/>
  <c r="M300" i="110"/>
  <c r="E300" i="110"/>
  <c r="D300" i="110"/>
  <c r="K300" i="110" s="1"/>
  <c r="R299" i="110"/>
  <c r="J299" i="110"/>
  <c r="I299" i="110"/>
  <c r="H299" i="110"/>
  <c r="M299" i="110"/>
  <c r="E299" i="110"/>
  <c r="L299" i="110" s="1"/>
  <c r="D299" i="110"/>
  <c r="K299" i="110" s="1"/>
  <c r="R298" i="110"/>
  <c r="J298" i="110"/>
  <c r="I298" i="110"/>
  <c r="H298" i="110"/>
  <c r="M298" i="110"/>
  <c r="E298" i="110"/>
  <c r="L298" i="110" s="1"/>
  <c r="D298" i="110"/>
  <c r="R297" i="110"/>
  <c r="J297" i="110"/>
  <c r="I297" i="110"/>
  <c r="H297" i="110"/>
  <c r="M297" i="110"/>
  <c r="E297" i="110"/>
  <c r="D297" i="110"/>
  <c r="K297" i="110" s="1"/>
  <c r="R296" i="110"/>
  <c r="J296" i="110"/>
  <c r="I296" i="110"/>
  <c r="H296" i="110"/>
  <c r="M296" i="110"/>
  <c r="E296" i="110"/>
  <c r="L296" i="110" s="1"/>
  <c r="D296" i="110"/>
  <c r="K296" i="110" s="1"/>
  <c r="R295" i="110"/>
  <c r="J295" i="110"/>
  <c r="I295" i="110"/>
  <c r="H295" i="110"/>
  <c r="M295" i="110"/>
  <c r="E295" i="110"/>
  <c r="L295" i="110" s="1"/>
  <c r="D295" i="110"/>
  <c r="R294" i="110"/>
  <c r="J294" i="110"/>
  <c r="I294" i="110"/>
  <c r="H294" i="110"/>
  <c r="M294" i="110"/>
  <c r="E294" i="110"/>
  <c r="L294" i="110" s="1"/>
  <c r="D294" i="110"/>
  <c r="K294" i="110" s="1"/>
  <c r="R293" i="110"/>
  <c r="J293" i="110"/>
  <c r="I293" i="110"/>
  <c r="H293" i="110"/>
  <c r="M293" i="110"/>
  <c r="E293" i="110"/>
  <c r="L293" i="110" s="1"/>
  <c r="D293" i="110"/>
  <c r="K293" i="110" s="1"/>
  <c r="R292" i="110"/>
  <c r="J292" i="110"/>
  <c r="I292" i="110"/>
  <c r="H292" i="110"/>
  <c r="M292" i="110"/>
  <c r="E292" i="110"/>
  <c r="D292" i="110"/>
  <c r="K292" i="110" s="1"/>
  <c r="R291" i="110"/>
  <c r="J291" i="110"/>
  <c r="I291" i="110"/>
  <c r="H291" i="110"/>
  <c r="M291" i="110"/>
  <c r="E291" i="110"/>
  <c r="D291" i="110"/>
  <c r="K291" i="110" s="1"/>
  <c r="R290" i="110"/>
  <c r="J290" i="110"/>
  <c r="I290" i="110"/>
  <c r="H290" i="110"/>
  <c r="M290" i="110"/>
  <c r="E290" i="110"/>
  <c r="L290" i="110" s="1"/>
  <c r="D290" i="110"/>
  <c r="R289" i="110"/>
  <c r="J289" i="110"/>
  <c r="I289" i="110"/>
  <c r="H289" i="110"/>
  <c r="M289" i="110"/>
  <c r="E289" i="110"/>
  <c r="L289" i="110" s="1"/>
  <c r="D289" i="110"/>
  <c r="R288" i="110"/>
  <c r="J288" i="110"/>
  <c r="I288" i="110"/>
  <c r="H288" i="110"/>
  <c r="M288" i="110"/>
  <c r="E288" i="110"/>
  <c r="D288" i="110"/>
  <c r="K288" i="110" s="1"/>
  <c r="R287" i="110"/>
  <c r="J287" i="110"/>
  <c r="I287" i="110"/>
  <c r="H287" i="110"/>
  <c r="M287" i="110"/>
  <c r="E287" i="110"/>
  <c r="L287" i="110" s="1"/>
  <c r="D287" i="110"/>
  <c r="K287" i="110" s="1"/>
  <c r="R286" i="110"/>
  <c r="J286" i="110"/>
  <c r="I286" i="110"/>
  <c r="H286" i="110"/>
  <c r="M286" i="110"/>
  <c r="E286" i="110"/>
  <c r="L286" i="110" s="1"/>
  <c r="D286" i="110"/>
  <c r="R283" i="110"/>
  <c r="J283" i="110"/>
  <c r="I283" i="110"/>
  <c r="H283" i="110"/>
  <c r="M283" i="110"/>
  <c r="E283" i="110"/>
  <c r="L283" i="110" s="1"/>
  <c r="D283" i="110"/>
  <c r="R282" i="110"/>
  <c r="J282" i="110"/>
  <c r="I282" i="110"/>
  <c r="H282" i="110"/>
  <c r="M282" i="110"/>
  <c r="E282" i="110"/>
  <c r="L282" i="110" s="1"/>
  <c r="D282" i="110"/>
  <c r="R281" i="110"/>
  <c r="J281" i="110"/>
  <c r="I281" i="110"/>
  <c r="H281" i="110"/>
  <c r="M281" i="110"/>
  <c r="E281" i="110"/>
  <c r="D281" i="110"/>
  <c r="K281" i="110" s="1"/>
  <c r="R278" i="110"/>
  <c r="J278" i="110"/>
  <c r="I278" i="110"/>
  <c r="H278" i="110"/>
  <c r="M278" i="110"/>
  <c r="E278" i="110"/>
  <c r="L278" i="110" s="1"/>
  <c r="D278" i="110"/>
  <c r="K278" i="110" s="1"/>
  <c r="R277" i="110"/>
  <c r="J277" i="110"/>
  <c r="I277" i="110"/>
  <c r="H277" i="110"/>
  <c r="M277" i="110"/>
  <c r="E277" i="110"/>
  <c r="L277" i="110" s="1"/>
  <c r="D277" i="110"/>
  <c r="R276" i="110"/>
  <c r="J276" i="110"/>
  <c r="I276" i="110"/>
  <c r="H276" i="110"/>
  <c r="M276" i="110"/>
  <c r="E276" i="110"/>
  <c r="L276" i="110" s="1"/>
  <c r="D276" i="110"/>
  <c r="K276" i="110" s="1"/>
  <c r="R275" i="110"/>
  <c r="J275" i="110"/>
  <c r="I275" i="110"/>
  <c r="H275" i="110"/>
  <c r="M275" i="110"/>
  <c r="E275" i="110"/>
  <c r="L275" i="110" s="1"/>
  <c r="D275" i="110"/>
  <c r="K275" i="110" s="1"/>
  <c r="R274" i="110"/>
  <c r="J274" i="110"/>
  <c r="I274" i="110"/>
  <c r="H274" i="110"/>
  <c r="E274" i="110"/>
  <c r="L274" i="110" s="1"/>
  <c r="D274" i="110"/>
  <c r="K274" i="110" s="1"/>
  <c r="R273" i="110"/>
  <c r="J273" i="110"/>
  <c r="I273" i="110"/>
  <c r="H273" i="110"/>
  <c r="M273" i="110"/>
  <c r="E273" i="110"/>
  <c r="L273" i="110" s="1"/>
  <c r="D273" i="110"/>
  <c r="R269" i="110"/>
  <c r="J269" i="110"/>
  <c r="I269" i="110"/>
  <c r="H269" i="110"/>
  <c r="M269" i="110"/>
  <c r="E269" i="110"/>
  <c r="D269" i="110"/>
  <c r="K269" i="110" s="1"/>
  <c r="R268" i="110"/>
  <c r="J268" i="110"/>
  <c r="I268" i="110"/>
  <c r="H268" i="110"/>
  <c r="M268" i="110"/>
  <c r="E268" i="110"/>
  <c r="L268" i="110" s="1"/>
  <c r="D268" i="110"/>
  <c r="K268" i="110" s="1"/>
  <c r="R267" i="110"/>
  <c r="J267" i="110"/>
  <c r="I267" i="110"/>
  <c r="H267" i="110"/>
  <c r="M267" i="110"/>
  <c r="E267" i="110"/>
  <c r="L267" i="110" s="1"/>
  <c r="D267" i="110"/>
  <c r="K267" i="110" s="1"/>
  <c r="R266" i="110"/>
  <c r="J266" i="110"/>
  <c r="I266" i="110"/>
  <c r="H266" i="110"/>
  <c r="M266" i="110"/>
  <c r="E266" i="110"/>
  <c r="D266" i="110"/>
  <c r="K266" i="110" s="1"/>
  <c r="R265" i="110"/>
  <c r="J265" i="110"/>
  <c r="I265" i="110"/>
  <c r="H265" i="110"/>
  <c r="M265" i="110"/>
  <c r="E265" i="110"/>
  <c r="D265" i="110"/>
  <c r="K265" i="110" s="1"/>
  <c r="R264" i="110"/>
  <c r="J264" i="110"/>
  <c r="I264" i="110"/>
  <c r="H264" i="110"/>
  <c r="M264" i="110"/>
  <c r="E264" i="110"/>
  <c r="L264" i="110" s="1"/>
  <c r="D264" i="110"/>
  <c r="K264" i="110" s="1"/>
  <c r="R263" i="110"/>
  <c r="J263" i="110"/>
  <c r="I263" i="110"/>
  <c r="H263" i="110"/>
  <c r="E263" i="110"/>
  <c r="L263" i="110" s="1"/>
  <c r="D263" i="110"/>
  <c r="K263" i="110" s="1"/>
  <c r="R260" i="110"/>
  <c r="J260" i="110"/>
  <c r="I260" i="110"/>
  <c r="H260" i="110"/>
  <c r="M260" i="110"/>
  <c r="E260" i="110"/>
  <c r="L260" i="110" s="1"/>
  <c r="D260" i="110"/>
  <c r="K260" i="110" s="1"/>
  <c r="R259" i="110"/>
  <c r="J259" i="110"/>
  <c r="I259" i="110"/>
  <c r="H259" i="110"/>
  <c r="M259" i="110"/>
  <c r="E259" i="110"/>
  <c r="L259" i="110" s="1"/>
  <c r="D259" i="110"/>
  <c r="R258" i="110"/>
  <c r="J258" i="110"/>
  <c r="I258" i="110"/>
  <c r="H258" i="110"/>
  <c r="M258" i="110"/>
  <c r="E258" i="110"/>
  <c r="L258" i="110" s="1"/>
  <c r="D258" i="110"/>
  <c r="K258" i="110" s="1"/>
  <c r="R257" i="110"/>
  <c r="J257" i="110"/>
  <c r="I257" i="110"/>
  <c r="H257" i="110"/>
  <c r="M257" i="110"/>
  <c r="E257" i="110"/>
  <c r="L257" i="110" s="1"/>
  <c r="D257" i="110"/>
  <c r="K257" i="110" s="1"/>
  <c r="R256" i="110"/>
  <c r="J256" i="110"/>
  <c r="I256" i="110"/>
  <c r="H256" i="110"/>
  <c r="M256" i="110"/>
  <c r="E256" i="110"/>
  <c r="L256" i="110" s="1"/>
  <c r="D256" i="110"/>
  <c r="R255" i="110"/>
  <c r="J255" i="110"/>
  <c r="I255" i="110"/>
  <c r="H255" i="110"/>
  <c r="E255" i="110"/>
  <c r="L255" i="110" s="1"/>
  <c r="D255" i="110"/>
  <c r="K255" i="110" s="1"/>
  <c r="R254" i="110"/>
  <c r="J254" i="110"/>
  <c r="I254" i="110"/>
  <c r="H254" i="110"/>
  <c r="M254" i="110"/>
  <c r="E254" i="110"/>
  <c r="L254" i="110" s="1"/>
  <c r="D254" i="110"/>
  <c r="K254" i="110" s="1"/>
  <c r="R253" i="110"/>
  <c r="J253" i="110"/>
  <c r="I253" i="110"/>
  <c r="H253" i="110"/>
  <c r="M253" i="110"/>
  <c r="E253" i="110"/>
  <c r="L253" i="110" s="1"/>
  <c r="D253" i="110"/>
  <c r="R252" i="110"/>
  <c r="J252" i="110"/>
  <c r="I252" i="110"/>
  <c r="H252" i="110"/>
  <c r="M252" i="110"/>
  <c r="E252" i="110"/>
  <c r="L252" i="110" s="1"/>
  <c r="D252" i="110"/>
  <c r="K252" i="110" s="1"/>
  <c r="R251" i="110"/>
  <c r="J251" i="110"/>
  <c r="I251" i="110"/>
  <c r="H251" i="110"/>
  <c r="M251" i="110"/>
  <c r="E251" i="110"/>
  <c r="L251" i="110" s="1"/>
  <c r="D251" i="110"/>
  <c r="K251" i="110" s="1"/>
  <c r="R250" i="110"/>
  <c r="J250" i="110"/>
  <c r="I250" i="110"/>
  <c r="H250" i="110"/>
  <c r="M250" i="110"/>
  <c r="E250" i="110"/>
  <c r="L250" i="110" s="1"/>
  <c r="D250" i="110"/>
  <c r="R249" i="110"/>
  <c r="J249" i="110"/>
  <c r="I249" i="110"/>
  <c r="H249" i="110"/>
  <c r="M249" i="110"/>
  <c r="E249" i="110"/>
  <c r="D249" i="110"/>
  <c r="K249" i="110" s="1"/>
  <c r="R248" i="110"/>
  <c r="J248" i="110"/>
  <c r="I248" i="110"/>
  <c r="H248" i="110"/>
  <c r="M248" i="110"/>
  <c r="E248" i="110"/>
  <c r="L248" i="110" s="1"/>
  <c r="D248" i="110"/>
  <c r="K248" i="110" s="1"/>
  <c r="R247" i="110"/>
  <c r="J247" i="110"/>
  <c r="I247" i="110"/>
  <c r="H247" i="110"/>
  <c r="M247" i="110"/>
  <c r="E247" i="110"/>
  <c r="L247" i="110" s="1"/>
  <c r="D247" i="110"/>
  <c r="R246" i="110"/>
  <c r="J246" i="110"/>
  <c r="I246" i="110"/>
  <c r="H246" i="110"/>
  <c r="M246" i="110"/>
  <c r="E246" i="110"/>
  <c r="L246" i="110" s="1"/>
  <c r="D246" i="110"/>
  <c r="R245" i="110"/>
  <c r="J245" i="110"/>
  <c r="I245" i="110"/>
  <c r="H245" i="110"/>
  <c r="M245" i="110"/>
  <c r="E245" i="110"/>
  <c r="L245" i="110" s="1"/>
  <c r="D245" i="110"/>
  <c r="K245" i="110" s="1"/>
  <c r="R244" i="110"/>
  <c r="J244" i="110"/>
  <c r="I244" i="110"/>
  <c r="H244" i="110"/>
  <c r="M244" i="110"/>
  <c r="E244" i="110"/>
  <c r="D244" i="110"/>
  <c r="K244" i="110" s="1"/>
  <c r="R243" i="110"/>
  <c r="J243" i="110"/>
  <c r="I243" i="110"/>
  <c r="H243" i="110"/>
  <c r="M243" i="110"/>
  <c r="E243" i="110"/>
  <c r="L243" i="110" s="1"/>
  <c r="D243" i="110"/>
  <c r="K243" i="110" s="1"/>
  <c r="R242" i="110"/>
  <c r="J242" i="110"/>
  <c r="I242" i="110"/>
  <c r="H242" i="110"/>
  <c r="M242" i="110"/>
  <c r="E242" i="110"/>
  <c r="L242" i="110" s="1"/>
  <c r="D242" i="110"/>
  <c r="K242" i="110" s="1"/>
  <c r="R241" i="110"/>
  <c r="J241" i="110"/>
  <c r="I241" i="110"/>
  <c r="H241" i="110"/>
  <c r="E241" i="110"/>
  <c r="L241" i="110" s="1"/>
  <c r="D241" i="110"/>
  <c r="K241" i="110" s="1"/>
  <c r="R240" i="110"/>
  <c r="J240" i="110"/>
  <c r="I240" i="110"/>
  <c r="H240" i="110"/>
  <c r="M240" i="110"/>
  <c r="E240" i="110"/>
  <c r="L240" i="110" s="1"/>
  <c r="D240" i="110"/>
  <c r="R239" i="110"/>
  <c r="J239" i="110"/>
  <c r="I239" i="110"/>
  <c r="H239" i="110"/>
  <c r="M239" i="110"/>
  <c r="E239" i="110"/>
  <c r="L239" i="110" s="1"/>
  <c r="D239" i="110"/>
  <c r="K239" i="110" s="1"/>
  <c r="R238" i="110"/>
  <c r="J238" i="110"/>
  <c r="I238" i="110"/>
  <c r="H238" i="110"/>
  <c r="M238" i="110"/>
  <c r="E238" i="110"/>
  <c r="L238" i="110" s="1"/>
  <c r="D238" i="110"/>
  <c r="R237" i="110"/>
  <c r="M237" i="110"/>
  <c r="L237" i="110"/>
  <c r="K237" i="110"/>
  <c r="D237" i="110"/>
  <c r="H237" i="110" s="1"/>
  <c r="R236" i="110"/>
  <c r="J236" i="110"/>
  <c r="I236" i="110"/>
  <c r="H236" i="110"/>
  <c r="M236" i="110"/>
  <c r="E236" i="110"/>
  <c r="L236" i="110" s="1"/>
  <c r="D236" i="110"/>
  <c r="K236" i="110" s="1"/>
  <c r="R235" i="110"/>
  <c r="J235" i="110"/>
  <c r="I235" i="110"/>
  <c r="H235" i="110"/>
  <c r="M235" i="110"/>
  <c r="E235" i="110"/>
  <c r="L235" i="110" s="1"/>
  <c r="D235" i="110"/>
  <c r="R234" i="110"/>
  <c r="J234" i="110"/>
  <c r="I234" i="110"/>
  <c r="H234" i="110"/>
  <c r="M234" i="110"/>
  <c r="E234" i="110"/>
  <c r="L234" i="110" s="1"/>
  <c r="D234" i="110"/>
  <c r="K234" i="110" s="1"/>
  <c r="R233" i="110"/>
  <c r="J233" i="110"/>
  <c r="I233" i="110"/>
  <c r="H233" i="110"/>
  <c r="M233" i="110"/>
  <c r="E233" i="110"/>
  <c r="L233" i="110" s="1"/>
  <c r="D233" i="110"/>
  <c r="K233" i="110" s="1"/>
  <c r="R232" i="110"/>
  <c r="J232" i="110"/>
  <c r="I232" i="110"/>
  <c r="H232" i="110"/>
  <c r="M232" i="110"/>
  <c r="E232" i="110"/>
  <c r="L232" i="110" s="1"/>
  <c r="D232" i="110"/>
  <c r="R231" i="110"/>
  <c r="J231" i="110"/>
  <c r="I231" i="110"/>
  <c r="H231" i="110"/>
  <c r="M231" i="110"/>
  <c r="E231" i="110"/>
  <c r="L231" i="110" s="1"/>
  <c r="D231" i="110"/>
  <c r="R230" i="110"/>
  <c r="J230" i="110"/>
  <c r="I230" i="110"/>
  <c r="H230" i="110"/>
  <c r="M230" i="110"/>
  <c r="E230" i="110"/>
  <c r="D230" i="110"/>
  <c r="K230" i="110" s="1"/>
  <c r="R229" i="110"/>
  <c r="J229" i="110"/>
  <c r="I229" i="110"/>
  <c r="H229" i="110"/>
  <c r="M229" i="110"/>
  <c r="E229" i="110"/>
  <c r="L229" i="110" s="1"/>
  <c r="D229" i="110"/>
  <c r="K229" i="110" s="1"/>
  <c r="R228" i="110"/>
  <c r="J228" i="110"/>
  <c r="I228" i="110"/>
  <c r="H228" i="110"/>
  <c r="M228" i="110"/>
  <c r="E228" i="110"/>
  <c r="L228" i="110" s="1"/>
  <c r="D228" i="110"/>
  <c r="R227" i="110"/>
  <c r="J227" i="110"/>
  <c r="I227" i="110"/>
  <c r="H227" i="110"/>
  <c r="M227" i="110"/>
  <c r="E227" i="110"/>
  <c r="L227" i="110" s="1"/>
  <c r="D227" i="110"/>
  <c r="R226" i="110"/>
  <c r="M226" i="110"/>
  <c r="L226" i="110"/>
  <c r="K226" i="110"/>
  <c r="J226" i="110"/>
  <c r="E226" i="110"/>
  <c r="I226" i="110" s="1"/>
  <c r="D226" i="110"/>
  <c r="H226" i="110" s="1"/>
  <c r="R225" i="110"/>
  <c r="J225" i="110"/>
  <c r="I225" i="110"/>
  <c r="H225" i="110"/>
  <c r="M225" i="110"/>
  <c r="E225" i="110"/>
  <c r="L225" i="110" s="1"/>
  <c r="D225" i="110"/>
  <c r="K225" i="110" s="1"/>
  <c r="R224" i="110"/>
  <c r="J224" i="110"/>
  <c r="I224" i="110"/>
  <c r="H224" i="110"/>
  <c r="M224" i="110"/>
  <c r="E224" i="110"/>
  <c r="L224" i="110" s="1"/>
  <c r="D224" i="110"/>
  <c r="K224" i="110" s="1"/>
  <c r="R223" i="110"/>
  <c r="J223" i="110"/>
  <c r="I223" i="110"/>
  <c r="H223" i="110"/>
  <c r="M223" i="110"/>
  <c r="E223" i="110"/>
  <c r="L223" i="110" s="1"/>
  <c r="D223" i="110"/>
  <c r="R222" i="110"/>
  <c r="J222" i="110"/>
  <c r="I222" i="110"/>
  <c r="H222" i="110"/>
  <c r="E222" i="110"/>
  <c r="L222" i="110" s="1"/>
  <c r="D222" i="110"/>
  <c r="K222" i="110" s="1"/>
  <c r="R221" i="110"/>
  <c r="J221" i="110"/>
  <c r="I221" i="110"/>
  <c r="H221" i="110"/>
  <c r="M221" i="110"/>
  <c r="E221" i="110"/>
  <c r="L221" i="110" s="1"/>
  <c r="D221" i="110"/>
  <c r="R220" i="110"/>
  <c r="J220" i="110"/>
  <c r="I220" i="110"/>
  <c r="H220" i="110"/>
  <c r="M220" i="110"/>
  <c r="E220" i="110"/>
  <c r="L220" i="110" s="1"/>
  <c r="D220" i="110"/>
  <c r="K220" i="110" s="1"/>
  <c r="R219" i="110"/>
  <c r="J219" i="110"/>
  <c r="I219" i="110"/>
  <c r="H219" i="110"/>
  <c r="M219" i="110"/>
  <c r="E219" i="110"/>
  <c r="L219" i="110" s="1"/>
  <c r="D219" i="110"/>
  <c r="R218" i="110"/>
  <c r="J218" i="110"/>
  <c r="I218" i="110"/>
  <c r="H218" i="110"/>
  <c r="E218" i="110"/>
  <c r="L218" i="110" s="1"/>
  <c r="D218" i="110"/>
  <c r="K218" i="110" s="1"/>
  <c r="R217" i="110"/>
  <c r="J217" i="110"/>
  <c r="I217" i="110"/>
  <c r="H217" i="110"/>
  <c r="M217" i="110"/>
  <c r="E217" i="110"/>
  <c r="L217" i="110" s="1"/>
  <c r="D217" i="110"/>
  <c r="K217" i="110" s="1"/>
  <c r="R216" i="110"/>
  <c r="J216" i="110"/>
  <c r="I216" i="110"/>
  <c r="H216" i="110"/>
  <c r="M216" i="110"/>
  <c r="E216" i="110"/>
  <c r="D216" i="110"/>
  <c r="K216" i="110" s="1"/>
  <c r="R215" i="110"/>
  <c r="J215" i="110"/>
  <c r="I215" i="110"/>
  <c r="H215" i="110"/>
  <c r="M215" i="110"/>
  <c r="E215" i="110"/>
  <c r="L215" i="110" s="1"/>
  <c r="D215" i="110"/>
  <c r="R214" i="110"/>
  <c r="J214" i="110"/>
  <c r="I214" i="110"/>
  <c r="H214" i="110"/>
  <c r="M214" i="110"/>
  <c r="E214" i="110"/>
  <c r="L214" i="110" s="1"/>
  <c r="D214" i="110"/>
  <c r="R213" i="110"/>
  <c r="J213" i="110"/>
  <c r="I213" i="110"/>
  <c r="H213" i="110"/>
  <c r="M213" i="110"/>
  <c r="E213" i="110"/>
  <c r="L213" i="110" s="1"/>
  <c r="D213" i="110"/>
  <c r="K213" i="110" s="1"/>
  <c r="R212" i="110"/>
  <c r="J212" i="110"/>
  <c r="I212" i="110"/>
  <c r="H212" i="110"/>
  <c r="M212" i="110"/>
  <c r="E212" i="110"/>
  <c r="L212" i="110" s="1"/>
  <c r="D212" i="110"/>
  <c r="K212" i="110" s="1"/>
  <c r="R211" i="110"/>
  <c r="J211" i="110"/>
  <c r="I211" i="110"/>
  <c r="H211" i="110"/>
  <c r="M211" i="110"/>
  <c r="E211" i="110"/>
  <c r="L211" i="110" s="1"/>
  <c r="D211" i="110"/>
  <c r="R210" i="110"/>
  <c r="J210" i="110"/>
  <c r="I210" i="110"/>
  <c r="H210" i="110"/>
  <c r="E210" i="110"/>
  <c r="L210" i="110" s="1"/>
  <c r="D210" i="110"/>
  <c r="K210" i="110" s="1"/>
  <c r="R209" i="110"/>
  <c r="J209" i="110"/>
  <c r="I209" i="110"/>
  <c r="H209" i="110"/>
  <c r="M209" i="110"/>
  <c r="E209" i="110"/>
  <c r="L209" i="110" s="1"/>
  <c r="D209" i="110"/>
  <c r="K209" i="110" s="1"/>
  <c r="R208" i="110"/>
  <c r="J208" i="110"/>
  <c r="I208" i="110"/>
  <c r="H208" i="110"/>
  <c r="M208" i="110"/>
  <c r="E208" i="110"/>
  <c r="D208" i="110"/>
  <c r="K208" i="110" s="1"/>
  <c r="R207" i="110"/>
  <c r="J207" i="110"/>
  <c r="I207" i="110"/>
  <c r="H207" i="110"/>
  <c r="M207" i="110"/>
  <c r="E207" i="110"/>
  <c r="L207" i="110" s="1"/>
  <c r="D207" i="110"/>
  <c r="R206" i="110"/>
  <c r="J206" i="110"/>
  <c r="I206" i="110"/>
  <c r="H206" i="110"/>
  <c r="E206" i="110"/>
  <c r="L206" i="110" s="1"/>
  <c r="D206" i="110"/>
  <c r="K206" i="110" s="1"/>
  <c r="R205" i="110"/>
  <c r="J205" i="110"/>
  <c r="I205" i="110"/>
  <c r="H205" i="110"/>
  <c r="M205" i="110"/>
  <c r="E205" i="110"/>
  <c r="L205" i="110" s="1"/>
  <c r="D205" i="110"/>
  <c r="K205" i="110" s="1"/>
  <c r="R204" i="110"/>
  <c r="J204" i="110"/>
  <c r="I204" i="110"/>
  <c r="H204" i="110"/>
  <c r="M204" i="110"/>
  <c r="E204" i="110"/>
  <c r="L204" i="110" s="1"/>
  <c r="D204" i="110"/>
  <c r="K204" i="110" s="1"/>
  <c r="R203" i="110"/>
  <c r="J203" i="110"/>
  <c r="I203" i="110"/>
  <c r="H203" i="110"/>
  <c r="M203" i="110"/>
  <c r="E203" i="110"/>
  <c r="L203" i="110" s="1"/>
  <c r="D203" i="110"/>
  <c r="R202" i="110"/>
  <c r="J202" i="110"/>
  <c r="I202" i="110"/>
  <c r="H202" i="110"/>
  <c r="M202" i="110"/>
  <c r="E202" i="110"/>
  <c r="L202" i="110" s="1"/>
  <c r="D202" i="110"/>
  <c r="K202" i="110" s="1"/>
  <c r="R201" i="110"/>
  <c r="J201" i="110"/>
  <c r="I201" i="110"/>
  <c r="H201" i="110"/>
  <c r="M201" i="110"/>
  <c r="E201" i="110"/>
  <c r="L201" i="110" s="1"/>
  <c r="D201" i="110"/>
  <c r="K201" i="110" s="1"/>
  <c r="R200" i="110"/>
  <c r="J200" i="110"/>
  <c r="I200" i="110"/>
  <c r="H200" i="110"/>
  <c r="M200" i="110"/>
  <c r="E200" i="110"/>
  <c r="L200" i="110" s="1"/>
  <c r="D200" i="110"/>
  <c r="K200" i="110" s="1"/>
  <c r="R199" i="110"/>
  <c r="J199" i="110"/>
  <c r="I199" i="110"/>
  <c r="H199" i="110"/>
  <c r="M199" i="110"/>
  <c r="E199" i="110"/>
  <c r="L199" i="110" s="1"/>
  <c r="D199" i="110"/>
  <c r="R198" i="110"/>
  <c r="J198" i="110"/>
  <c r="I198" i="110"/>
  <c r="H198" i="110"/>
  <c r="M198" i="110"/>
  <c r="E198" i="110"/>
  <c r="L198" i="110" s="1"/>
  <c r="D198" i="110"/>
  <c r="K198" i="110" s="1"/>
  <c r="R197" i="110"/>
  <c r="J197" i="110"/>
  <c r="I197" i="110"/>
  <c r="H197" i="110"/>
  <c r="M197" i="110"/>
  <c r="E197" i="110"/>
  <c r="L197" i="110" s="1"/>
  <c r="D197" i="110"/>
  <c r="K197" i="110" s="1"/>
  <c r="R196" i="110"/>
  <c r="J196" i="110"/>
  <c r="I196" i="110"/>
  <c r="H196" i="110"/>
  <c r="M196" i="110"/>
  <c r="E196" i="110"/>
  <c r="L196" i="110" s="1"/>
  <c r="D196" i="110"/>
  <c r="K196" i="110" s="1"/>
  <c r="R195" i="110"/>
  <c r="J195" i="110"/>
  <c r="I195" i="110"/>
  <c r="H195" i="110"/>
  <c r="M195" i="110"/>
  <c r="E195" i="110"/>
  <c r="L195" i="110" s="1"/>
  <c r="D195" i="110"/>
  <c r="R194" i="110"/>
  <c r="J194" i="110"/>
  <c r="I194" i="110"/>
  <c r="H194" i="110"/>
  <c r="M194" i="110"/>
  <c r="E194" i="110"/>
  <c r="L194" i="110" s="1"/>
  <c r="D194" i="110"/>
  <c r="R193" i="110"/>
  <c r="J193" i="110"/>
  <c r="I193" i="110"/>
  <c r="H193" i="110"/>
  <c r="M193" i="110"/>
  <c r="E193" i="110"/>
  <c r="L193" i="110" s="1"/>
  <c r="D193" i="110"/>
  <c r="K193" i="110" s="1"/>
  <c r="R192" i="110"/>
  <c r="J192" i="110"/>
  <c r="I192" i="110"/>
  <c r="H192" i="110"/>
  <c r="M192" i="110"/>
  <c r="E192" i="110"/>
  <c r="L192" i="110" s="1"/>
  <c r="D192" i="110"/>
  <c r="K192" i="110" s="1"/>
  <c r="R191" i="110"/>
  <c r="J191" i="110"/>
  <c r="I191" i="110"/>
  <c r="H191" i="110"/>
  <c r="M191" i="110"/>
  <c r="E191" i="110"/>
  <c r="L191" i="110" s="1"/>
  <c r="D191" i="110"/>
  <c r="R190" i="110"/>
  <c r="J190" i="110"/>
  <c r="I190" i="110"/>
  <c r="H190" i="110"/>
  <c r="M190" i="110"/>
  <c r="E190" i="110"/>
  <c r="L190" i="110" s="1"/>
  <c r="D190" i="110"/>
  <c r="K190" i="110" s="1"/>
  <c r="R189" i="110"/>
  <c r="J189" i="110"/>
  <c r="I189" i="110"/>
  <c r="H189" i="110"/>
  <c r="M189" i="110"/>
  <c r="E189" i="110"/>
  <c r="L189" i="110" s="1"/>
  <c r="D189" i="110"/>
  <c r="K189" i="110" s="1"/>
  <c r="R188" i="110"/>
  <c r="M188" i="110"/>
  <c r="L188" i="110"/>
  <c r="K188" i="110"/>
  <c r="J188" i="110"/>
  <c r="I188" i="110"/>
  <c r="H188" i="110"/>
  <c r="R187" i="110"/>
  <c r="J187" i="110"/>
  <c r="I187" i="110"/>
  <c r="H187" i="110"/>
  <c r="M187" i="110"/>
  <c r="E187" i="110"/>
  <c r="L187" i="110" s="1"/>
  <c r="D187" i="110"/>
  <c r="K187" i="110" s="1"/>
  <c r="R185" i="110"/>
  <c r="J185" i="110"/>
  <c r="I185" i="110"/>
  <c r="H185" i="110"/>
  <c r="M185" i="110"/>
  <c r="E185" i="110"/>
  <c r="L185" i="110" s="1"/>
  <c r="D185" i="110"/>
  <c r="R184" i="110"/>
  <c r="J184" i="110"/>
  <c r="I184" i="110"/>
  <c r="H184" i="110"/>
  <c r="M184" i="110"/>
  <c r="E184" i="110"/>
  <c r="L184" i="110" s="1"/>
  <c r="D184" i="110"/>
  <c r="R183" i="110"/>
  <c r="J183" i="110"/>
  <c r="I183" i="110"/>
  <c r="H183" i="110"/>
  <c r="M183" i="110"/>
  <c r="E183" i="110"/>
  <c r="L183" i="110" s="1"/>
  <c r="D183" i="110"/>
  <c r="K183" i="110" s="1"/>
  <c r="R182" i="110"/>
  <c r="J182" i="110"/>
  <c r="I182" i="110"/>
  <c r="H182" i="110"/>
  <c r="M182" i="110"/>
  <c r="E182" i="110"/>
  <c r="L182" i="110" s="1"/>
  <c r="D182" i="110"/>
  <c r="R181" i="110"/>
  <c r="J181" i="110"/>
  <c r="I181" i="110"/>
  <c r="H181" i="110"/>
  <c r="M181" i="110"/>
  <c r="E181" i="110"/>
  <c r="L181" i="110" s="1"/>
  <c r="D181" i="110"/>
  <c r="R180" i="110"/>
  <c r="J180" i="110"/>
  <c r="I180" i="110"/>
  <c r="H180" i="110"/>
  <c r="E180" i="110"/>
  <c r="L180" i="110" s="1"/>
  <c r="D180" i="110"/>
  <c r="K180" i="110" s="1"/>
  <c r="R179" i="110"/>
  <c r="J179" i="110"/>
  <c r="I179" i="110"/>
  <c r="H179" i="110"/>
  <c r="M179" i="110"/>
  <c r="E179" i="110"/>
  <c r="L179" i="110" s="1"/>
  <c r="D179" i="110"/>
  <c r="R178" i="110"/>
  <c r="J178" i="110"/>
  <c r="I178" i="110"/>
  <c r="H178" i="110"/>
  <c r="M178" i="110"/>
  <c r="E178" i="110"/>
  <c r="L178" i="110" s="1"/>
  <c r="D178" i="110"/>
  <c r="R177" i="110"/>
  <c r="J177" i="110"/>
  <c r="I177" i="110"/>
  <c r="H177" i="110"/>
  <c r="E177" i="110"/>
  <c r="L177" i="110" s="1"/>
  <c r="D177" i="110"/>
  <c r="K177" i="110" s="1"/>
  <c r="R176" i="110"/>
  <c r="J176" i="110"/>
  <c r="I176" i="110"/>
  <c r="H176" i="110"/>
  <c r="M176" i="110"/>
  <c r="E176" i="110"/>
  <c r="L176" i="110" s="1"/>
  <c r="D176" i="110"/>
  <c r="K176" i="110" s="1"/>
  <c r="R174" i="110"/>
  <c r="J174" i="110"/>
  <c r="I174" i="110"/>
  <c r="H174" i="110"/>
  <c r="M174" i="110"/>
  <c r="E174" i="110"/>
  <c r="L174" i="110" s="1"/>
  <c r="D174" i="110"/>
  <c r="R173" i="110"/>
  <c r="J173" i="110"/>
  <c r="I173" i="110"/>
  <c r="H173" i="110"/>
  <c r="E173" i="110"/>
  <c r="L173" i="110" s="1"/>
  <c r="D173" i="110"/>
  <c r="K173" i="110" s="1"/>
  <c r="R172" i="110"/>
  <c r="J172" i="110"/>
  <c r="I172" i="110"/>
  <c r="H172" i="110"/>
  <c r="M172" i="110"/>
  <c r="E172" i="110"/>
  <c r="L172" i="110" s="1"/>
  <c r="D172" i="110"/>
  <c r="K172" i="110" s="1"/>
  <c r="R171" i="110"/>
  <c r="J171" i="110"/>
  <c r="I171" i="110"/>
  <c r="H171" i="110"/>
  <c r="M171" i="110"/>
  <c r="E171" i="110"/>
  <c r="L171" i="110" s="1"/>
  <c r="D171" i="110"/>
  <c r="R170" i="110"/>
  <c r="J170" i="110"/>
  <c r="I170" i="110"/>
  <c r="H170" i="110"/>
  <c r="M170" i="110"/>
  <c r="E170" i="110"/>
  <c r="L170" i="110" s="1"/>
  <c r="D170" i="110"/>
  <c r="K170" i="110" s="1"/>
  <c r="R169" i="110"/>
  <c r="J169" i="110"/>
  <c r="I169" i="110"/>
  <c r="H169" i="110"/>
  <c r="E169" i="110"/>
  <c r="L169" i="110" s="1"/>
  <c r="D169" i="110"/>
  <c r="K169" i="110" s="1"/>
  <c r="R168" i="110"/>
  <c r="J168" i="110"/>
  <c r="I168" i="110"/>
  <c r="H168" i="110"/>
  <c r="M168" i="110"/>
  <c r="E168" i="110"/>
  <c r="L168" i="110" s="1"/>
  <c r="D168" i="110"/>
  <c r="R167" i="110"/>
  <c r="J167" i="110"/>
  <c r="I167" i="110"/>
  <c r="H167" i="110"/>
  <c r="E167" i="110"/>
  <c r="L167" i="110" s="1"/>
  <c r="D167" i="110"/>
  <c r="K167" i="110" s="1"/>
  <c r="R166" i="110"/>
  <c r="J166" i="110"/>
  <c r="I166" i="110"/>
  <c r="H166" i="110"/>
  <c r="M166" i="110"/>
  <c r="E166" i="110"/>
  <c r="L166" i="110" s="1"/>
  <c r="D166" i="110"/>
  <c r="K166" i="110" s="1"/>
  <c r="R165" i="110"/>
  <c r="J165" i="110"/>
  <c r="I165" i="110"/>
  <c r="H165" i="110"/>
  <c r="M165" i="110"/>
  <c r="E165" i="110"/>
  <c r="L165" i="110" s="1"/>
  <c r="D165" i="110"/>
  <c r="R164" i="110"/>
  <c r="J164" i="110"/>
  <c r="I164" i="110"/>
  <c r="H164" i="110"/>
  <c r="M164" i="110"/>
  <c r="E164" i="110"/>
  <c r="L164" i="110" s="1"/>
  <c r="D164" i="110"/>
  <c r="R163" i="110"/>
  <c r="J163" i="110"/>
  <c r="I163" i="110"/>
  <c r="H163" i="110"/>
  <c r="M163" i="110"/>
  <c r="E163" i="110"/>
  <c r="D163" i="110"/>
  <c r="K163" i="110" s="1"/>
  <c r="R161" i="110"/>
  <c r="J161" i="110"/>
  <c r="I161" i="110"/>
  <c r="H161" i="110"/>
  <c r="M161" i="110"/>
  <c r="E161" i="110"/>
  <c r="L161" i="110" s="1"/>
  <c r="D161" i="110"/>
  <c r="K161" i="110" s="1"/>
  <c r="R160" i="110"/>
  <c r="J160" i="110"/>
  <c r="I160" i="110"/>
  <c r="H160" i="110"/>
  <c r="M160" i="110"/>
  <c r="E160" i="110"/>
  <c r="L160" i="110" s="1"/>
  <c r="D160" i="110"/>
  <c r="R159" i="110"/>
  <c r="J159" i="110"/>
  <c r="I159" i="110"/>
  <c r="H159" i="110"/>
  <c r="M159" i="110"/>
  <c r="E159" i="110"/>
  <c r="L159" i="110" s="1"/>
  <c r="D159" i="110"/>
  <c r="R157" i="110"/>
  <c r="J157" i="110"/>
  <c r="I157" i="110"/>
  <c r="H157" i="110"/>
  <c r="M157" i="110"/>
  <c r="E157" i="110"/>
  <c r="L157" i="110" s="1"/>
  <c r="D157" i="110"/>
  <c r="R155" i="110"/>
  <c r="J155" i="110"/>
  <c r="I155" i="110"/>
  <c r="H155" i="110"/>
  <c r="E155" i="110"/>
  <c r="L155" i="110" s="1"/>
  <c r="D155" i="110"/>
  <c r="R153" i="110"/>
  <c r="J153" i="110"/>
  <c r="I153" i="110"/>
  <c r="H153" i="110"/>
  <c r="E153" i="110"/>
  <c r="L153" i="110" s="1"/>
  <c r="D153" i="110"/>
  <c r="R152" i="110"/>
  <c r="J152" i="110"/>
  <c r="I152" i="110"/>
  <c r="H152" i="110"/>
  <c r="M152" i="110"/>
  <c r="E152" i="110"/>
  <c r="L152" i="110" s="1"/>
  <c r="D152" i="110"/>
  <c r="R151" i="110"/>
  <c r="J151" i="110"/>
  <c r="I151" i="110"/>
  <c r="H151" i="110"/>
  <c r="M151" i="110"/>
  <c r="E151" i="110"/>
  <c r="L151" i="110" s="1"/>
  <c r="D151" i="110"/>
  <c r="R150" i="110"/>
  <c r="J150" i="110"/>
  <c r="I150" i="110"/>
  <c r="H150" i="110"/>
  <c r="M150" i="110"/>
  <c r="E150" i="110"/>
  <c r="L150" i="110" s="1"/>
  <c r="D150" i="110"/>
  <c r="R149" i="110"/>
  <c r="J149" i="110"/>
  <c r="I149" i="110"/>
  <c r="H149" i="110"/>
  <c r="M149" i="110"/>
  <c r="E149" i="110"/>
  <c r="L149" i="110" s="1"/>
  <c r="D149" i="110"/>
  <c r="R148" i="110"/>
  <c r="J148" i="110"/>
  <c r="I148" i="110"/>
  <c r="H148" i="110"/>
  <c r="M148" i="110"/>
  <c r="E148" i="110"/>
  <c r="L148" i="110" s="1"/>
  <c r="D148" i="110"/>
  <c r="R147" i="110"/>
  <c r="J147" i="110"/>
  <c r="I147" i="110"/>
  <c r="H147" i="110"/>
  <c r="M147" i="110"/>
  <c r="E147" i="110"/>
  <c r="D147" i="110"/>
  <c r="K147" i="110" s="1"/>
  <c r="R146" i="110"/>
  <c r="J146" i="110"/>
  <c r="I146" i="110"/>
  <c r="H146" i="110"/>
  <c r="M146" i="110"/>
  <c r="E146" i="110"/>
  <c r="L146" i="110" s="1"/>
  <c r="D146" i="110"/>
  <c r="K146" i="110" s="1"/>
  <c r="R145" i="110"/>
  <c r="J145" i="110"/>
  <c r="I145" i="110"/>
  <c r="H145" i="110"/>
  <c r="M145" i="110"/>
  <c r="E145" i="110"/>
  <c r="L145" i="110" s="1"/>
  <c r="D145" i="110"/>
  <c r="R144" i="110"/>
  <c r="J144" i="110"/>
  <c r="I144" i="110"/>
  <c r="H144" i="110"/>
  <c r="M144" i="110"/>
  <c r="E144" i="110"/>
  <c r="L144" i="110" s="1"/>
  <c r="D144" i="110"/>
  <c r="R142" i="110"/>
  <c r="J142" i="110"/>
  <c r="I142" i="110"/>
  <c r="H142" i="110"/>
  <c r="M142" i="110"/>
  <c r="E142" i="110"/>
  <c r="L142" i="110" s="1"/>
  <c r="D142" i="110"/>
  <c r="K142" i="110" s="1"/>
  <c r="R140" i="110"/>
  <c r="J140" i="110"/>
  <c r="I140" i="110"/>
  <c r="H140" i="110"/>
  <c r="M140" i="110"/>
  <c r="E140" i="110"/>
  <c r="L140" i="110" s="1"/>
  <c r="D140" i="110"/>
  <c r="K140" i="110" s="1"/>
  <c r="R138" i="110"/>
  <c r="J138" i="110"/>
  <c r="I138" i="110"/>
  <c r="H138" i="110"/>
  <c r="M138" i="110"/>
  <c r="E138" i="110"/>
  <c r="L138" i="110" s="1"/>
  <c r="D138" i="110"/>
  <c r="R136" i="110"/>
  <c r="J136" i="110"/>
  <c r="I136" i="110"/>
  <c r="H136" i="110"/>
  <c r="M136" i="110"/>
  <c r="E136" i="110"/>
  <c r="L136" i="110" s="1"/>
  <c r="D136" i="110"/>
  <c r="R134" i="110"/>
  <c r="J134" i="110"/>
  <c r="I134" i="110"/>
  <c r="H134" i="110"/>
  <c r="M134" i="110"/>
  <c r="E134" i="110"/>
  <c r="L134" i="110" s="1"/>
  <c r="D134" i="110"/>
  <c r="K134" i="110" s="1"/>
  <c r="R131" i="110"/>
  <c r="J131" i="110"/>
  <c r="I131" i="110"/>
  <c r="H131" i="110"/>
  <c r="M131" i="110"/>
  <c r="E131" i="110"/>
  <c r="L131" i="110" s="1"/>
  <c r="D131" i="110"/>
  <c r="R129" i="110"/>
  <c r="J129" i="110"/>
  <c r="I129" i="110"/>
  <c r="H129" i="110"/>
  <c r="M129" i="110"/>
  <c r="E129" i="110"/>
  <c r="L129" i="110" s="1"/>
  <c r="D129" i="110"/>
  <c r="K129" i="110" s="1"/>
  <c r="R128" i="110"/>
  <c r="J128" i="110"/>
  <c r="I128" i="110"/>
  <c r="H128" i="110"/>
  <c r="E128" i="110"/>
  <c r="L128" i="110" s="1"/>
  <c r="D128" i="110"/>
  <c r="R127" i="110"/>
  <c r="J127" i="110"/>
  <c r="I127" i="110"/>
  <c r="H127" i="110"/>
  <c r="E127" i="110"/>
  <c r="L127" i="110" s="1"/>
  <c r="D127" i="110"/>
  <c r="K127" i="110" s="1"/>
  <c r="R124" i="110"/>
  <c r="J124" i="110"/>
  <c r="I124" i="110"/>
  <c r="H124" i="110"/>
  <c r="M124" i="110"/>
  <c r="E124" i="110"/>
  <c r="D124" i="110"/>
  <c r="K124" i="110" s="1"/>
  <c r="R123" i="110"/>
  <c r="J123" i="110"/>
  <c r="I123" i="110"/>
  <c r="H123" i="110"/>
  <c r="E123" i="110"/>
  <c r="L123" i="110" s="1"/>
  <c r="D123" i="110"/>
  <c r="K123" i="110" s="1"/>
  <c r="R122" i="110"/>
  <c r="J122" i="110"/>
  <c r="I122" i="110"/>
  <c r="H122" i="110"/>
  <c r="E122" i="110"/>
  <c r="L122" i="110" s="1"/>
  <c r="D122" i="110"/>
  <c r="K122" i="110" s="1"/>
  <c r="R121" i="110"/>
  <c r="J121" i="110"/>
  <c r="I121" i="110"/>
  <c r="H121" i="110"/>
  <c r="M121" i="110"/>
  <c r="E121" i="110"/>
  <c r="L121" i="110" s="1"/>
  <c r="D121" i="110"/>
  <c r="K121" i="110" s="1"/>
  <c r="R120" i="110"/>
  <c r="J120" i="110"/>
  <c r="I120" i="110"/>
  <c r="H120" i="110"/>
  <c r="E120" i="110"/>
  <c r="L120" i="110" s="1"/>
  <c r="D120" i="110"/>
  <c r="K120" i="110" s="1"/>
  <c r="R119" i="110"/>
  <c r="J119" i="110"/>
  <c r="I119" i="110"/>
  <c r="H119" i="110"/>
  <c r="M119" i="110"/>
  <c r="E119" i="110"/>
  <c r="L119" i="110" s="1"/>
  <c r="D119" i="110"/>
  <c r="K119" i="110" s="1"/>
  <c r="R118" i="110"/>
  <c r="J118" i="110"/>
  <c r="I118" i="110"/>
  <c r="H118" i="110"/>
  <c r="M118" i="110"/>
  <c r="E118" i="110"/>
  <c r="D118" i="110"/>
  <c r="K118" i="110" s="1"/>
  <c r="R117" i="110"/>
  <c r="J117" i="110"/>
  <c r="I117" i="110"/>
  <c r="H117" i="110"/>
  <c r="E117" i="110"/>
  <c r="L117" i="110" s="1"/>
  <c r="D117" i="110"/>
  <c r="K117" i="110" s="1"/>
  <c r="R116" i="110"/>
  <c r="J116" i="110"/>
  <c r="I116" i="110"/>
  <c r="H116" i="110"/>
  <c r="M116" i="110"/>
  <c r="E116" i="110"/>
  <c r="L116" i="110" s="1"/>
  <c r="D116" i="110"/>
  <c r="K116" i="110" s="1"/>
  <c r="R115" i="110"/>
  <c r="J115" i="110"/>
  <c r="I115" i="110"/>
  <c r="H115" i="110"/>
  <c r="E115" i="110"/>
  <c r="L115" i="110" s="1"/>
  <c r="D115" i="110"/>
  <c r="K115" i="110" s="1"/>
  <c r="R114" i="110"/>
  <c r="J114" i="110"/>
  <c r="I114" i="110"/>
  <c r="H114" i="110"/>
  <c r="M114" i="110"/>
  <c r="E114" i="110"/>
  <c r="L114" i="110" s="1"/>
  <c r="D114" i="110"/>
  <c r="K114" i="110" s="1"/>
  <c r="R113" i="110"/>
  <c r="J113" i="110"/>
  <c r="I113" i="110"/>
  <c r="H113" i="110"/>
  <c r="M113" i="110"/>
  <c r="E113" i="110"/>
  <c r="L113" i="110" s="1"/>
  <c r="D113" i="110"/>
  <c r="K113" i="110" s="1"/>
  <c r="R112" i="110"/>
  <c r="J112" i="110"/>
  <c r="I112" i="110"/>
  <c r="H112" i="110"/>
  <c r="E112" i="110"/>
  <c r="L112" i="110" s="1"/>
  <c r="D112" i="110"/>
  <c r="K112" i="110" s="1"/>
  <c r="R111" i="110"/>
  <c r="J111" i="110"/>
  <c r="I111" i="110"/>
  <c r="H111" i="110"/>
  <c r="M111" i="110"/>
  <c r="E111" i="110"/>
  <c r="D111" i="110"/>
  <c r="K111" i="110" s="1"/>
  <c r="R110" i="110"/>
  <c r="J110" i="110"/>
  <c r="I110" i="110"/>
  <c r="H110" i="110"/>
  <c r="M110" i="110"/>
  <c r="E110" i="110"/>
  <c r="L110" i="110" s="1"/>
  <c r="D110" i="110"/>
  <c r="K110" i="110" s="1"/>
  <c r="R109" i="110"/>
  <c r="J109" i="110"/>
  <c r="I109" i="110"/>
  <c r="H109" i="110"/>
  <c r="M109" i="110"/>
  <c r="E109" i="110"/>
  <c r="L109" i="110" s="1"/>
  <c r="D109" i="110"/>
  <c r="K109" i="110" s="1"/>
  <c r="R108" i="110"/>
  <c r="J108" i="110"/>
  <c r="I108" i="110"/>
  <c r="H108" i="110"/>
  <c r="E108" i="110"/>
  <c r="L108" i="110" s="1"/>
  <c r="D108" i="110"/>
  <c r="K108" i="110" s="1"/>
  <c r="R107" i="110"/>
  <c r="J107" i="110"/>
  <c r="I107" i="110"/>
  <c r="H107" i="110"/>
  <c r="E107" i="110"/>
  <c r="L107" i="110" s="1"/>
  <c r="D107" i="110"/>
  <c r="K107" i="110" s="1"/>
  <c r="R105" i="110"/>
  <c r="J105" i="110"/>
  <c r="I105" i="110"/>
  <c r="H105" i="110"/>
  <c r="E105" i="110"/>
  <c r="L105" i="110" s="1"/>
  <c r="D105" i="110"/>
  <c r="K105" i="110" s="1"/>
  <c r="R104" i="110"/>
  <c r="J104" i="110"/>
  <c r="I104" i="110"/>
  <c r="H104" i="110"/>
  <c r="M104" i="110"/>
  <c r="E104" i="110"/>
  <c r="L104" i="110" s="1"/>
  <c r="D104" i="110"/>
  <c r="K104" i="110" s="1"/>
  <c r="R103" i="110"/>
  <c r="J103" i="110"/>
  <c r="I103" i="110"/>
  <c r="H103" i="110"/>
  <c r="M103" i="110"/>
  <c r="E103" i="110"/>
  <c r="D103" i="110"/>
  <c r="K103" i="110" s="1"/>
  <c r="R102" i="110"/>
  <c r="J102" i="110"/>
  <c r="I102" i="110"/>
  <c r="H102" i="110"/>
  <c r="M102" i="110"/>
  <c r="E102" i="110"/>
  <c r="L102" i="110" s="1"/>
  <c r="D102" i="110"/>
  <c r="K102" i="110" s="1"/>
  <c r="R101" i="110"/>
  <c r="J101" i="110"/>
  <c r="I101" i="110"/>
  <c r="H101" i="110"/>
  <c r="M101" i="110"/>
  <c r="E101" i="110"/>
  <c r="L101" i="110" s="1"/>
  <c r="D101" i="110"/>
  <c r="K101" i="110" s="1"/>
  <c r="R100" i="110"/>
  <c r="J100" i="110"/>
  <c r="I100" i="110"/>
  <c r="H100" i="110"/>
  <c r="M100" i="110"/>
  <c r="E100" i="110"/>
  <c r="L100" i="110" s="1"/>
  <c r="D100" i="110"/>
  <c r="K100" i="110" s="1"/>
  <c r="R99" i="110"/>
  <c r="J99" i="110"/>
  <c r="I99" i="110"/>
  <c r="H99" i="110"/>
  <c r="M99" i="110"/>
  <c r="E99" i="110"/>
  <c r="D99" i="110"/>
  <c r="K99" i="110" s="1"/>
  <c r="R98" i="110"/>
  <c r="J98" i="110"/>
  <c r="I98" i="110"/>
  <c r="H98" i="110"/>
  <c r="E98" i="110"/>
  <c r="L98" i="110" s="1"/>
  <c r="D98" i="110"/>
  <c r="K98" i="110" s="1"/>
  <c r="R97" i="110"/>
  <c r="J97" i="110"/>
  <c r="I97" i="110"/>
  <c r="H97" i="110"/>
  <c r="M97" i="110"/>
  <c r="E97" i="110"/>
  <c r="D97" i="110"/>
  <c r="K97" i="110" s="1"/>
  <c r="R96" i="110"/>
  <c r="J96" i="110"/>
  <c r="I96" i="110"/>
  <c r="H96" i="110"/>
  <c r="E96" i="110"/>
  <c r="L96" i="110" s="1"/>
  <c r="D96" i="110"/>
  <c r="K96" i="110" s="1"/>
  <c r="R95" i="110"/>
  <c r="J95" i="110"/>
  <c r="I95" i="110"/>
  <c r="H95" i="110"/>
  <c r="M95" i="110"/>
  <c r="E95" i="110"/>
  <c r="D95" i="110"/>
  <c r="K95" i="110" s="1"/>
  <c r="R94" i="110"/>
  <c r="J94" i="110"/>
  <c r="I94" i="110"/>
  <c r="H94" i="110"/>
  <c r="M94" i="110"/>
  <c r="E94" i="110"/>
  <c r="L94" i="110" s="1"/>
  <c r="D94" i="110"/>
  <c r="K94" i="110" s="1"/>
  <c r="R93" i="110"/>
  <c r="J93" i="110"/>
  <c r="I93" i="110"/>
  <c r="H93" i="110"/>
  <c r="E93" i="110"/>
  <c r="L93" i="110" s="1"/>
  <c r="D93" i="110"/>
  <c r="R92" i="110"/>
  <c r="J92" i="110"/>
  <c r="I92" i="110"/>
  <c r="H92" i="110"/>
  <c r="M92" i="110"/>
  <c r="E92" i="110"/>
  <c r="L92" i="110" s="1"/>
  <c r="D92" i="110"/>
  <c r="K92" i="110" s="1"/>
  <c r="R91" i="110"/>
  <c r="J91" i="110"/>
  <c r="I91" i="110"/>
  <c r="H91" i="110"/>
  <c r="E91" i="110"/>
  <c r="L91" i="110" s="1"/>
  <c r="D91" i="110"/>
  <c r="K91" i="110" s="1"/>
  <c r="R90" i="110"/>
  <c r="J90" i="110"/>
  <c r="I90" i="110"/>
  <c r="H90" i="110"/>
  <c r="M90" i="110"/>
  <c r="E90" i="110"/>
  <c r="L90" i="110" s="1"/>
  <c r="D90" i="110"/>
  <c r="K90" i="110" s="1"/>
  <c r="R89" i="110"/>
  <c r="J89" i="110"/>
  <c r="I89" i="110"/>
  <c r="H89" i="110"/>
  <c r="M89" i="110"/>
  <c r="E89" i="110"/>
  <c r="L89" i="110" s="1"/>
  <c r="D89" i="110"/>
  <c r="K89" i="110" s="1"/>
  <c r="R88" i="110"/>
  <c r="J88" i="110"/>
  <c r="I88" i="110"/>
  <c r="H88" i="110"/>
  <c r="E88" i="110"/>
  <c r="L88" i="110" s="1"/>
  <c r="D88" i="110"/>
  <c r="K88" i="110" s="1"/>
  <c r="R87" i="110"/>
  <c r="J87" i="110"/>
  <c r="I87" i="110"/>
  <c r="H87" i="110"/>
  <c r="E87" i="110"/>
  <c r="L87" i="110" s="1"/>
  <c r="D87" i="110"/>
  <c r="K87" i="110" s="1"/>
  <c r="R86" i="110"/>
  <c r="J86" i="110"/>
  <c r="I86" i="110"/>
  <c r="H86" i="110"/>
  <c r="M86" i="110"/>
  <c r="E86" i="110"/>
  <c r="L86" i="110" s="1"/>
  <c r="D86" i="110"/>
  <c r="K86" i="110" s="1"/>
  <c r="R85" i="110"/>
  <c r="J85" i="110"/>
  <c r="I85" i="110"/>
  <c r="H85" i="110"/>
  <c r="E85" i="110"/>
  <c r="L85" i="110" s="1"/>
  <c r="D85" i="110"/>
  <c r="K85" i="110" s="1"/>
  <c r="R84" i="110"/>
  <c r="J84" i="110"/>
  <c r="I84" i="110"/>
  <c r="H84" i="110"/>
  <c r="E84" i="110"/>
  <c r="L84" i="110" s="1"/>
  <c r="D84" i="110"/>
  <c r="K84" i="110" s="1"/>
  <c r="R83" i="110"/>
  <c r="J83" i="110"/>
  <c r="I83" i="110"/>
  <c r="H83" i="110"/>
  <c r="M83" i="110"/>
  <c r="E83" i="110"/>
  <c r="L83" i="110" s="1"/>
  <c r="D83" i="110"/>
  <c r="K83" i="110" s="1"/>
  <c r="R82" i="110"/>
  <c r="J82" i="110"/>
  <c r="I82" i="110"/>
  <c r="H82" i="110"/>
  <c r="M82" i="110"/>
  <c r="E82" i="110"/>
  <c r="L82" i="110" s="1"/>
  <c r="D82" i="110"/>
  <c r="K82" i="110" s="1"/>
  <c r="R81" i="110"/>
  <c r="J81" i="110"/>
  <c r="I81" i="110"/>
  <c r="H81" i="110"/>
  <c r="E81" i="110"/>
  <c r="L81" i="110" s="1"/>
  <c r="D81" i="110"/>
  <c r="K81" i="110" s="1"/>
  <c r="R80" i="110"/>
  <c r="J80" i="110"/>
  <c r="I80" i="110"/>
  <c r="H80" i="110"/>
  <c r="M80" i="110"/>
  <c r="E80" i="110"/>
  <c r="D80" i="110"/>
  <c r="K80" i="110" s="1"/>
  <c r="R79" i="110"/>
  <c r="J79" i="110"/>
  <c r="I79" i="110"/>
  <c r="H79" i="110"/>
  <c r="E79" i="110"/>
  <c r="D79" i="110"/>
  <c r="K79" i="110" s="1"/>
  <c r="R78" i="110"/>
  <c r="J78" i="110"/>
  <c r="I78" i="110"/>
  <c r="H78" i="110"/>
  <c r="E78" i="110"/>
  <c r="L78" i="110" s="1"/>
  <c r="D78" i="110"/>
  <c r="K78" i="110" s="1"/>
  <c r="R77" i="110"/>
  <c r="J77" i="110"/>
  <c r="I77" i="110"/>
  <c r="H77" i="110"/>
  <c r="M77" i="110"/>
  <c r="E77" i="110"/>
  <c r="L77" i="110" s="1"/>
  <c r="D77" i="110"/>
  <c r="K77" i="110" s="1"/>
  <c r="R76" i="110"/>
  <c r="J76" i="110"/>
  <c r="I76" i="110"/>
  <c r="H76" i="110"/>
  <c r="E76" i="110"/>
  <c r="L76" i="110" s="1"/>
  <c r="D76" i="110"/>
  <c r="K76" i="110" s="1"/>
  <c r="R75" i="110"/>
  <c r="J75" i="110"/>
  <c r="I75" i="110"/>
  <c r="H75" i="110"/>
  <c r="E75" i="110"/>
  <c r="D75" i="110"/>
  <c r="K75" i="110" s="1"/>
  <c r="R74" i="110"/>
  <c r="J74" i="110"/>
  <c r="I74" i="110"/>
  <c r="H74" i="110"/>
  <c r="E74" i="110"/>
  <c r="L74" i="110" s="1"/>
  <c r="D74" i="110"/>
  <c r="K74" i="110" s="1"/>
  <c r="R73" i="110"/>
  <c r="J73" i="110"/>
  <c r="I73" i="110"/>
  <c r="H73" i="110"/>
  <c r="E73" i="110"/>
  <c r="L73" i="110" s="1"/>
  <c r="D73" i="110"/>
  <c r="R72" i="110"/>
  <c r="J72" i="110"/>
  <c r="I72" i="110"/>
  <c r="H72" i="110"/>
  <c r="M72" i="110"/>
  <c r="E72" i="110"/>
  <c r="L72" i="110" s="1"/>
  <c r="D72" i="110"/>
  <c r="K72" i="110" s="1"/>
  <c r="R71" i="110"/>
  <c r="J71" i="110"/>
  <c r="I71" i="110"/>
  <c r="H71" i="110"/>
  <c r="E71" i="110"/>
  <c r="D71" i="110"/>
  <c r="K71" i="110" s="1"/>
  <c r="R70" i="110"/>
  <c r="J70" i="110"/>
  <c r="I70" i="110"/>
  <c r="H70" i="110"/>
  <c r="E70" i="110"/>
  <c r="L70" i="110" s="1"/>
  <c r="D70" i="110"/>
  <c r="K70" i="110" s="1"/>
  <c r="R69" i="110"/>
  <c r="J69" i="110"/>
  <c r="I69" i="110"/>
  <c r="H69" i="110"/>
  <c r="E69" i="110"/>
  <c r="L69" i="110" s="1"/>
  <c r="D69" i="110"/>
  <c r="K69" i="110" s="1"/>
  <c r="R68" i="110"/>
  <c r="J68" i="110"/>
  <c r="I68" i="110"/>
  <c r="H68" i="110"/>
  <c r="M68" i="110"/>
  <c r="E68" i="110"/>
  <c r="D68" i="110"/>
  <c r="K68" i="110" s="1"/>
  <c r="R67" i="110"/>
  <c r="J67" i="110"/>
  <c r="I67" i="110"/>
  <c r="H67" i="110"/>
  <c r="E67" i="110"/>
  <c r="D67" i="110"/>
  <c r="K67" i="110" s="1"/>
  <c r="R66" i="110"/>
  <c r="J66" i="110"/>
  <c r="I66" i="110"/>
  <c r="H66" i="110"/>
  <c r="E66" i="110"/>
  <c r="L66" i="110" s="1"/>
  <c r="D66" i="110"/>
  <c r="K66" i="110" s="1"/>
  <c r="R65" i="110"/>
  <c r="J65" i="110"/>
  <c r="I65" i="110"/>
  <c r="H65" i="110"/>
  <c r="E65" i="110"/>
  <c r="L65" i="110" s="1"/>
  <c r="D65" i="110"/>
  <c r="K65" i="110" s="1"/>
  <c r="R64" i="110"/>
  <c r="J64" i="110"/>
  <c r="I64" i="110"/>
  <c r="H64" i="110"/>
  <c r="E64" i="110"/>
  <c r="L64" i="110" s="1"/>
  <c r="D64" i="110"/>
  <c r="K64" i="110" s="1"/>
  <c r="R63" i="110"/>
  <c r="J63" i="110"/>
  <c r="I63" i="110"/>
  <c r="H63" i="110"/>
  <c r="E63" i="110"/>
  <c r="L63" i="110" s="1"/>
  <c r="D63" i="110"/>
  <c r="K63" i="110" s="1"/>
  <c r="R62" i="110"/>
  <c r="J62" i="110"/>
  <c r="I62" i="110"/>
  <c r="H62" i="110"/>
  <c r="M62" i="110"/>
  <c r="E62" i="110"/>
  <c r="L62" i="110" s="1"/>
  <c r="D62" i="110"/>
  <c r="K62" i="110" s="1"/>
  <c r="R61" i="110"/>
  <c r="J61" i="110"/>
  <c r="I61" i="110"/>
  <c r="H61" i="110"/>
  <c r="E61" i="110"/>
  <c r="L61" i="110" s="1"/>
  <c r="D61" i="110"/>
  <c r="K61" i="110" s="1"/>
  <c r="R60" i="110"/>
  <c r="J60" i="110"/>
  <c r="I60" i="110"/>
  <c r="H60" i="110"/>
  <c r="M60" i="110"/>
  <c r="E60" i="110"/>
  <c r="L60" i="110" s="1"/>
  <c r="D60" i="110"/>
  <c r="K60" i="110" s="1"/>
  <c r="R59" i="110"/>
  <c r="J59" i="110"/>
  <c r="I59" i="110"/>
  <c r="H59" i="110"/>
  <c r="E59" i="110"/>
  <c r="L59" i="110" s="1"/>
  <c r="D59" i="110"/>
  <c r="K59" i="110" s="1"/>
  <c r="R58" i="110"/>
  <c r="J58" i="110"/>
  <c r="I58" i="110"/>
  <c r="H58" i="110"/>
  <c r="E58" i="110"/>
  <c r="L58" i="110" s="1"/>
  <c r="D58" i="110"/>
  <c r="R57" i="110"/>
  <c r="J57" i="110"/>
  <c r="I57" i="110"/>
  <c r="H57" i="110"/>
  <c r="E57" i="110"/>
  <c r="D57" i="110"/>
  <c r="K57" i="110" s="1"/>
  <c r="R56" i="110"/>
  <c r="J56" i="110"/>
  <c r="I56" i="110"/>
  <c r="H56" i="110"/>
  <c r="M56" i="110"/>
  <c r="E56" i="110"/>
  <c r="L56" i="110" s="1"/>
  <c r="D56" i="110"/>
  <c r="K56" i="110" s="1"/>
  <c r="R55" i="110"/>
  <c r="J55" i="110"/>
  <c r="I55" i="110"/>
  <c r="H55" i="110"/>
  <c r="E55" i="110"/>
  <c r="D55" i="110"/>
  <c r="K55" i="110" s="1"/>
  <c r="R54" i="110"/>
  <c r="J54" i="110"/>
  <c r="I54" i="110"/>
  <c r="H54" i="110"/>
  <c r="E54" i="110"/>
  <c r="L54" i="110" s="1"/>
  <c r="D54" i="110"/>
  <c r="K54" i="110" s="1"/>
  <c r="R53" i="110"/>
  <c r="J53" i="110"/>
  <c r="I53" i="110"/>
  <c r="H53" i="110"/>
  <c r="M53" i="110"/>
  <c r="E53" i="110"/>
  <c r="L53" i="110" s="1"/>
  <c r="D53" i="110"/>
  <c r="K53" i="110" s="1"/>
  <c r="R52" i="110"/>
  <c r="J52" i="110"/>
  <c r="I52" i="110"/>
  <c r="H52" i="110"/>
  <c r="E52" i="110"/>
  <c r="L52" i="110" s="1"/>
  <c r="D52" i="110"/>
  <c r="K52" i="110" s="1"/>
  <c r="R51" i="110"/>
  <c r="J51" i="110"/>
  <c r="I51" i="110"/>
  <c r="H51" i="110"/>
  <c r="E51" i="110"/>
  <c r="L51" i="110" s="1"/>
  <c r="D51" i="110"/>
  <c r="K51" i="110" s="1"/>
  <c r="R50" i="110"/>
  <c r="J50" i="110"/>
  <c r="I50" i="110"/>
  <c r="H50" i="110"/>
  <c r="E50" i="110"/>
  <c r="D50" i="110"/>
  <c r="K50" i="110" s="1"/>
  <c r="R49" i="110"/>
  <c r="J49" i="110"/>
  <c r="I49" i="110"/>
  <c r="H49" i="110"/>
  <c r="E49" i="110"/>
  <c r="L49" i="110" s="1"/>
  <c r="D49" i="110"/>
  <c r="K49" i="110" s="1"/>
  <c r="R48" i="110"/>
  <c r="J48" i="110"/>
  <c r="I48" i="110"/>
  <c r="H48" i="110"/>
  <c r="E48" i="110"/>
  <c r="D48" i="110"/>
  <c r="K48" i="110" s="1"/>
  <c r="R47" i="110"/>
  <c r="J47" i="110"/>
  <c r="I47" i="110"/>
  <c r="H47" i="110"/>
  <c r="M47" i="110"/>
  <c r="E47" i="110"/>
  <c r="D47" i="110"/>
  <c r="K47" i="110" s="1"/>
  <c r="R46" i="110"/>
  <c r="J46" i="110"/>
  <c r="I46" i="110"/>
  <c r="H46" i="110"/>
  <c r="M46" i="110"/>
  <c r="E46" i="110"/>
  <c r="L46" i="110" s="1"/>
  <c r="D46" i="110"/>
  <c r="R45" i="110"/>
  <c r="J45" i="110"/>
  <c r="I45" i="110"/>
  <c r="H45" i="110"/>
  <c r="E45" i="110"/>
  <c r="L45" i="110" s="1"/>
  <c r="D45" i="110"/>
  <c r="K45" i="110" s="1"/>
  <c r="R44" i="110"/>
  <c r="J44" i="110"/>
  <c r="I44" i="110"/>
  <c r="H44" i="110"/>
  <c r="E44" i="110"/>
  <c r="L44" i="110" s="1"/>
  <c r="D44" i="110"/>
  <c r="K44" i="110" s="1"/>
  <c r="R43" i="110"/>
  <c r="J43" i="110"/>
  <c r="I43" i="110"/>
  <c r="H43" i="110"/>
  <c r="M43" i="110"/>
  <c r="E43" i="110"/>
  <c r="L43" i="110" s="1"/>
  <c r="D43" i="110"/>
  <c r="K43" i="110" s="1"/>
  <c r="R42" i="110"/>
  <c r="J42" i="110"/>
  <c r="I42" i="110"/>
  <c r="H42" i="110"/>
  <c r="E42" i="110"/>
  <c r="L42" i="110" s="1"/>
  <c r="D42" i="110"/>
  <c r="R41" i="110"/>
  <c r="J41" i="110"/>
  <c r="I41" i="110"/>
  <c r="H41" i="110"/>
  <c r="M41" i="110"/>
  <c r="E41" i="110"/>
  <c r="D41" i="110"/>
  <c r="K41" i="110" s="1"/>
  <c r="R40" i="110"/>
  <c r="J40" i="110"/>
  <c r="I40" i="110"/>
  <c r="H40" i="110"/>
  <c r="E40" i="110"/>
  <c r="L40" i="110" s="1"/>
  <c r="D40" i="110"/>
  <c r="K40" i="110" s="1"/>
  <c r="R39" i="110"/>
  <c r="J39" i="110"/>
  <c r="I39" i="110"/>
  <c r="H39" i="110"/>
  <c r="M39" i="110"/>
  <c r="E39" i="110"/>
  <c r="D39" i="110"/>
  <c r="K39" i="110" s="1"/>
  <c r="R38" i="110"/>
  <c r="J38" i="110"/>
  <c r="I38" i="110"/>
  <c r="H38" i="110"/>
  <c r="E38" i="110"/>
  <c r="L38" i="110" s="1"/>
  <c r="D38" i="110"/>
  <c r="K38" i="110" s="1"/>
  <c r="R37" i="110"/>
  <c r="J37" i="110"/>
  <c r="I37" i="110"/>
  <c r="H37" i="110"/>
  <c r="D37" i="110"/>
  <c r="R36" i="110"/>
  <c r="M36" i="110"/>
  <c r="L36" i="110"/>
  <c r="K36" i="110"/>
  <c r="J36" i="110"/>
  <c r="E36" i="110"/>
  <c r="I36" i="110" s="1"/>
  <c r="H36" i="110"/>
  <c r="R35" i="110"/>
  <c r="M35" i="110"/>
  <c r="L35" i="110"/>
  <c r="K35" i="110"/>
  <c r="J35" i="110"/>
  <c r="E35" i="110"/>
  <c r="I35" i="110" s="1"/>
  <c r="D35" i="110"/>
  <c r="H35" i="110" s="1"/>
  <c r="R34" i="110"/>
  <c r="M34" i="110"/>
  <c r="L34" i="110"/>
  <c r="K34" i="110"/>
  <c r="J34" i="110"/>
  <c r="E34" i="110"/>
  <c r="I34" i="110" s="1"/>
  <c r="D34" i="110"/>
  <c r="R33" i="110"/>
  <c r="M33" i="110"/>
  <c r="L33" i="110"/>
  <c r="K33" i="110"/>
  <c r="J33" i="110"/>
  <c r="E33" i="110"/>
  <c r="D33" i="110"/>
  <c r="H33" i="110" s="1"/>
  <c r="R32" i="110"/>
  <c r="M32" i="110"/>
  <c r="L32" i="110"/>
  <c r="K32" i="110"/>
  <c r="J32" i="110"/>
  <c r="E32" i="110"/>
  <c r="I32" i="110" s="1"/>
  <c r="D32" i="110"/>
  <c r="H32" i="110" s="1"/>
  <c r="R31" i="110"/>
  <c r="M31" i="110"/>
  <c r="L31" i="110"/>
  <c r="K31" i="110"/>
  <c r="E31" i="110"/>
  <c r="D31" i="110"/>
  <c r="H31" i="110" s="1"/>
  <c r="R30" i="110"/>
  <c r="M30" i="110"/>
  <c r="L30" i="110"/>
  <c r="K30" i="110"/>
  <c r="J30" i="110"/>
  <c r="E30" i="110"/>
  <c r="I30" i="110" s="1"/>
  <c r="D30" i="110"/>
  <c r="H30" i="110" s="1"/>
  <c r="R29" i="110"/>
  <c r="M29" i="110"/>
  <c r="L29" i="110"/>
  <c r="K29" i="110"/>
  <c r="J29" i="110"/>
  <c r="E29" i="110"/>
  <c r="I29" i="110" s="1"/>
  <c r="D29" i="110"/>
  <c r="H29" i="110" s="1"/>
  <c r="R28" i="110"/>
  <c r="M28" i="110"/>
  <c r="L28" i="110"/>
  <c r="K28" i="110"/>
  <c r="J28" i="110"/>
  <c r="E28" i="110"/>
  <c r="D28" i="110"/>
  <c r="H28" i="110" s="1"/>
  <c r="R27" i="110"/>
  <c r="M27" i="110"/>
  <c r="L27" i="110"/>
  <c r="K27" i="110"/>
  <c r="J27" i="110"/>
  <c r="R26" i="110"/>
  <c r="M26" i="110"/>
  <c r="L26" i="110"/>
  <c r="K26" i="110"/>
  <c r="J26" i="110"/>
  <c r="E26" i="110"/>
  <c r="I26" i="110" s="1"/>
  <c r="D26" i="110"/>
  <c r="R25" i="110"/>
  <c r="M25" i="110"/>
  <c r="L25" i="110"/>
  <c r="K25" i="110"/>
  <c r="J25" i="110"/>
  <c r="E25" i="110"/>
  <c r="I25" i="110" s="1"/>
  <c r="D25" i="110"/>
  <c r="H25" i="110" s="1"/>
  <c r="R24" i="110"/>
  <c r="M24" i="110"/>
  <c r="L24" i="110"/>
  <c r="K24" i="110"/>
  <c r="J24" i="110"/>
  <c r="I24" i="110"/>
  <c r="H24" i="110"/>
  <c r="R23" i="110"/>
  <c r="M23" i="110"/>
  <c r="L23" i="110"/>
  <c r="K23" i="110"/>
  <c r="J23" i="110"/>
  <c r="E23" i="110"/>
  <c r="I23" i="110" s="1"/>
  <c r="D23" i="110"/>
  <c r="H23" i="110" s="1"/>
  <c r="R22" i="110"/>
  <c r="M22" i="110"/>
  <c r="L22" i="110"/>
  <c r="K22" i="110"/>
  <c r="J22" i="110"/>
  <c r="E22" i="110"/>
  <c r="I22" i="110" s="1"/>
  <c r="D22" i="110"/>
  <c r="H22" i="110" s="1"/>
  <c r="R21" i="110"/>
  <c r="M21" i="110"/>
  <c r="L21" i="110"/>
  <c r="K21" i="110"/>
  <c r="E21" i="110"/>
  <c r="I21" i="110" s="1"/>
  <c r="D21" i="110"/>
  <c r="H21" i="110" s="1"/>
  <c r="R20" i="110"/>
  <c r="M20" i="110"/>
  <c r="L20" i="110"/>
  <c r="K20" i="110"/>
  <c r="J20" i="110"/>
  <c r="E20" i="110"/>
  <c r="I20" i="110" s="1"/>
  <c r="D20" i="110"/>
  <c r="R19" i="110"/>
  <c r="M19" i="110"/>
  <c r="L19" i="110"/>
  <c r="K19" i="110"/>
  <c r="E19" i="110"/>
  <c r="I19" i="110" s="1"/>
  <c r="D19" i="110"/>
  <c r="H19" i="110" s="1"/>
  <c r="R18" i="110"/>
  <c r="M18" i="110"/>
  <c r="L18" i="110"/>
  <c r="K18" i="110"/>
  <c r="J18" i="110"/>
  <c r="E18" i="110"/>
  <c r="I18" i="110" s="1"/>
  <c r="D18" i="110"/>
  <c r="H18" i="110" s="1"/>
  <c r="R17" i="110"/>
  <c r="M17" i="110"/>
  <c r="L17" i="110"/>
  <c r="K17" i="110"/>
  <c r="J17" i="110"/>
  <c r="E17" i="110"/>
  <c r="I17" i="110" s="1"/>
  <c r="D17" i="110"/>
  <c r="H17" i="110" s="1"/>
  <c r="R16" i="110"/>
  <c r="M16" i="110"/>
  <c r="L16" i="110"/>
  <c r="K16" i="110"/>
  <c r="E16" i="110"/>
  <c r="I16" i="110" s="1"/>
  <c r="D16" i="110"/>
  <c r="R15" i="110"/>
  <c r="M15" i="110"/>
  <c r="L15" i="110"/>
  <c r="K15" i="110"/>
  <c r="J15" i="110"/>
  <c r="E15" i="110"/>
  <c r="I15" i="110" s="1"/>
  <c r="D15" i="110"/>
  <c r="H15" i="110" s="1"/>
  <c r="R14" i="110"/>
  <c r="M14" i="110"/>
  <c r="L14" i="110"/>
  <c r="K14" i="110"/>
  <c r="J14" i="110"/>
  <c r="E14" i="110"/>
  <c r="D14" i="110"/>
  <c r="H14" i="110" s="1"/>
  <c r="R13" i="110"/>
  <c r="M13" i="110"/>
  <c r="L13" i="110"/>
  <c r="K13" i="110"/>
  <c r="E13" i="110"/>
  <c r="D13" i="110"/>
  <c r="H13" i="110" s="1"/>
  <c r="R12" i="110"/>
  <c r="M12" i="110"/>
  <c r="L12" i="110"/>
  <c r="K12" i="110"/>
  <c r="J12" i="110"/>
  <c r="E12" i="110"/>
  <c r="I12" i="110" s="1"/>
  <c r="D12" i="110"/>
  <c r="H12" i="110" s="1"/>
  <c r="R11" i="110"/>
  <c r="M11" i="110"/>
  <c r="L11" i="110"/>
  <c r="K11" i="110"/>
  <c r="E11" i="110"/>
  <c r="I11" i="110" s="1"/>
  <c r="D11" i="110"/>
  <c r="H11" i="110" s="1"/>
  <c r="R10" i="110"/>
  <c r="M10" i="110"/>
  <c r="L10" i="110"/>
  <c r="K10" i="110"/>
  <c r="E10" i="110"/>
  <c r="D10" i="110"/>
  <c r="K39" i="143"/>
  <c r="B39" i="143"/>
  <c r="K37" i="143"/>
  <c r="B37" i="143"/>
  <c r="P36" i="143"/>
  <c r="K35" i="143"/>
  <c r="B35" i="143"/>
  <c r="K34" i="143"/>
  <c r="K33" i="143"/>
  <c r="K31" i="143"/>
  <c r="B29" i="143"/>
  <c r="K25" i="143"/>
  <c r="B25" i="143"/>
  <c r="O23" i="143"/>
  <c r="N23" i="143"/>
  <c r="K23" i="143"/>
  <c r="E23" i="143"/>
  <c r="B23" i="143"/>
  <c r="O22" i="143"/>
  <c r="N22" i="143"/>
  <c r="K22" i="143"/>
  <c r="H22" i="143"/>
  <c r="G22" i="143"/>
  <c r="E22" i="143"/>
  <c r="P22" i="143" s="1"/>
  <c r="O21" i="143"/>
  <c r="N21" i="143"/>
  <c r="K21" i="143"/>
  <c r="H21" i="143"/>
  <c r="G21" i="143"/>
  <c r="E21" i="143"/>
  <c r="O20" i="143"/>
  <c r="N20" i="143"/>
  <c r="K20" i="143"/>
  <c r="H20" i="143"/>
  <c r="G20" i="143"/>
  <c r="E20" i="143"/>
  <c r="P20" i="143" s="1"/>
  <c r="O19" i="143"/>
  <c r="N19" i="143"/>
  <c r="K19" i="143"/>
  <c r="H19" i="143"/>
  <c r="G19" i="143"/>
  <c r="E19" i="143"/>
  <c r="O18" i="143"/>
  <c r="N18" i="143"/>
  <c r="K18" i="143"/>
  <c r="H18" i="143"/>
  <c r="G18" i="143"/>
  <c r="E18" i="143"/>
  <c r="O17" i="143"/>
  <c r="N17" i="143"/>
  <c r="K17" i="143"/>
  <c r="H17" i="143"/>
  <c r="G17" i="143"/>
  <c r="E17" i="143"/>
  <c r="K14" i="143"/>
  <c r="B14" i="143"/>
  <c r="K13" i="143"/>
  <c r="K12" i="143"/>
  <c r="K9" i="143"/>
  <c r="K30" i="115"/>
  <c r="J30" i="115"/>
  <c r="I30" i="115"/>
  <c r="H30" i="115"/>
  <c r="G30" i="115"/>
  <c r="K29" i="115"/>
  <c r="J29" i="115"/>
  <c r="I29" i="115"/>
  <c r="H29" i="115"/>
  <c r="G29" i="115"/>
  <c r="K28" i="115"/>
  <c r="J28" i="115"/>
  <c r="I28" i="115"/>
  <c r="H28" i="115"/>
  <c r="G28" i="115"/>
  <c r="K27" i="115"/>
  <c r="J27" i="115"/>
  <c r="I27" i="115"/>
  <c r="H27" i="115"/>
  <c r="G27" i="115"/>
  <c r="K26" i="115"/>
  <c r="J26" i="115"/>
  <c r="I26" i="115"/>
  <c r="H26" i="115"/>
  <c r="G26" i="115"/>
  <c r="K25" i="115"/>
  <c r="J25" i="115"/>
  <c r="I25" i="115"/>
  <c r="H25" i="115"/>
  <c r="G25" i="115"/>
  <c r="K19" i="115"/>
  <c r="B35" i="109"/>
  <c r="B29" i="109"/>
  <c r="B23" i="109"/>
  <c r="B14" i="109"/>
  <c r="K79" i="108" l="1"/>
  <c r="G79" i="108"/>
  <c r="V16" i="81"/>
  <c r="D80" i="108"/>
  <c r="AA16" i="81"/>
  <c r="E80" i="108"/>
  <c r="L80" i="108" s="1"/>
  <c r="AF16" i="81"/>
  <c r="F80" i="108"/>
  <c r="M80" i="108" s="1"/>
  <c r="AN8" i="81"/>
  <c r="AO8" i="81"/>
  <c r="AN22" i="81"/>
  <c r="AO22" i="81"/>
  <c r="AN33" i="81"/>
  <c r="AO33" i="81"/>
  <c r="AN47" i="81"/>
  <c r="AO47" i="81"/>
  <c r="AN53" i="81"/>
  <c r="AO53" i="81"/>
  <c r="AN54" i="81"/>
  <c r="AO54" i="81"/>
  <c r="AN61" i="81"/>
  <c r="AO61" i="81"/>
  <c r="AN115" i="81"/>
  <c r="AO115" i="81"/>
  <c r="I431" i="110"/>
  <c r="I524" i="110"/>
  <c r="H431" i="110"/>
  <c r="H524" i="110"/>
  <c r="AM961" i="81"/>
  <c r="AM263" i="81"/>
  <c r="AM66" i="81"/>
  <c r="AM1182" i="81"/>
  <c r="AM647" i="81"/>
  <c r="AM248" i="81"/>
  <c r="AM204" i="81"/>
  <c r="AM142" i="81"/>
  <c r="AM1215" i="81"/>
  <c r="AM1192" i="81"/>
  <c r="AM1172" i="81"/>
  <c r="AM348" i="81"/>
  <c r="AM244" i="81"/>
  <c r="AN66" i="81"/>
  <c r="AN263" i="81"/>
  <c r="AN1182" i="81"/>
  <c r="AN204" i="81"/>
  <c r="AN1215" i="81"/>
  <c r="AN142" i="81"/>
  <c r="AN348" i="81"/>
  <c r="AN1192" i="81"/>
  <c r="AN961" i="81"/>
  <c r="AN647" i="81"/>
  <c r="AN248" i="81"/>
  <c r="AN1172" i="81"/>
  <c r="AN244" i="81"/>
  <c r="D388" i="110"/>
  <c r="E395" i="110"/>
  <c r="E381" i="110"/>
  <c r="L4" i="81"/>
  <c r="E384" i="110"/>
  <c r="AA111" i="116"/>
  <c r="AB112" i="116"/>
  <c r="AB126" i="116"/>
  <c r="AC83" i="116"/>
  <c r="AB100" i="116"/>
  <c r="AB136" i="116"/>
  <c r="AC93" i="116"/>
  <c r="AA135" i="116"/>
  <c r="AN157" i="81"/>
  <c r="AB11" i="116"/>
  <c r="AB13" i="116"/>
  <c r="AB15" i="116"/>
  <c r="AC19" i="116"/>
  <c r="AB49" i="116"/>
  <c r="AC22" i="116"/>
  <c r="AC24" i="116"/>
  <c r="AC26" i="116"/>
  <c r="AC28" i="116"/>
  <c r="AC30" i="116"/>
  <c r="AC32" i="116"/>
  <c r="AA38" i="116"/>
  <c r="AA21" i="116"/>
  <c r="J433" i="110"/>
  <c r="AB110" i="116"/>
  <c r="AB124" i="116"/>
  <c r="H433" i="110"/>
  <c r="I433" i="110"/>
  <c r="AM157" i="81"/>
  <c r="S97" i="116"/>
  <c r="S128" i="116"/>
  <c r="J431" i="110"/>
  <c r="S126" i="116"/>
  <c r="M427" i="110" s="1"/>
  <c r="J427" i="110"/>
  <c r="S124" i="116"/>
  <c r="AB111" i="116"/>
  <c r="AA108" i="116"/>
  <c r="AA122" i="116"/>
  <c r="AC134" i="116"/>
  <c r="AB93" i="116"/>
  <c r="AA96" i="116"/>
  <c r="AA137" i="116"/>
  <c r="AB6" i="116"/>
  <c r="AA35" i="116"/>
  <c r="S117" i="116"/>
  <c r="M517" i="110" s="1"/>
  <c r="AB38" i="116"/>
  <c r="AC40" i="116"/>
  <c r="AB46" i="116"/>
  <c r="AC61" i="116"/>
  <c r="S137" i="116"/>
  <c r="M530" i="110" s="1"/>
  <c r="S95" i="116"/>
  <c r="M501" i="110" s="1"/>
  <c r="S111" i="116"/>
  <c r="M513" i="110" s="1"/>
  <c r="S125" i="116"/>
  <c r="S135" i="116"/>
  <c r="M528" i="110" s="1"/>
  <c r="S98" i="116"/>
  <c r="M503" i="110" s="1"/>
  <c r="S110" i="116"/>
  <c r="M512" i="110" s="1"/>
  <c r="S130" i="116"/>
  <c r="M525" i="110" s="1"/>
  <c r="D571" i="110"/>
  <c r="L568" i="110"/>
  <c r="K568" i="110"/>
  <c r="E571" i="110"/>
  <c r="H10" i="110"/>
  <c r="M568" i="110"/>
  <c r="I10" i="110"/>
  <c r="L37" i="110"/>
  <c r="AC16" i="116"/>
  <c r="AA20" i="116"/>
  <c r="AA23" i="116"/>
  <c r="AA25" i="116"/>
  <c r="AA27" i="116"/>
  <c r="AA29" i="116"/>
  <c r="AA31" i="116"/>
  <c r="AA33" i="116"/>
  <c r="AC39" i="116"/>
  <c r="AB55" i="116"/>
  <c r="AB56" i="116"/>
  <c r="AC59" i="116"/>
  <c r="AB94" i="116"/>
  <c r="AA102" i="116"/>
  <c r="AB104" i="116"/>
  <c r="AA22" i="116"/>
  <c r="AA28" i="116"/>
  <c r="AA30" i="116"/>
  <c r="AC38" i="116"/>
  <c r="AC81" i="116"/>
  <c r="AB134" i="116"/>
  <c r="AB123" i="116"/>
  <c r="AB130" i="116"/>
  <c r="AC11" i="116"/>
  <c r="AC13" i="116"/>
  <c r="AB34" i="116"/>
  <c r="AB37" i="116"/>
  <c r="AC46" i="116"/>
  <c r="AB121" i="116"/>
  <c r="AB122" i="116"/>
  <c r="AB65" i="116"/>
  <c r="AC77" i="116"/>
  <c r="AA31" i="81"/>
  <c r="E71" i="108"/>
  <c r="L71" i="108" s="1"/>
  <c r="AF31" i="81"/>
  <c r="F71" i="108"/>
  <c r="M71" i="108" s="1"/>
  <c r="L7" i="81"/>
  <c r="V31" i="81"/>
  <c r="D71" i="108"/>
  <c r="P18" i="143"/>
  <c r="P17" i="143"/>
  <c r="P21" i="143"/>
  <c r="L912" i="108"/>
  <c r="G912" i="108"/>
  <c r="Q80" i="116"/>
  <c r="K492" i="110" s="1"/>
  <c r="AA19" i="81"/>
  <c r="E62" i="108"/>
  <c r="L62" i="108" s="1"/>
  <c r="AF19" i="81"/>
  <c r="F62" i="108"/>
  <c r="M62" i="108" s="1"/>
  <c r="V19" i="81"/>
  <c r="D62" i="108"/>
  <c r="C1250" i="81"/>
  <c r="J237" i="110"/>
  <c r="E566" i="110"/>
  <c r="E572" i="110" s="1"/>
  <c r="AA11" i="116"/>
  <c r="AA13" i="116"/>
  <c r="AA15" i="116"/>
  <c r="AB54" i="116"/>
  <c r="AC86" i="116"/>
  <c r="AB97" i="116"/>
  <c r="AA132" i="116"/>
  <c r="AA8" i="116"/>
  <c r="AA9" i="116"/>
  <c r="AB18" i="116"/>
  <c r="AC23" i="116"/>
  <c r="AC31" i="116"/>
  <c r="AA39" i="116"/>
  <c r="AB67" i="116"/>
  <c r="AB133" i="116"/>
  <c r="AC80" i="116"/>
  <c r="AB89" i="116"/>
  <c r="AA6" i="116"/>
  <c r="AB16" i="116"/>
  <c r="AC42" i="116"/>
  <c r="AC56" i="116"/>
  <c r="AB62" i="116"/>
  <c r="AB63" i="116"/>
  <c r="AB64" i="116"/>
  <c r="AB70" i="116"/>
  <c r="AB76" i="116"/>
  <c r="AB83" i="116"/>
  <c r="AC90" i="116"/>
  <c r="AB101" i="116"/>
  <c r="AB102" i="116"/>
  <c r="AB138" i="116"/>
  <c r="AA16" i="116"/>
  <c r="AC35" i="116"/>
  <c r="AB42" i="116"/>
  <c r="AC52" i="116"/>
  <c r="AC53" i="116"/>
  <c r="AB59" i="116"/>
  <c r="AA94" i="116"/>
  <c r="AC49" i="116"/>
  <c r="AB81" i="116"/>
  <c r="AA124" i="116"/>
  <c r="AB125" i="116"/>
  <c r="AA130" i="116"/>
  <c r="AB48" i="116"/>
  <c r="AC51" i="116"/>
  <c r="AB58" i="116"/>
  <c r="AB91" i="116"/>
  <c r="AC92" i="116"/>
  <c r="AA98" i="116"/>
  <c r="AB99" i="116"/>
  <c r="AA106" i="116"/>
  <c r="AA120" i="116"/>
  <c r="AA18" i="116"/>
  <c r="AB23" i="116"/>
  <c r="AB31" i="116"/>
  <c r="AB52" i="116"/>
  <c r="AC64" i="116"/>
  <c r="AB7" i="116"/>
  <c r="AB8" i="116"/>
  <c r="AC18" i="116"/>
  <c r="AB19" i="116"/>
  <c r="AB22" i="116"/>
  <c r="AB24" i="116"/>
  <c r="AB26" i="116"/>
  <c r="AB28" i="116"/>
  <c r="AB32" i="116"/>
  <c r="AC54" i="116"/>
  <c r="AC66" i="116"/>
  <c r="AB51" i="116"/>
  <c r="AN1078" i="81"/>
  <c r="AN238" i="81"/>
  <c r="AN1246" i="81"/>
  <c r="AN219" i="81"/>
  <c r="AN218" i="81"/>
  <c r="AN65" i="81"/>
  <c r="AN1212" i="81"/>
  <c r="AN207" i="81"/>
  <c r="AN105" i="81"/>
  <c r="AN250" i="81"/>
  <c r="AN1181" i="81"/>
  <c r="AM219" i="81"/>
  <c r="AM250" i="81"/>
  <c r="AM1078" i="81"/>
  <c r="AM65" i="81"/>
  <c r="AM218" i="81"/>
  <c r="AM1212" i="81"/>
  <c r="AM1181" i="81"/>
  <c r="AM238" i="81"/>
  <c r="AM1246" i="81"/>
  <c r="AM207" i="81"/>
  <c r="AM105" i="81"/>
  <c r="E394" i="110"/>
  <c r="L22" i="81"/>
  <c r="D400" i="110"/>
  <c r="G51" i="81"/>
  <c r="D364" i="110"/>
  <c r="G57" i="81"/>
  <c r="D403" i="110"/>
  <c r="G11" i="81"/>
  <c r="D362" i="110"/>
  <c r="G15" i="81"/>
  <c r="D359" i="110"/>
  <c r="G19" i="81"/>
  <c r="D363" i="110"/>
  <c r="G23" i="81"/>
  <c r="E389" i="110"/>
  <c r="L13" i="81"/>
  <c r="E365" i="110"/>
  <c r="L21" i="81"/>
  <c r="D382" i="110"/>
  <c r="G48" i="81"/>
  <c r="D401" i="110"/>
  <c r="G52" i="81"/>
  <c r="D375" i="110"/>
  <c r="H375" i="110" s="1"/>
  <c r="G58" i="81"/>
  <c r="D188" i="110"/>
  <c r="G64" i="81"/>
  <c r="D384" i="110"/>
  <c r="G4" i="81"/>
  <c r="AI8" i="81"/>
  <c r="G8" i="81"/>
  <c r="D393" i="110"/>
  <c r="G10" i="81"/>
  <c r="D355" i="110"/>
  <c r="G14" i="81"/>
  <c r="D377" i="110"/>
  <c r="G18" i="81"/>
  <c r="E402" i="110"/>
  <c r="E355" i="110"/>
  <c r="P23" i="143"/>
  <c r="E406" i="110"/>
  <c r="I406" i="110" s="1"/>
  <c r="P19" i="143"/>
  <c r="B37" i="109"/>
  <c r="AB20" i="116"/>
  <c r="AB88" i="116"/>
  <c r="AB132" i="116"/>
  <c r="AC65" i="116"/>
  <c r="AB14" i="116"/>
  <c r="AC29" i="116"/>
  <c r="AB47" i="116"/>
  <c r="AB96" i="116"/>
  <c r="AA14" i="116"/>
  <c r="AB29" i="116"/>
  <c r="AC88" i="116"/>
  <c r="AA12" i="116"/>
  <c r="AC14" i="116"/>
  <c r="AA26" i="116"/>
  <c r="AB27" i="116"/>
  <c r="AB35" i="116"/>
  <c r="AC37" i="116"/>
  <c r="AB50" i="116"/>
  <c r="AB57" i="116"/>
  <c r="AB74" i="116"/>
  <c r="AC79" i="116"/>
  <c r="AB105" i="116"/>
  <c r="AB117" i="116"/>
  <c r="AB128" i="116"/>
  <c r="AB75" i="116"/>
  <c r="AC20" i="116"/>
  <c r="AB12" i="116"/>
  <c r="AC27" i="116"/>
  <c r="AB41" i="116"/>
  <c r="AC50" i="116"/>
  <c r="AC57" i="116"/>
  <c r="AB87" i="116"/>
  <c r="AA100" i="116"/>
  <c r="AB131" i="116"/>
  <c r="AA78" i="116"/>
  <c r="AC12" i="116"/>
  <c r="AA17" i="116"/>
  <c r="AA24" i="116"/>
  <c r="AB25" i="116"/>
  <c r="AA32" i="116"/>
  <c r="AB33" i="116"/>
  <c r="AC34" i="116"/>
  <c r="AC41" i="116"/>
  <c r="AB60" i="116"/>
  <c r="AC67" i="116"/>
  <c r="AB95" i="116"/>
  <c r="AC21" i="116"/>
  <c r="AB78" i="116"/>
  <c r="AB5" i="116"/>
  <c r="AC17" i="116"/>
  <c r="AC25" i="116"/>
  <c r="AC33" i="116"/>
  <c r="AB40" i="116"/>
  <c r="AC60" i="116"/>
  <c r="AB66" i="116"/>
  <c r="AC133" i="116"/>
  <c r="AC76" i="116"/>
  <c r="AB86" i="116"/>
  <c r="AA126" i="116"/>
  <c r="AC78" i="116"/>
  <c r="R88" i="116"/>
  <c r="E380" i="110"/>
  <c r="E358" i="110"/>
  <c r="D387" i="110"/>
  <c r="F19" i="108"/>
  <c r="M19" i="108" s="1"/>
  <c r="J451" i="110"/>
  <c r="S99" i="116"/>
  <c r="M504" i="110" s="1"/>
  <c r="S33" i="116"/>
  <c r="M448" i="110" s="1"/>
  <c r="S100" i="116"/>
  <c r="M505" i="110" s="1"/>
  <c r="AH66" i="116"/>
  <c r="P66" i="116" s="1"/>
  <c r="J480" i="110" s="1"/>
  <c r="S112" i="116"/>
  <c r="M514" i="110" s="1"/>
  <c r="AF55" i="116"/>
  <c r="N55" i="116" s="1"/>
  <c r="AH22" i="116"/>
  <c r="P22" i="116" s="1"/>
  <c r="J434" i="110" s="1"/>
  <c r="AF9" i="116"/>
  <c r="N9" i="116" s="1"/>
  <c r="H418" i="110" s="1"/>
  <c r="AH38" i="116"/>
  <c r="P38" i="116" s="1"/>
  <c r="AG9" i="116"/>
  <c r="O9" i="116" s="1"/>
  <c r="I418" i="110" s="1"/>
  <c r="AH11" i="116"/>
  <c r="P11" i="116" s="1"/>
  <c r="S11" i="116" s="1"/>
  <c r="M419" i="110" s="1"/>
  <c r="AH43" i="116"/>
  <c r="P43" i="116" s="1"/>
  <c r="J457" i="110" s="1"/>
  <c r="D29" i="115"/>
  <c r="D28" i="115"/>
  <c r="S15" i="116"/>
  <c r="M423" i="110" s="1"/>
  <c r="S138" i="116"/>
  <c r="M531" i="110" s="1"/>
  <c r="R134" i="116"/>
  <c r="E25" i="115"/>
  <c r="E30" i="115"/>
  <c r="E29" i="115"/>
  <c r="G126" i="110"/>
  <c r="G139" i="110"/>
  <c r="G125" i="110"/>
  <c r="AN7" i="81"/>
  <c r="AN11" i="81"/>
  <c r="AN15" i="81"/>
  <c r="AN19" i="81"/>
  <c r="AN23" i="81"/>
  <c r="AN27" i="81"/>
  <c r="AN67" i="81"/>
  <c r="AN74" i="81"/>
  <c r="AN100" i="81"/>
  <c r="AN109" i="81"/>
  <c r="AN114" i="81"/>
  <c r="AN132" i="81"/>
  <c r="AN143" i="81"/>
  <c r="AN148" i="81"/>
  <c r="AN155" i="81"/>
  <c r="AN162" i="81"/>
  <c r="AN171" i="81"/>
  <c r="AN172" i="81"/>
  <c r="AN177" i="81"/>
  <c r="AN179" i="81"/>
  <c r="AN189" i="81"/>
  <c r="AN196" i="81"/>
  <c r="AN199" i="81"/>
  <c r="AN203" i="81"/>
  <c r="AN208" i="81"/>
  <c r="AN211" i="81"/>
  <c r="AN213" i="81"/>
  <c r="AN216" i="81"/>
  <c r="AN225" i="81"/>
  <c r="AN228" i="81"/>
  <c r="AN236" i="81"/>
  <c r="AN245" i="81"/>
  <c r="AN255" i="81"/>
  <c r="AN260" i="81"/>
  <c r="AN262" i="81"/>
  <c r="AN276" i="81"/>
  <c r="AN289" i="81"/>
  <c r="AN294" i="81"/>
  <c r="AN296" i="81"/>
  <c r="AN344" i="81"/>
  <c r="AN357" i="81"/>
  <c r="AN455" i="81"/>
  <c r="AN574" i="81"/>
  <c r="AN606" i="81"/>
  <c r="AN622" i="81"/>
  <c r="AN655" i="81"/>
  <c r="AN671" i="81"/>
  <c r="AN703" i="81"/>
  <c r="AN768" i="81"/>
  <c r="AN851" i="81"/>
  <c r="AN874" i="81"/>
  <c r="AN887" i="81"/>
  <c r="AN908" i="81"/>
  <c r="AN981" i="81"/>
  <c r="AN983" i="81"/>
  <c r="AN985" i="81"/>
  <c r="AN995" i="81"/>
  <c r="AN997" i="81"/>
  <c r="AN999" i="81"/>
  <c r="AN1001" i="81"/>
  <c r="AN1003" i="81"/>
  <c r="AN1005" i="81"/>
  <c r="AN1026" i="81"/>
  <c r="AN1049" i="81"/>
  <c r="AN1083" i="81"/>
  <c r="AN1138" i="81"/>
  <c r="AN1143" i="81"/>
  <c r="AN1151" i="81"/>
  <c r="AN1164" i="81"/>
  <c r="AN1173" i="81"/>
  <c r="AN1219" i="81"/>
  <c r="AN1238" i="81"/>
  <c r="AN30" i="81"/>
  <c r="AN34" i="81"/>
  <c r="AN38" i="81"/>
  <c r="AN42" i="81"/>
  <c r="AN46" i="81"/>
  <c r="AN50" i="81"/>
  <c r="AN58" i="81"/>
  <c r="AN62" i="81"/>
  <c r="AN69" i="81"/>
  <c r="AN77" i="81"/>
  <c r="AN85" i="81"/>
  <c r="AN90" i="81"/>
  <c r="AN103" i="81"/>
  <c r="AN121" i="81"/>
  <c r="AN145" i="81"/>
  <c r="AN154" i="81"/>
  <c r="AN161" i="81"/>
  <c r="AN170" i="81"/>
  <c r="AN185" i="81"/>
  <c r="AN192" i="81"/>
  <c r="AN221" i="81"/>
  <c r="AN233" i="81"/>
  <c r="AN239" i="81"/>
  <c r="AN247" i="81"/>
  <c r="AN257" i="81"/>
  <c r="AN269" i="81"/>
  <c r="AN274" i="81"/>
  <c r="AN283" i="81"/>
  <c r="AN285" i="81"/>
  <c r="AN287" i="81"/>
  <c r="AN299" i="81"/>
  <c r="AN308" i="81"/>
  <c r="AN315" i="81"/>
  <c r="AN368" i="81"/>
  <c r="AN375" i="81"/>
  <c r="AN384" i="81"/>
  <c r="AN395" i="81"/>
  <c r="AN432" i="81"/>
  <c r="AN505" i="81"/>
  <c r="AN533" i="81"/>
  <c r="AN585" i="81"/>
  <c r="AN625" i="81"/>
  <c r="AN706" i="81"/>
  <c r="AN714" i="81"/>
  <c r="AN758" i="81"/>
  <c r="AN872" i="81"/>
  <c r="AN877" i="81"/>
  <c r="AN903" i="81"/>
  <c r="AN968" i="81"/>
  <c r="AN979" i="81"/>
  <c r="AN1010" i="81"/>
  <c r="AN1015" i="81"/>
  <c r="AN1019" i="81"/>
  <c r="AN1024" i="81"/>
  <c r="AN1029" i="81"/>
  <c r="AN1086" i="81"/>
  <c r="AN1094" i="81"/>
  <c r="AN1102" i="81"/>
  <c r="AN1123" i="81"/>
  <c r="AN1146" i="81"/>
  <c r="AN1154" i="81"/>
  <c r="AN1159" i="81"/>
  <c r="AN1167" i="81"/>
  <c r="AN1176" i="81"/>
  <c r="AN1233" i="81"/>
  <c r="AN253" i="81"/>
  <c r="AN1214" i="81"/>
  <c r="AN6" i="81"/>
  <c r="AN10" i="81"/>
  <c r="AN14" i="81"/>
  <c r="AN18" i="81"/>
  <c r="AN26" i="81"/>
  <c r="AN72" i="81"/>
  <c r="AN80" i="81"/>
  <c r="AN88" i="81"/>
  <c r="AN93" i="81"/>
  <c r="AN98" i="81"/>
  <c r="AN107" i="81"/>
  <c r="AN112" i="81"/>
  <c r="AN119" i="81"/>
  <c r="AN147" i="81"/>
  <c r="AN160" i="81"/>
  <c r="AN168" i="81"/>
  <c r="AN169" i="81"/>
  <c r="AN176" i="81"/>
  <c r="AN181" i="81"/>
  <c r="AN188" i="81"/>
  <c r="AN198" i="81"/>
  <c r="AN202" i="81"/>
  <c r="AN224" i="81"/>
  <c r="AN227" i="81"/>
  <c r="AN230" i="81"/>
  <c r="AN241" i="81"/>
  <c r="AN265" i="81"/>
  <c r="AN281" i="81"/>
  <c r="AN292" i="81"/>
  <c r="AN355" i="81"/>
  <c r="AN398" i="81"/>
  <c r="AN409" i="81"/>
  <c r="AN492" i="81"/>
  <c r="AN500" i="81"/>
  <c r="AN513" i="81"/>
  <c r="AN521" i="81"/>
  <c r="AN604" i="81"/>
  <c r="AN612" i="81"/>
  <c r="AN857" i="81"/>
  <c r="AN880" i="81"/>
  <c r="AN945" i="81"/>
  <c r="AN975" i="81"/>
  <c r="AN977" i="81"/>
  <c r="AN1008" i="81"/>
  <c r="AN1013" i="81"/>
  <c r="AN1032" i="81"/>
  <c r="AN1040" i="81"/>
  <c r="AN1062" i="81"/>
  <c r="AN1081" i="81"/>
  <c r="AN1131" i="81"/>
  <c r="AN1136" i="81"/>
  <c r="AN1141" i="81"/>
  <c r="AN1149" i="81"/>
  <c r="AN1157" i="81"/>
  <c r="AN1162" i="81"/>
  <c r="AN1170" i="81"/>
  <c r="AN1179" i="81"/>
  <c r="AN1198" i="81"/>
  <c r="AN1217" i="81"/>
  <c r="AN1224" i="81"/>
  <c r="AN1236" i="81"/>
  <c r="AN1247" i="81"/>
  <c r="AN29" i="81"/>
  <c r="AN37" i="81"/>
  <c r="AN41" i="81"/>
  <c r="AN45" i="81"/>
  <c r="AN49" i="81"/>
  <c r="AN57" i="81"/>
  <c r="AN75" i="81"/>
  <c r="AN101" i="81"/>
  <c r="AN117" i="81"/>
  <c r="AN124" i="81"/>
  <c r="AN126" i="81"/>
  <c r="AN141" i="81"/>
  <c r="AN153" i="81"/>
  <c r="AN159" i="81"/>
  <c r="AN167" i="81"/>
  <c r="AN184" i="81"/>
  <c r="AN191" i="81"/>
  <c r="AN195" i="81"/>
  <c r="AN206" i="81"/>
  <c r="AN210" i="81"/>
  <c r="AN215" i="81"/>
  <c r="AN243" i="81"/>
  <c r="AN251" i="81"/>
  <c r="AN259" i="81"/>
  <c r="AN267" i="81"/>
  <c r="AN272" i="81"/>
  <c r="AN277" i="81"/>
  <c r="AN279" i="81"/>
  <c r="AN290" i="81"/>
  <c r="AN297" i="81"/>
  <c r="AN306" i="81"/>
  <c r="AN311" i="81"/>
  <c r="AN389" i="81"/>
  <c r="AN495" i="81"/>
  <c r="AN672" i="81"/>
  <c r="AN720" i="81"/>
  <c r="AN782" i="81"/>
  <c r="AN816" i="81"/>
  <c r="AN829" i="81"/>
  <c r="AN834" i="81"/>
  <c r="AN973" i="81"/>
  <c r="AN988" i="81"/>
  <c r="AN990" i="81"/>
  <c r="AN992" i="81"/>
  <c r="AN1017" i="81"/>
  <c r="AN1022" i="81"/>
  <c r="AN1027" i="81"/>
  <c r="AN1043" i="81"/>
  <c r="AN1084" i="81"/>
  <c r="AN1100" i="81"/>
  <c r="AN1139" i="81"/>
  <c r="AN1144" i="81"/>
  <c r="AN1152" i="81"/>
  <c r="AN1165" i="81"/>
  <c r="AN1220" i="81"/>
  <c r="AN5" i="81"/>
  <c r="AN9" i="81"/>
  <c r="AN13" i="81"/>
  <c r="AN17" i="81"/>
  <c r="AN21" i="81"/>
  <c r="AN25" i="81"/>
  <c r="AN70" i="81"/>
  <c r="AN78" i="81"/>
  <c r="AN86" i="81"/>
  <c r="AN91" i="81"/>
  <c r="AN96" i="81"/>
  <c r="AN104" i="81"/>
  <c r="AN110" i="81"/>
  <c r="AN122" i="81"/>
  <c r="AN133" i="81"/>
  <c r="AN139" i="81"/>
  <c r="AN152" i="81"/>
  <c r="AN158" i="81"/>
  <c r="AN166" i="81"/>
  <c r="AN175" i="81"/>
  <c r="AN180" i="81"/>
  <c r="AN201" i="81"/>
  <c r="AN220" i="81"/>
  <c r="AN232" i="81"/>
  <c r="AN235" i="81"/>
  <c r="AN246" i="81"/>
  <c r="AN254" i="81"/>
  <c r="AN261" i="81"/>
  <c r="AN270" i="81"/>
  <c r="AN275" i="81"/>
  <c r="AN286" i="81"/>
  <c r="AN351" i="81"/>
  <c r="AN358" i="81"/>
  <c r="AN369" i="81"/>
  <c r="AN385" i="81"/>
  <c r="AN396" i="81"/>
  <c r="AN421" i="81"/>
  <c r="AN498" i="81"/>
  <c r="AN534" i="81"/>
  <c r="AN539" i="81"/>
  <c r="AN578" i="81"/>
  <c r="AN610" i="81"/>
  <c r="AN618" i="81"/>
  <c r="AN634" i="81"/>
  <c r="AN699" i="81"/>
  <c r="AN806" i="81"/>
  <c r="AN819" i="81"/>
  <c r="AN832" i="81"/>
  <c r="AN863" i="81"/>
  <c r="AN969" i="81"/>
  <c r="AN982" i="81"/>
  <c r="AN984" i="81"/>
  <c r="AN986" i="81"/>
  <c r="AN994" i="81"/>
  <c r="AN996" i="81"/>
  <c r="AN998" i="81"/>
  <c r="AN1000" i="81"/>
  <c r="AN1002" i="81"/>
  <c r="AN1004" i="81"/>
  <c r="AN1006" i="81"/>
  <c r="AN1011" i="81"/>
  <c r="AN1016" i="81"/>
  <c r="AN1020" i="81"/>
  <c r="AN1025" i="81"/>
  <c r="AN1030" i="81"/>
  <c r="AN1038" i="81"/>
  <c r="AN1053" i="81"/>
  <c r="AN1079" i="81"/>
  <c r="AN1129" i="81"/>
  <c r="AN1147" i="81"/>
  <c r="AN1155" i="81"/>
  <c r="AN1168" i="81"/>
  <c r="AN1213" i="81"/>
  <c r="AN1222" i="81"/>
  <c r="AN1227" i="81"/>
  <c r="AN28" i="81"/>
  <c r="AN32" i="81"/>
  <c r="AN36" i="81"/>
  <c r="AN40" i="81"/>
  <c r="AN44" i="81"/>
  <c r="AN48" i="81"/>
  <c r="AN52" i="81"/>
  <c r="AN56" i="81"/>
  <c r="AN60" i="81"/>
  <c r="AN64" i="81"/>
  <c r="AN73" i="81"/>
  <c r="AN81" i="81"/>
  <c r="AN89" i="81"/>
  <c r="AN94" i="81"/>
  <c r="AN99" i="81"/>
  <c r="AN108" i="81"/>
  <c r="AN113" i="81"/>
  <c r="AN120" i="81"/>
  <c r="AN129" i="81"/>
  <c r="AN144" i="81"/>
  <c r="AN151" i="81"/>
  <c r="AN165" i="81"/>
  <c r="AN178" i="81"/>
  <c r="AN183" i="81"/>
  <c r="AN187" i="81"/>
  <c r="AN190" i="81"/>
  <c r="AN194" i="81"/>
  <c r="AN197" i="81"/>
  <c r="AN205" i="81"/>
  <c r="AN209" i="81"/>
  <c r="AN214" i="81"/>
  <c r="AN223" i="81"/>
  <c r="AN226" i="81"/>
  <c r="AN237" i="81"/>
  <c r="AN256" i="81"/>
  <c r="AN264" i="81"/>
  <c r="AN282" i="81"/>
  <c r="AN284" i="81"/>
  <c r="AN288" i="81"/>
  <c r="AN293" i="81"/>
  <c r="AN295" i="81"/>
  <c r="AN309" i="81"/>
  <c r="AN329" i="81"/>
  <c r="AN374" i="81"/>
  <c r="AN419" i="81"/>
  <c r="AN441" i="81"/>
  <c r="AN547" i="81"/>
  <c r="AN581" i="81"/>
  <c r="AN589" i="81"/>
  <c r="AN597" i="81"/>
  <c r="AN605" i="81"/>
  <c r="AN613" i="81"/>
  <c r="AN621" i="81"/>
  <c r="AN629" i="81"/>
  <c r="AN662" i="81"/>
  <c r="AN686" i="81"/>
  <c r="AN845" i="81"/>
  <c r="AN858" i="81"/>
  <c r="AN899" i="81"/>
  <c r="AN962" i="81"/>
  <c r="AN978" i="81"/>
  <c r="AN980" i="81"/>
  <c r="AN1033" i="81"/>
  <c r="AN1082" i="81"/>
  <c r="AN1098" i="81"/>
  <c r="AN1106" i="81"/>
  <c r="AN1122" i="81"/>
  <c r="AN1137" i="81"/>
  <c r="AN1142" i="81"/>
  <c r="AN1150" i="81"/>
  <c r="AN1171" i="81"/>
  <c r="AN1218" i="81"/>
  <c r="AN1229" i="81"/>
  <c r="AN1237" i="81"/>
  <c r="AN12" i="81"/>
  <c r="AN16" i="81"/>
  <c r="AN20" i="81"/>
  <c r="AN24" i="81"/>
  <c r="AN68" i="81"/>
  <c r="AN76" i="81"/>
  <c r="AN84" i="81"/>
  <c r="AN102" i="81"/>
  <c r="AN127" i="81"/>
  <c r="AN136" i="81"/>
  <c r="AN146" i="81"/>
  <c r="AN150" i="81"/>
  <c r="AN156" i="81"/>
  <c r="AN164" i="81"/>
  <c r="AN174" i="81"/>
  <c r="AN200" i="81"/>
  <c r="AN217" i="81"/>
  <c r="AN229" i="81"/>
  <c r="AN234" i="81"/>
  <c r="AN240" i="81"/>
  <c r="AN249" i="81"/>
  <c r="AN258" i="81"/>
  <c r="AN266" i="81"/>
  <c r="AN268" i="81"/>
  <c r="AN273" i="81"/>
  <c r="AN278" i="81"/>
  <c r="AN280" i="81"/>
  <c r="AN291" i="81"/>
  <c r="AN298" i="81"/>
  <c r="AN300" i="81"/>
  <c r="AN392" i="81"/>
  <c r="AN424" i="81"/>
  <c r="AN576" i="81"/>
  <c r="AN657" i="81"/>
  <c r="AN848" i="81"/>
  <c r="AN894" i="81"/>
  <c r="AN967" i="81"/>
  <c r="AN976" i="81"/>
  <c r="AN1009" i="81"/>
  <c r="AN1023" i="81"/>
  <c r="AN1028" i="81"/>
  <c r="AN1071" i="81"/>
  <c r="AN1101" i="81"/>
  <c r="AN1117" i="81"/>
  <c r="AN1140" i="81"/>
  <c r="AN1145" i="81"/>
  <c r="AN1153" i="81"/>
  <c r="AN1158" i="81"/>
  <c r="AN1166" i="81"/>
  <c r="AN1232" i="81"/>
  <c r="AN31" i="81"/>
  <c r="AN35" i="81"/>
  <c r="AN39" i="81"/>
  <c r="AN43" i="81"/>
  <c r="AN51" i="81"/>
  <c r="AN55" i="81"/>
  <c r="AN59" i="81"/>
  <c r="AN63" i="81"/>
  <c r="AN71" i="81"/>
  <c r="AN79" i="81"/>
  <c r="AN87" i="81"/>
  <c r="AN92" i="81"/>
  <c r="AN97" i="81"/>
  <c r="AN106" i="81"/>
  <c r="AN111" i="81"/>
  <c r="AN116" i="81"/>
  <c r="AN118" i="81"/>
  <c r="AN123" i="81"/>
  <c r="AN125" i="81"/>
  <c r="AN149" i="81"/>
  <c r="AN163" i="81"/>
  <c r="AN173" i="81"/>
  <c r="AN182" i="81"/>
  <c r="AN186" i="81"/>
  <c r="AN193" i="81"/>
  <c r="AN222" i="81"/>
  <c r="AN231" i="81"/>
  <c r="AN242" i="81"/>
  <c r="AN252" i="81"/>
  <c r="AN335" i="81"/>
  <c r="AN346" i="81"/>
  <c r="AN354" i="81"/>
  <c r="AN361" i="81"/>
  <c r="AN439" i="81"/>
  <c r="AN530" i="81"/>
  <c r="AN579" i="81"/>
  <c r="AN611" i="81"/>
  <c r="AN627" i="81"/>
  <c r="AN660" i="81"/>
  <c r="AN668" i="81"/>
  <c r="AN716" i="81"/>
  <c r="AN807" i="81"/>
  <c r="AN884" i="81"/>
  <c r="AN970" i="81"/>
  <c r="AN972" i="81"/>
  <c r="AN974" i="81"/>
  <c r="AN987" i="81"/>
  <c r="AN989" i="81"/>
  <c r="AN991" i="81"/>
  <c r="AN993" i="81"/>
  <c r="AN1007" i="81"/>
  <c r="AN1012" i="81"/>
  <c r="AN1021" i="81"/>
  <c r="AN1031" i="81"/>
  <c r="AN1039" i="81"/>
  <c r="AN1069" i="81"/>
  <c r="AN1080" i="81"/>
  <c r="AN1112" i="81"/>
  <c r="AN1130" i="81"/>
  <c r="AN1135" i="81"/>
  <c r="AN1148" i="81"/>
  <c r="AN1156" i="81"/>
  <c r="AN1161" i="81"/>
  <c r="AN1169" i="81"/>
  <c r="AN1188" i="81"/>
  <c r="AN1216" i="81"/>
  <c r="AN1228" i="81"/>
  <c r="AN1248" i="81"/>
  <c r="R70" i="116"/>
  <c r="L483" i="110" s="1"/>
  <c r="R77" i="116"/>
  <c r="L490" i="110" s="1"/>
  <c r="R82" i="116"/>
  <c r="L487" i="110" s="1"/>
  <c r="AG105" i="116"/>
  <c r="O105" i="116" s="1"/>
  <c r="I508" i="110" s="1"/>
  <c r="AF65" i="116"/>
  <c r="N65" i="116" s="1"/>
  <c r="H479" i="110" s="1"/>
  <c r="AH55" i="116"/>
  <c r="P55" i="116" s="1"/>
  <c r="AF22" i="116"/>
  <c r="N22" i="116" s="1"/>
  <c r="H434" i="110" s="1"/>
  <c r="AH56" i="116"/>
  <c r="P56" i="116" s="1"/>
  <c r="J470" i="110" s="1"/>
  <c r="AG22" i="116"/>
  <c r="O22" i="116" s="1"/>
  <c r="I434" i="110" s="1"/>
  <c r="AG60" i="116"/>
  <c r="O60" i="116" s="1"/>
  <c r="I474" i="110" s="1"/>
  <c r="AG58" i="116"/>
  <c r="O58" i="116" s="1"/>
  <c r="I472" i="110" s="1"/>
  <c r="AF58" i="116"/>
  <c r="N58" i="116" s="1"/>
  <c r="H472" i="110" s="1"/>
  <c r="S131" i="116"/>
  <c r="M526" i="110" s="1"/>
  <c r="AH63" i="116"/>
  <c r="P63" i="116" s="1"/>
  <c r="J477" i="110" s="1"/>
  <c r="AH58" i="116"/>
  <c r="P58" i="116" s="1"/>
  <c r="J472" i="110" s="1"/>
  <c r="AF105" i="116"/>
  <c r="N105" i="116" s="1"/>
  <c r="H508" i="110" s="1"/>
  <c r="AH101" i="116"/>
  <c r="P101" i="116" s="1"/>
  <c r="J506" i="110" s="1"/>
  <c r="AG51" i="116"/>
  <c r="O51" i="116" s="1"/>
  <c r="I465" i="110" s="1"/>
  <c r="AH51" i="116"/>
  <c r="P51" i="116" s="1"/>
  <c r="J465" i="110" s="1"/>
  <c r="AG106" i="116"/>
  <c r="O106" i="116" s="1"/>
  <c r="I509" i="110" s="1"/>
  <c r="AF51" i="116"/>
  <c r="N51" i="116" s="1"/>
  <c r="H465" i="110" s="1"/>
  <c r="AF67" i="116"/>
  <c r="N67" i="116" s="1"/>
  <c r="H482" i="110" s="1"/>
  <c r="Q110" i="116"/>
  <c r="K512" i="110" s="1"/>
  <c r="R15" i="116"/>
  <c r="L423" i="110" s="1"/>
  <c r="R92" i="116"/>
  <c r="L498" i="110" s="1"/>
  <c r="AM1214" i="81"/>
  <c r="AM253" i="81"/>
  <c r="AM1248" i="81"/>
  <c r="S96" i="116"/>
  <c r="M502" i="110" s="1"/>
  <c r="R87" i="116"/>
  <c r="L445" i="110" s="1"/>
  <c r="S39" i="116"/>
  <c r="M453" i="110" s="1"/>
  <c r="R18" i="116"/>
  <c r="L428" i="110" s="1"/>
  <c r="R80" i="116"/>
  <c r="L492" i="110" s="1"/>
  <c r="R89" i="116"/>
  <c r="L495" i="110" s="1"/>
  <c r="R33" i="116"/>
  <c r="L448" i="110" s="1"/>
  <c r="R83" i="116"/>
  <c r="L493" i="110" s="1"/>
  <c r="R91" i="116"/>
  <c r="L497" i="110" s="1"/>
  <c r="D383" i="110"/>
  <c r="AM138" i="81"/>
  <c r="AN138" i="81"/>
  <c r="AM271" i="81"/>
  <c r="AN271" i="81"/>
  <c r="AM305" i="81"/>
  <c r="AN305" i="81"/>
  <c r="AM319" i="81"/>
  <c r="AN319" i="81"/>
  <c r="AM321" i="81"/>
  <c r="AN321" i="81"/>
  <c r="AM359" i="81"/>
  <c r="AN359" i="81"/>
  <c r="AM365" i="81"/>
  <c r="AN365" i="81"/>
  <c r="AM372" i="81"/>
  <c r="AN372" i="81"/>
  <c r="AM390" i="81"/>
  <c r="AN390" i="81"/>
  <c r="AM397" i="81"/>
  <c r="AN397" i="81"/>
  <c r="AM399" i="81"/>
  <c r="AN399" i="81"/>
  <c r="AM415" i="81"/>
  <c r="AN415" i="81"/>
  <c r="AM422" i="81"/>
  <c r="AN422" i="81"/>
  <c r="AM434" i="81"/>
  <c r="AN434" i="81"/>
  <c r="AM452" i="81"/>
  <c r="AN452" i="81"/>
  <c r="AM460" i="81"/>
  <c r="AN460" i="81"/>
  <c r="AM468" i="81"/>
  <c r="AN468" i="81"/>
  <c r="AM473" i="81"/>
  <c r="AN473" i="81"/>
  <c r="AM486" i="81"/>
  <c r="AN486" i="81"/>
  <c r="AM491" i="81"/>
  <c r="AN491" i="81"/>
  <c r="AM499" i="81"/>
  <c r="AN499" i="81"/>
  <c r="AM507" i="81"/>
  <c r="AN507" i="81"/>
  <c r="AM512" i="81"/>
  <c r="AN512" i="81"/>
  <c r="AM520" i="81"/>
  <c r="AN520" i="81"/>
  <c r="AM528" i="81"/>
  <c r="AN528" i="81"/>
  <c r="AM535" i="81"/>
  <c r="AN535" i="81"/>
  <c r="AM540" i="81"/>
  <c r="AN540" i="81"/>
  <c r="AM553" i="81"/>
  <c r="AN553" i="81"/>
  <c r="AM561" i="81"/>
  <c r="AN561" i="81"/>
  <c r="AM566" i="81"/>
  <c r="AN566" i="81"/>
  <c r="AM571" i="81"/>
  <c r="AN571" i="81"/>
  <c r="AM587" i="81"/>
  <c r="AN587" i="81"/>
  <c r="AM595" i="81"/>
  <c r="AN595" i="81"/>
  <c r="AM603" i="81"/>
  <c r="AN603" i="81"/>
  <c r="AM619" i="81"/>
  <c r="AN619" i="81"/>
  <c r="AM635" i="81"/>
  <c r="AN635" i="81"/>
  <c r="AM643" i="81"/>
  <c r="AN643" i="81"/>
  <c r="AM652" i="81"/>
  <c r="AN652" i="81"/>
  <c r="AM676" i="81"/>
  <c r="AN676" i="81"/>
  <c r="AM684" i="81"/>
  <c r="AN684" i="81"/>
  <c r="AM692" i="81"/>
  <c r="AN692" i="81"/>
  <c r="AM700" i="81"/>
  <c r="AN700" i="81"/>
  <c r="AM708" i="81"/>
  <c r="AN708" i="81"/>
  <c r="AM729" i="81"/>
  <c r="AN729" i="81"/>
  <c r="AM734" i="81"/>
  <c r="AN734" i="81"/>
  <c r="AM739" i="81"/>
  <c r="AN739" i="81"/>
  <c r="AM747" i="81"/>
  <c r="AN747" i="81"/>
  <c r="AM760" i="81"/>
  <c r="AN760" i="81"/>
  <c r="AM765" i="81"/>
  <c r="AN765" i="81"/>
  <c r="AM778" i="81"/>
  <c r="AN778" i="81"/>
  <c r="AM786" i="81"/>
  <c r="AN786" i="81"/>
  <c r="AM791" i="81"/>
  <c r="AN791" i="81"/>
  <c r="AM799" i="81"/>
  <c r="AN799" i="81"/>
  <c r="AM812" i="81"/>
  <c r="AN812" i="81"/>
  <c r="AM820" i="81"/>
  <c r="AN820" i="81"/>
  <c r="AM833" i="81"/>
  <c r="AN833" i="81"/>
  <c r="AM838" i="81"/>
  <c r="AN838" i="81"/>
  <c r="AM843" i="81"/>
  <c r="AN843" i="81"/>
  <c r="AM856" i="81"/>
  <c r="AN856" i="81"/>
  <c r="AM864" i="81"/>
  <c r="AN864" i="81"/>
  <c r="AM879" i="81"/>
  <c r="AN879" i="81"/>
  <c r="AM897" i="81"/>
  <c r="AN897" i="81"/>
  <c r="AM905" i="81"/>
  <c r="AN905" i="81"/>
  <c r="AM913" i="81"/>
  <c r="AN913" i="81"/>
  <c r="AM921" i="81"/>
  <c r="AN921" i="81"/>
  <c r="AM929" i="81"/>
  <c r="AN929" i="81"/>
  <c r="AM934" i="81"/>
  <c r="AN934" i="81"/>
  <c r="AM939" i="81"/>
  <c r="AN939" i="81"/>
  <c r="AM944" i="81"/>
  <c r="AN944" i="81"/>
  <c r="AM954" i="81"/>
  <c r="AN954" i="81"/>
  <c r="AM959" i="81"/>
  <c r="AN959" i="81"/>
  <c r="AM1046" i="81"/>
  <c r="AN1046" i="81"/>
  <c r="AM1054" i="81"/>
  <c r="AN1054" i="81"/>
  <c r="AM1059" i="81"/>
  <c r="AN1059" i="81"/>
  <c r="AM1061" i="81"/>
  <c r="AN1061" i="81"/>
  <c r="AM1074" i="81"/>
  <c r="AN1074" i="81"/>
  <c r="AM1088" i="81"/>
  <c r="AN1088" i="81"/>
  <c r="AM1096" i="81"/>
  <c r="AN1096" i="81"/>
  <c r="AM1104" i="81"/>
  <c r="AN1104" i="81"/>
  <c r="AM1120" i="81"/>
  <c r="AN1120" i="81"/>
  <c r="AM1125" i="81"/>
  <c r="AN1125" i="81"/>
  <c r="AM1178" i="81"/>
  <c r="AN1178" i="81"/>
  <c r="AM1197" i="81"/>
  <c r="AN1197" i="81"/>
  <c r="AM1205" i="81"/>
  <c r="AN1205" i="81"/>
  <c r="AM1223" i="81"/>
  <c r="AN1223" i="81"/>
  <c r="AM1235" i="81"/>
  <c r="AN1235" i="81"/>
  <c r="AM1240" i="81"/>
  <c r="AN1240" i="81"/>
  <c r="AM303" i="81"/>
  <c r="AN303" i="81"/>
  <c r="AM310" i="81"/>
  <c r="AN310" i="81"/>
  <c r="AM317" i="81"/>
  <c r="AN317" i="81"/>
  <c r="AM328" i="81"/>
  <c r="AN328" i="81"/>
  <c r="AM330" i="81"/>
  <c r="AN330" i="81"/>
  <c r="AM352" i="81"/>
  <c r="AN352" i="81"/>
  <c r="AM363" i="81"/>
  <c r="AN363" i="81"/>
  <c r="AM370" i="81"/>
  <c r="AN370" i="81"/>
  <c r="AM377" i="81"/>
  <c r="AN377" i="81"/>
  <c r="AM381" i="81"/>
  <c r="AN381" i="81"/>
  <c r="AM388" i="81"/>
  <c r="AN388" i="81"/>
  <c r="AM406" i="81"/>
  <c r="AN406" i="81"/>
  <c r="AM413" i="81"/>
  <c r="AN413" i="81"/>
  <c r="AM429" i="81"/>
  <c r="AN429" i="81"/>
  <c r="AM437" i="81"/>
  <c r="AN437" i="81"/>
  <c r="AM442" i="81"/>
  <c r="AN442" i="81"/>
  <c r="AM447" i="81"/>
  <c r="AN447" i="81"/>
  <c r="AM463" i="81"/>
  <c r="AN463" i="81"/>
  <c r="AM471" i="81"/>
  <c r="AN471" i="81"/>
  <c r="AM476" i="81"/>
  <c r="AN476" i="81"/>
  <c r="AM481" i="81"/>
  <c r="AN481" i="81"/>
  <c r="AM494" i="81"/>
  <c r="AN494" i="81"/>
  <c r="AM502" i="81"/>
  <c r="AN502" i="81"/>
  <c r="AM515" i="81"/>
  <c r="AN515" i="81"/>
  <c r="AM523" i="81"/>
  <c r="AN523" i="81"/>
  <c r="AM538" i="81"/>
  <c r="AN538" i="81"/>
  <c r="AM543" i="81"/>
  <c r="AN543" i="81"/>
  <c r="AM548" i="81"/>
  <c r="AN548" i="81"/>
  <c r="AM556" i="81"/>
  <c r="AN556" i="81"/>
  <c r="AM569" i="81"/>
  <c r="AN569" i="81"/>
  <c r="AM582" i="81"/>
  <c r="AN582" i="81"/>
  <c r="AM590" i="81"/>
  <c r="AN590" i="81"/>
  <c r="AM598" i="81"/>
  <c r="AN598" i="81"/>
  <c r="AM614" i="81"/>
  <c r="AN614" i="81"/>
  <c r="AM630" i="81"/>
  <c r="AN630" i="81"/>
  <c r="AM638" i="81"/>
  <c r="AN638" i="81"/>
  <c r="AM646" i="81"/>
  <c r="AN646" i="81"/>
  <c r="AM663" i="81"/>
  <c r="AN663" i="81"/>
  <c r="AM679" i="81"/>
  <c r="AN679" i="81"/>
  <c r="AM687" i="81"/>
  <c r="AN687" i="81"/>
  <c r="AM695" i="81"/>
  <c r="AN695" i="81"/>
  <c r="AM711" i="81"/>
  <c r="AN711" i="81"/>
  <c r="AM719" i="81"/>
  <c r="AN719" i="81"/>
  <c r="AM724" i="81"/>
  <c r="AN724" i="81"/>
  <c r="AM737" i="81"/>
  <c r="AN737" i="81"/>
  <c r="AM742" i="81"/>
  <c r="AN742" i="81"/>
  <c r="AM750" i="81"/>
  <c r="AN750" i="81"/>
  <c r="AM755" i="81"/>
  <c r="AN755" i="81"/>
  <c r="AM773" i="81"/>
  <c r="AN773" i="81"/>
  <c r="AM781" i="81"/>
  <c r="AN781" i="81"/>
  <c r="AM794" i="81"/>
  <c r="AN794" i="81"/>
  <c r="AM802" i="81"/>
  <c r="AN802" i="81"/>
  <c r="AM810" i="81"/>
  <c r="AN810" i="81"/>
  <c r="AM815" i="81"/>
  <c r="AN815" i="81"/>
  <c r="AM823" i="81"/>
  <c r="AN823" i="81"/>
  <c r="AM828" i="81"/>
  <c r="AN828" i="81"/>
  <c r="AM841" i="81"/>
  <c r="AN841" i="81"/>
  <c r="AM846" i="81"/>
  <c r="AN846" i="81"/>
  <c r="AM859" i="81"/>
  <c r="AN859" i="81"/>
  <c r="AM869" i="81"/>
  <c r="AN869" i="81"/>
  <c r="AM892" i="81"/>
  <c r="AN892" i="81"/>
  <c r="AM900" i="81"/>
  <c r="AN900" i="81"/>
  <c r="AM916" i="81"/>
  <c r="AN916" i="81"/>
  <c r="AM924" i="81"/>
  <c r="AN924" i="81"/>
  <c r="AM937" i="81"/>
  <c r="AN937" i="81"/>
  <c r="AM947" i="81"/>
  <c r="AN947" i="81"/>
  <c r="AM952" i="81"/>
  <c r="AN952" i="81"/>
  <c r="AM957" i="81"/>
  <c r="AN957" i="81"/>
  <c r="AM963" i="81"/>
  <c r="AN963" i="81"/>
  <c r="AM965" i="81"/>
  <c r="AN965" i="81"/>
  <c r="AM1034" i="81"/>
  <c r="AN1034" i="81"/>
  <c r="AM1042" i="81"/>
  <c r="AN1042" i="81"/>
  <c r="AM1064" i="81"/>
  <c r="AN1064" i="81"/>
  <c r="AM1091" i="81"/>
  <c r="AN1091" i="81"/>
  <c r="AM1099" i="81"/>
  <c r="AN1099" i="81"/>
  <c r="AM1107" i="81"/>
  <c r="AN1107" i="81"/>
  <c r="AM1115" i="81"/>
  <c r="AN1115" i="81"/>
  <c r="AM1183" i="81"/>
  <c r="AN1183" i="81"/>
  <c r="AM1191" i="81"/>
  <c r="AN1191" i="81"/>
  <c r="AM1200" i="81"/>
  <c r="AN1200" i="81"/>
  <c r="AM1208" i="81"/>
  <c r="AN1208" i="81"/>
  <c r="AM1225" i="81"/>
  <c r="AN1225" i="81"/>
  <c r="AM1230" i="81"/>
  <c r="AN1230" i="81"/>
  <c r="AM82" i="81"/>
  <c r="AN82" i="81"/>
  <c r="AM134" i="81"/>
  <c r="AN134" i="81"/>
  <c r="AM140" i="81"/>
  <c r="AN140" i="81"/>
  <c r="AM301" i="81"/>
  <c r="AN301" i="81"/>
  <c r="AM333" i="81"/>
  <c r="AN333" i="81"/>
  <c r="AM338" i="81"/>
  <c r="AN338" i="81"/>
  <c r="AM340" i="81"/>
  <c r="AN340" i="81"/>
  <c r="AM342" i="81"/>
  <c r="AN342" i="81"/>
  <c r="AM350" i="81"/>
  <c r="AN350" i="81"/>
  <c r="AM379" i="81"/>
  <c r="AN379" i="81"/>
  <c r="AM386" i="81"/>
  <c r="AN386" i="81"/>
  <c r="AM404" i="81"/>
  <c r="AN404" i="81"/>
  <c r="AM418" i="81"/>
  <c r="AN418" i="81"/>
  <c r="AM420" i="81"/>
  <c r="AN420" i="81"/>
  <c r="AM427" i="81"/>
  <c r="AN427" i="81"/>
  <c r="AM445" i="81"/>
  <c r="AN445" i="81"/>
  <c r="AM450" i="81"/>
  <c r="AN450" i="81"/>
  <c r="AM458" i="81"/>
  <c r="AN458" i="81"/>
  <c r="AM466" i="81"/>
  <c r="AN466" i="81"/>
  <c r="AM479" i="81"/>
  <c r="AN479" i="81"/>
  <c r="AM484" i="81"/>
  <c r="AN484" i="81"/>
  <c r="AM489" i="81"/>
  <c r="AN489" i="81"/>
  <c r="AM497" i="81"/>
  <c r="AN497" i="81"/>
  <c r="AM510" i="81"/>
  <c r="AN510" i="81"/>
  <c r="AM518" i="81"/>
  <c r="AN518" i="81"/>
  <c r="AM526" i="81"/>
  <c r="AN526" i="81"/>
  <c r="AM546" i="81"/>
  <c r="AN546" i="81"/>
  <c r="AM551" i="81"/>
  <c r="AN551" i="81"/>
  <c r="AM559" i="81"/>
  <c r="AN559" i="81"/>
  <c r="AM564" i="81"/>
  <c r="AN564" i="81"/>
  <c r="AM577" i="81"/>
  <c r="AN577" i="81"/>
  <c r="AM593" i="81"/>
  <c r="AN593" i="81"/>
  <c r="AM601" i="81"/>
  <c r="AN601" i="81"/>
  <c r="AM609" i="81"/>
  <c r="AN609" i="81"/>
  <c r="AM617" i="81"/>
  <c r="AN617" i="81"/>
  <c r="AM633" i="81"/>
  <c r="AN633" i="81"/>
  <c r="AM641" i="81"/>
  <c r="AN641" i="81"/>
  <c r="AM650" i="81"/>
  <c r="AN650" i="81"/>
  <c r="AM658" i="81"/>
  <c r="AN658" i="81"/>
  <c r="AM666" i="81"/>
  <c r="AN666" i="81"/>
  <c r="AM674" i="81"/>
  <c r="AN674" i="81"/>
  <c r="AM682" i="81"/>
  <c r="AN682" i="81"/>
  <c r="AM690" i="81"/>
  <c r="AN690" i="81"/>
  <c r="AM698" i="81"/>
  <c r="AN698" i="81"/>
  <c r="AM722" i="81"/>
  <c r="AN722" i="81"/>
  <c r="AM727" i="81"/>
  <c r="AN727" i="81"/>
  <c r="AM732" i="81"/>
  <c r="AN732" i="81"/>
  <c r="AM745" i="81"/>
  <c r="AN745" i="81"/>
  <c r="AM753" i="81"/>
  <c r="AN753" i="81"/>
  <c r="AM763" i="81"/>
  <c r="AN763" i="81"/>
  <c r="AM776" i="81"/>
  <c r="AN776" i="81"/>
  <c r="AM784" i="81"/>
  <c r="AN784" i="81"/>
  <c r="AM789" i="81"/>
  <c r="AN789" i="81"/>
  <c r="AM797" i="81"/>
  <c r="AN797" i="81"/>
  <c r="AM805" i="81"/>
  <c r="AN805" i="81"/>
  <c r="AM818" i="81"/>
  <c r="AN818" i="81"/>
  <c r="AM826" i="81"/>
  <c r="AN826" i="81"/>
  <c r="AM831" i="81"/>
  <c r="AN831" i="81"/>
  <c r="AM836" i="81"/>
  <c r="AN836" i="81"/>
  <c r="AM849" i="81"/>
  <c r="AN849" i="81"/>
  <c r="AM854" i="81"/>
  <c r="AN854" i="81"/>
  <c r="AM862" i="81"/>
  <c r="AN862" i="81"/>
  <c r="AM882" i="81"/>
  <c r="AN882" i="81"/>
  <c r="AM890" i="81"/>
  <c r="AN890" i="81"/>
  <c r="AM895" i="81"/>
  <c r="AN895" i="81"/>
  <c r="AM911" i="81"/>
  <c r="AN911" i="81"/>
  <c r="AM919" i="81"/>
  <c r="AN919" i="81"/>
  <c r="AM927" i="81"/>
  <c r="AN927" i="81"/>
  <c r="AM932" i="81"/>
  <c r="AN932" i="81"/>
  <c r="AM942" i="81"/>
  <c r="AN942" i="81"/>
  <c r="AM1037" i="81"/>
  <c r="AN1037" i="81"/>
  <c r="AM1052" i="81"/>
  <c r="AN1052" i="81"/>
  <c r="AM1057" i="81"/>
  <c r="AN1057" i="81"/>
  <c r="AM1067" i="81"/>
  <c r="AN1067" i="81"/>
  <c r="AM1072" i="81"/>
  <c r="AN1072" i="81"/>
  <c r="AM1077" i="81"/>
  <c r="AN1077" i="81"/>
  <c r="AM1110" i="81"/>
  <c r="AN1110" i="81"/>
  <c r="AM1118" i="81"/>
  <c r="AN1118" i="81"/>
  <c r="AM1128" i="81"/>
  <c r="AN1128" i="81"/>
  <c r="AM1133" i="81"/>
  <c r="AN1133" i="81"/>
  <c r="AM1186" i="81"/>
  <c r="AN1186" i="81"/>
  <c r="AM1195" i="81"/>
  <c r="AN1195" i="81"/>
  <c r="AM1203" i="81"/>
  <c r="AN1203" i="81"/>
  <c r="AM1211" i="81"/>
  <c r="AN1211" i="81"/>
  <c r="AM1243" i="81"/>
  <c r="AN1243" i="81"/>
  <c r="AM95" i="81"/>
  <c r="AN95" i="81"/>
  <c r="AM128" i="81"/>
  <c r="AN128" i="81"/>
  <c r="AM130" i="81"/>
  <c r="AN130" i="81"/>
  <c r="AM313" i="81"/>
  <c r="AN313" i="81"/>
  <c r="AM320" i="81"/>
  <c r="AN320" i="81"/>
  <c r="AM324" i="81"/>
  <c r="AN324" i="81"/>
  <c r="AM326" i="81"/>
  <c r="AN326" i="81"/>
  <c r="AM336" i="81"/>
  <c r="AN336" i="81"/>
  <c r="AM347" i="81"/>
  <c r="AN347" i="81"/>
  <c r="AM373" i="81"/>
  <c r="AN373" i="81"/>
  <c r="AM391" i="81"/>
  <c r="AN391" i="81"/>
  <c r="AM393" i="81"/>
  <c r="AN393" i="81"/>
  <c r="AM400" i="81"/>
  <c r="AN400" i="81"/>
  <c r="AM402" i="81"/>
  <c r="AN402" i="81"/>
  <c r="AM411" i="81"/>
  <c r="AN411" i="81"/>
  <c r="AM416" i="81"/>
  <c r="AN416" i="81"/>
  <c r="AM423" i="81"/>
  <c r="AN423" i="81"/>
  <c r="AM425" i="81"/>
  <c r="AN425" i="81"/>
  <c r="AM435" i="81"/>
  <c r="AN435" i="81"/>
  <c r="AM440" i="81"/>
  <c r="AN440" i="81"/>
  <c r="AM453" i="81"/>
  <c r="AN453" i="81"/>
  <c r="AM461" i="81"/>
  <c r="AN461" i="81"/>
  <c r="AM469" i="81"/>
  <c r="AN469" i="81"/>
  <c r="AM474" i="81"/>
  <c r="AN474" i="81"/>
  <c r="AM487" i="81"/>
  <c r="AN487" i="81"/>
  <c r="AM508" i="81"/>
  <c r="AN508" i="81"/>
  <c r="AM536" i="81"/>
  <c r="AN536" i="81"/>
  <c r="AM541" i="81"/>
  <c r="AN541" i="81"/>
  <c r="AM554" i="81"/>
  <c r="AN554" i="81"/>
  <c r="AM567" i="81"/>
  <c r="AN567" i="81"/>
  <c r="AM572" i="81"/>
  <c r="AN572" i="81"/>
  <c r="AM580" i="81"/>
  <c r="AN580" i="81"/>
  <c r="AM588" i="81"/>
  <c r="AN588" i="81"/>
  <c r="AM596" i="81"/>
  <c r="AN596" i="81"/>
  <c r="AM620" i="81"/>
  <c r="AN620" i="81"/>
  <c r="AM628" i="81"/>
  <c r="AN628" i="81"/>
  <c r="AM636" i="81"/>
  <c r="AN636" i="81"/>
  <c r="AM644" i="81"/>
  <c r="AN644" i="81"/>
  <c r="AM653" i="81"/>
  <c r="AN653" i="81"/>
  <c r="AM661" i="81"/>
  <c r="AN661" i="81"/>
  <c r="AM669" i="81"/>
  <c r="AN669" i="81"/>
  <c r="AM677" i="81"/>
  <c r="AN677" i="81"/>
  <c r="AM685" i="81"/>
  <c r="AN685" i="81"/>
  <c r="AM693" i="81"/>
  <c r="AN693" i="81"/>
  <c r="AM701" i="81"/>
  <c r="AN701" i="81"/>
  <c r="AM709" i="81"/>
  <c r="AN709" i="81"/>
  <c r="AM717" i="81"/>
  <c r="AN717" i="81"/>
  <c r="AM730" i="81"/>
  <c r="AN730" i="81"/>
  <c r="AM735" i="81"/>
  <c r="AN735" i="81"/>
  <c r="AM740" i="81"/>
  <c r="AN740" i="81"/>
  <c r="AM748" i="81"/>
  <c r="AN748" i="81"/>
  <c r="AM761" i="81"/>
  <c r="AN761" i="81"/>
  <c r="AM766" i="81"/>
  <c r="AN766" i="81"/>
  <c r="AM771" i="81"/>
  <c r="AN771" i="81"/>
  <c r="AM779" i="81"/>
  <c r="AN779" i="81"/>
  <c r="AM792" i="81"/>
  <c r="AN792" i="81"/>
  <c r="AM800" i="81"/>
  <c r="AN800" i="81"/>
  <c r="AM808" i="81"/>
  <c r="AN808" i="81"/>
  <c r="AM813" i="81"/>
  <c r="AN813" i="81"/>
  <c r="AM821" i="81"/>
  <c r="AN821" i="81"/>
  <c r="AM839" i="81"/>
  <c r="AN839" i="81"/>
  <c r="AM844" i="81"/>
  <c r="AN844" i="81"/>
  <c r="AM865" i="81"/>
  <c r="AN865" i="81"/>
  <c r="AM867" i="81"/>
  <c r="AN867" i="81"/>
  <c r="AM885" i="81"/>
  <c r="AN885" i="81"/>
  <c r="AM898" i="81"/>
  <c r="AN898" i="81"/>
  <c r="AM906" i="81"/>
  <c r="AN906" i="81"/>
  <c r="AM914" i="81"/>
  <c r="AN914" i="81"/>
  <c r="AM922" i="81"/>
  <c r="AN922" i="81"/>
  <c r="AM930" i="81"/>
  <c r="AN930" i="81"/>
  <c r="AM935" i="81"/>
  <c r="AN935" i="81"/>
  <c r="AM950" i="81"/>
  <c r="AN950" i="81"/>
  <c r="AM955" i="81"/>
  <c r="AN955" i="81"/>
  <c r="AM960" i="81"/>
  <c r="AN960" i="81"/>
  <c r="AM1047" i="81"/>
  <c r="AN1047" i="81"/>
  <c r="AM1055" i="81"/>
  <c r="AN1055" i="81"/>
  <c r="AM1075" i="81"/>
  <c r="AN1075" i="81"/>
  <c r="AM1089" i="81"/>
  <c r="AN1089" i="81"/>
  <c r="AM1097" i="81"/>
  <c r="AN1097" i="81"/>
  <c r="AM1105" i="81"/>
  <c r="AN1105" i="81"/>
  <c r="AM1113" i="81"/>
  <c r="AN1113" i="81"/>
  <c r="AM1121" i="81"/>
  <c r="AN1121" i="81"/>
  <c r="AM1126" i="81"/>
  <c r="AN1126" i="81"/>
  <c r="AM1189" i="81"/>
  <c r="AN1189" i="81"/>
  <c r="AM1206" i="81"/>
  <c r="AN1206" i="81"/>
  <c r="AM1241" i="81"/>
  <c r="AN1241" i="81"/>
  <c r="AM137" i="81"/>
  <c r="AN137" i="81"/>
  <c r="AM304" i="81"/>
  <c r="AN304" i="81"/>
  <c r="AM318" i="81"/>
  <c r="AN318" i="81"/>
  <c r="AM322" i="81"/>
  <c r="AN322" i="81"/>
  <c r="AM331" i="81"/>
  <c r="AN331" i="81"/>
  <c r="AM353" i="81"/>
  <c r="AN353" i="81"/>
  <c r="AM360" i="81"/>
  <c r="AN360" i="81"/>
  <c r="AM366" i="81"/>
  <c r="AN366" i="81"/>
  <c r="AM382" i="81"/>
  <c r="AN382" i="81"/>
  <c r="AM407" i="81"/>
  <c r="AN407" i="81"/>
  <c r="AM430" i="81"/>
  <c r="AN430" i="81"/>
  <c r="AM443" i="81"/>
  <c r="AN443" i="81"/>
  <c r="AM448" i="81"/>
  <c r="AN448" i="81"/>
  <c r="AM456" i="81"/>
  <c r="AN456" i="81"/>
  <c r="AM464" i="81"/>
  <c r="AN464" i="81"/>
  <c r="AM477" i="81"/>
  <c r="AN477" i="81"/>
  <c r="AM482" i="81"/>
  <c r="AN482" i="81"/>
  <c r="AM503" i="81"/>
  <c r="AN503" i="81"/>
  <c r="AM516" i="81"/>
  <c r="AN516" i="81"/>
  <c r="AM524" i="81"/>
  <c r="AN524" i="81"/>
  <c r="AM529" i="81"/>
  <c r="AN529" i="81"/>
  <c r="AM531" i="81"/>
  <c r="AN531" i="81"/>
  <c r="AM544" i="81"/>
  <c r="AN544" i="81"/>
  <c r="AM549" i="81"/>
  <c r="AN549" i="81"/>
  <c r="AM557" i="81"/>
  <c r="AN557" i="81"/>
  <c r="AM562" i="81"/>
  <c r="AN562" i="81"/>
  <c r="AM575" i="81"/>
  <c r="AN575" i="81"/>
  <c r="AM583" i="81"/>
  <c r="AN583" i="81"/>
  <c r="AM591" i="81"/>
  <c r="AN591" i="81"/>
  <c r="AM599" i="81"/>
  <c r="AN599" i="81"/>
  <c r="AM607" i="81"/>
  <c r="AN607" i="81"/>
  <c r="AM615" i="81"/>
  <c r="AN615" i="81"/>
  <c r="AM623" i="81"/>
  <c r="AN623" i="81"/>
  <c r="AM631" i="81"/>
  <c r="AN631" i="81"/>
  <c r="AM639" i="81"/>
  <c r="AN639" i="81"/>
  <c r="AM648" i="81"/>
  <c r="AN648" i="81"/>
  <c r="AM656" i="81"/>
  <c r="AN656" i="81"/>
  <c r="AM664" i="81"/>
  <c r="AN664" i="81"/>
  <c r="AM680" i="81"/>
  <c r="AN680" i="81"/>
  <c r="AM688" i="81"/>
  <c r="AN688" i="81"/>
  <c r="AM696" i="81"/>
  <c r="AN696" i="81"/>
  <c r="AM704" i="81"/>
  <c r="AN704" i="81"/>
  <c r="AM712" i="81"/>
  <c r="AN712" i="81"/>
  <c r="AM725" i="81"/>
  <c r="AN725" i="81"/>
  <c r="AM738" i="81"/>
  <c r="AN738" i="81"/>
  <c r="AM743" i="81"/>
  <c r="AN743" i="81"/>
  <c r="AM751" i="81"/>
  <c r="AN751" i="81"/>
  <c r="AM756" i="81"/>
  <c r="AN756" i="81"/>
  <c r="AM769" i="81"/>
  <c r="AN769" i="81"/>
  <c r="AM774" i="81"/>
  <c r="AN774" i="81"/>
  <c r="AM787" i="81"/>
  <c r="AN787" i="81"/>
  <c r="AM795" i="81"/>
  <c r="AN795" i="81"/>
  <c r="AM803" i="81"/>
  <c r="AN803" i="81"/>
  <c r="AM824" i="81"/>
  <c r="AN824" i="81"/>
  <c r="AM842" i="81"/>
  <c r="AN842" i="81"/>
  <c r="AM847" i="81"/>
  <c r="AN847" i="81"/>
  <c r="AM852" i="81"/>
  <c r="AN852" i="81"/>
  <c r="AM860" i="81"/>
  <c r="AN860" i="81"/>
  <c r="AM870" i="81"/>
  <c r="AN870" i="81"/>
  <c r="AM875" i="81"/>
  <c r="AN875" i="81"/>
  <c r="AM888" i="81"/>
  <c r="AN888" i="81"/>
  <c r="AM893" i="81"/>
  <c r="AN893" i="81"/>
  <c r="AM901" i="81"/>
  <c r="AN901" i="81"/>
  <c r="AM909" i="81"/>
  <c r="AN909" i="81"/>
  <c r="AM917" i="81"/>
  <c r="AN917" i="81"/>
  <c r="AM925" i="81"/>
  <c r="AN925" i="81"/>
  <c r="AM940" i="81"/>
  <c r="AN940" i="81"/>
  <c r="AM948" i="81"/>
  <c r="AN948" i="81"/>
  <c r="AM953" i="81"/>
  <c r="AN953" i="81"/>
  <c r="AM958" i="81"/>
  <c r="AN958" i="81"/>
  <c r="AM966" i="81"/>
  <c r="AN966" i="81"/>
  <c r="AM971" i="81"/>
  <c r="AN971" i="81"/>
  <c r="AM1035" i="81"/>
  <c r="AN1035" i="81"/>
  <c r="AM1050" i="81"/>
  <c r="AN1050" i="81"/>
  <c r="AM1060" i="81"/>
  <c r="AN1060" i="81"/>
  <c r="AM1065" i="81"/>
  <c r="AN1065" i="81"/>
  <c r="AM1070" i="81"/>
  <c r="AN1070" i="81"/>
  <c r="AM1092" i="81"/>
  <c r="AN1092" i="81"/>
  <c r="AM1108" i="81"/>
  <c r="AN1108" i="81"/>
  <c r="AM1116" i="81"/>
  <c r="AN1116" i="81"/>
  <c r="AM1174" i="81"/>
  <c r="AN1174" i="81"/>
  <c r="AM1184" i="81"/>
  <c r="AN1184" i="81"/>
  <c r="AM1193" i="81"/>
  <c r="AN1193" i="81"/>
  <c r="AM1201" i="81"/>
  <c r="AN1201" i="81"/>
  <c r="AM1209" i="81"/>
  <c r="AN1209" i="81"/>
  <c r="AM1231" i="81"/>
  <c r="AN1231" i="81"/>
  <c r="D65" i="108"/>
  <c r="K65" i="108" s="1"/>
  <c r="AM83" i="81"/>
  <c r="AN83" i="81"/>
  <c r="AM135" i="81"/>
  <c r="AN135" i="81"/>
  <c r="AM302" i="81"/>
  <c r="AN302" i="81"/>
  <c r="AM316" i="81"/>
  <c r="AN316" i="81"/>
  <c r="AM334" i="81"/>
  <c r="AN334" i="81"/>
  <c r="AM343" i="81"/>
  <c r="AN343" i="81"/>
  <c r="AM345" i="81"/>
  <c r="AN345" i="81"/>
  <c r="AM362" i="81"/>
  <c r="AN362" i="81"/>
  <c r="AM364" i="81"/>
  <c r="AN364" i="81"/>
  <c r="AM371" i="81"/>
  <c r="AN371" i="81"/>
  <c r="AM376" i="81"/>
  <c r="AN376" i="81"/>
  <c r="AM378" i="81"/>
  <c r="AN378" i="81"/>
  <c r="AM387" i="81"/>
  <c r="AN387" i="81"/>
  <c r="AM405" i="81"/>
  <c r="AN405" i="81"/>
  <c r="AM414" i="81"/>
  <c r="AN414" i="81"/>
  <c r="AM433" i="81"/>
  <c r="AN433" i="81"/>
  <c r="AM438" i="81"/>
  <c r="AN438" i="81"/>
  <c r="AM451" i="81"/>
  <c r="AN451" i="81"/>
  <c r="AM459" i="81"/>
  <c r="AN459" i="81"/>
  <c r="AM467" i="81"/>
  <c r="AN467" i="81"/>
  <c r="AM472" i="81"/>
  <c r="AN472" i="81"/>
  <c r="AM485" i="81"/>
  <c r="AN485" i="81"/>
  <c r="AM490" i="81"/>
  <c r="AN490" i="81"/>
  <c r="AM506" i="81"/>
  <c r="AN506" i="81"/>
  <c r="AM511" i="81"/>
  <c r="AN511" i="81"/>
  <c r="AM519" i="81"/>
  <c r="AN519" i="81"/>
  <c r="AM527" i="81"/>
  <c r="AN527" i="81"/>
  <c r="AM552" i="81"/>
  <c r="AN552" i="81"/>
  <c r="AM560" i="81"/>
  <c r="AN560" i="81"/>
  <c r="AM565" i="81"/>
  <c r="AN565" i="81"/>
  <c r="AM570" i="81"/>
  <c r="AN570" i="81"/>
  <c r="AM586" i="81"/>
  <c r="AN586" i="81"/>
  <c r="AM594" i="81"/>
  <c r="AN594" i="81"/>
  <c r="AM602" i="81"/>
  <c r="AN602" i="81"/>
  <c r="AM626" i="81"/>
  <c r="AN626" i="81"/>
  <c r="AM642" i="81"/>
  <c r="AN642" i="81"/>
  <c r="AM651" i="81"/>
  <c r="AN651" i="81"/>
  <c r="AM659" i="81"/>
  <c r="AN659" i="81"/>
  <c r="AM667" i="81"/>
  <c r="AN667" i="81"/>
  <c r="AM675" i="81"/>
  <c r="AN675" i="81"/>
  <c r="AM683" i="81"/>
  <c r="AN683" i="81"/>
  <c r="AM691" i="81"/>
  <c r="AN691" i="81"/>
  <c r="AM707" i="81"/>
  <c r="AN707" i="81"/>
  <c r="AM715" i="81"/>
  <c r="AN715" i="81"/>
  <c r="AM728" i="81"/>
  <c r="AN728" i="81"/>
  <c r="AM733" i="81"/>
  <c r="AN733" i="81"/>
  <c r="AM746" i="81"/>
  <c r="AN746" i="81"/>
  <c r="AM754" i="81"/>
  <c r="AN754" i="81"/>
  <c r="AM759" i="81"/>
  <c r="AN759" i="81"/>
  <c r="AM764" i="81"/>
  <c r="AN764" i="81"/>
  <c r="AM777" i="81"/>
  <c r="AN777" i="81"/>
  <c r="AM785" i="81"/>
  <c r="AN785" i="81"/>
  <c r="AM790" i="81"/>
  <c r="AN790" i="81"/>
  <c r="AM798" i="81"/>
  <c r="AN798" i="81"/>
  <c r="AM811" i="81"/>
  <c r="AN811" i="81"/>
  <c r="AM837" i="81"/>
  <c r="AN837" i="81"/>
  <c r="AM850" i="81"/>
  <c r="AN850" i="81"/>
  <c r="AM855" i="81"/>
  <c r="AN855" i="81"/>
  <c r="AM873" i="81"/>
  <c r="AN873" i="81"/>
  <c r="AM878" i="81"/>
  <c r="AN878" i="81"/>
  <c r="AM883" i="81"/>
  <c r="AN883" i="81"/>
  <c r="AM896" i="81"/>
  <c r="AN896" i="81"/>
  <c r="AM904" i="81"/>
  <c r="AN904" i="81"/>
  <c r="AM912" i="81"/>
  <c r="AN912" i="81"/>
  <c r="AM920" i="81"/>
  <c r="AN920" i="81"/>
  <c r="AM928" i="81"/>
  <c r="AN928" i="81"/>
  <c r="AM933" i="81"/>
  <c r="AN933" i="81"/>
  <c r="AM938" i="81"/>
  <c r="AN938" i="81"/>
  <c r="AM943" i="81"/>
  <c r="AN943" i="81"/>
  <c r="AM1045" i="81"/>
  <c r="AN1045" i="81"/>
  <c r="AM1058" i="81"/>
  <c r="AN1058" i="81"/>
  <c r="AM1068" i="81"/>
  <c r="AN1068" i="81"/>
  <c r="AM1073" i="81"/>
  <c r="AN1073" i="81"/>
  <c r="AM1087" i="81"/>
  <c r="AN1087" i="81"/>
  <c r="AM1095" i="81"/>
  <c r="AN1095" i="81"/>
  <c r="AM1103" i="81"/>
  <c r="AN1103" i="81"/>
  <c r="AM1111" i="81"/>
  <c r="AN1111" i="81"/>
  <c r="AM1119" i="81"/>
  <c r="AN1119" i="81"/>
  <c r="AM1124" i="81"/>
  <c r="AN1124" i="81"/>
  <c r="AM1134" i="81"/>
  <c r="AN1134" i="81"/>
  <c r="AM1160" i="81"/>
  <c r="AN1160" i="81"/>
  <c r="AM1177" i="81"/>
  <c r="AN1177" i="81"/>
  <c r="AM1187" i="81"/>
  <c r="AN1187" i="81"/>
  <c r="AM1196" i="81"/>
  <c r="AN1196" i="81"/>
  <c r="AM1204" i="81"/>
  <c r="AN1204" i="81"/>
  <c r="AM1234" i="81"/>
  <c r="AN1234" i="81"/>
  <c r="AM1239" i="81"/>
  <c r="AN1239" i="81"/>
  <c r="AM1244" i="81"/>
  <c r="AN1244" i="81"/>
  <c r="AM131" i="81"/>
  <c r="AN131" i="81"/>
  <c r="AM212" i="81"/>
  <c r="AN212" i="81"/>
  <c r="AM327" i="81"/>
  <c r="AN327" i="81"/>
  <c r="AM339" i="81"/>
  <c r="AN339" i="81"/>
  <c r="AM341" i="81"/>
  <c r="AN341" i="81"/>
  <c r="AM349" i="81"/>
  <c r="AN349" i="81"/>
  <c r="AM356" i="81"/>
  <c r="AN356" i="81"/>
  <c r="AM380" i="81"/>
  <c r="AN380" i="81"/>
  <c r="AM403" i="81"/>
  <c r="AN403" i="81"/>
  <c r="AM410" i="81"/>
  <c r="AN410" i="81"/>
  <c r="AM412" i="81"/>
  <c r="AN412" i="81"/>
  <c r="AM426" i="81"/>
  <c r="AN426" i="81"/>
  <c r="AM428" i="81"/>
  <c r="AN428" i="81"/>
  <c r="AM436" i="81"/>
  <c r="AN436" i="81"/>
  <c r="AM446" i="81"/>
  <c r="AN446" i="81"/>
  <c r="AM454" i="81"/>
  <c r="AN454" i="81"/>
  <c r="AM462" i="81"/>
  <c r="AN462" i="81"/>
  <c r="AM470" i="81"/>
  <c r="AN470" i="81"/>
  <c r="AM475" i="81"/>
  <c r="AN475" i="81"/>
  <c r="AM480" i="81"/>
  <c r="AN480" i="81"/>
  <c r="AM493" i="81"/>
  <c r="AN493" i="81"/>
  <c r="AM501" i="81"/>
  <c r="AN501" i="81"/>
  <c r="AM509" i="81"/>
  <c r="AN509" i="81"/>
  <c r="AM514" i="81"/>
  <c r="AN514" i="81"/>
  <c r="AM522" i="81"/>
  <c r="AN522" i="81"/>
  <c r="AM537" i="81"/>
  <c r="AN537" i="81"/>
  <c r="AM542" i="81"/>
  <c r="AN542" i="81"/>
  <c r="AM555" i="81"/>
  <c r="AN555" i="81"/>
  <c r="AM568" i="81"/>
  <c r="AN568" i="81"/>
  <c r="AM573" i="81"/>
  <c r="AN573" i="81"/>
  <c r="AM637" i="81"/>
  <c r="AN637" i="81"/>
  <c r="AM645" i="81"/>
  <c r="AN645" i="81"/>
  <c r="AM654" i="81"/>
  <c r="AN654" i="81"/>
  <c r="AM670" i="81"/>
  <c r="AN670" i="81"/>
  <c r="AM678" i="81"/>
  <c r="AN678" i="81"/>
  <c r="AM694" i="81"/>
  <c r="AN694" i="81"/>
  <c r="AM702" i="81"/>
  <c r="AN702" i="81"/>
  <c r="AM710" i="81"/>
  <c r="AN710" i="81"/>
  <c r="AM718" i="81"/>
  <c r="AN718" i="81"/>
  <c r="AM723" i="81"/>
  <c r="AN723" i="81"/>
  <c r="AM736" i="81"/>
  <c r="AN736" i="81"/>
  <c r="AM741" i="81"/>
  <c r="AN741" i="81"/>
  <c r="AM749" i="81"/>
  <c r="AN749" i="81"/>
  <c r="AM762" i="81"/>
  <c r="AN762" i="81"/>
  <c r="AM767" i="81"/>
  <c r="AN767" i="81"/>
  <c r="AM772" i="81"/>
  <c r="AN772" i="81"/>
  <c r="AM780" i="81"/>
  <c r="AN780" i="81"/>
  <c r="AM793" i="81"/>
  <c r="AN793" i="81"/>
  <c r="AM801" i="81"/>
  <c r="AN801" i="81"/>
  <c r="AM809" i="81"/>
  <c r="AN809" i="81"/>
  <c r="AM814" i="81"/>
  <c r="AN814" i="81"/>
  <c r="AM822" i="81"/>
  <c r="AN822" i="81"/>
  <c r="AM827" i="81"/>
  <c r="AN827" i="81"/>
  <c r="AM840" i="81"/>
  <c r="AN840" i="81"/>
  <c r="AM868" i="81"/>
  <c r="AN868" i="81"/>
  <c r="AM886" i="81"/>
  <c r="AN886" i="81"/>
  <c r="AM891" i="81"/>
  <c r="AN891" i="81"/>
  <c r="AM907" i="81"/>
  <c r="AN907" i="81"/>
  <c r="AM915" i="81"/>
  <c r="AN915" i="81"/>
  <c r="AM923" i="81"/>
  <c r="AN923" i="81"/>
  <c r="AM931" i="81"/>
  <c r="AN931" i="81"/>
  <c r="AM936" i="81"/>
  <c r="AN936" i="81"/>
  <c r="AM946" i="81"/>
  <c r="AN946" i="81"/>
  <c r="AM951" i="81"/>
  <c r="AN951" i="81"/>
  <c r="AM956" i="81"/>
  <c r="AN956" i="81"/>
  <c r="AM964" i="81"/>
  <c r="AN964" i="81"/>
  <c r="AM1014" i="81"/>
  <c r="AN1014" i="81"/>
  <c r="AM1041" i="81"/>
  <c r="AN1041" i="81"/>
  <c r="AM1048" i="81"/>
  <c r="AN1048" i="81"/>
  <c r="AM1056" i="81"/>
  <c r="AN1056" i="81"/>
  <c r="AM1063" i="81"/>
  <c r="AN1063" i="81"/>
  <c r="AM1090" i="81"/>
  <c r="AN1090" i="81"/>
  <c r="AM1114" i="81"/>
  <c r="AN1114" i="81"/>
  <c r="AM1127" i="81"/>
  <c r="AN1127" i="81"/>
  <c r="AM1163" i="81"/>
  <c r="AN1163" i="81"/>
  <c r="AM1180" i="81"/>
  <c r="AN1180" i="81"/>
  <c r="AM1190" i="81"/>
  <c r="AN1190" i="81"/>
  <c r="AM1199" i="81"/>
  <c r="AN1199" i="81"/>
  <c r="AM1207" i="81"/>
  <c r="AN1207" i="81"/>
  <c r="F68" i="108"/>
  <c r="M68" i="108" s="1"/>
  <c r="AM307" i="81"/>
  <c r="AN307" i="81"/>
  <c r="AM312" i="81"/>
  <c r="AN312" i="81"/>
  <c r="AM314" i="81"/>
  <c r="AN314" i="81"/>
  <c r="AM323" i="81"/>
  <c r="AN323" i="81"/>
  <c r="AM325" i="81"/>
  <c r="AN325" i="81"/>
  <c r="AM332" i="81"/>
  <c r="AN332" i="81"/>
  <c r="AM337" i="81"/>
  <c r="AN337" i="81"/>
  <c r="AM367" i="81"/>
  <c r="AN367" i="81"/>
  <c r="AM383" i="81"/>
  <c r="AN383" i="81"/>
  <c r="AM394" i="81"/>
  <c r="AN394" i="81"/>
  <c r="AM401" i="81"/>
  <c r="AN401" i="81"/>
  <c r="AM408" i="81"/>
  <c r="AN408" i="81"/>
  <c r="AM417" i="81"/>
  <c r="AN417" i="81"/>
  <c r="AM431" i="81"/>
  <c r="AN431" i="81"/>
  <c r="AM444" i="81"/>
  <c r="AN444" i="81"/>
  <c r="AM449" i="81"/>
  <c r="AN449" i="81"/>
  <c r="AM457" i="81"/>
  <c r="AN457" i="81"/>
  <c r="AM465" i="81"/>
  <c r="AN465" i="81"/>
  <c r="AM478" i="81"/>
  <c r="AN478" i="81"/>
  <c r="AM483" i="81"/>
  <c r="AN483" i="81"/>
  <c r="AM488" i="81"/>
  <c r="AN488" i="81"/>
  <c r="AM496" i="81"/>
  <c r="AN496" i="81"/>
  <c r="AM504" i="81"/>
  <c r="AN504" i="81"/>
  <c r="AM517" i="81"/>
  <c r="AN517" i="81"/>
  <c r="AM525" i="81"/>
  <c r="AN525" i="81"/>
  <c r="AM532" i="81"/>
  <c r="AN532" i="81"/>
  <c r="AM545" i="81"/>
  <c r="AN545" i="81"/>
  <c r="AM550" i="81"/>
  <c r="AN550" i="81"/>
  <c r="AM558" i="81"/>
  <c r="AN558" i="81"/>
  <c r="AM563" i="81"/>
  <c r="AN563" i="81"/>
  <c r="AM584" i="81"/>
  <c r="AN584" i="81"/>
  <c r="AM592" i="81"/>
  <c r="AN592" i="81"/>
  <c r="AM600" i="81"/>
  <c r="AN600" i="81"/>
  <c r="AM608" i="81"/>
  <c r="AN608" i="81"/>
  <c r="AM616" i="81"/>
  <c r="AN616" i="81"/>
  <c r="AM624" i="81"/>
  <c r="AN624" i="81"/>
  <c r="AM632" i="81"/>
  <c r="AN632" i="81"/>
  <c r="AM640" i="81"/>
  <c r="AN640" i="81"/>
  <c r="AM649" i="81"/>
  <c r="AN649" i="81"/>
  <c r="AM665" i="81"/>
  <c r="AN665" i="81"/>
  <c r="AM673" i="81"/>
  <c r="AN673" i="81"/>
  <c r="AM681" i="81"/>
  <c r="AN681" i="81"/>
  <c r="AM689" i="81"/>
  <c r="AN689" i="81"/>
  <c r="AM697" i="81"/>
  <c r="AN697" i="81"/>
  <c r="AM705" i="81"/>
  <c r="AN705" i="81"/>
  <c r="AM713" i="81"/>
  <c r="AN713" i="81"/>
  <c r="AM721" i="81"/>
  <c r="AN721" i="81"/>
  <c r="AM726" i="81"/>
  <c r="AN726" i="81"/>
  <c r="AM731" i="81"/>
  <c r="AN731" i="81"/>
  <c r="AM744" i="81"/>
  <c r="AN744" i="81"/>
  <c r="AM752" i="81"/>
  <c r="AN752" i="81"/>
  <c r="AM757" i="81"/>
  <c r="AN757" i="81"/>
  <c r="AM770" i="81"/>
  <c r="AN770" i="81"/>
  <c r="AM775" i="81"/>
  <c r="AN775" i="81"/>
  <c r="AM783" i="81"/>
  <c r="AN783" i="81"/>
  <c r="AM788" i="81"/>
  <c r="AN788" i="81"/>
  <c r="AM796" i="81"/>
  <c r="AN796" i="81"/>
  <c r="AM804" i="81"/>
  <c r="AN804" i="81"/>
  <c r="AM817" i="81"/>
  <c r="AN817" i="81"/>
  <c r="AM825" i="81"/>
  <c r="AN825" i="81"/>
  <c r="AM830" i="81"/>
  <c r="AN830" i="81"/>
  <c r="AM835" i="81"/>
  <c r="AN835" i="81"/>
  <c r="AM853" i="81"/>
  <c r="AN853" i="81"/>
  <c r="AM861" i="81"/>
  <c r="AN861" i="81"/>
  <c r="AM866" i="81"/>
  <c r="AN866" i="81"/>
  <c r="AM871" i="81"/>
  <c r="AN871" i="81"/>
  <c r="AM876" i="81"/>
  <c r="AN876" i="81"/>
  <c r="AM881" i="81"/>
  <c r="AN881" i="81"/>
  <c r="AM889" i="81"/>
  <c r="AN889" i="81"/>
  <c r="AM902" i="81"/>
  <c r="AN902" i="81"/>
  <c r="AM910" i="81"/>
  <c r="AN910" i="81"/>
  <c r="AM918" i="81"/>
  <c r="AN918" i="81"/>
  <c r="AM926" i="81"/>
  <c r="AN926" i="81"/>
  <c r="AM941" i="81"/>
  <c r="AN941" i="81"/>
  <c r="AM949" i="81"/>
  <c r="AN949" i="81"/>
  <c r="AM1018" i="81"/>
  <c r="AN1018" i="81"/>
  <c r="AM1036" i="81"/>
  <c r="AN1036" i="81"/>
  <c r="AM1044" i="81"/>
  <c r="AN1044" i="81"/>
  <c r="AM1051" i="81"/>
  <c r="AN1051" i="81"/>
  <c r="AM1066" i="81"/>
  <c r="AN1066" i="81"/>
  <c r="AM1076" i="81"/>
  <c r="AN1076" i="81"/>
  <c r="AM1085" i="81"/>
  <c r="AN1085" i="81"/>
  <c r="AM1093" i="81"/>
  <c r="AN1093" i="81"/>
  <c r="AM1109" i="81"/>
  <c r="AN1109" i="81"/>
  <c r="AM1132" i="81"/>
  <c r="AN1132" i="81"/>
  <c r="AM1175" i="81"/>
  <c r="AN1175" i="81"/>
  <c r="AM1185" i="81"/>
  <c r="AN1185" i="81"/>
  <c r="AM1194" i="81"/>
  <c r="AN1194" i="81"/>
  <c r="AM1202" i="81"/>
  <c r="AN1202" i="81"/>
  <c r="AM1210" i="81"/>
  <c r="AN1210" i="81"/>
  <c r="AM1221" i="81"/>
  <c r="AN1221" i="81"/>
  <c r="AM1226" i="81"/>
  <c r="AN1226" i="81"/>
  <c r="AM1242" i="81"/>
  <c r="AN1242" i="81"/>
  <c r="AM1245" i="81"/>
  <c r="AN1245" i="81"/>
  <c r="AM74" i="81"/>
  <c r="AM132" i="81"/>
  <c r="AM7" i="81"/>
  <c r="AM11" i="81"/>
  <c r="AM15" i="81"/>
  <c r="AM19" i="81"/>
  <c r="AM23" i="81"/>
  <c r="AM27" i="81"/>
  <c r="AM71" i="81"/>
  <c r="AM79" i="81"/>
  <c r="AM87" i="81"/>
  <c r="AM92" i="81"/>
  <c r="AM97" i="81"/>
  <c r="AM106" i="81"/>
  <c r="AM111" i="81"/>
  <c r="AM116" i="81"/>
  <c r="AM118" i="81"/>
  <c r="AM123" i="81"/>
  <c r="AM125" i="81"/>
  <c r="AM149" i="81"/>
  <c r="AM163" i="81"/>
  <c r="AM173" i="81"/>
  <c r="AM174" i="81"/>
  <c r="AM200" i="81"/>
  <c r="AM223" i="81"/>
  <c r="AM226" i="81"/>
  <c r="AM243" i="81"/>
  <c r="AM265" i="81"/>
  <c r="AM276" i="81"/>
  <c r="AM289" i="81"/>
  <c r="AM294" i="81"/>
  <c r="AM296" i="81"/>
  <c r="AM344" i="81"/>
  <c r="AM357" i="81"/>
  <c r="AM455" i="81"/>
  <c r="AM574" i="81"/>
  <c r="AM606" i="81"/>
  <c r="AM622" i="81"/>
  <c r="AM655" i="81"/>
  <c r="AM671" i="81"/>
  <c r="AM703" i="81"/>
  <c r="AM768" i="81"/>
  <c r="AM851" i="81"/>
  <c r="AM874" i="81"/>
  <c r="AM887" i="81"/>
  <c r="AM908" i="81"/>
  <c r="AM981" i="81"/>
  <c r="AM983" i="81"/>
  <c r="AM985" i="81"/>
  <c r="AM995" i="81"/>
  <c r="AM997" i="81"/>
  <c r="AM999" i="81"/>
  <c r="AM1001" i="81"/>
  <c r="AM1003" i="81"/>
  <c r="AM1005" i="81"/>
  <c r="AM1026" i="81"/>
  <c r="AM1049" i="81"/>
  <c r="AM1083" i="81"/>
  <c r="AM1138" i="81"/>
  <c r="AM1143" i="81"/>
  <c r="AM1151" i="81"/>
  <c r="AM1164" i="81"/>
  <c r="AM1173" i="81"/>
  <c r="AM1219" i="81"/>
  <c r="AM1238" i="81"/>
  <c r="AM34" i="81"/>
  <c r="AM143" i="81"/>
  <c r="AM182" i="81"/>
  <c r="AM217" i="81"/>
  <c r="AM229" i="81"/>
  <c r="AM232" i="81"/>
  <c r="AM235" i="81"/>
  <c r="AM246" i="81"/>
  <c r="AM251" i="81"/>
  <c r="AM259" i="81"/>
  <c r="AM269" i="81"/>
  <c r="AM274" i="81"/>
  <c r="AM283" i="81"/>
  <c r="AM285" i="81"/>
  <c r="AM287" i="81"/>
  <c r="AM299" i="81"/>
  <c r="AM308" i="81"/>
  <c r="AM315" i="81"/>
  <c r="AM368" i="81"/>
  <c r="AM375" i="81"/>
  <c r="AM384" i="81"/>
  <c r="AM395" i="81"/>
  <c r="AM432" i="81"/>
  <c r="AM505" i="81"/>
  <c r="AM533" i="81"/>
  <c r="AM585" i="81"/>
  <c r="AM625" i="81"/>
  <c r="AM706" i="81"/>
  <c r="AM714" i="81"/>
  <c r="AM758" i="81"/>
  <c r="AM872" i="81"/>
  <c r="AM877" i="81"/>
  <c r="AM903" i="81"/>
  <c r="AM968" i="81"/>
  <c r="AM979" i="81"/>
  <c r="AM1010" i="81"/>
  <c r="AM1015" i="81"/>
  <c r="AM1019" i="81"/>
  <c r="AM1024" i="81"/>
  <c r="AM1029" i="81"/>
  <c r="AM1086" i="81"/>
  <c r="AM1094" i="81"/>
  <c r="AM1102" i="81"/>
  <c r="AM1123" i="81"/>
  <c r="AM1146" i="81"/>
  <c r="AM1154" i="81"/>
  <c r="AM1159" i="81"/>
  <c r="AM1167" i="81"/>
  <c r="AM1176" i="81"/>
  <c r="AM1233" i="81"/>
  <c r="E351" i="110"/>
  <c r="AM6" i="81"/>
  <c r="AM10" i="81"/>
  <c r="AM14" i="81"/>
  <c r="AM18" i="81"/>
  <c r="AM22" i="81"/>
  <c r="AM26" i="81"/>
  <c r="AM69" i="81"/>
  <c r="AM77" i="81"/>
  <c r="AM85" i="81"/>
  <c r="AM90" i="81"/>
  <c r="AM103" i="81"/>
  <c r="AM121" i="81"/>
  <c r="AM145" i="81"/>
  <c r="AM154" i="81"/>
  <c r="AM161" i="81"/>
  <c r="AM170" i="81"/>
  <c r="AM177" i="81"/>
  <c r="AM179" i="81"/>
  <c r="AM189" i="81"/>
  <c r="AM196" i="81"/>
  <c r="AM199" i="81"/>
  <c r="AM203" i="81"/>
  <c r="AM208" i="81"/>
  <c r="AM211" i="81"/>
  <c r="AM213" i="81"/>
  <c r="AM222" i="81"/>
  <c r="AM237" i="81"/>
  <c r="AM254" i="81"/>
  <c r="AM261" i="81"/>
  <c r="AM267" i="81"/>
  <c r="AM281" i="81"/>
  <c r="AM292" i="81"/>
  <c r="AM355" i="81"/>
  <c r="AM398" i="81"/>
  <c r="AM409" i="81"/>
  <c r="AM492" i="81"/>
  <c r="AM500" i="81"/>
  <c r="AM513" i="81"/>
  <c r="AM521" i="81"/>
  <c r="AM604" i="81"/>
  <c r="AM612" i="81"/>
  <c r="AM857" i="81"/>
  <c r="AM880" i="81"/>
  <c r="AM945" i="81"/>
  <c r="AM975" i="81"/>
  <c r="AM977" i="81"/>
  <c r="AM1008" i="81"/>
  <c r="AM1013" i="81"/>
  <c r="AM1032" i="81"/>
  <c r="AM1040" i="81"/>
  <c r="AM1062" i="81"/>
  <c r="AM1081" i="81"/>
  <c r="AM1131" i="81"/>
  <c r="AM1136" i="81"/>
  <c r="AM1141" i="81"/>
  <c r="AM1149" i="81"/>
  <c r="AM1157" i="81"/>
  <c r="AM1162" i="81"/>
  <c r="AM1170" i="81"/>
  <c r="AM1179" i="81"/>
  <c r="AM1198" i="81"/>
  <c r="AM1217" i="81"/>
  <c r="AM1224" i="81"/>
  <c r="AM1236" i="81"/>
  <c r="AM1247" i="81"/>
  <c r="AM30" i="81"/>
  <c r="AM46" i="81"/>
  <c r="AM54" i="81"/>
  <c r="AM62" i="81"/>
  <c r="AM109" i="81"/>
  <c r="AM114" i="81"/>
  <c r="AM148" i="81"/>
  <c r="AM186" i="81"/>
  <c r="AM29" i="81"/>
  <c r="AM33" i="81"/>
  <c r="AM37" i="81"/>
  <c r="AM41" i="81"/>
  <c r="AM45" i="81"/>
  <c r="AM49" i="81"/>
  <c r="AM53" i="81"/>
  <c r="AM57" i="81"/>
  <c r="AM61" i="81"/>
  <c r="AM72" i="81"/>
  <c r="AM80" i="81"/>
  <c r="AM88" i="81"/>
  <c r="AM93" i="81"/>
  <c r="AM98" i="81"/>
  <c r="AM107" i="81"/>
  <c r="AM112" i="81"/>
  <c r="AM119" i="81"/>
  <c r="AM147" i="81"/>
  <c r="AM160" i="81"/>
  <c r="AM168" i="81"/>
  <c r="AM169" i="81"/>
  <c r="AM185" i="81"/>
  <c r="AM192" i="81"/>
  <c r="AM216" i="81"/>
  <c r="AM225" i="81"/>
  <c r="AM228" i="81"/>
  <c r="AM234" i="81"/>
  <c r="AM240" i="81"/>
  <c r="AM249" i="81"/>
  <c r="AM256" i="81"/>
  <c r="AM264" i="81"/>
  <c r="AM272" i="81"/>
  <c r="AM277" i="81"/>
  <c r="AM279" i="81"/>
  <c r="AM290" i="81"/>
  <c r="AM297" i="81"/>
  <c r="AM306" i="81"/>
  <c r="AM311" i="81"/>
  <c r="AM389" i="81"/>
  <c r="AM495" i="81"/>
  <c r="AM672" i="81"/>
  <c r="AM720" i="81"/>
  <c r="AM782" i="81"/>
  <c r="AM816" i="81"/>
  <c r="AM829" i="81"/>
  <c r="AM834" i="81"/>
  <c r="AM973" i="81"/>
  <c r="AM988" i="81"/>
  <c r="AM990" i="81"/>
  <c r="AM992" i="81"/>
  <c r="AM1017" i="81"/>
  <c r="AM1022" i="81"/>
  <c r="AM1027" i="81"/>
  <c r="AM1043" i="81"/>
  <c r="AM1084" i="81"/>
  <c r="AM1100" i="81"/>
  <c r="AM1139" i="81"/>
  <c r="AM1144" i="81"/>
  <c r="AM1152" i="81"/>
  <c r="AM1165" i="81"/>
  <c r="AM1220" i="81"/>
  <c r="AM42" i="81"/>
  <c r="AM67" i="81"/>
  <c r="AM162" i="81"/>
  <c r="AM193" i="81"/>
  <c r="AM5" i="81"/>
  <c r="AM9" i="81"/>
  <c r="AM13" i="81"/>
  <c r="AM17" i="81"/>
  <c r="AM21" i="81"/>
  <c r="AM25" i="81"/>
  <c r="AM75" i="81"/>
  <c r="AM101" i="81"/>
  <c r="AM115" i="81"/>
  <c r="AM117" i="81"/>
  <c r="AM124" i="81"/>
  <c r="AM126" i="81"/>
  <c r="AM141" i="81"/>
  <c r="AM153" i="81"/>
  <c r="AM159" i="81"/>
  <c r="AM167" i="81"/>
  <c r="AM176" i="81"/>
  <c r="AM181" i="81"/>
  <c r="AM188" i="81"/>
  <c r="AM198" i="81"/>
  <c r="AM202" i="81"/>
  <c r="AM221" i="81"/>
  <c r="AM231" i="81"/>
  <c r="AM242" i="81"/>
  <c r="AM258" i="81"/>
  <c r="AM270" i="81"/>
  <c r="AM275" i="81"/>
  <c r="AM286" i="81"/>
  <c r="AM351" i="81"/>
  <c r="AM358" i="81"/>
  <c r="AM369" i="81"/>
  <c r="AM385" i="81"/>
  <c r="AM396" i="81"/>
  <c r="AM421" i="81"/>
  <c r="AM498" i="81"/>
  <c r="AM534" i="81"/>
  <c r="AM539" i="81"/>
  <c r="AM578" i="81"/>
  <c r="AM610" i="81"/>
  <c r="AM618" i="81"/>
  <c r="AM634" i="81"/>
  <c r="AM699" i="81"/>
  <c r="AM806" i="81"/>
  <c r="AM819" i="81"/>
  <c r="AM832" i="81"/>
  <c r="AM863" i="81"/>
  <c r="AM969" i="81"/>
  <c r="AM982" i="81"/>
  <c r="AM984" i="81"/>
  <c r="AM986" i="81"/>
  <c r="AM994" i="81"/>
  <c r="AM996" i="81"/>
  <c r="AM998" i="81"/>
  <c r="AM1000" i="81"/>
  <c r="AM1002" i="81"/>
  <c r="AM1004" i="81"/>
  <c r="AM1006" i="81"/>
  <c r="AM1011" i="81"/>
  <c r="AM1016" i="81"/>
  <c r="AM1020" i="81"/>
  <c r="AM1025" i="81"/>
  <c r="AM1030" i="81"/>
  <c r="AM1038" i="81"/>
  <c r="AM1053" i="81"/>
  <c r="AM1079" i="81"/>
  <c r="AM1129" i="81"/>
  <c r="AM1147" i="81"/>
  <c r="AM1155" i="81"/>
  <c r="AM1168" i="81"/>
  <c r="AM1213" i="81"/>
  <c r="AM1222" i="81"/>
  <c r="AM1227" i="81"/>
  <c r="AM50" i="81"/>
  <c r="AM155" i="81"/>
  <c r="AM28" i="81"/>
  <c r="AM32" i="81"/>
  <c r="AM36" i="81"/>
  <c r="AM40" i="81"/>
  <c r="AM44" i="81"/>
  <c r="AM48" i="81"/>
  <c r="AM52" i="81"/>
  <c r="AM56" i="81"/>
  <c r="AM60" i="81"/>
  <c r="AM64" i="81"/>
  <c r="AM70" i="81"/>
  <c r="AM78" i="81"/>
  <c r="AM86" i="81"/>
  <c r="AM91" i="81"/>
  <c r="AM96" i="81"/>
  <c r="AM104" i="81"/>
  <c r="AM110" i="81"/>
  <c r="AM122" i="81"/>
  <c r="AM133" i="81"/>
  <c r="AM139" i="81"/>
  <c r="AM152" i="81"/>
  <c r="AM158" i="81"/>
  <c r="AM166" i="81"/>
  <c r="AM184" i="81"/>
  <c r="AM191" i="81"/>
  <c r="AM195" i="81"/>
  <c r="AM206" i="81"/>
  <c r="AM210" i="81"/>
  <c r="AM224" i="81"/>
  <c r="AM227" i="81"/>
  <c r="AM236" i="81"/>
  <c r="AM245" i="81"/>
  <c r="AM252" i="81"/>
  <c r="AM266" i="81"/>
  <c r="AM282" i="81"/>
  <c r="AM284" i="81"/>
  <c r="AM288" i="81"/>
  <c r="AM293" i="81"/>
  <c r="AM295" i="81"/>
  <c r="AM309" i="81"/>
  <c r="AM329" i="81"/>
  <c r="AM374" i="81"/>
  <c r="AM419" i="81"/>
  <c r="AM441" i="81"/>
  <c r="AM547" i="81"/>
  <c r="AM581" i="81"/>
  <c r="AM589" i="81"/>
  <c r="AM597" i="81"/>
  <c r="AM605" i="81"/>
  <c r="AM613" i="81"/>
  <c r="AM621" i="81"/>
  <c r="AM629" i="81"/>
  <c r="AM662" i="81"/>
  <c r="AM686" i="81"/>
  <c r="AM845" i="81"/>
  <c r="AM858" i="81"/>
  <c r="AM899" i="81"/>
  <c r="AM962" i="81"/>
  <c r="AM978" i="81"/>
  <c r="AM980" i="81"/>
  <c r="AM1033" i="81"/>
  <c r="AM1082" i="81"/>
  <c r="AM1098" i="81"/>
  <c r="AM1106" i="81"/>
  <c r="AM1122" i="81"/>
  <c r="AM1137" i="81"/>
  <c r="AM1142" i="81"/>
  <c r="AM1150" i="81"/>
  <c r="AM1171" i="81"/>
  <c r="AM1218" i="81"/>
  <c r="AM1229" i="81"/>
  <c r="AM1237" i="81"/>
  <c r="AM38" i="81"/>
  <c r="AM58" i="81"/>
  <c r="AM171" i="81"/>
  <c r="AM172" i="81"/>
  <c r="AM4" i="81"/>
  <c r="AN4" i="81"/>
  <c r="AM8" i="81"/>
  <c r="AM12" i="81"/>
  <c r="AM16" i="81"/>
  <c r="AM20" i="81"/>
  <c r="AM24" i="81"/>
  <c r="AM73" i="81"/>
  <c r="AM81" i="81"/>
  <c r="AM89" i="81"/>
  <c r="AM94" i="81"/>
  <c r="AM99" i="81"/>
  <c r="AM108" i="81"/>
  <c r="AM113" i="81"/>
  <c r="AM120" i="81"/>
  <c r="AM129" i="81"/>
  <c r="AM144" i="81"/>
  <c r="AM151" i="81"/>
  <c r="AM165" i="81"/>
  <c r="AM175" i="81"/>
  <c r="AM180" i="81"/>
  <c r="AM201" i="81"/>
  <c r="AM215" i="81"/>
  <c r="AM230" i="81"/>
  <c r="AM233" i="81"/>
  <c r="AM239" i="81"/>
  <c r="AM247" i="81"/>
  <c r="AM255" i="81"/>
  <c r="AM260" i="81"/>
  <c r="AM262" i="81"/>
  <c r="AM268" i="81"/>
  <c r="AM273" i="81"/>
  <c r="AM278" i="81"/>
  <c r="AM280" i="81"/>
  <c r="AM291" i="81"/>
  <c r="AM298" i="81"/>
  <c r="AM300" i="81"/>
  <c r="AM392" i="81"/>
  <c r="AM424" i="81"/>
  <c r="AM576" i="81"/>
  <c r="AM657" i="81"/>
  <c r="AM848" i="81"/>
  <c r="AM894" i="81"/>
  <c r="AM967" i="81"/>
  <c r="AM976" i="81"/>
  <c r="AM1009" i="81"/>
  <c r="AM1023" i="81"/>
  <c r="AM1028" i="81"/>
  <c r="AM1071" i="81"/>
  <c r="AM1101" i="81"/>
  <c r="AM1117" i="81"/>
  <c r="AM1140" i="81"/>
  <c r="AM1145" i="81"/>
  <c r="AM1153" i="81"/>
  <c r="AM1158" i="81"/>
  <c r="AM1166" i="81"/>
  <c r="AM1232" i="81"/>
  <c r="AM100" i="81"/>
  <c r="AM31" i="81"/>
  <c r="AM35" i="81"/>
  <c r="AM39" i="81"/>
  <c r="AM43" i="81"/>
  <c r="AM47" i="81"/>
  <c r="AM51" i="81"/>
  <c r="AM55" i="81"/>
  <c r="AM59" i="81"/>
  <c r="AM63" i="81"/>
  <c r="AM68" i="81"/>
  <c r="AM76" i="81"/>
  <c r="AM84" i="81"/>
  <c r="AM102" i="81"/>
  <c r="AM127" i="81"/>
  <c r="AM136" i="81"/>
  <c r="AM146" i="81"/>
  <c r="AM150" i="81"/>
  <c r="AM156" i="81"/>
  <c r="AM164" i="81"/>
  <c r="AM178" i="81"/>
  <c r="AM183" i="81"/>
  <c r="AM187" i="81"/>
  <c r="AM190" i="81"/>
  <c r="AM194" i="81"/>
  <c r="AM197" i="81"/>
  <c r="AM205" i="81"/>
  <c r="AM209" i="81"/>
  <c r="AM214" i="81"/>
  <c r="AM220" i="81"/>
  <c r="AM241" i="81"/>
  <c r="AM257" i="81"/>
  <c r="AM335" i="81"/>
  <c r="AM346" i="81"/>
  <c r="AM354" i="81"/>
  <c r="AM361" i="81"/>
  <c r="AM439" i="81"/>
  <c r="AM530" i="81"/>
  <c r="AM579" i="81"/>
  <c r="AM611" i="81"/>
  <c r="AM627" i="81"/>
  <c r="AM660" i="81"/>
  <c r="AM668" i="81"/>
  <c r="AM716" i="81"/>
  <c r="AM807" i="81"/>
  <c r="AM884" i="81"/>
  <c r="AM970" i="81"/>
  <c r="AM972" i="81"/>
  <c r="AM974" i="81"/>
  <c r="AM987" i="81"/>
  <c r="AM989" i="81"/>
  <c r="AM991" i="81"/>
  <c r="AM993" i="81"/>
  <c r="AM1007" i="81"/>
  <c r="AM1012" i="81"/>
  <c r="AM1021" i="81"/>
  <c r="AM1031" i="81"/>
  <c r="AM1039" i="81"/>
  <c r="AM1069" i="81"/>
  <c r="AM1080" i="81"/>
  <c r="AM1112" i="81"/>
  <c r="AM1130" i="81"/>
  <c r="AM1135" i="81"/>
  <c r="AM1148" i="81"/>
  <c r="AM1156" i="81"/>
  <c r="AM1161" i="81"/>
  <c r="AM1169" i="81"/>
  <c r="AM1188" i="81"/>
  <c r="AM1216" i="81"/>
  <c r="AM1228" i="81"/>
  <c r="E353" i="110"/>
  <c r="D365" i="110"/>
  <c r="E378" i="110"/>
  <c r="D73" i="108"/>
  <c r="K73" i="108" s="1"/>
  <c r="D78" i="108"/>
  <c r="K78" i="108" s="1"/>
  <c r="J428" i="110"/>
  <c r="S18" i="116"/>
  <c r="M428" i="110" s="1"/>
  <c r="R54" i="116"/>
  <c r="L468" i="110" s="1"/>
  <c r="R59" i="116"/>
  <c r="L473" i="110" s="1"/>
  <c r="R74" i="116"/>
  <c r="R79" i="116"/>
  <c r="L491" i="110" s="1"/>
  <c r="Q53" i="116"/>
  <c r="K467" i="110" s="1"/>
  <c r="R75" i="116"/>
  <c r="L488" i="110" s="1"/>
  <c r="R40" i="116"/>
  <c r="L454" i="110" s="1"/>
  <c r="Q91" i="116"/>
  <c r="K497" i="110" s="1"/>
  <c r="M413" i="110"/>
  <c r="L413" i="110"/>
  <c r="I412" i="110"/>
  <c r="S132" i="116"/>
  <c r="M481" i="110" s="1"/>
  <c r="AG50" i="116"/>
  <c r="O50" i="116" s="1"/>
  <c r="I464" i="110" s="1"/>
  <c r="R39" i="116"/>
  <c r="L453" i="110" s="1"/>
  <c r="AF43" i="116"/>
  <c r="N43" i="116" s="1"/>
  <c r="H457" i="110" s="1"/>
  <c r="AF38" i="116"/>
  <c r="N38" i="116" s="1"/>
  <c r="H452" i="110" s="1"/>
  <c r="J454" i="110"/>
  <c r="R53" i="116"/>
  <c r="L467" i="110" s="1"/>
  <c r="R76" i="116"/>
  <c r="L489" i="110" s="1"/>
  <c r="AG65" i="116"/>
  <c r="O65" i="116" s="1"/>
  <c r="I479" i="110" s="1"/>
  <c r="AG42" i="116"/>
  <c r="O42" i="116" s="1"/>
  <c r="AH21" i="116"/>
  <c r="P21" i="116" s="1"/>
  <c r="AG21" i="116"/>
  <c r="O21" i="116" s="1"/>
  <c r="AF121" i="116"/>
  <c r="N121" i="116" s="1"/>
  <c r="H521" i="110" s="1"/>
  <c r="AG121" i="116"/>
  <c r="O121" i="116" s="1"/>
  <c r="I521" i="110" s="1"/>
  <c r="AG43" i="116"/>
  <c r="O43" i="116" s="1"/>
  <c r="I457" i="110" s="1"/>
  <c r="AH31" i="116"/>
  <c r="P31" i="116" s="1"/>
  <c r="J446" i="110" s="1"/>
  <c r="AF31" i="116"/>
  <c r="N31" i="116" s="1"/>
  <c r="H446" i="110" s="1"/>
  <c r="AH42" i="116"/>
  <c r="P42" i="116" s="1"/>
  <c r="J456" i="110" s="1"/>
  <c r="AG38" i="116"/>
  <c r="O38" i="116" s="1"/>
  <c r="AG5" i="116"/>
  <c r="O5" i="116" s="1"/>
  <c r="I414" i="110" s="1"/>
  <c r="AF101" i="116"/>
  <c r="N101" i="116" s="1"/>
  <c r="H506" i="110" s="1"/>
  <c r="AG55" i="116"/>
  <c r="O55" i="116" s="1"/>
  <c r="R94" i="116"/>
  <c r="L500" i="110" s="1"/>
  <c r="AH49" i="116"/>
  <c r="P49" i="116" s="1"/>
  <c r="J463" i="110" s="1"/>
  <c r="AG101" i="116"/>
  <c r="O101" i="116" s="1"/>
  <c r="I506" i="110" s="1"/>
  <c r="AF106" i="116"/>
  <c r="N106" i="116" s="1"/>
  <c r="H509" i="110" s="1"/>
  <c r="R48" i="116"/>
  <c r="L462" i="110" s="1"/>
  <c r="R86" i="116"/>
  <c r="L494" i="110" s="1"/>
  <c r="L485" i="110"/>
  <c r="AH12" i="116"/>
  <c r="P12" i="116" s="1"/>
  <c r="Q133" i="116"/>
  <c r="K527" i="110" s="1"/>
  <c r="Q81" i="116"/>
  <c r="Q99" i="116"/>
  <c r="K504" i="110" s="1"/>
  <c r="Q76" i="116"/>
  <c r="K489" i="110" s="1"/>
  <c r="Q18" i="116"/>
  <c r="K428" i="110" s="1"/>
  <c r="AG52" i="116"/>
  <c r="O52" i="116" s="1"/>
  <c r="I466" i="110" s="1"/>
  <c r="AH52" i="116"/>
  <c r="P52" i="116" s="1"/>
  <c r="J466" i="110" s="1"/>
  <c r="C23" i="109"/>
  <c r="AH64" i="116"/>
  <c r="P64" i="116" s="1"/>
  <c r="J478" i="110" s="1"/>
  <c r="AG64" i="116"/>
  <c r="O64" i="116" s="1"/>
  <c r="I478" i="110" s="1"/>
  <c r="AG56" i="116"/>
  <c r="O56" i="116" s="1"/>
  <c r="I470" i="110" s="1"/>
  <c r="AH136" i="116"/>
  <c r="P136" i="116" s="1"/>
  <c r="J529" i="110" s="1"/>
  <c r="AG136" i="116"/>
  <c r="O136" i="116" s="1"/>
  <c r="I529" i="110" s="1"/>
  <c r="AH47" i="116"/>
  <c r="P47" i="116" s="1"/>
  <c r="J461" i="110" s="1"/>
  <c r="AG47" i="116"/>
  <c r="O47" i="116" s="1"/>
  <c r="I461" i="110" s="1"/>
  <c r="AG32" i="116"/>
  <c r="O32" i="116" s="1"/>
  <c r="AG49" i="116"/>
  <c r="O49" i="116" s="1"/>
  <c r="I463" i="110" s="1"/>
  <c r="AG46" i="116"/>
  <c r="O46" i="116" s="1"/>
  <c r="I460" i="110" s="1"/>
  <c r="AH46" i="116"/>
  <c r="P46" i="116" s="1"/>
  <c r="J460" i="110" s="1"/>
  <c r="AG66" i="116"/>
  <c r="O66" i="116" s="1"/>
  <c r="I480" i="110" s="1"/>
  <c r="AG57" i="116"/>
  <c r="O57" i="116" s="1"/>
  <c r="AH105" i="116"/>
  <c r="P105" i="116" s="1"/>
  <c r="J508" i="110" s="1"/>
  <c r="AH60" i="116"/>
  <c r="P60" i="116" s="1"/>
  <c r="J474" i="110" s="1"/>
  <c r="AH106" i="116"/>
  <c r="P106" i="116" s="1"/>
  <c r="J509" i="110" s="1"/>
  <c r="AH123" i="116"/>
  <c r="P123" i="116" s="1"/>
  <c r="J523" i="110" s="1"/>
  <c r="AG123" i="116"/>
  <c r="O123" i="116" s="1"/>
  <c r="I523" i="110" s="1"/>
  <c r="Q54" i="116"/>
  <c r="K468" i="110" s="1"/>
  <c r="Q70" i="116"/>
  <c r="K483" i="110" s="1"/>
  <c r="K485" i="110"/>
  <c r="Q61" i="116"/>
  <c r="K475" i="110" s="1"/>
  <c r="Q39" i="116"/>
  <c r="K453" i="110" s="1"/>
  <c r="Q82" i="116"/>
  <c r="K487" i="110" s="1"/>
  <c r="Q88" i="116"/>
  <c r="Q111" i="116"/>
  <c r="K513" i="110" s="1"/>
  <c r="Q124" i="116"/>
  <c r="Q130" i="116"/>
  <c r="K525" i="110" s="1"/>
  <c r="Q40" i="116"/>
  <c r="K454" i="110" s="1"/>
  <c r="Q79" i="116"/>
  <c r="K491" i="110" s="1"/>
  <c r="Q83" i="116"/>
  <c r="K493" i="110" s="1"/>
  <c r="Q89" i="116"/>
  <c r="K495" i="110" s="1"/>
  <c r="Q93" i="116"/>
  <c r="K499" i="110" s="1"/>
  <c r="Q97" i="116"/>
  <c r="Q112" i="116"/>
  <c r="K514" i="110" s="1"/>
  <c r="Q125" i="116"/>
  <c r="Q131" i="116"/>
  <c r="K526" i="110" s="1"/>
  <c r="Q135" i="116"/>
  <c r="K528" i="110" s="1"/>
  <c r="Q37" i="116"/>
  <c r="K451" i="110" s="1"/>
  <c r="R78" i="116"/>
  <c r="Q86" i="116"/>
  <c r="K494" i="110" s="1"/>
  <c r="Q90" i="116"/>
  <c r="K496" i="110" s="1"/>
  <c r="Q94" i="116"/>
  <c r="K500" i="110" s="1"/>
  <c r="Q98" i="116"/>
  <c r="K503" i="110" s="1"/>
  <c r="Q102" i="116"/>
  <c r="Q126" i="116"/>
  <c r="K427" i="110" s="1"/>
  <c r="Q132" i="116"/>
  <c r="K481" i="110" s="1"/>
  <c r="Q75" i="116"/>
  <c r="K488" i="110" s="1"/>
  <c r="D407" i="110"/>
  <c r="D374" i="110"/>
  <c r="E379" i="110"/>
  <c r="E20" i="108"/>
  <c r="L20" i="108" s="1"/>
  <c r="E368" i="110"/>
  <c r="AI20" i="81"/>
  <c r="E19" i="108"/>
  <c r="L19" i="108" s="1"/>
  <c r="E65" i="108"/>
  <c r="L65" i="108" s="1"/>
  <c r="E78" i="108"/>
  <c r="L78" i="108" s="1"/>
  <c r="E364" i="110"/>
  <c r="F90" i="108"/>
  <c r="M90" i="108" s="1"/>
  <c r="E101" i="108"/>
  <c r="L101" i="108" s="1"/>
  <c r="E114" i="108"/>
  <c r="L114" i="108" s="1"/>
  <c r="E148" i="108"/>
  <c r="L148" i="108" s="1"/>
  <c r="D172" i="108"/>
  <c r="K172" i="108" s="1"/>
  <c r="D218" i="108"/>
  <c r="K218" i="108" s="1"/>
  <c r="E367" i="110"/>
  <c r="G367" i="110" s="1"/>
  <c r="D369" i="110"/>
  <c r="E23" i="108"/>
  <c r="L23" i="108" s="1"/>
  <c r="D74" i="108"/>
  <c r="K74" i="108" s="1"/>
  <c r="E97" i="108"/>
  <c r="L97" i="108" s="1"/>
  <c r="E201" i="108"/>
  <c r="E30" i="108"/>
  <c r="L30" i="108" s="1"/>
  <c r="D109" i="108"/>
  <c r="K109" i="108" s="1"/>
  <c r="D191" i="108"/>
  <c r="K191" i="108" s="1"/>
  <c r="D234" i="108"/>
  <c r="K234" i="108" s="1"/>
  <c r="D246" i="108"/>
  <c r="K246" i="108" s="1"/>
  <c r="D250" i="108"/>
  <c r="K250" i="108" s="1"/>
  <c r="D376" i="110"/>
  <c r="D381" i="110"/>
  <c r="G381" i="110" s="1"/>
  <c r="D67" i="108"/>
  <c r="K67" i="108" s="1"/>
  <c r="E93" i="108"/>
  <c r="L93" i="108" s="1"/>
  <c r="F106" i="108"/>
  <c r="M106" i="108" s="1"/>
  <c r="F134" i="108"/>
  <c r="M134" i="108" s="1"/>
  <c r="D137" i="108"/>
  <c r="K137" i="108" s="1"/>
  <c r="D226" i="108"/>
  <c r="K226" i="108" s="1"/>
  <c r="D238" i="108"/>
  <c r="K238" i="108" s="1"/>
  <c r="AJ1243" i="81"/>
  <c r="D396" i="110"/>
  <c r="F177" i="108"/>
  <c r="M177" i="108" s="1"/>
  <c r="F197" i="108"/>
  <c r="M197" i="108" s="1"/>
  <c r="D391" i="110"/>
  <c r="F149" i="108"/>
  <c r="M149" i="108" s="1"/>
  <c r="E153" i="108"/>
  <c r="L153" i="108" s="1"/>
  <c r="F173" i="108"/>
  <c r="M173" i="108" s="1"/>
  <c r="AJ1244" i="81"/>
  <c r="AJ1245" i="81"/>
  <c r="AJ1247" i="81"/>
  <c r="D25" i="108"/>
  <c r="K25" i="108" s="1"/>
  <c r="F100" i="108"/>
  <c r="G100" i="108" s="1"/>
  <c r="D138" i="108"/>
  <c r="K138" i="108" s="1"/>
  <c r="E139" i="108"/>
  <c r="L139" i="108" s="1"/>
  <c r="F140" i="108"/>
  <c r="G140" i="108" s="1"/>
  <c r="D193" i="108"/>
  <c r="K193" i="108" s="1"/>
  <c r="E107" i="108"/>
  <c r="G107" i="108" s="1"/>
  <c r="M40" i="110"/>
  <c r="E27" i="110"/>
  <c r="I27" i="110" s="1"/>
  <c r="E24" i="110"/>
  <c r="M49" i="110"/>
  <c r="M71" i="110"/>
  <c r="D22" i="108"/>
  <c r="K22" i="108" s="1"/>
  <c r="F108" i="108"/>
  <c r="M108" i="108" s="1"/>
  <c r="D162" i="108"/>
  <c r="K162" i="108" s="1"/>
  <c r="E163" i="108"/>
  <c r="L163" i="108" s="1"/>
  <c r="F164" i="108"/>
  <c r="M164" i="108" s="1"/>
  <c r="F187" i="108"/>
  <c r="M187" i="108" s="1"/>
  <c r="E194" i="108"/>
  <c r="L194" i="108" s="1"/>
  <c r="D201" i="108"/>
  <c r="K201" i="108" s="1"/>
  <c r="D209" i="108"/>
  <c r="K209" i="108" s="1"/>
  <c r="F267" i="108"/>
  <c r="M267" i="108" s="1"/>
  <c r="E35" i="108"/>
  <c r="L35" i="108" s="1"/>
  <c r="E57" i="108"/>
  <c r="L57" i="108" s="1"/>
  <c r="E99" i="108"/>
  <c r="L99" i="108" s="1"/>
  <c r="F171" i="108"/>
  <c r="M171" i="108" s="1"/>
  <c r="E178" i="108"/>
  <c r="L178" i="108" s="1"/>
  <c r="D185" i="108"/>
  <c r="K185" i="108" s="1"/>
  <c r="F243" i="108"/>
  <c r="M243" i="108" s="1"/>
  <c r="F275" i="108"/>
  <c r="M275" i="108" s="1"/>
  <c r="E374" i="110"/>
  <c r="M63" i="110"/>
  <c r="D356" i="110"/>
  <c r="G356" i="110" s="1"/>
  <c r="D34" i="108"/>
  <c r="K34" i="108" s="1"/>
  <c r="D122" i="108"/>
  <c r="K122" i="108" s="1"/>
  <c r="E123" i="108"/>
  <c r="L123" i="108" s="1"/>
  <c r="F124" i="108"/>
  <c r="M124" i="108" s="1"/>
  <c r="D154" i="108"/>
  <c r="K154" i="108" s="1"/>
  <c r="E155" i="108"/>
  <c r="L155" i="108" s="1"/>
  <c r="F156" i="108"/>
  <c r="M156" i="108" s="1"/>
  <c r="E170" i="108"/>
  <c r="L170" i="108" s="1"/>
  <c r="D177" i="108"/>
  <c r="K177" i="108" s="1"/>
  <c r="E242" i="108"/>
  <c r="L242" i="108" s="1"/>
  <c r="D273" i="108"/>
  <c r="K273" i="108" s="1"/>
  <c r="E274" i="108"/>
  <c r="L274" i="108" s="1"/>
  <c r="J16" i="110"/>
  <c r="E369" i="110"/>
  <c r="D386" i="110"/>
  <c r="G386" i="110" s="1"/>
  <c r="E28" i="108"/>
  <c r="L28" i="108" s="1"/>
  <c r="E66" i="108"/>
  <c r="L66" i="108" s="1"/>
  <c r="D77" i="108"/>
  <c r="K77" i="108" s="1"/>
  <c r="D169" i="108"/>
  <c r="K169" i="108" s="1"/>
  <c r="F219" i="108"/>
  <c r="M219" i="108" s="1"/>
  <c r="F227" i="108"/>
  <c r="M227" i="108" s="1"/>
  <c r="D241" i="108"/>
  <c r="K241" i="108" s="1"/>
  <c r="F251" i="108"/>
  <c r="M251" i="108" s="1"/>
  <c r="D131" i="108"/>
  <c r="K131" i="108" s="1"/>
  <c r="E132" i="108"/>
  <c r="L132" i="108" s="1"/>
  <c r="F133" i="108"/>
  <c r="M133" i="108" s="1"/>
  <c r="E226" i="108"/>
  <c r="L226" i="108" s="1"/>
  <c r="D249" i="108"/>
  <c r="K249" i="108" s="1"/>
  <c r="E250" i="108"/>
  <c r="L250" i="108" s="1"/>
  <c r="M55" i="110"/>
  <c r="M93" i="110"/>
  <c r="G540" i="110"/>
  <c r="E50" i="108"/>
  <c r="L50" i="108" s="1"/>
  <c r="D60" i="108"/>
  <c r="K60" i="108" s="1"/>
  <c r="D83" i="108"/>
  <c r="K83" i="108" s="1"/>
  <c r="E84" i="108"/>
  <c r="L84" i="108" s="1"/>
  <c r="F85" i="108"/>
  <c r="M85" i="108" s="1"/>
  <c r="D146" i="108"/>
  <c r="K146" i="108" s="1"/>
  <c r="E147" i="108"/>
  <c r="L147" i="108" s="1"/>
  <c r="F148" i="108"/>
  <c r="M148" i="108" s="1"/>
  <c r="F203" i="108"/>
  <c r="M203" i="108" s="1"/>
  <c r="F211" i="108"/>
  <c r="M211" i="108" s="1"/>
  <c r="E218" i="108"/>
  <c r="L218" i="108" s="1"/>
  <c r="D225" i="108"/>
  <c r="K225" i="108" s="1"/>
  <c r="F259" i="108"/>
  <c r="G259" i="108" s="1"/>
  <c r="M78" i="110"/>
  <c r="D397" i="110"/>
  <c r="E401" i="110"/>
  <c r="G507" i="110"/>
  <c r="F23" i="108"/>
  <c r="M23" i="108" s="1"/>
  <c r="D49" i="108"/>
  <c r="K49" i="108" s="1"/>
  <c r="D68" i="108"/>
  <c r="K68" i="108" s="1"/>
  <c r="F195" i="108"/>
  <c r="M195" i="108" s="1"/>
  <c r="E202" i="108"/>
  <c r="L202" i="108" s="1"/>
  <c r="E210" i="108"/>
  <c r="L210" i="108" s="1"/>
  <c r="D217" i="108"/>
  <c r="K217" i="108" s="1"/>
  <c r="D233" i="108"/>
  <c r="K233" i="108" s="1"/>
  <c r="E234" i="108"/>
  <c r="L234" i="108" s="1"/>
  <c r="F235" i="108"/>
  <c r="M235" i="108" s="1"/>
  <c r="D257" i="108"/>
  <c r="K257" i="108" s="1"/>
  <c r="E258" i="108"/>
  <c r="L258" i="108" s="1"/>
  <c r="F66" i="108"/>
  <c r="M66" i="108" s="1"/>
  <c r="E68" i="108"/>
  <c r="L68" i="108" s="1"/>
  <c r="E77" i="108"/>
  <c r="L77" i="108" s="1"/>
  <c r="M52" i="110"/>
  <c r="D45" i="108"/>
  <c r="K45" i="108" s="1"/>
  <c r="M45" i="110"/>
  <c r="M75" i="110"/>
  <c r="E390" i="110"/>
  <c r="D425" i="108"/>
  <c r="K425" i="108" s="1"/>
  <c r="E426" i="108"/>
  <c r="L426" i="108" s="1"/>
  <c r="F427" i="108"/>
  <c r="M427" i="108" s="1"/>
  <c r="D433" i="108"/>
  <c r="K433" i="108" s="1"/>
  <c r="E434" i="108"/>
  <c r="L434" i="108" s="1"/>
  <c r="F435" i="108"/>
  <c r="M435" i="108" s="1"/>
  <c r="D441" i="108"/>
  <c r="K441" i="108" s="1"/>
  <c r="E442" i="108"/>
  <c r="G442" i="108" s="1"/>
  <c r="F443" i="108"/>
  <c r="G443" i="108" s="1"/>
  <c r="D449" i="108"/>
  <c r="K449" i="108" s="1"/>
  <c r="E450" i="108"/>
  <c r="L450" i="108" s="1"/>
  <c r="F451" i="108"/>
  <c r="M451" i="108" s="1"/>
  <c r="D457" i="108"/>
  <c r="K457" i="108" s="1"/>
  <c r="E458" i="108"/>
  <c r="L458" i="108" s="1"/>
  <c r="F459" i="108"/>
  <c r="G459" i="108" s="1"/>
  <c r="D465" i="108"/>
  <c r="K465" i="108" s="1"/>
  <c r="E466" i="108"/>
  <c r="G466" i="108" s="1"/>
  <c r="F467" i="108"/>
  <c r="M467" i="108" s="1"/>
  <c r="D473" i="108"/>
  <c r="K473" i="108" s="1"/>
  <c r="E474" i="108"/>
  <c r="L474" i="108" s="1"/>
  <c r="F475" i="108"/>
  <c r="M475" i="108" s="1"/>
  <c r="D481" i="108"/>
  <c r="K481" i="108" s="1"/>
  <c r="E482" i="108"/>
  <c r="L482" i="108" s="1"/>
  <c r="F483" i="108"/>
  <c r="G483" i="108" s="1"/>
  <c r="D489" i="108"/>
  <c r="K489" i="108" s="1"/>
  <c r="E490" i="108"/>
  <c r="L490" i="108" s="1"/>
  <c r="F491" i="108"/>
  <c r="G491" i="108" s="1"/>
  <c r="E498" i="108"/>
  <c r="L498" i="108" s="1"/>
  <c r="F499" i="108"/>
  <c r="G499" i="108" s="1"/>
  <c r="E506" i="108"/>
  <c r="L506" i="108" s="1"/>
  <c r="F507" i="108"/>
  <c r="M507" i="108" s="1"/>
  <c r="E514" i="108"/>
  <c r="L514" i="108" s="1"/>
  <c r="F515" i="108"/>
  <c r="M515" i="108" s="1"/>
  <c r="M67" i="110"/>
  <c r="E127" i="108"/>
  <c r="L127" i="108" s="1"/>
  <c r="F56" i="108"/>
  <c r="M56" i="108" s="1"/>
  <c r="G59" i="110"/>
  <c r="E188" i="110"/>
  <c r="E383" i="110"/>
  <c r="E366" i="110"/>
  <c r="G418" i="110"/>
  <c r="F74" i="108"/>
  <c r="M74" i="108" s="1"/>
  <c r="D395" i="110"/>
  <c r="D358" i="110"/>
  <c r="D405" i="110"/>
  <c r="D406" i="110"/>
  <c r="H406" i="110" s="1"/>
  <c r="E398" i="110"/>
  <c r="F78" i="108"/>
  <c r="M78" i="108" s="1"/>
  <c r="F18" i="108"/>
  <c r="M18" i="108" s="1"/>
  <c r="E32" i="108"/>
  <c r="L32" i="108" s="1"/>
  <c r="D36" i="108"/>
  <c r="K36" i="108" s="1"/>
  <c r="E47" i="108"/>
  <c r="L47" i="108" s="1"/>
  <c r="E75" i="108"/>
  <c r="L75" i="108" s="1"/>
  <c r="D351" i="110"/>
  <c r="E357" i="110"/>
  <c r="F27" i="108"/>
  <c r="M27" i="108" s="1"/>
  <c r="D399" i="110"/>
  <c r="D31" i="108"/>
  <c r="K31" i="108" s="1"/>
  <c r="D55" i="108"/>
  <c r="K55" i="108" s="1"/>
  <c r="D37" i="108"/>
  <c r="K37" i="108" s="1"/>
  <c r="E46" i="108"/>
  <c r="L46" i="108" s="1"/>
  <c r="J31" i="110"/>
  <c r="G531" i="110"/>
  <c r="F13" i="108"/>
  <c r="G13" i="108" s="1"/>
  <c r="E190" i="108"/>
  <c r="L190" i="108" s="1"/>
  <c r="D324" i="108"/>
  <c r="K324" i="108" s="1"/>
  <c r="E387" i="108"/>
  <c r="L387" i="108" s="1"/>
  <c r="F523" i="108"/>
  <c r="M523" i="108" s="1"/>
  <c r="E530" i="108"/>
  <c r="L530" i="108" s="1"/>
  <c r="F531" i="108"/>
  <c r="M531" i="108" s="1"/>
  <c r="E538" i="108"/>
  <c r="L538" i="108" s="1"/>
  <c r="F539" i="108"/>
  <c r="G539" i="108" s="1"/>
  <c r="E546" i="108"/>
  <c r="L546" i="108" s="1"/>
  <c r="F547" i="108"/>
  <c r="M547" i="108" s="1"/>
  <c r="D553" i="108"/>
  <c r="K553" i="108" s="1"/>
  <c r="E554" i="108"/>
  <c r="L554" i="108" s="1"/>
  <c r="F555" i="108"/>
  <c r="G555" i="108" s="1"/>
  <c r="E562" i="108"/>
  <c r="L562" i="108" s="1"/>
  <c r="F563" i="108"/>
  <c r="M563" i="108" s="1"/>
  <c r="D569" i="108"/>
  <c r="K569" i="108" s="1"/>
  <c r="E570" i="108"/>
  <c r="L570" i="108" s="1"/>
  <c r="F571" i="108"/>
  <c r="M571" i="108" s="1"/>
  <c r="D577" i="108"/>
  <c r="K577" i="108" s="1"/>
  <c r="E578" i="108"/>
  <c r="L578" i="108" s="1"/>
  <c r="F579" i="108"/>
  <c r="M579" i="108" s="1"/>
  <c r="E586" i="108"/>
  <c r="L586" i="108" s="1"/>
  <c r="F587" i="108"/>
  <c r="G587" i="108" s="1"/>
  <c r="D593" i="108"/>
  <c r="K593" i="108" s="1"/>
  <c r="E594" i="108"/>
  <c r="L594" i="108" s="1"/>
  <c r="F595" i="108"/>
  <c r="M595" i="108" s="1"/>
  <c r="E602" i="108"/>
  <c r="G602" i="108" s="1"/>
  <c r="F603" i="108"/>
  <c r="M603" i="108" s="1"/>
  <c r="D609" i="108"/>
  <c r="K609" i="108" s="1"/>
  <c r="E610" i="108"/>
  <c r="L610" i="108" s="1"/>
  <c r="F611" i="108"/>
  <c r="M611" i="108" s="1"/>
  <c r="E618" i="108"/>
  <c r="L618" i="108" s="1"/>
  <c r="F619" i="108"/>
  <c r="M619" i="108" s="1"/>
  <c r="E626" i="108"/>
  <c r="L626" i="108" s="1"/>
  <c r="F627" i="108"/>
  <c r="M627" i="108" s="1"/>
  <c r="D633" i="108"/>
  <c r="K633" i="108" s="1"/>
  <c r="E634" i="108"/>
  <c r="G634" i="108" s="1"/>
  <c r="F635" i="108"/>
  <c r="M635" i="108" s="1"/>
  <c r="E642" i="108"/>
  <c r="L642" i="108" s="1"/>
  <c r="F643" i="108"/>
  <c r="M643" i="108" s="1"/>
  <c r="D649" i="108"/>
  <c r="K649" i="108" s="1"/>
  <c r="E650" i="108"/>
  <c r="L650" i="108" s="1"/>
  <c r="F651" i="108"/>
  <c r="M651" i="108" s="1"/>
  <c r="D657" i="108"/>
  <c r="K657" i="108" s="1"/>
  <c r="E658" i="108"/>
  <c r="L658" i="108" s="1"/>
  <c r="F659" i="108"/>
  <c r="M659" i="108" s="1"/>
  <c r="E666" i="108"/>
  <c r="L666" i="108" s="1"/>
  <c r="F667" i="108"/>
  <c r="M667" i="108" s="1"/>
  <c r="D673" i="108"/>
  <c r="K673" i="108" s="1"/>
  <c r="E674" i="108"/>
  <c r="L674" i="108" s="1"/>
  <c r="F675" i="108"/>
  <c r="G675" i="108" s="1"/>
  <c r="D681" i="108"/>
  <c r="K681" i="108" s="1"/>
  <c r="E682" i="108"/>
  <c r="L682" i="108" s="1"/>
  <c r="F683" i="108"/>
  <c r="M683" i="108" s="1"/>
  <c r="D689" i="108"/>
  <c r="K689" i="108" s="1"/>
  <c r="E690" i="108"/>
  <c r="L690" i="108" s="1"/>
  <c r="F691" i="108"/>
  <c r="M691" i="108" s="1"/>
  <c r="D697" i="108"/>
  <c r="K697" i="108" s="1"/>
  <c r="E698" i="108"/>
  <c r="L698" i="108" s="1"/>
  <c r="F699" i="108"/>
  <c r="M699" i="108" s="1"/>
  <c r="D705" i="108"/>
  <c r="K705" i="108" s="1"/>
  <c r="F707" i="108"/>
  <c r="G707" i="108" s="1"/>
  <c r="D713" i="108"/>
  <c r="K713" i="108" s="1"/>
  <c r="E714" i="108"/>
  <c r="L714" i="108" s="1"/>
  <c r="F715" i="108"/>
  <c r="M715" i="108" s="1"/>
  <c r="D721" i="108"/>
  <c r="K721" i="108" s="1"/>
  <c r="E722" i="108"/>
  <c r="L722" i="108" s="1"/>
  <c r="F723" i="108"/>
  <c r="M723" i="108" s="1"/>
  <c r="D729" i="108"/>
  <c r="K729" i="108" s="1"/>
  <c r="E730" i="108"/>
  <c r="L730" i="108" s="1"/>
  <c r="F731" i="108"/>
  <c r="M731" i="108" s="1"/>
  <c r="F736" i="108"/>
  <c r="M736" i="108" s="1"/>
  <c r="E739" i="108"/>
  <c r="L739" i="108" s="1"/>
  <c r="D261" i="108"/>
  <c r="K261" i="108" s="1"/>
  <c r="M117" i="110"/>
  <c r="M173" i="110"/>
  <c r="M339" i="110"/>
  <c r="D285" i="108"/>
  <c r="K285" i="108" s="1"/>
  <c r="E286" i="108"/>
  <c r="L286" i="108" s="1"/>
  <c r="F287" i="108"/>
  <c r="G287" i="108" s="1"/>
  <c r="D332" i="108"/>
  <c r="K332" i="108" s="1"/>
  <c r="F318" i="108"/>
  <c r="M318" i="108" s="1"/>
  <c r="D386" i="108"/>
  <c r="K386" i="108" s="1"/>
  <c r="M87" i="110"/>
  <c r="M123" i="110"/>
  <c r="G521" i="110"/>
  <c r="E95" i="108"/>
  <c r="L95" i="108" s="1"/>
  <c r="D521" i="108"/>
  <c r="K521" i="108" s="1"/>
  <c r="M57" i="110"/>
  <c r="M128" i="110"/>
  <c r="M155" i="110"/>
  <c r="F215" i="108"/>
  <c r="M215" i="108" s="1"/>
  <c r="E294" i="108"/>
  <c r="L294" i="108" s="1"/>
  <c r="M153" i="110"/>
  <c r="E119" i="108"/>
  <c r="L119" i="108" s="1"/>
  <c r="F183" i="108"/>
  <c r="M183" i="108" s="1"/>
  <c r="E341" i="108"/>
  <c r="L341" i="108" s="1"/>
  <c r="F342" i="108"/>
  <c r="M342" i="108" s="1"/>
  <c r="E349" i="108"/>
  <c r="L349" i="108" s="1"/>
  <c r="F350" i="108"/>
  <c r="G350" i="108" s="1"/>
  <c r="D356" i="108"/>
  <c r="K356" i="108" s="1"/>
  <c r="E357" i="108"/>
  <c r="L357" i="108" s="1"/>
  <c r="D393" i="108"/>
  <c r="K393" i="108" s="1"/>
  <c r="E394" i="108"/>
  <c r="L394" i="108" s="1"/>
  <c r="F395" i="108"/>
  <c r="G395" i="108" s="1"/>
  <c r="D401" i="108"/>
  <c r="K401" i="108" s="1"/>
  <c r="E402" i="108"/>
  <c r="L402" i="108" s="1"/>
  <c r="F403" i="108"/>
  <c r="M403" i="108" s="1"/>
  <c r="D269" i="108"/>
  <c r="K269" i="108" s="1"/>
  <c r="F295" i="108"/>
  <c r="M295" i="108" s="1"/>
  <c r="E522" i="108"/>
  <c r="L522" i="108" s="1"/>
  <c r="M84" i="110"/>
  <c r="M98" i="110"/>
  <c r="G127" i="110"/>
  <c r="G177" i="110"/>
  <c r="D221" i="108"/>
  <c r="K221" i="108" s="1"/>
  <c r="E222" i="108"/>
  <c r="L222" i="108" s="1"/>
  <c r="F223" i="108"/>
  <c r="M223" i="108" s="1"/>
  <c r="F752" i="108"/>
  <c r="M752" i="108" s="1"/>
  <c r="D762" i="108"/>
  <c r="K762" i="108" s="1"/>
  <c r="E763" i="108"/>
  <c r="G763" i="108" s="1"/>
  <c r="F764" i="108"/>
  <c r="M764" i="108" s="1"/>
  <c r="D783" i="108"/>
  <c r="K783" i="108" s="1"/>
  <c r="E784" i="108"/>
  <c r="G784" i="108" s="1"/>
  <c r="F785" i="108"/>
  <c r="M785" i="108" s="1"/>
  <c r="E792" i="108"/>
  <c r="G792" i="108" s="1"/>
  <c r="F793" i="108"/>
  <c r="M793" i="108" s="1"/>
  <c r="D799" i="108"/>
  <c r="K799" i="108" s="1"/>
  <c r="E800" i="108"/>
  <c r="L800" i="108" s="1"/>
  <c r="F801" i="108"/>
  <c r="M801" i="108" s="1"/>
  <c r="F747" i="108"/>
  <c r="M747" i="108" s="1"/>
  <c r="D756" i="108"/>
  <c r="K756" i="108" s="1"/>
  <c r="F757" i="108"/>
  <c r="M757" i="108" s="1"/>
  <c r="E362" i="110"/>
  <c r="D390" i="110"/>
  <c r="D398" i="110"/>
  <c r="G504" i="110"/>
  <c r="G529" i="110"/>
  <c r="F96" i="108"/>
  <c r="M96" i="108" s="1"/>
  <c r="F120" i="108"/>
  <c r="M120" i="108" s="1"/>
  <c r="F191" i="108"/>
  <c r="M191" i="108" s="1"/>
  <c r="D213" i="108"/>
  <c r="K213" i="108" s="1"/>
  <c r="E262" i="108"/>
  <c r="L262" i="108" s="1"/>
  <c r="F263" i="108"/>
  <c r="M263" i="108" s="1"/>
  <c r="F326" i="108"/>
  <c r="M326" i="108" s="1"/>
  <c r="J13" i="110"/>
  <c r="D357" i="110"/>
  <c r="E393" i="110"/>
  <c r="F11" i="108"/>
  <c r="M11" i="108" s="1"/>
  <c r="F65" i="108"/>
  <c r="F104" i="108"/>
  <c r="M104" i="108" s="1"/>
  <c r="D118" i="108"/>
  <c r="K118" i="108" s="1"/>
  <c r="F137" i="108"/>
  <c r="M137" i="108" s="1"/>
  <c r="F167" i="108"/>
  <c r="M167" i="108" s="1"/>
  <c r="D189" i="108"/>
  <c r="K189" i="108" s="1"/>
  <c r="F199" i="108"/>
  <c r="M199" i="108" s="1"/>
  <c r="E278" i="108"/>
  <c r="L278" i="108" s="1"/>
  <c r="F279" i="108"/>
  <c r="M279" i="108" s="1"/>
  <c r="D301" i="108"/>
  <c r="K301" i="108" s="1"/>
  <c r="E302" i="108"/>
  <c r="L302" i="108" s="1"/>
  <c r="F303" i="108"/>
  <c r="M303" i="108" s="1"/>
  <c r="D309" i="108"/>
  <c r="K309" i="108" s="1"/>
  <c r="F311" i="108"/>
  <c r="M311" i="108" s="1"/>
  <c r="D317" i="108"/>
  <c r="K317" i="108" s="1"/>
  <c r="D366" i="110"/>
  <c r="D394" i="110"/>
  <c r="F36" i="108"/>
  <c r="M36" i="108" s="1"/>
  <c r="E74" i="108"/>
  <c r="L74" i="108" s="1"/>
  <c r="E103" i="108"/>
  <c r="L103" i="108" s="1"/>
  <c r="E136" i="108"/>
  <c r="L136" i="108" s="1"/>
  <c r="E143" i="108"/>
  <c r="L143" i="108" s="1"/>
  <c r="F144" i="108"/>
  <c r="M144" i="108" s="1"/>
  <c r="E151" i="108"/>
  <c r="G151" i="108" s="1"/>
  <c r="F152" i="108"/>
  <c r="M152" i="108" s="1"/>
  <c r="E159" i="108"/>
  <c r="L159" i="108" s="1"/>
  <c r="F160" i="108"/>
  <c r="M160" i="108" s="1"/>
  <c r="E166" i="108"/>
  <c r="L166" i="108" s="1"/>
  <c r="E198" i="108"/>
  <c r="L198" i="108" s="1"/>
  <c r="E254" i="108"/>
  <c r="L254" i="108" s="1"/>
  <c r="F255" i="108"/>
  <c r="M255" i="108" s="1"/>
  <c r="D277" i="108"/>
  <c r="K277" i="108" s="1"/>
  <c r="M73" i="110"/>
  <c r="E408" i="110"/>
  <c r="E16" i="108"/>
  <c r="L16" i="108" s="1"/>
  <c r="F55" i="108"/>
  <c r="M55" i="108" s="1"/>
  <c r="F175" i="108"/>
  <c r="M175" i="108" s="1"/>
  <c r="D197" i="108"/>
  <c r="K197" i="108" s="1"/>
  <c r="F207" i="108"/>
  <c r="M207" i="108" s="1"/>
  <c r="D253" i="108"/>
  <c r="K253" i="108" s="1"/>
  <c r="D293" i="108"/>
  <c r="K293" i="108" s="1"/>
  <c r="D363" i="108"/>
  <c r="K363" i="108" s="1"/>
  <c r="E364" i="108"/>
  <c r="L364" i="108" s="1"/>
  <c r="F365" i="108"/>
  <c r="M365" i="108" s="1"/>
  <c r="D371" i="108"/>
  <c r="K371" i="108" s="1"/>
  <c r="E372" i="108"/>
  <c r="L372" i="108" s="1"/>
  <c r="F373" i="108"/>
  <c r="M373" i="108" s="1"/>
  <c r="D379" i="108"/>
  <c r="K379" i="108" s="1"/>
  <c r="E380" i="108"/>
  <c r="L380" i="108" s="1"/>
  <c r="F381" i="108"/>
  <c r="M381" i="108" s="1"/>
  <c r="M65" i="110"/>
  <c r="M79" i="110"/>
  <c r="E377" i="110"/>
  <c r="G416" i="110"/>
  <c r="E64" i="108"/>
  <c r="L64" i="108" s="1"/>
  <c r="E111" i="108"/>
  <c r="L111" i="108" s="1"/>
  <c r="F128" i="108"/>
  <c r="M128" i="108" s="1"/>
  <c r="E174" i="108"/>
  <c r="L174" i="108" s="1"/>
  <c r="E206" i="108"/>
  <c r="L206" i="108" s="1"/>
  <c r="E270" i="108"/>
  <c r="L270" i="108" s="1"/>
  <c r="F271" i="108"/>
  <c r="M271" i="108" s="1"/>
  <c r="E333" i="108"/>
  <c r="L333" i="108" s="1"/>
  <c r="F334" i="108"/>
  <c r="M334" i="108" s="1"/>
  <c r="M50" i="110"/>
  <c r="E388" i="110"/>
  <c r="E182" i="108"/>
  <c r="L182" i="108" s="1"/>
  <c r="E214" i="108"/>
  <c r="L214" i="108" s="1"/>
  <c r="D408" i="108"/>
  <c r="K408" i="108" s="1"/>
  <c r="E409" i="108"/>
  <c r="L409" i="108" s="1"/>
  <c r="F410" i="108"/>
  <c r="G410" i="108" s="1"/>
  <c r="D416" i="108"/>
  <c r="K416" i="108" s="1"/>
  <c r="E417" i="108"/>
  <c r="L417" i="108" s="1"/>
  <c r="F418" i="108"/>
  <c r="G418" i="108" s="1"/>
  <c r="M42" i="110"/>
  <c r="M58" i="110"/>
  <c r="M66" i="110"/>
  <c r="M74" i="110"/>
  <c r="E354" i="110"/>
  <c r="G354" i="110" s="1"/>
  <c r="D408" i="110"/>
  <c r="G538" i="110"/>
  <c r="F17" i="108"/>
  <c r="M17" i="108" s="1"/>
  <c r="E21" i="108"/>
  <c r="L21" i="108" s="1"/>
  <c r="F22" i="108"/>
  <c r="M22" i="108" s="1"/>
  <c r="D27" i="108"/>
  <c r="K27" i="108" s="1"/>
  <c r="D38" i="108"/>
  <c r="K38" i="108" s="1"/>
  <c r="E73" i="108"/>
  <c r="L73" i="108" s="1"/>
  <c r="D127" i="108"/>
  <c r="K127" i="108" s="1"/>
  <c r="E128" i="108"/>
  <c r="L128" i="108" s="1"/>
  <c r="F130" i="108"/>
  <c r="M130" i="108" s="1"/>
  <c r="D136" i="108"/>
  <c r="K136" i="108" s="1"/>
  <c r="E137" i="108"/>
  <c r="L137" i="108" s="1"/>
  <c r="M48" i="110"/>
  <c r="E359" i="110"/>
  <c r="E391" i="110"/>
  <c r="D392" i="110"/>
  <c r="E396" i="110"/>
  <c r="E403" i="110"/>
  <c r="G502" i="110"/>
  <c r="F63" i="108"/>
  <c r="M63" i="108" s="1"/>
  <c r="F70" i="108"/>
  <c r="M70" i="108" s="1"/>
  <c r="F77" i="108"/>
  <c r="M77" i="108" s="1"/>
  <c r="F93" i="108"/>
  <c r="M93" i="108" s="1"/>
  <c r="D99" i="108"/>
  <c r="K99" i="108" s="1"/>
  <c r="F101" i="108"/>
  <c r="M101" i="108" s="1"/>
  <c r="E108" i="108"/>
  <c r="L108" i="108" s="1"/>
  <c r="F109" i="108"/>
  <c r="D166" i="108"/>
  <c r="K166" i="108" s="1"/>
  <c r="E167" i="108"/>
  <c r="L167" i="108" s="1"/>
  <c r="F168" i="108"/>
  <c r="M168" i="108" s="1"/>
  <c r="D174" i="108"/>
  <c r="K174" i="108" s="1"/>
  <c r="E175" i="108"/>
  <c r="L175" i="108" s="1"/>
  <c r="F176" i="108"/>
  <c r="G176" i="108" s="1"/>
  <c r="D182" i="108"/>
  <c r="K182" i="108" s="1"/>
  <c r="E183" i="108"/>
  <c r="L183" i="108" s="1"/>
  <c r="F184" i="108"/>
  <c r="M184" i="108" s="1"/>
  <c r="E191" i="108"/>
  <c r="L191" i="108" s="1"/>
  <c r="F192" i="108"/>
  <c r="M192" i="108" s="1"/>
  <c r="E199" i="108"/>
  <c r="L199" i="108" s="1"/>
  <c r="F200" i="108"/>
  <c r="M200" i="108" s="1"/>
  <c r="E207" i="108"/>
  <c r="L207" i="108" s="1"/>
  <c r="F208" i="108"/>
  <c r="M208" i="108" s="1"/>
  <c r="D214" i="108"/>
  <c r="K214" i="108" s="1"/>
  <c r="E215" i="108"/>
  <c r="E231" i="108"/>
  <c r="L231" i="108" s="1"/>
  <c r="D242" i="108"/>
  <c r="K242" i="108" s="1"/>
  <c r="E243" i="108"/>
  <c r="L243" i="108" s="1"/>
  <c r="F244" i="108"/>
  <c r="M244" i="108" s="1"/>
  <c r="D291" i="108"/>
  <c r="K291" i="108" s="1"/>
  <c r="E292" i="108"/>
  <c r="L292" i="108" s="1"/>
  <c r="F293" i="108"/>
  <c r="M293" i="108" s="1"/>
  <c r="D322" i="108"/>
  <c r="K322" i="108" s="1"/>
  <c r="E323" i="108"/>
  <c r="L323" i="108" s="1"/>
  <c r="F324" i="108"/>
  <c r="M324" i="108" s="1"/>
  <c r="D330" i="108"/>
  <c r="K330" i="108" s="1"/>
  <c r="E331" i="108"/>
  <c r="L331" i="108" s="1"/>
  <c r="F332" i="108"/>
  <c r="M332" i="108" s="1"/>
  <c r="D338" i="108"/>
  <c r="K338" i="108" s="1"/>
  <c r="E339" i="108"/>
  <c r="G339" i="108" s="1"/>
  <c r="E370" i="110"/>
  <c r="D371" i="110"/>
  <c r="D372" i="110"/>
  <c r="E376" i="110"/>
  <c r="D404" i="110"/>
  <c r="F20" i="108"/>
  <c r="M20" i="108" s="1"/>
  <c r="E37" i="108"/>
  <c r="L37" i="108" s="1"/>
  <c r="E41" i="108"/>
  <c r="L41" i="108" s="1"/>
  <c r="E45" i="108"/>
  <c r="L45" i="108" s="1"/>
  <c r="E219" i="108"/>
  <c r="L219" i="108" s="1"/>
  <c r="F220" i="108"/>
  <c r="M220" i="108" s="1"/>
  <c r="D230" i="108"/>
  <c r="K230" i="108" s="1"/>
  <c r="F248" i="108"/>
  <c r="M248" i="108" s="1"/>
  <c r="M37" i="110"/>
  <c r="M38" i="110"/>
  <c r="M54" i="110"/>
  <c r="E373" i="110"/>
  <c r="L373" i="110" s="1"/>
  <c r="E375" i="110"/>
  <c r="I375" i="110" s="1"/>
  <c r="E387" i="110"/>
  <c r="D19" i="108"/>
  <c r="K19" i="108" s="1"/>
  <c r="E31" i="108"/>
  <c r="L31" i="108" s="1"/>
  <c r="D44" i="108"/>
  <c r="K44" i="108" s="1"/>
  <c r="D75" i="108"/>
  <c r="K75" i="108" s="1"/>
  <c r="J11" i="110"/>
  <c r="M44" i="110"/>
  <c r="G81" i="110"/>
  <c r="M96" i="110"/>
  <c r="D353" i="110"/>
  <c r="E363" i="110"/>
  <c r="D368" i="110"/>
  <c r="D378" i="110"/>
  <c r="D48" i="108"/>
  <c r="K48" i="108" s="1"/>
  <c r="E49" i="108"/>
  <c r="L49" i="108" s="1"/>
  <c r="D69" i="108"/>
  <c r="K69" i="108" s="1"/>
  <c r="E89" i="108"/>
  <c r="L89" i="108" s="1"/>
  <c r="E96" i="108"/>
  <c r="L96" i="108" s="1"/>
  <c r="F97" i="108"/>
  <c r="M97" i="108" s="1"/>
  <c r="E104" i="108"/>
  <c r="L104" i="108" s="1"/>
  <c r="F105" i="108"/>
  <c r="M105" i="108" s="1"/>
  <c r="D111" i="108"/>
  <c r="K111" i="108" s="1"/>
  <c r="D170" i="108"/>
  <c r="K170" i="108" s="1"/>
  <c r="E171" i="108"/>
  <c r="L171" i="108" s="1"/>
  <c r="F172" i="108"/>
  <c r="M172" i="108" s="1"/>
  <c r="E179" i="108"/>
  <c r="L179" i="108" s="1"/>
  <c r="F180" i="108"/>
  <c r="M180" i="108" s="1"/>
  <c r="D186" i="108"/>
  <c r="K186" i="108" s="1"/>
  <c r="E187" i="108"/>
  <c r="L187" i="108" s="1"/>
  <c r="F188" i="108"/>
  <c r="M188" i="108" s="1"/>
  <c r="D194" i="108"/>
  <c r="K194" i="108" s="1"/>
  <c r="E195" i="108"/>
  <c r="L195" i="108" s="1"/>
  <c r="F196" i="108"/>
  <c r="M196" i="108" s="1"/>
  <c r="D202" i="108"/>
  <c r="K202" i="108" s="1"/>
  <c r="E203" i="108"/>
  <c r="L203" i="108" s="1"/>
  <c r="F204" i="108"/>
  <c r="M204" i="108" s="1"/>
  <c r="D210" i="108"/>
  <c r="K210" i="108" s="1"/>
  <c r="E211" i="108"/>
  <c r="L211" i="108" s="1"/>
  <c r="F212" i="108"/>
  <c r="M212" i="108" s="1"/>
  <c r="F224" i="108"/>
  <c r="M224" i="108" s="1"/>
  <c r="E252" i="108"/>
  <c r="L252" i="108" s="1"/>
  <c r="F253" i="108"/>
  <c r="M253" i="108" s="1"/>
  <c r="E260" i="108"/>
  <c r="L260" i="108" s="1"/>
  <c r="F261" i="108"/>
  <c r="M261" i="108" s="1"/>
  <c r="E268" i="108"/>
  <c r="L268" i="108" s="1"/>
  <c r="F269" i="108"/>
  <c r="M269" i="108" s="1"/>
  <c r="D275" i="108"/>
  <c r="K275" i="108" s="1"/>
  <c r="E276" i="108"/>
  <c r="L276" i="108" s="1"/>
  <c r="F277" i="108"/>
  <c r="M277" i="108" s="1"/>
  <c r="G51" i="110"/>
  <c r="E407" i="110"/>
  <c r="G505" i="110"/>
  <c r="G525" i="110"/>
  <c r="D33" i="108"/>
  <c r="K33" i="108" s="1"/>
  <c r="E34" i="108"/>
  <c r="L34" i="108" s="1"/>
  <c r="F58" i="108"/>
  <c r="M58" i="108" s="1"/>
  <c r="J10" i="110"/>
  <c r="D24" i="110"/>
  <c r="D27" i="110"/>
  <c r="H27" i="110" s="1"/>
  <c r="E372" i="110"/>
  <c r="G541" i="110"/>
  <c r="E69" i="108"/>
  <c r="L69" i="108" s="1"/>
  <c r="F112" i="108"/>
  <c r="M112" i="108" s="1"/>
  <c r="D229" i="108"/>
  <c r="K229" i="108" s="1"/>
  <c r="E230" i="108"/>
  <c r="L230" i="108" s="1"/>
  <c r="F231" i="108"/>
  <c r="M231" i="108" s="1"/>
  <c r="D237" i="108"/>
  <c r="K237" i="108" s="1"/>
  <c r="E238" i="108"/>
  <c r="L238" i="108" s="1"/>
  <c r="F239" i="108"/>
  <c r="M239" i="108" s="1"/>
  <c r="D245" i="108"/>
  <c r="K245" i="108" s="1"/>
  <c r="E246" i="108"/>
  <c r="L246" i="108" s="1"/>
  <c r="F247" i="108"/>
  <c r="M247" i="108" s="1"/>
  <c r="E44" i="108"/>
  <c r="L44" i="108" s="1"/>
  <c r="E392" i="110"/>
  <c r="D43" i="108"/>
  <c r="K43" i="108" s="1"/>
  <c r="D389" i="110"/>
  <c r="D23" i="108"/>
  <c r="K23" i="108" s="1"/>
  <c r="E24" i="108"/>
  <c r="L24" i="108" s="1"/>
  <c r="E38" i="108"/>
  <c r="L38" i="108" s="1"/>
  <c r="D66" i="108"/>
  <c r="K66" i="108" s="1"/>
  <c r="E755" i="108"/>
  <c r="L755" i="108" s="1"/>
  <c r="D21" i="108"/>
  <c r="K21" i="108" s="1"/>
  <c r="E70" i="108"/>
  <c r="L70" i="108" s="1"/>
  <c r="AJ523" i="81"/>
  <c r="AI574" i="81"/>
  <c r="AI913" i="81"/>
  <c r="AI825" i="81"/>
  <c r="AI282" i="81"/>
  <c r="AI351" i="81"/>
  <c r="AI796" i="81"/>
  <c r="D380" i="110"/>
  <c r="D385" i="110"/>
  <c r="D20" i="108"/>
  <c r="K20" i="108" s="1"/>
  <c r="D51" i="108"/>
  <c r="K51" i="108" s="1"/>
  <c r="AI296" i="81"/>
  <c r="D41" i="108"/>
  <c r="K41" i="108" s="1"/>
  <c r="E42" i="108"/>
  <c r="L42" i="108" s="1"/>
  <c r="D70" i="108"/>
  <c r="K70" i="108" s="1"/>
  <c r="AJ956" i="81"/>
  <c r="AI1235" i="81"/>
  <c r="D17" i="108"/>
  <c r="K17" i="108" s="1"/>
  <c r="E27" i="108"/>
  <c r="L27" i="108" s="1"/>
  <c r="F28" i="108"/>
  <c r="M28" i="108" s="1"/>
  <c r="AJ630" i="81"/>
  <c r="AI353" i="81"/>
  <c r="AI1173" i="81"/>
  <c r="D402" i="110"/>
  <c r="D64" i="108"/>
  <c r="K64" i="108" s="1"/>
  <c r="F81" i="108"/>
  <c r="M81" i="108" s="1"/>
  <c r="E88" i="108"/>
  <c r="L88" i="108" s="1"/>
  <c r="F89" i="108"/>
  <c r="M89" i="108" s="1"/>
  <c r="E112" i="108"/>
  <c r="L112" i="108" s="1"/>
  <c r="F113" i="108"/>
  <c r="M113" i="108" s="1"/>
  <c r="D119" i="108"/>
  <c r="K119" i="108" s="1"/>
  <c r="F121" i="108"/>
  <c r="M121" i="108" s="1"/>
  <c r="D216" i="108"/>
  <c r="K216" i="108" s="1"/>
  <c r="F218" i="108"/>
  <c r="M218" i="108" s="1"/>
  <c r="D224" i="108"/>
  <c r="K224" i="108" s="1"/>
  <c r="F226" i="108"/>
  <c r="M226" i="108" s="1"/>
  <c r="F282" i="108"/>
  <c r="M282" i="108" s="1"/>
  <c r="D288" i="108"/>
  <c r="K288" i="108" s="1"/>
  <c r="F290" i="108"/>
  <c r="G290" i="108" s="1"/>
  <c r="D296" i="108"/>
  <c r="K296" i="108" s="1"/>
  <c r="AI274" i="81"/>
  <c r="AI381" i="81"/>
  <c r="AI382" i="81"/>
  <c r="AI721" i="81"/>
  <c r="AI1033" i="81"/>
  <c r="AJ514" i="81"/>
  <c r="AI328" i="81"/>
  <c r="AI349" i="81"/>
  <c r="AI944" i="81"/>
  <c r="AJ945" i="81"/>
  <c r="AI1142" i="81"/>
  <c r="AJ381" i="81"/>
  <c r="AJ394" i="81"/>
  <c r="AI423" i="81"/>
  <c r="AI833" i="81"/>
  <c r="AI894" i="81"/>
  <c r="AI1196" i="81"/>
  <c r="AI294" i="81"/>
  <c r="AJ306" i="81"/>
  <c r="AI886" i="81"/>
  <c r="AI1225" i="81"/>
  <c r="AI278" i="81"/>
  <c r="AI347" i="81"/>
  <c r="AI368" i="81"/>
  <c r="AI418" i="81"/>
  <c r="AJ715" i="81"/>
  <c r="AI739" i="81"/>
  <c r="AJ1003" i="81"/>
  <c r="F755" i="108"/>
  <c r="M755" i="108" s="1"/>
  <c r="AJ49" i="81"/>
  <c r="AJ307" i="81"/>
  <c r="AJ893" i="81"/>
  <c r="AJ995" i="81"/>
  <c r="AJ998" i="81"/>
  <c r="AI23" i="81"/>
  <c r="AJ169" i="81"/>
  <c r="AI330" i="81"/>
  <c r="AI734" i="81"/>
  <c r="AI929" i="81"/>
  <c r="AI1175" i="81"/>
  <c r="AI19" i="81"/>
  <c r="AI757" i="81"/>
  <c r="AI403" i="81"/>
  <c r="AI407" i="81"/>
  <c r="AI408" i="81"/>
  <c r="AI610" i="81"/>
  <c r="AI1007" i="81"/>
  <c r="AJ62" i="81"/>
  <c r="AJ74" i="81"/>
  <c r="G79" i="116"/>
  <c r="AB79" i="116" s="1"/>
  <c r="AI317" i="81"/>
  <c r="AI373" i="81"/>
  <c r="AI427" i="81"/>
  <c r="G77" i="116"/>
  <c r="AB77" i="116" s="1"/>
  <c r="AI270" i="81"/>
  <c r="AI286" i="81"/>
  <c r="AI302" i="81"/>
  <c r="AJ173" i="81"/>
  <c r="H75" i="116"/>
  <c r="AC75" i="116" s="1"/>
  <c r="AI312" i="81"/>
  <c r="AI313" i="81"/>
  <c r="AI339" i="81"/>
  <c r="AI397" i="81"/>
  <c r="AJ583" i="81"/>
  <c r="AJ26" i="81"/>
  <c r="AJ83" i="81"/>
  <c r="H62" i="116"/>
  <c r="AC62" i="116" s="1"/>
  <c r="AJ304" i="81"/>
  <c r="AI322" i="81"/>
  <c r="AI325" i="81"/>
  <c r="AI298" i="81"/>
  <c r="AJ324" i="81"/>
  <c r="AI395" i="81"/>
  <c r="AI412" i="81"/>
  <c r="AI419" i="81"/>
  <c r="AJ547" i="81"/>
  <c r="D755" i="108"/>
  <c r="K755" i="108" s="1"/>
  <c r="AJ109" i="81"/>
  <c r="AI290" i="81"/>
  <c r="AI306" i="81"/>
  <c r="AJ312" i="81"/>
  <c r="AI333" i="81"/>
  <c r="AI346" i="81"/>
  <c r="F73" i="108"/>
  <c r="M73" i="108" s="1"/>
  <c r="AI15" i="81"/>
  <c r="AJ48" i="81"/>
  <c r="AJ86" i="81"/>
  <c r="AI305" i="81"/>
  <c r="AI316" i="81"/>
  <c r="AI355" i="81"/>
  <c r="AI356" i="81"/>
  <c r="AI400" i="81"/>
  <c r="AJ400" i="81"/>
  <c r="AI803" i="81"/>
  <c r="AI865" i="81"/>
  <c r="AJ915" i="81"/>
  <c r="AI960" i="81"/>
  <c r="AJ1005" i="81"/>
  <c r="AI936" i="81"/>
  <c r="AJ1130" i="81"/>
  <c r="AJ1216" i="81"/>
  <c r="AJ314" i="81"/>
  <c r="AJ319" i="81"/>
  <c r="AI548" i="81"/>
  <c r="AI926" i="81"/>
  <c r="AJ955" i="81"/>
  <c r="AI1053" i="81"/>
  <c r="AJ1099" i="81"/>
  <c r="AJ1134" i="81"/>
  <c r="AI1200" i="81"/>
  <c r="AJ1241" i="81"/>
  <c r="AJ343" i="81"/>
  <c r="AJ397" i="81"/>
  <c r="AI969" i="81"/>
  <c r="AJ1000" i="81"/>
  <c r="AI1127" i="81"/>
  <c r="AI370" i="81"/>
  <c r="AI415" i="81"/>
  <c r="AI416" i="81"/>
  <c r="AJ520" i="81"/>
  <c r="AI826" i="81"/>
  <c r="AJ843" i="81"/>
  <c r="AI884" i="81"/>
  <c r="AI909" i="81"/>
  <c r="AJ923" i="81"/>
  <c r="AI970" i="81"/>
  <c r="AJ992" i="81"/>
  <c r="AJ1001" i="81"/>
  <c r="AJ1004" i="81"/>
  <c r="AI1122" i="81"/>
  <c r="AI1228" i="81"/>
  <c r="AJ486" i="81"/>
  <c r="AJ531" i="81"/>
  <c r="AJ539" i="81"/>
  <c r="AI779" i="81"/>
  <c r="AI823" i="81"/>
  <c r="AJ851" i="81"/>
  <c r="AI1107" i="81"/>
  <c r="AI1148" i="81"/>
  <c r="AJ689" i="81"/>
  <c r="AJ732" i="81"/>
  <c r="AJ811" i="81"/>
  <c r="AJ1072" i="81"/>
  <c r="AJ1197" i="81"/>
  <c r="AI10" i="81"/>
  <c r="AJ44" i="81"/>
  <c r="AJ94" i="81"/>
  <c r="G137" i="116"/>
  <c r="AB137" i="116" s="1"/>
  <c r="AJ278" i="81"/>
  <c r="AJ315" i="81"/>
  <c r="AJ320" i="81"/>
  <c r="AJ326" i="81"/>
  <c r="AJ8" i="81"/>
  <c r="AI14" i="81"/>
  <c r="AJ91" i="81"/>
  <c r="AI300" i="81"/>
  <c r="AI301" i="81"/>
  <c r="AJ75" i="81"/>
  <c r="AJ79" i="81"/>
  <c r="G92" i="116"/>
  <c r="AB92" i="116" s="1"/>
  <c r="AJ67" i="81"/>
  <c r="U1250" i="81"/>
  <c r="AI18" i="81"/>
  <c r="AJ24" i="81"/>
  <c r="Z1250" i="81"/>
  <c r="AJ108" i="81"/>
  <c r="AI310" i="81"/>
  <c r="AJ4" i="81"/>
  <c r="AJ161" i="81"/>
  <c r="H87" i="116"/>
  <c r="AC87" i="116" s="1"/>
  <c r="AI268" i="81"/>
  <c r="AI280" i="81"/>
  <c r="AJ310" i="81"/>
  <c r="AJ27" i="81"/>
  <c r="AJ43" i="81"/>
  <c r="AE1250" i="81"/>
  <c r="AJ165" i="81"/>
  <c r="AI320" i="81"/>
  <c r="AI326" i="81"/>
  <c r="AJ311" i="81"/>
  <c r="AJ316" i="81"/>
  <c r="AI334" i="81"/>
  <c r="AJ368" i="81"/>
  <c r="AJ376" i="81"/>
  <c r="AJ386" i="81"/>
  <c r="AJ389" i="81"/>
  <c r="AI398" i="81"/>
  <c r="AJ401" i="81"/>
  <c r="AI402" i="81"/>
  <c r="AI426" i="81"/>
  <c r="AJ496" i="81"/>
  <c r="AJ528" i="81"/>
  <c r="AJ601" i="81"/>
  <c r="AI374" i="81"/>
  <c r="AI394" i="81"/>
  <c r="AI987" i="81"/>
  <c r="AJ691" i="81"/>
  <c r="AI731" i="81"/>
  <c r="AI789" i="81"/>
  <c r="AI967" i="81"/>
  <c r="AJ298" i="81"/>
  <c r="AJ338" i="81"/>
  <c r="AJ339" i="81"/>
  <c r="AJ484" i="81"/>
  <c r="AJ498" i="81"/>
  <c r="AJ646" i="81"/>
  <c r="AI728" i="81"/>
  <c r="AI764" i="81"/>
  <c r="AI898" i="81"/>
  <c r="AJ379" i="81"/>
  <c r="AJ510" i="81"/>
  <c r="AJ567" i="81"/>
  <c r="AI725" i="81"/>
  <c r="AI809" i="81"/>
  <c r="AI830" i="81"/>
  <c r="AI831" i="81"/>
  <c r="AJ869" i="81"/>
  <c r="AI308" i="81"/>
  <c r="AI318" i="81"/>
  <c r="AJ322" i="81"/>
  <c r="AJ337" i="81"/>
  <c r="AJ346" i="81"/>
  <c r="AJ354" i="81"/>
  <c r="AI383" i="81"/>
  <c r="AI391" i="81"/>
  <c r="AJ408" i="81"/>
  <c r="AJ416" i="81"/>
  <c r="AJ460" i="81"/>
  <c r="AJ502" i="81"/>
  <c r="AJ506" i="81"/>
  <c r="AJ535" i="81"/>
  <c r="AJ612" i="81"/>
  <c r="AI733" i="81"/>
  <c r="AI737" i="81"/>
  <c r="AI741" i="81"/>
  <c r="AI746" i="81"/>
  <c r="AI781" i="81"/>
  <c r="AI851" i="81"/>
  <c r="AJ336" i="81"/>
  <c r="AJ362" i="81"/>
  <c r="AJ374" i="81"/>
  <c r="AI385" i="81"/>
  <c r="AJ395" i="81"/>
  <c r="AJ398" i="81"/>
  <c r="AJ424" i="81"/>
  <c r="AI683" i="81"/>
  <c r="AI750" i="81"/>
  <c r="AI753" i="81"/>
  <c r="AI780" i="81"/>
  <c r="AI793" i="81"/>
  <c r="AI841" i="81"/>
  <c r="AI850" i="81"/>
  <c r="AI877" i="81"/>
  <c r="AJ270" i="81"/>
  <c r="AJ286" i="81"/>
  <c r="AI314" i="81"/>
  <c r="AJ349" i="81"/>
  <c r="AI372" i="81"/>
  <c r="AI387" i="81"/>
  <c r="AI410" i="81"/>
  <c r="AI839" i="81"/>
  <c r="AI868" i="81"/>
  <c r="AJ1052" i="81"/>
  <c r="AJ1056" i="81"/>
  <c r="AJ1221" i="81"/>
  <c r="AJ1225" i="81"/>
  <c r="AJ1237" i="81"/>
  <c r="AJ1060" i="81"/>
  <c r="AJ1104" i="81"/>
  <c r="AJ1187" i="81"/>
  <c r="AI1198" i="81"/>
  <c r="AI873" i="81"/>
  <c r="AI952" i="81"/>
  <c r="AJ1041" i="81"/>
  <c r="AJ1068" i="81"/>
  <c r="AJ834" i="81"/>
  <c r="AI847" i="81"/>
  <c r="AJ855" i="81"/>
  <c r="AI928" i="81"/>
  <c r="AI932" i="81"/>
  <c r="AI1010" i="81"/>
  <c r="AI1034" i="81"/>
  <c r="AJ1108" i="81"/>
  <c r="AI948" i="81"/>
  <c r="AI1068" i="81"/>
  <c r="AJ1148" i="81"/>
  <c r="AI1156" i="81"/>
  <c r="AJ1174" i="81"/>
  <c r="AI965" i="81"/>
  <c r="AI1178" i="81"/>
  <c r="AJ767" i="81"/>
  <c r="AI849" i="81"/>
  <c r="AJ911" i="81"/>
  <c r="AI953" i="81"/>
  <c r="AJ967" i="81"/>
  <c r="AJ1047" i="81"/>
  <c r="AI1110" i="81"/>
  <c r="AJ1137" i="81"/>
  <c r="AJ1151" i="81"/>
  <c r="AI1189" i="81"/>
  <c r="AI1194" i="81"/>
  <c r="AI1229" i="81"/>
  <c r="AI6" i="81"/>
  <c r="G17" i="116"/>
  <c r="AB17" i="116" s="1"/>
  <c r="AJ309" i="81"/>
  <c r="AJ25" i="81"/>
  <c r="F101" i="116"/>
  <c r="AA101" i="116" s="1"/>
  <c r="F110" i="116"/>
  <c r="AA110" i="116" s="1"/>
  <c r="F123" i="116"/>
  <c r="AA123" i="116" s="1"/>
  <c r="F125" i="116"/>
  <c r="AA125" i="116" s="1"/>
  <c r="AI367" i="81"/>
  <c r="AI7" i="81"/>
  <c r="E371" i="110"/>
  <c r="AJ53" i="81"/>
  <c r="AJ106" i="81"/>
  <c r="F128" i="116"/>
  <c r="AA128" i="116" s="1"/>
  <c r="AI273" i="81"/>
  <c r="AI289" i="81"/>
  <c r="AJ360" i="81"/>
  <c r="AI361" i="81"/>
  <c r="AI11" i="81"/>
  <c r="AJ28" i="81"/>
  <c r="AJ32" i="81"/>
  <c r="AJ36" i="81"/>
  <c r="AJ40" i="81"/>
  <c r="G9" i="116"/>
  <c r="AB9" i="116" s="1"/>
  <c r="H15" i="116"/>
  <c r="AC15" i="116" s="1"/>
  <c r="AB45" i="116"/>
  <c r="H55" i="116"/>
  <c r="AC55" i="116" s="1"/>
  <c r="G61" i="116"/>
  <c r="AB61" i="116" s="1"/>
  <c r="H74" i="116"/>
  <c r="AC74" i="116" s="1"/>
  <c r="G80" i="116"/>
  <c r="AB80" i="116" s="1"/>
  <c r="H91" i="116"/>
  <c r="AC91" i="116" s="1"/>
  <c r="F99" i="116"/>
  <c r="AA99" i="116" s="1"/>
  <c r="F136" i="116"/>
  <c r="AA136" i="116" s="1"/>
  <c r="F121" i="116"/>
  <c r="AA121" i="116" s="1"/>
  <c r="F138" i="116"/>
  <c r="AA138" i="116" s="1"/>
  <c r="AJ275" i="81"/>
  <c r="AJ291" i="81"/>
  <c r="AI307" i="81"/>
  <c r="AI343" i="81"/>
  <c r="AJ352" i="81"/>
  <c r="AI354" i="81"/>
  <c r="AJ357" i="81"/>
  <c r="AI4" i="81"/>
  <c r="F1250" i="81"/>
  <c r="F1252" i="81" s="1"/>
  <c r="F131" i="116"/>
  <c r="AA131" i="116" s="1"/>
  <c r="AJ300" i="81"/>
  <c r="AI304" i="81"/>
  <c r="AI323" i="81"/>
  <c r="AJ335" i="81"/>
  <c r="AJ31" i="81"/>
  <c r="AJ35" i="81"/>
  <c r="AJ39" i="81"/>
  <c r="AJ71" i="81"/>
  <c r="AJ99" i="81"/>
  <c r="F19" i="116"/>
  <c r="AA19" i="116" s="1"/>
  <c r="F97" i="116"/>
  <c r="AA97" i="116" s="1"/>
  <c r="F105" i="116"/>
  <c r="AA105" i="116" s="1"/>
  <c r="F118" i="116"/>
  <c r="AA118" i="116" s="1"/>
  <c r="AI332" i="81"/>
  <c r="K1250" i="81"/>
  <c r="AI5" i="81"/>
  <c r="AI13" i="81"/>
  <c r="AI21" i="81"/>
  <c r="AJ101" i="81"/>
  <c r="AI281" i="81"/>
  <c r="AJ317" i="81"/>
  <c r="AI9" i="81"/>
  <c r="F7" i="116"/>
  <c r="AA7" i="116" s="1"/>
  <c r="H47" i="116"/>
  <c r="AC47" i="116" s="1"/>
  <c r="G53" i="116"/>
  <c r="AB53" i="116" s="1"/>
  <c r="H63" i="116"/>
  <c r="AC63" i="116" s="1"/>
  <c r="AJ212" i="81"/>
  <c r="H82" i="116"/>
  <c r="AC82" i="116" s="1"/>
  <c r="G90" i="116"/>
  <c r="AB90" i="116" s="1"/>
  <c r="F95" i="116"/>
  <c r="AA95" i="116" s="1"/>
  <c r="F104" i="116"/>
  <c r="AA104" i="116" s="1"/>
  <c r="F112" i="116"/>
  <c r="AA112" i="116" s="1"/>
  <c r="AJ283" i="81"/>
  <c r="AJ293" i="81"/>
  <c r="AI299" i="81"/>
  <c r="AJ303" i="81"/>
  <c r="AI12" i="81"/>
  <c r="AI17" i="81"/>
  <c r="AJ30" i="81"/>
  <c r="AJ34" i="81"/>
  <c r="AJ38" i="81"/>
  <c r="AI45" i="81"/>
  <c r="E382" i="110"/>
  <c r="AJ78" i="81"/>
  <c r="AJ97" i="81"/>
  <c r="AJ103" i="81"/>
  <c r="AJ162" i="81"/>
  <c r="AJ166" i="81"/>
  <c r="AJ170" i="81"/>
  <c r="AJ174" i="81"/>
  <c r="AJ295" i="81"/>
  <c r="AJ321" i="81"/>
  <c r="AI327" i="81"/>
  <c r="AI352" i="81"/>
  <c r="AJ476" i="81"/>
  <c r="AI50" i="81"/>
  <c r="AJ58" i="81"/>
  <c r="AI60" i="81"/>
  <c r="AI179" i="81"/>
  <c r="AJ272" i="81"/>
  <c r="AI275" i="81"/>
  <c r="AJ280" i="81"/>
  <c r="AI283" i="81"/>
  <c r="AJ288" i="81"/>
  <c r="AI291" i="81"/>
  <c r="AI297" i="81"/>
  <c r="AJ308" i="81"/>
  <c r="AJ313" i="81"/>
  <c r="AJ318" i="81"/>
  <c r="AI319" i="81"/>
  <c r="AI324" i="81"/>
  <c r="AJ367" i="81"/>
  <c r="AJ373" i="81"/>
  <c r="AI376" i="81"/>
  <c r="AI389" i="81"/>
  <c r="AJ399" i="81"/>
  <c r="AJ411" i="81"/>
  <c r="AJ87" i="81"/>
  <c r="AJ95" i="81"/>
  <c r="AJ269" i="81"/>
  <c r="AJ277" i="81"/>
  <c r="AJ285" i="81"/>
  <c r="AI315" i="81"/>
  <c r="AI338" i="81"/>
  <c r="AJ342" i="81"/>
  <c r="AI369" i="81"/>
  <c r="AJ508" i="81"/>
  <c r="AI22" i="81"/>
  <c r="AJ160" i="81"/>
  <c r="AJ164" i="81"/>
  <c r="AJ168" i="81"/>
  <c r="AJ172" i="81"/>
  <c r="AJ179" i="81"/>
  <c r="AI269" i="81"/>
  <c r="AJ274" i="81"/>
  <c r="AI277" i="81"/>
  <c r="AJ282" i="81"/>
  <c r="AI285" i="81"/>
  <c r="AJ290" i="81"/>
  <c r="AI293" i="81"/>
  <c r="AI311" i="81"/>
  <c r="AJ331" i="81"/>
  <c r="AI345" i="81"/>
  <c r="AJ369" i="81"/>
  <c r="AJ375" i="81"/>
  <c r="AI378" i="81"/>
  <c r="AJ419" i="81"/>
  <c r="AJ427" i="81"/>
  <c r="AJ42" i="81"/>
  <c r="AJ55" i="81"/>
  <c r="AI64" i="81"/>
  <c r="AJ82" i="81"/>
  <c r="AJ90" i="81"/>
  <c r="AJ279" i="81"/>
  <c r="AJ287" i="81"/>
  <c r="AJ294" i="81"/>
  <c r="AJ302" i="81"/>
  <c r="AJ327" i="81"/>
  <c r="AJ333" i="81"/>
  <c r="AJ344" i="81"/>
  <c r="AI357" i="81"/>
  <c r="AJ365" i="81"/>
  <c r="AJ366" i="81"/>
  <c r="AI384" i="81"/>
  <c r="AI396" i="81"/>
  <c r="AI405" i="81"/>
  <c r="AI413" i="81"/>
  <c r="AI16" i="81"/>
  <c r="AJ29" i="81"/>
  <c r="AJ33" i="81"/>
  <c r="AJ37" i="81"/>
  <c r="AJ46" i="81"/>
  <c r="AJ51" i="81"/>
  <c r="AI54" i="81"/>
  <c r="AJ70" i="81"/>
  <c r="AJ159" i="81"/>
  <c r="AJ163" i="81"/>
  <c r="AJ167" i="81"/>
  <c r="AJ171" i="81"/>
  <c r="AJ268" i="81"/>
  <c r="AJ276" i="81"/>
  <c r="AJ284" i="81"/>
  <c r="AJ301" i="81"/>
  <c r="AJ305" i="81"/>
  <c r="AJ323" i="81"/>
  <c r="AJ329" i="81"/>
  <c r="AJ332" i="81"/>
  <c r="AJ334" i="81"/>
  <c r="AI335" i="81"/>
  <c r="AI336" i="81"/>
  <c r="AJ377" i="81"/>
  <c r="AJ384" i="81"/>
  <c r="AJ390" i="81"/>
  <c r="AJ392" i="81"/>
  <c r="AJ54" i="81"/>
  <c r="AJ57" i="81"/>
  <c r="AJ98" i="81"/>
  <c r="AJ273" i="81"/>
  <c r="AJ281" i="81"/>
  <c r="AJ289" i="81"/>
  <c r="AJ297" i="81"/>
  <c r="AJ299" i="81"/>
  <c r="AJ325" i="81"/>
  <c r="AJ328" i="81"/>
  <c r="AJ330" i="81"/>
  <c r="AI331" i="81"/>
  <c r="AJ340" i="81"/>
  <c r="AI359" i="81"/>
  <c r="AI365" i="81"/>
  <c r="AI421" i="81"/>
  <c r="AI429" i="81"/>
  <c r="AJ296" i="81"/>
  <c r="AJ341" i="81"/>
  <c r="AJ355" i="81"/>
  <c r="AJ387" i="81"/>
  <c r="AJ403" i="81"/>
  <c r="AJ406" i="81"/>
  <c r="AJ414" i="81"/>
  <c r="AJ422" i="81"/>
  <c r="AJ438" i="81"/>
  <c r="AJ446" i="81"/>
  <c r="AJ454" i="81"/>
  <c r="AJ462" i="81"/>
  <c r="AJ488" i="81"/>
  <c r="AJ504" i="81"/>
  <c r="AI732" i="81"/>
  <c r="AI749" i="81"/>
  <c r="AJ675" i="81"/>
  <c r="AI768" i="81"/>
  <c r="AJ919" i="81"/>
  <c r="AI958" i="81"/>
  <c r="AJ1013" i="81"/>
  <c r="AI1119" i="81"/>
  <c r="AJ345" i="81"/>
  <c r="AJ358" i="81"/>
  <c r="AJ359" i="81"/>
  <c r="AJ361" i="81"/>
  <c r="AJ378" i="81"/>
  <c r="AJ405" i="81"/>
  <c r="AJ413" i="81"/>
  <c r="AJ421" i="81"/>
  <c r="AJ429" i="81"/>
  <c r="AJ432" i="81"/>
  <c r="AJ440" i="81"/>
  <c r="AJ448" i="81"/>
  <c r="AJ456" i="81"/>
  <c r="AJ464" i="81"/>
  <c r="AJ466" i="81"/>
  <c r="AJ480" i="81"/>
  <c r="AJ628" i="81"/>
  <c r="AJ695" i="81"/>
  <c r="AJ761" i="81"/>
  <c r="AI766" i="81"/>
  <c r="AI785" i="81"/>
  <c r="AJ292" i="81"/>
  <c r="AJ371" i="81"/>
  <c r="AJ410" i="81"/>
  <c r="AJ418" i="81"/>
  <c r="AJ426" i="81"/>
  <c r="AJ434" i="81"/>
  <c r="AJ442" i="81"/>
  <c r="AJ450" i="81"/>
  <c r="AJ458" i="81"/>
  <c r="AJ478" i="81"/>
  <c r="AJ492" i="81"/>
  <c r="AJ495" i="81"/>
  <c r="AJ350" i="81"/>
  <c r="AJ351" i="81"/>
  <c r="AJ353" i="81"/>
  <c r="AJ370" i="81"/>
  <c r="AJ382" i="81"/>
  <c r="AJ383" i="81"/>
  <c r="AJ385" i="81"/>
  <c r="AJ391" i="81"/>
  <c r="AJ407" i="81"/>
  <c r="AJ415" i="81"/>
  <c r="AI422" i="81"/>
  <c r="AJ423" i="81"/>
  <c r="AJ494" i="81"/>
  <c r="AJ606" i="81"/>
  <c r="AJ363" i="81"/>
  <c r="AJ393" i="81"/>
  <c r="AJ402" i="81"/>
  <c r="AJ412" i="81"/>
  <c r="AJ420" i="81"/>
  <c r="AJ428" i="81"/>
  <c r="AJ468" i="81"/>
  <c r="AJ472" i="81"/>
  <c r="AJ500" i="81"/>
  <c r="AJ409" i="81"/>
  <c r="AJ417" i="81"/>
  <c r="AJ425" i="81"/>
  <c r="AJ436" i="81"/>
  <c r="AJ444" i="81"/>
  <c r="AJ452" i="81"/>
  <c r="AJ470" i="81"/>
  <c r="AJ563" i="81"/>
  <c r="AJ719" i="81"/>
  <c r="AI774" i="81"/>
  <c r="AJ524" i="81"/>
  <c r="AJ579" i="81"/>
  <c r="AJ595" i="81"/>
  <c r="AJ659" i="81"/>
  <c r="AJ703" i="81"/>
  <c r="AJ737" i="81"/>
  <c r="AI769" i="81"/>
  <c r="AJ870" i="81"/>
  <c r="AJ878" i="81"/>
  <c r="AI900" i="81"/>
  <c r="AJ903" i="81"/>
  <c r="AJ907" i="81"/>
  <c r="AI925" i="81"/>
  <c r="AI930" i="81"/>
  <c r="AI933" i="81"/>
  <c r="AJ1022" i="81"/>
  <c r="AJ512" i="81"/>
  <c r="AJ516" i="81"/>
  <c r="AJ527" i="81"/>
  <c r="AI804" i="81"/>
  <c r="AI822" i="81"/>
  <c r="AJ1008" i="81"/>
  <c r="AJ519" i="81"/>
  <c r="AJ522" i="81"/>
  <c r="AI528" i="81"/>
  <c r="AJ555" i="81"/>
  <c r="AJ571" i="81"/>
  <c r="AJ663" i="81"/>
  <c r="AJ686" i="81"/>
  <c r="AJ707" i="81"/>
  <c r="AI736" i="81"/>
  <c r="AJ740" i="81"/>
  <c r="AI748" i="81"/>
  <c r="AI760" i="81"/>
  <c r="AI765" i="81"/>
  <c r="AJ769" i="81"/>
  <c r="AJ902" i="81"/>
  <c r="AJ932" i="81"/>
  <c r="AJ941" i="81"/>
  <c r="AJ957" i="81"/>
  <c r="AI975" i="81"/>
  <c r="AJ474" i="81"/>
  <c r="AJ482" i="81"/>
  <c r="AJ490" i="81"/>
  <c r="AJ499" i="81"/>
  <c r="AJ503" i="81"/>
  <c r="AJ507" i="81"/>
  <c r="AJ511" i="81"/>
  <c r="AJ515" i="81"/>
  <c r="AJ518" i="81"/>
  <c r="AI556" i="81"/>
  <c r="AJ587" i="81"/>
  <c r="AI729" i="81"/>
  <c r="AI747" i="81"/>
  <c r="AI763" i="81"/>
  <c r="AI771" i="81"/>
  <c r="AI773" i="81"/>
  <c r="AI783" i="81"/>
  <c r="AI817" i="81"/>
  <c r="AJ826" i="81"/>
  <c r="AI838" i="81"/>
  <c r="AJ947" i="81"/>
  <c r="AI962" i="81"/>
  <c r="AJ974" i="81"/>
  <c r="AI978" i="81"/>
  <c r="AI981" i="81"/>
  <c r="AJ562" i="81"/>
  <c r="AI570" i="81"/>
  <c r="AJ679" i="81"/>
  <c r="AJ699" i="81"/>
  <c r="AJ764" i="81"/>
  <c r="AI829" i="81"/>
  <c r="AI1025" i="81"/>
  <c r="AJ526" i="81"/>
  <c r="AJ543" i="81"/>
  <c r="AJ575" i="81"/>
  <c r="AJ576" i="81"/>
  <c r="AJ591" i="81"/>
  <c r="AJ609" i="81"/>
  <c r="AI618" i="81"/>
  <c r="AJ642" i="81"/>
  <c r="AJ711" i="81"/>
  <c r="AJ729" i="81"/>
  <c r="AI742" i="81"/>
  <c r="AJ771" i="81"/>
  <c r="AI782" i="81"/>
  <c r="AI835" i="81"/>
  <c r="AI892" i="81"/>
  <c r="AI896" i="81"/>
  <c r="AI897" i="81"/>
  <c r="AI966" i="81"/>
  <c r="AJ977" i="81"/>
  <c r="AJ980" i="81"/>
  <c r="AJ565" i="81"/>
  <c r="AJ735" i="81"/>
  <c r="AI743" i="81"/>
  <c r="AI761" i="81"/>
  <c r="AI786" i="81"/>
  <c r="AI798" i="81"/>
  <c r="AI855" i="81"/>
  <c r="AI917" i="81"/>
  <c r="AI956" i="81"/>
  <c r="AJ772" i="81"/>
  <c r="AI800" i="81"/>
  <c r="AJ805" i="81"/>
  <c r="AI864" i="81"/>
  <c r="AJ884" i="81"/>
  <c r="AI889" i="81"/>
  <c r="AJ901" i="81"/>
  <c r="AJ913" i="81"/>
  <c r="AJ936" i="81"/>
  <c r="AJ971" i="81"/>
  <c r="AJ1027" i="81"/>
  <c r="AI1147" i="81"/>
  <c r="AI1150" i="81"/>
  <c r="AJ1154" i="81"/>
  <c r="AJ906" i="81"/>
  <c r="AJ918" i="81"/>
  <c r="AI946" i="81"/>
  <c r="AJ948" i="81"/>
  <c r="AJ964" i="81"/>
  <c r="AJ968" i="81"/>
  <c r="AJ970" i="81"/>
  <c r="AJ972" i="81"/>
  <c r="AJ976" i="81"/>
  <c r="AJ979" i="81"/>
  <c r="AJ982" i="81"/>
  <c r="AJ985" i="81"/>
  <c r="AJ988" i="81"/>
  <c r="AJ1011" i="81"/>
  <c r="AI1012" i="81"/>
  <c r="AJ1016" i="81"/>
  <c r="AI1024" i="81"/>
  <c r="AJ1082" i="81"/>
  <c r="AI1102" i="81"/>
  <c r="AI1106" i="81"/>
  <c r="AI1144" i="81"/>
  <c r="AJ1207" i="81"/>
  <c r="AI1231" i="81"/>
  <c r="AJ1239" i="81"/>
  <c r="AI814" i="81"/>
  <c r="AI815" i="81"/>
  <c r="AJ819" i="81"/>
  <c r="AJ832" i="81"/>
  <c r="AJ859" i="81"/>
  <c r="AJ863" i="81"/>
  <c r="AI876" i="81"/>
  <c r="AI890" i="81"/>
  <c r="AJ898" i="81"/>
  <c r="AI910" i="81"/>
  <c r="AI918" i="81"/>
  <c r="AJ966" i="81"/>
  <c r="AI1094" i="81"/>
  <c r="AJ1117" i="81"/>
  <c r="AJ1129" i="81"/>
  <c r="AJ1146" i="81"/>
  <c r="AJ1149" i="81"/>
  <c r="AI846" i="81"/>
  <c r="AI882" i="81"/>
  <c r="AI885" i="81"/>
  <c r="AI902" i="81"/>
  <c r="AI914" i="81"/>
  <c r="AJ924" i="81"/>
  <c r="AI934" i="81"/>
  <c r="AJ839" i="81"/>
  <c r="AJ856" i="81"/>
  <c r="AJ860" i="81"/>
  <c r="AJ1036" i="81"/>
  <c r="AJ1044" i="81"/>
  <c r="AJ1087" i="81"/>
  <c r="AJ1143" i="81"/>
  <c r="AJ887" i="81"/>
  <c r="AJ888" i="81"/>
  <c r="AJ897" i="81"/>
  <c r="AJ940" i="81"/>
  <c r="AJ949" i="81"/>
  <c r="AJ1054" i="81"/>
  <c r="AJ1110" i="81"/>
  <c r="AI1155" i="81"/>
  <c r="AJ1157" i="81"/>
  <c r="AI1197" i="81"/>
  <c r="AJ822" i="81"/>
  <c r="AJ835" i="81"/>
  <c r="AJ840" i="81"/>
  <c r="AJ879" i="81"/>
  <c r="AJ892" i="81"/>
  <c r="AJ917" i="81"/>
  <c r="AJ984" i="81"/>
  <c r="AJ987" i="81"/>
  <c r="AJ990" i="81"/>
  <c r="AJ993" i="81"/>
  <c r="AJ996" i="81"/>
  <c r="AJ1064" i="81"/>
  <c r="AJ1020" i="81"/>
  <c r="AJ1048" i="81"/>
  <c r="AI1065" i="81"/>
  <c r="AJ1083" i="81"/>
  <c r="AJ1096" i="81"/>
  <c r="AJ1112" i="81"/>
  <c r="AI1130" i="81"/>
  <c r="AI1145" i="81"/>
  <c r="AI1152" i="81"/>
  <c r="AJ1218" i="81"/>
  <c r="AJ1098" i="81"/>
  <c r="AJ1103" i="81"/>
  <c r="AJ1114" i="81"/>
  <c r="AJ1209" i="81"/>
  <c r="AJ1223" i="81"/>
  <c r="AJ1021" i="81"/>
  <c r="AI1048" i="81"/>
  <c r="AI1054" i="81"/>
  <c r="AI1090" i="81"/>
  <c r="AJ1092" i="81"/>
  <c r="AJ1105" i="81"/>
  <c r="AJ1127" i="81"/>
  <c r="AJ1131" i="81"/>
  <c r="AJ1133" i="81"/>
  <c r="AJ1144" i="81"/>
  <c r="AI1164" i="81"/>
  <c r="AI1188" i="81"/>
  <c r="AI1199" i="81"/>
  <c r="AJ1230" i="81"/>
  <c r="AI1233" i="81"/>
  <c r="AI1241" i="81"/>
  <c r="AJ1050" i="81"/>
  <c r="AI1149" i="81"/>
  <c r="AJ1195" i="81"/>
  <c r="AJ1233" i="81"/>
  <c r="AJ1045" i="81"/>
  <c r="AJ1089" i="81"/>
  <c r="AJ1162" i="81"/>
  <c r="AI1185" i="81"/>
  <c r="AI1191" i="81"/>
  <c r="AI1201" i="81"/>
  <c r="AJ1240" i="81"/>
  <c r="AJ1032" i="81"/>
  <c r="AJ1067" i="81"/>
  <c r="AJ1111" i="81"/>
  <c r="AJ1123" i="81"/>
  <c r="AI1171" i="81"/>
  <c r="AJ1205" i="81"/>
  <c r="AJ1220" i="81"/>
  <c r="G770" i="108"/>
  <c r="G797" i="108"/>
  <c r="G476" i="108"/>
  <c r="AJ56" i="81"/>
  <c r="AJ64" i="81"/>
  <c r="AJ69" i="81"/>
  <c r="AJ73" i="81"/>
  <c r="AJ77" i="81"/>
  <c r="AJ81" i="81"/>
  <c r="AJ85" i="81"/>
  <c r="AJ89" i="81"/>
  <c r="AJ93" i="81"/>
  <c r="AI111" i="81"/>
  <c r="AI113" i="81"/>
  <c r="AI115" i="81"/>
  <c r="AI117" i="81"/>
  <c r="AI119" i="81"/>
  <c r="AI121" i="81"/>
  <c r="AI123" i="81"/>
  <c r="AI125" i="81"/>
  <c r="AI127" i="81"/>
  <c r="AI129" i="81"/>
  <c r="AI131" i="81"/>
  <c r="AI133" i="81"/>
  <c r="AI135" i="81"/>
  <c r="AI137" i="81"/>
  <c r="AI140" i="81"/>
  <c r="D5" i="116"/>
  <c r="AI143" i="81"/>
  <c r="D7" i="116"/>
  <c r="AI145" i="81"/>
  <c r="D9" i="116"/>
  <c r="AI147" i="81"/>
  <c r="AJ59" i="81"/>
  <c r="AJ61" i="81"/>
  <c r="AI68" i="81"/>
  <c r="AI72" i="81"/>
  <c r="AI76" i="81"/>
  <c r="AI80" i="81"/>
  <c r="AI84" i="81"/>
  <c r="AI88" i="81"/>
  <c r="AI92" i="81"/>
  <c r="AI96" i="81"/>
  <c r="AI100" i="81"/>
  <c r="AI104" i="81"/>
  <c r="G503" i="108"/>
  <c r="AJ5" i="81"/>
  <c r="AJ6" i="81"/>
  <c r="AJ7" i="81"/>
  <c r="AJ9" i="81"/>
  <c r="AJ10" i="81"/>
  <c r="AJ11" i="81"/>
  <c r="AJ12" i="81"/>
  <c r="AJ13" i="81"/>
  <c r="AJ14" i="81"/>
  <c r="AJ15" i="81"/>
  <c r="AJ16" i="81"/>
  <c r="AJ17" i="81"/>
  <c r="AJ18" i="81"/>
  <c r="AJ19" i="81"/>
  <c r="AJ20" i="81"/>
  <c r="AJ21" i="81"/>
  <c r="AJ22" i="81"/>
  <c r="AJ23" i="81"/>
  <c r="AI47" i="81"/>
  <c r="AJ47" i="81"/>
  <c r="AJ63" i="81"/>
  <c r="AJ68" i="81"/>
  <c r="AJ72" i="81"/>
  <c r="AJ76" i="81"/>
  <c r="AJ80" i="81"/>
  <c r="AJ84" i="81"/>
  <c r="AJ88" i="81"/>
  <c r="AJ92" i="81"/>
  <c r="AJ96" i="81"/>
  <c r="AJ100" i="81"/>
  <c r="AJ104" i="81"/>
  <c r="AI108" i="81"/>
  <c r="AI42" i="81"/>
  <c r="AI43" i="81"/>
  <c r="AI44" i="81"/>
  <c r="AI71" i="81"/>
  <c r="AI75" i="81"/>
  <c r="AI79" i="81"/>
  <c r="AI83" i="81"/>
  <c r="AI87" i="81"/>
  <c r="AI91" i="81"/>
  <c r="AI95" i="81"/>
  <c r="AI99" i="81"/>
  <c r="AI103" i="81"/>
  <c r="AJ110" i="81"/>
  <c r="AJ112" i="81"/>
  <c r="AJ114" i="81"/>
  <c r="AJ116" i="81"/>
  <c r="AJ118" i="81"/>
  <c r="AJ120" i="81"/>
  <c r="AJ122" i="81"/>
  <c r="AJ124" i="81"/>
  <c r="AJ126" i="81"/>
  <c r="AJ128" i="81"/>
  <c r="AJ130" i="81"/>
  <c r="AJ132" i="81"/>
  <c r="AJ134" i="81"/>
  <c r="AJ136" i="81"/>
  <c r="AJ138" i="81"/>
  <c r="AJ139" i="81"/>
  <c r="AJ141" i="81"/>
  <c r="H6" i="116"/>
  <c r="AC6" i="116" s="1"/>
  <c r="AJ144" i="81"/>
  <c r="H8" i="116"/>
  <c r="AC8" i="116" s="1"/>
  <c r="AJ146" i="81"/>
  <c r="G906" i="108"/>
  <c r="V4" i="81"/>
  <c r="AJ41" i="81"/>
  <c r="AI51" i="81"/>
  <c r="AI62" i="81"/>
  <c r="AI110" i="81"/>
  <c r="AI112" i="81"/>
  <c r="AI114" i="81"/>
  <c r="AI116" i="81"/>
  <c r="AI118" i="81"/>
  <c r="AI120" i="81"/>
  <c r="AI122" i="81"/>
  <c r="AI124" i="81"/>
  <c r="AI126" i="81"/>
  <c r="AI128" i="81"/>
  <c r="AI130" i="81"/>
  <c r="AI132" i="81"/>
  <c r="AI134" i="81"/>
  <c r="AI136" i="81"/>
  <c r="AI138" i="81"/>
  <c r="AI139" i="81"/>
  <c r="AI141" i="81"/>
  <c r="D6" i="116"/>
  <c r="AI144" i="81"/>
  <c r="D8" i="116"/>
  <c r="AI146" i="81"/>
  <c r="D11" i="116"/>
  <c r="AI148" i="81"/>
  <c r="AJ60" i="81"/>
  <c r="AI67" i="81"/>
  <c r="AI70" i="81"/>
  <c r="AI74" i="81"/>
  <c r="AI78" i="81"/>
  <c r="AI82" i="81"/>
  <c r="AI86" i="81"/>
  <c r="AI90" i="81"/>
  <c r="AI94" i="81"/>
  <c r="AI98" i="81"/>
  <c r="AI102" i="81"/>
  <c r="AI107" i="81"/>
  <c r="AJ107" i="81"/>
  <c r="AI25" i="81"/>
  <c r="AI26" i="81"/>
  <c r="AI27" i="81"/>
  <c r="AI28" i="81"/>
  <c r="AI29" i="81"/>
  <c r="AI30" i="81"/>
  <c r="AI31" i="81"/>
  <c r="AI32" i="81"/>
  <c r="AI33" i="81"/>
  <c r="AI34" i="81"/>
  <c r="AI35" i="81"/>
  <c r="AI36" i="81"/>
  <c r="AI37" i="81"/>
  <c r="AI38" i="81"/>
  <c r="AI39" i="81"/>
  <c r="AI40" i="81"/>
  <c r="AI59" i="81"/>
  <c r="AJ102" i="81"/>
  <c r="AI69" i="81"/>
  <c r="AI73" i="81"/>
  <c r="AI77" i="81"/>
  <c r="AI81" i="81"/>
  <c r="AI85" i="81"/>
  <c r="AI89" i="81"/>
  <c r="AI93" i="81"/>
  <c r="AI97" i="81"/>
  <c r="AI101" i="81"/>
  <c r="AI106" i="81"/>
  <c r="AI109" i="81"/>
  <c r="AJ111" i="81"/>
  <c r="AJ113" i="81"/>
  <c r="AJ115" i="81"/>
  <c r="AJ117" i="81"/>
  <c r="AJ119" i="81"/>
  <c r="AJ121" i="81"/>
  <c r="AJ123" i="81"/>
  <c r="AJ125" i="81"/>
  <c r="AJ127" i="81"/>
  <c r="AJ129" i="81"/>
  <c r="AJ131" i="81"/>
  <c r="AJ133" i="81"/>
  <c r="AJ135" i="81"/>
  <c r="AJ137" i="81"/>
  <c r="AJ140" i="81"/>
  <c r="H5" i="116"/>
  <c r="AC5" i="116" s="1"/>
  <c r="AJ143" i="81"/>
  <c r="H7" i="116"/>
  <c r="AC7" i="116" s="1"/>
  <c r="AJ145" i="81"/>
  <c r="H9" i="116"/>
  <c r="AC9" i="116" s="1"/>
  <c r="AJ147" i="81"/>
  <c r="AA5" i="116"/>
  <c r="F40" i="116"/>
  <c r="AA40" i="116" s="1"/>
  <c r="AJ175" i="81"/>
  <c r="AI178" i="81"/>
  <c r="AI182" i="81"/>
  <c r="F48" i="116"/>
  <c r="AA48" i="116" s="1"/>
  <c r="AJ183" i="81"/>
  <c r="AI186" i="81"/>
  <c r="F52" i="116"/>
  <c r="AA52" i="116" s="1"/>
  <c r="AJ187" i="81"/>
  <c r="AI190" i="81"/>
  <c r="F56" i="116"/>
  <c r="AA56" i="116" s="1"/>
  <c r="AJ191" i="81"/>
  <c r="AI194" i="81"/>
  <c r="F60" i="116"/>
  <c r="AA60" i="116" s="1"/>
  <c r="AJ195" i="81"/>
  <c r="AI198" i="81"/>
  <c r="F64" i="116"/>
  <c r="AA64" i="116" s="1"/>
  <c r="AJ199" i="81"/>
  <c r="AI202" i="81"/>
  <c r="F70" i="116"/>
  <c r="AA70" i="116" s="1"/>
  <c r="AJ203" i="81"/>
  <c r="AI208" i="81"/>
  <c r="F75" i="116"/>
  <c r="AA75" i="116" s="1"/>
  <c r="AJ209" i="81"/>
  <c r="F79" i="116"/>
  <c r="AA79" i="116" s="1"/>
  <c r="AJ213" i="81"/>
  <c r="AI216" i="81"/>
  <c r="F83" i="116"/>
  <c r="AA83" i="116" s="1"/>
  <c r="AJ217" i="81"/>
  <c r="AI222" i="81"/>
  <c r="F89" i="116"/>
  <c r="AA89" i="116" s="1"/>
  <c r="AJ223" i="81"/>
  <c r="AI226" i="81"/>
  <c r="F92" i="116"/>
  <c r="AA92" i="116" s="1"/>
  <c r="AJ227" i="81"/>
  <c r="H94" i="116"/>
  <c r="AC94" i="116" s="1"/>
  <c r="AJ229" i="81"/>
  <c r="D98" i="116"/>
  <c r="R98" i="116" s="1"/>
  <c r="L503" i="110" s="1"/>
  <c r="AI233" i="81"/>
  <c r="H98" i="116"/>
  <c r="AC98" i="116" s="1"/>
  <c r="AJ233" i="81"/>
  <c r="D102" i="116"/>
  <c r="R102" i="116" s="1"/>
  <c r="AI237" i="81"/>
  <c r="H102" i="116"/>
  <c r="AC102" i="116" s="1"/>
  <c r="AJ237" i="81"/>
  <c r="D106" i="116"/>
  <c r="AI242" i="81"/>
  <c r="H106" i="116"/>
  <c r="AC106" i="116" s="1"/>
  <c r="AJ242" i="81"/>
  <c r="D111" i="116"/>
  <c r="R111" i="116" s="1"/>
  <c r="L513" i="110" s="1"/>
  <c r="AI247" i="81"/>
  <c r="H111" i="116"/>
  <c r="AC111" i="116" s="1"/>
  <c r="AJ247" i="81"/>
  <c r="D120" i="116"/>
  <c r="AI254" i="81"/>
  <c r="H120" i="116"/>
  <c r="AC120" i="116" s="1"/>
  <c r="D124" i="116"/>
  <c r="R124" i="116" s="1"/>
  <c r="AI258" i="81"/>
  <c r="H124" i="116"/>
  <c r="AC124" i="116" s="1"/>
  <c r="AJ258" i="81"/>
  <c r="D137" i="116"/>
  <c r="R137" i="116" s="1"/>
  <c r="L530" i="110" s="1"/>
  <c r="AI262" i="81"/>
  <c r="H137" i="116"/>
  <c r="AC137" i="116" s="1"/>
  <c r="AJ262" i="81"/>
  <c r="D132" i="116"/>
  <c r="R132" i="116" s="1"/>
  <c r="L481" i="110" s="1"/>
  <c r="AI267" i="81"/>
  <c r="H132" i="116"/>
  <c r="AC132" i="116" s="1"/>
  <c r="AJ267" i="81"/>
  <c r="S59" i="116"/>
  <c r="M473" i="110" s="1"/>
  <c r="S74" i="116"/>
  <c r="S82" i="116"/>
  <c r="M487" i="110" s="1"/>
  <c r="S88" i="116"/>
  <c r="S91" i="116"/>
  <c r="M497" i="110" s="1"/>
  <c r="AI177" i="81"/>
  <c r="AA43" i="116"/>
  <c r="AJ178" i="81"/>
  <c r="AI181" i="81"/>
  <c r="F47" i="116"/>
  <c r="AA47" i="116" s="1"/>
  <c r="AJ182" i="81"/>
  <c r="AI185" i="81"/>
  <c r="F51" i="116"/>
  <c r="AA51" i="116" s="1"/>
  <c r="AJ186" i="81"/>
  <c r="AI189" i="81"/>
  <c r="F55" i="116"/>
  <c r="AA55" i="116" s="1"/>
  <c r="AJ190" i="81"/>
  <c r="AI193" i="81"/>
  <c r="F59" i="116"/>
  <c r="AA59" i="116" s="1"/>
  <c r="AJ194" i="81"/>
  <c r="AI197" i="81"/>
  <c r="F63" i="116"/>
  <c r="AA63" i="116" s="1"/>
  <c r="AJ198" i="81"/>
  <c r="AI201" i="81"/>
  <c r="F67" i="116"/>
  <c r="AA67" i="116" s="1"/>
  <c r="AJ202" i="81"/>
  <c r="AI206" i="81"/>
  <c r="F74" i="116"/>
  <c r="AA74" i="116" s="1"/>
  <c r="AJ208" i="81"/>
  <c r="AI211" i="81"/>
  <c r="AI215" i="81"/>
  <c r="F82" i="116"/>
  <c r="AA82" i="116" s="1"/>
  <c r="AJ216" i="81"/>
  <c r="AI221" i="81"/>
  <c r="F88" i="116"/>
  <c r="AA88" i="116" s="1"/>
  <c r="AJ222" i="81"/>
  <c r="AI225" i="81"/>
  <c r="F91" i="116"/>
  <c r="AA91" i="116" s="1"/>
  <c r="AJ226" i="81"/>
  <c r="AI229" i="81"/>
  <c r="D97" i="116"/>
  <c r="R97" i="116" s="1"/>
  <c r="AI232" i="81"/>
  <c r="H97" i="116"/>
  <c r="AC97" i="116" s="1"/>
  <c r="AJ232" i="81"/>
  <c r="D101" i="116"/>
  <c r="AI236" i="81"/>
  <c r="H101" i="116"/>
  <c r="AC101" i="116" s="1"/>
  <c r="AJ236" i="81"/>
  <c r="D105" i="116"/>
  <c r="AI241" i="81"/>
  <c r="H105" i="116"/>
  <c r="AC105" i="116" s="1"/>
  <c r="AJ241" i="81"/>
  <c r="D110" i="116"/>
  <c r="R110" i="116" s="1"/>
  <c r="L512" i="110" s="1"/>
  <c r="AI246" i="81"/>
  <c r="H110" i="116"/>
  <c r="AC110" i="116" s="1"/>
  <c r="AJ246" i="81"/>
  <c r="D118" i="116"/>
  <c r="AI252" i="81"/>
  <c r="H118" i="116"/>
  <c r="AC118" i="116" s="1"/>
  <c r="AJ252" i="81"/>
  <c r="D123" i="116"/>
  <c r="AI257" i="81"/>
  <c r="H123" i="116"/>
  <c r="AC123" i="116" s="1"/>
  <c r="AJ257" i="81"/>
  <c r="D128" i="116"/>
  <c r="R128" i="116" s="1"/>
  <c r="AI261" i="81"/>
  <c r="H128" i="116"/>
  <c r="AC128" i="116" s="1"/>
  <c r="AJ261" i="81"/>
  <c r="D131" i="116"/>
  <c r="R131" i="116" s="1"/>
  <c r="L526" i="110" s="1"/>
  <c r="AI266" i="81"/>
  <c r="H131" i="116"/>
  <c r="AC131" i="116" s="1"/>
  <c r="AJ266" i="81"/>
  <c r="S54" i="116"/>
  <c r="M468" i="110" s="1"/>
  <c r="S133" i="116"/>
  <c r="M527" i="110" s="1"/>
  <c r="S77" i="116"/>
  <c r="M490" i="110" s="1"/>
  <c r="S81" i="116"/>
  <c r="S87" i="116"/>
  <c r="M445" i="110" s="1"/>
  <c r="S134" i="116"/>
  <c r="AI176" i="81"/>
  <c r="F42" i="116"/>
  <c r="AA42" i="116" s="1"/>
  <c r="AJ177" i="81"/>
  <c r="AI180" i="81"/>
  <c r="F46" i="116"/>
  <c r="AA46" i="116" s="1"/>
  <c r="AJ181" i="81"/>
  <c r="AI184" i="81"/>
  <c r="F50" i="116"/>
  <c r="AA50" i="116" s="1"/>
  <c r="AJ185" i="81"/>
  <c r="AI188" i="81"/>
  <c r="F54" i="116"/>
  <c r="AA54" i="116" s="1"/>
  <c r="AJ189" i="81"/>
  <c r="AI192" i="81"/>
  <c r="F58" i="116"/>
  <c r="AA58" i="116" s="1"/>
  <c r="AJ193" i="81"/>
  <c r="AI196" i="81"/>
  <c r="F62" i="116"/>
  <c r="AA62" i="116" s="1"/>
  <c r="AJ197" i="81"/>
  <c r="AI200" i="81"/>
  <c r="F66" i="116"/>
  <c r="AA66" i="116" s="1"/>
  <c r="AJ201" i="81"/>
  <c r="AI205" i="81"/>
  <c r="F133" i="116"/>
  <c r="AA133" i="116" s="1"/>
  <c r="AJ206" i="81"/>
  <c r="AI210" i="81"/>
  <c r="F77" i="116"/>
  <c r="AA77" i="116" s="1"/>
  <c r="AJ211" i="81"/>
  <c r="AI214" i="81"/>
  <c r="F81" i="116"/>
  <c r="AA81" i="116" s="1"/>
  <c r="AJ215" i="81"/>
  <c r="AI220" i="81"/>
  <c r="F87" i="116"/>
  <c r="AA87" i="116" s="1"/>
  <c r="AJ221" i="81"/>
  <c r="AI224" i="81"/>
  <c r="F134" i="116"/>
  <c r="AA134" i="116" s="1"/>
  <c r="AJ225" i="81"/>
  <c r="AI228" i="81"/>
  <c r="D96" i="116"/>
  <c r="R96" i="116" s="1"/>
  <c r="L502" i="110" s="1"/>
  <c r="AI231" i="81"/>
  <c r="H96" i="116"/>
  <c r="AC96" i="116" s="1"/>
  <c r="AJ231" i="81"/>
  <c r="D100" i="116"/>
  <c r="R100" i="116" s="1"/>
  <c r="L505" i="110" s="1"/>
  <c r="AI235" i="81"/>
  <c r="H100" i="116"/>
  <c r="AC100" i="116" s="1"/>
  <c r="AJ235" i="81"/>
  <c r="D135" i="116"/>
  <c r="R135" i="116" s="1"/>
  <c r="L528" i="110" s="1"/>
  <c r="AI240" i="81"/>
  <c r="H135" i="116"/>
  <c r="AC135" i="116" s="1"/>
  <c r="AJ240" i="81"/>
  <c r="D108" i="116"/>
  <c r="AI245" i="81"/>
  <c r="H108" i="116"/>
  <c r="AC108" i="116" s="1"/>
  <c r="AJ245" i="81"/>
  <c r="D117" i="116"/>
  <c r="R117" i="116" s="1"/>
  <c r="L517" i="110" s="1"/>
  <c r="AI251" i="81"/>
  <c r="H117" i="116"/>
  <c r="AC117" i="116" s="1"/>
  <c r="AJ251" i="81"/>
  <c r="D122" i="116"/>
  <c r="AI256" i="81"/>
  <c r="H122" i="116"/>
  <c r="AC122" i="116" s="1"/>
  <c r="AJ256" i="81"/>
  <c r="D126" i="116"/>
  <c r="R126" i="116" s="1"/>
  <c r="L427" i="110" s="1"/>
  <c r="AI260" i="81"/>
  <c r="H126" i="116"/>
  <c r="AC126" i="116" s="1"/>
  <c r="AJ260" i="81"/>
  <c r="D130" i="116"/>
  <c r="R130" i="116" s="1"/>
  <c r="L525" i="110" s="1"/>
  <c r="AI265" i="81"/>
  <c r="H130" i="116"/>
  <c r="AC130" i="116" s="1"/>
  <c r="AJ265" i="81"/>
  <c r="S53" i="116"/>
  <c r="M467" i="110" s="1"/>
  <c r="S61" i="116"/>
  <c r="M475" i="110" s="1"/>
  <c r="S76" i="116"/>
  <c r="M489" i="110" s="1"/>
  <c r="S80" i="116"/>
  <c r="M492" i="110" s="1"/>
  <c r="S86" i="116"/>
  <c r="M494" i="110" s="1"/>
  <c r="S90" i="116"/>
  <c r="M496" i="110" s="1"/>
  <c r="S93" i="116"/>
  <c r="M499" i="110" s="1"/>
  <c r="AI149" i="81"/>
  <c r="AI150" i="81"/>
  <c r="AI151" i="81"/>
  <c r="AI152" i="81"/>
  <c r="AI153" i="81"/>
  <c r="AI154" i="81"/>
  <c r="AI155" i="81"/>
  <c r="AI156" i="81"/>
  <c r="AI158" i="81"/>
  <c r="AI159" i="81"/>
  <c r="AI160" i="81"/>
  <c r="AI161" i="81"/>
  <c r="AI162" i="81"/>
  <c r="AI163" i="81"/>
  <c r="AI164" i="81"/>
  <c r="AI165" i="81"/>
  <c r="AI166" i="81"/>
  <c r="AI167" i="81"/>
  <c r="AI168" i="81"/>
  <c r="AI169" i="81"/>
  <c r="AI170" i="81"/>
  <c r="AI171" i="81"/>
  <c r="AI172" i="81"/>
  <c r="AI173" i="81"/>
  <c r="AI174" i="81"/>
  <c r="AI175" i="81"/>
  <c r="F41" i="116"/>
  <c r="AA41" i="116" s="1"/>
  <c r="AJ176" i="81"/>
  <c r="AA45" i="116"/>
  <c r="AJ180" i="81"/>
  <c r="AI183" i="81"/>
  <c r="F49" i="116"/>
  <c r="AA49" i="116" s="1"/>
  <c r="AJ184" i="81"/>
  <c r="AI187" i="81"/>
  <c r="F53" i="116"/>
  <c r="AA53" i="116" s="1"/>
  <c r="AJ188" i="81"/>
  <c r="AI191" i="81"/>
  <c r="F57" i="116"/>
  <c r="AA57" i="116" s="1"/>
  <c r="AJ192" i="81"/>
  <c r="AI195" i="81"/>
  <c r="F61" i="116"/>
  <c r="AA61" i="116" s="1"/>
  <c r="AJ196" i="81"/>
  <c r="AI199" i="81"/>
  <c r="F65" i="116"/>
  <c r="AA65" i="116" s="1"/>
  <c r="AJ200" i="81"/>
  <c r="AI203" i="81"/>
  <c r="AJ205" i="81"/>
  <c r="AI209" i="81"/>
  <c r="F76" i="116"/>
  <c r="AA76" i="116" s="1"/>
  <c r="AJ210" i="81"/>
  <c r="AI213" i="81"/>
  <c r="F80" i="116"/>
  <c r="AA80" i="116" s="1"/>
  <c r="AJ214" i="81"/>
  <c r="AI217" i="81"/>
  <c r="F86" i="116"/>
  <c r="AA86" i="116" s="1"/>
  <c r="AJ220" i="81"/>
  <c r="AI223" i="81"/>
  <c r="F90" i="116"/>
  <c r="AA90" i="116" s="1"/>
  <c r="AJ224" i="81"/>
  <c r="AI227" i="81"/>
  <c r="F93" i="116"/>
  <c r="AA93" i="116" s="1"/>
  <c r="AJ228" i="81"/>
  <c r="H95" i="116"/>
  <c r="AC95" i="116" s="1"/>
  <c r="AJ230" i="81"/>
  <c r="D99" i="116"/>
  <c r="R99" i="116" s="1"/>
  <c r="L504" i="110" s="1"/>
  <c r="AI234" i="81"/>
  <c r="H99" i="116"/>
  <c r="AC99" i="116" s="1"/>
  <c r="AJ234" i="81"/>
  <c r="D104" i="116"/>
  <c r="AI239" i="81"/>
  <c r="H104" i="116"/>
  <c r="AC104" i="116" s="1"/>
  <c r="AJ239" i="81"/>
  <c r="D136" i="116"/>
  <c r="AI243" i="81"/>
  <c r="H136" i="116"/>
  <c r="AC136" i="116" s="1"/>
  <c r="AJ243" i="81"/>
  <c r="D112" i="116"/>
  <c r="R112" i="116" s="1"/>
  <c r="L514" i="110" s="1"/>
  <c r="AI249" i="81"/>
  <c r="H112" i="116"/>
  <c r="AC112" i="116" s="1"/>
  <c r="AJ249" i="81"/>
  <c r="D121" i="116"/>
  <c r="AI255" i="81"/>
  <c r="H121" i="116"/>
  <c r="AC121" i="116" s="1"/>
  <c r="AJ255" i="81"/>
  <c r="D125" i="116"/>
  <c r="AI259" i="81"/>
  <c r="H125" i="116"/>
  <c r="AC125" i="116" s="1"/>
  <c r="AJ259" i="81"/>
  <c r="D138" i="116"/>
  <c r="R138" i="116" s="1"/>
  <c r="L531" i="110" s="1"/>
  <c r="AI264" i="81"/>
  <c r="H138" i="116"/>
  <c r="AC138" i="116" s="1"/>
  <c r="AJ264" i="81"/>
  <c r="AJ148" i="81"/>
  <c r="AJ149" i="81"/>
  <c r="AJ150" i="81"/>
  <c r="AJ151" i="81"/>
  <c r="AJ152" i="81"/>
  <c r="AJ153" i="81"/>
  <c r="AJ154" i="81"/>
  <c r="AJ155" i="81"/>
  <c r="AJ156" i="81"/>
  <c r="AJ158" i="81"/>
  <c r="S48" i="116"/>
  <c r="M462" i="110" s="1"/>
  <c r="S70" i="116"/>
  <c r="M483" i="110" s="1"/>
  <c r="S75" i="116"/>
  <c r="M488" i="110" s="1"/>
  <c r="S79" i="116"/>
  <c r="M491" i="110" s="1"/>
  <c r="S83" i="116"/>
  <c r="M493" i="110" s="1"/>
  <c r="S89" i="116"/>
  <c r="M495" i="110" s="1"/>
  <c r="S92" i="116"/>
  <c r="M498" i="110" s="1"/>
  <c r="D95" i="116"/>
  <c r="R95" i="116" s="1"/>
  <c r="L501" i="110" s="1"/>
  <c r="AI230" i="81"/>
  <c r="AJ430" i="81"/>
  <c r="AJ347" i="81"/>
  <c r="AJ356" i="81"/>
  <c r="AJ364" i="81"/>
  <c r="AJ372" i="81"/>
  <c r="AJ380" i="81"/>
  <c r="AJ388" i="81"/>
  <c r="AJ396" i="81"/>
  <c r="AJ404" i="81"/>
  <c r="AI342" i="81"/>
  <c r="AI433" i="81"/>
  <c r="AI437" i="81"/>
  <c r="AI441" i="81"/>
  <c r="AI445" i="81"/>
  <c r="AI449" i="81"/>
  <c r="AI453" i="81"/>
  <c r="AI457" i="81"/>
  <c r="AI461" i="81"/>
  <c r="AI465" i="81"/>
  <c r="AI469" i="81"/>
  <c r="AI473" i="81"/>
  <c r="AI477" i="81"/>
  <c r="AI481" i="81"/>
  <c r="AI485" i="81"/>
  <c r="AI489" i="81"/>
  <c r="AI493" i="81"/>
  <c r="AI497" i="81"/>
  <c r="AI501" i="81"/>
  <c r="AI505" i="81"/>
  <c r="AI509" i="81"/>
  <c r="AI513" i="81"/>
  <c r="AI517" i="81"/>
  <c r="AI521" i="81"/>
  <c r="AJ525" i="81"/>
  <c r="AJ546" i="81"/>
  <c r="AJ554" i="81"/>
  <c r="AI577" i="81"/>
  <c r="AI578" i="81"/>
  <c r="AJ580" i="81"/>
  <c r="AJ596" i="81"/>
  <c r="AJ433" i="81"/>
  <c r="AJ437" i="81"/>
  <c r="AJ441" i="81"/>
  <c r="AJ445" i="81"/>
  <c r="AJ449" i="81"/>
  <c r="AJ453" i="81"/>
  <c r="AJ457" i="81"/>
  <c r="AJ461" i="81"/>
  <c r="AJ465" i="81"/>
  <c r="AJ469" i="81"/>
  <c r="AJ473" i="81"/>
  <c r="AJ477" i="81"/>
  <c r="AJ481" i="81"/>
  <c r="AJ485" i="81"/>
  <c r="AJ489" i="81"/>
  <c r="AJ493" i="81"/>
  <c r="AJ497" i="81"/>
  <c r="AJ501" i="81"/>
  <c r="AJ505" i="81"/>
  <c r="AJ509" i="81"/>
  <c r="AJ513" i="81"/>
  <c r="AJ517" i="81"/>
  <c r="AJ521" i="81"/>
  <c r="AJ530" i="81"/>
  <c r="AI532" i="81"/>
  <c r="AI536" i="81"/>
  <c r="AI540" i="81"/>
  <c r="AI544" i="81"/>
  <c r="AJ549" i="81"/>
  <c r="AI552" i="81"/>
  <c r="AJ557" i="81"/>
  <c r="AI560" i="81"/>
  <c r="AI565" i="81"/>
  <c r="AI573" i="81"/>
  <c r="AI582" i="81"/>
  <c r="AJ590" i="81"/>
  <c r="AI593" i="81"/>
  <c r="AI432" i="81"/>
  <c r="AI436" i="81"/>
  <c r="AI440" i="81"/>
  <c r="AI444" i="81"/>
  <c r="AI448" i="81"/>
  <c r="AI452" i="81"/>
  <c r="AI456" i="81"/>
  <c r="AI460" i="81"/>
  <c r="AI464" i="81"/>
  <c r="AI468" i="81"/>
  <c r="AI472" i="81"/>
  <c r="AI476" i="81"/>
  <c r="AI480" i="81"/>
  <c r="AI484" i="81"/>
  <c r="AI488" i="81"/>
  <c r="AI492" i="81"/>
  <c r="AI496" i="81"/>
  <c r="AI500" i="81"/>
  <c r="AI504" i="81"/>
  <c r="AI508" i="81"/>
  <c r="AI512" i="81"/>
  <c r="AI516" i="81"/>
  <c r="AI520" i="81"/>
  <c r="AI524" i="81"/>
  <c r="AJ532" i="81"/>
  <c r="AJ534" i="81"/>
  <c r="AJ536" i="81"/>
  <c r="AJ538" i="81"/>
  <c r="AJ540" i="81"/>
  <c r="AJ542" i="81"/>
  <c r="AJ544" i="81"/>
  <c r="AJ552" i="81"/>
  <c r="AJ560" i="81"/>
  <c r="AI566" i="81"/>
  <c r="AI569" i="81"/>
  <c r="AJ572" i="81"/>
  <c r="AJ577" i="81"/>
  <c r="AJ592" i="81"/>
  <c r="AI602" i="81"/>
  <c r="AJ573" i="81"/>
  <c r="AJ586" i="81"/>
  <c r="AI589" i="81"/>
  <c r="AI431" i="81"/>
  <c r="AI435" i="81"/>
  <c r="AI439" i="81"/>
  <c r="AI443" i="81"/>
  <c r="AI447" i="81"/>
  <c r="AI451" i="81"/>
  <c r="AI455" i="81"/>
  <c r="AI459" i="81"/>
  <c r="AI463" i="81"/>
  <c r="AI467" i="81"/>
  <c r="AI471" i="81"/>
  <c r="AI475" i="81"/>
  <c r="AI479" i="81"/>
  <c r="AI483" i="81"/>
  <c r="AI487" i="81"/>
  <c r="AI491" i="81"/>
  <c r="AI495" i="81"/>
  <c r="AI499" i="81"/>
  <c r="AI503" i="81"/>
  <c r="AI507" i="81"/>
  <c r="AI511" i="81"/>
  <c r="AI515" i="81"/>
  <c r="AI519" i="81"/>
  <c r="AI523" i="81"/>
  <c r="AI526" i="81"/>
  <c r="AJ529" i="81"/>
  <c r="AJ550" i="81"/>
  <c r="AJ558" i="81"/>
  <c r="AJ568" i="81"/>
  <c r="AJ588" i="81"/>
  <c r="AJ607" i="81"/>
  <c r="AJ431" i="81"/>
  <c r="AJ435" i="81"/>
  <c r="AJ439" i="81"/>
  <c r="AJ443" i="81"/>
  <c r="AJ447" i="81"/>
  <c r="AJ451" i="81"/>
  <c r="AJ455" i="81"/>
  <c r="AJ459" i="81"/>
  <c r="AJ463" i="81"/>
  <c r="AJ467" i="81"/>
  <c r="AJ471" i="81"/>
  <c r="AJ475" i="81"/>
  <c r="AJ479" i="81"/>
  <c r="AJ483" i="81"/>
  <c r="AJ487" i="81"/>
  <c r="AJ491" i="81"/>
  <c r="AI533" i="81"/>
  <c r="AI537" i="81"/>
  <c r="AI541" i="81"/>
  <c r="AJ545" i="81"/>
  <c r="AJ553" i="81"/>
  <c r="AJ561" i="81"/>
  <c r="AJ564" i="81"/>
  <c r="AJ582" i="81"/>
  <c r="AI585" i="81"/>
  <c r="AI590" i="81"/>
  <c r="AJ598" i="81"/>
  <c r="AI430" i="81"/>
  <c r="AI434" i="81"/>
  <c r="AI438" i="81"/>
  <c r="AI442" i="81"/>
  <c r="AI446" i="81"/>
  <c r="AI450" i="81"/>
  <c r="AI454" i="81"/>
  <c r="AI458" i="81"/>
  <c r="AI462" i="81"/>
  <c r="AI466" i="81"/>
  <c r="AI470" i="81"/>
  <c r="AI474" i="81"/>
  <c r="AI478" i="81"/>
  <c r="AI482" i="81"/>
  <c r="AI486" i="81"/>
  <c r="AI490" i="81"/>
  <c r="AI494" i="81"/>
  <c r="AI498" i="81"/>
  <c r="AI502" i="81"/>
  <c r="AI506" i="81"/>
  <c r="AI510" i="81"/>
  <c r="AI514" i="81"/>
  <c r="AI518" i="81"/>
  <c r="AI522" i="81"/>
  <c r="AJ533" i="81"/>
  <c r="AJ537" i="81"/>
  <c r="AJ541" i="81"/>
  <c r="AJ548" i="81"/>
  <c r="AJ556" i="81"/>
  <c r="AJ566" i="81"/>
  <c r="AI567" i="81"/>
  <c r="AJ570" i="81"/>
  <c r="AJ578" i="81"/>
  <c r="AJ584" i="81"/>
  <c r="AI525" i="81"/>
  <c r="AJ551" i="81"/>
  <c r="AJ559" i="81"/>
  <c r="AJ569" i="81"/>
  <c r="AJ574" i="81"/>
  <c r="AI581" i="81"/>
  <c r="AI586" i="81"/>
  <c r="AJ594" i="81"/>
  <c r="AI597" i="81"/>
  <c r="AJ604" i="81"/>
  <c r="AJ614" i="81"/>
  <c r="AJ615" i="81"/>
  <c r="AJ617" i="81"/>
  <c r="AJ620" i="81"/>
  <c r="AI626" i="81"/>
  <c r="AJ638" i="81"/>
  <c r="AJ639" i="81"/>
  <c r="AJ655" i="81"/>
  <c r="AJ656" i="81"/>
  <c r="AJ671" i="81"/>
  <c r="AJ672" i="81"/>
  <c r="AJ687" i="81"/>
  <c r="AJ688" i="81"/>
  <c r="AI691" i="81"/>
  <c r="AJ700" i="81"/>
  <c r="AJ713" i="81"/>
  <c r="AJ749" i="81"/>
  <c r="AJ755" i="81"/>
  <c r="AI777" i="81"/>
  <c r="AJ787" i="81"/>
  <c r="AI527" i="81"/>
  <c r="AI531" i="81"/>
  <c r="AI535" i="81"/>
  <c r="AI539" i="81"/>
  <c r="AI543" i="81"/>
  <c r="AI547" i="81"/>
  <c r="AI551" i="81"/>
  <c r="AI555" i="81"/>
  <c r="AI559" i="81"/>
  <c r="AI563" i="81"/>
  <c r="AJ581" i="81"/>
  <c r="AJ585" i="81"/>
  <c r="AJ589" i="81"/>
  <c r="AJ593" i="81"/>
  <c r="AJ597" i="81"/>
  <c r="AJ600" i="81"/>
  <c r="AI606" i="81"/>
  <c r="AJ626" i="81"/>
  <c r="AJ627" i="81"/>
  <c r="AJ629" i="81"/>
  <c r="AJ632" i="81"/>
  <c r="AI642" i="81"/>
  <c r="AJ645" i="81"/>
  <c r="AJ649" i="81"/>
  <c r="AI659" i="81"/>
  <c r="AJ662" i="81"/>
  <c r="AJ665" i="81"/>
  <c r="AI675" i="81"/>
  <c r="AJ678" i="81"/>
  <c r="AJ681" i="81"/>
  <c r="AJ692" i="81"/>
  <c r="AJ696" i="81"/>
  <c r="AJ709" i="81"/>
  <c r="AI751" i="81"/>
  <c r="AJ752" i="81"/>
  <c r="AI754" i="81"/>
  <c r="AJ758" i="81"/>
  <c r="AJ790" i="81"/>
  <c r="AJ801" i="81"/>
  <c r="AJ643" i="81"/>
  <c r="AJ660" i="81"/>
  <c r="AJ676" i="81"/>
  <c r="AJ705" i="81"/>
  <c r="AJ723" i="81"/>
  <c r="AI745" i="81"/>
  <c r="AJ820" i="81"/>
  <c r="AI828" i="81"/>
  <c r="AI911" i="81"/>
  <c r="AJ933" i="81"/>
  <c r="AJ950" i="81"/>
  <c r="AJ965" i="81"/>
  <c r="AI534" i="81"/>
  <c r="AI538" i="81"/>
  <c r="AI542" i="81"/>
  <c r="AI546" i="81"/>
  <c r="AI550" i="81"/>
  <c r="AI554" i="81"/>
  <c r="AI558" i="81"/>
  <c r="AI562" i="81"/>
  <c r="AI598" i="81"/>
  <c r="AJ618" i="81"/>
  <c r="AJ619" i="81"/>
  <c r="AJ621" i="81"/>
  <c r="AJ624" i="81"/>
  <c r="AI630" i="81"/>
  <c r="AJ633" i="81"/>
  <c r="AJ636" i="81"/>
  <c r="AI646" i="81"/>
  <c r="AJ650" i="81"/>
  <c r="AJ653" i="81"/>
  <c r="AI663" i="81"/>
  <c r="AJ666" i="81"/>
  <c r="AJ669" i="81"/>
  <c r="AI679" i="81"/>
  <c r="AJ682" i="81"/>
  <c r="AJ685" i="81"/>
  <c r="AJ690" i="81"/>
  <c r="AJ701" i="81"/>
  <c r="AJ720" i="81"/>
  <c r="AI722" i="81"/>
  <c r="AJ726" i="81"/>
  <c r="AI772" i="81"/>
  <c r="AI775" i="81"/>
  <c r="AI778" i="81"/>
  <c r="AJ784" i="81"/>
  <c r="AI594" i="81"/>
  <c r="AJ599" i="81"/>
  <c r="AJ631" i="81"/>
  <c r="AJ648" i="81"/>
  <c r="AJ664" i="81"/>
  <c r="AJ680" i="81"/>
  <c r="AJ694" i="81"/>
  <c r="AJ697" i="81"/>
  <c r="AJ716" i="81"/>
  <c r="AJ781" i="81"/>
  <c r="AJ799" i="81"/>
  <c r="AI545" i="81"/>
  <c r="AI549" i="81"/>
  <c r="AI553" i="81"/>
  <c r="AI557" i="81"/>
  <c r="AI561" i="81"/>
  <c r="AJ610" i="81"/>
  <c r="AJ611" i="81"/>
  <c r="AJ613" i="81"/>
  <c r="AJ616" i="81"/>
  <c r="AI622" i="81"/>
  <c r="AI634" i="81"/>
  <c r="AJ637" i="81"/>
  <c r="AJ640" i="81"/>
  <c r="AI651" i="81"/>
  <c r="AJ654" i="81"/>
  <c r="AJ657" i="81"/>
  <c r="AI667" i="81"/>
  <c r="AJ670" i="81"/>
  <c r="AJ673" i="81"/>
  <c r="AJ712" i="81"/>
  <c r="AI740" i="81"/>
  <c r="AJ622" i="81"/>
  <c r="AJ623" i="81"/>
  <c r="AJ625" i="81"/>
  <c r="AJ634" i="81"/>
  <c r="AJ635" i="81"/>
  <c r="AJ651" i="81"/>
  <c r="AJ652" i="81"/>
  <c r="AJ667" i="81"/>
  <c r="AJ668" i="81"/>
  <c r="AJ683" i="81"/>
  <c r="AJ684" i="81"/>
  <c r="AJ693" i="81"/>
  <c r="AJ708" i="81"/>
  <c r="AJ602" i="81"/>
  <c r="AJ603" i="81"/>
  <c r="AJ605" i="81"/>
  <c r="AJ608" i="81"/>
  <c r="AI614" i="81"/>
  <c r="AI638" i="81"/>
  <c r="AJ641" i="81"/>
  <c r="AJ644" i="81"/>
  <c r="AI655" i="81"/>
  <c r="AJ658" i="81"/>
  <c r="AJ661" i="81"/>
  <c r="AI671" i="81"/>
  <c r="AJ674" i="81"/>
  <c r="AJ677" i="81"/>
  <c r="AI687" i="81"/>
  <c r="AJ704" i="81"/>
  <c r="AJ717" i="81"/>
  <c r="AJ797" i="81"/>
  <c r="AI695" i="81"/>
  <c r="AI699" i="81"/>
  <c r="AI703" i="81"/>
  <c r="AI707" i="81"/>
  <c r="AI711" i="81"/>
  <c r="AI715" i="81"/>
  <c r="AI719" i="81"/>
  <c r="AJ738" i="81"/>
  <c r="AJ770" i="81"/>
  <c r="AI794" i="81"/>
  <c r="AJ795" i="81"/>
  <c r="AI811" i="81"/>
  <c r="AI834" i="81"/>
  <c r="AI843" i="81"/>
  <c r="AJ969" i="81"/>
  <c r="AI601" i="81"/>
  <c r="AI605" i="81"/>
  <c r="AI609" i="81"/>
  <c r="AI613" i="81"/>
  <c r="AI617" i="81"/>
  <c r="AI621" i="81"/>
  <c r="AI625" i="81"/>
  <c r="AI629" i="81"/>
  <c r="AI633" i="81"/>
  <c r="AI637" i="81"/>
  <c r="AI641" i="81"/>
  <c r="AI645" i="81"/>
  <c r="AI650" i="81"/>
  <c r="AI654" i="81"/>
  <c r="AI658" i="81"/>
  <c r="AI662" i="81"/>
  <c r="AI666" i="81"/>
  <c r="AI670" i="81"/>
  <c r="AI674" i="81"/>
  <c r="AI678" i="81"/>
  <c r="AI682" i="81"/>
  <c r="AI686" i="81"/>
  <c r="AI690" i="81"/>
  <c r="AI694" i="81"/>
  <c r="AI698" i="81"/>
  <c r="AI702" i="81"/>
  <c r="AI706" i="81"/>
  <c r="AI710" i="81"/>
  <c r="AI714" i="81"/>
  <c r="AI718" i="81"/>
  <c r="AJ743" i="81"/>
  <c r="AJ746" i="81"/>
  <c r="AJ775" i="81"/>
  <c r="AJ778" i="81"/>
  <c r="AI806" i="81"/>
  <c r="AI807" i="81"/>
  <c r="AJ814" i="81"/>
  <c r="AI845" i="81"/>
  <c r="AI860" i="81"/>
  <c r="AJ698" i="81"/>
  <c r="AJ702" i="81"/>
  <c r="AJ706" i="81"/>
  <c r="AJ710" i="81"/>
  <c r="AJ714" i="81"/>
  <c r="AJ718" i="81"/>
  <c r="AI724" i="81"/>
  <c r="AJ725" i="81"/>
  <c r="AI727" i="81"/>
  <c r="AJ728" i="81"/>
  <c r="AI730" i="81"/>
  <c r="AJ731" i="81"/>
  <c r="AJ734" i="81"/>
  <c r="AI756" i="81"/>
  <c r="AJ757" i="81"/>
  <c r="AI759" i="81"/>
  <c r="AJ760" i="81"/>
  <c r="AI762" i="81"/>
  <c r="AJ763" i="81"/>
  <c r="AJ766" i="81"/>
  <c r="AI788" i="81"/>
  <c r="AJ789" i="81"/>
  <c r="AI791" i="81"/>
  <c r="AJ792" i="81"/>
  <c r="AJ823" i="81"/>
  <c r="AI842" i="81"/>
  <c r="AI564" i="81"/>
  <c r="AI568" i="81"/>
  <c r="AI572" i="81"/>
  <c r="AI576" i="81"/>
  <c r="AI580" i="81"/>
  <c r="AI584" i="81"/>
  <c r="AI588" i="81"/>
  <c r="AI592" i="81"/>
  <c r="AI596" i="81"/>
  <c r="AI600" i="81"/>
  <c r="AI604" i="81"/>
  <c r="AI608" i="81"/>
  <c r="AI612" i="81"/>
  <c r="AI616" i="81"/>
  <c r="AI620" i="81"/>
  <c r="AI624" i="81"/>
  <c r="AI628" i="81"/>
  <c r="AI632" i="81"/>
  <c r="AI636" i="81"/>
  <c r="AI640" i="81"/>
  <c r="AI644" i="81"/>
  <c r="AI649" i="81"/>
  <c r="AI653" i="81"/>
  <c r="AI657" i="81"/>
  <c r="AI661" i="81"/>
  <c r="AI665" i="81"/>
  <c r="AI669" i="81"/>
  <c r="AI673" i="81"/>
  <c r="AI677" i="81"/>
  <c r="AI681" i="81"/>
  <c r="AI685" i="81"/>
  <c r="AI689" i="81"/>
  <c r="AI693" i="81"/>
  <c r="AI697" i="81"/>
  <c r="AI701" i="81"/>
  <c r="AI705" i="81"/>
  <c r="AI709" i="81"/>
  <c r="AI713" i="81"/>
  <c r="AI717" i="81"/>
  <c r="AJ722" i="81"/>
  <c r="AI744" i="81"/>
  <c r="AJ745" i="81"/>
  <c r="AJ748" i="81"/>
  <c r="AJ751" i="81"/>
  <c r="AJ754" i="81"/>
  <c r="AI776" i="81"/>
  <c r="AJ777" i="81"/>
  <c r="AJ780" i="81"/>
  <c r="AJ783" i="81"/>
  <c r="AJ786" i="81"/>
  <c r="AJ794" i="81"/>
  <c r="AI802" i="81"/>
  <c r="AJ804" i="81"/>
  <c r="AI810" i="81"/>
  <c r="AI819" i="81"/>
  <c r="AJ733" i="81"/>
  <c r="AI735" i="81"/>
  <c r="AJ736" i="81"/>
  <c r="AI738" i="81"/>
  <c r="AJ739" i="81"/>
  <c r="AJ742" i="81"/>
  <c r="AJ765" i="81"/>
  <c r="AI767" i="81"/>
  <c r="AJ768" i="81"/>
  <c r="AI770" i="81"/>
  <c r="AJ774" i="81"/>
  <c r="AI795" i="81"/>
  <c r="AJ796" i="81"/>
  <c r="AI805" i="81"/>
  <c r="AI571" i="81"/>
  <c r="AI575" i="81"/>
  <c r="AI579" i="81"/>
  <c r="AI583" i="81"/>
  <c r="AI587" i="81"/>
  <c r="AI591" i="81"/>
  <c r="AI595" i="81"/>
  <c r="AI599" i="81"/>
  <c r="AI603" i="81"/>
  <c r="AI607" i="81"/>
  <c r="AI611" i="81"/>
  <c r="AI615" i="81"/>
  <c r="AI619" i="81"/>
  <c r="AI623" i="81"/>
  <c r="AI627" i="81"/>
  <c r="AI631" i="81"/>
  <c r="AI635" i="81"/>
  <c r="AI639" i="81"/>
  <c r="AI643" i="81"/>
  <c r="AI648" i="81"/>
  <c r="AI652" i="81"/>
  <c r="AI656" i="81"/>
  <c r="AI660" i="81"/>
  <c r="AI664" i="81"/>
  <c r="AI668" i="81"/>
  <c r="AI672" i="81"/>
  <c r="AI676" i="81"/>
  <c r="AI680" i="81"/>
  <c r="AI684" i="81"/>
  <c r="AI688" i="81"/>
  <c r="AI692" i="81"/>
  <c r="AI696" i="81"/>
  <c r="AI700" i="81"/>
  <c r="AI704" i="81"/>
  <c r="AI708" i="81"/>
  <c r="AI712" i="81"/>
  <c r="AI716" i="81"/>
  <c r="AI720" i="81"/>
  <c r="AJ721" i="81"/>
  <c r="AI723" i="81"/>
  <c r="AJ724" i="81"/>
  <c r="AI726" i="81"/>
  <c r="AJ727" i="81"/>
  <c r="AJ730" i="81"/>
  <c r="AI752" i="81"/>
  <c r="AJ753" i="81"/>
  <c r="AI755" i="81"/>
  <c r="AJ756" i="81"/>
  <c r="AI758" i="81"/>
  <c r="AJ759" i="81"/>
  <c r="AJ762" i="81"/>
  <c r="AI784" i="81"/>
  <c r="AJ785" i="81"/>
  <c r="AI787" i="81"/>
  <c r="AJ788" i="81"/>
  <c r="AI790" i="81"/>
  <c r="AJ791" i="81"/>
  <c r="AI797" i="81"/>
  <c r="AJ798" i="81"/>
  <c r="AI799" i="81"/>
  <c r="AJ800" i="81"/>
  <c r="AI813" i="81"/>
  <c r="AI837" i="81"/>
  <c r="AJ846" i="81"/>
  <c r="AJ741" i="81"/>
  <c r="AJ744" i="81"/>
  <c r="AJ747" i="81"/>
  <c r="AJ750" i="81"/>
  <c r="AJ773" i="81"/>
  <c r="AJ776" i="81"/>
  <c r="AJ779" i="81"/>
  <c r="AJ782" i="81"/>
  <c r="AI792" i="81"/>
  <c r="AJ793" i="81"/>
  <c r="AI801" i="81"/>
  <c r="AI840" i="81"/>
  <c r="AJ852" i="81"/>
  <c r="AI857" i="81"/>
  <c r="AJ867" i="81"/>
  <c r="AJ876" i="81"/>
  <c r="AI904" i="81"/>
  <c r="AJ909" i="81"/>
  <c r="AI922" i="81"/>
  <c r="AJ808" i="81"/>
  <c r="AI816" i="81"/>
  <c r="AI848" i="81"/>
  <c r="AI853" i="81"/>
  <c r="AI863" i="81"/>
  <c r="AI878" i="81"/>
  <c r="AJ885" i="81"/>
  <c r="AJ895" i="81"/>
  <c r="AJ916" i="81"/>
  <c r="AJ828" i="81"/>
  <c r="AJ831" i="81"/>
  <c r="AI836" i="81"/>
  <c r="AI858" i="81"/>
  <c r="AJ868" i="81"/>
  <c r="AI869" i="81"/>
  <c r="AJ891" i="81"/>
  <c r="AJ803" i="81"/>
  <c r="AJ807" i="81"/>
  <c r="AJ810" i="81"/>
  <c r="AJ816" i="81"/>
  <c r="AI818" i="81"/>
  <c r="AI821" i="81"/>
  <c r="AI824" i="81"/>
  <c r="AI827" i="81"/>
  <c r="AJ842" i="81"/>
  <c r="AJ848" i="81"/>
  <c r="AI861" i="81"/>
  <c r="AJ874" i="81"/>
  <c r="AI887" i="81"/>
  <c r="AJ894" i="81"/>
  <c r="AI906" i="81"/>
  <c r="AI920" i="81"/>
  <c r="AJ925" i="81"/>
  <c r="AI812" i="81"/>
  <c r="AJ830" i="81"/>
  <c r="AJ836" i="81"/>
  <c r="AI844" i="81"/>
  <c r="AI854" i="81"/>
  <c r="AI856" i="81"/>
  <c r="AJ865" i="81"/>
  <c r="AJ871" i="81"/>
  <c r="AJ880" i="81"/>
  <c r="AJ914" i="81"/>
  <c r="AJ802" i="81"/>
  <c r="AJ806" i="81"/>
  <c r="AJ818" i="81"/>
  <c r="AJ824" i="81"/>
  <c r="AJ827" i="81"/>
  <c r="AI832" i="81"/>
  <c r="AJ850" i="81"/>
  <c r="AI852" i="81"/>
  <c r="AI859" i="81"/>
  <c r="AI870" i="81"/>
  <c r="AI901" i="81"/>
  <c r="AI808" i="81"/>
  <c r="AJ812" i="81"/>
  <c r="AJ815" i="81"/>
  <c r="AI820" i="81"/>
  <c r="AJ838" i="81"/>
  <c r="AJ844" i="81"/>
  <c r="AJ847" i="81"/>
  <c r="AI862" i="81"/>
  <c r="AJ866" i="81"/>
  <c r="AI872" i="81"/>
  <c r="AJ889" i="81"/>
  <c r="AI893" i="81"/>
  <c r="AJ809" i="81"/>
  <c r="AJ813" i="81"/>
  <c r="AJ817" i="81"/>
  <c r="AJ821" i="81"/>
  <c r="AJ825" i="81"/>
  <c r="AJ829" i="81"/>
  <c r="AJ833" i="81"/>
  <c r="AJ837" i="81"/>
  <c r="AJ841" i="81"/>
  <c r="AJ845" i="81"/>
  <c r="AJ849" i="81"/>
  <c r="AJ853" i="81"/>
  <c r="AJ857" i="81"/>
  <c r="AJ861" i="81"/>
  <c r="AJ864" i="81"/>
  <c r="AI867" i="81"/>
  <c r="AJ873" i="81"/>
  <c r="AJ882" i="81"/>
  <c r="AJ896" i="81"/>
  <c r="AI899" i="81"/>
  <c r="AJ899" i="81"/>
  <c r="AJ904" i="81"/>
  <c r="AJ920" i="81"/>
  <c r="AJ928" i="81"/>
  <c r="AJ872" i="81"/>
  <c r="AI875" i="81"/>
  <c r="AJ875" i="81"/>
  <c r="AJ881" i="81"/>
  <c r="AJ890" i="81"/>
  <c r="AJ908" i="81"/>
  <c r="AI931" i="81"/>
  <c r="AI880" i="81"/>
  <c r="AI895" i="81"/>
  <c r="AI908" i="81"/>
  <c r="AI915" i="81"/>
  <c r="AJ922" i="81"/>
  <c r="AI924" i="81"/>
  <c r="AJ937" i="81"/>
  <c r="AI883" i="81"/>
  <c r="AJ883" i="81"/>
  <c r="AI905" i="81"/>
  <c r="AJ912" i="81"/>
  <c r="AI921" i="81"/>
  <c r="AI871" i="81"/>
  <c r="AJ877" i="81"/>
  <c r="AJ886" i="81"/>
  <c r="AI888" i="81"/>
  <c r="AJ900" i="81"/>
  <c r="AI903" i="81"/>
  <c r="AJ905" i="81"/>
  <c r="AJ910" i="81"/>
  <c r="AI912" i="81"/>
  <c r="AI919" i="81"/>
  <c r="AJ921" i="81"/>
  <c r="AJ944" i="81"/>
  <c r="AJ854" i="81"/>
  <c r="AJ858" i="81"/>
  <c r="AJ862" i="81"/>
  <c r="AI891" i="81"/>
  <c r="AI879" i="81"/>
  <c r="AI907" i="81"/>
  <c r="AI916" i="81"/>
  <c r="AI923" i="81"/>
  <c r="AI927" i="81"/>
  <c r="AJ929" i="81"/>
  <c r="AJ927" i="81"/>
  <c r="AJ934" i="81"/>
  <c r="AI942" i="81"/>
  <c r="AI947" i="81"/>
  <c r="AJ951" i="81"/>
  <c r="AJ953" i="81"/>
  <c r="AI957" i="81"/>
  <c r="AJ994" i="81"/>
  <c r="AJ926" i="81"/>
  <c r="AJ930" i="81"/>
  <c r="AJ939" i="81"/>
  <c r="AI941" i="81"/>
  <c r="AI945" i="81"/>
  <c r="AJ946" i="81"/>
  <c r="AI949" i="81"/>
  <c r="AJ1006" i="81"/>
  <c r="AI943" i="81"/>
  <c r="AJ986" i="81"/>
  <c r="AJ1090" i="81"/>
  <c r="AI935" i="81"/>
  <c r="AI937" i="81"/>
  <c r="AI939" i="81"/>
  <c r="AI955" i="81"/>
  <c r="AI964" i="81"/>
  <c r="AI968" i="81"/>
  <c r="AJ1025" i="81"/>
  <c r="AI951" i="81"/>
  <c r="AJ1002" i="81"/>
  <c r="AJ938" i="81"/>
  <c r="AJ943" i="81"/>
  <c r="AJ962" i="81"/>
  <c r="AJ978" i="81"/>
  <c r="AI1013" i="81"/>
  <c r="AJ931" i="81"/>
  <c r="AJ935" i="81"/>
  <c r="AJ942" i="81"/>
  <c r="AJ958" i="81"/>
  <c r="AI1011" i="81"/>
  <c r="AJ1015" i="81"/>
  <c r="AI1016" i="81"/>
  <c r="AI1017" i="81"/>
  <c r="AJ1019" i="81"/>
  <c r="AI1041" i="81"/>
  <c r="AJ1183" i="81"/>
  <c r="AI1014" i="81"/>
  <c r="AJ1035" i="81"/>
  <c r="AI963" i="81"/>
  <c r="AJ1010" i="81"/>
  <c r="AJ1069" i="81"/>
  <c r="AI1151" i="81"/>
  <c r="AJ954" i="81"/>
  <c r="AJ963" i="81"/>
  <c r="AJ1023" i="81"/>
  <c r="AJ1046" i="81"/>
  <c r="AI1086" i="81"/>
  <c r="AI1099" i="81"/>
  <c r="AJ1102" i="81"/>
  <c r="AJ973" i="81"/>
  <c r="AJ981" i="81"/>
  <c r="AJ989" i="81"/>
  <c r="AJ997" i="81"/>
  <c r="AJ1017" i="81"/>
  <c r="AI1027" i="81"/>
  <c r="AJ1095" i="81"/>
  <c r="AJ952" i="81"/>
  <c r="AJ960" i="81"/>
  <c r="AJ1007" i="81"/>
  <c r="AI1008" i="81"/>
  <c r="AJ1009" i="81"/>
  <c r="AJ1012" i="81"/>
  <c r="AJ1014" i="81"/>
  <c r="AJ1028" i="81"/>
  <c r="AI1075" i="81"/>
  <c r="AI1143" i="81"/>
  <c r="AJ959" i="81"/>
  <c r="AJ975" i="81"/>
  <c r="AJ983" i="81"/>
  <c r="AJ991" i="81"/>
  <c r="AJ999" i="81"/>
  <c r="AI1020" i="81"/>
  <c r="AJ1024" i="81"/>
  <c r="AJ1029" i="81"/>
  <c r="AJ1042" i="81"/>
  <c r="AI1045" i="81"/>
  <c r="AI1052" i="81"/>
  <c r="AI1091" i="81"/>
  <c r="AJ1115" i="81"/>
  <c r="AJ1142" i="81"/>
  <c r="AI1022" i="81"/>
  <c r="AJ1031" i="81"/>
  <c r="AJ1039" i="81"/>
  <c r="AJ1040" i="81"/>
  <c r="AJ1051" i="81"/>
  <c r="AJ1071" i="81"/>
  <c r="AI1074" i="81"/>
  <c r="AJ1081" i="81"/>
  <c r="AI1085" i="81"/>
  <c r="AI1088" i="81"/>
  <c r="AJ1088" i="81"/>
  <c r="AJ1101" i="81"/>
  <c r="AI1112" i="81"/>
  <c r="AJ1138" i="81"/>
  <c r="AI1140" i="81"/>
  <c r="AI1195" i="81"/>
  <c r="AI1021" i="81"/>
  <c r="AI1030" i="81"/>
  <c r="AJ1033" i="81"/>
  <c r="AI1038" i="81"/>
  <c r="AI1043" i="81"/>
  <c r="AI1049" i="81"/>
  <c r="AJ1055" i="81"/>
  <c r="AI1056" i="81"/>
  <c r="AJ1057" i="81"/>
  <c r="AI1058" i="81"/>
  <c r="AJ1059" i="81"/>
  <c r="AI1060" i="81"/>
  <c r="AJ1061" i="81"/>
  <c r="AI1062" i="81"/>
  <c r="AJ1063" i="81"/>
  <c r="AI1064" i="81"/>
  <c r="AJ1065" i="81"/>
  <c r="AI1066" i="81"/>
  <c r="AJ1074" i="81"/>
  <c r="AI1076" i="81"/>
  <c r="AJ1085" i="81"/>
  <c r="AI1096" i="81"/>
  <c r="AI1103" i="81"/>
  <c r="AI1105" i="81"/>
  <c r="AJ1107" i="81"/>
  <c r="AI1113" i="81"/>
  <c r="AJ1120" i="81"/>
  <c r="AI1121" i="81"/>
  <c r="AJ1128" i="81"/>
  <c r="AJ1132" i="81"/>
  <c r="AI1162" i="81"/>
  <c r="AJ1222" i="81"/>
  <c r="AJ1030" i="81"/>
  <c r="AI1035" i="81"/>
  <c r="AJ1038" i="81"/>
  <c r="AJ1043" i="81"/>
  <c r="AJ1049" i="81"/>
  <c r="AJ1058" i="81"/>
  <c r="AJ1062" i="81"/>
  <c r="AJ1066" i="81"/>
  <c r="AI1073" i="81"/>
  <c r="AI1077" i="81"/>
  <c r="AI1083" i="81"/>
  <c r="AJ1086" i="81"/>
  <c r="AJ1094" i="81"/>
  <c r="AJ1106" i="81"/>
  <c r="AI1108" i="81"/>
  <c r="AI1114" i="81"/>
  <c r="AI1124" i="81"/>
  <c r="AJ1125" i="81"/>
  <c r="AJ1135" i="81"/>
  <c r="AJ1140" i="81"/>
  <c r="AI1157" i="81"/>
  <c r="AI1169" i="81"/>
  <c r="AJ1076" i="81"/>
  <c r="AI1079" i="81"/>
  <c r="AI1087" i="81"/>
  <c r="AI1089" i="81"/>
  <c r="AJ1091" i="81"/>
  <c r="AI1097" i="81"/>
  <c r="AJ1113" i="81"/>
  <c r="AI1131" i="81"/>
  <c r="AI1146" i="81"/>
  <c r="AJ1147" i="81"/>
  <c r="AI1167" i="81"/>
  <c r="AJ1210" i="81"/>
  <c r="AI1029" i="81"/>
  <c r="AI1037" i="81"/>
  <c r="AI1042" i="81"/>
  <c r="AI1046" i="81"/>
  <c r="AJ1053" i="81"/>
  <c r="AI1069" i="81"/>
  <c r="AI1080" i="81"/>
  <c r="AI1092" i="81"/>
  <c r="AI1098" i="81"/>
  <c r="AJ1109" i="81"/>
  <c r="AI1111" i="81"/>
  <c r="AI1118" i="81"/>
  <c r="AJ1121" i="81"/>
  <c r="AJ1122" i="81"/>
  <c r="AI1137" i="81"/>
  <c r="AJ1161" i="81"/>
  <c r="AI1019" i="81"/>
  <c r="AI1023" i="81"/>
  <c r="AJ1037" i="81"/>
  <c r="AJ1079" i="81"/>
  <c r="AI1081" i="81"/>
  <c r="AJ1097" i="81"/>
  <c r="AI1101" i="81"/>
  <c r="AI1104" i="81"/>
  <c r="AJ1118" i="81"/>
  <c r="AJ1119" i="81"/>
  <c r="AJ1170" i="81"/>
  <c r="AJ1199" i="81"/>
  <c r="AJ1026" i="81"/>
  <c r="AI1031" i="81"/>
  <c r="AJ1034" i="81"/>
  <c r="AI1039" i="81"/>
  <c r="AI1050" i="81"/>
  <c r="AJ1070" i="81"/>
  <c r="AI1072" i="81"/>
  <c r="AJ1073" i="81"/>
  <c r="AI1082" i="81"/>
  <c r="AJ1093" i="81"/>
  <c r="AI1095" i="81"/>
  <c r="AI1115" i="81"/>
  <c r="AI1134" i="81"/>
  <c r="AJ1145" i="81"/>
  <c r="AI1180" i="81"/>
  <c r="AI1028" i="81"/>
  <c r="AI1032" i="81"/>
  <c r="AI1036" i="81"/>
  <c r="AI1040" i="81"/>
  <c r="AI1044" i="81"/>
  <c r="AI1047" i="81"/>
  <c r="AI1051" i="81"/>
  <c r="AI1055" i="81"/>
  <c r="AI1059" i="81"/>
  <c r="AI1063" i="81"/>
  <c r="AI1067" i="81"/>
  <c r="AI1071" i="81"/>
  <c r="AJ1075" i="81"/>
  <c r="AJ1077" i="81"/>
  <c r="AJ1080" i="81"/>
  <c r="AI1084" i="81"/>
  <c r="AJ1084" i="81"/>
  <c r="AI1093" i="81"/>
  <c r="AI1100" i="81"/>
  <c r="AJ1100" i="81"/>
  <c r="AI1109" i="81"/>
  <c r="AI1116" i="81"/>
  <c r="AI1126" i="81"/>
  <c r="AI1139" i="81"/>
  <c r="AJ1152" i="81"/>
  <c r="AJ1158" i="81"/>
  <c r="AI1168" i="81"/>
  <c r="AJ1179" i="81"/>
  <c r="AI1213" i="81"/>
  <c r="AJ1236" i="81"/>
  <c r="AI1120" i="81"/>
  <c r="AJ1126" i="81"/>
  <c r="AI1129" i="81"/>
  <c r="AJ1159" i="81"/>
  <c r="AI1165" i="81"/>
  <c r="AI1184" i="81"/>
  <c r="AJ1217" i="81"/>
  <c r="AJ1116" i="81"/>
  <c r="AI1117" i="81"/>
  <c r="AJ1150" i="81"/>
  <c r="AJ1155" i="81"/>
  <c r="AJ1206" i="81"/>
  <c r="AJ1211" i="81"/>
  <c r="AJ1219" i="81"/>
  <c r="AJ1153" i="81"/>
  <c r="AI1154" i="81"/>
  <c r="AJ1165" i="81"/>
  <c r="AJ1184" i="81"/>
  <c r="AI1193" i="81"/>
  <c r="AJ1124" i="81"/>
  <c r="AI1125" i="81"/>
  <c r="AI1136" i="81"/>
  <c r="AJ1141" i="81"/>
  <c r="AJ1156" i="81"/>
  <c r="AI1179" i="81"/>
  <c r="AJ1208" i="81"/>
  <c r="AI1133" i="81"/>
  <c r="AI1153" i="81"/>
  <c r="AI1159" i="81"/>
  <c r="AI1161" i="81"/>
  <c r="AJ1164" i="81"/>
  <c r="AI1166" i="81"/>
  <c r="AJ1169" i="81"/>
  <c r="AJ1177" i="81"/>
  <c r="AI1183" i="81"/>
  <c r="AI1190" i="81"/>
  <c r="AJ1193" i="81"/>
  <c r="AJ1213" i="81"/>
  <c r="AI1176" i="81"/>
  <c r="AJ1180" i="81"/>
  <c r="AI1207" i="81"/>
  <c r="AI1218" i="81"/>
  <c r="AJ1227" i="81"/>
  <c r="AI1135" i="81"/>
  <c r="AI1138" i="81"/>
  <c r="AJ1139" i="81"/>
  <c r="AJ1166" i="81"/>
  <c r="AJ1168" i="81"/>
  <c r="AI1170" i="81"/>
  <c r="AI1186" i="81"/>
  <c r="AJ1190" i="81"/>
  <c r="AJ1203" i="81"/>
  <c r="AJ1224" i="81"/>
  <c r="AJ1136" i="81"/>
  <c r="AJ1173" i="81"/>
  <c r="AI1174" i="81"/>
  <c r="AJ1201" i="81"/>
  <c r="AI1208" i="81"/>
  <c r="AI1219" i="81"/>
  <c r="AI1226" i="81"/>
  <c r="AI1232" i="81"/>
  <c r="AI1209" i="81"/>
  <c r="AI1220" i="81"/>
  <c r="AI1224" i="81"/>
  <c r="AJ1189" i="81"/>
  <c r="AI1210" i="81"/>
  <c r="AI1223" i="81"/>
  <c r="AI1227" i="81"/>
  <c r="AI1236" i="81"/>
  <c r="AI1240" i="81"/>
  <c r="AJ1176" i="81"/>
  <c r="AJ1186" i="81"/>
  <c r="AJ1191" i="81"/>
  <c r="AJ1194" i="81"/>
  <c r="AJ1196" i="81"/>
  <c r="AJ1198" i="81"/>
  <c r="AJ1200" i="81"/>
  <c r="AJ1202" i="81"/>
  <c r="AI1205" i="81"/>
  <c r="AI1216" i="81"/>
  <c r="AI1221" i="81"/>
  <c r="AI1234" i="81"/>
  <c r="AJ1238" i="81"/>
  <c r="AI1177" i="81"/>
  <c r="AJ1178" i="81"/>
  <c r="AI1187" i="81"/>
  <c r="AJ1188" i="81"/>
  <c r="AI1211" i="81"/>
  <c r="AI1222" i="81"/>
  <c r="AJ1234" i="81"/>
  <c r="AI1237" i="81"/>
  <c r="AJ1167" i="81"/>
  <c r="AJ1171" i="81"/>
  <c r="AJ1175" i="81"/>
  <c r="AJ1185" i="81"/>
  <c r="AI1206" i="81"/>
  <c r="AI1217" i="81"/>
  <c r="AJ1226" i="81"/>
  <c r="AI1230" i="81"/>
  <c r="AJ1232" i="81"/>
  <c r="AJ1229" i="81"/>
  <c r="AI1202" i="81"/>
  <c r="AI1203" i="81"/>
  <c r="AI1238" i="81"/>
  <c r="AJ1228" i="81"/>
  <c r="AJ1231" i="81"/>
  <c r="AJ1235" i="81"/>
  <c r="AI63" i="81"/>
  <c r="E399" i="110"/>
  <c r="D373" i="110"/>
  <c r="K373" i="110" s="1"/>
  <c r="AI61" i="81"/>
  <c r="F75" i="108"/>
  <c r="M75" i="108" s="1"/>
  <c r="G31" i="115"/>
  <c r="D30" i="115"/>
  <c r="D26" i="115"/>
  <c r="E28" i="115"/>
  <c r="D379" i="110"/>
  <c r="I31" i="115"/>
  <c r="J31" i="115"/>
  <c r="K31" i="115"/>
  <c r="H31" i="115"/>
  <c r="D27" i="115"/>
  <c r="C29" i="115"/>
  <c r="C28" i="115"/>
  <c r="AI58" i="81"/>
  <c r="AI24" i="81"/>
  <c r="D361" i="110"/>
  <c r="AI57" i="81"/>
  <c r="G854" i="108"/>
  <c r="G72" i="108"/>
  <c r="G779" i="108"/>
  <c r="AI56" i="81"/>
  <c r="E27" i="115"/>
  <c r="C30" i="115"/>
  <c r="C27" i="115"/>
  <c r="C26" i="115"/>
  <c r="C25" i="115"/>
  <c r="E26" i="115"/>
  <c r="D25" i="115"/>
  <c r="M393" i="108"/>
  <c r="AI55" i="81"/>
  <c r="G670" i="108"/>
  <c r="G711" i="108"/>
  <c r="G735" i="108"/>
  <c r="G808" i="108"/>
  <c r="G581" i="108"/>
  <c r="G780" i="108"/>
  <c r="M906" i="108"/>
  <c r="AI41" i="81"/>
  <c r="AI53" i="81"/>
  <c r="E404" i="110"/>
  <c r="G599" i="108"/>
  <c r="G725" i="108"/>
  <c r="G807" i="108"/>
  <c r="G908" i="108"/>
  <c r="G911" i="108"/>
  <c r="G449" i="108"/>
  <c r="G733" i="108"/>
  <c r="AJ52" i="81"/>
  <c r="M233" i="108"/>
  <c r="G688" i="108"/>
  <c r="G738" i="108"/>
  <c r="G760" i="108"/>
  <c r="M797" i="108"/>
  <c r="M779" i="108"/>
  <c r="G439" i="108"/>
  <c r="G561" i="108"/>
  <c r="AI52" i="81"/>
  <c r="L303" i="108"/>
  <c r="G516" i="108"/>
  <c r="L733" i="108"/>
  <c r="L561" i="108"/>
  <c r="L870" i="108"/>
  <c r="G870" i="108"/>
  <c r="G375" i="108"/>
  <c r="L564" i="108"/>
  <c r="G564" i="108"/>
  <c r="G517" i="108"/>
  <c r="L517" i="108"/>
  <c r="G695" i="108"/>
  <c r="L695" i="108"/>
  <c r="G405" i="108"/>
  <c r="L738" i="108"/>
  <c r="L911" i="108"/>
  <c r="G360" i="108"/>
  <c r="G500" i="108"/>
  <c r="G826" i="108"/>
  <c r="G284" i="108"/>
  <c r="G370" i="108"/>
  <c r="G525" i="108"/>
  <c r="G604" i="108"/>
  <c r="G336" i="108"/>
  <c r="E400" i="110"/>
  <c r="G378" i="108"/>
  <c r="G889" i="108"/>
  <c r="M889" i="108"/>
  <c r="M159" i="108"/>
  <c r="M291" i="108"/>
  <c r="G693" i="108"/>
  <c r="G822" i="108"/>
  <c r="M21" i="108"/>
  <c r="M380" i="108"/>
  <c r="G313" i="108"/>
  <c r="G327" i="108"/>
  <c r="G329" i="108"/>
  <c r="G420" i="108"/>
  <c r="G717" i="108"/>
  <c r="G749" i="108"/>
  <c r="G843" i="108"/>
  <c r="L43" i="108"/>
  <c r="L422" i="108"/>
  <c r="G422" i="108"/>
  <c r="L493" i="108"/>
  <c r="G493" i="108"/>
  <c r="G509" i="108"/>
  <c r="L509" i="108"/>
  <c r="G557" i="108"/>
  <c r="L557" i="108"/>
  <c r="L908" i="108"/>
  <c r="G319" i="108"/>
  <c r="L319" i="108"/>
  <c r="L347" i="108"/>
  <c r="G347" i="108"/>
  <c r="G820" i="108"/>
  <c r="L820" i="108"/>
  <c r="G907" i="108"/>
  <c r="L907" i="108"/>
  <c r="E36" i="108"/>
  <c r="AJ50" i="81"/>
  <c r="L48" i="108"/>
  <c r="G236" i="108"/>
  <c r="G438" i="108"/>
  <c r="G811" i="108"/>
  <c r="L811" i="108"/>
  <c r="L353" i="108"/>
  <c r="G353" i="108"/>
  <c r="L515" i="108"/>
  <c r="L676" i="108"/>
  <c r="G676" i="108"/>
  <c r="G740" i="108"/>
  <c r="L740" i="108"/>
  <c r="G910" i="108"/>
  <c r="L910" i="108"/>
  <c r="L925" i="108"/>
  <c r="G925" i="108"/>
  <c r="G98" i="108"/>
  <c r="G181" i="108"/>
  <c r="L329" i="108"/>
  <c r="L378" i="108"/>
  <c r="G630" i="108"/>
  <c r="L630" i="108"/>
  <c r="G803" i="108"/>
  <c r="L931" i="108"/>
  <c r="G931" i="108"/>
  <c r="L162" i="108"/>
  <c r="G485" i="108"/>
  <c r="L485" i="108"/>
  <c r="L149" i="108"/>
  <c r="L264" i="108"/>
  <c r="G264" i="108"/>
  <c r="G337" i="108"/>
  <c r="G502" i="108"/>
  <c r="L596" i="108"/>
  <c r="G596" i="108"/>
  <c r="G328" i="108"/>
  <c r="G664" i="108"/>
  <c r="L664" i="108"/>
  <c r="L917" i="108"/>
  <c r="G917" i="108"/>
  <c r="G377" i="108"/>
  <c r="G505" i="108"/>
  <c r="G541" i="108"/>
  <c r="G572" i="108"/>
  <c r="G684" i="108"/>
  <c r="G703" i="108"/>
  <c r="G354" i="108"/>
  <c r="G532" i="108"/>
  <c r="G556" i="108"/>
  <c r="G709" i="108"/>
  <c r="G781" i="108"/>
  <c r="G856" i="108"/>
  <c r="G265" i="108"/>
  <c r="G384" i="108"/>
  <c r="G486" i="108"/>
  <c r="G158" i="108"/>
  <c r="G297" i="108"/>
  <c r="G419" i="108"/>
  <c r="G468" i="108"/>
  <c r="G513" i="108"/>
  <c r="N513" i="108" s="1"/>
  <c r="G534" i="108"/>
  <c r="G548" i="108"/>
  <c r="G566" i="108"/>
  <c r="G632" i="108"/>
  <c r="G646" i="108"/>
  <c r="G701" i="108"/>
  <c r="AI49" i="81"/>
  <c r="G499" i="110"/>
  <c r="G276" i="110"/>
  <c r="G274" i="110"/>
  <c r="G61" i="110"/>
  <c r="G206" i="110"/>
  <c r="G226" i="110"/>
  <c r="G164" i="110"/>
  <c r="G277" i="110"/>
  <c r="AI48" i="81"/>
  <c r="G308" i="110"/>
  <c r="G161" i="108"/>
  <c r="M161" i="108"/>
  <c r="M739" i="108"/>
  <c r="G39" i="108"/>
  <c r="M41" i="108"/>
  <c r="M82" i="108"/>
  <c r="G82" i="108"/>
  <c r="G335" i="108"/>
  <c r="M335" i="108"/>
  <c r="M506" i="108"/>
  <c r="G685" i="108"/>
  <c r="M685" i="108"/>
  <c r="G126" i="108"/>
  <c r="M126" i="108"/>
  <c r="M229" i="108"/>
  <c r="M276" i="108"/>
  <c r="M31" i="108"/>
  <c r="M51" i="108"/>
  <c r="M146" i="108"/>
  <c r="M384" i="108"/>
  <c r="G445" i="108"/>
  <c r="M445" i="108"/>
  <c r="G470" i="108"/>
  <c r="M470" i="108"/>
  <c r="G597" i="108"/>
  <c r="M686" i="108"/>
  <c r="G686" i="108"/>
  <c r="G754" i="108"/>
  <c r="G777" i="108"/>
  <c r="G839" i="108"/>
  <c r="G838" i="108"/>
  <c r="M838" i="108"/>
  <c r="G436" i="108"/>
  <c r="G588" i="108"/>
  <c r="M588" i="108"/>
  <c r="G744" i="108"/>
  <c r="M744" i="108"/>
  <c r="G145" i="108"/>
  <c r="M145" i="108"/>
  <c r="M210" i="108"/>
  <c r="M238" i="108"/>
  <c r="M416" i="108"/>
  <c r="G460" i="108"/>
  <c r="M460" i="108"/>
  <c r="G524" i="108"/>
  <c r="M524" i="108"/>
  <c r="G640" i="108"/>
  <c r="M640" i="108"/>
  <c r="G700" i="108"/>
  <c r="M700" i="108"/>
  <c r="M730" i="108"/>
  <c r="M756" i="108"/>
  <c r="G791" i="108"/>
  <c r="G794" i="108"/>
  <c r="G918" i="108"/>
  <c r="G92" i="108"/>
  <c r="M92" i="108"/>
  <c r="G352" i="108"/>
  <c r="M352" i="108"/>
  <c r="M354" i="108"/>
  <c r="G376" i="108"/>
  <c r="G477" i="108"/>
  <c r="M856" i="108"/>
  <c r="G872" i="108"/>
  <c r="M872" i="108"/>
  <c r="M34" i="108"/>
  <c r="M84" i="108"/>
  <c r="M178" i="108"/>
  <c r="M473" i="108"/>
  <c r="M644" i="108"/>
  <c r="G644" i="108"/>
  <c r="G812" i="108"/>
  <c r="G14" i="108"/>
  <c r="G61" i="108"/>
  <c r="G116" i="108"/>
  <c r="M322" i="108"/>
  <c r="M323" i="108"/>
  <c r="M360" i="108"/>
  <c r="G369" i="108"/>
  <c r="G452" i="108"/>
  <c r="M452" i="108"/>
  <c r="G508" i="108"/>
  <c r="M508" i="108"/>
  <c r="M548" i="108"/>
  <c r="M610" i="108"/>
  <c r="G704" i="108"/>
  <c r="G847" i="108"/>
  <c r="G849" i="108"/>
  <c r="G928" i="108"/>
  <c r="M194" i="108"/>
  <c r="M337" i="108"/>
  <c r="G344" i="108"/>
  <c r="M486" i="108"/>
  <c r="M522" i="108"/>
  <c r="G750" i="108"/>
  <c r="N750" i="108" s="1"/>
  <c r="G796" i="108"/>
  <c r="G821" i="108"/>
  <c r="G833" i="108"/>
  <c r="G624" i="108"/>
  <c r="G648" i="108"/>
  <c r="M684" i="108"/>
  <c r="M703" i="108"/>
  <c r="M781" i="108"/>
  <c r="G853" i="108"/>
  <c r="G877" i="108"/>
  <c r="G922" i="108"/>
  <c r="G487" i="108"/>
  <c r="G654" i="108"/>
  <c r="G702" i="108"/>
  <c r="G790" i="108"/>
  <c r="G836" i="108"/>
  <c r="G879" i="108"/>
  <c r="G358" i="108"/>
  <c r="G567" i="108"/>
  <c r="G605" i="108"/>
  <c r="G728" i="108"/>
  <c r="G765" i="108"/>
  <c r="G798" i="108"/>
  <c r="G805" i="108"/>
  <c r="G846" i="108"/>
  <c r="G860" i="108"/>
  <c r="G509" i="110"/>
  <c r="M61" i="110"/>
  <c r="G421" i="110"/>
  <c r="P1252" i="81"/>
  <c r="G85" i="110"/>
  <c r="G120" i="110"/>
  <c r="G86" i="110"/>
  <c r="E405" i="110"/>
  <c r="G474" i="110"/>
  <c r="G107" i="110"/>
  <c r="G167" i="110"/>
  <c r="G221" i="110"/>
  <c r="G100" i="110"/>
  <c r="G157" i="110"/>
  <c r="G303" i="110"/>
  <c r="G198" i="110"/>
  <c r="G69" i="110"/>
  <c r="G170" i="110"/>
  <c r="G296" i="110"/>
  <c r="G450" i="110"/>
  <c r="G324" i="110"/>
  <c r="G429" i="110"/>
  <c r="G82" i="110"/>
  <c r="G112" i="110"/>
  <c r="K277" i="110"/>
  <c r="G23" i="110"/>
  <c r="G77" i="110"/>
  <c r="G210" i="110"/>
  <c r="K221" i="110"/>
  <c r="G342" i="110"/>
  <c r="G527" i="110"/>
  <c r="G492" i="110"/>
  <c r="G76" i="110"/>
  <c r="G460" i="110"/>
  <c r="G17" i="110"/>
  <c r="G72" i="110"/>
  <c r="G80" i="110"/>
  <c r="G89" i="110"/>
  <c r="G90" i="110"/>
  <c r="G92" i="110"/>
  <c r="G202" i="110"/>
  <c r="G528" i="110"/>
  <c r="G53" i="110"/>
  <c r="M120" i="110"/>
  <c r="M167" i="110"/>
  <c r="M342" i="110"/>
  <c r="AI46" i="81"/>
  <c r="G41" i="110"/>
  <c r="G269" i="110"/>
  <c r="G419" i="110"/>
  <c r="G462" i="110"/>
  <c r="G465" i="110"/>
  <c r="G488" i="110"/>
  <c r="M85" i="110"/>
  <c r="G340" i="110"/>
  <c r="G99" i="110"/>
  <c r="G298" i="110"/>
  <c r="G423" i="110"/>
  <c r="G508" i="110"/>
  <c r="I28" i="116"/>
  <c r="M107" i="110"/>
  <c r="M112" i="110"/>
  <c r="G530" i="110"/>
  <c r="G410" i="110"/>
  <c r="G333" i="110"/>
  <c r="L333" i="110"/>
  <c r="G62" i="110"/>
  <c r="G104" i="110"/>
  <c r="L97" i="110"/>
  <c r="G97" i="110"/>
  <c r="G35" i="110"/>
  <c r="L249" i="110"/>
  <c r="G249" i="110"/>
  <c r="L75" i="110"/>
  <c r="G237" i="110"/>
  <c r="L208" i="110"/>
  <c r="G208" i="110"/>
  <c r="L99" i="110"/>
  <c r="G122" i="110"/>
  <c r="G178" i="110"/>
  <c r="G422" i="110"/>
  <c r="G448" i="110"/>
  <c r="G501" i="110"/>
  <c r="G114" i="110"/>
  <c r="G148" i="110"/>
  <c r="G183" i="110"/>
  <c r="G260" i="110"/>
  <c r="G426" i="110"/>
  <c r="G428" i="110"/>
  <c r="G432" i="110"/>
  <c r="G518" i="110"/>
  <c r="G189" i="110"/>
  <c r="G225" i="110"/>
  <c r="G318" i="110"/>
  <c r="G459" i="110"/>
  <c r="G472" i="110"/>
  <c r="G254" i="110"/>
  <c r="G443" i="110"/>
  <c r="G454" i="110"/>
  <c r="G475" i="110"/>
  <c r="G433" i="110"/>
  <c r="I410" i="110"/>
  <c r="G487" i="110"/>
  <c r="G431" i="110"/>
  <c r="G556" i="110"/>
  <c r="G558" i="110"/>
  <c r="K214" i="110"/>
  <c r="G214" i="110"/>
  <c r="G283" i="110"/>
  <c r="K283" i="110"/>
  <c r="G468" i="110"/>
  <c r="G15" i="110"/>
  <c r="G238" i="110"/>
  <c r="K238" i="110"/>
  <c r="G550" i="110"/>
  <c r="K152" i="110"/>
  <c r="G152" i="110"/>
  <c r="K246" i="110"/>
  <c r="G246" i="110"/>
  <c r="G273" i="110"/>
  <c r="K273" i="110"/>
  <c r="G134" i="110"/>
  <c r="K150" i="110"/>
  <c r="G150" i="110"/>
  <c r="G245" i="110"/>
  <c r="G287" i="110"/>
  <c r="G337" i="110"/>
  <c r="Q59" i="116"/>
  <c r="K473" i="110" s="1"/>
  <c r="K58" i="110"/>
  <c r="K194" i="110"/>
  <c r="G194" i="110"/>
  <c r="G12" i="110"/>
  <c r="G239" i="110"/>
  <c r="G452" i="110"/>
  <c r="K73" i="110"/>
  <c r="K93" i="110"/>
  <c r="K157" i="110"/>
  <c r="K303" i="110"/>
  <c r="G307" i="110"/>
  <c r="K316" i="110"/>
  <c r="G316" i="110"/>
  <c r="G192" i="110"/>
  <c r="G32" i="110"/>
  <c r="G64" i="110"/>
  <c r="G480" i="110"/>
  <c r="G91" i="110"/>
  <c r="G105" i="110"/>
  <c r="G129" i="110"/>
  <c r="G190" i="110"/>
  <c r="G294" i="110"/>
  <c r="G335" i="110"/>
  <c r="G350" i="110"/>
  <c r="G471" i="110"/>
  <c r="G473" i="110"/>
  <c r="G476" i="110"/>
  <c r="G483" i="110"/>
  <c r="G522" i="110"/>
  <c r="G554" i="110"/>
  <c r="G19" i="110"/>
  <c r="G25" i="110"/>
  <c r="G70" i="110"/>
  <c r="G299" i="110"/>
  <c r="G341" i="110"/>
  <c r="G352" i="110"/>
  <c r="G437" i="110"/>
  <c r="G455" i="110"/>
  <c r="G21" i="110"/>
  <c r="G22" i="110"/>
  <c r="G29" i="110"/>
  <c r="G60" i="110"/>
  <c r="G88" i="110"/>
  <c r="G108" i="110"/>
  <c r="G115" i="110"/>
  <c r="G310" i="110"/>
  <c r="G343" i="110"/>
  <c r="G466" i="110"/>
  <c r="G511" i="110"/>
  <c r="G512" i="110"/>
  <c r="G263" i="110"/>
  <c r="G494" i="110"/>
  <c r="M125" i="108"/>
  <c r="G125" i="108"/>
  <c r="G142" i="108"/>
  <c r="M142" i="108"/>
  <c r="M143" i="108"/>
  <c r="D34" i="109"/>
  <c r="D34" i="143" s="1"/>
  <c r="G87" i="108"/>
  <c r="M87" i="108"/>
  <c r="M45" i="108"/>
  <c r="M57" i="108"/>
  <c r="M49" i="108"/>
  <c r="M444" i="108"/>
  <c r="G444" i="108"/>
  <c r="G280" i="108"/>
  <c r="M280" i="108"/>
  <c r="G15" i="108"/>
  <c r="M206" i="108"/>
  <c r="M306" i="108"/>
  <c r="G306" i="108"/>
  <c r="G307" i="108"/>
  <c r="M307" i="108"/>
  <c r="M589" i="108"/>
  <c r="G589" i="108"/>
  <c r="M658" i="108"/>
  <c r="G12" i="108"/>
  <c r="G300" i="108"/>
  <c r="M300" i="108"/>
  <c r="M433" i="108"/>
  <c r="M570" i="108"/>
  <c r="G254" i="108"/>
  <c r="M254" i="108"/>
  <c r="G325" i="108"/>
  <c r="M325" i="108"/>
  <c r="G345" i="108"/>
  <c r="M345" i="108"/>
  <c r="G411" i="108"/>
  <c r="M411" i="108"/>
  <c r="G533" i="108"/>
  <c r="M540" i="108"/>
  <c r="G540" i="108"/>
  <c r="G40" i="108"/>
  <c r="M64" i="108"/>
  <c r="M387" i="108"/>
  <c r="M458" i="108"/>
  <c r="M529" i="108"/>
  <c r="G529" i="108"/>
  <c r="M209" i="108"/>
  <c r="G766" i="108"/>
  <c r="M766" i="108"/>
  <c r="M163" i="108"/>
  <c r="M270" i="108"/>
  <c r="G281" i="108"/>
  <c r="M297" i="108"/>
  <c r="M361" i="108"/>
  <c r="G361" i="108"/>
  <c r="M474" i="108"/>
  <c r="M476" i="108"/>
  <c r="M484" i="108"/>
  <c r="G484" i="108"/>
  <c r="M799" i="108"/>
  <c r="G894" i="108"/>
  <c r="M894" i="108"/>
  <c r="M69" i="108"/>
  <c r="M98" i="108"/>
  <c r="M123" i="108"/>
  <c r="M165" i="108"/>
  <c r="G165" i="108"/>
  <c r="M193" i="108"/>
  <c r="M222" i="108"/>
  <c r="M260" i="108"/>
  <c r="M265" i="108"/>
  <c r="M284" i="108"/>
  <c r="M316" i="108"/>
  <c r="G316" i="108"/>
  <c r="M328" i="108"/>
  <c r="M525" i="108"/>
  <c r="M768" i="108"/>
  <c r="G768" i="108"/>
  <c r="M72" i="108"/>
  <c r="M400" i="108"/>
  <c r="G400" i="108"/>
  <c r="M417" i="108"/>
  <c r="G117" i="108"/>
  <c r="M190" i="108"/>
  <c r="G368" i="108"/>
  <c r="M368" i="108"/>
  <c r="M409" i="108"/>
  <c r="M428" i="108"/>
  <c r="G428" i="108"/>
  <c r="G429" i="108"/>
  <c r="M429" i="108"/>
  <c r="M489" i="108"/>
  <c r="M497" i="108"/>
  <c r="G497" i="108"/>
  <c r="M626" i="108"/>
  <c r="M677" i="108"/>
  <c r="G677" i="108"/>
  <c r="G678" i="108"/>
  <c r="M678" i="108"/>
  <c r="G868" i="108"/>
  <c r="M868" i="108"/>
  <c r="G362" i="108"/>
  <c r="M394" i="108"/>
  <c r="G423" i="108"/>
  <c r="G565" i="108"/>
  <c r="M604" i="108"/>
  <c r="G608" i="108"/>
  <c r="M608" i="108"/>
  <c r="G652" i="108"/>
  <c r="M652" i="108"/>
  <c r="M674" i="108"/>
  <c r="M694" i="108"/>
  <c r="G694" i="108"/>
  <c r="G772" i="108"/>
  <c r="M772" i="108"/>
  <c r="M813" i="108"/>
  <c r="G813" i="108"/>
  <c r="G809" i="108"/>
  <c r="M809" i="108"/>
  <c r="M914" i="108"/>
  <c r="G914" i="108"/>
  <c r="M364" i="108"/>
  <c r="M377" i="108"/>
  <c r="G388" i="108"/>
  <c r="M405" i="108"/>
  <c r="M419" i="108"/>
  <c r="G453" i="108"/>
  <c r="G549" i="108"/>
  <c r="M556" i="108"/>
  <c r="M710" i="108"/>
  <c r="G710" i="108"/>
  <c r="M724" i="108"/>
  <c r="G724" i="108"/>
  <c r="AC89" i="116"/>
  <c r="G612" i="108"/>
  <c r="M612" i="108"/>
  <c r="M638" i="108"/>
  <c r="G638" i="108"/>
  <c r="G753" i="108"/>
  <c r="M753" i="108"/>
  <c r="AC70" i="116"/>
  <c r="G346" i="108"/>
  <c r="G374" i="108"/>
  <c r="G406" i="108"/>
  <c r="G492" i="108"/>
  <c r="M516" i="108"/>
  <c r="G545" i="108"/>
  <c r="G580" i="108"/>
  <c r="G692" i="108"/>
  <c r="M692" i="108"/>
  <c r="M720" i="108"/>
  <c r="G720" i="108"/>
  <c r="G904" i="108"/>
  <c r="M904" i="108"/>
  <c r="G716" i="108"/>
  <c r="G742" i="108"/>
  <c r="G851" i="108"/>
  <c r="G857" i="108"/>
  <c r="G901" i="108"/>
  <c r="G919" i="108"/>
  <c r="G551" i="108"/>
  <c r="G600" i="108"/>
  <c r="G883" i="108"/>
  <c r="M883" i="108"/>
  <c r="M891" i="108"/>
  <c r="G891" i="108"/>
  <c r="M709" i="108"/>
  <c r="G732" i="108"/>
  <c r="G782" i="108"/>
  <c r="M783" i="108"/>
  <c r="G787" i="108"/>
  <c r="G815" i="108"/>
  <c r="G886" i="108"/>
  <c r="G930" i="108"/>
  <c r="M826" i="108"/>
  <c r="G875" i="108"/>
  <c r="M875" i="108"/>
  <c r="M915" i="108"/>
  <c r="G915" i="108"/>
  <c r="G412" i="108"/>
  <c r="G471" i="108"/>
  <c r="G535" i="108"/>
  <c r="G680" i="108"/>
  <c r="G726" i="108"/>
  <c r="G775" i="108"/>
  <c r="G824" i="108"/>
  <c r="M824" i="108"/>
  <c r="G840" i="108"/>
  <c r="M840" i="108"/>
  <c r="G864" i="108"/>
  <c r="G859" i="108"/>
  <c r="G874" i="108"/>
  <c r="G892" i="108"/>
  <c r="G899" i="108"/>
  <c r="G916" i="108"/>
  <c r="G920" i="108"/>
  <c r="I25" i="116"/>
  <c r="I31" i="116"/>
  <c r="G741" i="108"/>
  <c r="G746" i="108"/>
  <c r="G759" i="108"/>
  <c r="G778" i="108"/>
  <c r="G806" i="108"/>
  <c r="G810" i="108"/>
  <c r="G819" i="108"/>
  <c r="G828" i="108"/>
  <c r="G835" i="108"/>
  <c r="G844" i="108"/>
  <c r="G855" i="108"/>
  <c r="G865" i="108"/>
  <c r="G869" i="108"/>
  <c r="G882" i="108"/>
  <c r="G888" i="108"/>
  <c r="G905" i="108"/>
  <c r="G942" i="108"/>
  <c r="G825" i="108"/>
  <c r="G831" i="108"/>
  <c r="G837" i="108"/>
  <c r="G841" i="108"/>
  <c r="G863" i="108"/>
  <c r="G867" i="108"/>
  <c r="G936" i="108"/>
  <c r="G896" i="108"/>
  <c r="G903" i="108"/>
  <c r="G924" i="108"/>
  <c r="G614" i="108"/>
  <c r="L614" i="108"/>
  <c r="L164" i="108"/>
  <c r="L305" i="108"/>
  <c r="G305" i="108"/>
  <c r="L241" i="108"/>
  <c r="L56" i="108"/>
  <c r="L144" i="108"/>
  <c r="L536" i="108"/>
  <c r="G536" i="108"/>
  <c r="L208" i="108"/>
  <c r="L63" i="108"/>
  <c r="L456" i="108"/>
  <c r="G456" i="108"/>
  <c r="L192" i="108"/>
  <c r="L315" i="108"/>
  <c r="G315" i="108"/>
  <c r="L279" i="108"/>
  <c r="L550" i="108"/>
  <c r="G550" i="108"/>
  <c r="L665" i="108"/>
  <c r="G665" i="108"/>
  <c r="L135" i="108"/>
  <c r="G135" i="108"/>
  <c r="L461" i="108"/>
  <c r="G461" i="108"/>
  <c r="G672" i="108"/>
  <c r="L672" i="108"/>
  <c r="L115" i="108"/>
  <c r="G115" i="108"/>
  <c r="L225" i="108"/>
  <c r="L298" i="108"/>
  <c r="G298" i="108"/>
  <c r="L355" i="108"/>
  <c r="G355" i="108"/>
  <c r="L83" i="108"/>
  <c r="L131" i="108"/>
  <c r="L60" i="108"/>
  <c r="L169" i="108"/>
  <c r="L396" i="108"/>
  <c r="G396" i="108"/>
  <c r="L58" i="108"/>
  <c r="L134" i="108"/>
  <c r="L196" i="108"/>
  <c r="L201" i="108"/>
  <c r="L224" i="108"/>
  <c r="L271" i="108"/>
  <c r="L432" i="108"/>
  <c r="G432" i="108"/>
  <c r="L457" i="108"/>
  <c r="G469" i="108"/>
  <c r="L469" i="108"/>
  <c r="L543" i="108"/>
  <c r="G543" i="108"/>
  <c r="L120" i="108"/>
  <c r="L272" i="108"/>
  <c r="G272" i="108"/>
  <c r="L288" i="108"/>
  <c r="L343" i="108"/>
  <c r="G343" i="108"/>
  <c r="L635" i="108"/>
  <c r="G656" i="108"/>
  <c r="L656" i="108"/>
  <c r="L900" i="108"/>
  <c r="G900" i="108"/>
  <c r="L91" i="108"/>
  <c r="G91" i="108"/>
  <c r="L150" i="108"/>
  <c r="G150" i="108"/>
  <c r="L212" i="108"/>
  <c r="L217" i="108"/>
  <c r="L235" i="108"/>
  <c r="L248" i="108"/>
  <c r="L289" i="108"/>
  <c r="G289" i="108"/>
  <c r="L367" i="108"/>
  <c r="G367" i="108"/>
  <c r="L496" i="108"/>
  <c r="G496" i="108"/>
  <c r="L606" i="108"/>
  <c r="G606" i="108"/>
  <c r="L244" i="108"/>
  <c r="L299" i="108"/>
  <c r="G299" i="108"/>
  <c r="L312" i="108"/>
  <c r="G312" i="108"/>
  <c r="L332" i="108"/>
  <c r="L348" i="108"/>
  <c r="G348" i="108"/>
  <c r="L391" i="108"/>
  <c r="G391" i="108"/>
  <c r="L598" i="108"/>
  <c r="G598" i="108"/>
  <c r="L180" i="108"/>
  <c r="L185" i="108"/>
  <c r="L282" i="108"/>
  <c r="L295" i="108"/>
  <c r="L308" i="108"/>
  <c r="G308" i="108"/>
  <c r="L392" i="108"/>
  <c r="G392" i="108"/>
  <c r="G404" i="108"/>
  <c r="L404" i="108"/>
  <c r="L617" i="108"/>
  <c r="G617" i="108"/>
  <c r="L356" i="108"/>
  <c r="L381" i="108"/>
  <c r="L401" i="108"/>
  <c r="L440" i="108"/>
  <c r="G440" i="108"/>
  <c r="L446" i="108"/>
  <c r="G446" i="108"/>
  <c r="L504" i="108"/>
  <c r="G504" i="108"/>
  <c r="L510" i="108"/>
  <c r="G510" i="108"/>
  <c r="L573" i="108"/>
  <c r="G573" i="108"/>
  <c r="L616" i="108"/>
  <c r="G616" i="108"/>
  <c r="L622" i="108"/>
  <c r="G622" i="108"/>
  <c r="L641" i="108"/>
  <c r="G641" i="108"/>
  <c r="L689" i="108"/>
  <c r="G696" i="108"/>
  <c r="L696" i="108"/>
  <c r="G10" i="108"/>
  <c r="L40" i="108"/>
  <c r="G53" i="108"/>
  <c r="L55" i="108"/>
  <c r="G86" i="108"/>
  <c r="G94" i="108"/>
  <c r="G102" i="108"/>
  <c r="G110" i="108"/>
  <c r="G141" i="108"/>
  <c r="G157" i="108"/>
  <c r="G205" i="108"/>
  <c r="G228" i="108"/>
  <c r="G232" i="108"/>
  <c r="L362" i="108"/>
  <c r="L382" i="108"/>
  <c r="G382" i="108"/>
  <c r="G385" i="108"/>
  <c r="L389" i="108"/>
  <c r="G389" i="108"/>
  <c r="L397" i="108"/>
  <c r="G397" i="108"/>
  <c r="L413" i="108"/>
  <c r="G413" i="108"/>
  <c r="L447" i="108"/>
  <c r="G447" i="108"/>
  <c r="G450" i="108"/>
  <c r="L454" i="108"/>
  <c r="G454" i="108"/>
  <c r="L462" i="108"/>
  <c r="G462" i="108"/>
  <c r="L478" i="108"/>
  <c r="G478" i="108"/>
  <c r="L511" i="108"/>
  <c r="G511" i="108"/>
  <c r="L518" i="108"/>
  <c r="G518" i="108"/>
  <c r="L560" i="108"/>
  <c r="G560" i="108"/>
  <c r="L256" i="108"/>
  <c r="G256" i="108"/>
  <c r="L263" i="108"/>
  <c r="L266" i="108"/>
  <c r="G266" i="108"/>
  <c r="L273" i="108"/>
  <c r="L320" i="108"/>
  <c r="G320" i="108"/>
  <c r="G340" i="108"/>
  <c r="L340" i="108"/>
  <c r="L365" i="108"/>
  <c r="L383" i="108"/>
  <c r="G383" i="108"/>
  <c r="L398" i="108"/>
  <c r="G398" i="108"/>
  <c r="G437" i="108"/>
  <c r="L437" i="108"/>
  <c r="L448" i="108"/>
  <c r="G448" i="108"/>
  <c r="L463" i="108"/>
  <c r="G463" i="108"/>
  <c r="G501" i="108"/>
  <c r="L501" i="108"/>
  <c r="L512" i="108"/>
  <c r="G512" i="108"/>
  <c r="L582" i="108"/>
  <c r="G582" i="108"/>
  <c r="G601" i="108"/>
  <c r="L601" i="108"/>
  <c r="L629" i="108"/>
  <c r="G629" i="108"/>
  <c r="L662" i="108"/>
  <c r="G662" i="108"/>
  <c r="L832" i="108"/>
  <c r="G832" i="108"/>
  <c r="G852" i="108"/>
  <c r="L852" i="108"/>
  <c r="G876" i="108"/>
  <c r="L876" i="108"/>
  <c r="D33" i="109"/>
  <c r="D33" i="143" s="1"/>
  <c r="L351" i="108"/>
  <c r="G351" i="108"/>
  <c r="L366" i="108"/>
  <c r="G366" i="108"/>
  <c r="G390" i="108"/>
  <c r="L390" i="108"/>
  <c r="L415" i="108"/>
  <c r="G415" i="108"/>
  <c r="G455" i="108"/>
  <c r="L455" i="108"/>
  <c r="L480" i="108"/>
  <c r="G480" i="108"/>
  <c r="G519" i="108"/>
  <c r="L519" i="108"/>
  <c r="L553" i="108"/>
  <c r="L619" i="108"/>
  <c r="L625" i="108"/>
  <c r="G625" i="108"/>
  <c r="G668" i="108"/>
  <c r="L668" i="108"/>
  <c r="L240" i="108"/>
  <c r="G240" i="108"/>
  <c r="L247" i="108"/>
  <c r="L257" i="108"/>
  <c r="G283" i="108"/>
  <c r="L304" i="108"/>
  <c r="G304" i="108"/>
  <c r="L311" i="108"/>
  <c r="L314" i="108"/>
  <c r="G314" i="108"/>
  <c r="L321" i="108"/>
  <c r="G321" i="108"/>
  <c r="L359" i="108"/>
  <c r="G359" i="108"/>
  <c r="L407" i="108"/>
  <c r="G407" i="108"/>
  <c r="L431" i="108"/>
  <c r="G431" i="108"/>
  <c r="L472" i="108"/>
  <c r="G472" i="108"/>
  <c r="L495" i="108"/>
  <c r="G495" i="108"/>
  <c r="G583" i="108"/>
  <c r="L583" i="108"/>
  <c r="L649" i="108"/>
  <c r="G719" i="108"/>
  <c r="L719" i="108"/>
  <c r="G897" i="108"/>
  <c r="L897" i="108"/>
  <c r="L423" i="108"/>
  <c r="L487" i="108"/>
  <c r="L520" i="108"/>
  <c r="G520" i="108"/>
  <c r="L527" i="108"/>
  <c r="G527" i="108"/>
  <c r="G537" i="108"/>
  <c r="L537" i="108"/>
  <c r="L544" i="108"/>
  <c r="G544" i="108"/>
  <c r="L551" i="108"/>
  <c r="L584" i="108"/>
  <c r="G584" i="108"/>
  <c r="L591" i="108"/>
  <c r="G591" i="108"/>
  <c r="L611" i="108"/>
  <c r="L620" i="108"/>
  <c r="G620" i="108"/>
  <c r="G679" i="108"/>
  <c r="L679" i="108"/>
  <c r="G310" i="108"/>
  <c r="L342" i="108"/>
  <c r="L439" i="108"/>
  <c r="L503" i="108"/>
  <c r="L521" i="108"/>
  <c r="L528" i="108"/>
  <c r="G528" i="108"/>
  <c r="L535" i="108"/>
  <c r="L568" i="108"/>
  <c r="G568" i="108"/>
  <c r="L575" i="108"/>
  <c r="G575" i="108"/>
  <c r="G578" i="108"/>
  <c r="G585" i="108"/>
  <c r="L585" i="108"/>
  <c r="L592" i="108"/>
  <c r="G592" i="108"/>
  <c r="L631" i="108"/>
  <c r="G631" i="108"/>
  <c r="L643" i="108"/>
  <c r="L648" i="108"/>
  <c r="L670" i="108"/>
  <c r="L699" i="108"/>
  <c r="L552" i="108"/>
  <c r="G552" i="108"/>
  <c r="L559" i="108"/>
  <c r="G559" i="108"/>
  <c r="L569" i="108"/>
  <c r="L576" i="108"/>
  <c r="G576" i="108"/>
  <c r="L623" i="108"/>
  <c r="G623" i="108"/>
  <c r="G660" i="108"/>
  <c r="L660" i="108"/>
  <c r="G687" i="108"/>
  <c r="L687" i="108"/>
  <c r="L715" i="108"/>
  <c r="L399" i="108"/>
  <c r="G399" i="108"/>
  <c r="L414" i="108"/>
  <c r="G414" i="108"/>
  <c r="L424" i="108"/>
  <c r="G424" i="108"/>
  <c r="L430" i="108"/>
  <c r="G430" i="108"/>
  <c r="L464" i="108"/>
  <c r="G464" i="108"/>
  <c r="L479" i="108"/>
  <c r="G479" i="108"/>
  <c r="L488" i="108"/>
  <c r="G488" i="108"/>
  <c r="L494" i="108"/>
  <c r="G494" i="108"/>
  <c r="G607" i="108"/>
  <c r="L607" i="108"/>
  <c r="G613" i="108"/>
  <c r="L613" i="108"/>
  <c r="L628" i="108"/>
  <c r="G628" i="108"/>
  <c r="L637" i="108"/>
  <c r="G637" i="108"/>
  <c r="G823" i="108"/>
  <c r="L823" i="108"/>
  <c r="L647" i="108"/>
  <c r="G647" i="108"/>
  <c r="L653" i="108"/>
  <c r="G653" i="108"/>
  <c r="L659" i="108"/>
  <c r="L669" i="108"/>
  <c r="G669" i="108"/>
  <c r="G706" i="108"/>
  <c r="L706" i="108"/>
  <c r="G734" i="108"/>
  <c r="L734" i="108"/>
  <c r="G774" i="108"/>
  <c r="L774" i="108"/>
  <c r="G817" i="108"/>
  <c r="L817" i="108"/>
  <c r="L842" i="108"/>
  <c r="G842" i="108"/>
  <c r="L848" i="108"/>
  <c r="G848" i="108"/>
  <c r="G871" i="108"/>
  <c r="L871" i="108"/>
  <c r="G884" i="108"/>
  <c r="L884" i="108"/>
  <c r="L639" i="108"/>
  <c r="G639" i="108"/>
  <c r="L645" i="108"/>
  <c r="G645" i="108"/>
  <c r="L651" i="108"/>
  <c r="L657" i="108"/>
  <c r="L673" i="108"/>
  <c r="G776" i="108"/>
  <c r="L776" i="108"/>
  <c r="G898" i="108"/>
  <c r="L898" i="108"/>
  <c r="L615" i="108"/>
  <c r="G615" i="108"/>
  <c r="L621" i="108"/>
  <c r="G621" i="108"/>
  <c r="L627" i="108"/>
  <c r="L633" i="108"/>
  <c r="L661" i="108"/>
  <c r="G661" i="108"/>
  <c r="L667" i="108"/>
  <c r="G727" i="108"/>
  <c r="L727" i="108"/>
  <c r="G789" i="108"/>
  <c r="L789" i="108"/>
  <c r="L795" i="108"/>
  <c r="G795" i="108"/>
  <c r="L887" i="108"/>
  <c r="G887" i="108"/>
  <c r="G526" i="108"/>
  <c r="G542" i="108"/>
  <c r="G558" i="108"/>
  <c r="G574" i="108"/>
  <c r="G590" i="108"/>
  <c r="G636" i="108"/>
  <c r="G712" i="108"/>
  <c r="L712" i="108"/>
  <c r="L705" i="108"/>
  <c r="G708" i="108"/>
  <c r="L708" i="108"/>
  <c r="L764" i="108"/>
  <c r="G767" i="108"/>
  <c r="L767" i="108"/>
  <c r="G786" i="108"/>
  <c r="L786" i="108"/>
  <c r="G802" i="108"/>
  <c r="L802" i="108"/>
  <c r="G827" i="108"/>
  <c r="L827" i="108"/>
  <c r="L655" i="108"/>
  <c r="G655" i="108"/>
  <c r="L663" i="108"/>
  <c r="G663" i="108"/>
  <c r="L671" i="108"/>
  <c r="G671" i="108"/>
  <c r="L688" i="108"/>
  <c r="L713" i="108"/>
  <c r="G814" i="108"/>
  <c r="L814" i="108"/>
  <c r="G830" i="108"/>
  <c r="L830" i="108"/>
  <c r="L836" i="108"/>
  <c r="G878" i="108"/>
  <c r="L878" i="108"/>
  <c r="G745" i="108"/>
  <c r="L745" i="108"/>
  <c r="G769" i="108"/>
  <c r="L769" i="108"/>
  <c r="G804" i="108"/>
  <c r="L804" i="108"/>
  <c r="L858" i="108"/>
  <c r="G858" i="108"/>
  <c r="G895" i="108"/>
  <c r="L895" i="108"/>
  <c r="G934" i="108"/>
  <c r="L934" i="108"/>
  <c r="G718" i="108"/>
  <c r="L718" i="108"/>
  <c r="L729" i="108"/>
  <c r="G788" i="108"/>
  <c r="L788" i="108"/>
  <c r="L793" i="108"/>
  <c r="G890" i="108"/>
  <c r="L890" i="108"/>
  <c r="G909" i="108"/>
  <c r="L909" i="108"/>
  <c r="G773" i="108"/>
  <c r="L773" i="108"/>
  <c r="L731" i="108"/>
  <c r="G771" i="108"/>
  <c r="L771" i="108"/>
  <c r="L791" i="108"/>
  <c r="G862" i="108"/>
  <c r="L862" i="108"/>
  <c r="G845" i="108"/>
  <c r="L845" i="108"/>
  <c r="L923" i="108"/>
  <c r="G923" i="108"/>
  <c r="G737" i="108"/>
  <c r="G816" i="108"/>
  <c r="G829" i="108"/>
  <c r="L829" i="108"/>
  <c r="L929" i="108"/>
  <c r="G929" i="108"/>
  <c r="AB30" i="116"/>
  <c r="I30" i="116"/>
  <c r="L728" i="108"/>
  <c r="L735" i="108"/>
  <c r="L742" i="108"/>
  <c r="L760" i="108"/>
  <c r="L770" i="108"/>
  <c r="L785" i="108"/>
  <c r="L801" i="108"/>
  <c r="L808" i="108"/>
  <c r="L815" i="108"/>
  <c r="L828" i="108"/>
  <c r="L831" i="108"/>
  <c r="L844" i="108"/>
  <c r="L847" i="108"/>
  <c r="L860" i="108"/>
  <c r="L864" i="108"/>
  <c r="L877" i="108"/>
  <c r="L882" i="108"/>
  <c r="L896" i="108"/>
  <c r="L899" i="108"/>
  <c r="L916" i="108"/>
  <c r="L933" i="108"/>
  <c r="G933" i="108"/>
  <c r="AB39" i="116"/>
  <c r="I39" i="116"/>
  <c r="L903" i="108"/>
  <c r="L919" i="108"/>
  <c r="AB108" i="116"/>
  <c r="G926" i="108"/>
  <c r="L926" i="108"/>
  <c r="L935" i="108"/>
  <c r="G935" i="108"/>
  <c r="AJ45" i="81"/>
  <c r="AB21" i="116"/>
  <c r="I21" i="116"/>
  <c r="G818" i="108"/>
  <c r="G834" i="108"/>
  <c r="G850" i="108"/>
  <c r="G866" i="108"/>
  <c r="G885" i="108"/>
  <c r="G902" i="108"/>
  <c r="L922" i="108"/>
  <c r="AB135" i="116"/>
  <c r="G927" i="108"/>
  <c r="I20" i="116"/>
  <c r="I14" i="116"/>
  <c r="I35" i="116"/>
  <c r="J21" i="110"/>
  <c r="G33" i="110"/>
  <c r="G68" i="110"/>
  <c r="M69" i="110"/>
  <c r="M241" i="110"/>
  <c r="G241" i="110"/>
  <c r="M64" i="110"/>
  <c r="M70" i="110"/>
  <c r="M76" i="110"/>
  <c r="G83" i="110"/>
  <c r="G113" i="110"/>
  <c r="M115" i="110"/>
  <c r="G119" i="110"/>
  <c r="G124" i="110"/>
  <c r="G235" i="110"/>
  <c r="G252" i="110"/>
  <c r="G349" i="110"/>
  <c r="G464" i="110"/>
  <c r="M88" i="110"/>
  <c r="G101" i="110"/>
  <c r="G255" i="110"/>
  <c r="M255" i="110"/>
  <c r="M315" i="110"/>
  <c r="G315" i="110"/>
  <c r="G304" i="110"/>
  <c r="M304" i="110"/>
  <c r="G30" i="110"/>
  <c r="M122" i="110"/>
  <c r="M180" i="110"/>
  <c r="G180" i="110"/>
  <c r="G222" i="110"/>
  <c r="M222" i="110"/>
  <c r="G234" i="110"/>
  <c r="M108" i="110"/>
  <c r="G121" i="110"/>
  <c r="M210" i="110"/>
  <c r="M218" i="110"/>
  <c r="G218" i="110"/>
  <c r="G248" i="110"/>
  <c r="S102" i="116"/>
  <c r="G224" i="110"/>
  <c r="G243" i="110"/>
  <c r="G309" i="110"/>
  <c r="G453" i="110"/>
  <c r="M206" i="110"/>
  <c r="G213" i="110"/>
  <c r="M263" i="110"/>
  <c r="M274" i="110"/>
  <c r="M310" i="110"/>
  <c r="M335" i="110"/>
  <c r="G478" i="110"/>
  <c r="G217" i="110"/>
  <c r="G233" i="110"/>
  <c r="G251" i="110"/>
  <c r="I44" i="116"/>
  <c r="G109" i="110"/>
  <c r="G116" i="110"/>
  <c r="G142" i="110"/>
  <c r="G200" i="110"/>
  <c r="G257" i="110"/>
  <c r="G265" i="110"/>
  <c r="G288" i="110"/>
  <c r="G289" i="110"/>
  <c r="G302" i="110"/>
  <c r="G306" i="110"/>
  <c r="G319" i="110"/>
  <c r="M341" i="110"/>
  <c r="G420" i="110"/>
  <c r="G446" i="110"/>
  <c r="G513" i="110"/>
  <c r="G300" i="110"/>
  <c r="G347" i="110"/>
  <c r="G348" i="110"/>
  <c r="G495" i="110"/>
  <c r="G445" i="110"/>
  <c r="G469" i="110"/>
  <c r="G514" i="110"/>
  <c r="G523" i="110"/>
  <c r="G526" i="110"/>
  <c r="G539" i="110"/>
  <c r="G500" i="110"/>
  <c r="G441" i="110"/>
  <c r="G537" i="110"/>
  <c r="G427" i="110"/>
  <c r="G329" i="110"/>
  <c r="G451" i="110"/>
  <c r="G457" i="110"/>
  <c r="G467" i="110"/>
  <c r="G485" i="110"/>
  <c r="G557" i="110"/>
  <c r="L39" i="110"/>
  <c r="G39" i="110"/>
  <c r="L291" i="110"/>
  <c r="G291" i="110"/>
  <c r="I28" i="110"/>
  <c r="G28" i="110"/>
  <c r="L147" i="110"/>
  <c r="G147" i="110"/>
  <c r="L47" i="110"/>
  <c r="G47" i="110"/>
  <c r="I14" i="110"/>
  <c r="G14" i="110"/>
  <c r="L71" i="110"/>
  <c r="I31" i="110"/>
  <c r="L55" i="110"/>
  <c r="L111" i="110"/>
  <c r="G111" i="110"/>
  <c r="L67" i="110"/>
  <c r="L95" i="110"/>
  <c r="G95" i="110"/>
  <c r="L103" i="110"/>
  <c r="G103" i="110"/>
  <c r="L118" i="110"/>
  <c r="G118" i="110"/>
  <c r="G312" i="110"/>
  <c r="L312" i="110"/>
  <c r="I13" i="110"/>
  <c r="I33" i="110"/>
  <c r="L57" i="110"/>
  <c r="L79" i="110"/>
  <c r="G292" i="110"/>
  <c r="L292" i="110"/>
  <c r="L297" i="110"/>
  <c r="G297" i="110"/>
  <c r="G313" i="110"/>
  <c r="L313" i="110"/>
  <c r="L163" i="110"/>
  <c r="G163" i="110"/>
  <c r="G209" i="110"/>
  <c r="G242" i="110"/>
  <c r="R90" i="116"/>
  <c r="L496" i="110" s="1"/>
  <c r="L50" i="110"/>
  <c r="L80" i="110"/>
  <c r="L124" i="110"/>
  <c r="L216" i="110"/>
  <c r="G216" i="110"/>
  <c r="G266" i="110"/>
  <c r="L266" i="110"/>
  <c r="L288" i="110"/>
  <c r="L300" i="110"/>
  <c r="L350" i="110"/>
  <c r="L41" i="110"/>
  <c r="G43" i="110"/>
  <c r="G56" i="110"/>
  <c r="G172" i="110"/>
  <c r="G230" i="110"/>
  <c r="L230" i="110"/>
  <c r="G325" i="110"/>
  <c r="L325" i="110"/>
  <c r="L344" i="110"/>
  <c r="G344" i="110"/>
  <c r="L48" i="110"/>
  <c r="L68" i="110"/>
  <c r="G94" i="110"/>
  <c r="G102" i="110"/>
  <c r="G110" i="110"/>
  <c r="G169" i="110"/>
  <c r="G187" i="110"/>
  <c r="L265" i="110"/>
  <c r="G301" i="110"/>
  <c r="L301" i="110"/>
  <c r="G136" i="110"/>
  <c r="G146" i="110"/>
  <c r="G166" i="110"/>
  <c r="G193" i="110"/>
  <c r="G205" i="110"/>
  <c r="G227" i="110"/>
  <c r="L269" i="110"/>
  <c r="G244" i="110"/>
  <c r="L244" i="110"/>
  <c r="G140" i="110"/>
  <c r="G161" i="110"/>
  <c r="G176" i="110"/>
  <c r="G184" i="110"/>
  <c r="G281" i="110"/>
  <c r="L281" i="110"/>
  <c r="L308" i="110"/>
  <c r="L319" i="110"/>
  <c r="G338" i="110"/>
  <c r="G417" i="110"/>
  <c r="I34" i="116"/>
  <c r="R61" i="116"/>
  <c r="L475" i="110" s="1"/>
  <c r="G439" i="110"/>
  <c r="G434" i="110"/>
  <c r="G463" i="110"/>
  <c r="I22" i="116"/>
  <c r="I12" i="116"/>
  <c r="R133" i="116"/>
  <c r="L527" i="110" s="1"/>
  <c r="G171" i="110"/>
  <c r="G236" i="110"/>
  <c r="G258" i="110"/>
  <c r="G322" i="110"/>
  <c r="G327" i="110"/>
  <c r="G332" i="110"/>
  <c r="G336" i="110"/>
  <c r="G436" i="110"/>
  <c r="R37" i="116"/>
  <c r="L451" i="110" s="1"/>
  <c r="I37" i="116"/>
  <c r="I38" i="116"/>
  <c r="R81" i="116"/>
  <c r="G197" i="110"/>
  <c r="G201" i="110"/>
  <c r="G229" i="110"/>
  <c r="G264" i="110"/>
  <c r="G268" i="110"/>
  <c r="G293" i="110"/>
  <c r="G311" i="110"/>
  <c r="G415" i="110"/>
  <c r="G477" i="110"/>
  <c r="I27" i="116"/>
  <c r="R93" i="116"/>
  <c r="L499" i="110" s="1"/>
  <c r="G470" i="110"/>
  <c r="G489" i="110"/>
  <c r="G520" i="110"/>
  <c r="G551" i="110"/>
  <c r="G552" i="110"/>
  <c r="G553" i="110"/>
  <c r="I18" i="116"/>
  <c r="I26" i="116"/>
  <c r="G435" i="110"/>
  <c r="G442" i="110"/>
  <c r="G447" i="110"/>
  <c r="G458" i="110"/>
  <c r="G461" i="110"/>
  <c r="G479" i="110"/>
  <c r="G490" i="110"/>
  <c r="G493" i="110"/>
  <c r="G498" i="110"/>
  <c r="G503" i="110"/>
  <c r="G506" i="110"/>
  <c r="G481" i="110"/>
  <c r="G559" i="110"/>
  <c r="G560" i="110"/>
  <c r="G561" i="110"/>
  <c r="G562" i="110"/>
  <c r="G563" i="110"/>
  <c r="I78" i="116"/>
  <c r="G425" i="110"/>
  <c r="G444" i="110"/>
  <c r="G449" i="110"/>
  <c r="G456" i="110"/>
  <c r="G482" i="110"/>
  <c r="G491" i="110"/>
  <c r="G517" i="110"/>
  <c r="K256" i="110"/>
  <c r="G256" i="110"/>
  <c r="K46" i="110"/>
  <c r="G46" i="110"/>
  <c r="G223" i="110"/>
  <c r="K223" i="110"/>
  <c r="K128" i="110"/>
  <c r="G215" i="110"/>
  <c r="K215" i="110"/>
  <c r="K320" i="110"/>
  <c r="G320" i="110"/>
  <c r="G207" i="110"/>
  <c r="K207" i="110"/>
  <c r="G191" i="110"/>
  <c r="K191" i="110"/>
  <c r="G199" i="110"/>
  <c r="K199" i="110"/>
  <c r="H20" i="110"/>
  <c r="G20" i="110"/>
  <c r="H26" i="110"/>
  <c r="G26" i="110"/>
  <c r="K168" i="110"/>
  <c r="G168" i="110"/>
  <c r="K232" i="110"/>
  <c r="G232" i="110"/>
  <c r="K250" i="110"/>
  <c r="G250" i="110"/>
  <c r="G295" i="110"/>
  <c r="K295" i="110"/>
  <c r="K37" i="110"/>
  <c r="K42" i="110"/>
  <c r="G159" i="110"/>
  <c r="K159" i="110"/>
  <c r="K165" i="110"/>
  <c r="G165" i="110"/>
  <c r="K228" i="110"/>
  <c r="G228" i="110"/>
  <c r="K259" i="110"/>
  <c r="G259" i="110"/>
  <c r="H16" i="110"/>
  <c r="G144" i="110"/>
  <c r="K144" i="110"/>
  <c r="K149" i="110"/>
  <c r="G149" i="110"/>
  <c r="K334" i="110"/>
  <c r="G334" i="110"/>
  <c r="H34" i="110"/>
  <c r="G34" i="110"/>
  <c r="G151" i="110"/>
  <c r="K151" i="110"/>
  <c r="K155" i="110"/>
  <c r="K160" i="110"/>
  <c r="G160" i="110"/>
  <c r="G247" i="110"/>
  <c r="K247" i="110"/>
  <c r="G305" i="110"/>
  <c r="K305" i="110"/>
  <c r="I29" i="116"/>
  <c r="Q74" i="116"/>
  <c r="G131" i="110"/>
  <c r="K131" i="110"/>
  <c r="K138" i="110"/>
  <c r="G138" i="110"/>
  <c r="K145" i="110"/>
  <c r="G145" i="110"/>
  <c r="G195" i="110"/>
  <c r="K195" i="110"/>
  <c r="G203" i="110"/>
  <c r="K203" i="110"/>
  <c r="G211" i="110"/>
  <c r="K211" i="110"/>
  <c r="G219" i="110"/>
  <c r="K219" i="110"/>
  <c r="G231" i="110"/>
  <c r="K231" i="110"/>
  <c r="K286" i="110"/>
  <c r="G286" i="110"/>
  <c r="G181" i="110"/>
  <c r="K181" i="110"/>
  <c r="K185" i="110"/>
  <c r="G185" i="110"/>
  <c r="K282" i="110"/>
  <c r="G282" i="110"/>
  <c r="K317" i="110"/>
  <c r="G317" i="110"/>
  <c r="G18" i="110"/>
  <c r="G36" i="110"/>
  <c r="K179" i="110"/>
  <c r="G179" i="110"/>
  <c r="K182" i="110"/>
  <c r="G182" i="110"/>
  <c r="G253" i="110"/>
  <c r="K253" i="110"/>
  <c r="G314" i="110"/>
  <c r="K314" i="110"/>
  <c r="K174" i="110"/>
  <c r="G174" i="110"/>
  <c r="G240" i="110"/>
  <c r="K240" i="110"/>
  <c r="K290" i="110"/>
  <c r="G290" i="110"/>
  <c r="G196" i="110"/>
  <c r="G204" i="110"/>
  <c r="G212" i="110"/>
  <c r="G220" i="110"/>
  <c r="G267" i="110"/>
  <c r="G275" i="110"/>
  <c r="G278" i="110"/>
  <c r="K136" i="110"/>
  <c r="K148" i="110"/>
  <c r="K153" i="110"/>
  <c r="K164" i="110"/>
  <c r="K171" i="110"/>
  <c r="K178" i="110"/>
  <c r="K184" i="110"/>
  <c r="K227" i="110"/>
  <c r="K235" i="110"/>
  <c r="K289" i="110"/>
  <c r="K298" i="110"/>
  <c r="K345" i="110"/>
  <c r="G345" i="110"/>
  <c r="G409" i="110"/>
  <c r="K409" i="110"/>
  <c r="G330" i="110"/>
  <c r="K338" i="110"/>
  <c r="G346" i="110"/>
  <c r="K346" i="110"/>
  <c r="G414" i="110"/>
  <c r="I23" i="116"/>
  <c r="Q15" i="116"/>
  <c r="K423" i="110" s="1"/>
  <c r="I17" i="116"/>
  <c r="Q48" i="116"/>
  <c r="K462" i="110" s="1"/>
  <c r="Q92" i="116"/>
  <c r="K498" i="110" s="1"/>
  <c r="H411" i="110"/>
  <c r="G411" i="110"/>
  <c r="Q96" i="116"/>
  <c r="K502" i="110" s="1"/>
  <c r="Q95" i="116"/>
  <c r="K501" i="110" s="1"/>
  <c r="I24" i="116"/>
  <c r="I32" i="116"/>
  <c r="Q77" i="116"/>
  <c r="K490" i="110" s="1"/>
  <c r="Q100" i="116"/>
  <c r="K505" i="110" s="1"/>
  <c r="Q137" i="116"/>
  <c r="K530" i="110" s="1"/>
  <c r="Q117" i="116"/>
  <c r="K517" i="110" s="1"/>
  <c r="Q134" i="116"/>
  <c r="I33" i="116"/>
  <c r="Q33" i="116"/>
  <c r="K448" i="110" s="1"/>
  <c r="Q128" i="116"/>
  <c r="Q87" i="116"/>
  <c r="K445" i="110" s="1"/>
  <c r="Q138" i="116"/>
  <c r="K531" i="110" s="1"/>
  <c r="I16" i="116"/>
  <c r="Q78" i="116"/>
  <c r="N79" i="108" l="1"/>
  <c r="K80" i="108"/>
  <c r="G80" i="108"/>
  <c r="AA139" i="116"/>
  <c r="AB139" i="116"/>
  <c r="AC139" i="116"/>
  <c r="K431" i="110"/>
  <c r="K524" i="110"/>
  <c r="L431" i="110"/>
  <c r="L524" i="110"/>
  <c r="M431" i="110"/>
  <c r="M524" i="110"/>
  <c r="G395" i="110"/>
  <c r="G467" i="108"/>
  <c r="G365" i="108"/>
  <c r="G384" i="110"/>
  <c r="N125" i="110"/>
  <c r="J469" i="110"/>
  <c r="H469" i="110"/>
  <c r="I469" i="110"/>
  <c r="N496" i="110"/>
  <c r="K433" i="110"/>
  <c r="M433" i="110"/>
  <c r="L433" i="110"/>
  <c r="G389" i="110"/>
  <c r="N497" i="110"/>
  <c r="G382" i="110"/>
  <c r="E569" i="110"/>
  <c r="E568" i="110"/>
  <c r="D569" i="110"/>
  <c r="H568" i="110"/>
  <c r="D570" i="110"/>
  <c r="J412" i="110"/>
  <c r="J568" i="110" s="1"/>
  <c r="F568" i="110"/>
  <c r="I568" i="110"/>
  <c r="E570" i="110"/>
  <c r="D568" i="110"/>
  <c r="C139" i="116"/>
  <c r="K71" i="108"/>
  <c r="G71" i="108"/>
  <c r="N912" i="108"/>
  <c r="K62" i="108"/>
  <c r="G62" i="108"/>
  <c r="G355" i="110"/>
  <c r="D532" i="110"/>
  <c r="D574" i="110" s="1"/>
  <c r="D577" i="110" s="1"/>
  <c r="E532" i="110"/>
  <c r="E574" i="110" s="1"/>
  <c r="F532" i="110"/>
  <c r="G566" i="110"/>
  <c r="G363" i="110"/>
  <c r="G188" i="110"/>
  <c r="G401" i="110"/>
  <c r="G364" i="110"/>
  <c r="G365" i="110"/>
  <c r="G593" i="108"/>
  <c r="G249" i="108"/>
  <c r="G227" i="108"/>
  <c r="N227" i="108" s="1"/>
  <c r="G793" i="108"/>
  <c r="G121" i="108"/>
  <c r="N121" i="108" s="1"/>
  <c r="G295" i="108"/>
  <c r="N295" i="108" s="1"/>
  <c r="G752" i="108"/>
  <c r="N752" i="108" s="1"/>
  <c r="G50" i="108"/>
  <c r="N50" i="108" s="1"/>
  <c r="O34" i="143"/>
  <c r="D35" i="143"/>
  <c r="O33" i="143"/>
  <c r="G490" i="108"/>
  <c r="G358" i="110"/>
  <c r="B39" i="109"/>
  <c r="G387" i="110"/>
  <c r="D139" i="116"/>
  <c r="S43" i="116"/>
  <c r="M457" i="110" s="1"/>
  <c r="R9" i="116"/>
  <c r="L418" i="110" s="1"/>
  <c r="Q22" i="116"/>
  <c r="K434" i="110" s="1"/>
  <c r="S22" i="116"/>
  <c r="M434" i="110" s="1"/>
  <c r="AH50" i="116"/>
  <c r="P50" i="116" s="1"/>
  <c r="J464" i="110" s="1"/>
  <c r="S66" i="116"/>
  <c r="M480" i="110" s="1"/>
  <c r="AH17" i="116"/>
  <c r="P17" i="116" s="1"/>
  <c r="S17" i="116" s="1"/>
  <c r="M426" i="110" s="1"/>
  <c r="G530" i="108"/>
  <c r="N530" i="108" s="1"/>
  <c r="I90" i="116"/>
  <c r="AD90" i="116" s="1"/>
  <c r="G198" i="108"/>
  <c r="G30" i="108"/>
  <c r="G427" i="108"/>
  <c r="AG44" i="116"/>
  <c r="O44" i="116" s="1"/>
  <c r="I458" i="110" s="1"/>
  <c r="Q55" i="116"/>
  <c r="AH67" i="116"/>
  <c r="P67" i="116" s="1"/>
  <c r="J482" i="110" s="1"/>
  <c r="AF23" i="116"/>
  <c r="N23" i="116" s="1"/>
  <c r="H435" i="110" s="1"/>
  <c r="I133" i="116"/>
  <c r="AD133" i="116" s="1"/>
  <c r="J419" i="110"/>
  <c r="G134" i="108"/>
  <c r="AG20" i="116"/>
  <c r="O20" i="116" s="1"/>
  <c r="AH5" i="116"/>
  <c r="P5" i="116" s="1"/>
  <c r="S5" i="116" s="1"/>
  <c r="M414" i="110" s="1"/>
  <c r="Q65" i="116"/>
  <c r="K479" i="110" s="1"/>
  <c r="AH20" i="116"/>
  <c r="P20" i="116" s="1"/>
  <c r="S31" i="116"/>
  <c r="M446" i="110" s="1"/>
  <c r="AG120" i="116"/>
  <c r="O120" i="116" s="1"/>
  <c r="I520" i="110" s="1"/>
  <c r="AF44" i="116"/>
  <c r="N44" i="116" s="1"/>
  <c r="AH44" i="116"/>
  <c r="P44" i="116" s="1"/>
  <c r="N90" i="110"/>
  <c r="N258" i="110"/>
  <c r="N89" i="110"/>
  <c r="N354" i="110"/>
  <c r="N142" i="110"/>
  <c r="N139" i="110"/>
  <c r="N337" i="110"/>
  <c r="N386" i="110"/>
  <c r="N22" i="110"/>
  <c r="N109" i="110"/>
  <c r="N53" i="110"/>
  <c r="N126" i="110"/>
  <c r="G169" i="108"/>
  <c r="Q58" i="116"/>
  <c r="K472" i="110" s="1"/>
  <c r="R64" i="116"/>
  <c r="L478" i="110" s="1"/>
  <c r="S49" i="116"/>
  <c r="M463" i="110" s="1"/>
  <c r="Q105" i="116"/>
  <c r="K508" i="110" s="1"/>
  <c r="G217" i="108"/>
  <c r="N217" i="108" s="1"/>
  <c r="G153" i="108"/>
  <c r="N153" i="108" s="1"/>
  <c r="G108" i="108"/>
  <c r="K35" i="115"/>
  <c r="K38" i="115" s="1"/>
  <c r="G715" i="108"/>
  <c r="G152" i="108"/>
  <c r="N152" i="108" s="1"/>
  <c r="G273" i="108"/>
  <c r="N273" i="108" s="1"/>
  <c r="G570" i="108"/>
  <c r="G146" i="108"/>
  <c r="G619" i="108"/>
  <c r="N619" i="108" s="1"/>
  <c r="G649" i="108"/>
  <c r="M287" i="108"/>
  <c r="N287" i="108" s="1"/>
  <c r="M418" i="108"/>
  <c r="N418" i="108" s="1"/>
  <c r="G317" i="108"/>
  <c r="N317" i="108" s="1"/>
  <c r="G173" i="108"/>
  <c r="N173" i="108" s="1"/>
  <c r="G163" i="108"/>
  <c r="G799" i="108"/>
  <c r="G408" i="108"/>
  <c r="G154" i="108"/>
  <c r="N154" i="108" s="1"/>
  <c r="G465" i="108"/>
  <c r="G244" i="108"/>
  <c r="N244" i="108" s="1"/>
  <c r="G386" i="108"/>
  <c r="G426" i="108"/>
  <c r="G186" i="108"/>
  <c r="N186" i="108" s="1"/>
  <c r="G204" i="108"/>
  <c r="G650" i="108"/>
  <c r="G547" i="108"/>
  <c r="N547" i="108" s="1"/>
  <c r="G611" i="108"/>
  <c r="N611" i="108" s="1"/>
  <c r="G171" i="108"/>
  <c r="G235" i="108"/>
  <c r="N235" i="108" s="1"/>
  <c r="G673" i="108"/>
  <c r="N673" i="108" s="1"/>
  <c r="G95" i="108"/>
  <c r="G225" i="108"/>
  <c r="N225" i="108" s="1"/>
  <c r="G658" i="108"/>
  <c r="N658" i="108" s="1"/>
  <c r="G200" i="108"/>
  <c r="N200" i="108" s="1"/>
  <c r="G331" i="108"/>
  <c r="N331" i="108" s="1"/>
  <c r="G25" i="108"/>
  <c r="G68" i="108"/>
  <c r="G90" i="108"/>
  <c r="G757" i="108"/>
  <c r="M13" i="108"/>
  <c r="N13" i="108" s="1"/>
  <c r="G223" i="108"/>
  <c r="N223" i="108" s="1"/>
  <c r="G286" i="108"/>
  <c r="G216" i="108"/>
  <c r="G274" i="108"/>
  <c r="G35" i="108"/>
  <c r="G756" i="108"/>
  <c r="M100" i="108"/>
  <c r="N100" i="108" s="1"/>
  <c r="G56" i="108"/>
  <c r="N56" i="108" s="1"/>
  <c r="G275" i="108"/>
  <c r="G381" i="108"/>
  <c r="G136" i="108"/>
  <c r="N136" i="108" s="1"/>
  <c r="G379" i="108"/>
  <c r="N379" i="108" s="1"/>
  <c r="G657" i="108"/>
  <c r="N657" i="108" s="1"/>
  <c r="G271" i="108"/>
  <c r="N271" i="108" s="1"/>
  <c r="G691" i="108"/>
  <c r="G554" i="108"/>
  <c r="G292" i="108"/>
  <c r="N292" i="108" s="1"/>
  <c r="G278" i="108"/>
  <c r="G201" i="108"/>
  <c r="G303" i="108"/>
  <c r="G356" i="108"/>
  <c r="N356" i="108" s="1"/>
  <c r="G285" i="108"/>
  <c r="N285" i="108" s="1"/>
  <c r="G729" i="108"/>
  <c r="N729" i="108" s="1"/>
  <c r="G118" i="108"/>
  <c r="N118" i="108" s="1"/>
  <c r="G185" i="108"/>
  <c r="N185" i="108" s="1"/>
  <c r="M491" i="108"/>
  <c r="N491" i="108" s="1"/>
  <c r="G33" i="108"/>
  <c r="G705" i="108"/>
  <c r="N705" i="108" s="1"/>
  <c r="G279" i="108"/>
  <c r="N279" i="108" s="1"/>
  <c r="G45" i="108"/>
  <c r="G130" i="108"/>
  <c r="G139" i="108"/>
  <c r="N139" i="108" s="1"/>
  <c r="G609" i="108"/>
  <c r="G783" i="108"/>
  <c r="G24" i="110"/>
  <c r="R105" i="116"/>
  <c r="L508" i="110" s="1"/>
  <c r="R106" i="116"/>
  <c r="L509" i="110" s="1"/>
  <c r="R22" i="116"/>
  <c r="L434" i="110" s="1"/>
  <c r="AH104" i="116"/>
  <c r="P104" i="116" s="1"/>
  <c r="J507" i="110" s="1"/>
  <c r="S56" i="116"/>
  <c r="M470" i="110" s="1"/>
  <c r="G458" i="108"/>
  <c r="G481" i="108"/>
  <c r="G120" i="108"/>
  <c r="N120" i="108" s="1"/>
  <c r="G106" i="108"/>
  <c r="G156" i="108"/>
  <c r="G785" i="108"/>
  <c r="N785" i="108" s="1"/>
  <c r="G251" i="108"/>
  <c r="N251" i="108" s="1"/>
  <c r="G160" i="108"/>
  <c r="N160" i="108" s="1"/>
  <c r="G111" i="108"/>
  <c r="G78" i="108"/>
  <c r="G309" i="108"/>
  <c r="G168" i="108"/>
  <c r="N168" i="108" s="1"/>
  <c r="G202" i="108"/>
  <c r="N202" i="108" s="1"/>
  <c r="G192" i="108"/>
  <c r="N192" i="108" s="1"/>
  <c r="G642" i="108"/>
  <c r="M499" i="108"/>
  <c r="N499" i="108" s="1"/>
  <c r="L792" i="108"/>
  <c r="N792" i="108" s="1"/>
  <c r="G311" i="108"/>
  <c r="N311" i="108" s="1"/>
  <c r="G209" i="108"/>
  <c r="G714" i="108"/>
  <c r="G569" i="108"/>
  <c r="N569" i="108" s="1"/>
  <c r="G180" i="108"/>
  <c r="N180" i="108" s="1"/>
  <c r="G260" i="108"/>
  <c r="G93" i="108"/>
  <c r="G393" i="108"/>
  <c r="G353" i="110"/>
  <c r="G374" i="110"/>
  <c r="G351" i="110"/>
  <c r="G385" i="110"/>
  <c r="G383" i="110"/>
  <c r="G475" i="108"/>
  <c r="G119" i="108"/>
  <c r="G21" i="108"/>
  <c r="G379" i="110"/>
  <c r="G412" i="110"/>
  <c r="G413" i="110"/>
  <c r="G366" i="110"/>
  <c r="N45" i="116"/>
  <c r="Q45" i="116" s="1"/>
  <c r="K459" i="110" s="1"/>
  <c r="AH118" i="116"/>
  <c r="P118" i="116" s="1"/>
  <c r="J518" i="110" s="1"/>
  <c r="S101" i="116"/>
  <c r="M506" i="110" s="1"/>
  <c r="AF50" i="116"/>
  <c r="N50" i="116" s="1"/>
  <c r="H464" i="110" s="1"/>
  <c r="S55" i="116"/>
  <c r="AG8" i="116"/>
  <c r="O8" i="116" s="1"/>
  <c r="I417" i="110" s="1"/>
  <c r="AF57" i="116"/>
  <c r="N57" i="116" s="1"/>
  <c r="H471" i="110" s="1"/>
  <c r="S51" i="116"/>
  <c r="M465" i="110" s="1"/>
  <c r="AF120" i="116"/>
  <c r="N120" i="116" s="1"/>
  <c r="H520" i="110" s="1"/>
  <c r="S58" i="116"/>
  <c r="M472" i="110" s="1"/>
  <c r="R43" i="116"/>
  <c r="L457" i="110" s="1"/>
  <c r="R58" i="116"/>
  <c r="L472" i="110" s="1"/>
  <c r="R51" i="116"/>
  <c r="L465" i="110" s="1"/>
  <c r="AG19" i="116"/>
  <c r="O19" i="116" s="1"/>
  <c r="I429" i="110" s="1"/>
  <c r="Q67" i="116"/>
  <c r="K482" i="110" s="1"/>
  <c r="J15" i="115"/>
  <c r="AG24" i="116"/>
  <c r="O24" i="116" s="1"/>
  <c r="R24" i="116" s="1"/>
  <c r="L436" i="110" s="1"/>
  <c r="AH28" i="116"/>
  <c r="P28" i="116" s="1"/>
  <c r="S28" i="116" s="1"/>
  <c r="M442" i="110" s="1"/>
  <c r="R60" i="116"/>
  <c r="L474" i="110" s="1"/>
  <c r="AH57" i="116"/>
  <c r="P57" i="116" s="1"/>
  <c r="J471" i="110" s="1"/>
  <c r="S47" i="116"/>
  <c r="M461" i="110" s="1"/>
  <c r="AH29" i="116"/>
  <c r="P29" i="116" s="1"/>
  <c r="J443" i="110" s="1"/>
  <c r="AH19" i="116"/>
  <c r="P19" i="116" s="1"/>
  <c r="S19" i="116" s="1"/>
  <c r="M429" i="110" s="1"/>
  <c r="O45" i="116"/>
  <c r="AH120" i="116"/>
  <c r="P120" i="116" s="1"/>
  <c r="J520" i="110" s="1"/>
  <c r="P45" i="116"/>
  <c r="G369" i="110"/>
  <c r="Q9" i="116"/>
  <c r="K418" i="110" s="1"/>
  <c r="R55" i="116"/>
  <c r="R65" i="116"/>
  <c r="L479" i="110" s="1"/>
  <c r="I53" i="116"/>
  <c r="AD53" i="116" s="1"/>
  <c r="L339" i="108"/>
  <c r="N339" i="108" s="1"/>
  <c r="G105" i="108"/>
  <c r="G229" i="108"/>
  <c r="L634" i="108"/>
  <c r="N634" i="108" s="1"/>
  <c r="G473" i="108"/>
  <c r="G247" i="108"/>
  <c r="N247" i="108" s="1"/>
  <c r="G409" i="108"/>
  <c r="G474" i="108"/>
  <c r="G18" i="108"/>
  <c r="G258" i="108"/>
  <c r="G586" i="108"/>
  <c r="L784" i="108"/>
  <c r="N784" i="108" s="1"/>
  <c r="G230" i="108"/>
  <c r="N230" i="108" s="1"/>
  <c r="G498" i="108"/>
  <c r="N498" i="108" s="1"/>
  <c r="G88" i="108"/>
  <c r="N88" i="108" s="1"/>
  <c r="G195" i="108"/>
  <c r="N195" i="108" s="1"/>
  <c r="G148" i="108"/>
  <c r="N148" i="108" s="1"/>
  <c r="G451" i="108"/>
  <c r="G19" i="108"/>
  <c r="G159" i="108"/>
  <c r="M707" i="108"/>
  <c r="N707" i="108" s="1"/>
  <c r="G363" i="108"/>
  <c r="G683" i="108"/>
  <c r="G27" i="110"/>
  <c r="G221" i="108"/>
  <c r="N221" i="108" s="1"/>
  <c r="G396" i="110"/>
  <c r="G380" i="108"/>
  <c r="G65" i="108"/>
  <c r="G368" i="110"/>
  <c r="G43" i="108"/>
  <c r="N43" i="108" s="1"/>
  <c r="G114" i="108"/>
  <c r="G219" i="108"/>
  <c r="N219" i="108" s="1"/>
  <c r="G73" i="108"/>
  <c r="G762" i="108"/>
  <c r="G282" i="108"/>
  <c r="G242" i="108"/>
  <c r="N242" i="108" s="1"/>
  <c r="I15" i="116"/>
  <c r="AD15" i="116" s="1"/>
  <c r="L602" i="108"/>
  <c r="N602" i="108" s="1"/>
  <c r="G375" i="110"/>
  <c r="G113" i="108"/>
  <c r="N113" i="108" s="1"/>
  <c r="I19" i="116"/>
  <c r="G698" i="108"/>
  <c r="N698" i="108" s="1"/>
  <c r="G239" i="108"/>
  <c r="L466" i="108"/>
  <c r="N466" i="108" s="1"/>
  <c r="G489" i="108"/>
  <c r="M395" i="108"/>
  <c r="N395" i="108" s="1"/>
  <c r="G270" i="108"/>
  <c r="G63" i="108"/>
  <c r="G291" i="108"/>
  <c r="G398" i="110"/>
  <c r="I94" i="116"/>
  <c r="R101" i="116"/>
  <c r="L506" i="110" s="1"/>
  <c r="S46" i="116"/>
  <c r="M460" i="110" s="1"/>
  <c r="S42" i="116"/>
  <c r="M456" i="110" s="1"/>
  <c r="S123" i="116"/>
  <c r="M523" i="110" s="1"/>
  <c r="R47" i="116"/>
  <c r="L461" i="110" s="1"/>
  <c r="G66" i="108"/>
  <c r="I456" i="110"/>
  <c r="R42" i="116"/>
  <c r="L456" i="110" s="1"/>
  <c r="I452" i="110"/>
  <c r="R38" i="116"/>
  <c r="L452" i="110" s="1"/>
  <c r="Q51" i="116"/>
  <c r="K465" i="110" s="1"/>
  <c r="AF25" i="116"/>
  <c r="N25" i="116" s="1"/>
  <c r="H437" i="110" s="1"/>
  <c r="AG34" i="116"/>
  <c r="O34" i="116" s="1"/>
  <c r="R34" i="116" s="1"/>
  <c r="L449" i="110" s="1"/>
  <c r="AF28" i="116"/>
  <c r="N28" i="116" s="1"/>
  <c r="Q28" i="116" s="1"/>
  <c r="K442" i="110" s="1"/>
  <c r="R46" i="116"/>
  <c r="L460" i="110" s="1"/>
  <c r="S21" i="116"/>
  <c r="Q38" i="116"/>
  <c r="K452" i="110" s="1"/>
  <c r="AH34" i="116"/>
  <c r="P34" i="116" s="1"/>
  <c r="J449" i="110" s="1"/>
  <c r="S64" i="116"/>
  <c r="M478" i="110" s="1"/>
  <c r="H15" i="115"/>
  <c r="AH26" i="116"/>
  <c r="P26" i="116" s="1"/>
  <c r="S26" i="116" s="1"/>
  <c r="M439" i="110" s="1"/>
  <c r="AG31" i="116"/>
  <c r="O31" i="116" s="1"/>
  <c r="I446" i="110" s="1"/>
  <c r="AG14" i="116"/>
  <c r="O14" i="116" s="1"/>
  <c r="I422" i="110" s="1"/>
  <c r="AH30" i="116"/>
  <c r="P30" i="116" s="1"/>
  <c r="J444" i="110" s="1"/>
  <c r="AG30" i="116"/>
  <c r="O30" i="116" s="1"/>
  <c r="R30" i="116" s="1"/>
  <c r="L444" i="110" s="1"/>
  <c r="Q101" i="116"/>
  <c r="K506" i="110" s="1"/>
  <c r="R21" i="116"/>
  <c r="AG29" i="116"/>
  <c r="O29" i="116" s="1"/>
  <c r="R29" i="116" s="1"/>
  <c r="L443" i="110" s="1"/>
  <c r="AH62" i="116"/>
  <c r="P62" i="116" s="1"/>
  <c r="J476" i="110" s="1"/>
  <c r="AH121" i="116"/>
  <c r="P121" i="116" s="1"/>
  <c r="J521" i="110" s="1"/>
  <c r="R121" i="116"/>
  <c r="L521" i="110" s="1"/>
  <c r="R136" i="116"/>
  <c r="L529" i="110" s="1"/>
  <c r="Q106" i="116"/>
  <c r="K509" i="110" s="1"/>
  <c r="AG104" i="116"/>
  <c r="O104" i="116" s="1"/>
  <c r="I507" i="110" s="1"/>
  <c r="AD18" i="116"/>
  <c r="AG26" i="116"/>
  <c r="O26" i="116" s="1"/>
  <c r="I439" i="110" s="1"/>
  <c r="AH32" i="116"/>
  <c r="P32" i="116" s="1"/>
  <c r="J447" i="110" s="1"/>
  <c r="R49" i="116"/>
  <c r="L463" i="110" s="1"/>
  <c r="I471" i="110"/>
  <c r="R57" i="116"/>
  <c r="L471" i="110" s="1"/>
  <c r="I447" i="110"/>
  <c r="R32" i="116"/>
  <c r="L447" i="110" s="1"/>
  <c r="AF123" i="116"/>
  <c r="N123" i="116" s="1"/>
  <c r="H523" i="110" s="1"/>
  <c r="AG17" i="116"/>
  <c r="O17" i="116" s="1"/>
  <c r="AG11" i="116"/>
  <c r="O11" i="116" s="1"/>
  <c r="I419" i="110" s="1"/>
  <c r="AH41" i="116"/>
  <c r="P41" i="116" s="1"/>
  <c r="AF63" i="116"/>
  <c r="N63" i="116" s="1"/>
  <c r="AF20" i="116"/>
  <c r="N20" i="116" s="1"/>
  <c r="H430" i="110" s="1"/>
  <c r="AF136" i="116"/>
  <c r="N136" i="116" s="1"/>
  <c r="H529" i="110" s="1"/>
  <c r="AF56" i="116"/>
  <c r="N56" i="116" s="1"/>
  <c r="AH24" i="116"/>
  <c r="P24" i="116" s="1"/>
  <c r="S60" i="116"/>
  <c r="M474" i="110" s="1"/>
  <c r="AF8" i="116"/>
  <c r="N8" i="116" s="1"/>
  <c r="AF60" i="116"/>
  <c r="N60" i="116" s="1"/>
  <c r="AF42" i="116"/>
  <c r="N42" i="116" s="1"/>
  <c r="AG63" i="116"/>
  <c r="O63" i="116" s="1"/>
  <c r="AH13" i="116"/>
  <c r="P13" i="116" s="1"/>
  <c r="AF13" i="116"/>
  <c r="N13" i="116" s="1"/>
  <c r="S136" i="116"/>
  <c r="M529" i="110" s="1"/>
  <c r="AG35" i="116"/>
  <c r="O35" i="116" s="1"/>
  <c r="Q31" i="116"/>
  <c r="K446" i="110" s="1"/>
  <c r="AF17" i="116"/>
  <c r="N17" i="116" s="1"/>
  <c r="S12" i="116"/>
  <c r="M420" i="110" s="1"/>
  <c r="J420" i="110"/>
  <c r="AH25" i="116"/>
  <c r="P25" i="116" s="1"/>
  <c r="S105" i="116"/>
  <c r="M508" i="110" s="1"/>
  <c r="AH14" i="116"/>
  <c r="P14" i="116" s="1"/>
  <c r="AF19" i="116"/>
  <c r="N19" i="116" s="1"/>
  <c r="AF24" i="116"/>
  <c r="N24" i="116" s="1"/>
  <c r="J452" i="110"/>
  <c r="S38" i="116"/>
  <c r="M452" i="110" s="1"/>
  <c r="AG28" i="116"/>
  <c r="O28" i="116" s="1"/>
  <c r="AG27" i="116"/>
  <c r="O27" i="116" s="1"/>
  <c r="AF16" i="116"/>
  <c r="N16" i="116" s="1"/>
  <c r="AG13" i="116"/>
  <c r="O13" i="116" s="1"/>
  <c r="AF35" i="116"/>
  <c r="N35" i="116" s="1"/>
  <c r="S52" i="116"/>
  <c r="M466" i="110" s="1"/>
  <c r="Q43" i="116"/>
  <c r="K457" i="110" s="1"/>
  <c r="AF104" i="116"/>
  <c r="N104" i="116" s="1"/>
  <c r="H507" i="110" s="1"/>
  <c r="S106" i="116"/>
  <c r="M509" i="110" s="1"/>
  <c r="AF34" i="116"/>
  <c r="N34" i="116" s="1"/>
  <c r="AH65" i="116"/>
  <c r="P65" i="116" s="1"/>
  <c r="R50" i="116"/>
  <c r="L464" i="110" s="1"/>
  <c r="AH8" i="116"/>
  <c r="P8" i="116" s="1"/>
  <c r="AH27" i="116"/>
  <c r="P27" i="116" s="1"/>
  <c r="AG16" i="116"/>
  <c r="O16" i="116" s="1"/>
  <c r="AG23" i="116"/>
  <c r="O23" i="116" s="1"/>
  <c r="AH35" i="116"/>
  <c r="P35" i="116" s="1"/>
  <c r="S63" i="116"/>
  <c r="M477" i="110" s="1"/>
  <c r="AF29" i="116"/>
  <c r="N29" i="116" s="1"/>
  <c r="AF26" i="116"/>
  <c r="N26" i="116" s="1"/>
  <c r="AF47" i="116"/>
  <c r="N47" i="116" s="1"/>
  <c r="AF46" i="116"/>
  <c r="N46" i="116" s="1"/>
  <c r="AF41" i="116"/>
  <c r="N41" i="116" s="1"/>
  <c r="AF27" i="116"/>
  <c r="N27" i="116" s="1"/>
  <c r="AH23" i="116"/>
  <c r="P23" i="116" s="1"/>
  <c r="AH108" i="116"/>
  <c r="P108" i="116" s="1"/>
  <c r="J511" i="110" s="1"/>
  <c r="R56" i="116"/>
  <c r="L470" i="110" s="1"/>
  <c r="AF52" i="116"/>
  <c r="N52" i="116" s="1"/>
  <c r="AF108" i="116"/>
  <c r="N108" i="116" s="1"/>
  <c r="H511" i="110" s="1"/>
  <c r="Q121" i="116"/>
  <c r="K521" i="110" s="1"/>
  <c r="AG67" i="116"/>
  <c r="O67" i="116" s="1"/>
  <c r="AG12" i="116"/>
  <c r="O12" i="116" s="1"/>
  <c r="AF21" i="116"/>
  <c r="N21" i="116" s="1"/>
  <c r="AF5" i="116"/>
  <c r="N5" i="116" s="1"/>
  <c r="R52" i="116"/>
  <c r="L466" i="110" s="1"/>
  <c r="AF122" i="116"/>
  <c r="N122" i="116" s="1"/>
  <c r="H522" i="110" s="1"/>
  <c r="AG62" i="116"/>
  <c r="O62" i="116" s="1"/>
  <c r="AF30" i="116"/>
  <c r="N30" i="116" s="1"/>
  <c r="AF64" i="116"/>
  <c r="N64" i="116" s="1"/>
  <c r="AF12" i="116"/>
  <c r="N12" i="116" s="1"/>
  <c r="AG122" i="116"/>
  <c r="O122" i="116" s="1"/>
  <c r="I522" i="110" s="1"/>
  <c r="AF62" i="116"/>
  <c r="N62" i="116" s="1"/>
  <c r="AF49" i="116"/>
  <c r="N49" i="116" s="1"/>
  <c r="R123" i="116"/>
  <c r="L523" i="110" s="1"/>
  <c r="AF32" i="116"/>
  <c r="N32" i="116" s="1"/>
  <c r="AF11" i="116"/>
  <c r="N11" i="116" s="1"/>
  <c r="AG41" i="116"/>
  <c r="O41" i="116" s="1"/>
  <c r="AH122" i="116"/>
  <c r="P122" i="116" s="1"/>
  <c r="J522" i="110" s="1"/>
  <c r="AF14" i="116"/>
  <c r="N14" i="116" s="1"/>
  <c r="R66" i="116"/>
  <c r="L480" i="110" s="1"/>
  <c r="AH9" i="116"/>
  <c r="P9" i="116" s="1"/>
  <c r="AF66" i="116"/>
  <c r="N66" i="116" s="1"/>
  <c r="AH16" i="116"/>
  <c r="P16" i="116" s="1"/>
  <c r="AG108" i="116"/>
  <c r="O108" i="116" s="1"/>
  <c r="I511" i="110" s="1"/>
  <c r="AG25" i="116"/>
  <c r="O25" i="116" s="1"/>
  <c r="L151" i="108"/>
  <c r="N151" i="108" s="1"/>
  <c r="G237" i="108"/>
  <c r="G322" i="108"/>
  <c r="G197" i="108"/>
  <c r="N197" i="108" s="1"/>
  <c r="G182" i="108"/>
  <c r="N182" i="108" s="1"/>
  <c r="G721" i="108"/>
  <c r="G338" i="108"/>
  <c r="G177" i="108"/>
  <c r="G330" i="108"/>
  <c r="G633" i="108"/>
  <c r="G521" i="108"/>
  <c r="N521" i="108" s="1"/>
  <c r="G170" i="108"/>
  <c r="N170" i="108" s="1"/>
  <c r="G301" i="108"/>
  <c r="N301" i="108" s="1"/>
  <c r="G416" i="108"/>
  <c r="G69" i="108"/>
  <c r="G288" i="108"/>
  <c r="N288" i="108" s="1"/>
  <c r="G60" i="108"/>
  <c r="N60" i="108" s="1"/>
  <c r="G48" i="108"/>
  <c r="G213" i="108"/>
  <c r="M555" i="108"/>
  <c r="N555" i="108" s="1"/>
  <c r="G635" i="108"/>
  <c r="N635" i="108" s="1"/>
  <c r="G149" i="108"/>
  <c r="G101" i="108"/>
  <c r="M176" i="108"/>
  <c r="N176" i="108" s="1"/>
  <c r="G571" i="108"/>
  <c r="G183" i="108"/>
  <c r="N183" i="108" s="1"/>
  <c r="G373" i="108"/>
  <c r="N373" i="108" s="1"/>
  <c r="G58" i="108"/>
  <c r="M290" i="108"/>
  <c r="N290" i="108" s="1"/>
  <c r="G220" i="108"/>
  <c r="G435" i="108"/>
  <c r="G326" i="108"/>
  <c r="G267" i="108"/>
  <c r="G579" i="108"/>
  <c r="G77" i="108"/>
  <c r="G85" i="108"/>
  <c r="G203" i="108"/>
  <c r="N203" i="108" s="1"/>
  <c r="G507" i="108"/>
  <c r="G207" i="108"/>
  <c r="N207" i="108" s="1"/>
  <c r="G17" i="108"/>
  <c r="G722" i="108"/>
  <c r="N722" i="108" s="1"/>
  <c r="G262" i="108"/>
  <c r="G434" i="108"/>
  <c r="N434" i="108" s="1"/>
  <c r="G46" i="108"/>
  <c r="G387" i="108"/>
  <c r="N387" i="108" s="1"/>
  <c r="G800" i="108"/>
  <c r="N800" i="108" s="1"/>
  <c r="G41" i="108"/>
  <c r="G402" i="108"/>
  <c r="G618" i="108"/>
  <c r="G349" i="108"/>
  <c r="G143" i="108"/>
  <c r="G506" i="108"/>
  <c r="N506" i="108" s="1"/>
  <c r="G42" i="108"/>
  <c r="G32" i="108"/>
  <c r="N32" i="108" s="1"/>
  <c r="G739" i="108"/>
  <c r="G84" i="108"/>
  <c r="G482" i="108"/>
  <c r="N482" i="108" s="1"/>
  <c r="G666" i="108"/>
  <c r="G97" i="108"/>
  <c r="G24" i="108"/>
  <c r="G682" i="108"/>
  <c r="N682" i="108" s="1"/>
  <c r="G52" i="110"/>
  <c r="G16" i="108"/>
  <c r="G127" i="108"/>
  <c r="N127" i="108" s="1"/>
  <c r="G394" i="108"/>
  <c r="G103" i="108"/>
  <c r="G178" i="108"/>
  <c r="N178" i="108" s="1"/>
  <c r="G54" i="110"/>
  <c r="G137" i="108"/>
  <c r="N137" i="108" s="1"/>
  <c r="G425" i="108"/>
  <c r="N425" i="108" s="1"/>
  <c r="G241" i="108"/>
  <c r="G83" i="108"/>
  <c r="N83" i="108" s="1"/>
  <c r="G324" i="108"/>
  <c r="G250" i="108"/>
  <c r="G401" i="108"/>
  <c r="N401" i="108" s="1"/>
  <c r="G681" i="108"/>
  <c r="N681" i="108" s="1"/>
  <c r="G109" i="108"/>
  <c r="G457" i="108"/>
  <c r="N457" i="108" s="1"/>
  <c r="G44" i="108"/>
  <c r="G697" i="108"/>
  <c r="G38" i="108"/>
  <c r="G128" i="110"/>
  <c r="G713" i="108"/>
  <c r="N713" i="108" s="1"/>
  <c r="G553" i="108"/>
  <c r="N553" i="108" s="1"/>
  <c r="G131" i="108"/>
  <c r="N131" i="108" s="1"/>
  <c r="G441" i="108"/>
  <c r="N441" i="108" s="1"/>
  <c r="G371" i="108"/>
  <c r="G689" i="108"/>
  <c r="N689" i="108" s="1"/>
  <c r="G577" i="108"/>
  <c r="N577" i="108" s="1"/>
  <c r="G214" i="108"/>
  <c r="N214" i="108" s="1"/>
  <c r="G193" i="108"/>
  <c r="G362" i="110"/>
  <c r="M259" i="108"/>
  <c r="N259" i="108" s="1"/>
  <c r="G70" i="108"/>
  <c r="N70" i="108" s="1"/>
  <c r="M587" i="108"/>
  <c r="N587" i="108" s="1"/>
  <c r="M350" i="108"/>
  <c r="N350" i="108" s="1"/>
  <c r="G27" i="108"/>
  <c r="M459" i="108"/>
  <c r="N459" i="108" s="1"/>
  <c r="G731" i="108"/>
  <c r="G651" i="108"/>
  <c r="N651" i="108" s="1"/>
  <c r="G187" i="108"/>
  <c r="G248" i="108"/>
  <c r="M675" i="108"/>
  <c r="N675" i="108" s="1"/>
  <c r="G627" i="108"/>
  <c r="N627" i="108" s="1"/>
  <c r="G563" i="108"/>
  <c r="N563" i="108" s="1"/>
  <c r="M109" i="108"/>
  <c r="G112" i="108"/>
  <c r="N112" i="108" s="1"/>
  <c r="G20" i="108"/>
  <c r="G231" i="108"/>
  <c r="N231" i="108" s="1"/>
  <c r="G224" i="108"/>
  <c r="G333" i="108"/>
  <c r="N333" i="108" s="1"/>
  <c r="G546" i="108"/>
  <c r="G246" i="108"/>
  <c r="N246" i="108" s="1"/>
  <c r="G594" i="108"/>
  <c r="N594" i="108" s="1"/>
  <c r="G175" i="108"/>
  <c r="G222" i="108"/>
  <c r="G341" i="108"/>
  <c r="M81" i="110"/>
  <c r="N81" i="110" s="1"/>
  <c r="G268" i="108"/>
  <c r="G190" i="108"/>
  <c r="G31" i="108"/>
  <c r="G74" i="108"/>
  <c r="G49" i="108"/>
  <c r="G257" i="108"/>
  <c r="G293" i="108"/>
  <c r="G67" i="108"/>
  <c r="G245" i="108"/>
  <c r="G397" i="110"/>
  <c r="G167" i="108"/>
  <c r="N167" i="108" s="1"/>
  <c r="G339" i="110"/>
  <c r="G394" i="110"/>
  <c r="G67" i="110"/>
  <c r="G13" i="110"/>
  <c r="G57" i="110"/>
  <c r="G44" i="110"/>
  <c r="G73" i="110"/>
  <c r="G403" i="110"/>
  <c r="G87" i="110"/>
  <c r="G38" i="110"/>
  <c r="G23" i="108"/>
  <c r="G699" i="108"/>
  <c r="N699" i="108" s="1"/>
  <c r="M539" i="108"/>
  <c r="N539" i="108" s="1"/>
  <c r="G215" i="108"/>
  <c r="G42" i="110"/>
  <c r="G723" i="108"/>
  <c r="N723" i="108" s="1"/>
  <c r="M140" i="108"/>
  <c r="N140" i="108" s="1"/>
  <c r="G667" i="108"/>
  <c r="N667" i="108" s="1"/>
  <c r="G643" i="108"/>
  <c r="G124" i="108"/>
  <c r="N124" i="108" s="1"/>
  <c r="G747" i="108"/>
  <c r="N747" i="108" s="1"/>
  <c r="G55" i="108"/>
  <c r="M443" i="108"/>
  <c r="N443" i="108" s="1"/>
  <c r="G736" i="108"/>
  <c r="G133" i="108"/>
  <c r="G523" i="108"/>
  <c r="G253" i="108"/>
  <c r="G755" i="108"/>
  <c r="N755" i="108" s="1"/>
  <c r="G164" i="108"/>
  <c r="N164" i="108" s="1"/>
  <c r="G603" i="108"/>
  <c r="N603" i="108" s="1"/>
  <c r="M65" i="108"/>
  <c r="G515" i="108"/>
  <c r="N515" i="108" s="1"/>
  <c r="G28" i="108"/>
  <c r="G277" i="108"/>
  <c r="M483" i="108"/>
  <c r="N483" i="108" s="1"/>
  <c r="G764" i="108"/>
  <c r="N764" i="108" s="1"/>
  <c r="G318" i="108"/>
  <c r="G263" i="108"/>
  <c r="N263" i="108" s="1"/>
  <c r="G255" i="108"/>
  <c r="G184" i="108"/>
  <c r="N184" i="108" s="1"/>
  <c r="G172" i="108"/>
  <c r="N172" i="108" s="1"/>
  <c r="G226" i="108"/>
  <c r="G294" i="108"/>
  <c r="G47" i="108"/>
  <c r="N47" i="108" s="1"/>
  <c r="G252" i="108"/>
  <c r="L107" i="108"/>
  <c r="N107" i="108" s="1"/>
  <c r="L215" i="108"/>
  <c r="G132" i="108"/>
  <c r="G174" i="108"/>
  <c r="L442" i="108"/>
  <c r="N442" i="108" s="1"/>
  <c r="G406" i="110"/>
  <c r="G22" i="108"/>
  <c r="G377" i="110"/>
  <c r="G371" i="110"/>
  <c r="G99" i="108"/>
  <c r="N99" i="108" s="1"/>
  <c r="G243" i="108"/>
  <c r="G342" i="108"/>
  <c r="G212" i="108"/>
  <c r="N212" i="108" s="1"/>
  <c r="G196" i="108"/>
  <c r="N196" i="108" s="1"/>
  <c r="G208" i="108"/>
  <c r="N208" i="108" s="1"/>
  <c r="G104" i="108"/>
  <c r="N104" i="108" s="1"/>
  <c r="G801" i="108"/>
  <c r="G11" i="108"/>
  <c r="G334" i="108"/>
  <c r="G595" i="108"/>
  <c r="G531" i="108"/>
  <c r="G269" i="108"/>
  <c r="N269" i="108" s="1"/>
  <c r="G199" i="108"/>
  <c r="N199" i="108" s="1"/>
  <c r="G188" i="108"/>
  <c r="N188" i="108" s="1"/>
  <c r="G659" i="108"/>
  <c r="G218" i="108"/>
  <c r="G332" i="108"/>
  <c r="N332" i="108" s="1"/>
  <c r="G144" i="108"/>
  <c r="G81" i="108"/>
  <c r="G155" i="108"/>
  <c r="N155" i="108" s="1"/>
  <c r="G610" i="108"/>
  <c r="G372" i="108"/>
  <c r="G674" i="108"/>
  <c r="G89" i="108"/>
  <c r="N89" i="108" s="1"/>
  <c r="G206" i="108"/>
  <c r="G690" i="108"/>
  <c r="G323" i="108"/>
  <c r="G522" i="108"/>
  <c r="G302" i="108"/>
  <c r="G364" i="108"/>
  <c r="G123" i="108"/>
  <c r="G514" i="108"/>
  <c r="N514" i="108" s="1"/>
  <c r="G166" i="108"/>
  <c r="G562" i="108"/>
  <c r="N562" i="108" s="1"/>
  <c r="G357" i="108"/>
  <c r="N357" i="108" s="1"/>
  <c r="G234" i="108"/>
  <c r="N234" i="108" s="1"/>
  <c r="G37" i="108"/>
  <c r="G730" i="108"/>
  <c r="G194" i="108"/>
  <c r="G147" i="108"/>
  <c r="N147" i="108" s="1"/>
  <c r="G238" i="108"/>
  <c r="G96" i="108"/>
  <c r="N96" i="108" s="1"/>
  <c r="G417" i="108"/>
  <c r="N417" i="108" s="1"/>
  <c r="G179" i="108"/>
  <c r="N179" i="108" s="1"/>
  <c r="G211" i="108"/>
  <c r="N211" i="108" s="1"/>
  <c r="G626" i="108"/>
  <c r="N626" i="108" s="1"/>
  <c r="G57" i="108"/>
  <c r="N57" i="108" s="1"/>
  <c r="G155" i="110"/>
  <c r="G138" i="108"/>
  <c r="G162" i="108"/>
  <c r="G189" i="108"/>
  <c r="G433" i="108"/>
  <c r="G210" i="108"/>
  <c r="G122" i="108"/>
  <c r="G296" i="108"/>
  <c r="N296" i="108" s="1"/>
  <c r="S94" i="116"/>
  <c r="M500" i="110" s="1"/>
  <c r="G407" i="110"/>
  <c r="G402" i="110"/>
  <c r="G408" i="110"/>
  <c r="G390" i="110"/>
  <c r="G380" i="110"/>
  <c r="G359" i="110"/>
  <c r="G376" i="110"/>
  <c r="G378" i="110"/>
  <c r="G45" i="110"/>
  <c r="G93" i="110"/>
  <c r="G55" i="110"/>
  <c r="G48" i="110"/>
  <c r="G65" i="110"/>
  <c r="G49" i="110"/>
  <c r="G96" i="110"/>
  <c r="I54" i="116"/>
  <c r="AD54" i="116" s="1"/>
  <c r="I41" i="116"/>
  <c r="G123" i="110"/>
  <c r="G10" i="110"/>
  <c r="G16" i="110"/>
  <c r="G361" i="110"/>
  <c r="G98" i="110"/>
  <c r="G75" i="110"/>
  <c r="G571" i="110"/>
  <c r="G399" i="110"/>
  <c r="G58" i="110"/>
  <c r="G233" i="108"/>
  <c r="G391" i="110"/>
  <c r="G392" i="110"/>
  <c r="G372" i="110"/>
  <c r="G357" i="110"/>
  <c r="G34" i="108"/>
  <c r="M127" i="110"/>
  <c r="N127" i="110" s="1"/>
  <c r="F572" i="110"/>
  <c r="G63" i="110"/>
  <c r="I13" i="116"/>
  <c r="G78" i="110"/>
  <c r="I57" i="116"/>
  <c r="G388" i="110"/>
  <c r="G37" i="110"/>
  <c r="G153" i="110"/>
  <c r="G117" i="110"/>
  <c r="G31" i="110"/>
  <c r="I46" i="116"/>
  <c r="M59" i="110"/>
  <c r="I81" i="116"/>
  <c r="AD81" i="116" s="1"/>
  <c r="M177" i="110"/>
  <c r="N177" i="110" s="1"/>
  <c r="G11" i="110"/>
  <c r="G400" i="110"/>
  <c r="G40" i="110"/>
  <c r="G74" i="110"/>
  <c r="G173" i="110"/>
  <c r="I70" i="116"/>
  <c r="AD70" i="116" s="1"/>
  <c r="G84" i="110"/>
  <c r="M51" i="110"/>
  <c r="N51" i="110" s="1"/>
  <c r="G393" i="110"/>
  <c r="G50" i="110"/>
  <c r="G71" i="110"/>
  <c r="G79" i="110"/>
  <c r="G66" i="110"/>
  <c r="I8" i="116"/>
  <c r="G405" i="110"/>
  <c r="I51" i="116"/>
  <c r="I5" i="116"/>
  <c r="G128" i="108"/>
  <c r="R5" i="116"/>
  <c r="L414" i="110" s="1"/>
  <c r="E937" i="108"/>
  <c r="G276" i="108"/>
  <c r="M410" i="108"/>
  <c r="N410" i="108" s="1"/>
  <c r="G538" i="108"/>
  <c r="G403" i="108"/>
  <c r="I45" i="116"/>
  <c r="L763" i="108"/>
  <c r="N763" i="108" s="1"/>
  <c r="I82" i="116"/>
  <c r="AD82" i="116" s="1"/>
  <c r="N770" i="108"/>
  <c r="G64" i="108"/>
  <c r="I111" i="116"/>
  <c r="AD111" i="116" s="1"/>
  <c r="I74" i="116"/>
  <c r="AD74" i="116" s="1"/>
  <c r="G191" i="108"/>
  <c r="I77" i="116"/>
  <c r="AD77" i="116" s="1"/>
  <c r="G139" i="116"/>
  <c r="G51" i="108"/>
  <c r="G261" i="108"/>
  <c r="I42" i="116"/>
  <c r="I48" i="116"/>
  <c r="AD48" i="116" s="1"/>
  <c r="D937" i="108"/>
  <c r="C31" i="109" s="1"/>
  <c r="D941" i="108"/>
  <c r="I75" i="116"/>
  <c r="AD75" i="116" s="1"/>
  <c r="I92" i="116"/>
  <c r="AD92" i="116" s="1"/>
  <c r="I58" i="116"/>
  <c r="I91" i="116"/>
  <c r="AD91" i="116" s="1"/>
  <c r="N797" i="108"/>
  <c r="I55" i="116"/>
  <c r="I6" i="116"/>
  <c r="N780" i="108"/>
  <c r="N72" i="108"/>
  <c r="I125" i="116"/>
  <c r="H139" i="116"/>
  <c r="N476" i="108"/>
  <c r="N599" i="108"/>
  <c r="N375" i="108"/>
  <c r="E941" i="108"/>
  <c r="N820" i="108"/>
  <c r="I40" i="116"/>
  <c r="AD40" i="116" s="1"/>
  <c r="I59" i="116"/>
  <c r="AD59" i="116" s="1"/>
  <c r="I62" i="116"/>
  <c r="N725" i="108"/>
  <c r="N503" i="108"/>
  <c r="I50" i="116"/>
  <c r="N854" i="108"/>
  <c r="I52" i="116"/>
  <c r="I89" i="116"/>
  <c r="AD89" i="116" s="1"/>
  <c r="I47" i="116"/>
  <c r="I134" i="116"/>
  <c r="AD134" i="116" s="1"/>
  <c r="I63" i="116"/>
  <c r="I79" i="116"/>
  <c r="AD79" i="116" s="1"/>
  <c r="I86" i="116"/>
  <c r="AD86" i="116" s="1"/>
  <c r="I43" i="116"/>
  <c r="I61" i="116"/>
  <c r="AD61" i="116" s="1"/>
  <c r="I83" i="116"/>
  <c r="AD83" i="116" s="1"/>
  <c r="I80" i="116"/>
  <c r="AD80" i="116" s="1"/>
  <c r="I87" i="116"/>
  <c r="AD87" i="116" s="1"/>
  <c r="I65" i="116"/>
  <c r="I49" i="116"/>
  <c r="I66" i="116"/>
  <c r="I60" i="116"/>
  <c r="I93" i="116"/>
  <c r="AD93" i="116" s="1"/>
  <c r="I88" i="116"/>
  <c r="AD88" i="116" s="1"/>
  <c r="N525" i="108"/>
  <c r="N329" i="108"/>
  <c r="I67" i="116"/>
  <c r="I76" i="116"/>
  <c r="AD76" i="116" s="1"/>
  <c r="I136" i="116"/>
  <c r="R125" i="116"/>
  <c r="I7" i="116"/>
  <c r="I112" i="116"/>
  <c r="AD112" i="116" s="1"/>
  <c r="I104" i="116"/>
  <c r="G373" i="110"/>
  <c r="I98" i="116"/>
  <c r="AD98" i="116" s="1"/>
  <c r="I106" i="116"/>
  <c r="I101" i="116"/>
  <c r="I131" i="116"/>
  <c r="AD131" i="116" s="1"/>
  <c r="I123" i="116"/>
  <c r="I120" i="116"/>
  <c r="I96" i="116"/>
  <c r="AD96" i="116" s="1"/>
  <c r="I126" i="116"/>
  <c r="AD126" i="116" s="1"/>
  <c r="I137" i="116"/>
  <c r="AD137" i="116" s="1"/>
  <c r="I135" i="116"/>
  <c r="AD135" i="116" s="1"/>
  <c r="I100" i="116"/>
  <c r="AD100" i="116" s="1"/>
  <c r="I132" i="116"/>
  <c r="AD132" i="116" s="1"/>
  <c r="I118" i="116"/>
  <c r="I95" i="116"/>
  <c r="AD95" i="116" s="1"/>
  <c r="I102" i="116"/>
  <c r="AD102" i="116" s="1"/>
  <c r="I128" i="116"/>
  <c r="AD128" i="116" s="1"/>
  <c r="I138" i="116"/>
  <c r="AD138" i="116" s="1"/>
  <c r="I117" i="116"/>
  <c r="AD117" i="116" s="1"/>
  <c r="I9" i="116"/>
  <c r="I110" i="116"/>
  <c r="AD110" i="116" s="1"/>
  <c r="I11" i="116"/>
  <c r="I130" i="116"/>
  <c r="AD130" i="116" s="1"/>
  <c r="I105" i="116"/>
  <c r="I122" i="116"/>
  <c r="I97" i="116"/>
  <c r="AD97" i="116" s="1"/>
  <c r="I121" i="116"/>
  <c r="I108" i="116"/>
  <c r="I124" i="116"/>
  <c r="AD124" i="116" s="1"/>
  <c r="I56" i="116"/>
  <c r="I99" i="116"/>
  <c r="AD99" i="116" s="1"/>
  <c r="I64" i="116"/>
  <c r="N906" i="108"/>
  <c r="D31" i="109"/>
  <c r="F139" i="116"/>
  <c r="V1252" i="81"/>
  <c r="N564" i="108"/>
  <c r="U1252" i="81"/>
  <c r="N695" i="108"/>
  <c r="N468" i="108"/>
  <c r="AE1252" i="81"/>
  <c r="N644" i="108"/>
  <c r="N14" i="108"/>
  <c r="G75" i="108"/>
  <c r="N500" i="108"/>
  <c r="N908" i="108"/>
  <c r="N711" i="108"/>
  <c r="N812" i="108"/>
  <c r="N449" i="108"/>
  <c r="D31" i="115"/>
  <c r="N39" i="108"/>
  <c r="N917" i="108"/>
  <c r="N733" i="108"/>
  <c r="N485" i="108"/>
  <c r="N851" i="108"/>
  <c r="N864" i="108"/>
  <c r="N400" i="108"/>
  <c r="N438" i="108"/>
  <c r="N779" i="108"/>
  <c r="N911" i="108"/>
  <c r="N760" i="108"/>
  <c r="N557" i="108"/>
  <c r="N236" i="108"/>
  <c r="N738" i="108"/>
  <c r="N15" i="108"/>
  <c r="N808" i="108"/>
  <c r="N907" i="108"/>
  <c r="N822" i="108"/>
  <c r="N572" i="108"/>
  <c r="N181" i="108"/>
  <c r="N505" i="108"/>
  <c r="N319" i="108"/>
  <c r="E31" i="115"/>
  <c r="C31" i="115"/>
  <c r="N670" i="108"/>
  <c r="F937" i="108"/>
  <c r="N561" i="108"/>
  <c r="N142" i="108"/>
  <c r="F941" i="108"/>
  <c r="N676" i="108"/>
  <c r="N632" i="108"/>
  <c r="N384" i="108"/>
  <c r="N688" i="108"/>
  <c r="N589" i="108"/>
  <c r="N116" i="108"/>
  <c r="N728" i="108"/>
  <c r="N844" i="108"/>
  <c r="N843" i="108"/>
  <c r="N807" i="108"/>
  <c r="N781" i="108"/>
  <c r="N794" i="108"/>
  <c r="N630" i="108"/>
  <c r="N422" i="108"/>
  <c r="N532" i="108"/>
  <c r="N210" i="110"/>
  <c r="N901" i="108"/>
  <c r="N765" i="108"/>
  <c r="N581" i="108"/>
  <c r="N749" i="108"/>
  <c r="N336" i="108"/>
  <c r="N502" i="108"/>
  <c r="N347" i="108"/>
  <c r="N664" i="108"/>
  <c r="N516" i="108"/>
  <c r="N735" i="108"/>
  <c r="N517" i="108"/>
  <c r="N265" i="108"/>
  <c r="N486" i="108"/>
  <c r="N857" i="108"/>
  <c r="N910" i="108"/>
  <c r="N805" i="108"/>
  <c r="N777" i="108"/>
  <c r="N406" i="108"/>
  <c r="N556" i="108"/>
  <c r="G370" i="110"/>
  <c r="G404" i="110"/>
  <c r="N448" i="110"/>
  <c r="N69" i="110"/>
  <c r="N340" i="110"/>
  <c r="N693" i="108"/>
  <c r="N284" i="108"/>
  <c r="N798" i="108"/>
  <c r="N600" i="108"/>
  <c r="N709" i="108"/>
  <c r="N377" i="108"/>
  <c r="N742" i="108"/>
  <c r="N732" i="108"/>
  <c r="N549" i="108"/>
  <c r="N439" i="108"/>
  <c r="N161" i="108"/>
  <c r="N471" i="108"/>
  <c r="N874" i="108"/>
  <c r="N145" i="108"/>
  <c r="N754" i="108"/>
  <c r="N352" i="108"/>
  <c r="N158" i="108"/>
  <c r="N931" i="108"/>
  <c r="N604" i="108"/>
  <c r="N313" i="108"/>
  <c r="N566" i="108"/>
  <c r="N686" i="108"/>
  <c r="N535" i="108"/>
  <c r="N419" i="108"/>
  <c r="N335" i="108"/>
  <c r="N847" i="108"/>
  <c r="N717" i="108"/>
  <c r="N744" i="108"/>
  <c r="N354" i="108"/>
  <c r="N477" i="108"/>
  <c r="N337" i="108"/>
  <c r="N360" i="108"/>
  <c r="N378" i="108"/>
  <c r="N703" i="108"/>
  <c r="N388" i="108"/>
  <c r="N370" i="108"/>
  <c r="N889" i="108"/>
  <c r="N405" i="108"/>
  <c r="N684" i="108"/>
  <c r="N420" i="108"/>
  <c r="N811" i="108"/>
  <c r="N226" i="110"/>
  <c r="N99" i="110"/>
  <c r="N740" i="108"/>
  <c r="N700" i="108"/>
  <c r="N605" i="108"/>
  <c r="N654" i="108"/>
  <c r="N487" i="108"/>
  <c r="N453" i="108"/>
  <c r="N826" i="108"/>
  <c r="N344" i="108"/>
  <c r="N328" i="108"/>
  <c r="N126" i="108"/>
  <c r="N624" i="108"/>
  <c r="N61" i="108"/>
  <c r="N825" i="108"/>
  <c r="N746" i="108"/>
  <c r="N508" i="108"/>
  <c r="N701" i="108"/>
  <c r="N870" i="108"/>
  <c r="N882" i="108"/>
  <c r="N922" i="108"/>
  <c r="N928" i="108"/>
  <c r="N608" i="108"/>
  <c r="N925" i="108"/>
  <c r="N815" i="108"/>
  <c r="N840" i="108"/>
  <c r="N206" i="110"/>
  <c r="N164" i="110"/>
  <c r="N61" i="110"/>
  <c r="N269" i="110"/>
  <c r="N276" i="110"/>
  <c r="N367" i="110"/>
  <c r="N112" i="110"/>
  <c r="N462" i="110"/>
  <c r="N82" i="110"/>
  <c r="N157" i="110"/>
  <c r="N274" i="110"/>
  <c r="N307" i="110"/>
  <c r="N198" i="110"/>
  <c r="N85" i="110"/>
  <c r="N841" i="108"/>
  <c r="N853" i="108"/>
  <c r="N833" i="108"/>
  <c r="N849" i="108"/>
  <c r="N685" i="108"/>
  <c r="N548" i="108"/>
  <c r="N98" i="108"/>
  <c r="N429" i="108"/>
  <c r="N551" i="108"/>
  <c r="N92" i="108"/>
  <c r="AD39" i="116"/>
  <c r="N846" i="108"/>
  <c r="N300" i="108"/>
  <c r="G36" i="108"/>
  <c r="L36" i="108"/>
  <c r="N716" i="108"/>
  <c r="N541" i="108"/>
  <c r="N297" i="108"/>
  <c r="N877" i="108"/>
  <c r="N821" i="108"/>
  <c r="N803" i="108"/>
  <c r="N865" i="108"/>
  <c r="N646" i="108"/>
  <c r="N470" i="108"/>
  <c r="N903" i="108"/>
  <c r="N810" i="108"/>
  <c r="N704" i="108"/>
  <c r="N423" i="108"/>
  <c r="N612" i="108"/>
  <c r="N509" i="108"/>
  <c r="N353" i="108"/>
  <c r="N596" i="108"/>
  <c r="N839" i="108"/>
  <c r="N791" i="108"/>
  <c r="N648" i="108"/>
  <c r="N493" i="108"/>
  <c r="N782" i="108"/>
  <c r="N775" i="108"/>
  <c r="N534" i="108"/>
  <c r="N919" i="108"/>
  <c r="N307" i="108"/>
  <c r="N905" i="108"/>
  <c r="N838" i="108"/>
  <c r="N772" i="108"/>
  <c r="N860" i="108"/>
  <c r="N567" i="108"/>
  <c r="N40" i="108"/>
  <c r="N915" i="108"/>
  <c r="N597" i="108"/>
  <c r="N264" i="108"/>
  <c r="N856" i="108"/>
  <c r="N790" i="108"/>
  <c r="N879" i="108"/>
  <c r="N768" i="108"/>
  <c r="N836" i="108"/>
  <c r="N726" i="108"/>
  <c r="N362" i="108"/>
  <c r="N640" i="108"/>
  <c r="N872" i="108"/>
  <c r="N545" i="108"/>
  <c r="N452" i="108"/>
  <c r="AD37" i="116"/>
  <c r="N318" i="110"/>
  <c r="N296" i="110"/>
  <c r="N214" i="110"/>
  <c r="N298" i="110"/>
  <c r="N148" i="110"/>
  <c r="N100" i="110"/>
  <c r="N224" i="110"/>
  <c r="N499" i="110"/>
  <c r="N221" i="110"/>
  <c r="N35" i="110"/>
  <c r="N333" i="110"/>
  <c r="N97" i="110"/>
  <c r="N348" i="110"/>
  <c r="N308" i="110"/>
  <c r="N167" i="110"/>
  <c r="N277" i="110"/>
  <c r="N107" i="110"/>
  <c r="N324" i="110"/>
  <c r="N303" i="110"/>
  <c r="N86" i="110"/>
  <c r="N183" i="110"/>
  <c r="N257" i="110"/>
  <c r="N80" i="110"/>
  <c r="N91" i="110"/>
  <c r="N702" i="108"/>
  <c r="N796" i="108"/>
  <c r="N899" i="108"/>
  <c r="N859" i="108"/>
  <c r="N753" i="108"/>
  <c r="N412" i="108"/>
  <c r="N565" i="108"/>
  <c r="N497" i="108"/>
  <c r="N87" i="108"/>
  <c r="N855" i="108"/>
  <c r="N358" i="108"/>
  <c r="N460" i="108"/>
  <c r="N588" i="108"/>
  <c r="N892" i="108"/>
  <c r="N835" i="108"/>
  <c r="N868" i="108"/>
  <c r="N524" i="108"/>
  <c r="N436" i="108"/>
  <c r="N445" i="108"/>
  <c r="N376" i="108"/>
  <c r="N918" i="108"/>
  <c r="N82" i="108"/>
  <c r="N369" i="108"/>
  <c r="N342" i="110"/>
  <c r="N120" i="110"/>
  <c r="N428" i="110"/>
  <c r="N316" i="110"/>
  <c r="N283" i="110"/>
  <c r="N21" i="110"/>
  <c r="N335" i="110"/>
  <c r="N494" i="110"/>
  <c r="K1252" i="81"/>
  <c r="N423" i="110"/>
  <c r="N122" i="110"/>
  <c r="N134" i="110"/>
  <c r="N488" i="110"/>
  <c r="N193" i="110"/>
  <c r="N514" i="110"/>
  <c r="N306" i="110"/>
  <c r="N114" i="110"/>
  <c r="N243" i="110"/>
  <c r="N352" i="110"/>
  <c r="N41" i="110"/>
  <c r="N527" i="110"/>
  <c r="N202" i="110"/>
  <c r="N72" i="110"/>
  <c r="N249" i="110"/>
  <c r="N531" i="110"/>
  <c r="N273" i="110"/>
  <c r="N190" i="110"/>
  <c r="N475" i="110"/>
  <c r="N299" i="110"/>
  <c r="N152" i="110"/>
  <c r="N170" i="110"/>
  <c r="N108" i="110"/>
  <c r="N77" i="110"/>
  <c r="N76" i="110"/>
  <c r="N492" i="110"/>
  <c r="N23" i="110"/>
  <c r="N64" i="110"/>
  <c r="N501" i="110"/>
  <c r="N194" i="110"/>
  <c r="N263" i="110"/>
  <c r="N246" i="110"/>
  <c r="N327" i="110"/>
  <c r="N319" i="110"/>
  <c r="N30" i="110"/>
  <c r="N483" i="110"/>
  <c r="N129" i="110"/>
  <c r="N178" i="110"/>
  <c r="N309" i="110"/>
  <c r="N341" i="110"/>
  <c r="N17" i="110"/>
  <c r="N92" i="110"/>
  <c r="N356" i="110"/>
  <c r="N528" i="110"/>
  <c r="N234" i="110"/>
  <c r="N192" i="110"/>
  <c r="N255" i="110"/>
  <c r="N60" i="110"/>
  <c r="N70" i="110"/>
  <c r="N530" i="110"/>
  <c r="N201" i="110"/>
  <c r="N236" i="110"/>
  <c r="N468" i="110"/>
  <c r="N310" i="110"/>
  <c r="N68" i="110"/>
  <c r="N19" i="110"/>
  <c r="N239" i="110"/>
  <c r="N205" i="110"/>
  <c r="N260" i="110"/>
  <c r="N252" i="110"/>
  <c r="N225" i="110"/>
  <c r="N264" i="110"/>
  <c r="N304" i="110"/>
  <c r="N349" i="110"/>
  <c r="N237" i="110"/>
  <c r="N104" i="110"/>
  <c r="N171" i="110"/>
  <c r="N410" i="110"/>
  <c r="N238" i="110"/>
  <c r="N105" i="110"/>
  <c r="N287" i="110"/>
  <c r="N302" i="110"/>
  <c r="N473" i="110"/>
  <c r="N124" i="110"/>
  <c r="N512" i="110"/>
  <c r="N454" i="110"/>
  <c r="N513" i="110"/>
  <c r="N289" i="110"/>
  <c r="N15" i="110"/>
  <c r="N25" i="110"/>
  <c r="N300" i="110"/>
  <c r="N150" i="110"/>
  <c r="N47" i="110"/>
  <c r="N502" i="110"/>
  <c r="N498" i="110"/>
  <c r="N453" i="110"/>
  <c r="N329" i="110"/>
  <c r="N83" i="110"/>
  <c r="N12" i="110"/>
  <c r="N315" i="110"/>
  <c r="N88" i="110"/>
  <c r="N254" i="110"/>
  <c r="N217" i="110"/>
  <c r="N208" i="110"/>
  <c r="N347" i="110"/>
  <c r="N245" i="110"/>
  <c r="N62" i="110"/>
  <c r="N313" i="110"/>
  <c r="N350" i="110"/>
  <c r="N343" i="110"/>
  <c r="N189" i="110"/>
  <c r="N504" i="110"/>
  <c r="N325" i="110"/>
  <c r="N332" i="110"/>
  <c r="N166" i="110"/>
  <c r="N451" i="110"/>
  <c r="N336" i="110"/>
  <c r="N115" i="110"/>
  <c r="N32" i="110"/>
  <c r="N294" i="110"/>
  <c r="N481" i="110"/>
  <c r="N338" i="110"/>
  <c r="N235" i="110"/>
  <c r="N495" i="110"/>
  <c r="N281" i="110"/>
  <c r="N230" i="110"/>
  <c r="N29" i="110"/>
  <c r="N346" i="108"/>
  <c r="N710" i="108"/>
  <c r="N914" i="108"/>
  <c r="N652" i="108"/>
  <c r="N368" i="108"/>
  <c r="N411" i="108"/>
  <c r="N867" i="108"/>
  <c r="N888" i="108"/>
  <c r="N759" i="108"/>
  <c r="N787" i="108"/>
  <c r="N316" i="108"/>
  <c r="N444" i="108"/>
  <c r="N837" i="108"/>
  <c r="N741" i="108"/>
  <c r="N891" i="108"/>
  <c r="N692" i="108"/>
  <c r="N428" i="108"/>
  <c r="N484" i="108"/>
  <c r="N361" i="108"/>
  <c r="N345" i="108"/>
  <c r="N819" i="108"/>
  <c r="N806" i="108"/>
  <c r="N831" i="108"/>
  <c r="N936" i="108"/>
  <c r="N809" i="108"/>
  <c r="N694" i="108"/>
  <c r="N678" i="108"/>
  <c r="N766" i="108"/>
  <c r="N916" i="108"/>
  <c r="N869" i="108"/>
  <c r="N828" i="108"/>
  <c r="N920" i="108"/>
  <c r="N824" i="108"/>
  <c r="N680" i="108"/>
  <c r="N904" i="108"/>
  <c r="N492" i="108"/>
  <c r="N677" i="108"/>
  <c r="N165" i="108"/>
  <c r="N540" i="108"/>
  <c r="N325" i="108"/>
  <c r="N306" i="108"/>
  <c r="N896" i="108"/>
  <c r="N778" i="108"/>
  <c r="N875" i="108"/>
  <c r="N883" i="108"/>
  <c r="N580" i="108"/>
  <c r="N894" i="108"/>
  <c r="N280" i="108"/>
  <c r="N930" i="108"/>
  <c r="N638" i="108"/>
  <c r="N724" i="108"/>
  <c r="N813" i="108"/>
  <c r="N117" i="108"/>
  <c r="N533" i="108"/>
  <c r="N254" i="108"/>
  <c r="N924" i="108"/>
  <c r="N863" i="108"/>
  <c r="N886" i="108"/>
  <c r="N720" i="108"/>
  <c r="N374" i="108"/>
  <c r="N467" i="108"/>
  <c r="N281" i="108"/>
  <c r="N529" i="108"/>
  <c r="N12" i="108"/>
  <c r="N125" i="108"/>
  <c r="N771" i="108"/>
  <c r="N909" i="108"/>
  <c r="N788" i="108"/>
  <c r="N830" i="108"/>
  <c r="N802" i="108"/>
  <c r="N574" i="108"/>
  <c r="N647" i="108"/>
  <c r="N430" i="108"/>
  <c r="N578" i="108"/>
  <c r="N679" i="108"/>
  <c r="N897" i="108"/>
  <c r="N455" i="108"/>
  <c r="N629" i="108"/>
  <c r="N437" i="108"/>
  <c r="N518" i="108"/>
  <c r="N397" i="108"/>
  <c r="N205" i="108"/>
  <c r="N141" i="108"/>
  <c r="N86" i="108"/>
  <c r="N392" i="108"/>
  <c r="N598" i="108"/>
  <c r="N272" i="108"/>
  <c r="N135" i="108"/>
  <c r="N665" i="108"/>
  <c r="N315" i="108"/>
  <c r="N614" i="108"/>
  <c r="D35" i="109"/>
  <c r="N573" i="108"/>
  <c r="N885" i="108"/>
  <c r="N663" i="108"/>
  <c r="N615" i="108"/>
  <c r="N488" i="108"/>
  <c r="N631" i="108"/>
  <c r="N520" i="108"/>
  <c r="N583" i="108"/>
  <c r="N876" i="108"/>
  <c r="N501" i="108"/>
  <c r="N340" i="108"/>
  <c r="N454" i="108"/>
  <c r="N432" i="108"/>
  <c r="N115" i="108"/>
  <c r="N672" i="108"/>
  <c r="N585" i="108"/>
  <c r="N527" i="108"/>
  <c r="N91" i="108"/>
  <c r="N558" i="108"/>
  <c r="N661" i="108"/>
  <c r="N884" i="108"/>
  <c r="N706" i="108"/>
  <c r="N660" i="108"/>
  <c r="N528" i="108"/>
  <c r="N310" i="108"/>
  <c r="N544" i="108"/>
  <c r="N359" i="108"/>
  <c r="N415" i="108"/>
  <c r="N10" i="108"/>
  <c r="N641" i="108"/>
  <c r="N834" i="108"/>
  <c r="N935" i="108"/>
  <c r="N929" i="108"/>
  <c r="N816" i="108"/>
  <c r="N737" i="108"/>
  <c r="N862" i="108"/>
  <c r="N890" i="108"/>
  <c r="N934" i="108"/>
  <c r="N804" i="108"/>
  <c r="N878" i="108"/>
  <c r="N786" i="108"/>
  <c r="N708" i="108"/>
  <c r="N712" i="108"/>
  <c r="N542" i="108"/>
  <c r="N789" i="108"/>
  <c r="N817" i="108"/>
  <c r="N669" i="108"/>
  <c r="N613" i="108"/>
  <c r="N424" i="108"/>
  <c r="N575" i="108"/>
  <c r="N591" i="108"/>
  <c r="N719" i="108"/>
  <c r="N431" i="108"/>
  <c r="N304" i="108"/>
  <c r="N398" i="108"/>
  <c r="N320" i="108"/>
  <c r="N256" i="108"/>
  <c r="N389" i="108"/>
  <c r="N510" i="108"/>
  <c r="N446" i="108"/>
  <c r="N617" i="108"/>
  <c r="N308" i="108"/>
  <c r="N367" i="108"/>
  <c r="N461" i="108"/>
  <c r="N550" i="108"/>
  <c r="N456" i="108"/>
  <c r="N902" i="108"/>
  <c r="N621" i="108"/>
  <c r="N842" i="108"/>
  <c r="N399" i="108"/>
  <c r="N94" i="108"/>
  <c r="N656" i="108"/>
  <c r="N543" i="108"/>
  <c r="N745" i="108"/>
  <c r="N814" i="108"/>
  <c r="N526" i="108"/>
  <c r="N623" i="108"/>
  <c r="N668" i="108"/>
  <c r="N852" i="108"/>
  <c r="N601" i="108"/>
  <c r="N511" i="108"/>
  <c r="N450" i="108"/>
  <c r="N622" i="108"/>
  <c r="N391" i="108"/>
  <c r="N355" i="108"/>
  <c r="N829" i="108"/>
  <c r="N776" i="108"/>
  <c r="N655" i="108"/>
  <c r="N823" i="108"/>
  <c r="N463" i="108"/>
  <c r="N866" i="108"/>
  <c r="N767" i="108"/>
  <c r="N727" i="108"/>
  <c r="N645" i="108"/>
  <c r="N871" i="108"/>
  <c r="N637" i="108"/>
  <c r="N607" i="108"/>
  <c r="N479" i="108"/>
  <c r="N559" i="108"/>
  <c r="N592" i="108"/>
  <c r="N568" i="108"/>
  <c r="N620" i="108"/>
  <c r="N584" i="108"/>
  <c r="N537" i="108"/>
  <c r="N495" i="108"/>
  <c r="N321" i="108"/>
  <c r="N625" i="108"/>
  <c r="N519" i="108"/>
  <c r="N390" i="108"/>
  <c r="N832" i="108"/>
  <c r="N582" i="108"/>
  <c r="N383" i="108"/>
  <c r="N447" i="108"/>
  <c r="N385" i="108"/>
  <c r="N504" i="108"/>
  <c r="N440" i="108"/>
  <c r="N606" i="108"/>
  <c r="N900" i="108"/>
  <c r="N343" i="108"/>
  <c r="N305" i="108"/>
  <c r="N850" i="108"/>
  <c r="N773" i="108"/>
  <c r="N858" i="108"/>
  <c r="N795" i="108"/>
  <c r="N734" i="108"/>
  <c r="N494" i="108"/>
  <c r="N351" i="108"/>
  <c r="N462" i="108"/>
  <c r="N348" i="108"/>
  <c r="N926" i="108"/>
  <c r="N769" i="108"/>
  <c r="N887" i="108"/>
  <c r="N774" i="108"/>
  <c r="N414" i="108"/>
  <c r="N407" i="108"/>
  <c r="N480" i="108"/>
  <c r="N448" i="108"/>
  <c r="N232" i="108"/>
  <c r="N110" i="108"/>
  <c r="N53" i="108"/>
  <c r="N616" i="108"/>
  <c r="N150" i="108"/>
  <c r="N469" i="108"/>
  <c r="N298" i="108"/>
  <c r="N933" i="108"/>
  <c r="N923" i="108"/>
  <c r="N671" i="108"/>
  <c r="N590" i="108"/>
  <c r="N472" i="108"/>
  <c r="N283" i="108"/>
  <c r="N299" i="108"/>
  <c r="N496" i="108"/>
  <c r="Z1252" i="81"/>
  <c r="N818" i="108"/>
  <c r="N845" i="108"/>
  <c r="N895" i="108"/>
  <c r="N898" i="108"/>
  <c r="N848" i="108"/>
  <c r="N366" i="108"/>
  <c r="N478" i="108"/>
  <c r="N382" i="108"/>
  <c r="N312" i="108"/>
  <c r="N927" i="108"/>
  <c r="N718" i="108"/>
  <c r="N827" i="108"/>
  <c r="N636" i="108"/>
  <c r="N639" i="108"/>
  <c r="N653" i="108"/>
  <c r="N628" i="108"/>
  <c r="N464" i="108"/>
  <c r="N687" i="108"/>
  <c r="N576" i="108"/>
  <c r="N552" i="108"/>
  <c r="N314" i="108"/>
  <c r="N240" i="108"/>
  <c r="N662" i="108"/>
  <c r="N512" i="108"/>
  <c r="N365" i="108"/>
  <c r="N266" i="108"/>
  <c r="N560" i="108"/>
  <c r="N413" i="108"/>
  <c r="N228" i="108"/>
  <c r="N157" i="108"/>
  <c r="N102" i="108"/>
  <c r="N696" i="108"/>
  <c r="N404" i="108"/>
  <c r="N289" i="108"/>
  <c r="N396" i="108"/>
  <c r="N536" i="108"/>
  <c r="N493" i="110"/>
  <c r="N213" i="110"/>
  <c r="N222" i="110"/>
  <c r="N233" i="110"/>
  <c r="N218" i="110"/>
  <c r="N467" i="110"/>
  <c r="N490" i="110"/>
  <c r="N180" i="110"/>
  <c r="N119" i="110"/>
  <c r="N248" i="110"/>
  <c r="N101" i="110"/>
  <c r="N140" i="110"/>
  <c r="N265" i="110"/>
  <c r="N505" i="110"/>
  <c r="N251" i="110"/>
  <c r="N56" i="110"/>
  <c r="N200" i="110"/>
  <c r="N113" i="110"/>
  <c r="N241" i="110"/>
  <c r="N197" i="110"/>
  <c r="N526" i="110"/>
  <c r="N288" i="110"/>
  <c r="N116" i="110"/>
  <c r="N121" i="110"/>
  <c r="N242" i="110"/>
  <c r="N147" i="110"/>
  <c r="N268" i="110"/>
  <c r="N293" i="110"/>
  <c r="N322" i="110"/>
  <c r="N301" i="110"/>
  <c r="N110" i="110"/>
  <c r="N33" i="110"/>
  <c r="N312" i="110"/>
  <c r="N14" i="110"/>
  <c r="N118" i="110"/>
  <c r="N291" i="110"/>
  <c r="N491" i="110"/>
  <c r="N176" i="110"/>
  <c r="N187" i="110"/>
  <c r="N94" i="110"/>
  <c r="N344" i="110"/>
  <c r="N216" i="110"/>
  <c r="N146" i="110"/>
  <c r="N525" i="110"/>
  <c r="N489" i="110"/>
  <c r="N103" i="110"/>
  <c r="N169" i="110"/>
  <c r="N39" i="110"/>
  <c r="N172" i="110"/>
  <c r="N229" i="110"/>
  <c r="N311" i="110"/>
  <c r="N266" i="110"/>
  <c r="N184" i="110"/>
  <c r="N95" i="110"/>
  <c r="N102" i="110"/>
  <c r="N43" i="110"/>
  <c r="N136" i="110"/>
  <c r="N503" i="110"/>
  <c r="N161" i="110"/>
  <c r="N163" i="110"/>
  <c r="N517" i="110"/>
  <c r="N292" i="110"/>
  <c r="N227" i="110"/>
  <c r="N209" i="110"/>
  <c r="N381" i="110"/>
  <c r="N244" i="110"/>
  <c r="N297" i="110"/>
  <c r="N111" i="110"/>
  <c r="N28" i="110"/>
  <c r="N314" i="110"/>
  <c r="N138" i="110"/>
  <c r="N247" i="110"/>
  <c r="N199" i="110"/>
  <c r="AD78" i="116"/>
  <c r="N290" i="110"/>
  <c r="N203" i="110"/>
  <c r="N160" i="110"/>
  <c r="N149" i="110"/>
  <c r="N228" i="110"/>
  <c r="AD33" i="116"/>
  <c r="N411" i="110"/>
  <c r="D572" i="110"/>
  <c r="N409" i="110"/>
  <c r="N345" i="110"/>
  <c r="N182" i="110"/>
  <c r="N36" i="110"/>
  <c r="N185" i="110"/>
  <c r="N286" i="110"/>
  <c r="N159" i="110"/>
  <c r="N168" i="110"/>
  <c r="N207" i="110"/>
  <c r="N320" i="110"/>
  <c r="N46" i="110"/>
  <c r="N330" i="110"/>
  <c r="N346" i="110"/>
  <c r="N212" i="110"/>
  <c r="N179" i="110"/>
  <c r="N195" i="110"/>
  <c r="N334" i="110"/>
  <c r="N144" i="110"/>
  <c r="N259" i="110"/>
  <c r="N250" i="110"/>
  <c r="N26" i="110"/>
  <c r="N220" i="110"/>
  <c r="N174" i="110"/>
  <c r="N253" i="110"/>
  <c r="N317" i="110"/>
  <c r="N204" i="110"/>
  <c r="N240" i="110"/>
  <c r="N181" i="110"/>
  <c r="N267" i="110"/>
  <c r="N18" i="110"/>
  <c r="N219" i="110"/>
  <c r="N131" i="110"/>
  <c r="N305" i="110"/>
  <c r="N278" i="110"/>
  <c r="N196" i="110"/>
  <c r="N282" i="110"/>
  <c r="N211" i="110"/>
  <c r="N145" i="110"/>
  <c r="N151" i="110"/>
  <c r="N232" i="110"/>
  <c r="N20" i="110"/>
  <c r="N215" i="110"/>
  <c r="N275" i="110"/>
  <c r="N231" i="110"/>
  <c r="N34" i="110"/>
  <c r="N165" i="110"/>
  <c r="N295" i="110"/>
  <c r="N191" i="110"/>
  <c r="N223" i="110"/>
  <c r="N256" i="110"/>
  <c r="N80" i="108" l="1"/>
  <c r="N395" i="110"/>
  <c r="N524" i="110"/>
  <c r="N384" i="110"/>
  <c r="N382" i="110"/>
  <c r="N365" i="110"/>
  <c r="N389" i="110"/>
  <c r="K469" i="110"/>
  <c r="L469" i="110"/>
  <c r="M469" i="110"/>
  <c r="N433" i="110"/>
  <c r="K937" i="108"/>
  <c r="I432" i="110"/>
  <c r="I430" i="110"/>
  <c r="J432" i="110"/>
  <c r="J430" i="110"/>
  <c r="C141" i="116"/>
  <c r="C143" i="116" s="1"/>
  <c r="Q120" i="116"/>
  <c r="K520" i="110" s="1"/>
  <c r="S104" i="116"/>
  <c r="M507" i="110" s="1"/>
  <c r="N71" i="108"/>
  <c r="N355" i="110"/>
  <c r="N62" i="108"/>
  <c r="N363" i="110"/>
  <c r="G532" i="110"/>
  <c r="N188" i="110"/>
  <c r="N401" i="110"/>
  <c r="N364" i="110"/>
  <c r="N593" i="108"/>
  <c r="N249" i="108"/>
  <c r="N68" i="108"/>
  <c r="S20" i="116"/>
  <c r="N793" i="108"/>
  <c r="N490" i="108"/>
  <c r="K941" i="108"/>
  <c r="N45" i="108"/>
  <c r="N198" i="108"/>
  <c r="D31" i="143"/>
  <c r="D37" i="143" s="1"/>
  <c r="C31" i="143"/>
  <c r="N30" i="108"/>
  <c r="N358" i="110"/>
  <c r="N134" i="108"/>
  <c r="N387" i="110"/>
  <c r="O35" i="143"/>
  <c r="N250" i="108"/>
  <c r="N427" i="108"/>
  <c r="N95" i="108"/>
  <c r="N691" i="108"/>
  <c r="N33" i="108"/>
  <c r="N757" i="108"/>
  <c r="N163" i="108"/>
  <c r="N108" i="108"/>
  <c r="N216" i="108"/>
  <c r="N201" i="108"/>
  <c r="N278" i="108"/>
  <c r="N715" i="108"/>
  <c r="N649" i="108"/>
  <c r="E141" i="116"/>
  <c r="E143" i="116" s="1"/>
  <c r="D141" i="116"/>
  <c r="D143" i="116" s="1"/>
  <c r="J426" i="110"/>
  <c r="N434" i="110"/>
  <c r="S50" i="116"/>
  <c r="M464" i="110" s="1"/>
  <c r="AD22" i="116"/>
  <c r="R20" i="116"/>
  <c r="S67" i="116"/>
  <c r="M482" i="110" s="1"/>
  <c r="S57" i="116"/>
  <c r="M471" i="110" s="1"/>
  <c r="J414" i="110"/>
  <c r="Q50" i="116"/>
  <c r="K464" i="110" s="1"/>
  <c r="R44" i="116"/>
  <c r="L458" i="110" s="1"/>
  <c r="N24" i="110"/>
  <c r="N187" i="108"/>
  <c r="N371" i="108"/>
  <c r="N799" i="108"/>
  <c r="AF118" i="116"/>
  <c r="N118" i="116" s="1"/>
  <c r="H518" i="110" s="1"/>
  <c r="Q23" i="116"/>
  <c r="K435" i="110" s="1"/>
  <c r="N169" i="108"/>
  <c r="N119" i="108"/>
  <c r="H459" i="110"/>
  <c r="J442" i="110"/>
  <c r="S29" i="116"/>
  <c r="M443" i="110" s="1"/>
  <c r="N35" i="108"/>
  <c r="N393" i="108"/>
  <c r="N570" i="108"/>
  <c r="N386" i="108"/>
  <c r="N650" i="108"/>
  <c r="N683" i="108"/>
  <c r="R19" i="116"/>
  <c r="L429" i="110" s="1"/>
  <c r="R120" i="116"/>
  <c r="L520" i="110" s="1"/>
  <c r="S44" i="116"/>
  <c r="M458" i="110" s="1"/>
  <c r="J458" i="110"/>
  <c r="Q57" i="116"/>
  <c r="K471" i="110" s="1"/>
  <c r="H458" i="110"/>
  <c r="Q44" i="116"/>
  <c r="N361" i="110"/>
  <c r="N44" i="110"/>
  <c r="N16" i="110"/>
  <c r="N406" i="110"/>
  <c r="N397" i="110"/>
  <c r="N398" i="110"/>
  <c r="N45" i="110"/>
  <c r="N399" i="110"/>
  <c r="N371" i="110"/>
  <c r="N393" i="110"/>
  <c r="N117" i="110"/>
  <c r="N405" i="110"/>
  <c r="N123" i="110"/>
  <c r="N376" i="110"/>
  <c r="N87" i="110"/>
  <c r="N370" i="110"/>
  <c r="N357" i="110"/>
  <c r="N394" i="110"/>
  <c r="N353" i="110"/>
  <c r="N98" i="110"/>
  <c r="N155" i="110"/>
  <c r="N339" i="110"/>
  <c r="I436" i="110"/>
  <c r="N21" i="108"/>
  <c r="N642" i="108"/>
  <c r="N260" i="108"/>
  <c r="N465" i="108"/>
  <c r="N408" i="108"/>
  <c r="N17" i="108"/>
  <c r="N204" i="108"/>
  <c r="N146" i="108"/>
  <c r="N171" i="108"/>
  <c r="N303" i="108"/>
  <c r="N274" i="108"/>
  <c r="N25" i="108"/>
  <c r="N426" i="108"/>
  <c r="N78" i="108"/>
  <c r="N481" i="108"/>
  <c r="N63" i="108"/>
  <c r="N409" i="108"/>
  <c r="N381" i="108"/>
  <c r="N363" i="108"/>
  <c r="N330" i="108"/>
  <c r="N237" i="108"/>
  <c r="N474" i="108"/>
  <c r="N571" i="108"/>
  <c r="N175" i="108"/>
  <c r="N286" i="108"/>
  <c r="N156" i="108"/>
  <c r="N609" i="108"/>
  <c r="N714" i="108"/>
  <c r="N90" i="108"/>
  <c r="N66" i="108"/>
  <c r="N489" i="108"/>
  <c r="N130" i="108"/>
  <c r="N309" i="108"/>
  <c r="N19" i="108"/>
  <c r="N554" i="108"/>
  <c r="N239" i="108"/>
  <c r="N18" i="108"/>
  <c r="N105" i="108"/>
  <c r="N132" i="108"/>
  <c r="N756" i="108"/>
  <c r="N106" i="108"/>
  <c r="N731" i="108"/>
  <c r="N209" i="108"/>
  <c r="N546" i="108"/>
  <c r="N275" i="108"/>
  <c r="N190" i="108"/>
  <c r="N294" i="108"/>
  <c r="N189" i="108"/>
  <c r="N435" i="108"/>
  <c r="N458" i="108"/>
  <c r="N93" i="108"/>
  <c r="N111" i="108"/>
  <c r="N349" i="108"/>
  <c r="N46" i="108"/>
  <c r="N783" i="108"/>
  <c r="N123" i="108"/>
  <c r="N282" i="108"/>
  <c r="N69" i="108"/>
  <c r="N507" i="108"/>
  <c r="N475" i="108"/>
  <c r="N101" i="108"/>
  <c r="N351" i="110"/>
  <c r="AD55" i="116"/>
  <c r="R8" i="116"/>
  <c r="L417" i="110" s="1"/>
  <c r="R104" i="116"/>
  <c r="L507" i="110" s="1"/>
  <c r="N374" i="110"/>
  <c r="N385" i="110"/>
  <c r="N379" i="110"/>
  <c r="N383" i="110"/>
  <c r="N413" i="110"/>
  <c r="N457" i="110"/>
  <c r="N245" i="108"/>
  <c r="N412" i="110"/>
  <c r="N366" i="110"/>
  <c r="N27" i="110"/>
  <c r="N369" i="110"/>
  <c r="N472" i="110"/>
  <c r="N451" i="108"/>
  <c r="N229" i="108"/>
  <c r="N633" i="108"/>
  <c r="N258" i="108"/>
  <c r="AD58" i="116"/>
  <c r="N396" i="110"/>
  <c r="H16" i="115"/>
  <c r="J429" i="110"/>
  <c r="S30" i="116"/>
  <c r="M444" i="110" s="1"/>
  <c r="AG118" i="116"/>
  <c r="O118" i="116" s="1"/>
  <c r="I518" i="110" s="1"/>
  <c r="N465" i="110"/>
  <c r="I449" i="110"/>
  <c r="J459" i="110"/>
  <c r="S45" i="116"/>
  <c r="M459" i="110" s="1"/>
  <c r="S120" i="116"/>
  <c r="M520" i="110" s="1"/>
  <c r="R122" i="116"/>
  <c r="L522" i="110" s="1"/>
  <c r="C15" i="115"/>
  <c r="J18" i="115"/>
  <c r="I459" i="110"/>
  <c r="R45" i="116"/>
  <c r="L459" i="110" s="1"/>
  <c r="N133" i="108"/>
  <c r="S32" i="116"/>
  <c r="M447" i="110" s="1"/>
  <c r="R31" i="116"/>
  <c r="L446" i="110" s="1"/>
  <c r="N446" i="110" s="1"/>
  <c r="I443" i="110"/>
  <c r="Q25" i="116"/>
  <c r="K437" i="110" s="1"/>
  <c r="H442" i="110"/>
  <c r="I444" i="110"/>
  <c r="N380" i="108"/>
  <c r="N375" i="110"/>
  <c r="N318" i="108"/>
  <c r="N586" i="108"/>
  <c r="N523" i="108"/>
  <c r="N506" i="110"/>
  <c r="N473" i="108"/>
  <c r="N65" i="108"/>
  <c r="N159" i="108"/>
  <c r="N368" i="110"/>
  <c r="N579" i="108"/>
  <c r="N739" i="108"/>
  <c r="N103" i="108"/>
  <c r="N114" i="108"/>
  <c r="N44" i="108"/>
  <c r="N73" i="108"/>
  <c r="N138" i="108"/>
  <c r="N324" i="108"/>
  <c r="N81" i="108"/>
  <c r="N177" i="108"/>
  <c r="N248" i="108"/>
  <c r="N267" i="108"/>
  <c r="N762" i="108"/>
  <c r="N28" i="108"/>
  <c r="N31" i="108"/>
  <c r="N48" i="108"/>
  <c r="N322" i="108"/>
  <c r="N20" i="108"/>
  <c r="N253" i="108"/>
  <c r="N41" i="108"/>
  <c r="N270" i="108"/>
  <c r="N213" i="108"/>
  <c r="N224" i="108"/>
  <c r="N42" i="108"/>
  <c r="N291" i="108"/>
  <c r="N659" i="108"/>
  <c r="AD51" i="116"/>
  <c r="N241" i="108"/>
  <c r="N49" i="108"/>
  <c r="G568" i="110"/>
  <c r="N149" i="108"/>
  <c r="N220" i="108"/>
  <c r="N27" i="108"/>
  <c r="N166" i="108"/>
  <c r="N257" i="108"/>
  <c r="N24" i="108"/>
  <c r="N341" i="108"/>
  <c r="N11" i="108"/>
  <c r="N338" i="108"/>
  <c r="N618" i="108"/>
  <c r="N109" i="108"/>
  <c r="N416" i="108"/>
  <c r="S118" i="116"/>
  <c r="M518" i="110" s="1"/>
  <c r="J439" i="110"/>
  <c r="AD101" i="116"/>
  <c r="R26" i="116"/>
  <c r="L439" i="110" s="1"/>
  <c r="R14" i="116"/>
  <c r="L422" i="110" s="1"/>
  <c r="S34" i="116"/>
  <c r="M449" i="110" s="1"/>
  <c r="AD105" i="116"/>
  <c r="AD43" i="116"/>
  <c r="N215" i="108"/>
  <c r="C33" i="109"/>
  <c r="E945" i="108"/>
  <c r="N508" i="110"/>
  <c r="S62" i="116"/>
  <c r="M476" i="110" s="1"/>
  <c r="S121" i="116"/>
  <c r="M521" i="110" s="1"/>
  <c r="J421" i="110"/>
  <c r="S13" i="116"/>
  <c r="M421" i="110" s="1"/>
  <c r="H456" i="110"/>
  <c r="Q42" i="116"/>
  <c r="K456" i="110" s="1"/>
  <c r="H417" i="110"/>
  <c r="Q8" i="116"/>
  <c r="K417" i="110" s="1"/>
  <c r="J436" i="110"/>
  <c r="S24" i="116"/>
  <c r="M436" i="110" s="1"/>
  <c r="H422" i="110"/>
  <c r="Q14" i="116"/>
  <c r="K422" i="110" s="1"/>
  <c r="H443" i="110"/>
  <c r="Q29" i="116"/>
  <c r="K443" i="110" s="1"/>
  <c r="S122" i="116"/>
  <c r="M522" i="110" s="1"/>
  <c r="I476" i="110"/>
  <c r="R62" i="116"/>
  <c r="L476" i="110" s="1"/>
  <c r="Q21" i="116"/>
  <c r="H466" i="110"/>
  <c r="Q52" i="116"/>
  <c r="K466" i="110" s="1"/>
  <c r="J17" i="115"/>
  <c r="I435" i="110"/>
  <c r="R23" i="116"/>
  <c r="L435" i="110" s="1"/>
  <c r="AD38" i="116"/>
  <c r="I442" i="110"/>
  <c r="R28" i="116"/>
  <c r="L442" i="110" s="1"/>
  <c r="H474" i="110"/>
  <c r="Q60" i="116"/>
  <c r="K474" i="110" s="1"/>
  <c r="H420" i="110"/>
  <c r="Q12" i="116"/>
  <c r="K420" i="110" s="1"/>
  <c r="H480" i="110"/>
  <c r="Q66" i="116"/>
  <c r="K480" i="110" s="1"/>
  <c r="S23" i="116"/>
  <c r="M435" i="110" s="1"/>
  <c r="J435" i="110"/>
  <c r="I450" i="110"/>
  <c r="R35" i="116"/>
  <c r="L450" i="110" s="1"/>
  <c r="J425" i="110"/>
  <c r="S16" i="116"/>
  <c r="M425" i="110" s="1"/>
  <c r="H419" i="110"/>
  <c r="Q11" i="116"/>
  <c r="K419" i="110" s="1"/>
  <c r="I425" i="110"/>
  <c r="R16" i="116"/>
  <c r="L425" i="110" s="1"/>
  <c r="H17" i="115"/>
  <c r="Q136" i="116"/>
  <c r="K529" i="110" s="1"/>
  <c r="Q123" i="116"/>
  <c r="K523" i="110" s="1"/>
  <c r="Q122" i="116"/>
  <c r="K522" i="110" s="1"/>
  <c r="J437" i="110"/>
  <c r="S25" i="116"/>
  <c r="M437" i="110" s="1"/>
  <c r="R11" i="116"/>
  <c r="L419" i="110" s="1"/>
  <c r="H461" i="110"/>
  <c r="Q47" i="116"/>
  <c r="K461" i="110" s="1"/>
  <c r="J441" i="110"/>
  <c r="S27" i="116"/>
  <c r="M441" i="110" s="1"/>
  <c r="J479" i="110"/>
  <c r="S65" i="116"/>
  <c r="M479" i="110" s="1"/>
  <c r="H450" i="110"/>
  <c r="Q35" i="116"/>
  <c r="K450" i="110" s="1"/>
  <c r="H425" i="110"/>
  <c r="Q16" i="116"/>
  <c r="H429" i="110"/>
  <c r="Q19" i="116"/>
  <c r="K429" i="110" s="1"/>
  <c r="I426" i="110"/>
  <c r="R17" i="116"/>
  <c r="L426" i="110" s="1"/>
  <c r="H476" i="110"/>
  <c r="Q62" i="116"/>
  <c r="K476" i="110" s="1"/>
  <c r="H436" i="110"/>
  <c r="Q24" i="116"/>
  <c r="K436" i="110" s="1"/>
  <c r="J455" i="110"/>
  <c r="S41" i="116"/>
  <c r="M455" i="110" s="1"/>
  <c r="J418" i="110"/>
  <c r="S9" i="116"/>
  <c r="M418" i="110" s="1"/>
  <c r="I455" i="110"/>
  <c r="R41" i="116"/>
  <c r="L455" i="110" s="1"/>
  <c r="H478" i="110"/>
  <c r="Q64" i="116"/>
  <c r="K478" i="110" s="1"/>
  <c r="R108" i="116"/>
  <c r="L511" i="110" s="1"/>
  <c r="S108" i="116"/>
  <c r="M511" i="110" s="1"/>
  <c r="H441" i="110"/>
  <c r="Q27" i="116"/>
  <c r="K441" i="110" s="1"/>
  <c r="Q104" i="116"/>
  <c r="K507" i="110" s="1"/>
  <c r="I441" i="110"/>
  <c r="R27" i="116"/>
  <c r="L441" i="110" s="1"/>
  <c r="S14" i="116"/>
  <c r="M422" i="110" s="1"/>
  <c r="J422" i="110"/>
  <c r="I477" i="110"/>
  <c r="R63" i="116"/>
  <c r="L477" i="110" s="1"/>
  <c r="H432" i="110"/>
  <c r="Q20" i="116"/>
  <c r="K430" i="110" s="1"/>
  <c r="N452" i="110"/>
  <c r="N509" i="110"/>
  <c r="I420" i="110"/>
  <c r="R12" i="116"/>
  <c r="L420" i="110" s="1"/>
  <c r="H455" i="110"/>
  <c r="Q41" i="116"/>
  <c r="K455" i="110" s="1"/>
  <c r="H439" i="110"/>
  <c r="Q26" i="116"/>
  <c r="K439" i="110" s="1"/>
  <c r="S8" i="116"/>
  <c r="M417" i="110" s="1"/>
  <c r="J417" i="110"/>
  <c r="H426" i="110"/>
  <c r="Q17" i="116"/>
  <c r="H477" i="110"/>
  <c r="Q63" i="116"/>
  <c r="K477" i="110" s="1"/>
  <c r="H447" i="110"/>
  <c r="Q32" i="116"/>
  <c r="K447" i="110" s="1"/>
  <c r="H444" i="110"/>
  <c r="Q30" i="116"/>
  <c r="H460" i="110"/>
  <c r="Q46" i="116"/>
  <c r="K460" i="110" s="1"/>
  <c r="AD106" i="116"/>
  <c r="I437" i="110"/>
  <c r="R25" i="116"/>
  <c r="H463" i="110"/>
  <c r="Q49" i="116"/>
  <c r="K463" i="110" s="1"/>
  <c r="Q108" i="116"/>
  <c r="K511" i="110" s="1"/>
  <c r="H414" i="110"/>
  <c r="Q5" i="116"/>
  <c r="AD5" i="116" s="1"/>
  <c r="I482" i="110"/>
  <c r="R67" i="116"/>
  <c r="L482" i="110" s="1"/>
  <c r="J450" i="110"/>
  <c r="S35" i="116"/>
  <c r="M450" i="110" s="1"/>
  <c r="H449" i="110"/>
  <c r="Q34" i="116"/>
  <c r="I421" i="110"/>
  <c r="R13" i="116"/>
  <c r="L421" i="110" s="1"/>
  <c r="H421" i="110"/>
  <c r="Q13" i="116"/>
  <c r="K421" i="110" s="1"/>
  <c r="H470" i="110"/>
  <c r="Q56" i="116"/>
  <c r="K470" i="110" s="1"/>
  <c r="N58" i="108"/>
  <c r="N643" i="108"/>
  <c r="N74" i="108"/>
  <c r="N666" i="108"/>
  <c r="N38" i="108"/>
  <c r="N402" i="108"/>
  <c r="N252" i="108"/>
  <c r="N77" i="108"/>
  <c r="N222" i="108"/>
  <c r="N500" i="110"/>
  <c r="M485" i="110"/>
  <c r="N485" i="110" s="1"/>
  <c r="N262" i="108"/>
  <c r="N97" i="108"/>
  <c r="N394" i="108"/>
  <c r="N433" i="108"/>
  <c r="N721" i="108"/>
  <c r="N85" i="108"/>
  <c r="N128" i="110"/>
  <c r="N362" i="110"/>
  <c r="N52" i="110"/>
  <c r="N54" i="110"/>
  <c r="N38" i="110"/>
  <c r="N610" i="108"/>
  <c r="N674" i="108"/>
  <c r="N144" i="108"/>
  <c r="N193" i="108"/>
  <c r="N277" i="108"/>
  <c r="N143" i="108"/>
  <c r="N67" i="108"/>
  <c r="N268" i="108"/>
  <c r="N84" i="108"/>
  <c r="N23" i="108"/>
  <c r="N16" i="108"/>
  <c r="N697" i="108"/>
  <c r="N403" i="110"/>
  <c r="N73" i="110"/>
  <c r="N13" i="110"/>
  <c r="N55" i="108"/>
  <c r="N22" i="108"/>
  <c r="N323" i="108"/>
  <c r="N293" i="108"/>
  <c r="N334" i="108"/>
  <c r="N372" i="108"/>
  <c r="N37" i="108"/>
  <c r="N302" i="108"/>
  <c r="N226" i="108"/>
  <c r="N531" i="108"/>
  <c r="N67" i="110"/>
  <c r="N174" i="108"/>
  <c r="N194" i="108"/>
  <c r="N736" i="108"/>
  <c r="N57" i="110"/>
  <c r="N42" i="110"/>
  <c r="M941" i="108"/>
  <c r="N122" i="108"/>
  <c r="M937" i="108"/>
  <c r="N408" i="110"/>
  <c r="N403" i="108"/>
  <c r="N206" i="108"/>
  <c r="N407" i="110"/>
  <c r="N377" i="110"/>
  <c r="N255" i="108"/>
  <c r="N801" i="108"/>
  <c r="N238" i="108"/>
  <c r="N390" i="110"/>
  <c r="N218" i="108"/>
  <c r="N690" i="108"/>
  <c r="N243" i="108"/>
  <c r="N595" i="108"/>
  <c r="N730" i="108"/>
  <c r="N342" i="108"/>
  <c r="N522" i="108"/>
  <c r="N364" i="108"/>
  <c r="N233" i="108"/>
  <c r="AD94" i="116"/>
  <c r="N378" i="110"/>
  <c r="N276" i="108"/>
  <c r="N128" i="108"/>
  <c r="N34" i="108"/>
  <c r="N210" i="108"/>
  <c r="N162" i="108"/>
  <c r="N380" i="110"/>
  <c r="N402" i="110"/>
  <c r="N359" i="110"/>
  <c r="N51" i="108"/>
  <c r="N93" i="110"/>
  <c r="N65" i="110"/>
  <c r="N37" i="110"/>
  <c r="N55" i="110"/>
  <c r="N49" i="110"/>
  <c r="N48" i="110"/>
  <c r="N79" i="110"/>
  <c r="N58" i="110"/>
  <c r="N71" i="110"/>
  <c r="N96" i="110"/>
  <c r="N10" i="110"/>
  <c r="N400" i="110"/>
  <c r="N153" i="110"/>
  <c r="N78" i="110"/>
  <c r="N75" i="110"/>
  <c r="N392" i="110"/>
  <c r="G569" i="110"/>
  <c r="N372" i="110"/>
  <c r="N50" i="110"/>
  <c r="N63" i="110"/>
  <c r="N391" i="110"/>
  <c r="G572" i="110"/>
  <c r="N40" i="110"/>
  <c r="N74" i="110"/>
  <c r="N388" i="110"/>
  <c r="N66" i="110"/>
  <c r="N84" i="110"/>
  <c r="N11" i="110"/>
  <c r="N59" i="110"/>
  <c r="N31" i="110"/>
  <c r="N173" i="110"/>
  <c r="N64" i="108"/>
  <c r="L941" i="108"/>
  <c r="N538" i="108"/>
  <c r="N191" i="108"/>
  <c r="AD125" i="116"/>
  <c r="F945" i="108"/>
  <c r="N261" i="108"/>
  <c r="D945" i="108"/>
  <c r="L937" i="108"/>
  <c r="N373" i="110"/>
  <c r="G941" i="108"/>
  <c r="I139" i="116"/>
  <c r="G31" i="109"/>
  <c r="F574" i="110"/>
  <c r="F577" i="110" s="1"/>
  <c r="N75" i="108"/>
  <c r="C34" i="109"/>
  <c r="G570" i="110"/>
  <c r="N404" i="110"/>
  <c r="N36" i="108"/>
  <c r="G937" i="108"/>
  <c r="D37" i="109"/>
  <c r="E577" i="110"/>
  <c r="C12" i="109"/>
  <c r="C9" i="109"/>
  <c r="N469" i="110" l="1"/>
  <c r="M432" i="110"/>
  <c r="M430" i="110"/>
  <c r="L432" i="110"/>
  <c r="L430" i="110"/>
  <c r="N31" i="143"/>
  <c r="H31" i="143"/>
  <c r="G31" i="143"/>
  <c r="E31" i="143"/>
  <c r="P31" i="143" s="1"/>
  <c r="O31" i="143"/>
  <c r="C34" i="143"/>
  <c r="O37" i="143"/>
  <c r="C33" i="143"/>
  <c r="C12" i="143"/>
  <c r="C9" i="143"/>
  <c r="N9" i="143" s="1"/>
  <c r="G34" i="109"/>
  <c r="N464" i="110"/>
  <c r="Q118" i="116"/>
  <c r="K518" i="110" s="1"/>
  <c r="N471" i="110"/>
  <c r="AD50" i="116"/>
  <c r="I13" i="115"/>
  <c r="N520" i="110"/>
  <c r="AD57" i="116"/>
  <c r="K458" i="110"/>
  <c r="N458" i="110" s="1"/>
  <c r="AD44" i="116"/>
  <c r="AD120" i="116"/>
  <c r="AD31" i="116"/>
  <c r="N459" i="110"/>
  <c r="R118" i="116"/>
  <c r="L518" i="110" s="1"/>
  <c r="AD45" i="116"/>
  <c r="G33" i="109"/>
  <c r="AD121" i="116"/>
  <c r="AD19" i="116"/>
  <c r="AD52" i="116"/>
  <c r="AD136" i="116"/>
  <c r="AD47" i="116"/>
  <c r="AD60" i="116"/>
  <c r="AD8" i="116"/>
  <c r="AD66" i="116"/>
  <c r="G21" i="109"/>
  <c r="AD122" i="116"/>
  <c r="I14" i="115"/>
  <c r="N521" i="110"/>
  <c r="AD28" i="116"/>
  <c r="C18" i="115"/>
  <c r="H18" i="115"/>
  <c r="H19" i="115" s="1"/>
  <c r="N439" i="110"/>
  <c r="N441" i="110"/>
  <c r="AD23" i="116"/>
  <c r="AD46" i="116"/>
  <c r="N461" i="110"/>
  <c r="AD21" i="116"/>
  <c r="AD12" i="116"/>
  <c r="N420" i="110"/>
  <c r="AD32" i="116"/>
  <c r="N447" i="110"/>
  <c r="K426" i="110"/>
  <c r="N426" i="110" s="1"/>
  <c r="AD17" i="116"/>
  <c r="N455" i="110"/>
  <c r="N418" i="110"/>
  <c r="G13" i="115"/>
  <c r="AD65" i="116"/>
  <c r="N523" i="110"/>
  <c r="AD62" i="116"/>
  <c r="AD67" i="116"/>
  <c r="N435" i="110"/>
  <c r="N443" i="110"/>
  <c r="N456" i="110"/>
  <c r="AD26" i="116"/>
  <c r="AD35" i="116"/>
  <c r="N522" i="110"/>
  <c r="AD104" i="116"/>
  <c r="AD24" i="116"/>
  <c r="N450" i="110"/>
  <c r="K432" i="110"/>
  <c r="AD20" i="116"/>
  <c r="N507" i="110"/>
  <c r="AD63" i="116"/>
  <c r="N479" i="110"/>
  <c r="AD9" i="116"/>
  <c r="N529" i="110"/>
  <c r="N474" i="110"/>
  <c r="N422" i="110"/>
  <c r="N511" i="110"/>
  <c r="N482" i="110"/>
  <c r="AD41" i="116"/>
  <c r="N436" i="110"/>
  <c r="N429" i="110"/>
  <c r="AD108" i="116"/>
  <c r="AD13" i="116"/>
  <c r="AD49" i="116"/>
  <c r="AD11" i="116"/>
  <c r="K449" i="110"/>
  <c r="N449" i="110" s="1"/>
  <c r="AD34" i="116"/>
  <c r="K414" i="110"/>
  <c r="N463" i="110"/>
  <c r="N460" i="110"/>
  <c r="N477" i="110"/>
  <c r="N478" i="110"/>
  <c r="K425" i="110"/>
  <c r="N425" i="110" s="1"/>
  <c r="AD16" i="116"/>
  <c r="AD14" i="116"/>
  <c r="AD123" i="116"/>
  <c r="AD56" i="116"/>
  <c r="N480" i="110"/>
  <c r="N466" i="110"/>
  <c r="N417" i="110"/>
  <c r="AD42" i="116"/>
  <c r="N421" i="110"/>
  <c r="N470" i="110"/>
  <c r="L437" i="110"/>
  <c r="AD25" i="116"/>
  <c r="K444" i="110"/>
  <c r="N444" i="110" s="1"/>
  <c r="AD30" i="116"/>
  <c r="AD27" i="116"/>
  <c r="N476" i="110"/>
  <c r="C17" i="115"/>
  <c r="N419" i="110"/>
  <c r="AD29" i="116"/>
  <c r="N442" i="110"/>
  <c r="AD64" i="116"/>
  <c r="G574" i="110"/>
  <c r="N937" i="108"/>
  <c r="C13" i="109"/>
  <c r="C35" i="109"/>
  <c r="N430" i="110" l="1"/>
  <c r="N432" i="110"/>
  <c r="H34" i="143"/>
  <c r="N34" i="143"/>
  <c r="G34" i="143"/>
  <c r="E34" i="143"/>
  <c r="P34" i="143" s="1"/>
  <c r="C35" i="143"/>
  <c r="H33" i="143"/>
  <c r="G33" i="143"/>
  <c r="N33" i="143"/>
  <c r="E33" i="143"/>
  <c r="P33" i="143" s="1"/>
  <c r="C13" i="143"/>
  <c r="C14" i="143" s="1"/>
  <c r="C25" i="143" s="1"/>
  <c r="H12" i="143"/>
  <c r="G12" i="143"/>
  <c r="N12" i="143"/>
  <c r="H9" i="143"/>
  <c r="G9" i="143"/>
  <c r="G35" i="109"/>
  <c r="N518" i="110"/>
  <c r="C13" i="115"/>
  <c r="AD118" i="116"/>
  <c r="G18" i="109"/>
  <c r="D23" i="109"/>
  <c r="J16" i="115"/>
  <c r="J19" i="115" s="1"/>
  <c r="C16" i="115"/>
  <c r="N437" i="110"/>
  <c r="C14" i="115"/>
  <c r="G14" i="115"/>
  <c r="G19" i="109"/>
  <c r="G17" i="109"/>
  <c r="N414" i="110"/>
  <c r="G22" i="109"/>
  <c r="C14" i="109"/>
  <c r="C37" i="109"/>
  <c r="N35" i="143" l="1"/>
  <c r="H35" i="143"/>
  <c r="G35" i="143"/>
  <c r="E35" i="143"/>
  <c r="P35" i="143" s="1"/>
  <c r="C37" i="143"/>
  <c r="N13" i="143"/>
  <c r="H13" i="143"/>
  <c r="G13" i="143"/>
  <c r="N25" i="143"/>
  <c r="N14" i="143"/>
  <c r="G14" i="143"/>
  <c r="H14" i="143"/>
  <c r="C25" i="109"/>
  <c r="C39" i="109" s="1"/>
  <c r="G20" i="109"/>
  <c r="E20" i="115"/>
  <c r="G23" i="109"/>
  <c r="G37" i="109"/>
  <c r="N37" i="143" l="1"/>
  <c r="G37" i="143"/>
  <c r="H37" i="143"/>
  <c r="E37" i="143"/>
  <c r="P37" i="143" s="1"/>
  <c r="C39" i="143"/>
  <c r="N39" i="143" s="1"/>
  <c r="AG7" i="116" l="1"/>
  <c r="O7" i="116" s="1"/>
  <c r="AF7" i="116"/>
  <c r="N7" i="116" s="1"/>
  <c r="AH7" i="116"/>
  <c r="P7" i="116" s="1"/>
  <c r="S7" i="116" l="1"/>
  <c r="M416" i="110" s="1"/>
  <c r="J416" i="110"/>
  <c r="H416" i="110"/>
  <c r="Q7" i="116"/>
  <c r="K416" i="110" s="1"/>
  <c r="I416" i="110"/>
  <c r="R7" i="116"/>
  <c r="L416" i="110" s="1"/>
  <c r="N416" i="110" l="1"/>
  <c r="AD7" i="116"/>
  <c r="AG6" i="116" l="1"/>
  <c r="O6" i="116" s="1"/>
  <c r="AH6" i="116" l="1"/>
  <c r="P6" i="116" s="1"/>
  <c r="P139" i="116" s="1"/>
  <c r="P141" i="116" s="1"/>
  <c r="I415" i="110"/>
  <c r="R6" i="116"/>
  <c r="O139" i="116"/>
  <c r="O141" i="116" s="1"/>
  <c r="D12" i="115"/>
  <c r="AF6" i="116"/>
  <c r="N6" i="116" s="1"/>
  <c r="E12" i="115" l="1"/>
  <c r="C12" i="115" s="1"/>
  <c r="C19" i="115" s="1"/>
  <c r="J415" i="110"/>
  <c r="S6" i="116"/>
  <c r="M415" i="110" s="1"/>
  <c r="H415" i="110"/>
  <c r="N139" i="116"/>
  <c r="N141" i="116" s="1"/>
  <c r="Q6" i="116"/>
  <c r="G12" i="115"/>
  <c r="G19" i="115" s="1"/>
  <c r="D19" i="115"/>
  <c r="R139" i="116"/>
  <c r="L415" i="110"/>
  <c r="S139" i="116" l="1"/>
  <c r="AD6" i="116"/>
  <c r="I12" i="115"/>
  <c r="I19" i="115" s="1"/>
  <c r="E19" i="115"/>
  <c r="D21" i="115" s="1"/>
  <c r="Q139" i="116"/>
  <c r="K415" i="110"/>
  <c r="N415" i="110" l="1"/>
  <c r="M569" i="110" l="1"/>
  <c r="L569" i="110"/>
  <c r="J569" i="110" l="1"/>
  <c r="H569" i="110"/>
  <c r="K569" i="110" l="1"/>
  <c r="I569" i="110"/>
  <c r="N486" i="110" l="1"/>
  <c r="N438" i="110"/>
  <c r="N424" i="110"/>
  <c r="N487" i="110"/>
  <c r="N445" i="110"/>
  <c r="N440" i="110"/>
  <c r="K571" i="110" l="1"/>
  <c r="M571" i="110"/>
  <c r="J571" i="110"/>
  <c r="I571" i="110"/>
  <c r="L571" i="110"/>
  <c r="N427" i="110" l="1"/>
  <c r="H571" i="110"/>
  <c r="N431" i="110"/>
  <c r="K532" i="110" l="1"/>
  <c r="M532" i="110"/>
  <c r="L532" i="110"/>
  <c r="J532" i="110"/>
  <c r="J535" i="110" s="1"/>
  <c r="J548" i="110" s="1"/>
  <c r="I532" i="110"/>
  <c r="I535" i="110" s="1"/>
  <c r="I548" i="110" s="1"/>
  <c r="H532" i="110"/>
  <c r="I546" i="110" l="1"/>
  <c r="I547" i="110"/>
  <c r="J546" i="110"/>
  <c r="J547" i="110"/>
  <c r="I544" i="110"/>
  <c r="I545" i="110"/>
  <c r="J544" i="110"/>
  <c r="J545" i="110"/>
  <c r="I549" i="110"/>
  <c r="I543" i="110"/>
  <c r="J549" i="110"/>
  <c r="J543" i="110"/>
  <c r="I555" i="110"/>
  <c r="J555" i="110"/>
  <c r="I536" i="110"/>
  <c r="E33" i="115" s="1"/>
  <c r="N532" i="110"/>
  <c r="K535" i="110"/>
  <c r="K548" i="110" s="1"/>
  <c r="J561" i="110"/>
  <c r="J552" i="110"/>
  <c r="J563" i="110"/>
  <c r="J539" i="110"/>
  <c r="J556" i="110"/>
  <c r="J558" i="110"/>
  <c r="J562" i="110"/>
  <c r="J557" i="110"/>
  <c r="J565" i="110"/>
  <c r="J554" i="110"/>
  <c r="J541" i="110"/>
  <c r="J553" i="110"/>
  <c r="J550" i="110"/>
  <c r="J564" i="110"/>
  <c r="J540" i="110"/>
  <c r="J537" i="110"/>
  <c r="J560" i="110"/>
  <c r="J542" i="110"/>
  <c r="J538" i="110"/>
  <c r="J559" i="110"/>
  <c r="J551" i="110"/>
  <c r="I560" i="110"/>
  <c r="I551" i="110"/>
  <c r="I564" i="110"/>
  <c r="I542" i="110"/>
  <c r="I553" i="110"/>
  <c r="I562" i="110"/>
  <c r="I558" i="110"/>
  <c r="I556" i="110"/>
  <c r="I561" i="110"/>
  <c r="I539" i="110"/>
  <c r="I552" i="110"/>
  <c r="I540" i="110"/>
  <c r="I554" i="110"/>
  <c r="I557" i="110"/>
  <c r="I563" i="110"/>
  <c r="I537" i="110"/>
  <c r="E22" i="115" s="1"/>
  <c r="I538" i="110"/>
  <c r="I541" i="110"/>
  <c r="I550" i="110"/>
  <c r="I559" i="110"/>
  <c r="I565" i="110"/>
  <c r="H535" i="110"/>
  <c r="H548" i="110" s="1"/>
  <c r="M535" i="110"/>
  <c r="M548" i="110" s="1"/>
  <c r="L535" i="110"/>
  <c r="L548" i="110" s="1"/>
  <c r="J536" i="110"/>
  <c r="N548" i="110" l="1"/>
  <c r="H546" i="110"/>
  <c r="H547" i="110"/>
  <c r="L546" i="110"/>
  <c r="L547" i="110"/>
  <c r="M546" i="110"/>
  <c r="M547" i="110"/>
  <c r="K546" i="110"/>
  <c r="K547" i="110"/>
  <c r="H544" i="110"/>
  <c r="H545" i="110"/>
  <c r="L544" i="110"/>
  <c r="L545" i="110"/>
  <c r="M544" i="110"/>
  <c r="M545" i="110"/>
  <c r="K544" i="110"/>
  <c r="K545" i="110"/>
  <c r="H549" i="110"/>
  <c r="H543" i="110"/>
  <c r="L549" i="110"/>
  <c r="L543" i="110"/>
  <c r="M549" i="110"/>
  <c r="M543" i="110"/>
  <c r="K549" i="110"/>
  <c r="K543" i="110"/>
  <c r="H555" i="110"/>
  <c r="K555" i="110"/>
  <c r="L555" i="110"/>
  <c r="M555" i="110"/>
  <c r="I570" i="110"/>
  <c r="I22" i="115"/>
  <c r="I35" i="115" s="1"/>
  <c r="I38" i="115" s="1"/>
  <c r="C46" i="115" s="1"/>
  <c r="J33" i="115"/>
  <c r="J35" i="115" s="1"/>
  <c r="J38" i="115" s="1"/>
  <c r="D46" i="115" s="1"/>
  <c r="I566" i="110"/>
  <c r="I574" i="110" s="1"/>
  <c r="D12" i="109" s="1"/>
  <c r="M551" i="110"/>
  <c r="M559" i="110"/>
  <c r="M564" i="110"/>
  <c r="M550" i="110"/>
  <c r="M538" i="110"/>
  <c r="M553" i="110"/>
  <c r="M537" i="110"/>
  <c r="M541" i="110"/>
  <c r="M556" i="110"/>
  <c r="M552" i="110"/>
  <c r="M557" i="110"/>
  <c r="M540" i="110"/>
  <c r="M562" i="110"/>
  <c r="M563" i="110"/>
  <c r="M539" i="110"/>
  <c r="M536" i="110"/>
  <c r="M542" i="110"/>
  <c r="M558" i="110"/>
  <c r="M561" i="110"/>
  <c r="M560" i="110"/>
  <c r="M565" i="110"/>
  <c r="M554" i="110"/>
  <c r="J570" i="110"/>
  <c r="J566" i="110"/>
  <c r="L562" i="110"/>
  <c r="L552" i="110"/>
  <c r="L553" i="110"/>
  <c r="L563" i="110"/>
  <c r="L539" i="110"/>
  <c r="L554" i="110"/>
  <c r="L556" i="110"/>
  <c r="L561" i="110"/>
  <c r="L557" i="110"/>
  <c r="L551" i="110"/>
  <c r="L559" i="110"/>
  <c r="L564" i="110"/>
  <c r="L541" i="110"/>
  <c r="L542" i="110"/>
  <c r="L558" i="110"/>
  <c r="L550" i="110"/>
  <c r="L560" i="110"/>
  <c r="L537" i="110"/>
  <c r="L565" i="110"/>
  <c r="L540" i="110"/>
  <c r="L538" i="110"/>
  <c r="L536" i="110"/>
  <c r="H560" i="110"/>
  <c r="H537" i="110"/>
  <c r="H551" i="110"/>
  <c r="H553" i="110"/>
  <c r="H558" i="110"/>
  <c r="H562" i="110"/>
  <c r="H561" i="110"/>
  <c r="H552" i="110"/>
  <c r="H556" i="110"/>
  <c r="H540" i="110"/>
  <c r="H542" i="110"/>
  <c r="H559" i="110"/>
  <c r="H539" i="110"/>
  <c r="H538" i="110"/>
  <c r="H541" i="110"/>
  <c r="H564" i="110"/>
  <c r="H565" i="110"/>
  <c r="H557" i="110"/>
  <c r="H536" i="110"/>
  <c r="H563" i="110"/>
  <c r="H550" i="110"/>
  <c r="H554" i="110"/>
  <c r="K542" i="110"/>
  <c r="K557" i="110"/>
  <c r="K562" i="110"/>
  <c r="K565" i="110"/>
  <c r="K558" i="110"/>
  <c r="K539" i="110"/>
  <c r="K552" i="110"/>
  <c r="K563" i="110"/>
  <c r="K559" i="110"/>
  <c r="K560" i="110"/>
  <c r="K540" i="110"/>
  <c r="K550" i="110"/>
  <c r="K564" i="110"/>
  <c r="K554" i="110"/>
  <c r="K537" i="110"/>
  <c r="K538" i="110"/>
  <c r="K553" i="110"/>
  <c r="K561" i="110"/>
  <c r="K556" i="110"/>
  <c r="K541" i="110"/>
  <c r="K551" i="110"/>
  <c r="K536" i="110"/>
  <c r="N546" i="110" l="1"/>
  <c r="N544" i="110"/>
  <c r="N547" i="110"/>
  <c r="N545" i="110"/>
  <c r="N549" i="110"/>
  <c r="N543" i="110"/>
  <c r="N555" i="110"/>
  <c r="I572" i="110"/>
  <c r="E35" i="115"/>
  <c r="E38" i="115" s="1"/>
  <c r="N538" i="110"/>
  <c r="N551" i="110"/>
  <c r="N554" i="110"/>
  <c r="N536" i="110"/>
  <c r="H566" i="110"/>
  <c r="D33" i="115"/>
  <c r="H570" i="110"/>
  <c r="N541" i="110"/>
  <c r="N542" i="110"/>
  <c r="N552" i="110"/>
  <c r="N553" i="110"/>
  <c r="J572" i="110"/>
  <c r="J574" i="110"/>
  <c r="D13" i="109" s="1"/>
  <c r="D14" i="109" s="1"/>
  <c r="M570" i="110"/>
  <c r="M566" i="110"/>
  <c r="N557" i="110"/>
  <c r="L570" i="110"/>
  <c r="L566" i="110"/>
  <c r="N563" i="110"/>
  <c r="N565" i="110"/>
  <c r="N539" i="110"/>
  <c r="N540" i="110"/>
  <c r="N562" i="110"/>
  <c r="N537" i="110"/>
  <c r="D22" i="115"/>
  <c r="G12" i="109"/>
  <c r="D12" i="143"/>
  <c r="N550" i="110"/>
  <c r="N561" i="110"/>
  <c r="K570" i="110"/>
  <c r="K566" i="110"/>
  <c r="E46" i="115"/>
  <c r="N564" i="110"/>
  <c r="N559" i="110"/>
  <c r="N556" i="110"/>
  <c r="N558" i="110"/>
  <c r="N560" i="110"/>
  <c r="N566" i="110" l="1"/>
  <c r="O12" i="143"/>
  <c r="E12" i="143"/>
  <c r="P12" i="143" s="1"/>
  <c r="D35" i="115"/>
  <c r="D38" i="115" s="1"/>
  <c r="C22" i="115"/>
  <c r="G22" i="115"/>
  <c r="G35" i="115" s="1"/>
  <c r="G38" i="115" s="1"/>
  <c r="C45" i="115" s="1"/>
  <c r="M572" i="110"/>
  <c r="M574" i="110"/>
  <c r="C33" i="115"/>
  <c r="H33" i="115"/>
  <c r="H35" i="115" s="1"/>
  <c r="H38" i="115" s="1"/>
  <c r="D45" i="115" s="1"/>
  <c r="G14" i="109"/>
  <c r="E39" i="115"/>
  <c r="E40" i="115" s="1"/>
  <c r="K572" i="110"/>
  <c r="K574" i="110"/>
  <c r="L572" i="110"/>
  <c r="L574" i="110"/>
  <c r="G13" i="109"/>
  <c r="D13" i="143"/>
  <c r="D14" i="143" s="1"/>
  <c r="H572" i="110"/>
  <c r="H574" i="110"/>
  <c r="O14" i="143" l="1"/>
  <c r="E14" i="143"/>
  <c r="P14" i="143" s="1"/>
  <c r="E45" i="115"/>
  <c r="C47" i="115"/>
  <c r="D47" i="115"/>
  <c r="D9" i="109"/>
  <c r="O13" i="143"/>
  <c r="E13" i="143"/>
  <c r="P13" i="143" s="1"/>
  <c r="C35" i="115"/>
  <c r="C38" i="115" s="1"/>
  <c r="E50" i="115" l="1"/>
  <c r="G9" i="109"/>
  <c r="D9" i="143"/>
  <c r="D25" i="109"/>
  <c r="D39" i="115"/>
  <c r="D40" i="115" s="1"/>
  <c r="E47" i="115"/>
  <c r="D48" i="115" s="1"/>
  <c r="C48" i="115" l="1"/>
  <c r="C50" i="115" s="1"/>
  <c r="D49" i="115"/>
  <c r="D39" i="109"/>
  <c r="G25" i="109"/>
  <c r="E9" i="143"/>
  <c r="P9" i="143" s="1"/>
  <c r="D25" i="143"/>
  <c r="D39" i="143" s="1"/>
  <c r="O9" i="143"/>
  <c r="E48" i="115" l="1"/>
  <c r="C49" i="115"/>
  <c r="E49" i="115" s="1"/>
  <c r="O25" i="143"/>
  <c r="E25" i="143"/>
  <c r="P25" i="143" s="1"/>
  <c r="D50" i="115"/>
  <c r="O39" i="143"/>
  <c r="E39" i="143"/>
  <c r="P39" i="143" s="1"/>
  <c r="G39" i="109"/>
  <c r="C39" i="115"/>
  <c r="B40" i="115" l="1"/>
  <c r="C40" i="115"/>
  <c r="G50" i="115"/>
</calcChain>
</file>

<file path=xl/comments1.xml><?xml version="1.0" encoding="utf-8"?>
<comments xmlns="http://schemas.openxmlformats.org/spreadsheetml/2006/main">
  <authors>
    <author>Author</author>
  </authors>
  <commentList>
    <comment ref="Q54" authorId="0" shapeId="0">
      <text>
        <r>
          <rPr>
            <b/>
            <sz val="9"/>
            <color indexed="81"/>
            <rFont val="Tahoma"/>
            <family val="2"/>
          </rPr>
          <t>After Substation file needs to have the 106 Tab reallocated to correct substations with noted jurisdiction.</t>
        </r>
      </text>
    </comment>
    <comment ref="AA54" authorId="0" shapeId="0">
      <text>
        <r>
          <rPr>
            <b/>
            <sz val="9"/>
            <color indexed="81"/>
            <rFont val="Tahoma"/>
            <family val="2"/>
          </rPr>
          <t>After Substation file needs to have the 106 Tab reallocated to correct substations with noted jurisdiction.</t>
        </r>
      </text>
    </comment>
    <comment ref="AF54" authorId="0" shapeId="0">
      <text>
        <r>
          <rPr>
            <b/>
            <sz val="9"/>
            <color indexed="81"/>
            <rFont val="Tahoma"/>
            <family val="2"/>
          </rPr>
          <t>After Substation file needs to have the 106 Tab reallocated to correct substations with noted jurisdiction.</t>
        </r>
      </text>
    </comment>
  </commentList>
</comments>
</file>

<file path=xl/comments2.xml><?xml version="1.0" encoding="utf-8"?>
<comments xmlns="http://schemas.openxmlformats.org/spreadsheetml/2006/main">
  <authors>
    <author>Author</author>
  </authors>
  <commentList>
    <comment ref="Q54" authorId="0" shapeId="0">
      <text>
        <r>
          <rPr>
            <b/>
            <sz val="9"/>
            <color indexed="81"/>
            <rFont val="Tahoma"/>
            <family val="2"/>
          </rPr>
          <t>After Substation file needs to have the 106 Tab reallocated to correct substations with noted jurisdiction.</t>
        </r>
      </text>
    </comment>
    <comment ref="AA54" authorId="0" shapeId="0">
      <text>
        <r>
          <rPr>
            <b/>
            <sz val="9"/>
            <color indexed="81"/>
            <rFont val="Tahoma"/>
            <family val="2"/>
          </rPr>
          <t>After Substation file needs to have the 106 Tab reallocated to correct substations with noted jurisdiction.</t>
        </r>
      </text>
    </comment>
  </commentList>
</comments>
</file>

<file path=xl/comments3.xml><?xml version="1.0" encoding="utf-8"?>
<comments xmlns="http://schemas.openxmlformats.org/spreadsheetml/2006/main">
  <authors>
    <author>Author</author>
  </authors>
  <commentList>
    <comment ref="B424" authorId="0" shapeId="0">
      <text>
        <r>
          <rPr>
            <sz val="8"/>
            <color indexed="81"/>
            <rFont val="Tahoma"/>
            <family val="2"/>
          </rPr>
          <t>CHINO-SAN ONOFRE in DPB</t>
        </r>
      </text>
    </comment>
  </commentList>
</comments>
</file>

<file path=xl/sharedStrings.xml><?xml version="1.0" encoding="utf-8"?>
<sst xmlns="http://schemas.openxmlformats.org/spreadsheetml/2006/main" count="9717" uniqueCount="3358">
  <si>
    <t>SERRANO-VILLA PARK No. 2</t>
  </si>
  <si>
    <t>161kV TRANSMISSION LINES</t>
  </si>
  <si>
    <t>EAGLE MOUNTAIN-BLYTHE</t>
  </si>
  <si>
    <t>TOTAL 161kV T/L'S</t>
  </si>
  <si>
    <t>115kV TRANSMISSION LINES</t>
  </si>
  <si>
    <t>CONTROL-INYO (DWP)</t>
  </si>
  <si>
    <t>COOLWATER-SEGS 2-TORTILLA</t>
  </si>
  <si>
    <t>DEVERS-GARNET-VENWIND</t>
  </si>
  <si>
    <t>TOTAL ELDO-BAK-CLWTR-DUNN-MT.PASS</t>
  </si>
  <si>
    <t>KRAMER-COOL WATER</t>
  </si>
  <si>
    <t>KRAMER-INYOKERN-RANDSBURG No. 1</t>
  </si>
  <si>
    <t>KRAMER-INYOKERN-RANDSBURG No. 3</t>
  </si>
  <si>
    <t>KRAMER-ROADWAY-VICTOR</t>
  </si>
  <si>
    <t>KRAMER-TORTILLA</t>
  </si>
  <si>
    <t>KRAMER-VICTOR</t>
  </si>
  <si>
    <t>TOTAL 115kV T/L'S</t>
  </si>
  <si>
    <t>55kV TRANSMISSION LINES</t>
  </si>
  <si>
    <t>CONTROL-SILVER PEAK "A" - CALIF</t>
  </si>
  <si>
    <t>CONTROL-SILVER PEAK "C" - CALIF</t>
  </si>
  <si>
    <t>GRAND TOTAL</t>
  </si>
  <si>
    <t>115kV TRANSMISSION LINES WHICH WILL CONVERT TO NON-ISO DUE TO THE IMPLEMENTATION OF THE DEVERS MIRAGE PROJECT</t>
  </si>
  <si>
    <t>CONCHO-INDIAN WELLS</t>
  </si>
  <si>
    <t>CONCHO-INDIAN WELLS-SANTA ROSA</t>
  </si>
  <si>
    <t>TOTAL CONCHO-INDIAN WELLS-SANTA ROSA</t>
  </si>
  <si>
    <t>DEVERS-GARNET-INDIGO</t>
  </si>
  <si>
    <t>EISENHOWER-FARRELL</t>
  </si>
  <si>
    <t>EISENHOWER-THORNHILL</t>
  </si>
  <si>
    <t>DEVERS-FARRELL-WINDLAND</t>
  </si>
  <si>
    <t>TOTAL DEVERS-FARRELL-WINDLAND</t>
  </si>
  <si>
    <t>SUB TOTAL OF 115kV T/L'S Non ISO</t>
  </si>
  <si>
    <t>66kV TRANSMISSION LINES WHICH WILL CONVERT TO NON-ISO DUE TO THE IMPLEMENTATION OF THE EKWRA &amp; ANTELOPE BAILEY PROJECT</t>
  </si>
  <si>
    <t>BAILEY-NEENACH-WESTPAC</t>
  </si>
  <si>
    <t>ANTELOPE-ANAVERDE-HELIJET</t>
  </si>
  <si>
    <t>ANTELOPE-CAL CEMENT</t>
  </si>
  <si>
    <t>ANTELOPE-DEL SUR-ROSAMOND</t>
  </si>
  <si>
    <t>ANTELOPE-LANCASTER-LANPRI-SHUTTLE</t>
  </si>
  <si>
    <t>*OH</t>
  </si>
  <si>
    <t>*UG</t>
  </si>
  <si>
    <t>TOTAL ANTELOPE-LANCASTER-LANPRI-SHUTTLE</t>
  </si>
  <si>
    <t>ANTELOPE-OASIS-PALMDALE-QUARTZ HILL</t>
  </si>
  <si>
    <t>ANTELOPE-ROSAMOND</t>
  </si>
  <si>
    <t>ANTELOPE-SHUTTLE</t>
  </si>
  <si>
    <t>BAILEY-GORMAN</t>
  </si>
  <si>
    <t>CAL CEMENT-GOLDTOWN-MONOLITH-W/LAND</t>
  </si>
  <si>
    <t>TOTAL CAL CEMENT-GOLDTOWN MONOLITH-WINDLANDS</t>
  </si>
  <si>
    <t>CAL CEMENT-MONOLITH-ROSAMOND-W/FARM</t>
  </si>
  <si>
    <t>TOTAL CAL CEMENT-MONOLITH-ROSAMOND-W/FARM</t>
  </si>
  <si>
    <t>CAL CEMENT-MONOLITH-WINDPARK</t>
  </si>
  <si>
    <t>TOTAL CAL CEMENT-MONOLITH-WINDPARK</t>
  </si>
  <si>
    <t>CORUM-GOLDTOWN</t>
  </si>
  <si>
    <t>CORUM-ROSAMOND</t>
  </si>
  <si>
    <t>CUMMINGS-MONOLITH</t>
  </si>
  <si>
    <t>DEL SUR-LANCASTER-RITE AID</t>
  </si>
  <si>
    <t>GOLDTOWN-LANCASTER</t>
  </si>
  <si>
    <t>GORMAN-KERN RIVER No. 1</t>
  </si>
  <si>
    <t>TOTAL GORMAN-KERN RIVER No. 1</t>
  </si>
  <si>
    <t>HELIJET-LITTLE ROCK-PALMDALE-ROCKAIR</t>
  </si>
  <si>
    <t>LANCASTER-LITTLE ROCK-PIUTE</t>
  </si>
  <si>
    <t>TOTAL LANCASTER-LITTLE ROCK-PIUTE</t>
  </si>
  <si>
    <t>PIUTE-REDMAN</t>
  </si>
  <si>
    <t>Indicates only the portion of the circuit that is considered under ISO control.</t>
  </si>
  <si>
    <t>TRANSMISSION LINE COST BY</t>
  </si>
  <si>
    <t xml:space="preserve">OPERATING VOLTAGE / LOCATION NO. </t>
  </si>
  <si>
    <t>OPERATING VOLTAGE /</t>
  </si>
  <si>
    <t>1000 kV TRANSMISSION LINES</t>
  </si>
  <si>
    <t>500 kV TRANSMISSION LINES</t>
  </si>
  <si>
    <t>220 kV TRANSMISSION LINES</t>
  </si>
  <si>
    <t>Designed at 500kV</t>
  </si>
  <si>
    <t>TOTAL 230kV T/L'S</t>
  </si>
  <si>
    <t>*  Cost allocated between operating voltages by pole miles.</t>
  </si>
  <si>
    <t>161 kV TRANSMISSION LINES</t>
  </si>
  <si>
    <t>115 kV TRANSMISSION LINES</t>
  </si>
  <si>
    <t>*Designed at 220kV</t>
  </si>
  <si>
    <t>OH*</t>
  </si>
  <si>
    <t>UG*</t>
  </si>
  <si>
    <t>66 / 55 / 33 kV TRANSMISSION LINES</t>
  </si>
  <si>
    <t>*Designed at 115kV</t>
  </si>
  <si>
    <t xml:space="preserve"> OH*Designed at 115kV</t>
  </si>
  <si>
    <t>TOTAL 66 / 55 / 33kV T/L'S</t>
  </si>
  <si>
    <t>TOTAL ALL T/L'S</t>
  </si>
  <si>
    <t>Totals including exclusions</t>
  </si>
  <si>
    <t>SERRANO SUB</t>
  </si>
  <si>
    <t>EL DORADO SUB</t>
  </si>
  <si>
    <t xml:space="preserve">SYLMAR-PAC INTERTIE      </t>
  </si>
  <si>
    <t>GOULD SUBSTATION</t>
  </si>
  <si>
    <t>SANTA CLARA SUBSTATION</t>
  </si>
  <si>
    <t>MIRA LOMA SUBSTATION</t>
  </si>
  <si>
    <t>VIEJO SUBSTATION</t>
  </si>
  <si>
    <t>4XXX locns excluded from Study</t>
  </si>
  <si>
    <t>FERC FORM 1 Totals</t>
  </si>
  <si>
    <t>1 = Assuming EKWRA Reconfiguration HAS occurred</t>
  </si>
  <si>
    <t>Johanna</t>
  </si>
  <si>
    <t>NON-ISO RELATED PLANT</t>
  </si>
  <si>
    <t>Straddle Substations:</t>
  </si>
  <si>
    <t>Total Straddle Substations</t>
  </si>
  <si>
    <t>Lundy</t>
  </si>
  <si>
    <t>Eastern T/S Region</t>
  </si>
  <si>
    <t>Kramer</t>
  </si>
  <si>
    <t>Customer Service</t>
  </si>
  <si>
    <t>Recalc based on all other TS locations</t>
  </si>
  <si>
    <t>Allocation % to use</t>
  </si>
  <si>
    <t>Total Locations Reclac'd</t>
  </si>
  <si>
    <t>Total Transmission Substations</t>
  </si>
  <si>
    <t>COGEN/RENEWABLE ENERGY SO</t>
  </si>
  <si>
    <t>DEVERS-HINS LN, OTHERS</t>
  </si>
  <si>
    <t>COGEN/RENEW ENGY SOURCES</t>
  </si>
  <si>
    <t>BIG CRK 1-CMP TEN-..-PRTL</t>
  </si>
  <si>
    <t>KERN RIVER3-VESTAL 66 KV</t>
  </si>
  <si>
    <t>CUMMINGS-KERBN RIV1, OTHE</t>
  </si>
  <si>
    <t>BOREL-...-WALKER 66KV LN</t>
  </si>
  <si>
    <t>LUGO-VICTOR LNS, OTHER</t>
  </si>
  <si>
    <t>SPRGVLL-TULE 66KV LN</t>
  </si>
  <si>
    <t>BOREL-WELDON 66KV LN</t>
  </si>
  <si>
    <t>MIRA LOMA-SERRANO LN</t>
  </si>
  <si>
    <t>SANTA ANA LNS 1,2,3</t>
  </si>
  <si>
    <t>VINCENT-PEARBLOSSOM LN</t>
  </si>
  <si>
    <t>LUCERNE-LUGO/MIRA LOMA LN</t>
  </si>
  <si>
    <t>BIG CRK 3-MAMMOTH POOL</t>
  </si>
  <si>
    <t>CENTER-MESA 220KV LN</t>
  </si>
  <si>
    <t>ETIWANDA-PADUA 220KV LN</t>
  </si>
  <si>
    <t>33&amp;66KV LNS IN NRTHEN T/S</t>
  </si>
  <si>
    <t>LEE VINING-LUNDY 55K 4771</t>
  </si>
  <si>
    <t>BISHOP CRK55&amp;115KV LINES</t>
  </si>
  <si>
    <t>GENERATION RELATED PLANT COST</t>
  </si>
  <si>
    <t>IS0 RELATED PLANT COST</t>
  </si>
  <si>
    <t>LUGO-RANCHO VISTA</t>
  </si>
  <si>
    <t>MIRA LOMA-RANCHO VISTA</t>
  </si>
  <si>
    <t>ETIWANDA-RANCHO VISTA No1</t>
  </si>
  <si>
    <t>ETIWANDA-RANCHO VISTA No2</t>
  </si>
  <si>
    <t>LANCASTER-PURIFY-REDMAN</t>
  </si>
  <si>
    <t xml:space="preserve">MET T/S REGION           </t>
  </si>
  <si>
    <t xml:space="preserve">COASTAL T/S REGION       </t>
  </si>
  <si>
    <t xml:space="preserve">EASTERN T/S REGION       </t>
  </si>
  <si>
    <t>VAR. TRANS. LINES-S/E DIV</t>
  </si>
  <si>
    <t>Non 4xxx locns excluded from Study*</t>
  </si>
  <si>
    <t>PALOVERDE NUCL GEN PLT-U1</t>
  </si>
  <si>
    <t>*Rows hidden in Non4xxx Locations</t>
  </si>
  <si>
    <t>Kramer &amp; Kramer-Radial Line Agmt</t>
  </si>
  <si>
    <t>San Bernardino-220kv Switchyard &amp; 220kv to 66kv</t>
  </si>
  <si>
    <t>Inyokern (CEP) &amp; Inyokern</t>
  </si>
  <si>
    <t>Valley &amp; Valley - CEP</t>
  </si>
  <si>
    <t>Transmission/Distribution ISO Facilities Study</t>
  </si>
  <si>
    <t>$</t>
  </si>
  <si>
    <t>Transmission</t>
  </si>
  <si>
    <t>Total
Plant</t>
  </si>
  <si>
    <t>ISO
Plant</t>
  </si>
  <si>
    <t>ISO %
of Total</t>
  </si>
  <si>
    <t>Total Substation</t>
  </si>
  <si>
    <t>Land</t>
  </si>
  <si>
    <t>Lines</t>
  </si>
  <si>
    <t>Total Lines</t>
  </si>
  <si>
    <t>Substation</t>
  </si>
  <si>
    <t>Distribution</t>
  </si>
  <si>
    <t>Land:</t>
  </si>
  <si>
    <t>Structures:</t>
  </si>
  <si>
    <t>TRANSMISSION SUBSTATION FACILITIES</t>
  </si>
  <si>
    <t xml:space="preserve"> TRANSMISSION ACCOUNTS</t>
  </si>
  <si>
    <t>A/C 350</t>
  </si>
  <si>
    <t>A/C 352</t>
  </si>
  <si>
    <t>A/C 353</t>
  </si>
  <si>
    <t>A/C 350-353</t>
  </si>
  <si>
    <t>DWP-Edison  Calif</t>
  </si>
  <si>
    <t>DWP-Edison  Nevada</t>
  </si>
  <si>
    <t>Lugo-Vincent</t>
  </si>
  <si>
    <t>Midway-Vincent</t>
  </si>
  <si>
    <t>Lugo-Mira Loma</t>
  </si>
  <si>
    <t>Serrano-Valley</t>
  </si>
  <si>
    <t>Vincent</t>
  </si>
  <si>
    <t>Devers</t>
  </si>
  <si>
    <t>Eagle Mountain</t>
  </si>
  <si>
    <t>Antelope</t>
  </si>
  <si>
    <t>Victor</t>
  </si>
  <si>
    <t>Mandalay-Santa Clara GRT (2 Lines)</t>
  </si>
  <si>
    <t>Difference</t>
  </si>
  <si>
    <t>Structures</t>
  </si>
  <si>
    <t>#107 5048</t>
  </si>
  <si>
    <t>#95 8051-8055</t>
  </si>
  <si>
    <t>#33 8076 &amp; 1999</t>
  </si>
  <si>
    <t>#50 5042 &amp; 8046</t>
  </si>
  <si>
    <t>#67 5041 &amp; 8040</t>
  </si>
  <si>
    <t>#68 5070 &amp; 8034</t>
  </si>
  <si>
    <t>Determination of High Voltage/Low Voltage Gross Plant Percentage of SCE ISO Transmission Facilities</t>
  </si>
  <si>
    <t>TOTAL TRANSMISSION SUBSTATIONS</t>
  </si>
  <si>
    <t>352</t>
  </si>
  <si>
    <t>353</t>
  </si>
  <si>
    <t>350</t>
  </si>
  <si>
    <t>File Location</t>
  </si>
  <si>
    <t>Location</t>
  </si>
  <si>
    <t>Generation</t>
  </si>
  <si>
    <t>#1 5067</t>
  </si>
  <si>
    <t>#2 5090</t>
  </si>
  <si>
    <t>#3 5043</t>
  </si>
  <si>
    <t>#4 5069</t>
  </si>
  <si>
    <t>#7 5054 &amp; 8954</t>
  </si>
  <si>
    <t>Description</t>
  </si>
  <si>
    <t>Location Number</t>
  </si>
  <si>
    <t>Ledger Values</t>
  </si>
  <si>
    <t>5539 Anaverde</t>
  </si>
  <si>
    <t>5599 Helijet</t>
  </si>
  <si>
    <t>5564 Palmdale</t>
  </si>
  <si>
    <t>5518 Little Rock</t>
  </si>
  <si>
    <t>5522 Shuttle</t>
  </si>
  <si>
    <t>5548 Oasis</t>
  </si>
  <si>
    <t>5545 Piute</t>
  </si>
  <si>
    <t>5530 Redman</t>
  </si>
  <si>
    <t>5514 Lancaster</t>
  </si>
  <si>
    <t>5508 Del Sur</t>
  </si>
  <si>
    <t>5511 Goldtown</t>
  </si>
  <si>
    <t>5547 Corum</t>
  </si>
  <si>
    <t>5541 Rosamond</t>
  </si>
  <si>
    <t>5553 Cal Cement</t>
  </si>
  <si>
    <t>5357 Cummings</t>
  </si>
  <si>
    <t>5512 Gorman</t>
  </si>
  <si>
    <t>5358 Monolith</t>
  </si>
  <si>
    <t>5566 Quartz Hill</t>
  </si>
  <si>
    <t>8504 Ritter Ranch</t>
  </si>
  <si>
    <t>1.  Devers-Mirage System</t>
  </si>
  <si>
    <t>2.  East Kern Wind Resource Area and Future Project (Antelope-Bailey System)</t>
  </si>
  <si>
    <t>3.  Current FERC methodology for transformer bank circuit breakers</t>
  </si>
  <si>
    <t>PARDEE-SYLMAR LNES 1&amp;2</t>
  </si>
  <si>
    <t>EAGLE ROCK-SYLMAR LNE</t>
  </si>
  <si>
    <t>PARDEE-VINCENT LINE CONST</t>
  </si>
  <si>
    <t>RIO HONDO-VINCENT LN 2</t>
  </si>
  <si>
    <t>BIG CRK 3-BIG CRK 4</t>
  </si>
  <si>
    <t>BIGCRK-SPRGVL, MGDN-SPRGV</t>
  </si>
  <si>
    <t>BIG CREEK 4-SPRNGVLL-MGDN</t>
  </si>
  <si>
    <t>NORTH BOULDER-MEAD, OTHER</t>
  </si>
  <si>
    <t>MOHAVE-LUGO 500KV</t>
  </si>
  <si>
    <t>LUGO-ELDORADO LN</t>
  </si>
  <si>
    <t>MOHAVE-LUGO 500 KV LN</t>
  </si>
  <si>
    <t>MOHAVE-ELDORADO LN</t>
  </si>
  <si>
    <t>ELDORADO-BORDER 500 KV LN</t>
  </si>
  <si>
    <t>ELDORADO-MEAD LNS 1&amp;2</t>
  </si>
  <si>
    <t>LUGO-VICTORVLL EDSON-DWP</t>
  </si>
  <si>
    <t>MIDWAY-VINCENT LN 3</t>
  </si>
  <si>
    <t>ELLIS-SANTIAGO LNS 1,2</t>
  </si>
  <si>
    <t>BIG CRK 2-BIG CRK 8</t>
  </si>
  <si>
    <t>DEVERS-PALO VERDE</t>
  </si>
  <si>
    <t>DEVERS-VALLEY LNS 1,2</t>
  </si>
  <si>
    <t>SERRANO-VILLA PK LN 1,2,3</t>
  </si>
  <si>
    <t>DEVERS-SN BRDNO 220 KV LN</t>
  </si>
  <si>
    <t>BLYTHE-EAGLE MT 161 KV LN</t>
  </si>
  <si>
    <t>HOOVER-CLWTR 115 KV LN</t>
  </si>
  <si>
    <t>HOOVER-CLWTER 115 KV LN</t>
  </si>
  <si>
    <t>5085 &amp; 5881</t>
  </si>
  <si>
    <t>#22 5085 &amp; 5881</t>
  </si>
  <si>
    <t>5054 &amp; 8954</t>
  </si>
  <si>
    <t>#8 5081</t>
  </si>
  <si>
    <t>#9 5084</t>
  </si>
  <si>
    <t>#10 8063</t>
  </si>
  <si>
    <t>#11 5062</t>
  </si>
  <si>
    <t>#12 5075</t>
  </si>
  <si>
    <t>#13 5011</t>
  </si>
  <si>
    <t>#14 5023</t>
  </si>
  <si>
    <t>#16 5086</t>
  </si>
  <si>
    <t>#18 5055</t>
  </si>
  <si>
    <t>#19 5015</t>
  </si>
  <si>
    <t>#20 5071</t>
  </si>
  <si>
    <t>#23 5024</t>
  </si>
  <si>
    <t>#24 5021</t>
  </si>
  <si>
    <t>#25 5028</t>
  </si>
  <si>
    <t>#26 5074</t>
  </si>
  <si>
    <t>#27 5073</t>
  </si>
  <si>
    <t>#28 5012</t>
  </si>
  <si>
    <t>#29 5056</t>
  </si>
  <si>
    <t>#30 5087</t>
  </si>
  <si>
    <t>#31 5060</t>
  </si>
  <si>
    <t>#32 5013</t>
  </si>
  <si>
    <t>8076 &amp; 1999</t>
  </si>
  <si>
    <t>#34 5053</t>
  </si>
  <si>
    <t>#35 5088</t>
  </si>
  <si>
    <t>#36 5050</t>
  </si>
  <si>
    <t>#37 5083</t>
  </si>
  <si>
    <t>#38 5082</t>
  </si>
  <si>
    <t>#39 5014</t>
  </si>
  <si>
    <t>#40 2211</t>
  </si>
  <si>
    <t>#42 2230</t>
  </si>
  <si>
    <t>#44 2229</t>
  </si>
  <si>
    <t>#46 5031</t>
  </si>
  <si>
    <t>#47 5034</t>
  </si>
  <si>
    <t>#48 5033</t>
  </si>
  <si>
    <t>#49 5035</t>
  </si>
  <si>
    <t>5042 &amp; 8046</t>
  </si>
  <si>
    <t>#52 5063</t>
  </si>
  <si>
    <t>#53 5040</t>
  </si>
  <si>
    <t>#55 2556</t>
  </si>
  <si>
    <t>#57 8012</t>
  </si>
  <si>
    <t>#66 8037</t>
  </si>
  <si>
    <t>5041 &amp; 8040</t>
  </si>
  <si>
    <t>5070 &amp; 8034</t>
  </si>
  <si>
    <t>#69 8049</t>
  </si>
  <si>
    <t>#70 5064</t>
  </si>
  <si>
    <t>#71 5025</t>
  </si>
  <si>
    <t>#72 5052</t>
  </si>
  <si>
    <t>#91 5059</t>
  </si>
  <si>
    <t>Plant</t>
  </si>
  <si>
    <t>FERC</t>
  </si>
  <si>
    <t>CPUC</t>
  </si>
  <si>
    <t>Total</t>
  </si>
  <si>
    <t>SOUTHERN CALIFORNIA EDISON COMPANY</t>
  </si>
  <si>
    <t>DESCRIPTION</t>
  </si>
  <si>
    <t>8051-8055</t>
  </si>
  <si>
    <t>Many Transmission Lines</t>
  </si>
  <si>
    <t>Various 220kv Lines</t>
  </si>
  <si>
    <t>Chino-Serrano</t>
  </si>
  <si>
    <t>Alamitos-Mesa-&amp; Various</t>
  </si>
  <si>
    <t>Lighthipe-Hinson-Long Beach</t>
  </si>
  <si>
    <t>Mira Loma, other</t>
  </si>
  <si>
    <t>Vincent-Pardee Line 2</t>
  </si>
  <si>
    <t>Rio Honda-Vincent Line 2</t>
  </si>
  <si>
    <t>Various 66kv Lines</t>
  </si>
  <si>
    <t>Various 55kv Lines</t>
  </si>
  <si>
    <t>Eastern (Transmission Location)</t>
  </si>
  <si>
    <t>Northern (Transmission Location)</t>
  </si>
  <si>
    <t>Various 115kv Lines</t>
  </si>
  <si>
    <t xml:space="preserve">A/C 360
</t>
  </si>
  <si>
    <t>Land &amp;
Land Rights</t>
  </si>
  <si>
    <t>DISTRIBUTION SUBSTATION FACILITIES</t>
  </si>
  <si>
    <t>LOCATION
NUMBER</t>
  </si>
  <si>
    <t>DISTRIBUTION ACCOUNT</t>
  </si>
  <si>
    <t>VARIOUS 66KV LINES</t>
  </si>
  <si>
    <t>E.MAGUNDEN-ANTELOPE 220KV</t>
  </si>
  <si>
    <t>EAGLE ROCK-MESA 220KV LN</t>
  </si>
  <si>
    <t>CENTER MESA&amp;OLINDA 220KV</t>
  </si>
  <si>
    <t>DESERT REGION 115KV LINES</t>
  </si>
  <si>
    <t>MOORPARK-PARDEE 200KV LN</t>
  </si>
  <si>
    <t>A/C 361</t>
  </si>
  <si>
    <t>A/C 362</t>
  </si>
  <si>
    <t>A/C 360-362</t>
  </si>
  <si>
    <t>Structures &amp;
Improvements</t>
  </si>
  <si>
    <t>Station
Equipment</t>
  </si>
  <si>
    <t>TOTAL</t>
  </si>
  <si>
    <t>Bailey</t>
  </si>
  <si>
    <t>Total HV &amp; LV Gross Plant</t>
  </si>
  <si>
    <t>Transmission Lines:</t>
  </si>
  <si>
    <t>Substations:</t>
  </si>
  <si>
    <t>Voltage</t>
  </si>
  <si>
    <t>Total ISO
Gross Plant</t>
  </si>
  <si>
    <t>Land
HV</t>
  </si>
  <si>
    <t>Land
LV</t>
  </si>
  <si>
    <t>Structures
HV</t>
  </si>
  <si>
    <t>Structures
LV</t>
  </si>
  <si>
    <t>Transformers
HV/LV</t>
  </si>
  <si>
    <t>High</t>
  </si>
  <si>
    <t>Low</t>
  </si>
  <si>
    <t>Facility:</t>
  </si>
  <si>
    <t>Location #</t>
  </si>
  <si>
    <t>Mix</t>
  </si>
  <si>
    <t>Southern California Edison Company</t>
  </si>
  <si>
    <t>Summary of ISO Facility Gross Plant</t>
  </si>
  <si>
    <t>Summary of Transmission Facility Gross Plant</t>
  </si>
  <si>
    <t>High/Low Voltage Split</t>
  </si>
  <si>
    <t>($)</t>
  </si>
  <si>
    <t>Total ISO Plant</t>
  </si>
  <si>
    <t>Gross ISO Plant Split into High Voltage, Low Voltage, and Transformers that Straddle HV/LV</t>
  </si>
  <si>
    <t>500 kV T Lines</t>
  </si>
  <si>
    <t>230 kV T Lines</t>
  </si>
  <si>
    <t>161 kV T Lines</t>
  </si>
  <si>
    <t>115 kV T Lines</t>
  </si>
  <si>
    <t>Total  Transmission Lines</t>
  </si>
  <si>
    <t xml:space="preserve"> </t>
  </si>
  <si>
    <t>Total Substations</t>
  </si>
  <si>
    <t>Total Lines and Substations</t>
  </si>
  <si>
    <t>Gross Plant Percentage Determined Pursuant to ISO Tariff Section 12</t>
  </si>
  <si>
    <t>Gross Plant that can be
determined HV/LV</t>
  </si>
  <si>
    <t>High
Voltage</t>
  </si>
  <si>
    <t>Low
Voltage</t>
  </si>
  <si>
    <t>Total Determined HV/LV</t>
  </si>
  <si>
    <t>Percentage:</t>
  </si>
  <si>
    <t>Huntington Beach- Ellis GRT (4 Lines)</t>
  </si>
  <si>
    <t>Check</t>
  </si>
  <si>
    <t>A/C 360</t>
  </si>
  <si>
    <t>CSTMR SRVC FAC.</t>
  </si>
  <si>
    <t>Total Structures</t>
  </si>
  <si>
    <t>ISO TRANSMISSION LINES BY</t>
  </si>
  <si>
    <t>OPERATING VOLTAGE / CIRCUIT NAME</t>
  </si>
  <si>
    <t>OPERATING VOLTAGE</t>
  </si>
  <si>
    <t>LOCATION</t>
  </si>
  <si>
    <t>CIRCUIT</t>
  </si>
  <si>
    <t xml:space="preserve">TOTAL ACCT. </t>
  </si>
  <si>
    <t>A C C O U N T    N O.</t>
  </si>
  <si>
    <t>CIRCUIT NAME</t>
  </si>
  <si>
    <t>NO.</t>
  </si>
  <si>
    <t>MILES</t>
  </si>
  <si>
    <t>CIRCUIT MILES</t>
  </si>
  <si>
    <t>354</t>
  </si>
  <si>
    <t>355</t>
  </si>
  <si>
    <t>356</t>
  </si>
  <si>
    <t>357</t>
  </si>
  <si>
    <t>358</t>
  </si>
  <si>
    <t>359</t>
  </si>
  <si>
    <t>1000kV TRANSMISSION LINES</t>
  </si>
  <si>
    <t>CELILO-SYLMAR HV DC - CALIF.</t>
  </si>
  <si>
    <t>CELILO-SYLMAR HV DC - NEVADA</t>
  </si>
  <si>
    <t>TOTAL CELILO-SYLMAR</t>
  </si>
  <si>
    <t>TOTAL 1000kV T/L'S</t>
  </si>
  <si>
    <t>500kV TRANSMISSION LINES</t>
  </si>
  <si>
    <t>DEVERS-PALO VERDE - CALIF.</t>
  </si>
  <si>
    <t>DEVERS-PALO VERDE - ARIZONA</t>
  </si>
  <si>
    <t>TOTAL DEVERS-PALO VERDE</t>
  </si>
  <si>
    <t>ELDORADO-LUGO - CALIF.</t>
  </si>
  <si>
    <t>ELDORADO-LUGO - NEVADA</t>
  </si>
  <si>
    <t>TOTAL ELDORADO-LUGO</t>
  </si>
  <si>
    <t>ELDORADO-MCCULLOUGH (SCE PORTION)</t>
  </si>
  <si>
    <t>N/A</t>
  </si>
  <si>
    <t>ELDORADO-MOENKOPI  (SCE PORTION)</t>
  </si>
  <si>
    <t>ELDORADO-MOHAVE</t>
  </si>
  <si>
    <t>LAUGHLIN-MOHAVE  (SCE PORTION)</t>
  </si>
  <si>
    <t>LUGO-MOHAVE - NEVADA</t>
  </si>
  <si>
    <t>LUGO-MOHAVE - CALIF.</t>
  </si>
  <si>
    <t>TOTAL LUGO-MOHAVE</t>
  </si>
  <si>
    <t>LUGO-MIRA LOMA No.2</t>
  </si>
  <si>
    <t>LUGO-MIRA LOMA No. 3</t>
  </si>
  <si>
    <t>LUGO-VICTORVILLE  (SCE PORTION)</t>
  </si>
  <si>
    <t>LUGO-VINCENT No. 1</t>
  </si>
  <si>
    <t>LUGO-VINCENT No. 2</t>
  </si>
  <si>
    <t>MIDWAY-VINCENT No. 1</t>
  </si>
  <si>
    <t>MIDWAY-VINCENT No. 2</t>
  </si>
  <si>
    <t>SERRANO-VALLEY</t>
  </si>
  <si>
    <t>TOTAL 500kV T/L'S</t>
  </si>
  <si>
    <t>220kV TRANSMISSION LINES</t>
  </si>
  <si>
    <t>ALAMITOS-BARRE No. 2</t>
  </si>
  <si>
    <t>ALAMITOS-CENTER</t>
  </si>
  <si>
    <t>ALAMITOS-LIGHTHIPE</t>
  </si>
  <si>
    <t>ANTELOPE-MAGUNDEN No. 1</t>
  </si>
  <si>
    <t>ANTELOPE-MAGUNDEN No. 2</t>
  </si>
  <si>
    <t>BAILEY-PARDEE</t>
  </si>
  <si>
    <t>BAILEY-PASTORIA</t>
  </si>
  <si>
    <t>BARRE-LEWIS</t>
  </si>
  <si>
    <t>BARRE-VILLA PARK</t>
  </si>
  <si>
    <t>BIG CREEK 1-BIG CREEK 2</t>
  </si>
  <si>
    <t>BIG CREEK 1-RECTOR</t>
  </si>
  <si>
    <t>BIG CREEK 2-BIG CREEK 3</t>
  </si>
  <si>
    <t>BIG CREEK 2-BIG CREEK 8</t>
  </si>
  <si>
    <t>BIG CREEK 3-BIG CREEK 4</t>
  </si>
  <si>
    <t>BIG CREEK 3-BIG CREEK 8</t>
  </si>
  <si>
    <t>BIG CREEK 3-RECTOR</t>
  </si>
  <si>
    <t>BIG CREEK 4-SPRINGVILLE</t>
  </si>
  <si>
    <t>CENTER-DEL AMO</t>
  </si>
  <si>
    <t>CENTER-MESA</t>
  </si>
  <si>
    <t>CENTER-OLINDA</t>
  </si>
  <si>
    <t>CHEVMAIN-EL NIDO</t>
  </si>
  <si>
    <t>OH</t>
  </si>
  <si>
    <t>UG</t>
  </si>
  <si>
    <t>TOTAL CHEVMAIN-EL NIDO</t>
  </si>
  <si>
    <t>CHEVMAIN-EL SEGUNDO</t>
  </si>
  <si>
    <t>CHINO-MIRA LOMA No.1</t>
  </si>
  <si>
    <t>CHINO-MIRA LOMA No. 2</t>
  </si>
  <si>
    <t>CHINO-MIRA LOMA No. 3</t>
  </si>
  <si>
    <t>CHINO-SERRANO</t>
  </si>
  <si>
    <t>CHINO-VIEJO</t>
  </si>
  <si>
    <t>CIMA-ELDORADO-PISGAH No. 1 - CALIF.</t>
  </si>
  <si>
    <t>CIMA-ELDORADO-PISGAH No. 1 - NEVADA</t>
  </si>
  <si>
    <t>TOTAL CIMA-ELDORADO-PISGAH No.1</t>
  </si>
  <si>
    <t>CIMA-ELDORADO-PISGAH No. 2 - CALIF.</t>
  </si>
  <si>
    <t>CIMA-ELDORADO-PISGAH No. 2 - NEVADA</t>
  </si>
  <si>
    <t>TOTAL CIMA-ELDORADO-PISGAH No.2</t>
  </si>
  <si>
    <t>DEL AMO-HINSON</t>
  </si>
  <si>
    <t>TOTAL DEL AMO-HINSON</t>
  </si>
  <si>
    <t>DEL AMO-LAGUNA BELL</t>
  </si>
  <si>
    <t>TOTAL DEL AMO-LAGUNA BELL</t>
  </si>
  <si>
    <t>DEVERS-VISTA No. 1</t>
  </si>
  <si>
    <t>TOTAL DEVERS-VISTA No. 1</t>
  </si>
  <si>
    <t>DEVERS-VISTA No. 2</t>
  </si>
  <si>
    <t>TOTAL DEVERS-VISTA No. 2</t>
  </si>
  <si>
    <t>EAGLE ROCK-MESA</t>
  </si>
  <si>
    <t>TOTAL EAGLE ROCK-MESA</t>
  </si>
  <si>
    <t>EAGLE ROCK-PARDEE</t>
  </si>
  <si>
    <t>TOTAL EAGLE ROCK-PARDEE</t>
  </si>
  <si>
    <t>EAGLE ROCK-SYLMAR</t>
  </si>
  <si>
    <t>TOTAL EAGLE ROCK-SYLMAR</t>
  </si>
  <si>
    <t>EL NIDO-EL SEGUNDO</t>
  </si>
  <si>
    <t>TOTAL EL NIDO-EL SEGUNDO</t>
  </si>
  <si>
    <t>EL NIDO-LA CIENEGA</t>
  </si>
  <si>
    <t>EL NIDO-LA FRESA No. 3</t>
  </si>
  <si>
    <t>EL NIDO-LA FRESA No. 4</t>
  </si>
  <si>
    <t>ELDORADO-MEAD No. 1</t>
  </si>
  <si>
    <t xml:space="preserve">ELDORADO-MEAD No. 2 </t>
  </si>
  <si>
    <t>ELLIS-JOHANNA</t>
  </si>
  <si>
    <t>ELLIS-SANTIAGO</t>
  </si>
  <si>
    <t>ETIWANDA-MIRA LOMA</t>
  </si>
  <si>
    <t>ETIWANDA-PADUA</t>
  </si>
  <si>
    <t>ETIWANDA-SAN BERNARDINO</t>
  </si>
  <si>
    <t>TOTAL ETIWANDA-SAN BERNARDINO</t>
  </si>
  <si>
    <t>ETIWANDA-VISTA</t>
  </si>
  <si>
    <t>GOLETA-SANTA CLARA No. 1</t>
  </si>
  <si>
    <t>GOLETA-SANTA CLARA No. 2</t>
  </si>
  <si>
    <t>GOODRICH-GOULD</t>
  </si>
  <si>
    <t>GOODRICH-LAGUNA BELL</t>
  </si>
  <si>
    <t>GOULD-SYLMAR</t>
  </si>
  <si>
    <t>HARBORGEN-HINSON</t>
  </si>
  <si>
    <t>HARBORGEN-LONG BEACH</t>
  </si>
  <si>
    <t>HINSON-LA FRESA</t>
  </si>
  <si>
    <t>TOTAL HINSON-LA FRESA</t>
  </si>
  <si>
    <t>HINSON-LIGHTHIPE</t>
  </si>
  <si>
    <t>HOOVER-MEAD No. 2  (No. Boulder-Mead)</t>
  </si>
  <si>
    <t>HOOVER-MEAD No. 3  (So. Boulder-Mead)</t>
  </si>
  <si>
    <t>JOHANNA-SANTIAGO</t>
  </si>
  <si>
    <t>JULIAN HINDS-MIRAGE</t>
  </si>
  <si>
    <t>KRAMER-LUGO No. 1</t>
  </si>
  <si>
    <t>KRAMER-LUGO No. 2</t>
  </si>
  <si>
    <t>LA CIENEGA-LA FRESA</t>
  </si>
  <si>
    <t>LA FRESA-LAGUNA BELL</t>
  </si>
  <si>
    <t>TOTAL LA FRESA-LAGUNA BELL</t>
  </si>
  <si>
    <t>LA FRESA-REDONDO No. 1</t>
  </si>
  <si>
    <t>LA FRESA-REDONDO No. 2</t>
  </si>
  <si>
    <t>LAGUNA BELL-RIO HONDO</t>
  </si>
  <si>
    <t>LAGUNA BELL-VELASCO</t>
  </si>
  <si>
    <t>LEWIS-SERRANO No.1</t>
  </si>
  <si>
    <t>LEWIS-SERRANO No. 2</t>
  </si>
  <si>
    <t>LEWIS-VILLA PARK</t>
  </si>
  <si>
    <t>LIGHTHIPE-LONG BEACH</t>
  </si>
  <si>
    <t>LIGHTHIPE-MESA</t>
  </si>
  <si>
    <t>LIGHTHIPE-REDONDO</t>
  </si>
  <si>
    <t>LUGO-PISGAH No. 1</t>
  </si>
  <si>
    <t>LUGO-PISGAH No. 2</t>
  </si>
  <si>
    <t>LUGO-VICTOR No. 1</t>
  </si>
  <si>
    <t>LUGO-VICTOR No. 2</t>
  </si>
  <si>
    <t>MAGUNDEN-PASTORIA No. 1</t>
  </si>
  <si>
    <t>MAGUNDEN-PASTORIA No. 2</t>
  </si>
  <si>
    <t>MAGUNDEN-PASTORIA No. 3</t>
  </si>
  <si>
    <t>MAGUNDEN-SPRINGVILLE No. 1</t>
  </si>
  <si>
    <t>MAGUNDEN-SPRINGVILLE No. 2</t>
  </si>
  <si>
    <t>MAGUNDEN-VESTAL No. 1</t>
  </si>
  <si>
    <t>MAGUNDEN-VESTAL No. 2</t>
  </si>
  <si>
    <t>MESA-REDONDO</t>
  </si>
  <si>
    <t>TOTAL MESA-REDONDO</t>
  </si>
  <si>
    <t>MESA-RIO HONDO</t>
  </si>
  <si>
    <t>MESA-VINCENT</t>
  </si>
  <si>
    <t>TOTAL MESA-VINCENT</t>
  </si>
  <si>
    <t>MESA-WALNUT</t>
  </si>
  <si>
    <t>MIRA LOMA-OLINDA</t>
  </si>
  <si>
    <t>MIRA LOMA-VISTA No. 1</t>
  </si>
  <si>
    <t>MIRA LOMA-VISTA No. 2</t>
  </si>
  <si>
    <t>MIRA LOMA-WALNUT</t>
  </si>
  <si>
    <t>MIRAGE-RAMON (SCE PORTION)</t>
  </si>
  <si>
    <t>MOORPARK-PARDEE No. 1</t>
  </si>
  <si>
    <t>MOORPARK-PARDEE No. 2</t>
  </si>
  <si>
    <t>MOORPARK-PARDEE No. 3</t>
  </si>
  <si>
    <t>MOORPARK-SANTA CLARA No. 1</t>
  </si>
  <si>
    <t>MOORPARK-SANTA CLARA No. 2</t>
  </si>
  <si>
    <t>OLINDA-WALNUT</t>
  </si>
  <si>
    <t>PARDEE-PASTORIA</t>
  </si>
  <si>
    <t>PARDEE-PASTORIA-WARNE</t>
  </si>
  <si>
    <t>*</t>
  </si>
  <si>
    <t>PARDEE-SANTA CLARA</t>
  </si>
  <si>
    <t>PARDEE-SYLMAR No. 1</t>
  </si>
  <si>
    <t>TOTAL PARDEE-SYLMAR No. 1</t>
  </si>
  <si>
    <t>PARDEE-SYLMAR No. 2</t>
  </si>
  <si>
    <t>TOTAL PARDEE-SYLMAR No. 2</t>
  </si>
  <si>
    <t>PARDEE-VINCENT</t>
  </si>
  <si>
    <t>TOTAL PARDEE-VINCENT</t>
  </si>
  <si>
    <t>RECTOR-VESTAL No. 1</t>
  </si>
  <si>
    <t>RECTOR-VESTAL No. 2</t>
  </si>
  <si>
    <t>RIO HONDO-VINCENT No. 1</t>
  </si>
  <si>
    <t>RIO HONDO-VINCENT No. 2</t>
  </si>
  <si>
    <t>TOTAL RIO HONDO-VINCENT No. 2</t>
  </si>
  <si>
    <t>SAN BERNARDINO-VISTA</t>
  </si>
  <si>
    <t>TOTAL SAN BERNARDINO-VISTA</t>
  </si>
  <si>
    <t>SAN ONOFRE-SANTIAGO No. 1</t>
  </si>
  <si>
    <t>SAN ONOFRE-SANTIAGO No. 2</t>
  </si>
  <si>
    <t>SAN ONOFRE-SERRANO</t>
  </si>
  <si>
    <t>SAN ONOFRE-VIEJO</t>
  </si>
  <si>
    <t>SANTA CLARA-VINCENT</t>
  </si>
  <si>
    <t>TOTAL SANTA CLARA-VINCENT</t>
  </si>
  <si>
    <t>SERRANO-VILLA PARK No. 1</t>
  </si>
  <si>
    <t>High Voltage Substations 
(750 kV, 500kV, 220kV)</t>
  </si>
  <si>
    <t>Low Voltage Substations 
(Less Than 220kV)</t>
  </si>
  <si>
    <t>Total Plant
FERC Form 1</t>
  </si>
  <si>
    <t>Does FF1 Total Equal Plant Study total</t>
  </si>
  <si>
    <t>Total Transmission</t>
  </si>
  <si>
    <t>Total Distribution</t>
  </si>
  <si>
    <t>ISO Transmission and Distribution Facility</t>
  </si>
  <si>
    <t>Plant Total by Account</t>
  </si>
  <si>
    <t>ISO Study Assumptions</t>
  </si>
  <si>
    <t>Straddle</t>
  </si>
  <si>
    <t>High / Low / Straddle Voltage</t>
  </si>
  <si>
    <t>x</t>
  </si>
  <si>
    <t>NOTES</t>
  </si>
  <si>
    <t>VOLTAGE</t>
  </si>
  <si>
    <t>Yes</t>
  </si>
  <si>
    <t>Split</t>
  </si>
  <si>
    <t>SUMIF</t>
  </si>
  <si>
    <t>TOTAL LUGO-MIRA LOMA</t>
  </si>
  <si>
    <t>MIRA LOMA-SERRANO No. 1 &amp; 2</t>
  </si>
  <si>
    <t>VALLEY SUB</t>
  </si>
  <si>
    <t>Built as 500kV energized as 220</t>
  </si>
  <si>
    <t>ALAMITOS-BARRE NO. 1</t>
  </si>
  <si>
    <t>DEVERS-EL CASCO</t>
  </si>
  <si>
    <t>TOTAL DEVERS-EL CASCO</t>
  </si>
  <si>
    <t>EL CASCO-SAN BERNARDINO</t>
  </si>
  <si>
    <t>TOTAL EL CASCO-SAN BERNARDINO</t>
  </si>
  <si>
    <t>MIRA LOMA-RANCHO VISTA No.1 &amp; 2</t>
  </si>
  <si>
    <t>PADUA-RANCHO VISTA No.1 &amp; 2</t>
  </si>
  <si>
    <t>PARDEE-VINCENT (IDLE)</t>
  </si>
  <si>
    <t>SAN BERNARDINO-VISTA (IDLE)</t>
  </si>
  <si>
    <t>TOTAL KRAMER-VICTOR</t>
  </si>
  <si>
    <t>66kV TRANSMISSION LINES</t>
  </si>
  <si>
    <t>ANTELOPE-NEENACH</t>
  </si>
  <si>
    <t>TOTAL 66kV T/L'S</t>
  </si>
  <si>
    <t>TOTAL DEVERS-EISENHOWER</t>
  </si>
  <si>
    <t>MIRAGE-SANTA ROSA-TAMARISK</t>
  </si>
  <si>
    <t>not included, cannot find wO</t>
  </si>
  <si>
    <t>TOTAL MIRAGE-SANTA ROSA-TAMARISK</t>
  </si>
  <si>
    <t>TOTAL DEVERS-GARNET-VENWIND</t>
  </si>
  <si>
    <t>MIRAGE-SANTA ROSA</t>
  </si>
  <si>
    <t>MIRAGE-CONCHO</t>
  </si>
  <si>
    <t>not included, $ in 107</t>
  </si>
  <si>
    <t>ACTON-RITTER RANCH</t>
  </si>
  <si>
    <t>AB</t>
  </si>
  <si>
    <t>ANAVERDE-RITTER RANCH</t>
  </si>
  <si>
    <t>not included, cannot find WO</t>
  </si>
  <si>
    <t>ANTELOPE-RITTER RANCH No.1</t>
  </si>
  <si>
    <t>TOTAL ANTELOPE-ANAVERDE-HELIJET</t>
  </si>
  <si>
    <t>ANTELOPE-LANCASTER-OASIS</t>
  </si>
  <si>
    <t>ANTELOPE-QUARTZ HILL No.2</t>
  </si>
  <si>
    <t>TOTAL ANTELOPE-QUARTZ HILL No.2</t>
  </si>
  <si>
    <t>ANTELOPE-RITTER RANCH No.2</t>
  </si>
  <si>
    <t>TOTAL ANTELOPE-RITTER RANCH No.2</t>
  </si>
  <si>
    <t>CORRECTION-CUMMINGS--KERN RIVER No. 1</t>
  </si>
  <si>
    <t>TOTAL CORRECTION-CUMMINGS--KERN RIVER No. 1</t>
  </si>
  <si>
    <t>ANTELOPE-QUARTZ HILL No.1</t>
  </si>
  <si>
    <t>TOTAL ANTELOPE-QUARTZ HILL No.1</t>
  </si>
  <si>
    <t>OASIS-PALMDALE-QUARTZ HILL</t>
  </si>
  <si>
    <t>ANTELOPE-QUARTZ HILL-SHUTTLE</t>
  </si>
  <si>
    <t>TOTAL ANTELOPE-QUARTZ HILL-SHUTTLE</t>
  </si>
  <si>
    <t>DEVERS-MIRAGE SPLIT TOTAL</t>
  </si>
  <si>
    <t>ANTELOPE-BAILEY SPLIT TOTAL</t>
  </si>
  <si>
    <t>SYSTEM SPLITS TOTAL</t>
  </si>
  <si>
    <t>TOTAL WITH SYSTEM SPLITS</t>
  </si>
  <si>
    <t>MATCHES ISO TAB</t>
  </si>
  <si>
    <t>TOTAL LESS SYSTEM SPLITS</t>
  </si>
  <si>
    <t>TOTAL 115KV w/system splits</t>
  </si>
  <si>
    <t>TOTAL  66KV w/system splits</t>
  </si>
  <si>
    <t>Refer Substation Study</t>
  </si>
  <si>
    <t>ANTELOPE-MESA 220 KV LN</t>
  </si>
  <si>
    <t xml:space="preserve">UG 33kV </t>
  </si>
  <si>
    <t>Northern T/S Region</t>
  </si>
  <si>
    <t>ELLIS-HNGTN BCH#1-4 220KV</t>
  </si>
  <si>
    <t>MOUNTAINVIEW POWER-COMMON</t>
  </si>
  <si>
    <t>Refer to Substation Study</t>
  </si>
  <si>
    <t>MAMMOTH POOL LAKE-FP 2085</t>
  </si>
  <si>
    <t>SNTA ANA RV&amp;MILL CRK CNYN</t>
  </si>
  <si>
    <t>LYTLE CRK&amp;SN ANTONIO CNYN</t>
  </si>
  <si>
    <t>FISH LAKE VALLEY METERING</t>
  </si>
  <si>
    <t>DAF INDAL 500KW WND TURBN</t>
  </si>
  <si>
    <t>EL SEGUNDO SWITCHRACK SUB</t>
  </si>
  <si>
    <t>ORMOND BCH SWITCHRACK SUB</t>
  </si>
  <si>
    <t>PALO VERDE SWITCHRACK SUB</t>
  </si>
  <si>
    <t>ALHAMBRA DIST SUB TRG FAC</t>
  </si>
  <si>
    <t>BARSTOW NO RGN-SAN BERDOO</t>
  </si>
  <si>
    <t>VENTURA COUNTY</t>
  </si>
  <si>
    <t>COOL WATER SWITCHRACK 1,2</t>
  </si>
  <si>
    <t>CHINO OFC BLDG (FACILITY)</t>
  </si>
  <si>
    <t>66 kV T Lines</t>
  </si>
  <si>
    <t>55 kV T Lines</t>
  </si>
  <si>
    <t>#109 8006</t>
  </si>
  <si>
    <t>Total Distribution Substations</t>
  </si>
  <si>
    <t>Trans Line</t>
  </si>
  <si>
    <t xml:space="preserve">The following assumptions have been made in completing this analysis.  </t>
  </si>
  <si>
    <t>EDISON ITAC</t>
  </si>
  <si>
    <t>Misc</t>
  </si>
  <si>
    <t>PALO VERDE-UNIT 2</t>
  </si>
  <si>
    <t>PALO VERDE-UNIT 3</t>
  </si>
  <si>
    <t>PALOVERDE-COMMON 1,2,3</t>
  </si>
  <si>
    <t>BIG CREEK CANYON</t>
  </si>
  <si>
    <t>BIG CREEK NO.1</t>
  </si>
  <si>
    <t>BIG CREEK NO.2</t>
  </si>
  <si>
    <t>BIG CREEK NO.8</t>
  </si>
  <si>
    <t>BIG CREEK NO.3</t>
  </si>
  <si>
    <t>BIG CREEK NO.2A</t>
  </si>
  <si>
    <t>BIG CREEK NO.4</t>
  </si>
  <si>
    <t>PORTAL POWER PLANT</t>
  </si>
  <si>
    <t>MAMMOTH POOL</t>
  </si>
  <si>
    <t>EASTWOOD POWER STATION</t>
  </si>
  <si>
    <t>HYDRO PRODUCTION</t>
  </si>
  <si>
    <t>KERN RIVER CANYON</t>
  </si>
  <si>
    <t>KAWEAH RIVER CANYON</t>
  </si>
  <si>
    <t>SAN GORGONIO CANYON</t>
  </si>
  <si>
    <t>KERN RIVER NO.1</t>
  </si>
  <si>
    <t>BOREL</t>
  </si>
  <si>
    <t>SANTA ANA NO.1</t>
  </si>
  <si>
    <t>SANTA ANA NO.3</t>
  </si>
  <si>
    <t>MILL CREEK NO.1</t>
  </si>
  <si>
    <t>MILL CREEK NO.2&amp;3</t>
  </si>
  <si>
    <t>KAWEAH NO.1</t>
  </si>
  <si>
    <t>KAWEAH NO.2</t>
  </si>
  <si>
    <t>KAWEAH NO.3</t>
  </si>
  <si>
    <t>LOWER TULE RIVER</t>
  </si>
  <si>
    <t>KERN RIVER NO.3</t>
  </si>
  <si>
    <t>ONTARIO NO.1</t>
  </si>
  <si>
    <t>EASTERN HYDRO REGION</t>
  </si>
  <si>
    <t>BISHOP CREEK CANYON</t>
  </si>
  <si>
    <t>MONO BASIN</t>
  </si>
  <si>
    <t>POOLE</t>
  </si>
  <si>
    <t>RUSH CREEK</t>
  </si>
  <si>
    <t>BISHOP CREEK NO.2</t>
  </si>
  <si>
    <t>BISHOP CREEK NO.3</t>
  </si>
  <si>
    <t>BISHOP CREEK NO.4</t>
  </si>
  <si>
    <t>BISHOP CREEK NO.5</t>
  </si>
  <si>
    <t>BISHOP CREEK NO.6</t>
  </si>
  <si>
    <t>CONTROL STATION</t>
  </si>
  <si>
    <t>CASA DIABLO</t>
  </si>
  <si>
    <t>LEE VINING</t>
  </si>
  <si>
    <t>INYO</t>
  </si>
  <si>
    <t>SHERWIN</t>
  </si>
  <si>
    <t>ZACK</t>
  </si>
  <si>
    <t>MT. TOM</t>
  </si>
  <si>
    <t>MIDWAY-VINCENT LINES 1&amp;2</t>
  </si>
  <si>
    <t>DWP-EDSN CELILO-SYLMR LN</t>
  </si>
  <si>
    <t>MANY TRANSMISSION LINES</t>
  </si>
  <si>
    <t>33 AND 66 KV LINES</t>
  </si>
  <si>
    <t>ANTELOPE/MESA LINE, OTHER</t>
  </si>
  <si>
    <t>CHINO-SERRANO/SN ONFRE LN</t>
  </si>
  <si>
    <t>ALAMITOS-MESA LN, OTHERS</t>
  </si>
  <si>
    <t>HINSON-LIGHTHIPE 1&amp;2</t>
  </si>
  <si>
    <t>HINSON-LAFRESA, OTHERS</t>
  </si>
  <si>
    <t>ELDRDO-CIMA-PISGAH LN1,2</t>
  </si>
  <si>
    <t>MRA LMA-VLL PK LNS, OTHR</t>
  </si>
  <si>
    <t>CENTER-MESA LN, OTHERS</t>
  </si>
  <si>
    <t>ALAMITOS-CENTER, OTHERS</t>
  </si>
  <si>
    <t>LUGO-VINCENT LNES 1&amp;2</t>
  </si>
  <si>
    <t>GOLETA-SNTA CLARA, OTHERS</t>
  </si>
  <si>
    <t>LUGO-MIRA LOMA 2&amp;3</t>
  </si>
  <si>
    <t>VINCENT-PARDEE LN 2</t>
  </si>
  <si>
    <t>BIG CRK 1-RECTOR, OTHER</t>
  </si>
  <si>
    <t>SERRANO-VALLEY LN</t>
  </si>
  <si>
    <t>MESA-REDONDO 220KV LN</t>
  </si>
  <si>
    <t>EASTERN T/S REG</t>
  </si>
  <si>
    <t>Transmission Line</t>
  </si>
  <si>
    <t>CORONA-JEFFERSON 66 KV LN</t>
  </si>
  <si>
    <t>115 KV LNS, ESTN T/S REG</t>
  </si>
  <si>
    <t>METRO GOM MAINT</t>
  </si>
  <si>
    <t>EAGLE ROCK SUB</t>
  </si>
  <si>
    <t>MESA SUB</t>
  </si>
  <si>
    <t>RIO HONDO SUB</t>
  </si>
  <si>
    <t>WALNUT SUB</t>
  </si>
  <si>
    <t>GOULD SUB</t>
  </si>
  <si>
    <t>LEBEC SUBSTATION</t>
  </si>
  <si>
    <t>HARBORGEN SUB</t>
  </si>
  <si>
    <t>LA FRESA SUB</t>
  </si>
  <si>
    <t>ARCOGEN SUB</t>
  </si>
  <si>
    <t>EL NIDO SUB</t>
  </si>
  <si>
    <t>LA CIENEGA SUB</t>
  </si>
  <si>
    <t>ALAMITOS SWITCHRACK SUB</t>
  </si>
  <si>
    <t>LG BCH SWITCHRACK SUB</t>
  </si>
  <si>
    <t>REDONDO SWITCHRACK SUB</t>
  </si>
  <si>
    <t>MAGUNDEN SUB</t>
  </si>
  <si>
    <t>MIDWAY SUB</t>
  </si>
  <si>
    <t>RECTOR SUB</t>
  </si>
  <si>
    <t>SPRINGVILLE SUB</t>
  </si>
  <si>
    <t>VESTAL SUB</t>
  </si>
  <si>
    <t>PASTORIA SUB</t>
  </si>
  <si>
    <t>EAGLE MT. SUB</t>
  </si>
  <si>
    <t>CIMA SUB</t>
  </si>
  <si>
    <t>CLWTR SWITCHRACKS 1,2</t>
  </si>
  <si>
    <t>MOHAVE SWITCHRACK</t>
  </si>
  <si>
    <t>CLWTR SWITCHRACK 3,4 SUB</t>
  </si>
  <si>
    <t>RANCHO VISTA SUB</t>
  </si>
  <si>
    <t>MANDALAY SWITCHRACK SUB</t>
  </si>
  <si>
    <t>PARDEE SUB</t>
  </si>
  <si>
    <t>SAUGUS SUB</t>
  </si>
  <si>
    <t>ANTELOPE SUB</t>
  </si>
  <si>
    <t>SANTA CLARA SUB</t>
  </si>
  <si>
    <t>GOLETA SUB</t>
  </si>
  <si>
    <t>MOORPARK SUB</t>
  </si>
  <si>
    <t>SYLMAR SUB</t>
  </si>
  <si>
    <t>BAILEY SUB</t>
  </si>
  <si>
    <t>PADUA SUB</t>
  </si>
  <si>
    <t>LUGO SUB</t>
  </si>
  <si>
    <t>CHINO SUB</t>
  </si>
  <si>
    <t>JULIAN HINDS SUB</t>
  </si>
  <si>
    <t>VISTA SUB</t>
  </si>
  <si>
    <t>PISGAH SUB</t>
  </si>
  <si>
    <t>GENE SUB</t>
  </si>
  <si>
    <t>DEVERS SUB</t>
  </si>
  <si>
    <t>CAMINO SUB</t>
  </si>
  <si>
    <t>MIRA LOMA SUB</t>
  </si>
  <si>
    <t>HINSON SUB</t>
  </si>
  <si>
    <t>VELASCO SUB</t>
  </si>
  <si>
    <t>LIGHTHIPE SUB</t>
  </si>
  <si>
    <t>LAGUNA BELL SUB</t>
  </si>
  <si>
    <t>DEL AMO SUB</t>
  </si>
  <si>
    <t>HUNTINGTON BCH SWITCHRCK</t>
  </si>
  <si>
    <t>BARRE SUB</t>
  </si>
  <si>
    <t>VILLA PARK SUB</t>
  </si>
  <si>
    <t>CENTER SUB</t>
  </si>
  <si>
    <t>JOHANNA SUB</t>
  </si>
  <si>
    <t>ELLIS SUB</t>
  </si>
  <si>
    <t>OLINDA SUB</t>
  </si>
  <si>
    <t>SANTIAGO SUB</t>
  </si>
  <si>
    <t>LEWIS  SUB</t>
  </si>
  <si>
    <t>EL DORADO SUB(NEVADA)</t>
  </si>
  <si>
    <t>MEAD SUB</t>
  </si>
  <si>
    <t>MOENKOPI SUB</t>
  </si>
  <si>
    <t>WEST SERIES CAPACITORS</t>
  </si>
  <si>
    <t>EAST SERIES CAPACITORS 1</t>
  </si>
  <si>
    <t>TRITON SUB</t>
  </si>
  <si>
    <t>ETIWANDA SWITCHRACK SUB</t>
  </si>
  <si>
    <t>ALHAMBRA SUB</t>
  </si>
  <si>
    <t>BANDINI SUB</t>
  </si>
  <si>
    <t>BICKNELL SUB</t>
  </si>
  <si>
    <t>WABASH (NEW) SUB</t>
  </si>
  <si>
    <t>EATON SUB</t>
  </si>
  <si>
    <t>RUSH SUB</t>
  </si>
  <si>
    <t>MONROVIA SUB</t>
  </si>
  <si>
    <t>ROSEMEAD SUB</t>
  </si>
  <si>
    <t>DUARTE SUB</t>
  </si>
  <si>
    <t>ARROYO SUB</t>
  </si>
  <si>
    <t>AMADOR SUB</t>
  </si>
  <si>
    <t>FAIR OAKS SUB</t>
  </si>
  <si>
    <t>JPL SUB</t>
  </si>
  <si>
    <t>MAYFLOWER SUB</t>
  </si>
  <si>
    <t>TEMPLE SUB</t>
  </si>
  <si>
    <t>KIRKWALL SUBSTATION</t>
  </si>
  <si>
    <t>CITRUS SUB</t>
  </si>
  <si>
    <t>CORTEZ SUB</t>
  </si>
  <si>
    <t>RAILROAD SUB</t>
  </si>
  <si>
    <t>LENNOX SUB</t>
  </si>
  <si>
    <t>WINDSOR HILLS SUB</t>
  </si>
  <si>
    <t>YUKON SUB</t>
  </si>
  <si>
    <t>STRATHMORE SUB</t>
  </si>
  <si>
    <t>VISALIA SUB</t>
  </si>
  <si>
    <t>LINE CREEK SUB</t>
  </si>
  <si>
    <t>CUMMINGS SUB</t>
  </si>
  <si>
    <t>MONOLITH SUB</t>
  </si>
  <si>
    <t>ACTON SUB</t>
  </si>
  <si>
    <t>RIVERWAY SUB</t>
  </si>
  <si>
    <t>DEL SUR SUB</t>
  </si>
  <si>
    <t>FILLMORE SUB</t>
  </si>
  <si>
    <t>GOLDTOWN SUB</t>
  </si>
  <si>
    <t>LANCASTER SUB</t>
  </si>
  <si>
    <t>LITTLE ROCK SUB</t>
  </si>
  <si>
    <t>SHUTTLE SUB</t>
  </si>
  <si>
    <t>REDMAN WUB</t>
  </si>
  <si>
    <t>ROSAMOND SUB</t>
  </si>
  <si>
    <t>PIUTE SUB</t>
  </si>
  <si>
    <t>ELIZABETH LAKE SUB</t>
  </si>
  <si>
    <t>OASIS SUB</t>
  </si>
  <si>
    <t>CAL CEMENT SUB</t>
  </si>
  <si>
    <t>NEENACH SUB</t>
  </si>
  <si>
    <t>NEWBURY SUB</t>
  </si>
  <si>
    <t>PALMDALE SUB</t>
  </si>
  <si>
    <t>QUARTZ HILL SUB</t>
  </si>
  <si>
    <t>HELIJET SUB</t>
  </si>
  <si>
    <t>RANDALL SUB</t>
  </si>
  <si>
    <t>ORANGE PRODUCTS SUB</t>
  </si>
  <si>
    <t>INLAND CONTAINER SUB</t>
  </si>
  <si>
    <t>GANESHA SUB</t>
  </si>
  <si>
    <t>SAN ANTONIO SUB</t>
  </si>
  <si>
    <t>TIPPECANOE SUB</t>
  </si>
  <si>
    <t>COLTON CEMENT SUB</t>
  </si>
  <si>
    <t>AMERON SUB</t>
  </si>
  <si>
    <t>WIMBLEDON SUB</t>
  </si>
  <si>
    <t>VIDEO SUB</t>
  </si>
  <si>
    <t>ATHENS SUBSTATION</t>
  </si>
  <si>
    <t>NAPLES SUBSTATION</t>
  </si>
  <si>
    <t>WATSON SUBSTATION</t>
  </si>
  <si>
    <t>ERIC SUBSTATION</t>
  </si>
  <si>
    <t>SOUTH GATE SUBSTATION</t>
  </si>
  <si>
    <t>BOVINE SUBSTATION</t>
  </si>
  <si>
    <t>MOVIE SUBSTATION</t>
  </si>
  <si>
    <t>BAYSIDE SUBSTATION</t>
  </si>
  <si>
    <t>CARMENITA SUBSTATION</t>
  </si>
  <si>
    <t>PARKWOOD SUBSTATION</t>
  </si>
  <si>
    <t>WAVE SUBSTATION</t>
  </si>
  <si>
    <t>LA HABRA SUBSTATION</t>
  </si>
  <si>
    <t>OCEANVIEW SUBSTATION</t>
  </si>
  <si>
    <t>ALTON SUBSTATION</t>
  </si>
  <si>
    <t>SULLIVAN SUBSTATION</t>
  </si>
  <si>
    <t>SHAWNEE SUBSTATION</t>
  </si>
  <si>
    <t>TUSTIN SUBSTATION</t>
  </si>
  <si>
    <t>TELEGRAPH SUB</t>
  </si>
  <si>
    <t>NIGUEL SUBSTATION</t>
  </si>
  <si>
    <t>LAS LOMAS SUB</t>
  </si>
  <si>
    <t>ROADWAY(CEP)</t>
  </si>
  <si>
    <t>PAUBA(CEP) SUB</t>
  </si>
  <si>
    <t>THORNHILL(CEP) SUB</t>
  </si>
  <si>
    <t>STADLER(CEP) SUB</t>
  </si>
  <si>
    <t>EL CASCO SUBSTATION</t>
  </si>
  <si>
    <t>PAN AERO (CEP) SUB</t>
  </si>
  <si>
    <t>PHELAN(CEP) SUB</t>
  </si>
  <si>
    <t>BANWIND SUBSTATION</t>
  </si>
  <si>
    <t>MIRAGE(CEP) SUB</t>
  </si>
  <si>
    <t>APPLE VALLEY(CEP) SUB</t>
  </si>
  <si>
    <t>BUNKER(CEP) SUB</t>
  </si>
  <si>
    <t>FARREL(CEP) SUB</t>
  </si>
  <si>
    <t>CONCHO(CEP) SUB</t>
  </si>
  <si>
    <t>AULD(CEP) SUB</t>
  </si>
  <si>
    <t>MAXWELL(CEP) SUB</t>
  </si>
  <si>
    <t>SAVAGE(CEP) SUB</t>
  </si>
  <si>
    <t>PEPPER(CEP) SUB</t>
  </si>
  <si>
    <t>YUCCA(CEP) SUB</t>
  </si>
  <si>
    <t>BLACK MOUNTAIN(CEP) SUB</t>
  </si>
  <si>
    <t>ALESSANDRO(CEP) SUB</t>
  </si>
  <si>
    <t>BAKER(CEP) SUB</t>
  </si>
  <si>
    <t>BANNING(CEP) SUB</t>
  </si>
  <si>
    <t>COTTONWOOD(CEP) SUB</t>
  </si>
  <si>
    <t>EDWARDS(CEP) SUB</t>
  </si>
  <si>
    <t>HI DESERT(CEP) SUB</t>
  </si>
  <si>
    <t>MOUNTAIN PASS(CEP) SUB</t>
  </si>
  <si>
    <t>RANDSBURG(CEP) SUB</t>
  </si>
  <si>
    <t>ROCKET TEST(CEP) SUB</t>
  </si>
  <si>
    <t>SEARLES(CEP) SUB</t>
  </si>
  <si>
    <t>ZANJA(CEP) SUB</t>
  </si>
  <si>
    <t>SANTA ROSA(CEP) SUB</t>
  </si>
  <si>
    <t>TORTILLA(CEP) SUB</t>
  </si>
  <si>
    <t>NELSON(CEP) SUB</t>
  </si>
  <si>
    <t>HOMART(CEP) SUB</t>
  </si>
  <si>
    <t>HOLGATE(CEP) SUB</t>
  </si>
  <si>
    <t>CALECTRIC SUB (CEP)</t>
  </si>
  <si>
    <t>GARNET SUB</t>
  </si>
  <si>
    <t>IID TIE SUB</t>
  </si>
  <si>
    <t>TIEFORT SUB</t>
  </si>
  <si>
    <t>USBR BLYTHE SUB</t>
  </si>
  <si>
    <t>VICTOR SUB</t>
  </si>
  <si>
    <t>PUREWATER SUB</t>
  </si>
  <si>
    <t>SEAWIND T/S</t>
  </si>
  <si>
    <t>CHEVMAIN</t>
  </si>
  <si>
    <t>TIFFANYWIND SUB</t>
  </si>
  <si>
    <t>NUSED GALE</t>
  </si>
  <si>
    <t>CARODEAN</t>
  </si>
  <si>
    <t>IVYGLEN SUB</t>
  </si>
  <si>
    <t>HIGHGROVE SWITCHRCK</t>
  </si>
  <si>
    <t>SUN CITY(NEW)</t>
  </si>
  <si>
    <t>AQUEDUCT SUB</t>
  </si>
  <si>
    <t>MENTONE SUB</t>
  </si>
  <si>
    <t>CAJALCO SUB</t>
  </si>
  <si>
    <t>HESPERIA SUB</t>
  </si>
  <si>
    <t>SKYLARK SUB</t>
  </si>
  <si>
    <t>MAYBERRY SUB</t>
  </si>
  <si>
    <t>PERMANENTE SUB</t>
  </si>
  <si>
    <t>ELCENTRO TELEMTERING</t>
  </si>
  <si>
    <t>NILAND TELEMETERING</t>
  </si>
  <si>
    <t>SHANDIN SUB</t>
  </si>
  <si>
    <t>ARROWHEAD SUB</t>
  </si>
  <si>
    <t>STETSON SUB</t>
  </si>
  <si>
    <t>MARSCHINO SUB</t>
  </si>
  <si>
    <t>DUNN SIDING SUB</t>
  </si>
  <si>
    <t>EISENHOWER SUB</t>
  </si>
  <si>
    <t>TAMARISK SUB</t>
  </si>
  <si>
    <t>BARSTOW SUB</t>
  </si>
  <si>
    <t>BLYTHE SUB</t>
  </si>
  <si>
    <t>BRYMAN SUB</t>
  </si>
  <si>
    <t>MILITARY SUB</t>
  </si>
  <si>
    <t>PALM SPRINGS SUB</t>
  </si>
  <si>
    <t>DOWNS SUB</t>
  </si>
  <si>
    <t>GLEN IVY SUB</t>
  </si>
  <si>
    <t>HELENDALE SUB</t>
  </si>
  <si>
    <t>HINKLEY SUB</t>
  </si>
  <si>
    <t>IDYLLWILD SUB</t>
  </si>
  <si>
    <t>MINNEOLA SUB</t>
  </si>
  <si>
    <t>MORENO SUB</t>
  </si>
  <si>
    <t>MURRIETA 2 SUB</t>
  </si>
  <si>
    <t>MURRIETA SUB</t>
  </si>
  <si>
    <t>SOUTHCAP SUB.</t>
  </si>
  <si>
    <t>MUSCOY SUB</t>
  </si>
  <si>
    <t>BELDING SUB</t>
  </si>
  <si>
    <t>ORDWAY SUB</t>
  </si>
  <si>
    <t>PALM CANYON SUB</t>
  </si>
  <si>
    <t>LUCERNE SUB</t>
  </si>
  <si>
    <t>RANCHO SUB</t>
  </si>
  <si>
    <t>RIALTO SUB</t>
  </si>
  <si>
    <t>RIDGECREST SUB</t>
  </si>
  <si>
    <t>SAN JACINTO SUB</t>
  </si>
  <si>
    <t>SUN CITY SUB</t>
  </si>
  <si>
    <t>TEMESCAL SUB</t>
  </si>
  <si>
    <t>WILDE SUB</t>
  </si>
  <si>
    <t>TENAJA SUBSTATION</t>
  </si>
  <si>
    <t>GALE SUB</t>
  </si>
  <si>
    <t>FORGE SUB</t>
  </si>
  <si>
    <t>BUCKWIND</t>
  </si>
  <si>
    <t>CAPWIHND</t>
  </si>
  <si>
    <t>RENWIND</t>
  </si>
  <si>
    <t>SANWIND</t>
  </si>
  <si>
    <t>TRANSWIND</t>
  </si>
  <si>
    <t>VENWIND</t>
  </si>
  <si>
    <t>ALTWIND</t>
  </si>
  <si>
    <t>TERAWIND</t>
  </si>
  <si>
    <t>INDIGO SUBSTATION</t>
  </si>
  <si>
    <t>CALGEN</t>
  </si>
  <si>
    <t>MCGEN</t>
  </si>
  <si>
    <t>SEGS II</t>
  </si>
  <si>
    <t>SEGS III</t>
  </si>
  <si>
    <t>SEGS IV</t>
  </si>
  <si>
    <t>SEGS V</t>
  </si>
  <si>
    <t>SEGS VI</t>
  </si>
  <si>
    <t>SEGS VII</t>
  </si>
  <si>
    <t>SEGS VIII</t>
  </si>
  <si>
    <t>SEGS IX</t>
  </si>
  <si>
    <t>SOPORT</t>
  </si>
  <si>
    <t>NEWCOMB</t>
  </si>
  <si>
    <t>ELSINORE</t>
  </si>
  <si>
    <t>SOUTH BASE SUB</t>
  </si>
  <si>
    <t>INDIAN WELLS SUB</t>
  </si>
  <si>
    <t>PECHANGA SUB</t>
  </si>
  <si>
    <t>MORAGA</t>
  </si>
  <si>
    <t>TANKER SUBSTATION</t>
  </si>
  <si>
    <t>PLUESS SUBSTATION</t>
  </si>
  <si>
    <t>AFG SUBSTATION</t>
  </si>
  <si>
    <t>RECTIFIER SUB</t>
  </si>
  <si>
    <t>MOUNTWIND SUBSTATION</t>
  </si>
  <si>
    <t>COSO SUB</t>
  </si>
  <si>
    <t>MOVAL SUBSTATION</t>
  </si>
  <si>
    <t>RITTER SUB</t>
  </si>
  <si>
    <t>PHARMACY SUBSTATION</t>
  </si>
  <si>
    <t>PLASTER SUBSTATION</t>
  </si>
  <si>
    <t>ONEIL SUBSTATION</t>
  </si>
  <si>
    <t>MIDWAY-PAC INTERTIE</t>
  </si>
  <si>
    <t>PARDEE-PAC INTERTIE</t>
  </si>
  <si>
    <t>SYLMAR-PAC INTERTIE</t>
  </si>
  <si>
    <t>CONSTR FIELD FORCES</t>
  </si>
  <si>
    <t>Div Offices &amp; Misc</t>
  </si>
  <si>
    <t>RP&amp;AS,LND&amp;ESMNT REQUIS</t>
  </si>
  <si>
    <t>TELCOMM-ALHAMBRA</t>
  </si>
  <si>
    <t>PLANT ACCTG-MISC. LEDGER</t>
  </si>
  <si>
    <t>PALOVERDE-SWITCHYARD</t>
  </si>
  <si>
    <t>SHAVER LAKE (FP 67)</t>
  </si>
  <si>
    <t>MET T/S REGION</t>
  </si>
  <si>
    <t>COASTAL T/S REGION</t>
  </si>
  <si>
    <t>EASTERN T/S REGION</t>
  </si>
  <si>
    <t>NRTHN T/S REGION</t>
  </si>
  <si>
    <t>S/E DIV., 66KV LINES</t>
  </si>
  <si>
    <t>SUBSTN DIV</t>
  </si>
  <si>
    <t>NO. T/S REG OFC/VALENCIA</t>
  </si>
  <si>
    <t>METRO REGION</t>
  </si>
  <si>
    <t>CATALINA SERVICE CENTER</t>
  </si>
  <si>
    <t>B&amp;A-T/S 3RD FLOOR-GO3</t>
  </si>
  <si>
    <t>TRANS/SUB SUPPORT SERV</t>
  </si>
  <si>
    <t>FUELS</t>
  </si>
  <si>
    <t>CONTROL SYS SEC-ALHAMBRA</t>
  </si>
  <si>
    <t>HUNTINGTON LK(FP2175)</t>
  </si>
  <si>
    <t>LUNDY</t>
  </si>
  <si>
    <t>BRIDGEPORT (OLD)</t>
  </si>
  <si>
    <t>JUNE LAKE</t>
  </si>
  <si>
    <t>DEEP SPRINGS</t>
  </si>
  <si>
    <t>WHITE MOUNTAIN RADIO</t>
  </si>
  <si>
    <t>MORGAN</t>
  </si>
  <si>
    <t>TIMBERWINE</t>
  </si>
  <si>
    <t>BRIDGEPORT</t>
  </si>
  <si>
    <t>SKILAND</t>
  </si>
  <si>
    <t>MINARET</t>
  </si>
  <si>
    <t>CATALINA ISLAND-DIESEL</t>
  </si>
  <si>
    <t>KRAMER SUB</t>
  </si>
  <si>
    <t>ALLEN SUB</t>
  </si>
  <si>
    <t>SANTEE DAIRY</t>
  </si>
  <si>
    <t>AMALIA SUB</t>
  </si>
  <si>
    <t>ANITA SUB</t>
  </si>
  <si>
    <t>ARCADIA SUB</t>
  </si>
  <si>
    <t>PROCTOR SUB</t>
  </si>
  <si>
    <t>RENO  SUB</t>
  </si>
  <si>
    <t>LIQUID SUB</t>
  </si>
  <si>
    <t>BELVEDERE SUB</t>
  </si>
  <si>
    <t>BREW SUB</t>
  </si>
  <si>
    <t>FEDERALGEN SUB</t>
  </si>
  <si>
    <t>GARFIELD SUB</t>
  </si>
  <si>
    <t>GARVEY SUB</t>
  </si>
  <si>
    <t>CRYCO SUB</t>
  </si>
  <si>
    <t>GRANADA SUB</t>
  </si>
  <si>
    <t>OUTFALL SUBSTATION</t>
  </si>
  <si>
    <t>SIMPSON PAPER SUBSTATION</t>
  </si>
  <si>
    <t>REFUSE SUB</t>
  </si>
  <si>
    <t>LA CANADA SUB</t>
  </si>
  <si>
    <t>HILLGEN SUB</t>
  </si>
  <si>
    <t>SIGGEN SUB</t>
  </si>
  <si>
    <t>MICHILLINDA SUB</t>
  </si>
  <si>
    <t>MONTEBELLO SUB</t>
  </si>
  <si>
    <t>NEWMARK SUB</t>
  </si>
  <si>
    <t>CYBER SUB</t>
  </si>
  <si>
    <t>RAMONA SUB</t>
  </si>
  <si>
    <t>GENAMIC SUB</t>
  </si>
  <si>
    <t>SAN GABRIEL SUB</t>
  </si>
  <si>
    <t>SAN MARINO SUB</t>
  </si>
  <si>
    <t>SIERRA MADRE SUB</t>
  </si>
  <si>
    <t>SANGAR SUB</t>
  </si>
  <si>
    <t>TERRACE SUB</t>
  </si>
  <si>
    <t>PUREAIR SUB</t>
  </si>
  <si>
    <t>AEROJET SUB</t>
  </si>
  <si>
    <t>SO. PACIFIC SUB -PIPELINE</t>
  </si>
  <si>
    <t>HOYTE SUB</t>
  </si>
  <si>
    <t>JOSE SUB</t>
  </si>
  <si>
    <t>IVAR SUB</t>
  </si>
  <si>
    <t>PACKAGE SUB</t>
  </si>
  <si>
    <t>MT WILSON SUB</t>
  </si>
  <si>
    <t>MOBILE 1-9, 14-20 SUB</t>
  </si>
  <si>
    <t>NIETOS SUB</t>
  </si>
  <si>
    <t>REPETTO SUB</t>
  </si>
  <si>
    <t>HARDING SUB</t>
  </si>
  <si>
    <t>RAYMOND SUB</t>
  </si>
  <si>
    <t>BRADBURY SUB</t>
  </si>
  <si>
    <t>SHULTZ SUB</t>
  </si>
  <si>
    <t>SHARON SUB</t>
  </si>
  <si>
    <t>VAIL SUB</t>
  </si>
  <si>
    <t>KIMBALL SUBSTATION</t>
  </si>
  <si>
    <t>RAVENDALE SUB</t>
  </si>
  <si>
    <t>AIRPAC SUB</t>
  </si>
  <si>
    <t>AZUSA CITY SUB</t>
  </si>
  <si>
    <t>BADILLO SUB</t>
  </si>
  <si>
    <t>BASSETT SUB</t>
  </si>
  <si>
    <t>COVINA SUB</t>
  </si>
  <si>
    <t>DALTON SUB</t>
  </si>
  <si>
    <t>MCA SUB</t>
  </si>
  <si>
    <t>INDUSTRY SUB</t>
  </si>
  <si>
    <t>LARK ELLEN SUB</t>
  </si>
  <si>
    <t>MERCED SUB</t>
  </si>
  <si>
    <t>SANIGEN SUB</t>
  </si>
  <si>
    <t>PUENTE SUB</t>
  </si>
  <si>
    <t>BEVERLY HILLS SUB</t>
  </si>
  <si>
    <t>POLARIS SUB</t>
  </si>
  <si>
    <t>CULVER CITY SUB</t>
  </si>
  <si>
    <t>DOUGLAS-EL SEGUNDO SUB</t>
  </si>
  <si>
    <t>EL PORTO SUB</t>
  </si>
  <si>
    <t>SEPULVEDA SUB</t>
  </si>
  <si>
    <t>FAIRFAX SUB</t>
  </si>
  <si>
    <t>DOHENY SUB</t>
  </si>
  <si>
    <t>HOWARD SUB</t>
  </si>
  <si>
    <t>INGLEWOOD SUB</t>
  </si>
  <si>
    <t>MOOG SUBSTATION</t>
  </si>
  <si>
    <t>COSMIC SUB</t>
  </si>
  <si>
    <t>MADRID SUB</t>
  </si>
  <si>
    <t>MANHATTAN SUB</t>
  </si>
  <si>
    <t>MARINE SUB</t>
  </si>
  <si>
    <t>MONETA SUB</t>
  </si>
  <si>
    <t>MORNINGSIDE SUB</t>
  </si>
  <si>
    <t>HUGHTRON SUB</t>
  </si>
  <si>
    <t>OCEAN PARK SUB</t>
  </si>
  <si>
    <t>OLYMPIC SUB</t>
  </si>
  <si>
    <t>PALOS VERDES SUB</t>
  </si>
  <si>
    <t>PEARL SUB</t>
  </si>
  <si>
    <t>PERRY SUB</t>
  </si>
  <si>
    <t>BRIGHTON SUB</t>
  </si>
  <si>
    <t>REDONDO SUB</t>
  </si>
  <si>
    <t>ROSECRANS SUB</t>
  </si>
  <si>
    <t>MOBILOIL SUB</t>
  </si>
  <si>
    <t>SAN VINCENTE SUB</t>
  </si>
  <si>
    <t>SANTA MONICA SUB</t>
  </si>
  <si>
    <t>VICTORIA SUB</t>
  </si>
  <si>
    <t>WALTERIA SUB</t>
  </si>
  <si>
    <t>VALDEZ SUB</t>
  </si>
  <si>
    <t>LAWNDALE SUB</t>
  </si>
  <si>
    <t>CRATER SUB</t>
  </si>
  <si>
    <t>RINDGE SUB</t>
  </si>
  <si>
    <t>COLORADO SUB</t>
  </si>
  <si>
    <t>TOPANGA SUB</t>
  </si>
  <si>
    <t>FLETON SUB</t>
  </si>
  <si>
    <t>BEDFORD SUB</t>
  </si>
  <si>
    <t>DITMAR SUB</t>
  </si>
  <si>
    <t>HUGHESAIR SUB</t>
  </si>
  <si>
    <t>ZUMA SUB</t>
  </si>
  <si>
    <t>SAWTELLE SUB</t>
  </si>
  <si>
    <t>RALPHS SUB</t>
  </si>
  <si>
    <t>ROLLING HILLS SUB</t>
  </si>
  <si>
    <t>TRISONIC SUB</t>
  </si>
  <si>
    <t>HAVEDA SUB</t>
  </si>
  <si>
    <t>LUNADA SUB</t>
  </si>
  <si>
    <t>AMCO SUB</t>
  </si>
  <si>
    <t>BRIDGE SUB</t>
  </si>
  <si>
    <t>SHELLINE</t>
  </si>
  <si>
    <t>STIRRUP SUB</t>
  </si>
  <si>
    <t>COLOSSUS SUB</t>
  </si>
  <si>
    <t>LOSULFUR SUB</t>
  </si>
  <si>
    <t>ARCO SUBSTATION</t>
  </si>
  <si>
    <t>THERMAL SUB</t>
  </si>
  <si>
    <t>CREST SUB</t>
  </si>
  <si>
    <t>REFINERY SUB</t>
  </si>
  <si>
    <t>BLUFF COVE SUB</t>
  </si>
  <si>
    <t>SPACE SUB</t>
  </si>
  <si>
    <t>TOPAZ SUB</t>
  </si>
  <si>
    <t>TORRANCE SUB</t>
  </si>
  <si>
    <t>CORNER SUB</t>
  </si>
  <si>
    <t>TAHITI SUB</t>
  </si>
  <si>
    <t>LATIGO SUB</t>
  </si>
  <si>
    <t>STANHILL SUB</t>
  </si>
  <si>
    <t>GALAXY SUB</t>
  </si>
  <si>
    <t>MARYMOUNT SUB</t>
  </si>
  <si>
    <t>AIRCHEM SUB</t>
  </si>
  <si>
    <t>TAPIA SUB</t>
  </si>
  <si>
    <t>WESTHILL SUB</t>
  </si>
  <si>
    <t>VARWIND SUB</t>
  </si>
  <si>
    <t>GATX SUB</t>
  </si>
  <si>
    <t>CARBOGEN SUB</t>
  </si>
  <si>
    <t>PALOGEN SUB</t>
  </si>
  <si>
    <t>CHEVGEN SUB</t>
  </si>
  <si>
    <t>XEROX SUBSTATION</t>
  </si>
  <si>
    <t>RALPHS SUB (COMPTON)</t>
  </si>
  <si>
    <t>TOYOTA SUB</t>
  </si>
  <si>
    <t>SONY SUBSTATION</t>
  </si>
  <si>
    <t>SHRED SUBSTATION</t>
  </si>
  <si>
    <t>TIDELANDS SUBSTATION</t>
  </si>
  <si>
    <t>HANJIN SUBSTATION</t>
  </si>
  <si>
    <t>WASTEWATER SUBSTATION</t>
  </si>
  <si>
    <t>AIRPRO SUBSTATION</t>
  </si>
  <si>
    <t>DEL MAR SUBSTATION</t>
  </si>
  <si>
    <t>MAGMAGEN SUBSTATION</t>
  </si>
  <si>
    <t>CHEVCENTRAL SUB</t>
  </si>
  <si>
    <t>APL SUBSTATION</t>
  </si>
  <si>
    <t>KIWI SUBSTATION</t>
  </si>
  <si>
    <t>PITMAN SUB</t>
  </si>
  <si>
    <t>BIG CREEK 2</t>
  </si>
  <si>
    <t>BLISS SUB</t>
  </si>
  <si>
    <t>BROWNING SUB</t>
  </si>
  <si>
    <t>DELANO SUB</t>
  </si>
  <si>
    <t>EARLIMART SUB</t>
  </si>
  <si>
    <t>EXETER SUB</t>
  </si>
  <si>
    <t>GLENNVILLE SUB</t>
  </si>
  <si>
    <t>GOSHEN SUB</t>
  </si>
  <si>
    <t>HANFORD SUB</t>
  </si>
  <si>
    <t>HAVILAH SUB</t>
  </si>
  <si>
    <t>LIBERTY SUB</t>
  </si>
  <si>
    <t>ELCANS SUB</t>
  </si>
  <si>
    <t>LAUREL SUB</t>
  </si>
  <si>
    <t>LEMON COVE SUB</t>
  </si>
  <si>
    <t>LINDSAY SUB</t>
  </si>
  <si>
    <t>LORAINE SUB</t>
  </si>
  <si>
    <t>MARIPOSA SUB</t>
  </si>
  <si>
    <t>OCTOL SUB</t>
  </si>
  <si>
    <t>PIXLEY SUB</t>
  </si>
  <si>
    <t>POPLAR SUB</t>
  </si>
  <si>
    <t>PORTERVILLE SUB</t>
  </si>
  <si>
    <t>ULTRAGEN SUB</t>
  </si>
  <si>
    <t>TERRA BELLA SUB</t>
  </si>
  <si>
    <t>TIPTON SUB</t>
  </si>
  <si>
    <t>TULARE SUB</t>
  </si>
  <si>
    <t>VENICE HILL SUB</t>
  </si>
  <si>
    <t>VENIDA SUB</t>
  </si>
  <si>
    <t>WALKERBASIN SUB</t>
  </si>
  <si>
    <t>WOODVILLE SUB</t>
  </si>
  <si>
    <t>KAWGEN SUB</t>
  </si>
  <si>
    <t>LOUIS RICH</t>
  </si>
  <si>
    <t>COLUMBINE SUB</t>
  </si>
  <si>
    <t>OAK GROVE SUB</t>
  </si>
  <si>
    <t>MOONEY SUB</t>
  </si>
  <si>
    <t>GREENHORN SUB</t>
  </si>
  <si>
    <t>DIVISADERO SUB</t>
  </si>
  <si>
    <t>GRANGEVILLE SUB</t>
  </si>
  <si>
    <t>QUINN SUB</t>
  </si>
  <si>
    <t>WOODLAKE SUB</t>
  </si>
  <si>
    <t>CAPTIVE SUB</t>
  </si>
  <si>
    <t>CHATHAM SUB</t>
  </si>
  <si>
    <t>ISABELLA SUB</t>
  </si>
  <si>
    <t>WHEATLAND SUB</t>
  </si>
  <si>
    <t>THREE RIVERS SUB</t>
  </si>
  <si>
    <t>BOXWOOD SUB</t>
  </si>
  <si>
    <t>WELDON SUB</t>
  </si>
  <si>
    <t>KERNVILLE SUB</t>
  </si>
  <si>
    <t>BREEZE SUB</t>
  </si>
  <si>
    <t>PANDOL SUB</t>
  </si>
  <si>
    <t>LANPRI SUB</t>
  </si>
  <si>
    <t>VIRGIN SUB</t>
  </si>
  <si>
    <t>DESAL SUB</t>
  </si>
  <si>
    <t>ARCO SUB</t>
  </si>
  <si>
    <t>ELLWOOD SUB</t>
  </si>
  <si>
    <t>DAIRY SUB</t>
  </si>
  <si>
    <t>LEHMAN SUB</t>
  </si>
  <si>
    <t>CAPITAN SUB</t>
  </si>
  <si>
    <t>PROTEIN SUBSTATION</t>
  </si>
  <si>
    <t>N/E T/S DIV-VARIOUS SUB</t>
  </si>
  <si>
    <t>MISSILE SUB(POINT MOGU)</t>
  </si>
  <si>
    <t>ZOND WIND SUB</t>
  </si>
  <si>
    <t>CALWIND SUB</t>
  </si>
  <si>
    <t>CANWIND SUB</t>
  </si>
  <si>
    <t>ENWIND SUB</t>
  </si>
  <si>
    <t>MORWIND SUB</t>
  </si>
  <si>
    <t>FLOWIND SUB</t>
  </si>
  <si>
    <t>ARBWIND SUB</t>
  </si>
  <si>
    <t>SILVER PEAK SUB</t>
  </si>
  <si>
    <t>DUTCHWIND SUB</t>
  </si>
  <si>
    <t>OAKWIND SUB</t>
  </si>
  <si>
    <t>SOUTHWIND SUB</t>
  </si>
  <si>
    <t>MIDWIND SUB</t>
  </si>
  <si>
    <t>ZEEWIND SUB</t>
  </si>
  <si>
    <t>WRIGHTWOOD SUB</t>
  </si>
  <si>
    <t>TORTOISE SUB</t>
  </si>
  <si>
    <t>RITEAID SUBSTATION</t>
  </si>
  <si>
    <t>CORRECTION SUBSTATION</t>
  </si>
  <si>
    <t>TORREY SUB</t>
  </si>
  <si>
    <t>CARPINTERIA SUB</t>
  </si>
  <si>
    <t>CASITAS SUB</t>
  </si>
  <si>
    <t>COLONIA SUB</t>
  </si>
  <si>
    <t>CHANNEL ISLANDS SUB</t>
  </si>
  <si>
    <t>ORTEGA SUB</t>
  </si>
  <si>
    <t>OXGEN SUB</t>
  </si>
  <si>
    <t>GORMAN SUB</t>
  </si>
  <si>
    <t>COLEGIO SUBSTATION</t>
  </si>
  <si>
    <t>PROCGEN SUB</t>
  </si>
  <si>
    <t>CAMARILLO SUB</t>
  </si>
  <si>
    <t>MALIBU SUB</t>
  </si>
  <si>
    <t>MODOC SUB</t>
  </si>
  <si>
    <t>UNIOIL SUB</t>
  </si>
  <si>
    <t>NORTHWIND SUB</t>
  </si>
  <si>
    <t>MONTECITO SUB</t>
  </si>
  <si>
    <t>OAK PARK SUB</t>
  </si>
  <si>
    <t>OJAI SUB</t>
  </si>
  <si>
    <t>OXNARD SUB</t>
  </si>
  <si>
    <t>PIERPONT SUB</t>
  </si>
  <si>
    <t>PIRU SUB</t>
  </si>
  <si>
    <t>SANTA BARBARA SUB</t>
  </si>
  <si>
    <t>SANTA SUSANA SUB</t>
  </si>
  <si>
    <t>SATICOY SUB</t>
  </si>
  <si>
    <t>CHARMIN SUB</t>
  </si>
  <si>
    <t>SOMIS SUB</t>
  </si>
  <si>
    <t>VENTURA SUB</t>
  </si>
  <si>
    <t>ANAVERDE SUB</t>
  </si>
  <si>
    <t>NORTH OAKS</t>
  </si>
  <si>
    <t>WILLAMETTE SUB</t>
  </si>
  <si>
    <t>CAMAR SUB</t>
  </si>
  <si>
    <t>CORUM SUB</t>
  </si>
  <si>
    <t>PORTER SUB</t>
  </si>
  <si>
    <t>SAN FERNANDO SUB</t>
  </si>
  <si>
    <t>MAC NEIL SUBSTATION</t>
  </si>
  <si>
    <t>LEVY SUB</t>
  </si>
  <si>
    <t>SHELLSOM SUB</t>
  </si>
  <si>
    <t>CHATSWORTH SUB</t>
  </si>
  <si>
    <t>SOLEMINT SUB</t>
  </si>
  <si>
    <t>GREAT LAKES SUB</t>
  </si>
  <si>
    <t>GRISWOLD SUB</t>
  </si>
  <si>
    <t>ESTERO SUB</t>
  </si>
  <si>
    <t>PLAYA SUB</t>
  </si>
  <si>
    <t>WILSONA SUB</t>
  </si>
  <si>
    <t>LOCKHEED SUB</t>
  </si>
  <si>
    <t>THOUSAND OAKS SUB</t>
  </si>
  <si>
    <t>VEGAS SUB</t>
  </si>
  <si>
    <t>GAVIOTA SUB</t>
  </si>
  <si>
    <t>ROCKETDYNE SUB</t>
  </si>
  <si>
    <t>APPGEN SUB</t>
  </si>
  <si>
    <t>TENGEN SUB</t>
  </si>
  <si>
    <t>NEWHALL SUB</t>
  </si>
  <si>
    <t>SAN MIGUEL SUB</t>
  </si>
  <si>
    <t>BURRO FLATS SUB</t>
  </si>
  <si>
    <t>WAKEFIELD SUB</t>
  </si>
  <si>
    <t>ROYAL SUB</t>
  </si>
  <si>
    <t>EXXON CO. USA SUB</t>
  </si>
  <si>
    <t>PITCHGEN SUB</t>
  </si>
  <si>
    <t>UNIVERSAL CITY SUB</t>
  </si>
  <si>
    <t>SAN MARCOS SUB</t>
  </si>
  <si>
    <t>GONZALES SUB</t>
  </si>
  <si>
    <t>THRUST SUB</t>
  </si>
  <si>
    <t>WESTPAC SUB</t>
  </si>
  <si>
    <t>HASKELL SUB</t>
  </si>
  <si>
    <t>CAMGEN SUB</t>
  </si>
  <si>
    <t>ISLA VISTA SUB</t>
  </si>
  <si>
    <t>POTRERO SUB</t>
  </si>
  <si>
    <t>EASTERN DIV SUB</t>
  </si>
  <si>
    <t>ARRO SUB</t>
  </si>
  <si>
    <t>TROPHY SUB</t>
  </si>
  <si>
    <t>TIMOTEO SUB</t>
  </si>
  <si>
    <t>BEAUMONT SUB</t>
  </si>
  <si>
    <t>CAPSULE SUB</t>
  </si>
  <si>
    <t>CARDIFF SUB</t>
  </si>
  <si>
    <t>PLASTIC SUB</t>
  </si>
  <si>
    <t>COLTON SUB</t>
  </si>
  <si>
    <t>LIVE OAK SUB</t>
  </si>
  <si>
    <t>AGUA MANSA SUB</t>
  </si>
  <si>
    <t>PEYTON SUB</t>
  </si>
  <si>
    <t>DECLEZ SUB</t>
  </si>
  <si>
    <t>FLANCO SUB</t>
  </si>
  <si>
    <t>FIREHOUSE SUB</t>
  </si>
  <si>
    <t>HIGHLAND SUB</t>
  </si>
  <si>
    <t>BLOOMINGTON SUB</t>
  </si>
  <si>
    <t>HUSTON SUB</t>
  </si>
  <si>
    <t>JUNCTION SUB</t>
  </si>
  <si>
    <t>NORCO SUB</t>
  </si>
  <si>
    <t>ONTARIO SUB</t>
  </si>
  <si>
    <t>PEDLEY SUB</t>
  </si>
  <si>
    <t>POMONA SUB</t>
  </si>
  <si>
    <t>TENNESSEE SUB</t>
  </si>
  <si>
    <t>REDLANDS SUB</t>
  </si>
  <si>
    <t>GRAPELAND PEAKER SUB</t>
  </si>
  <si>
    <t>STODDARD SUB</t>
  </si>
  <si>
    <t>SAN DIMAS SUB</t>
  </si>
  <si>
    <t>KAISER STEEL SUB</t>
  </si>
  <si>
    <t>UPLAND SUB</t>
  </si>
  <si>
    <t>YUCAIPA SUB</t>
  </si>
  <si>
    <t>KEM SUB</t>
  </si>
  <si>
    <t>FRANCIS SUB</t>
  </si>
  <si>
    <t>BURNT MILL SUB</t>
  </si>
  <si>
    <t>MT VERNON SUB</t>
  </si>
  <si>
    <t>EUCLID SUB</t>
  </si>
  <si>
    <t>LAYFAIR SUB</t>
  </si>
  <si>
    <t>VALENCIA SUB</t>
  </si>
  <si>
    <t>NAROD SUB</t>
  </si>
  <si>
    <t>LINDE AIR SUB</t>
  </si>
  <si>
    <t>SMILEY SUB</t>
  </si>
  <si>
    <t>REDUCTION SUB</t>
  </si>
  <si>
    <t>NOGALES SUB</t>
  </si>
  <si>
    <t>BAIN SUB</t>
  </si>
  <si>
    <t>WHEEL SUB</t>
  </si>
  <si>
    <t>PIPE SUB</t>
  </si>
  <si>
    <t>ARCHIBALD SUB</t>
  </si>
  <si>
    <t>RUNNING SPRINGS SUB</t>
  </si>
  <si>
    <t>ARBORS SUB</t>
  </si>
  <si>
    <t>MILLIKEN SUB</t>
  </si>
  <si>
    <t>HAVASU SUB</t>
  </si>
  <si>
    <t>ARCHLINE SUB</t>
  </si>
  <si>
    <t>CRESTMORE SUB</t>
  </si>
  <si>
    <t>DEL ROSA SUB</t>
  </si>
  <si>
    <t>ALDER SUB</t>
  </si>
  <si>
    <t>WHIPPLE SUB</t>
  </si>
  <si>
    <t>CUCAMONGA SUB</t>
  </si>
  <si>
    <t>LANDING SUB</t>
  </si>
  <si>
    <t>CHASE SUB</t>
  </si>
  <si>
    <t>DIAMOND BAR SUB</t>
  </si>
  <si>
    <t>GARDEN STATE SUB</t>
  </si>
  <si>
    <t>UNIMED SUB</t>
  </si>
  <si>
    <t>DELGEN SUB</t>
  </si>
  <si>
    <t>CIMGEN SUB</t>
  </si>
  <si>
    <t>SOQUEL SUB</t>
  </si>
  <si>
    <t>ROCKAIR SUB</t>
  </si>
  <si>
    <t>SIMPSON SUB</t>
  </si>
  <si>
    <t>DATABANK SUB</t>
  </si>
  <si>
    <t>CLAREMONT SUB</t>
  </si>
  <si>
    <t>FIBRE SUB</t>
  </si>
  <si>
    <t>POLYPRO SUB</t>
  </si>
  <si>
    <t>KINDER SUB.</t>
  </si>
  <si>
    <t>ALON SUB</t>
  </si>
  <si>
    <t>NAVY MOLE SUB</t>
  </si>
  <si>
    <t>SHELLWAT SUB</t>
  </si>
  <si>
    <t>BELMONT SUB</t>
  </si>
  <si>
    <t>BIXBY SUB</t>
  </si>
  <si>
    <t>BOWL SUB</t>
  </si>
  <si>
    <t>INJECTION SUB</t>
  </si>
  <si>
    <t>BREWSTER SUB</t>
  </si>
  <si>
    <t>CARSON SUB</t>
  </si>
  <si>
    <t>CAMERON SUB</t>
  </si>
  <si>
    <t>CUDAHY SUB</t>
  </si>
  <si>
    <t>BOOST SUB</t>
  </si>
  <si>
    <t>FRUITLAND SUB</t>
  </si>
  <si>
    <t>ASTRO SUB</t>
  </si>
  <si>
    <t>FREEMONT SUB</t>
  </si>
  <si>
    <t>DIKE SUBSTATION</t>
  </si>
  <si>
    <t>PICO SUBSTATION</t>
  </si>
  <si>
    <t>CORNUTA SUBSTATION</t>
  </si>
  <si>
    <t>GRAHAM SUBSTATION</t>
  </si>
  <si>
    <t>HATHAWAY SUBSTATION</t>
  </si>
  <si>
    <t>HUNTINGTON PARK SUB</t>
  </si>
  <si>
    <t>PACLINE SUBSTATION</t>
  </si>
  <si>
    <t>LYNWOOD SUBSTATION</t>
  </si>
  <si>
    <t>MAYWOOD SUBSTATION</t>
  </si>
  <si>
    <t>LAKEWOOD SUBSTATION</t>
  </si>
  <si>
    <t>LINDEN SUBSTATION</t>
  </si>
  <si>
    <t>LOCUST SUBSTATION</t>
  </si>
  <si>
    <t>LOS CERRITOS SUB</t>
  </si>
  <si>
    <t>RANDOLPH SUBSTATION</t>
  </si>
  <si>
    <t>THUMS "A" SUBSTATION</t>
  </si>
  <si>
    <t>THUMS "B" SUBSTATION</t>
  </si>
  <si>
    <t>OLDFIELD SUBSTATION</t>
  </si>
  <si>
    <t>LARDER SUBSTATION</t>
  </si>
  <si>
    <t>SANITREAT SUBSTATION</t>
  </si>
  <si>
    <t>FERNWOOD SUBSTATION</t>
  </si>
  <si>
    <t>CALDEN SUBSTATION</t>
  </si>
  <si>
    <t>NOLA SUBSTATION</t>
  </si>
  <si>
    <t>SIGNAL HILL</t>
  </si>
  <si>
    <t>SOMERSET SUBSTATION</t>
  </si>
  <si>
    <t>STATE STREET SUBSTATION</t>
  </si>
  <si>
    <t>BULLIS SUBSTATION</t>
  </si>
  <si>
    <t>WEBCO SUBSTATION</t>
  </si>
  <si>
    <t>THUMS "C" SUBSTATION</t>
  </si>
  <si>
    <t>THUMS "D" SUBSTATION</t>
  </si>
  <si>
    <t>COLLEGE SUBSTATION</t>
  </si>
  <si>
    <t>REVITAL SUBSTATION</t>
  </si>
  <si>
    <t>DAISY SUBSTATION</t>
  </si>
  <si>
    <t>COMPTON SUBSTATION</t>
  </si>
  <si>
    <t>BROADWAY</t>
  </si>
  <si>
    <t>CLARK SUBSTATION</t>
  </si>
  <si>
    <t>GAGE SUBSTATION</t>
  </si>
  <si>
    <t>LUCAS SUBSTATION</t>
  </si>
  <si>
    <t>IMPERIAL SUB</t>
  </si>
  <si>
    <t>FUEL SUBSTATION</t>
  </si>
  <si>
    <t>LONGDON SUBSTATION</t>
  </si>
  <si>
    <t>DOMHILL SUBSTATION</t>
  </si>
  <si>
    <t>JERSEY SUBSTATION</t>
  </si>
  <si>
    <t>WOODRUFF SUBSTATION</t>
  </si>
  <si>
    <t>DAVIDSON CITY</t>
  </si>
  <si>
    <t>NAOMI SUBSTATION</t>
  </si>
  <si>
    <t>NEPTUNE SUBSTATION</t>
  </si>
  <si>
    <t>DOUGOIL SUB</t>
  </si>
  <si>
    <t>HEDDA SUBSTATION</t>
  </si>
  <si>
    <t>SUNNYSIDE SUBSTATION</t>
  </si>
  <si>
    <t>ARTESIA SUBSTATION</t>
  </si>
  <si>
    <t>SEABRIGHT SUBSTATION</t>
  </si>
  <si>
    <t>GREENING SUBSTATION</t>
  </si>
  <si>
    <t>WESTEX SUBSTATION</t>
  </si>
  <si>
    <t>ATRICH SUBSTATION</t>
  </si>
  <si>
    <t>CERTIFIED SUBSTATION</t>
  </si>
  <si>
    <t>STADIUM SUBSTATION</t>
  </si>
  <si>
    <t>CHERRY SUBSTATION</t>
  </si>
  <si>
    <t>PAPERMATE SUB</t>
  </si>
  <si>
    <t>SOUTHEAST DIVISION</t>
  </si>
  <si>
    <t>VERA SUBSTATION</t>
  </si>
  <si>
    <t>MODENA SUBSTATION</t>
  </si>
  <si>
    <t>SMITH TOOL SUBSTATION</t>
  </si>
  <si>
    <t>ATWOOD SUBSTATION</t>
  </si>
  <si>
    <t>APOLLO SUBSTATION</t>
  </si>
  <si>
    <t>BOLSA SUBSTATION</t>
  </si>
  <si>
    <t>BRYAN SUBSTATION</t>
  </si>
  <si>
    <t>SLATER SUBSTATION</t>
  </si>
  <si>
    <t>BRISTOL SUBSTATION</t>
  </si>
  <si>
    <t>CHIQUITA SUBSTATION</t>
  </si>
  <si>
    <t>MURPHY SUB</t>
  </si>
  <si>
    <t>CAROLINA SUBSTATION</t>
  </si>
  <si>
    <t>PAPER SUBSTATION</t>
  </si>
  <si>
    <t>COSTA MESA SUBSTATION</t>
  </si>
  <si>
    <t>CROWN SUBSTATION</t>
  </si>
  <si>
    <t>ELY SUBSTATION</t>
  </si>
  <si>
    <t>DOWNEY SUB</t>
  </si>
  <si>
    <t>FAIRVIEW SUBSTATION</t>
  </si>
  <si>
    <t>FULLERTON SUBSTATION</t>
  </si>
  <si>
    <t>GALLATIN SUB</t>
  </si>
  <si>
    <t>WEICO SUBSTATION</t>
  </si>
  <si>
    <t>HAMILTON SUBSTATION</t>
  </si>
  <si>
    <t>CAMDEN SUBSTATION</t>
  </si>
  <si>
    <t>IRVINE SUBSTATION</t>
  </si>
  <si>
    <t>SOUTH PAC SUBSTATION</t>
  </si>
  <si>
    <t>GILBERT SUBSTATION</t>
  </si>
  <si>
    <t>LA MIRADA SUBSTATION</t>
  </si>
  <si>
    <t>LA VETA SUBSTATION</t>
  </si>
  <si>
    <t>MORRO SUBSTATION</t>
  </si>
  <si>
    <t>CYPRESS SUBSTATION</t>
  </si>
  <si>
    <t>NARROWS SUB</t>
  </si>
  <si>
    <t>SUNNYHILLS SUBSTATION</t>
  </si>
  <si>
    <t>LEANDRO SUBSTATION</t>
  </si>
  <si>
    <t>ORANGE SUBSTATION</t>
  </si>
  <si>
    <t>WILSHIRE SUB</t>
  </si>
  <si>
    <t>MOULTON SUBSTATION</t>
  </si>
  <si>
    <t>MERCURY SUB</t>
  </si>
  <si>
    <t>RIVERA SUB</t>
  </si>
  <si>
    <t>SANTA ANA SUBSTATION</t>
  </si>
  <si>
    <t>SANTA FE SPRINGS SUB</t>
  </si>
  <si>
    <t>GISLER SUBSTATION</t>
  </si>
  <si>
    <t>STEWART SUB</t>
  </si>
  <si>
    <t>TALBERT SUBSTATION</t>
  </si>
  <si>
    <t>BROOKHURST SUBSTATION</t>
  </si>
  <si>
    <t>WASHINGTON SUBSTATION</t>
  </si>
  <si>
    <t>SPONGE SUB</t>
  </si>
  <si>
    <t>CEDARWOOD SUBSTATION</t>
  </si>
  <si>
    <t>CHESTNUT SUBSTATION</t>
  </si>
  <si>
    <t>BARTOLO SUB</t>
  </si>
  <si>
    <t>EDGEWATER SUBSTATION</t>
  </si>
  <si>
    <t>ESTRELLA SUBSTATION</t>
  </si>
  <si>
    <t>MARION SUBSTATION</t>
  </si>
  <si>
    <t>ARCH BEACH SUBSTATION</t>
  </si>
  <si>
    <t>LAMPSON SUBSTATION</t>
  </si>
  <si>
    <t>NORSEAL SUBSTATION</t>
  </si>
  <si>
    <t>LAFAYETTE SUBSTATION</t>
  </si>
  <si>
    <t>LA PALMA SUBSTATION</t>
  </si>
  <si>
    <t>MAC ARTHUR SUBSTATION</t>
  </si>
  <si>
    <t>EDINGER SUBSTATION</t>
  </si>
  <si>
    <t>CABRILLO SUBSTATION</t>
  </si>
  <si>
    <t>YORBA LINDA SUBSTATION</t>
  </si>
  <si>
    <t>BASTA SUBSTATION</t>
  </si>
  <si>
    <t>BURRIS PIT</t>
  </si>
  <si>
    <t>POWERINE SUB</t>
  </si>
  <si>
    <t>PIONEER SUB</t>
  </si>
  <si>
    <t>BORREGO SUBSTATION</t>
  </si>
  <si>
    <t>WESTGATE SUB</t>
  </si>
  <si>
    <t>PLACENTIA SUBSTATION</t>
  </si>
  <si>
    <t>CANYON SUBSTATION</t>
  </si>
  <si>
    <t>FRIENDLY HILLS SUB</t>
  </si>
  <si>
    <t>PASSONS SUB</t>
  </si>
  <si>
    <t>AMMONIA SUBSTATION</t>
  </si>
  <si>
    <t>PAULARINO SUBSTATION</t>
  </si>
  <si>
    <t>SOCO SUBSTATION</t>
  </si>
  <si>
    <t>FLORADAY SUB</t>
  </si>
  <si>
    <t>TRASK SUBSTATION</t>
  </si>
  <si>
    <t>HOPEFUL SUB</t>
  </si>
  <si>
    <t>SKINWATER SUB</t>
  </si>
  <si>
    <t>SN BRDNO SWTCHRCK</t>
  </si>
  <si>
    <t>NUSED RAILROAD CNYN(NEW)</t>
  </si>
  <si>
    <t>AMARGO SUB</t>
  </si>
  <si>
    <t>AMBOY SUB</t>
  </si>
  <si>
    <t>FARRELL SUB</t>
  </si>
  <si>
    <t>APPLE VALLEY SUB</t>
  </si>
  <si>
    <t>ARABY SUB</t>
  </si>
  <si>
    <t>CABAZON SUB</t>
  </si>
  <si>
    <t>CADY SUB</t>
  </si>
  <si>
    <t>CANTIL SUB</t>
  </si>
  <si>
    <t>CATHEDRAL CITY SUB</t>
  </si>
  <si>
    <t>CHASE 2 SUB</t>
  </si>
  <si>
    <t>CONVERSE FLATS SUB</t>
  </si>
  <si>
    <t>CAL CITY SUB</t>
  </si>
  <si>
    <t>DAGGETT SUB</t>
  </si>
  <si>
    <t>DESERT OUTPOST SUB</t>
  </si>
  <si>
    <t>DUNES SUB</t>
  </si>
  <si>
    <t>EAST BARSTOW SUB</t>
  </si>
  <si>
    <t>VENT SUB</t>
  </si>
  <si>
    <t>EDGEMONT SUB</t>
  </si>
  <si>
    <t>FOREST HOME SUB</t>
  </si>
  <si>
    <t>GEORGE AIR FORCE BASE SUB</t>
  </si>
  <si>
    <t>GLEN AVON SUB</t>
  </si>
  <si>
    <t>GOLDSTONE SUB</t>
  </si>
  <si>
    <t>NUGGET SUB</t>
  </si>
  <si>
    <t>EL SOBRANTE SUB</t>
  </si>
  <si>
    <t>HARPER LAKE SUB</t>
  </si>
  <si>
    <t>HARVARD SUB</t>
  </si>
  <si>
    <t>DEFRAIN SUB</t>
  </si>
  <si>
    <t>HEMET SUB</t>
  </si>
  <si>
    <t>INYOKERN TOWN SUB</t>
  </si>
  <si>
    <t>COFFEE SUB</t>
  </si>
  <si>
    <t>JOSHUA TREE SUB</t>
  </si>
  <si>
    <t>KEMPSTER SUB</t>
  </si>
  <si>
    <t>LAKEVIEW SUB</t>
  </si>
  <si>
    <t>SOUTHDOWN SUBSTATION</t>
  </si>
  <si>
    <t>NORTH INTAKE SUB</t>
  </si>
  <si>
    <t>NORTH MUROC SUB</t>
  </si>
  <si>
    <t>HOLIDAY SUB</t>
  </si>
  <si>
    <t>NUEVO SUB</t>
  </si>
  <si>
    <t>OLIVE LAKE SUB</t>
  </si>
  <si>
    <t>ORO GRANDE SUB</t>
  </si>
  <si>
    <t>PALM VILLAGE SUB</t>
  </si>
  <si>
    <t>PEERLESS SUB</t>
  </si>
  <si>
    <t>GAVILAN SUB</t>
  </si>
  <si>
    <t>RAILROAD CANYON (OLD) SUB</t>
  </si>
  <si>
    <t>RIPLEY SUB</t>
  </si>
  <si>
    <t>CANYON LAKE SUBSTATION</t>
  </si>
  <si>
    <t>RUBIDOUX SUB</t>
  </si>
  <si>
    <t>SECOND AVENUE SUB</t>
  </si>
  <si>
    <t>SILVER SPUR SUB</t>
  </si>
  <si>
    <t>SIXTEENTH STREET SUB</t>
  </si>
  <si>
    <t>SUNNY DUNES SUB</t>
  </si>
  <si>
    <t>THUNDERBIRD SUB</t>
  </si>
  <si>
    <t>TRONA SUB</t>
  </si>
  <si>
    <t>TWENTYNINE PALMS SUB</t>
  </si>
  <si>
    <t>VERDANT SUB</t>
  </si>
  <si>
    <t>VICTORVILLE SUB</t>
  </si>
  <si>
    <t>WEST BARSTOW SUB</t>
  </si>
  <si>
    <t>PEREZ SUB</t>
  </si>
  <si>
    <t>WEST RIVERSIDE SUB</t>
  </si>
  <si>
    <t>WHITEWATER SUB</t>
  </si>
  <si>
    <t>YERMO SUB</t>
  </si>
  <si>
    <t>CLEARGEN SUB</t>
  </si>
  <si>
    <t>IRON MOUNTAIN SUB</t>
  </si>
  <si>
    <t>JEFFERSON SUB</t>
  </si>
  <si>
    <t>CORONA SUB</t>
  </si>
  <si>
    <t>GOLD HILL SUB</t>
  </si>
  <si>
    <t>NELSON SUB</t>
  </si>
  <si>
    <t>METALCAN SUB</t>
  </si>
  <si>
    <t>TAYSHELL SUB</t>
  </si>
  <si>
    <t>GETTY SUB</t>
  </si>
  <si>
    <t>FRAZIER PARK SUB</t>
  </si>
  <si>
    <t>RINGMILL SUB</t>
  </si>
  <si>
    <t>HAAGEN DAZS SUBSTATION</t>
  </si>
  <si>
    <t>SERRFGEN SUBSTATION</t>
  </si>
  <si>
    <t>ICEGEN SUBSTATION</t>
  </si>
  <si>
    <t>THREE M SUB</t>
  </si>
  <si>
    <t>NORTHROP SUB</t>
  </si>
  <si>
    <t>CARBONIC SUBSTATION</t>
  </si>
  <si>
    <t>VAPOR SUBSTATION</t>
  </si>
  <si>
    <t>RECOVERY SUBSTATION</t>
  </si>
  <si>
    <t>BREA SUBSTATION</t>
  </si>
  <si>
    <t>LIMESTONE</t>
  </si>
  <si>
    <t>CHIP SUB</t>
  </si>
  <si>
    <t>NORWELD SUBSTATION</t>
  </si>
  <si>
    <t>TEAM SUBSTATION</t>
  </si>
  <si>
    <t>COYGEN SUBSTATION</t>
  </si>
  <si>
    <t>ORCOGEN SUBSTATION</t>
  </si>
  <si>
    <t>SHELL WESTERN(BREA) SUB</t>
  </si>
  <si>
    <t>JOHNAIR SUBSTATION</t>
  </si>
  <si>
    <t>UNIVERSITY SUBSTATION</t>
  </si>
  <si>
    <t>COMPRESS SUB</t>
  </si>
  <si>
    <t>WESBASIN SUB</t>
  </si>
  <si>
    <t>REYNOLDS ALUM SUB</t>
  </si>
  <si>
    <t>TITAN SUBSTATION</t>
  </si>
  <si>
    <t>FINANCE SUB-METRO RGN</t>
  </si>
  <si>
    <t>DUCTILE SUBSTATION</t>
  </si>
  <si>
    <t>ORCOSAN SUB</t>
  </si>
  <si>
    <t>PROPERTY SVCS-GO1</t>
  </si>
  <si>
    <t>INFO TECH-GO2</t>
  </si>
  <si>
    <t>VENTURA CORP WH</t>
  </si>
  <si>
    <t>PROP SVCS-SIERRA REGION</t>
  </si>
  <si>
    <t>ALHAMBRA COMM SITE</t>
  </si>
  <si>
    <t>METERING/METROLOGY/ADMIN</t>
  </si>
  <si>
    <t>WESTMINSTER FENWICK BLDG</t>
  </si>
  <si>
    <t>SAN JOAQUIN VALLEY GARAGE</t>
  </si>
  <si>
    <t>PALM SPRGS GARAGE</t>
  </si>
  <si>
    <t>EAST END HYDRO SHP FACLTY</t>
  </si>
  <si>
    <t>NORTHERN DIVISION</t>
  </si>
  <si>
    <t>DIVISION OFFICES &amp; MISCELLANEOUS</t>
  </si>
  <si>
    <t>NORTHERN DIV SUB</t>
  </si>
  <si>
    <t>INYO COUNTY</t>
  </si>
  <si>
    <t>SAN BERNARDINO COUNTY</t>
  </si>
  <si>
    <t>TULARE COUNTY</t>
  </si>
  <si>
    <t>IRVINE OPER CENTER</t>
  </si>
  <si>
    <t>RP&amp;AS-NRTHSHRE REC AREA</t>
  </si>
  <si>
    <t>ALHAMBRA COMBO FACILITY</t>
  </si>
  <si>
    <t>BIG CRK NO.1 GARAGE</t>
  </si>
  <si>
    <t>ISO</t>
  </si>
  <si>
    <t>Non-ISO</t>
  </si>
  <si>
    <t>ISO/Non-ISO/Mix/Trans Line</t>
  </si>
  <si>
    <t>ISO/Non-ISO/Mix</t>
  </si>
  <si>
    <t>ISO Total</t>
  </si>
  <si>
    <t>Non-ISO Total</t>
  </si>
  <si>
    <t>Mix Total</t>
  </si>
  <si>
    <t>Trans Line Total</t>
  </si>
  <si>
    <t>ISO/Non-ISO/Mix/Trans Line Summary</t>
  </si>
  <si>
    <t>ISO/Non-ISO/Mix Summary</t>
  </si>
  <si>
    <t>5079 Wind Hub</t>
  </si>
  <si>
    <t>#92 5079</t>
  </si>
  <si>
    <t>ISO RELATED</t>
  </si>
  <si>
    <t>Allocation Total</t>
  </si>
  <si>
    <t>5365 Acton</t>
  </si>
  <si>
    <t>115kV</t>
  </si>
  <si>
    <t>500kV</t>
  </si>
  <si>
    <t>220kV</t>
  </si>
  <si>
    <t>33kV &amp; Below</t>
  </si>
  <si>
    <t>66kV</t>
  </si>
  <si>
    <t>55kV</t>
  </si>
  <si>
    <t>161kV</t>
  </si>
  <si>
    <t>Substations affected EKWRA include:</t>
  </si>
  <si>
    <t>Shift from Mixed to Non-ISO</t>
  </si>
  <si>
    <t>2313 Kern River 1</t>
  </si>
  <si>
    <t>Shift from ISO to Mixed</t>
  </si>
  <si>
    <t>4.  Classification of Distribution Plant</t>
  </si>
  <si>
    <t>In the 2011 Transmission Plant Study, a more thorough review of ISO distribution plant was instituted.  At all substations, unless specific distribution voltage faculties could be identified as ISO controlled, no allocation of distribution plant was made.  An exception to this general rule is those substation locations where ISO facilities are clearly identifiable by review of the single line diagrams and ISO register, however only distribution plant is recorded at the location.  It these cases, distribution plant will be assigned or allocated consistent with the methodology for determining substation investment.</t>
  </si>
  <si>
    <t>See balance in Antelope Bailey Split BA tab</t>
  </si>
  <si>
    <t>Total Transmission &amp; Distribution</t>
  </si>
  <si>
    <t>Transformers</t>
  </si>
  <si>
    <t>Land (Substation and Line)</t>
  </si>
  <si>
    <t xml:space="preserve">PV UNIT 1-INCREMENTAL </t>
  </si>
  <si>
    <t>INNOVATION VILLAGE 1</t>
  </si>
  <si>
    <t xml:space="preserve">TELECOMM-ALHAMBRA        </t>
  </si>
  <si>
    <t xml:space="preserve">CONWAY SUMMIT COMM SITE  </t>
  </si>
  <si>
    <t>ALL 66KV T/L-METRO REGION</t>
  </si>
  <si>
    <t>ALL 66KV T/L-COASTAL REGN</t>
  </si>
  <si>
    <t>ALAMITOS-CENTER....</t>
  </si>
  <si>
    <t>33 &amp; 66KV LNES IN ESTRN R</t>
  </si>
  <si>
    <t>ISO 115KV T/L</t>
  </si>
  <si>
    <t>LUGO-MIRA LOMA NO. 1&amp;2</t>
  </si>
  <si>
    <t>DEVERS-VALLEY 500 KV LNS</t>
  </si>
  <si>
    <t>ANTELOPE-PARDEE</t>
  </si>
  <si>
    <t>ANTELOPE-WINDHUB 500KV LN</t>
  </si>
  <si>
    <t>ANTELOPE - VINCENT #2 500KV</t>
  </si>
  <si>
    <t>VARIOUS 220KV LINES</t>
  </si>
  <si>
    <t>SAN JACINTO REGION 115KV</t>
  </si>
  <si>
    <t>DEVERS-VALLEY 500KV</t>
  </si>
  <si>
    <t>VALLEY-SERRANO 500 KV LN</t>
  </si>
  <si>
    <t>DOCK SUBSTATION</t>
  </si>
  <si>
    <t>DOWNEY MED SUB</t>
  </si>
  <si>
    <t>CUSTOMER SERVICE DEPART.</t>
  </si>
  <si>
    <t>ORANGE COUNTY REGION</t>
  </si>
  <si>
    <t>INLAND REGION</t>
  </si>
  <si>
    <t>DESERT SPRINGS REGION</t>
  </si>
  <si>
    <t>NORTH COAST REGION</t>
  </si>
  <si>
    <t>RIALTO COMB FAC. BLDG B&amp;C</t>
  </si>
  <si>
    <t>REGIONAL OFFICE-VENTURA</t>
  </si>
  <si>
    <t>MONTEBELLO DISTRICT OFFIC</t>
  </si>
  <si>
    <t>COVINA SERVICE CENTER</t>
  </si>
  <si>
    <t>MONROVIA SERVICE CENTER</t>
  </si>
  <si>
    <t>CENTRAL ORANGE COUNTY DIS</t>
  </si>
  <si>
    <t>FOOTHILL S/C</t>
  </si>
  <si>
    <t>REDLANDS S/C</t>
  </si>
  <si>
    <t>COMPTON S/C</t>
  </si>
  <si>
    <t>ORANGE COAST S/C</t>
  </si>
  <si>
    <t>ONTARIO S/C</t>
  </si>
  <si>
    <t>THOUSAND OAKS S/C</t>
  </si>
  <si>
    <t>ANTELOPE VALLEY S/C</t>
  </si>
  <si>
    <t>VENTURA S/C</t>
  </si>
  <si>
    <t>ARROWHEAD S/C</t>
  </si>
  <si>
    <t>STA. MONICA S/C</t>
  </si>
  <si>
    <t>SADDLEBACK S/C</t>
  </si>
  <si>
    <t>SOUTH BAY S/C</t>
  </si>
  <si>
    <t>LONG BEACH S/C</t>
  </si>
  <si>
    <t>WHITTIER S/C</t>
  </si>
  <si>
    <t>NO. ORANGE COUNTY S/C</t>
  </si>
  <si>
    <t>STA. BARBARA S/C</t>
  </si>
  <si>
    <t>BIG CREEK SERVICE CENTER</t>
  </si>
  <si>
    <t>SAN JOAQUIN S/C</t>
  </si>
  <si>
    <t>TEHACHAPI NO. REGION KERN</t>
  </si>
  <si>
    <t>KERNVILLE S/C SUB-OFFICE</t>
  </si>
  <si>
    <t>PORTERVILLE SC</t>
  </si>
  <si>
    <t>VALENCIA SERVICE CENTER</t>
  </si>
  <si>
    <t>HIGH DESERT S/C</t>
  </si>
  <si>
    <t>MENIFEE S/C</t>
  </si>
  <si>
    <t>PALM SPRINGS S/C</t>
  </si>
  <si>
    <t>29 PALMS SERVICE CENTER</t>
  </si>
  <si>
    <t>BISHOP SERVICE CENTER</t>
  </si>
  <si>
    <t>RIDGECREST SERVICE CENTER</t>
  </si>
  <si>
    <t>BLYTHE SERVICE CENTER</t>
  </si>
  <si>
    <t>WILDOMAR SERVICE CENTER</t>
  </si>
  <si>
    <t>MOBILE TRANSFORMER -MONTEBELLO</t>
  </si>
  <si>
    <t>FRAZIER PARK FACILITY</t>
  </si>
  <si>
    <t>MAMMOTH LAKES SERVICE CTR</t>
  </si>
  <si>
    <t>29 PALMS LOCAL OFFICE</t>
  </si>
  <si>
    <t>SANTA ANA CMB FAC-EDBU OF</t>
  </si>
  <si>
    <t>CHINO YARD TRAINING FAC</t>
  </si>
  <si>
    <t>RCRO-EMPIRE LAKES(LEASED)</t>
  </si>
  <si>
    <t>RIVERSIDE COUNTY</t>
  </si>
  <si>
    <t>RIVERTEX SUBSTATION</t>
  </si>
  <si>
    <t>CANINE PT</t>
  </si>
  <si>
    <t>IRWINDALE BUSINESS CENTER</t>
  </si>
  <si>
    <t>#21 5027</t>
  </si>
  <si>
    <t>ANTELOPE-WHIRLWIND 500KV LN</t>
  </si>
  <si>
    <t>4105 OH</t>
  </si>
  <si>
    <t>IMPERIAL COUNTY</t>
  </si>
  <si>
    <t>1000 kV T Lines</t>
  </si>
  <si>
    <t xml:space="preserve">ISO 66KV LINES           </t>
  </si>
  <si>
    <t xml:space="preserve">DEVERS-HINDS 220KV LNS   </t>
  </si>
  <si>
    <t>DEVERS-HINDS 220KV LNS</t>
  </si>
  <si>
    <t>ISO 66KV LINES</t>
  </si>
  <si>
    <t>MIRA LOMA-WALNUT 220KV LN</t>
  </si>
  <si>
    <t xml:space="preserve">ALAMITOS-CENTER.... </t>
  </si>
  <si>
    <t xml:space="preserve">ISO 115KV T/L </t>
  </si>
  <si>
    <t>Delta</t>
  </si>
  <si>
    <t>WINDHUB-HIGHWIND 230KV LN</t>
  </si>
  <si>
    <t xml:space="preserve">WHIRLWIND SUB            </t>
  </si>
  <si>
    <t xml:space="preserve">BAILEY-PARDEE 220 KV LN  </t>
  </si>
  <si>
    <t>MASCOT SUB</t>
  </si>
  <si>
    <t>BLACK JACK COMM SITE</t>
  </si>
  <si>
    <t>BLUE MTN COMM SITE</t>
  </si>
  <si>
    <t>Excluded</t>
  </si>
  <si>
    <t>Combined</t>
  </si>
  <si>
    <t>Line Name</t>
  </si>
  <si>
    <t>No</t>
  </si>
  <si>
    <t>4104 OH</t>
  </si>
  <si>
    <t>4104 UG</t>
  </si>
  <si>
    <t>4116 OH</t>
  </si>
  <si>
    <t>4116 UG</t>
  </si>
  <si>
    <t>4106 OH</t>
  </si>
  <si>
    <t>4750 OH</t>
  </si>
  <si>
    <t>4750 UG</t>
  </si>
  <si>
    <t>4105 UG</t>
  </si>
  <si>
    <t>4106 UG</t>
  </si>
  <si>
    <t>4705 OH</t>
  </si>
  <si>
    <t>4705 UG</t>
  </si>
  <si>
    <t xml:space="preserve">NORTHEASTERN T/S DIV.    </t>
  </si>
  <si>
    <t>Identifier</t>
  </si>
  <si>
    <t>Total voltage</t>
  </si>
  <si>
    <t>BARRE-DEL AMO</t>
  </si>
  <si>
    <t>BARRE-ELLIS No. 1</t>
  </si>
  <si>
    <t>BARRE-ELLIS No. 2</t>
  </si>
  <si>
    <t>COACHELLA VALLEY-DEVERS (SCE PORTION)</t>
  </si>
  <si>
    <t>ELDORADO-MERCHANT No. 1</t>
  </si>
  <si>
    <t>ELDORADO-MERCHANT No. 2</t>
  </si>
  <si>
    <t>CONTROL-HAIWEE-INYOKERN</t>
  </si>
  <si>
    <t>CONTROL-COSO-HAIWEE-INYOKERN</t>
  </si>
  <si>
    <t>DEVERS-EISENHOWER-THORNHILL</t>
  </si>
  <si>
    <t>EISENHOWER-TAMARISK</t>
  </si>
  <si>
    <t>FARRELL-GARNET</t>
  </si>
  <si>
    <t>MIRAGE-CAPWIND-DEVERS-TAMARISK</t>
  </si>
  <si>
    <t>TOTAL MIRAGE-CAPWIND-DEVERS-TAMARISK</t>
  </si>
  <si>
    <t>TOTAL ANTELOPE-RITTER RANCH No.1</t>
  </si>
  <si>
    <t>DIFFERENCE</t>
  </si>
  <si>
    <t>Bailey-Pardee 220 kv Line</t>
  </si>
  <si>
    <t>360</t>
  </si>
  <si>
    <t>361</t>
  </si>
  <si>
    <t>362</t>
  </si>
  <si>
    <t>Grand Total</t>
  </si>
  <si>
    <t>1250 - MOUNTAINVIEW POWER-COMMON</t>
  </si>
  <si>
    <t xml:space="preserve">1451 - EDISON ITAC              </t>
  </si>
  <si>
    <t>1860 - PALOVERDE NUCL GEN PLT-U1</t>
  </si>
  <si>
    <t xml:space="preserve">1864 - PALO VERDE-UNIT 2        </t>
  </si>
  <si>
    <t xml:space="preserve">1866 - PALO VERDE-UNIT 3        </t>
  </si>
  <si>
    <t xml:space="preserve">1867 - PALOVERDE-COMMON 1,2,3   </t>
  </si>
  <si>
    <t xml:space="preserve">1869 - PALOVERDE-SWITCHYARD     </t>
  </si>
  <si>
    <t xml:space="preserve">1870 - PV UNIT 1-INCREMENTAL    </t>
  </si>
  <si>
    <t>1999 - SAN BRDNO-220 KV SWTCHYRD</t>
  </si>
  <si>
    <t xml:space="preserve">2110 - HUNTINGTON LK(FP2175)    </t>
  </si>
  <si>
    <t xml:space="preserve">2120 - SHAVER LAKE (FP 67)      </t>
  </si>
  <si>
    <t>2150 - MAMMOTH POOL LAKE-FP 2085</t>
  </si>
  <si>
    <t xml:space="preserve">2202 - BIG CREEK CANYON         </t>
  </si>
  <si>
    <t xml:space="preserve">2211 - BIG CREEK NO.1           </t>
  </si>
  <si>
    <t xml:space="preserve">2212 - BIG CREEK NO.2           </t>
  </si>
  <si>
    <t xml:space="preserve">2229 - BIG CREEK NO.8           </t>
  </si>
  <si>
    <t xml:space="preserve">2230 - BIG CREEK NO.3           </t>
  </si>
  <si>
    <t xml:space="preserve">2234 - BIG CREEK NO.2A          </t>
  </si>
  <si>
    <t xml:space="preserve">2236 - BIG CREEK NO.4           </t>
  </si>
  <si>
    <t xml:space="preserve">2237 - PORTAL POWER PLANT       </t>
  </si>
  <si>
    <t xml:space="preserve">2238 - MAMMOTH POOL             </t>
  </si>
  <si>
    <t xml:space="preserve">2239 - EASTWOOD POWER STATION   </t>
  </si>
  <si>
    <t xml:space="preserve">2300 - HYDRO PRODUCTION         </t>
  </si>
  <si>
    <t>2301 - SNTA ANA RV&amp;MILL CRK CNYN</t>
  </si>
  <si>
    <t>2303 - LYTLE CRK&amp;SN ANTONIO CNYN</t>
  </si>
  <si>
    <t>2304 - EAST END HYDRO SHP FACLTY</t>
  </si>
  <si>
    <t xml:space="preserve">2305 - KERN RIVER CANYON        </t>
  </si>
  <si>
    <t xml:space="preserve">2307 - KAWEAH RIVER CANYON      </t>
  </si>
  <si>
    <t xml:space="preserve">2309 - SAN GORGONIO CANYON      </t>
  </si>
  <si>
    <t xml:space="preserve">2313 - KERN RIVER NO.1          </t>
  </si>
  <si>
    <t xml:space="preserve">2314 - BOREL                    </t>
  </si>
  <si>
    <t xml:space="preserve">2315 - SANTA ANA NO.1           </t>
  </si>
  <si>
    <t xml:space="preserve">2317 - SANTA ANA NO.3           </t>
  </si>
  <si>
    <t xml:space="preserve">2318 - MILL CREEK NO.1          </t>
  </si>
  <si>
    <t xml:space="preserve">2319 - MILL CREEK NO.2&amp;3        </t>
  </si>
  <si>
    <t xml:space="preserve">2324 - KAWEAH NO.1              </t>
  </si>
  <si>
    <t xml:space="preserve">2325 - KAWEAH NO.2              </t>
  </si>
  <si>
    <t xml:space="preserve">2326 - KAWEAH NO.3              </t>
  </si>
  <si>
    <t xml:space="preserve">2327 - LOWER TULE RIVER         </t>
  </si>
  <si>
    <t xml:space="preserve">2328 - KERN RIVER NO.3          </t>
  </si>
  <si>
    <t xml:space="preserve">2331 - ONTARIO NO.1             </t>
  </si>
  <si>
    <t xml:space="preserve">2500 - EASTERN HYDRO REGION     </t>
  </si>
  <si>
    <t xml:space="preserve">2501 - BISHOP CREEK CANYON      </t>
  </si>
  <si>
    <t xml:space="preserve">2503 - MONO BASIN               </t>
  </si>
  <si>
    <t xml:space="preserve">2510 - LUNDY                    </t>
  </si>
  <si>
    <t xml:space="preserve">2512 - POOLE                    </t>
  </si>
  <si>
    <t xml:space="preserve">2514 - RUSH CREEK               </t>
  </si>
  <si>
    <t xml:space="preserve">2522 - BISHOP CREEK NO.2        </t>
  </si>
  <si>
    <t xml:space="preserve">2523 - BISHOP CREEK NO.3        </t>
  </si>
  <si>
    <t xml:space="preserve">2524 - BISHOP CREEK NO.4        </t>
  </si>
  <si>
    <t xml:space="preserve">2525 - BISHOP CREEK NO.5        </t>
  </si>
  <si>
    <t xml:space="preserve">2526 - BISHOP CREEK NO.6        </t>
  </si>
  <si>
    <t>2553 - FISH LAKE VALLEY METERING</t>
  </si>
  <si>
    <t xml:space="preserve">2556 - CONTROL STATION          </t>
  </si>
  <si>
    <t xml:space="preserve">2557 - CASA DIABLO              </t>
  </si>
  <si>
    <t xml:space="preserve">2560 - LUNDY                    </t>
  </si>
  <si>
    <t xml:space="preserve">2561 - LEE VINING               </t>
  </si>
  <si>
    <t xml:space="preserve">2570 - INYO                     </t>
  </si>
  <si>
    <t xml:space="preserve">2571 - SHERWIN                  </t>
  </si>
  <si>
    <t xml:space="preserve">2580 - BRIDGEPORT (OLD)         </t>
  </si>
  <si>
    <t xml:space="preserve">2582 - ZACK                     </t>
  </si>
  <si>
    <t xml:space="preserve">2583 - JUNE LAKE                </t>
  </si>
  <si>
    <t xml:space="preserve">2589 - DEEP SPRINGS             </t>
  </si>
  <si>
    <t xml:space="preserve">2594 - WHITE MOUNTAIN RADIO     </t>
  </si>
  <si>
    <t xml:space="preserve">2598 - MT. TOM                  </t>
  </si>
  <si>
    <t xml:space="preserve">2604 - MORGAN                   </t>
  </si>
  <si>
    <t xml:space="preserve">2609 - TIMBERWINE               </t>
  </si>
  <si>
    <t xml:space="preserve">2610 - BRIDGEPORT               </t>
  </si>
  <si>
    <t xml:space="preserve">2611 - SKILAND                  </t>
  </si>
  <si>
    <t xml:space="preserve">2612 - MINARET                  </t>
  </si>
  <si>
    <t xml:space="preserve">3064 - CATALINA ISLAND-DIESEL   </t>
  </si>
  <si>
    <t>3717 - DAF INDAL 500KW WND TURBN</t>
  </si>
  <si>
    <t xml:space="preserve">4026 - MIDWAY-VINCENT LINES 1&amp;2 </t>
  </si>
  <si>
    <t xml:space="preserve">4045 - PARDEE-SYLMAR LNES 1&amp;2   </t>
  </si>
  <si>
    <t xml:space="preserve">4046 - EAGLE ROCK-SYLMAR LNE    </t>
  </si>
  <si>
    <t>4059 - PARDEE-VINCENT LINE CONST</t>
  </si>
  <si>
    <t xml:space="preserve">4070 - RIO HONDO-VINCENT LN 2   </t>
  </si>
  <si>
    <t xml:space="preserve">4101 - MANY TRANSMISSION LINES  </t>
  </si>
  <si>
    <t>4102 - COGEN/RENEWABLE ENERGY SO</t>
  </si>
  <si>
    <t xml:space="preserve">4103 - ISO 66KV LINES           </t>
  </si>
  <si>
    <t xml:space="preserve">4104 - DEVERS-HINS LN, OTHERS   </t>
  </si>
  <si>
    <t xml:space="preserve">4105 - 33 AND 66 KV LINES       </t>
  </si>
  <si>
    <t xml:space="preserve">4106 - COGEN/RENEW ENGY SOURCES </t>
  </si>
  <si>
    <t>4107 - ANTELOPE/MESA LINE, OTHER</t>
  </si>
  <si>
    <t>4108 - CHINO-SERRANO/SN ONFRE LN</t>
  </si>
  <si>
    <t xml:space="preserve">4111 - BIG CRK 3-BIG CRK 4      </t>
  </si>
  <si>
    <t>4113 - BIGCRK-SPRGVL, MGDN-SPRGV</t>
  </si>
  <si>
    <t xml:space="preserve">4114 - ALAMITOS-MESA LN, OTHERS </t>
  </si>
  <si>
    <t xml:space="preserve">4115 - HINSON-LIGHTHIPE 1&amp;2     </t>
  </si>
  <si>
    <t xml:space="preserve">4116 - HINSON-LAFRESA, OTHERS   </t>
  </si>
  <si>
    <t xml:space="preserve">4117 - ELDRDO-CIMA-PISGAH LN1,2 </t>
  </si>
  <si>
    <t xml:space="preserve">4118 - MRA LMA-VLL PK LNS, OTHR </t>
  </si>
  <si>
    <t xml:space="preserve">4119 - CENTER-MESA LN, OTHERS   </t>
  </si>
  <si>
    <t xml:space="preserve">4120 - ALAMITOS-CENTER, OTHERS  </t>
  </si>
  <si>
    <t>4121 - BIG CREEK 4-SPRNGVLL-MGDN</t>
  </si>
  <si>
    <t xml:space="preserve">4123 - LUGO-VINCENT LNES 1&amp;2    </t>
  </si>
  <si>
    <t>4124 - BIG CRK 1-CMP TEN-..-PRTL</t>
  </si>
  <si>
    <t>4125 - GOLETA-SNTA CLARA, OTHERS</t>
  </si>
  <si>
    <t>4127 - NORTH BOULDER-MEAD, OTHER</t>
  </si>
  <si>
    <t xml:space="preserve">4129 - KERN RIVER3-VESTAL 66 KV </t>
  </si>
  <si>
    <t xml:space="preserve">4130 - MOHAVE-LUGO 500KV        </t>
  </si>
  <si>
    <t>4132 - CUMMINGS-KERBN RIV1, OTHE</t>
  </si>
  <si>
    <t xml:space="preserve">4133 - BOREL-...-WALKER 66KV LN </t>
  </si>
  <si>
    <t xml:space="preserve">4135 - LUGO-VICTOR LNS, OTHER   </t>
  </si>
  <si>
    <t xml:space="preserve">4136 - LUGO-ELDORADO LN         </t>
  </si>
  <si>
    <t xml:space="preserve">4137 - LUGO-ELDORADO LN         </t>
  </si>
  <si>
    <t xml:space="preserve">4138 - LUGO-MIRA LOMA 2&amp;3       </t>
  </si>
  <si>
    <t xml:space="preserve">4139 - SPRGVLL-TULE 66KV LN     </t>
  </si>
  <si>
    <t xml:space="preserve">4140 - MOHAVE-LUGO 500 KV LN    </t>
  </si>
  <si>
    <t xml:space="preserve">4141 - MOHAVE-ELDORADO LN       </t>
  </si>
  <si>
    <t xml:space="preserve">4142 - BOREL-WELDON 66KV LN     </t>
  </si>
  <si>
    <t>4143 - ELDORADO-BORDER 500 KV LN</t>
  </si>
  <si>
    <t xml:space="preserve">4144 - ELDORADO-MEAD LNS 1&amp;2    </t>
  </si>
  <si>
    <t xml:space="preserve">4147 - VINCENT-PARDEE LN 2      </t>
  </si>
  <si>
    <t xml:space="preserve">4148 - MIRA LOMA-SERRANO LN     </t>
  </si>
  <si>
    <t xml:space="preserve">4149 - SANTA ANA LNS 1,2,3      </t>
  </si>
  <si>
    <t xml:space="preserve">4153 - VINCENT-PEARBLOSSOM LN   </t>
  </si>
  <si>
    <t xml:space="preserve">4154 - LUGO-VICTORVLL EDSON-DWP </t>
  </si>
  <si>
    <t xml:space="preserve">4155 - MIDWAY-VINCENT LN 3      </t>
  </si>
  <si>
    <t xml:space="preserve">4156 - ELLIS-SANTIAGO LNS 1,2   </t>
  </si>
  <si>
    <t>4158 - LUCERNE-LUGO/MIRA LOMA LN</t>
  </si>
  <si>
    <t xml:space="preserve">4166 - BIG CRK 2-BIG CRK 8      </t>
  </si>
  <si>
    <t xml:space="preserve">4168 - BIG CRK 3-MAMMOTH POOL   </t>
  </si>
  <si>
    <t xml:space="preserve">4169 - BIG CRK 1-RECTOR, OTHER  </t>
  </si>
  <si>
    <t xml:space="preserve">4185 - DEVERS-PALO VERDE        </t>
  </si>
  <si>
    <t xml:space="preserve">4186 - DEVERS-PALO VERDE        </t>
  </si>
  <si>
    <t xml:space="preserve">4187 - DEVERS-VALLEY LNS 1,2    </t>
  </si>
  <si>
    <t xml:space="preserve">4188 - SERRANO-VALLEY LN        </t>
  </si>
  <si>
    <t>4189 - SERRANO-VILLA PK LN 1,2,3</t>
  </si>
  <si>
    <t xml:space="preserve">4200 - VARIOUS 66KV LINES       </t>
  </si>
  <si>
    <t>4207 - E.MAGUNDEN-ANTELOPE 220KV</t>
  </si>
  <si>
    <t xml:space="preserve">4221 - BIG CREEK 4-MGNDN 220KV  </t>
  </si>
  <si>
    <t xml:space="preserve">4300 - MET T/S REGION           </t>
  </si>
  <si>
    <t>4305 - ALL 66KV T/L-METRO REGION</t>
  </si>
  <si>
    <t xml:space="preserve">4307 - ANTELOPE-MESA 220 KV LN  </t>
  </si>
  <si>
    <t xml:space="preserve">4319 - CENTER-MESA 220KV LN     </t>
  </si>
  <si>
    <t xml:space="preserve">4400 - COASTAL T/S REGION       </t>
  </si>
  <si>
    <t>4405 - ALL 66KV T/L-COASTAL REGN</t>
  </si>
  <si>
    <t xml:space="preserve">4414 - MESA-REDONDO 220KV LN    </t>
  </si>
  <si>
    <t xml:space="preserve">4419 - CENTER MESA&amp;OLINDA 220KV </t>
  </si>
  <si>
    <t xml:space="preserve">4420 - ALAMITOS-CENTER....      </t>
  </si>
  <si>
    <t xml:space="preserve">4500 - EASTERN T/S REGION       </t>
  </si>
  <si>
    <t xml:space="preserve">4504 - DEVERS-HINDS 220KV LNS   </t>
  </si>
  <si>
    <t>4505 - 33 &amp; 66KV LNES IN ESTRN R</t>
  </si>
  <si>
    <t xml:space="preserve">4509 - COACHELLA VALLEY - DEVERS 220 kV Line       </t>
  </si>
  <si>
    <t xml:space="preserve">4513 - ISO 115KV T/L            </t>
  </si>
  <si>
    <t xml:space="preserve">4518 - ETIWANDA-PADUA 220KV LN  </t>
  </si>
  <si>
    <t>4519 - MIRA LOMA-WALNUT 220KV LN</t>
  </si>
  <si>
    <t xml:space="preserve">4538 - LUGO-MIRA LOMA NO. 1&amp;2   </t>
  </si>
  <si>
    <t>4570 - DESERT REGION 115KV LINES</t>
  </si>
  <si>
    <t xml:space="preserve">4587 - DEVERS-VALLEY 500 KV LNS </t>
  </si>
  <si>
    <t xml:space="preserve">4600 - NRTHN T/S REGION         </t>
  </si>
  <si>
    <t xml:space="preserve">4601 - BAILEY-PARDEE 220 KV LN  </t>
  </si>
  <si>
    <t>4605 - 33&amp;66KV LNS IN NRTHEN T/S</t>
  </si>
  <si>
    <t xml:space="preserve">4625 - MOORPARK-PARDEE 200KV LN </t>
  </si>
  <si>
    <t>4644 - ANTELOPE-PARDEE</t>
  </si>
  <si>
    <t xml:space="preserve">4700 - EASTERN T/S REG          </t>
  </si>
  <si>
    <t>4705 - CORONA-JEFFERSON 66 KV LN</t>
  </si>
  <si>
    <t>4708 - ANTELOPE-WINDHUB 500KV LN</t>
  </si>
  <si>
    <t>4709 - WINDHUB-HIGHWIND 230KV LN</t>
  </si>
  <si>
    <t>4710 - ANTELOPE-WHIRLWIND 500KV LN</t>
  </si>
  <si>
    <t xml:space="preserve">4712 - ANTELOPE - VINCENT #2 500KV </t>
  </si>
  <si>
    <t>4730 - LEE VINING-LUNDY 55K 4771</t>
  </si>
  <si>
    <t xml:space="preserve">4735 - BISHOP CRK55&amp;115KV LINES </t>
  </si>
  <si>
    <t xml:space="preserve">4750 - 115 KV LNS, ESTN T/S REG </t>
  </si>
  <si>
    <t>4756 - DEVERS-SN BRDNO 220 KV LN</t>
  </si>
  <si>
    <t>4759 - BLYTHE-EAGLE MT 161 KV LN</t>
  </si>
  <si>
    <t xml:space="preserve">4781 - HOOVER-CLWTR 115 KV LN   </t>
  </si>
  <si>
    <t xml:space="preserve">4782 - HOOVER-CLWTER 115 KV LN  </t>
  </si>
  <si>
    <t>4800 - VAR. TRANS. LINES-S/E DIV</t>
  </si>
  <si>
    <t xml:space="preserve">4805 - S/E DIV., 66KV LINES     </t>
  </si>
  <si>
    <t xml:space="preserve">4808 - VARIOUS 220KV LINES      </t>
  </si>
  <si>
    <t>4818 - BARRE 1&amp;2-VILLA PARK 220K</t>
  </si>
  <si>
    <t>4820 - ELLIS-HNGTN BCH#1-4 220KV</t>
  </si>
  <si>
    <t xml:space="preserve">4950 - SAN JACINTO REGION 115KV </t>
  </si>
  <si>
    <t xml:space="preserve">4987 - DEVERS-VALLEY 500KV      </t>
  </si>
  <si>
    <t xml:space="preserve">4988 - VALLEY-SERRANO 500 KV LN </t>
  </si>
  <si>
    <t xml:space="preserve">5000 - SUBSTN DIV               </t>
  </si>
  <si>
    <t xml:space="preserve">5001 - METRO GOM MAINT          </t>
  </si>
  <si>
    <t xml:space="preserve">5011 - EAGLE ROCK SUB           </t>
  </si>
  <si>
    <t xml:space="preserve">5012 - MESA SUB                 </t>
  </si>
  <si>
    <t xml:space="preserve">5013 - RIO HONDO SUB            </t>
  </si>
  <si>
    <t xml:space="preserve">5014 - WALNUT SUB               </t>
  </si>
  <si>
    <t xml:space="preserve">5015 - GOULD SUB                </t>
  </si>
  <si>
    <t xml:space="preserve">5016 - LEBEC SUBSTATION         </t>
  </si>
  <si>
    <t xml:space="preserve">5018 - COTTONWIND SUB           </t>
  </si>
  <si>
    <t xml:space="preserve">5019 - HARBORGEN SUB            </t>
  </si>
  <si>
    <t xml:space="preserve">5021 - LA FRESA SUB             </t>
  </si>
  <si>
    <t xml:space="preserve">5022 - ARCOGEN SUB              </t>
  </si>
  <si>
    <t xml:space="preserve">5023 - EL NIDO SUB              </t>
  </si>
  <si>
    <t xml:space="preserve">5024 - LA CIENEGA SUB           </t>
  </si>
  <si>
    <t xml:space="preserve">5025 - ALAMITOS SWITCHRACK SUB  </t>
  </si>
  <si>
    <t>5026 - EL SEGUNDO SWITCHRACK SUB</t>
  </si>
  <si>
    <t xml:space="preserve">5027 - LG BCH SWITCHRACK SUB    </t>
  </si>
  <si>
    <t xml:space="preserve">5028 - REDONDO SWITCHRACK SUB   </t>
  </si>
  <si>
    <t xml:space="preserve">5031 - MAGUNDEN SUB             </t>
  </si>
  <si>
    <t xml:space="preserve">5032 - MIDWAY SUB               </t>
  </si>
  <si>
    <t xml:space="preserve">5033 - RECTOR SUB               </t>
  </si>
  <si>
    <t xml:space="preserve">5034 - SPRINGVILLE SUB          </t>
  </si>
  <si>
    <t xml:space="preserve">5035 - VESTAL SUB               </t>
  </si>
  <si>
    <t xml:space="preserve">5036 - PASTORIA SUB             </t>
  </si>
  <si>
    <t xml:space="preserve">5038 - NO. T/S REG OFC/VALENCIA </t>
  </si>
  <si>
    <t xml:space="preserve">5040 - EAGLE MT. SUB            </t>
  </si>
  <si>
    <t xml:space="preserve">5041 - INYOKERN SUB             </t>
  </si>
  <si>
    <t xml:space="preserve">5042 - KRAMER SUB               </t>
  </si>
  <si>
    <t xml:space="preserve">5043 - CIMA SUB                 </t>
  </si>
  <si>
    <t xml:space="preserve">5044 - CLWTR SWITCHRACKS 1,2    </t>
  </si>
  <si>
    <t xml:space="preserve">5045 - MOHAVE SWITCHRACK        </t>
  </si>
  <si>
    <t xml:space="preserve">5046 - CLWTR SWITCHRACK 3,4 SUB </t>
  </si>
  <si>
    <t xml:space="preserve">5047 - RANCHO VISTA SUB         </t>
  </si>
  <si>
    <t xml:space="preserve">5048 - MANDALAY SWITCHRACK SUB  </t>
  </si>
  <si>
    <t>5049 - ORMOND BCH SWITCHRACK SUB</t>
  </si>
  <si>
    <t xml:space="preserve">5050 - PARDEE SUB               </t>
  </si>
  <si>
    <t xml:space="preserve">5051 - SAUGUS SUB               </t>
  </si>
  <si>
    <t xml:space="preserve">5052 - ANTELOPE SUB             </t>
  </si>
  <si>
    <t xml:space="preserve">5053 - SANTA CLARA SUB          </t>
  </si>
  <si>
    <t xml:space="preserve">5054 - VINCENT SUB              </t>
  </si>
  <si>
    <t xml:space="preserve">5055 - GOLETA SUB               </t>
  </si>
  <si>
    <t xml:space="preserve">5056 - MOORPARK SUB             </t>
  </si>
  <si>
    <t xml:space="preserve">5058 - SYLMAR SUB               </t>
  </si>
  <si>
    <t xml:space="preserve">5059 - BAILEY SUB               </t>
  </si>
  <si>
    <t xml:space="preserve">5060 - PADUA SUB                </t>
  </si>
  <si>
    <t xml:space="preserve">5061 - LUGO SUB                 </t>
  </si>
  <si>
    <t xml:space="preserve">5062 - CHINO SUB                </t>
  </si>
  <si>
    <t xml:space="preserve">5063 - JULIAN HINDS SUB         </t>
  </si>
  <si>
    <t xml:space="preserve">5064 - VISTA SUB                </t>
  </si>
  <si>
    <t xml:space="preserve">5065 - PISGAH SUB               </t>
  </si>
  <si>
    <t xml:space="preserve">5066 - GENE SUB                 </t>
  </si>
  <si>
    <t xml:space="preserve">5067 - DEVERS SUB               </t>
  </si>
  <si>
    <t xml:space="preserve">5068 - CAMINO SUB               </t>
  </si>
  <si>
    <t xml:space="preserve">5069 - MIRA LOMA SUB            </t>
  </si>
  <si>
    <t xml:space="preserve">5070 - VALLEY-500 KV            </t>
  </si>
  <si>
    <t xml:space="preserve">5071 - HINSON SUB               </t>
  </si>
  <si>
    <t xml:space="preserve">5072 - VELASCO SUB              </t>
  </si>
  <si>
    <t xml:space="preserve">5073 - LIGHTHIPE SUB            </t>
  </si>
  <si>
    <t xml:space="preserve">5074 - LAGUNA BELL SUB          </t>
  </si>
  <si>
    <t xml:space="preserve">5075 - DEL AMO SUB              </t>
  </si>
  <si>
    <t xml:space="preserve">5078 - HUNTINGTON BCH SWITCHRCK </t>
  </si>
  <si>
    <t xml:space="preserve">5079 - WIND HUB SUB             </t>
  </si>
  <si>
    <t xml:space="preserve">5080 - SERRANO SUB              </t>
  </si>
  <si>
    <t xml:space="preserve">5081 - BARRE SUB                </t>
  </si>
  <si>
    <t xml:space="preserve">5082 - VILLA PARK SUB           </t>
  </si>
  <si>
    <t>5083 - VIEJO SUBSTATION</t>
  </si>
  <si>
    <t xml:space="preserve">5084 - CENTER SUB               </t>
  </si>
  <si>
    <t xml:space="preserve">5085 - JOHANNA SUB              </t>
  </si>
  <si>
    <t xml:space="preserve">5086 - ELLIS SUB                </t>
  </si>
  <si>
    <t xml:space="preserve">5087 - OLINDA SUB               </t>
  </si>
  <si>
    <t xml:space="preserve">5088 - SANTIAGO SUB             </t>
  </si>
  <si>
    <t xml:space="preserve">5089 - LEWIS  SUB               </t>
  </si>
  <si>
    <t xml:space="preserve">5090 - EL DORADO SUB(NEVADA)    </t>
  </si>
  <si>
    <t xml:space="preserve">5091 - MEAD SUB                 </t>
  </si>
  <si>
    <t xml:space="preserve">5092 - MOENKOPI SUB             </t>
  </si>
  <si>
    <t xml:space="preserve">5093 - WEST SERIES CAPACITORS   </t>
  </si>
  <si>
    <t xml:space="preserve">5094 - EAST SERIES CAPACITORS 1 </t>
  </si>
  <si>
    <t xml:space="preserve">5095 - TRITON SUB               </t>
  </si>
  <si>
    <t xml:space="preserve">5096 - ETIWANDA SWITCHRACK SUB  </t>
  </si>
  <si>
    <t>5097 - PALO VERDE SWITCHRACK SUB</t>
  </si>
  <si>
    <t xml:space="preserve">5100 - METRO REGION             </t>
  </si>
  <si>
    <t xml:space="preserve">5101 - ALHAMBRA SUB             </t>
  </si>
  <si>
    <t xml:space="preserve">5102 - ALLEN SUB                </t>
  </si>
  <si>
    <t xml:space="preserve">5103 - SANTEE DAIRY             </t>
  </si>
  <si>
    <t xml:space="preserve">5104 - AMALIA SUB               </t>
  </si>
  <si>
    <t xml:space="preserve">5105 - ANITA SUB                </t>
  </si>
  <si>
    <t xml:space="preserve">5106 - ARCADIA SUB              </t>
  </si>
  <si>
    <t xml:space="preserve">5107 - BANDINI SUB              </t>
  </si>
  <si>
    <t xml:space="preserve">5108 - PROCTOR SUB              </t>
  </si>
  <si>
    <t xml:space="preserve">5109 - BICKNELL SUB             </t>
  </si>
  <si>
    <t xml:space="preserve">5110 - WABASH (NEW) SUB         </t>
  </si>
  <si>
    <t xml:space="preserve">5111 - RENO  SUB                </t>
  </si>
  <si>
    <t xml:space="preserve">5113 - LIQUID SUB               </t>
  </si>
  <si>
    <t xml:space="preserve">5114 - BELVEDERE SUB            </t>
  </si>
  <si>
    <t xml:space="preserve">5115 - EATON SUB                </t>
  </si>
  <si>
    <t xml:space="preserve">5116 - RUSH SUB                 </t>
  </si>
  <si>
    <t xml:space="preserve">5119 - BREW SUB                 </t>
  </si>
  <si>
    <t xml:space="preserve">5120 - FEDERALGEN SUB           </t>
  </si>
  <si>
    <t xml:space="preserve">5121 - GARFIELD SUB             </t>
  </si>
  <si>
    <t xml:space="preserve">5122 - GARVEY SUB               </t>
  </si>
  <si>
    <t xml:space="preserve">5125 - CRYCO SUB                </t>
  </si>
  <si>
    <t xml:space="preserve">5126 - GRANADA SUB              </t>
  </si>
  <si>
    <t xml:space="preserve">5127- OUTFALL SUBSTATION       </t>
  </si>
  <si>
    <t xml:space="preserve">5128 - SIMPSON PAPER SUBSTATION </t>
  </si>
  <si>
    <t xml:space="preserve">5129 - REFUSE SUB               </t>
  </si>
  <si>
    <t xml:space="preserve">5130 - LA CANADA SUB            </t>
  </si>
  <si>
    <t xml:space="preserve">5131 - HILLGEN SUB              </t>
  </si>
  <si>
    <t xml:space="preserve">5132 - SIGGEN SUB               </t>
  </si>
  <si>
    <t xml:space="preserve">5133 - MICHILLINDA SUB          </t>
  </si>
  <si>
    <t xml:space="preserve">5134 - MONROVIA SUB             </t>
  </si>
  <si>
    <t xml:space="preserve">5135 - MONTEBELLO SUB           </t>
  </si>
  <si>
    <t xml:space="preserve">5136 - NEWMARK SUB              </t>
  </si>
  <si>
    <t xml:space="preserve">5137 - CYBER SUB                </t>
  </si>
  <si>
    <t xml:space="preserve">5138 - RAMONA SUB               </t>
  </si>
  <si>
    <t xml:space="preserve">5139 - GENAMIC SUB              </t>
  </si>
  <si>
    <t xml:space="preserve">5141 - ROSEMEAD SUB             </t>
  </si>
  <si>
    <t xml:space="preserve">5142 - SAN GABRIEL SUB          </t>
  </si>
  <si>
    <t xml:space="preserve">5143 - SAN MARINO SUB           </t>
  </si>
  <si>
    <t xml:space="preserve">5144 - SIERRA MADRE SUB         </t>
  </si>
  <si>
    <t xml:space="preserve">5145 - SANGAR SUB               </t>
  </si>
  <si>
    <t xml:space="preserve">5146 - TERRACE SUB              </t>
  </si>
  <si>
    <t xml:space="preserve">5147 - PUREAIR SUB              </t>
  </si>
  <si>
    <t xml:space="preserve">5148 - AEROJET SUB              </t>
  </si>
  <si>
    <t>5149 - SO. PACIFIC SUB -PIPELINE</t>
  </si>
  <si>
    <t xml:space="preserve">5150 - DUARTE SUB               </t>
  </si>
  <si>
    <t xml:space="preserve">5151 - HOYTE SUB                </t>
  </si>
  <si>
    <t xml:space="preserve">5152 - JOSE SUB                 </t>
  </si>
  <si>
    <t xml:space="preserve">5153 - IVAR SUB                 </t>
  </si>
  <si>
    <t xml:space="preserve">5154 - PACKAGE SUB              </t>
  </si>
  <si>
    <t xml:space="preserve">5157 - MT WILSON SUB            </t>
  </si>
  <si>
    <t xml:space="preserve">5158 - ARROYO SUB               </t>
  </si>
  <si>
    <t xml:space="preserve">5159 - MOBILE 1-9, 14-20 SUB    </t>
  </si>
  <si>
    <t xml:space="preserve">5160 - NIETOS SUB               </t>
  </si>
  <si>
    <t xml:space="preserve">5161 - AMADOR SUB               </t>
  </si>
  <si>
    <t xml:space="preserve">5162 - FAIR OAKS SUB            </t>
  </si>
  <si>
    <t xml:space="preserve">5164 - REPETTO SUB              </t>
  </si>
  <si>
    <t xml:space="preserve">5165 - JPL SUB                  </t>
  </si>
  <si>
    <t xml:space="preserve">5167 - MAYFLOWER SUB            </t>
  </si>
  <si>
    <t xml:space="preserve">5168 - HARDING SUB              </t>
  </si>
  <si>
    <t xml:space="preserve">5169 - RAYMOND SUB              </t>
  </si>
  <si>
    <t xml:space="preserve">5170 - TEMPLE SUB               </t>
  </si>
  <si>
    <t xml:space="preserve">5171 - BRADBURY SUB             </t>
  </si>
  <si>
    <t xml:space="preserve">5172 - SHULTZ SUB               </t>
  </si>
  <si>
    <t xml:space="preserve">5173 - SHARON SUB               </t>
  </si>
  <si>
    <t xml:space="preserve">5175 - VAIL SUB                 </t>
  </si>
  <si>
    <t xml:space="preserve">5176 - KIMBALL SUBSTATION       </t>
  </si>
  <si>
    <t xml:space="preserve">5177 - DOCK SUBSTATION          </t>
  </si>
  <si>
    <t xml:space="preserve">5178 - KIRKWALL SUBSTATION      </t>
  </si>
  <si>
    <t xml:space="preserve">5179 - RAVENDALE SUB            </t>
  </si>
  <si>
    <t xml:space="preserve">5180 - AIRPAC SUB               </t>
  </si>
  <si>
    <t xml:space="preserve">5181 - AZUSA CITY SUB           </t>
  </si>
  <si>
    <t xml:space="preserve">5182 - BADILLO SUB              </t>
  </si>
  <si>
    <t xml:space="preserve">5184 - BASSETT SUB              </t>
  </si>
  <si>
    <t xml:space="preserve">5185 - CITRUS SUB               </t>
  </si>
  <si>
    <t xml:space="preserve">5186 - CORTEZ SUB               </t>
  </si>
  <si>
    <t xml:space="preserve">5187 - COVINA SUB               </t>
  </si>
  <si>
    <t xml:space="preserve">5188 - DALTON SUB               </t>
  </si>
  <si>
    <t xml:space="preserve">5190 - MCA SUB                  </t>
  </si>
  <si>
    <t xml:space="preserve">5191 - INDUSTRY SUB             </t>
  </si>
  <si>
    <t xml:space="preserve">5192 - LARK ELLEN SUB           </t>
  </si>
  <si>
    <t xml:space="preserve">5193 - MERCED SUB               </t>
  </si>
  <si>
    <t xml:space="preserve">5194 - SANIGEN SUB              </t>
  </si>
  <si>
    <t xml:space="preserve">5195 - PUENTE SUB               </t>
  </si>
  <si>
    <t xml:space="preserve">5196 - RAILROAD SUB             </t>
  </si>
  <si>
    <t>5198 - ALHAMBRA DIST SUB TRG FAC</t>
  </si>
  <si>
    <t xml:space="preserve">5200 - COAST DIV. SUB           </t>
  </si>
  <si>
    <t xml:space="preserve">5201 - BEVERLY HILLS SUB        </t>
  </si>
  <si>
    <t xml:space="preserve">5202 - POLARIS SUB              </t>
  </si>
  <si>
    <t xml:space="preserve">5204 - CULVER CITY SUB          </t>
  </si>
  <si>
    <t xml:space="preserve">5205 - DOUGLAS-EL SEGUNDO SUB   </t>
  </si>
  <si>
    <t xml:space="preserve">5206 - EL PORTO SUB             </t>
  </si>
  <si>
    <t xml:space="preserve">5207 - SEPULVEDA SUB            </t>
  </si>
  <si>
    <t xml:space="preserve">5208 - FAIRFAX SUB              </t>
  </si>
  <si>
    <t xml:space="preserve">5209 - DOHENY SUB               </t>
  </si>
  <si>
    <t xml:space="preserve">5210 - HOWARD SUB               </t>
  </si>
  <si>
    <t xml:space="preserve">5211 - INGLEWOOD SUB            </t>
  </si>
  <si>
    <t xml:space="preserve">5212 - MOOG SUBSTATION          </t>
  </si>
  <si>
    <t xml:space="preserve">5213 - LENNOX SUB               </t>
  </si>
  <si>
    <t xml:space="preserve">5214 - COSMIC SUB               </t>
  </si>
  <si>
    <t xml:space="preserve">5215 - MADRID SUB               </t>
  </si>
  <si>
    <t xml:space="preserve">5216 - MANHATTAN SUB            </t>
  </si>
  <si>
    <t xml:space="preserve">5217 - MARINE SUB               </t>
  </si>
  <si>
    <t xml:space="preserve">5218 - MONETA SUB               </t>
  </si>
  <si>
    <t xml:space="preserve">5219 - MORNINGSIDE SUB          </t>
  </si>
  <si>
    <t xml:space="preserve">5220 - HUGHTRON SUB             </t>
  </si>
  <si>
    <t xml:space="preserve">5221 - OCEAN PARK SUB           </t>
  </si>
  <si>
    <t xml:space="preserve">5222 - OLYMPIC SUB              </t>
  </si>
  <si>
    <t xml:space="preserve">5223 - PALOS VERDES SUB         </t>
  </si>
  <si>
    <t xml:space="preserve">5224 - PEARL SUB                </t>
  </si>
  <si>
    <t xml:space="preserve">5225 - PERRY SUB                </t>
  </si>
  <si>
    <t xml:space="preserve">5226 - BRIGHTON SUB             </t>
  </si>
  <si>
    <t xml:space="preserve">5227 - REDONDO SUB              </t>
  </si>
  <si>
    <t xml:space="preserve">5228 - ROSECRANS SUB            </t>
  </si>
  <si>
    <t xml:space="preserve">5229 - MOBILOIL SUB             </t>
  </si>
  <si>
    <t xml:space="preserve">5230 - SAN VINCENTE SUB         </t>
  </si>
  <si>
    <t xml:space="preserve">5231 - SANTA MONICA SUB         </t>
  </si>
  <si>
    <t xml:space="preserve">5232 - VICTORIA SUB             </t>
  </si>
  <si>
    <t xml:space="preserve">5233 - WALTERIA SUB             </t>
  </si>
  <si>
    <t xml:space="preserve">5235 - WINDSOR HILLS SUB        </t>
  </si>
  <si>
    <t xml:space="preserve">5236 - VALDEZ SUB               </t>
  </si>
  <si>
    <t xml:space="preserve">5238 - LAWNDALE SUB             </t>
  </si>
  <si>
    <t xml:space="preserve">5239 - CRATER SUB               </t>
  </si>
  <si>
    <t xml:space="preserve">5240 - RINDGE SUB               </t>
  </si>
  <si>
    <t xml:space="preserve">5241 - YUKON SUB                </t>
  </si>
  <si>
    <t xml:space="preserve">5242 - COLORADO SUB             </t>
  </si>
  <si>
    <t xml:space="preserve">5243 - TOPANGA SUB              </t>
  </si>
  <si>
    <t xml:space="preserve">5244 - FLETON SUB               </t>
  </si>
  <si>
    <t xml:space="preserve">5245 - BEDFORD SUB              </t>
  </si>
  <si>
    <t xml:space="preserve">5246 - DITMAR SUB               </t>
  </si>
  <si>
    <t xml:space="preserve">5248 - HUGHESAIR SUB            </t>
  </si>
  <si>
    <t xml:space="preserve">5249 - ZUMA SUB                 </t>
  </si>
  <si>
    <t xml:space="preserve">5250 - SAWTELLE SUB             </t>
  </si>
  <si>
    <t xml:space="preserve">5251 - RALPHS SUB               </t>
  </si>
  <si>
    <t xml:space="preserve">5252 - ROLLING HILLS SUB        </t>
  </si>
  <si>
    <t xml:space="preserve">5253 - TRISONIC SUB             </t>
  </si>
  <si>
    <t xml:space="preserve">5254 - HAVEDA SUB               </t>
  </si>
  <si>
    <t xml:space="preserve">5255 - LUNADA SUB               </t>
  </si>
  <si>
    <t xml:space="preserve">5256 - AMCO SUB                 </t>
  </si>
  <si>
    <t xml:space="preserve">5257 - BRIDGE SUB               </t>
  </si>
  <si>
    <t xml:space="preserve">5258 - SHELLINE                 </t>
  </si>
  <si>
    <t xml:space="preserve">5259 - STIRRUP SUB              </t>
  </si>
  <si>
    <t xml:space="preserve">5260 - COLOSSUS SUB             </t>
  </si>
  <si>
    <t xml:space="preserve">5261 - LOSULFUR SUB             </t>
  </si>
  <si>
    <t xml:space="preserve">5262 - ARCO SUBSTATION          </t>
  </si>
  <si>
    <t xml:space="preserve">5263 - THERMAL SUB              </t>
  </si>
  <si>
    <t xml:space="preserve">5264 - CREST SUB                </t>
  </si>
  <si>
    <t xml:space="preserve">5265 - REFINERY SUB             </t>
  </si>
  <si>
    <t xml:space="preserve">5266 - BLUFF COVE SUB           </t>
  </si>
  <si>
    <t xml:space="preserve">5267 - SPACE SUB                </t>
  </si>
  <si>
    <t xml:space="preserve">5268 - TOPAZ SUB                </t>
  </si>
  <si>
    <t xml:space="preserve">5269 - TORRANCE SUB             </t>
  </si>
  <si>
    <t xml:space="preserve">5270 - CORNER SUB               </t>
  </si>
  <si>
    <t xml:space="preserve">5271 - TAHITI SUB               </t>
  </si>
  <si>
    <t xml:space="preserve">5272 - LATIGO SUB               </t>
  </si>
  <si>
    <t xml:space="preserve">5273 - STANHILL SUB             </t>
  </si>
  <si>
    <t xml:space="preserve">5274 - GALAXY SUB               </t>
  </si>
  <si>
    <t xml:space="preserve">5275 - MARYMOUNT SUB            </t>
  </si>
  <si>
    <t xml:space="preserve">5276 - AIRCHEM SUB              </t>
  </si>
  <si>
    <t xml:space="preserve">5277 - TAPIA SUB                </t>
  </si>
  <si>
    <t xml:space="preserve">5278 - WESTHILL SUB             </t>
  </si>
  <si>
    <t xml:space="preserve">5279 - VARWIND SUB              </t>
  </si>
  <si>
    <t xml:space="preserve">5280 - GATX SUB                 </t>
  </si>
  <si>
    <t xml:space="preserve">5281 - CARBOGEN SUB             </t>
  </si>
  <si>
    <t xml:space="preserve">5282 - PALOGEN SUB              </t>
  </si>
  <si>
    <t xml:space="preserve">5283 - CHEVGEN SUB              </t>
  </si>
  <si>
    <t xml:space="preserve">5284 - XEROX SUBSTATION         </t>
  </si>
  <si>
    <t xml:space="preserve">5285 - RALPHS SUB (COMPTON)     </t>
  </si>
  <si>
    <t xml:space="preserve">5286 - TOYOTA SUB               </t>
  </si>
  <si>
    <t xml:space="preserve">5287 - SONY SUBSTATION          </t>
  </si>
  <si>
    <t xml:space="preserve">5288 - SHRED SUBSTATION         </t>
  </si>
  <si>
    <t xml:space="preserve">5289 - TIDELANDS SUBSTATION     </t>
  </si>
  <si>
    <t xml:space="preserve">5290 - HANJIN SUBSTATION        </t>
  </si>
  <si>
    <t xml:space="preserve">5291 - WASTEWATER SUBSTATION    </t>
  </si>
  <si>
    <t xml:space="preserve">5292 - AIRPRO SUBSTATION        </t>
  </si>
  <si>
    <t xml:space="preserve">5293 -DEL MAR SUBSTATION       </t>
  </si>
  <si>
    <t xml:space="preserve">5294 - MAGMAGEN SUBSTATION      </t>
  </si>
  <si>
    <t xml:space="preserve">5295 - CHEVCENTRAL SUB          </t>
  </si>
  <si>
    <t xml:space="preserve">5296 - APL SUBSTATION           </t>
  </si>
  <si>
    <t xml:space="preserve">5298 - KIWI SUBSTATION          </t>
  </si>
  <si>
    <t xml:space="preserve">5299 - DOWNEY MED SUB           </t>
  </si>
  <si>
    <t xml:space="preserve">5300 - NORTHERN DIVISION        </t>
  </si>
  <si>
    <t xml:space="preserve">5301 - PITMAN SUB               </t>
  </si>
  <si>
    <t xml:space="preserve">5302 - BIG CREEK 2              </t>
  </si>
  <si>
    <t xml:space="preserve">5303 - BLISS SUB                </t>
  </si>
  <si>
    <t xml:space="preserve">5304 - BROWNING SUB             </t>
  </si>
  <si>
    <t xml:space="preserve">5305 - DELANO SUB               </t>
  </si>
  <si>
    <t xml:space="preserve">5306 - EARLIMART SUB            </t>
  </si>
  <si>
    <t xml:space="preserve">5307 - EXETER SUB               </t>
  </si>
  <si>
    <t xml:space="preserve">5308 - GLENNVILLE SUB           </t>
  </si>
  <si>
    <t xml:space="preserve">5309 - GOSHEN SUB               </t>
  </si>
  <si>
    <t xml:space="preserve">5310 - HANFORD SUB              </t>
  </si>
  <si>
    <t xml:space="preserve">5311 - HAVILAH SUB              </t>
  </si>
  <si>
    <t xml:space="preserve">5312 - LIBERTY SUB              </t>
  </si>
  <si>
    <t xml:space="preserve">5313 - ELCANS SUB               </t>
  </si>
  <si>
    <t xml:space="preserve">5315 - LAUREL SUB               </t>
  </si>
  <si>
    <t xml:space="preserve">5316 - LEMON COVE SUB           </t>
  </si>
  <si>
    <t xml:space="preserve">5317 - LINDSAY SUB              </t>
  </si>
  <si>
    <t xml:space="preserve">5318 - LORAINE SUB              </t>
  </si>
  <si>
    <t xml:space="preserve">5319 - MARIPOSA SUB             </t>
  </si>
  <si>
    <t xml:space="preserve">5320 - OCTOL SUB                </t>
  </si>
  <si>
    <t xml:space="preserve">5321 - PIXLEY SUB               </t>
  </si>
  <si>
    <t xml:space="preserve">5322 - POPLAR SUB               </t>
  </si>
  <si>
    <t xml:space="preserve">5323 - PORTERVILLE SUB          </t>
  </si>
  <si>
    <t xml:space="preserve">5324 - ULTRAGEN SUB             </t>
  </si>
  <si>
    <t xml:space="preserve">5325 - STRATHMORE SUB           </t>
  </si>
  <si>
    <t xml:space="preserve">5326 - TERRA BELLA SUB          </t>
  </si>
  <si>
    <t xml:space="preserve">5327 - TIPTON SUB               </t>
  </si>
  <si>
    <t xml:space="preserve">5328 - TULARE SUB               </t>
  </si>
  <si>
    <t xml:space="preserve">5329 - VENICE HILL SUB          </t>
  </si>
  <si>
    <t xml:space="preserve">5330 - VENIDA SUB               </t>
  </si>
  <si>
    <t xml:space="preserve">5331 - VISALIA SUB              </t>
  </si>
  <si>
    <t xml:space="preserve">5332 - WALKERBASIN SUB          </t>
  </si>
  <si>
    <t xml:space="preserve">5333 - WOODVILLE SUB            </t>
  </si>
  <si>
    <t xml:space="preserve">5334 - KAWGEN SUB               </t>
  </si>
  <si>
    <t xml:space="preserve">5335 - LOUIS RICH               </t>
  </si>
  <si>
    <t xml:space="preserve">5336 - COLUMBINE SUB            </t>
  </si>
  <si>
    <t xml:space="preserve">5337 - OAK GROVE SUB            </t>
  </si>
  <si>
    <t xml:space="preserve">5338 - MOONEY SUB               </t>
  </si>
  <si>
    <t xml:space="preserve">5339 - GREENHORN SUB            </t>
  </si>
  <si>
    <t xml:space="preserve">5340 - DIVISADERO SUB           </t>
  </si>
  <si>
    <t xml:space="preserve">5342 - GRANGEVILLE SUB          </t>
  </si>
  <si>
    <t xml:space="preserve">5343 - QUINN SUB                </t>
  </si>
  <si>
    <t xml:space="preserve">5344 - WOODLAKE SUB             </t>
  </si>
  <si>
    <t xml:space="preserve">5345 - CAPTIVE SUB              </t>
  </si>
  <si>
    <t xml:space="preserve">5346 - CHATHAM SUB              </t>
  </si>
  <si>
    <t xml:space="preserve">5347 - ISABELLA SUB             </t>
  </si>
  <si>
    <t xml:space="preserve">5348 - WHEATLAND SUB            </t>
  </si>
  <si>
    <t xml:space="preserve">5350 - THREE RIVERS SUB         </t>
  </si>
  <si>
    <t xml:space="preserve">5351 - BOXWOOD SUB              </t>
  </si>
  <si>
    <t xml:space="preserve">5352 - LINE CREEK SUB           </t>
  </si>
  <si>
    <t xml:space="preserve">5353 - WELDON SUB               </t>
  </si>
  <si>
    <t xml:space="preserve">5356 - KERNVILLE SUB            </t>
  </si>
  <si>
    <t xml:space="preserve">5357 - CUMMINGS SUB             </t>
  </si>
  <si>
    <t xml:space="preserve">5358 - MONOLITH SUB             </t>
  </si>
  <si>
    <t xml:space="preserve">5360 - BREEZE SUB               </t>
  </si>
  <si>
    <t xml:space="preserve">5361 - PANDOL SUB               </t>
  </si>
  <si>
    <t xml:space="preserve">5362 - LANPRI SUB               </t>
  </si>
  <si>
    <t xml:space="preserve">5363 - VIRGIN SUB               </t>
  </si>
  <si>
    <t xml:space="preserve">5365 - ACTON SUB                </t>
  </si>
  <si>
    <t xml:space="preserve">5366 - DESAL SUB                </t>
  </si>
  <si>
    <t xml:space="preserve">5368 - ARCO SUB                 </t>
  </si>
  <si>
    <t xml:space="preserve">5369 - ELLWOOD SUB              </t>
  </si>
  <si>
    <t xml:space="preserve">5370 - DAIRY SUB                </t>
  </si>
  <si>
    <t xml:space="preserve">5371 - LEHMAN SUB               </t>
  </si>
  <si>
    <t xml:space="preserve">5372 - CAPITAN SUB              </t>
  </si>
  <si>
    <t xml:space="preserve">5373 - PROTEIN SUBSTATION       </t>
  </si>
  <si>
    <t xml:space="preserve">5374 - RIVERWAY SUB             </t>
  </si>
  <si>
    <t xml:space="preserve">5375 - MASCOT SUB               </t>
  </si>
  <si>
    <t xml:space="preserve">5400 - N/E T/S DIV-VARIOUS SUB  </t>
  </si>
  <si>
    <t xml:space="preserve">5401 - MISSILE SUB(POINT MOGU)  </t>
  </si>
  <si>
    <t xml:space="preserve">5402 - ZOND WIND SUB            </t>
  </si>
  <si>
    <t xml:space="preserve">5404 - CALWIND SUB              </t>
  </si>
  <si>
    <t xml:space="preserve">5405 - CANWIND SUB              </t>
  </si>
  <si>
    <t xml:space="preserve">5406 - ENWIND SUB               </t>
  </si>
  <si>
    <t xml:space="preserve">5409 - MORWIND SUB              </t>
  </si>
  <si>
    <t xml:space="preserve">5410 - FLOWIND SUB              </t>
  </si>
  <si>
    <t xml:space="preserve">5411 - ARBWIND SUB              </t>
  </si>
  <si>
    <t xml:space="preserve">5412 - SILVER PEAK SUB          </t>
  </si>
  <si>
    <t xml:space="preserve">5414 - DUTCHWIND SUB            </t>
  </si>
  <si>
    <t xml:space="preserve">5415 - OAKWIND SUB              </t>
  </si>
  <si>
    <t xml:space="preserve">5423 - SOUTHWIND SUB            </t>
  </si>
  <si>
    <t xml:space="preserve">5424 - MIDWIND SUB              </t>
  </si>
  <si>
    <t xml:space="preserve">5425 - ZEEWIND SUB              </t>
  </si>
  <si>
    <t xml:space="preserve">5461 - WRIGHTWOOD SUB           </t>
  </si>
  <si>
    <t xml:space="preserve">5462 - TORTOISE SUB             </t>
  </si>
  <si>
    <t xml:space="preserve">5463 - RITEAID SUBSTATION       </t>
  </si>
  <si>
    <t xml:space="preserve">5464 - CORRECTION SUBSTATION    </t>
  </si>
  <si>
    <t xml:space="preserve">5500 - NORTHERN DIV SUB         </t>
  </si>
  <si>
    <t xml:space="preserve">5502 - TORREY SUB               </t>
  </si>
  <si>
    <t xml:space="preserve">5503 - CARPINTERIA SUB          </t>
  </si>
  <si>
    <t xml:space="preserve">5504 - CASITAS SUB              </t>
  </si>
  <si>
    <t xml:space="preserve">5505 - COLONIA SUB              </t>
  </si>
  <si>
    <t xml:space="preserve">5506 - CHANNEL ISLANDS SUB      </t>
  </si>
  <si>
    <t xml:space="preserve">5507 - ORTEGA SUB               </t>
  </si>
  <si>
    <t xml:space="preserve">5508 - DEL SUR SUB              </t>
  </si>
  <si>
    <t xml:space="preserve">5509 - OXGEN SUB                </t>
  </si>
  <si>
    <t xml:space="preserve">5510 - FILLMORE SUB             </t>
  </si>
  <si>
    <t xml:space="preserve">5511 - GOLDTOWN SUB             </t>
  </si>
  <si>
    <t xml:space="preserve">5512 - GORMAN SUB               </t>
  </si>
  <si>
    <t xml:space="preserve">5514 - LANCASTER SUB            </t>
  </si>
  <si>
    <t xml:space="preserve">5515 - COLEGIO SUBSTATION       </t>
  </si>
  <si>
    <t xml:space="preserve">5516 - PROCGEN SUB              </t>
  </si>
  <si>
    <t xml:space="preserve">5517 - CAMARILLO SUB            </t>
  </si>
  <si>
    <t xml:space="preserve">5518 - LITTLE ROCK SUB          </t>
  </si>
  <si>
    <t xml:space="preserve">5519 - MALIBU SUB               </t>
  </si>
  <si>
    <t xml:space="preserve">5520 - MODOC SUB                </t>
  </si>
  <si>
    <t xml:space="preserve">5521 - UNIOIL SUB               </t>
  </si>
  <si>
    <t xml:space="preserve">5522 - SHUTTLE SUB               </t>
  </si>
  <si>
    <t xml:space="preserve">5523 - NORTHWIND SUB            </t>
  </si>
  <si>
    <t xml:space="preserve">5524 - MONTECITO SUB            </t>
  </si>
  <si>
    <t xml:space="preserve">5525 - OAK PARK SUB             </t>
  </si>
  <si>
    <t xml:space="preserve">5526 - OJAI SUB                 </t>
  </si>
  <si>
    <t xml:space="preserve">5527 - OXNARD SUB               </t>
  </si>
  <si>
    <t xml:space="preserve">5528 - PIERPONT SUB             </t>
  </si>
  <si>
    <t xml:space="preserve">5529 - PIRU SUB                 </t>
  </si>
  <si>
    <t xml:space="preserve">5530 - REDMAN WUB               </t>
  </si>
  <si>
    <t xml:space="preserve">5531 - SANTA BARBARA SUB        </t>
  </si>
  <si>
    <t xml:space="preserve">5532 - SANTA SUSANA SUB         </t>
  </si>
  <si>
    <t xml:space="preserve">5534 - SATICOY SUB              </t>
  </si>
  <si>
    <t xml:space="preserve">5535 - CHARMIN SUB              </t>
  </si>
  <si>
    <t xml:space="preserve">5536 - SOMIS SUB                </t>
  </si>
  <si>
    <t xml:space="preserve">5538 - VENTURA SUB              </t>
  </si>
  <si>
    <t xml:space="preserve">5539 - ANAVERDE SUB             </t>
  </si>
  <si>
    <t xml:space="preserve">5541 - ROSAMOND SUB             </t>
  </si>
  <si>
    <t xml:space="preserve">5542 - NORTH OAKS               </t>
  </si>
  <si>
    <t xml:space="preserve">5543 - WILLAMETTE SUB           </t>
  </si>
  <si>
    <t xml:space="preserve">5544 - CAMAR SUB                </t>
  </si>
  <si>
    <t xml:space="preserve">5545 - PIUTE SUB                </t>
  </si>
  <si>
    <t xml:space="preserve">5546 - ELIZABETH LAKE SUB       </t>
  </si>
  <si>
    <t xml:space="preserve">5547 - CORUM SUB                </t>
  </si>
  <si>
    <t xml:space="preserve">5548 - OASIS SUB                </t>
  </si>
  <si>
    <t xml:space="preserve">5549 - PORTER SUB               </t>
  </si>
  <si>
    <t xml:space="preserve">5550 - SAN FERNANDO SUB         </t>
  </si>
  <si>
    <t xml:space="preserve">5551 - MAC NEIL SUBSTATION      </t>
  </si>
  <si>
    <t xml:space="preserve">5552 - LEVY SUB                 </t>
  </si>
  <si>
    <t xml:space="preserve">5553 - CAL CEMENT SUB           </t>
  </si>
  <si>
    <t xml:space="preserve">5554 - SHELLSOM SUB             </t>
  </si>
  <si>
    <t xml:space="preserve">5555 - CHATSWORTH SUB           </t>
  </si>
  <si>
    <t xml:space="preserve">5556 - NEENACH SUB              </t>
  </si>
  <si>
    <t xml:space="preserve">5557 - NEWBURY SUB              </t>
  </si>
  <si>
    <t xml:space="preserve">5560 - SOLEMINT SUB             </t>
  </si>
  <si>
    <t xml:space="preserve">5561 - GREAT LAKES SUB          </t>
  </si>
  <si>
    <t xml:space="preserve">5562 - GRISWOLD SUB             </t>
  </si>
  <si>
    <t xml:space="preserve">5563 - ESTERO SUB               </t>
  </si>
  <si>
    <t xml:space="preserve">5564 - PALMDALE SUB             </t>
  </si>
  <si>
    <t xml:space="preserve">5565 - PLAYA SUB                </t>
  </si>
  <si>
    <t xml:space="preserve">5566 - QUARTZ HILL SUB          </t>
  </si>
  <si>
    <t xml:space="preserve">5567 - WILSONA SUB              </t>
  </si>
  <si>
    <t xml:space="preserve">5568 - LOCKHEED SUB             </t>
  </si>
  <si>
    <t xml:space="preserve">5569 - THOUSAND OAKS SUB        </t>
  </si>
  <si>
    <t xml:space="preserve">5570 - VEGAS SUB                </t>
  </si>
  <si>
    <t xml:space="preserve">5572 - GAVIOTA SUB              </t>
  </si>
  <si>
    <t xml:space="preserve">5573 - ROCKETDYNE SUB           </t>
  </si>
  <si>
    <t xml:space="preserve">5574 - APPGEN SUB               </t>
  </si>
  <si>
    <t xml:space="preserve">5575 - TENGEN SUB               </t>
  </si>
  <si>
    <t xml:space="preserve">5576 - NEWHALL SUB              </t>
  </si>
  <si>
    <t xml:space="preserve">5577 - SAN MIGUEL SUB           </t>
  </si>
  <si>
    <t xml:space="preserve">5578 - BURRO FLATS SUB          </t>
  </si>
  <si>
    <t xml:space="preserve">5579 - WAKEFIELD SUB            </t>
  </si>
  <si>
    <t xml:space="preserve">5580 - ROYAL SUB                </t>
  </si>
  <si>
    <t xml:space="preserve">5581 - EXXON CO. USA SUB        </t>
  </si>
  <si>
    <t xml:space="preserve">5582 - PITCHGEN SUB             </t>
  </si>
  <si>
    <t xml:space="preserve">5584 - UNIVERSAL CITY SUB       </t>
  </si>
  <si>
    <t xml:space="preserve">5585 - SAN MARCOS SUB           </t>
  </si>
  <si>
    <t xml:space="preserve">5587 - GONZALES SUB             </t>
  </si>
  <si>
    <t xml:space="preserve">5589 - THRUST SUB               </t>
  </si>
  <si>
    <t xml:space="preserve">5591 - WESTPAC SUB              </t>
  </si>
  <si>
    <t xml:space="preserve">5594 - HASKELL SUB              </t>
  </si>
  <si>
    <t xml:space="preserve">5595 - CAMGEN SUB               </t>
  </si>
  <si>
    <t xml:space="preserve">5596 - ISLA VISTA SUB           </t>
  </si>
  <si>
    <t xml:space="preserve">5597 - POTRERO SUB              </t>
  </si>
  <si>
    <t xml:space="preserve">5599 - HELIJET SUB              </t>
  </si>
  <si>
    <t xml:space="preserve">5600 - EASTERN DIV SUB          </t>
  </si>
  <si>
    <t xml:space="preserve">5601 - RANDALL SUB              </t>
  </si>
  <si>
    <t xml:space="preserve">5602 - ARRO SUB                 </t>
  </si>
  <si>
    <t xml:space="preserve">5603 - TROPHY SUB               </t>
  </si>
  <si>
    <t xml:space="preserve">5604 - TIMOTEO SUB              </t>
  </si>
  <si>
    <t xml:space="preserve">5605 - BEAUMONT SUB             </t>
  </si>
  <si>
    <t xml:space="preserve">5606 - ORANGE PRODUCTS SUB      </t>
  </si>
  <si>
    <t xml:space="preserve">5607 - CAPSULE SUB              </t>
  </si>
  <si>
    <t xml:space="preserve">5608 - CARDIFF SUB              </t>
  </si>
  <si>
    <t xml:space="preserve">5609 - PLASTIC SUB              </t>
  </si>
  <si>
    <t xml:space="preserve">5610 - COLTON SUB               </t>
  </si>
  <si>
    <t xml:space="preserve">5611 - LIVE OAK SUB             </t>
  </si>
  <si>
    <t xml:space="preserve">5612 - INLAND CONTAINER SUB     </t>
  </si>
  <si>
    <t xml:space="preserve">5613 - AGUA MANSA SUB           </t>
  </si>
  <si>
    <t xml:space="preserve">5614 - PEYTON SUB               </t>
  </si>
  <si>
    <t xml:space="preserve">5615 - DECLEZ SUB               </t>
  </si>
  <si>
    <t xml:space="preserve">5616 - FLANCO SUB               </t>
  </si>
  <si>
    <t xml:space="preserve">5617 - GANESHA SUB              </t>
  </si>
  <si>
    <t xml:space="preserve">5618 - FIREHOUSE SUB            </t>
  </si>
  <si>
    <t xml:space="preserve">5619 - HIGHLAND SUB             </t>
  </si>
  <si>
    <t xml:space="preserve">5620 - BLOOMINGTON SUB          </t>
  </si>
  <si>
    <t xml:space="preserve">5621 - HUSTON SUB               </t>
  </si>
  <si>
    <t xml:space="preserve">5622 - JUNCTION SUB             </t>
  </si>
  <si>
    <t xml:space="preserve">5624 - NORCO SUB                </t>
  </si>
  <si>
    <t xml:space="preserve">5625 - ONTARIO SUB              </t>
  </si>
  <si>
    <t xml:space="preserve">5626 - PEDLEY SUB               </t>
  </si>
  <si>
    <t xml:space="preserve">5627 - POMONA SUB               </t>
  </si>
  <si>
    <t xml:space="preserve">5628 - TENNESSEE SUB            </t>
  </si>
  <si>
    <t xml:space="preserve">5629 - REDLANDS SUB             </t>
  </si>
  <si>
    <t xml:space="preserve">5630 - GRAPELAND PEAKER SUB     </t>
  </si>
  <si>
    <t xml:space="preserve">5631 - SAN ANTONIO SUB          </t>
  </si>
  <si>
    <t xml:space="preserve">5632 - STODDARD SUB             </t>
  </si>
  <si>
    <t xml:space="preserve">5633 - SAN DIMAS SUB            </t>
  </si>
  <si>
    <t xml:space="preserve">5634 - KAISER STEEL SUB         </t>
  </si>
  <si>
    <t xml:space="preserve">5635 - UPLAND SUB               </t>
  </si>
  <si>
    <t xml:space="preserve">5636 - YUCAIPA SUB              </t>
  </si>
  <si>
    <t xml:space="preserve">5637 - TIPPECANOE SUB           </t>
  </si>
  <si>
    <t xml:space="preserve">5638 - KEM SUB                  </t>
  </si>
  <si>
    <t xml:space="preserve">5639 - FRANCIS SUB              </t>
  </si>
  <si>
    <t xml:space="preserve">5640 - BURNT MILL SUB           </t>
  </si>
  <si>
    <t xml:space="preserve">5641 - MT VERNON SUB            </t>
  </si>
  <si>
    <t xml:space="preserve">5644 - EUCLID SUB               </t>
  </si>
  <si>
    <t xml:space="preserve">5645 - LAYFAIR SUB              </t>
  </si>
  <si>
    <t xml:space="preserve">5646 - COLTON CEMENT SUB        </t>
  </si>
  <si>
    <t xml:space="preserve">5647 - VALENCIA SUB             </t>
  </si>
  <si>
    <t xml:space="preserve">5648 - NAROD SUB                </t>
  </si>
  <si>
    <t xml:space="preserve">5650 - LINDE AIR SUB            </t>
  </si>
  <si>
    <t xml:space="preserve">5652 - AMERON SUB               </t>
  </si>
  <si>
    <t xml:space="preserve">5653 - SMILEY SUB               </t>
  </si>
  <si>
    <t xml:space="preserve">5654 - REDUCTION SUB            </t>
  </si>
  <si>
    <t xml:space="preserve">5655 - NOGALES SUB              </t>
  </si>
  <si>
    <t xml:space="preserve">5656 - BAIN SUB                 </t>
  </si>
  <si>
    <t xml:space="preserve">5657 - WHEEL SUB                </t>
  </si>
  <si>
    <t xml:space="preserve">5658 - PIPE SUB                 </t>
  </si>
  <si>
    <t xml:space="preserve">5659 - ARCHIBALD SUB            </t>
  </si>
  <si>
    <t xml:space="preserve">5661 - RUNNING SPRINGS SUB      </t>
  </si>
  <si>
    <t xml:space="preserve">5662 - ARBORS SUB               </t>
  </si>
  <si>
    <t xml:space="preserve">5663 - MILLIKEN SUB             </t>
  </si>
  <si>
    <t xml:space="preserve">5664 - WIMBLEDON SUB            </t>
  </si>
  <si>
    <t xml:space="preserve">5665 - HAVASU SUB               </t>
  </si>
  <si>
    <t xml:space="preserve">5667 - ARCHLINE SUB             </t>
  </si>
  <si>
    <t xml:space="preserve">5668 - CRESTMORE SUB            </t>
  </si>
  <si>
    <t xml:space="preserve">5670 - DEL ROSA SUB             </t>
  </si>
  <si>
    <t xml:space="preserve">5672 - ALDER SUB                </t>
  </si>
  <si>
    <t xml:space="preserve">5674 - WHIPPLE SUB              </t>
  </si>
  <si>
    <t xml:space="preserve">5677 - CUCAMONGA SUB            </t>
  </si>
  <si>
    <t xml:space="preserve">5678 - LANDING SUB              </t>
  </si>
  <si>
    <t xml:space="preserve">5679 - CHASE SUB                </t>
  </si>
  <si>
    <t xml:space="preserve">5680 - DIAMOND BAR SUB          </t>
  </si>
  <si>
    <t xml:space="preserve">5681 - GARDEN STATE SUB         </t>
  </si>
  <si>
    <t xml:space="preserve">5682 - UNIMED SUB               </t>
  </si>
  <si>
    <t xml:space="preserve">5683 - DELGEN SUB               </t>
  </si>
  <si>
    <t xml:space="preserve">5685 - CIMGEN SUB               </t>
  </si>
  <si>
    <t xml:space="preserve">5686 - SOQUEL SUB               </t>
  </si>
  <si>
    <t xml:space="preserve">5688 - ROCKAIR SUB              </t>
  </si>
  <si>
    <t xml:space="preserve">5690 - SIMPSON SUB              </t>
  </si>
  <si>
    <t xml:space="preserve">5694 - DATABANK SUB             </t>
  </si>
  <si>
    <t xml:space="preserve">5695 - CLAREMONT SUB            </t>
  </si>
  <si>
    <t xml:space="preserve">5696 - FIBRE SUB                </t>
  </si>
  <si>
    <t xml:space="preserve">5697 - POLYPRO SUB              </t>
  </si>
  <si>
    <t xml:space="preserve">5699 - KINDER SUB.              </t>
  </si>
  <si>
    <t xml:space="preserve">5701 - ALON SUB                 </t>
  </si>
  <si>
    <t xml:space="preserve">5702 - VIDEO SUB                </t>
  </si>
  <si>
    <t xml:space="preserve">5704 - NAVY MOLE SUB            </t>
  </si>
  <si>
    <t xml:space="preserve">5705 - SHELLWAT SUB             </t>
  </si>
  <si>
    <t xml:space="preserve">5706 - BELMONT SUB              </t>
  </si>
  <si>
    <t xml:space="preserve">5707 - BIXBY SUB                </t>
  </si>
  <si>
    <t xml:space="preserve">5708 - BOWL SUB                 </t>
  </si>
  <si>
    <t xml:space="preserve">5709 - INJECTION SUB            </t>
  </si>
  <si>
    <t xml:space="preserve">5710 - BREWSTER SUB             </t>
  </si>
  <si>
    <t xml:space="preserve">5711 - CARSON SUB               </t>
  </si>
  <si>
    <t xml:space="preserve">5712 - CAMERON SUB              </t>
  </si>
  <si>
    <t xml:space="preserve">5714 - CUDAHY SUB               </t>
  </si>
  <si>
    <t xml:space="preserve">5717 - BOOST SUB                </t>
  </si>
  <si>
    <t xml:space="preserve">5718 - FRUITLAND SUB            </t>
  </si>
  <si>
    <t xml:space="preserve">5719 - ASTRO SUB                </t>
  </si>
  <si>
    <t xml:space="preserve">5720 - FREEMONT SUB             </t>
  </si>
  <si>
    <t xml:space="preserve">5721 - DIKE SUBSTATION          </t>
  </si>
  <si>
    <t xml:space="preserve">5722 - PICO SUBSTATION          </t>
  </si>
  <si>
    <t xml:space="preserve">5723 - CORNUTA SUBSTATION       </t>
  </si>
  <si>
    <t xml:space="preserve">5725 - GRAHAM SUBSTATION        </t>
  </si>
  <si>
    <t xml:space="preserve">5726 - HATHAWAY SUBSTATION      </t>
  </si>
  <si>
    <t xml:space="preserve">5727 - ATHENS SUBSTATION        </t>
  </si>
  <si>
    <t xml:space="preserve">5728 - HUNTINGTON PARK SUB      </t>
  </si>
  <si>
    <t xml:space="preserve">5730 - PACLINE SUBSTATION       </t>
  </si>
  <si>
    <t xml:space="preserve">5731 - LYNWOOD SUBSTATION       </t>
  </si>
  <si>
    <t xml:space="preserve">5732 - MAYWOOD SUBSTATION       </t>
  </si>
  <si>
    <t xml:space="preserve">5733 - LAKEWOOD SUBSTATION      </t>
  </si>
  <si>
    <t xml:space="preserve">5734 - LINDEN SUBSTATION        </t>
  </si>
  <si>
    <t xml:space="preserve">5735 - LOCUST SUBSTATION        </t>
  </si>
  <si>
    <t xml:space="preserve">5738 - LOS CERRITOS SUB         </t>
  </si>
  <si>
    <t xml:space="preserve">5739 - RANDOLPH SUBSTATION      </t>
  </si>
  <si>
    <t xml:space="preserve">5740 - NAPLES SUBSTATION        </t>
  </si>
  <si>
    <t xml:space="preserve">5741 - THUMS "A" SUBSTATION     </t>
  </si>
  <si>
    <t xml:space="preserve">5742 - THUMS "B" SUBSTATION     </t>
  </si>
  <si>
    <t xml:space="preserve">5744 - OLDFIELD SUBSTATION      </t>
  </si>
  <si>
    <t xml:space="preserve">5745 - LARDER SUBSTATION        </t>
  </si>
  <si>
    <t xml:space="preserve">5746 - SANITREAT SUBSTATION     </t>
  </si>
  <si>
    <t xml:space="preserve">5749 - FERNWOOD SUBSTATION      </t>
  </si>
  <si>
    <t xml:space="preserve">5750 - CALDEN SUBSTATION        </t>
  </si>
  <si>
    <t xml:space="preserve">5751 - NOLA SUBSTATION          </t>
  </si>
  <si>
    <t xml:space="preserve">5753 - SIGNAL HILL              </t>
  </si>
  <si>
    <t xml:space="preserve">5754 - SOMERSET SUBSTATION      </t>
  </si>
  <si>
    <t xml:space="preserve">5755 - STATE STREET SUBSTATION  </t>
  </si>
  <si>
    <t xml:space="preserve">5756 - BULLIS SUBSTATION        </t>
  </si>
  <si>
    <t xml:space="preserve">5757 - WEBCO SUBSTATION         </t>
  </si>
  <si>
    <t xml:space="preserve">5758 - WATSON SUBSTATION        </t>
  </si>
  <si>
    <t xml:space="preserve">5759 - THUMS "C" SUBSTATION     </t>
  </si>
  <si>
    <t xml:space="preserve">5760 - THUMS "D" SUBSTATION     </t>
  </si>
  <si>
    <t xml:space="preserve">5763 - COLLEGE SUBSTATION       </t>
  </si>
  <si>
    <t xml:space="preserve">5765 - REVITAL SUBSTATION       </t>
  </si>
  <si>
    <t xml:space="preserve">5766 - DAISY SUBSTATION         </t>
  </si>
  <si>
    <t xml:space="preserve">5767 - COMPTON SUBSTATION       </t>
  </si>
  <si>
    <t xml:space="preserve">5768 - BROADWAY                 </t>
  </si>
  <si>
    <t xml:space="preserve">5769 - CLARK SUBSTATION         </t>
  </si>
  <si>
    <t xml:space="preserve">5770 - GAGE SUBSTATION          </t>
  </si>
  <si>
    <t xml:space="preserve">5771 - LUCAS SUBSTATION         </t>
  </si>
  <si>
    <t xml:space="preserve">5772 - IMPERIAL SUB             </t>
  </si>
  <si>
    <t xml:space="preserve">5773 - FUEL SUBSTATION          </t>
  </si>
  <si>
    <t xml:space="preserve">5774 - LONGDON SUBSTATION       </t>
  </si>
  <si>
    <t xml:space="preserve">5775 - DOMHILL SUBSTATION       </t>
  </si>
  <si>
    <t xml:space="preserve">5776 - JERSEY SUBSTATION        </t>
  </si>
  <si>
    <t xml:space="preserve">5777 - WOODRUFF SUBSTATION      </t>
  </si>
  <si>
    <t xml:space="preserve">5779 - DAVIDSON CITY            </t>
  </si>
  <si>
    <t xml:space="preserve">5780 - NAOMI SUBSTATION         </t>
  </si>
  <si>
    <t xml:space="preserve">5781 - NEPTUNE SUBSTATION       </t>
  </si>
  <si>
    <t xml:space="preserve">5782 - DOUGOIL SUB              </t>
  </si>
  <si>
    <t xml:space="preserve">5783 - ERIC SUBSTATION          </t>
  </si>
  <si>
    <t xml:space="preserve">5784 - HEDDA SUBSTATION         </t>
  </si>
  <si>
    <t xml:space="preserve">5785 - SUNNYSIDE SUBSTATION     </t>
  </si>
  <si>
    <t xml:space="preserve">5787 - SOUTH GATE SUBSTATION    </t>
  </si>
  <si>
    <t xml:space="preserve">5788 - BOVINE SUBSTATION        </t>
  </si>
  <si>
    <t xml:space="preserve">5789 - ARTESIA SUBSTATION       </t>
  </si>
  <si>
    <t xml:space="preserve">5790 - SEABRIGHT SUBSTATION     </t>
  </si>
  <si>
    <t xml:space="preserve">5791 - GREENING SUBSTATION      </t>
  </si>
  <si>
    <t xml:space="preserve">5792 - WESTEX SUBSTATION        </t>
  </si>
  <si>
    <t xml:space="preserve">5794 - ATRICH SUBSTATION        </t>
  </si>
  <si>
    <t xml:space="preserve">5795 - CERTIFIED SUBSTATION     </t>
  </si>
  <si>
    <t xml:space="preserve">5796 - STADIUM SUBSTATION       </t>
  </si>
  <si>
    <t xml:space="preserve">5797 - CHERRY SUBSTATION        </t>
  </si>
  <si>
    <t xml:space="preserve">5798 - MOVIE SUBSTATION         </t>
  </si>
  <si>
    <t xml:space="preserve">5799 - PAPERMATE SUB            </t>
  </si>
  <si>
    <t xml:space="preserve">5800 - SOUTHEAST DIVISION       </t>
  </si>
  <si>
    <t xml:space="preserve">5801 - VERA SUBSTATION          </t>
  </si>
  <si>
    <t xml:space="preserve">5802 - MODENA SUBSTATION        </t>
  </si>
  <si>
    <t xml:space="preserve">5803 - SMITH TOOL SUBSTATION    </t>
  </si>
  <si>
    <t xml:space="preserve">5804 - ATWOOD SUBSTATION        </t>
  </si>
  <si>
    <t xml:space="preserve">5805 - BAYSIDE SUBSTATION       </t>
  </si>
  <si>
    <t xml:space="preserve">5806 - APOLLO SUBSTATION        </t>
  </si>
  <si>
    <t xml:space="preserve">5807 - BOLSA SUBSTATION         </t>
  </si>
  <si>
    <t xml:space="preserve">5808 - BRYAN SUBSTATION         </t>
  </si>
  <si>
    <t xml:space="preserve">5809 - SLATER SUBSTATION        </t>
  </si>
  <si>
    <t xml:space="preserve">5810 - BRISTOL SUBSTATION       </t>
  </si>
  <si>
    <t xml:space="preserve">5811 - CHIQUITA SUBSTATION      </t>
  </si>
  <si>
    <t xml:space="preserve">5812 - MURPHY SUB               </t>
  </si>
  <si>
    <t xml:space="preserve">5813 - CAROLINA SUBSTATION      </t>
  </si>
  <si>
    <t xml:space="preserve">5814 - CARMENITA SUBSTATION     </t>
  </si>
  <si>
    <t xml:space="preserve">5815 - PAPER SUBSTATION         </t>
  </si>
  <si>
    <t xml:space="preserve">5816 - PARKWOOD SUBSTATION      </t>
  </si>
  <si>
    <t xml:space="preserve">5817 - COSTA MESA SUBSTATION    </t>
  </si>
  <si>
    <t xml:space="preserve">5818 - CROWN SUBSTATION         </t>
  </si>
  <si>
    <t xml:space="preserve">5819 - ELY SUBSTATION           </t>
  </si>
  <si>
    <t xml:space="preserve">5820 - DOWNEY SUB               </t>
  </si>
  <si>
    <t xml:space="preserve">5821 - FAIRVIEW SUBSTATION      </t>
  </si>
  <si>
    <t xml:space="preserve">5822 - FULLERTON SUBSTATION     </t>
  </si>
  <si>
    <t xml:space="preserve">5823 - GALLATIN SUB             </t>
  </si>
  <si>
    <t xml:space="preserve">5824 - WEICO SUBSTATION         </t>
  </si>
  <si>
    <t xml:space="preserve">5825 - HAMILTON SUBSTATION      </t>
  </si>
  <si>
    <t xml:space="preserve">5826 - CAMDEN SUBSTATION        </t>
  </si>
  <si>
    <t xml:space="preserve">5828 - WAVE SUBSTATION          </t>
  </si>
  <si>
    <t xml:space="preserve">5829 - IRVINE SUBSTATION        </t>
  </si>
  <si>
    <t xml:space="preserve">5830 - SOUTH PAC SUBSTATION     </t>
  </si>
  <si>
    <t xml:space="preserve">5832 - LA HABRA SUBSTATION      </t>
  </si>
  <si>
    <t xml:space="preserve">5833 - GILBERT SUBSTATION       </t>
  </si>
  <si>
    <t xml:space="preserve">5834 - LA MIRADA SUBSTATION     </t>
  </si>
  <si>
    <t xml:space="preserve">5835 - LA VETA SUBSTATION       </t>
  </si>
  <si>
    <t xml:space="preserve">5836 - MORRO SUBSTATION         </t>
  </si>
  <si>
    <t xml:space="preserve">5837 - CYPRESS SUBSTATION       </t>
  </si>
  <si>
    <t xml:space="preserve">5838 - NARROWS SUB              </t>
  </si>
  <si>
    <t xml:space="preserve">5840 - SUNNYHILLS SUBSTATION    </t>
  </si>
  <si>
    <t xml:space="preserve">5841 - LEANDRO SUBSTATION       </t>
  </si>
  <si>
    <t xml:space="preserve">5842 - OCEANVIEW SUBSTATION     </t>
  </si>
  <si>
    <t xml:space="preserve">5843 - ORANGE SUBSTATION        </t>
  </si>
  <si>
    <t xml:space="preserve">5844 - WILSHIRE SUB             </t>
  </si>
  <si>
    <t xml:space="preserve">5845 - MOULTON SUBSTATION       </t>
  </si>
  <si>
    <t xml:space="preserve">5846 - MERCURY SUB              </t>
  </si>
  <si>
    <t xml:space="preserve">5848 - RIVERA SUB               </t>
  </si>
  <si>
    <t xml:space="preserve">5849 - SANTA ANA SUBSTATION     </t>
  </si>
  <si>
    <t xml:space="preserve">5850 - SANTA FE SPRINGS SUB     </t>
  </si>
  <si>
    <t xml:space="preserve">5851 - GISLER SUBSTATION        </t>
  </si>
  <si>
    <t xml:space="preserve">5852 - STEWART SUB              </t>
  </si>
  <si>
    <t xml:space="preserve">5853 - TALBERT SUBSTATION       </t>
  </si>
  <si>
    <t xml:space="preserve">5854 - BROOKHURST SUBSTATION    </t>
  </si>
  <si>
    <t xml:space="preserve">5856 - WASHINGTON SUBSTATION    </t>
  </si>
  <si>
    <t xml:space="preserve">5857 - SPONGE SUB               </t>
  </si>
  <si>
    <t xml:space="preserve">5859 - CEDARWOOD SUBSTATION     </t>
  </si>
  <si>
    <t xml:space="preserve">5860 - ALTON SUBSTATION         </t>
  </si>
  <si>
    <t xml:space="preserve">5861 - CHESTNUT SUBSTATION      </t>
  </si>
  <si>
    <t xml:space="preserve">5862 - SULLIVAN SUBSTATION      </t>
  </si>
  <si>
    <t xml:space="preserve">5863 - BARTOLO SUB              </t>
  </si>
  <si>
    <t xml:space="preserve">5864 - EDGEWATER SUBSTATION     </t>
  </si>
  <si>
    <t xml:space="preserve">5865 - ESTRELLA SUBSTATION      </t>
  </si>
  <si>
    <t xml:space="preserve">5866 - MARION SUBSTATION        </t>
  </si>
  <si>
    <t xml:space="preserve">5867 - ARCH BEACH SUBSTATION    </t>
  </si>
  <si>
    <t xml:space="preserve">5869 - SHAWNEE SUBSTATION       </t>
  </si>
  <si>
    <t xml:space="preserve">5870 - LAMPSON SUBSTATION       </t>
  </si>
  <si>
    <t xml:space="preserve">5871 - NORSEAL SUBSTATION       </t>
  </si>
  <si>
    <t xml:space="preserve">5872 - LAFAYETTE SUBSTATION     </t>
  </si>
  <si>
    <t xml:space="preserve">5873 - LA PALMA SUBSTATION      </t>
  </si>
  <si>
    <t xml:space="preserve">5874 - MAC ARTHUR SUBSTATION    </t>
  </si>
  <si>
    <t xml:space="preserve">5875 - EDINGER SUBSTATION       </t>
  </si>
  <si>
    <t xml:space="preserve">5878 - TUSTIN SUBSTATION        </t>
  </si>
  <si>
    <t xml:space="preserve">5879 - CABRILLO SUBSTATION      </t>
  </si>
  <si>
    <t xml:space="preserve">5880 - YORBA LINDA SUBSTATION   </t>
  </si>
  <si>
    <t xml:space="preserve">5881 - JOHANNA SUBSTATION       </t>
  </si>
  <si>
    <t xml:space="preserve">5883 - BASTA SUBSTATION         </t>
  </si>
  <si>
    <t xml:space="preserve">5884 - BURRIS PIT               </t>
  </si>
  <si>
    <t xml:space="preserve">5885 - POWERINE SUB             </t>
  </si>
  <si>
    <t xml:space="preserve">5886 - PIONEER SUB              </t>
  </si>
  <si>
    <t xml:space="preserve">5887 - BORREGO SUBSTATION       </t>
  </si>
  <si>
    <t xml:space="preserve">5888 - WESTGATE SUB             </t>
  </si>
  <si>
    <t xml:space="preserve">5889 - PLACENTIA SUBSTATION     </t>
  </si>
  <si>
    <t xml:space="preserve">5890 - CANYON SUBSTATION        </t>
  </si>
  <si>
    <t xml:space="preserve">5891 - FRIENDLY HILLS SUB       </t>
  </si>
  <si>
    <t xml:space="preserve">5892 - TELEGRAPH SUB            </t>
  </si>
  <si>
    <t xml:space="preserve">5893 - PASSONS SUB              </t>
  </si>
  <si>
    <t xml:space="preserve">5894 - AMMONIA SUBSTATION       </t>
  </si>
  <si>
    <t xml:space="preserve">5895 - PAULARINO SUBSTATION     </t>
  </si>
  <si>
    <t xml:space="preserve">5896 - NIGUEL SUBSTATION        </t>
  </si>
  <si>
    <t xml:space="preserve">5897 - SOCO SUBSTATION          </t>
  </si>
  <si>
    <t xml:space="preserve">5898 - FLORADAY SUB             </t>
  </si>
  <si>
    <t xml:space="preserve">5899 - TRASK SUBSTATION         </t>
  </si>
  <si>
    <t xml:space="preserve">5901 - HOPEFUL SUB              </t>
  </si>
  <si>
    <t xml:space="preserve">5902 - LAS LOMAS SUB            </t>
  </si>
  <si>
    <t xml:space="preserve">5903 - SKINWATER SUB            </t>
  </si>
  <si>
    <t xml:space="preserve">6000 - CUSTOMER SERVICE DEPART. </t>
  </si>
  <si>
    <t xml:space="preserve">6002 - ORANGE COUNTY REGION     </t>
  </si>
  <si>
    <t xml:space="preserve">6003 - INLAND REGION            </t>
  </si>
  <si>
    <t xml:space="preserve">6004 - DESERT SPRINGS REGION    </t>
  </si>
  <si>
    <t xml:space="preserve">6005 - NORTH COAST REGION       </t>
  </si>
  <si>
    <t>6011 - RIALTO COMB FAC. BLDG B&amp;C</t>
  </si>
  <si>
    <t xml:space="preserve">6015 - REGIONAL OFFICE-VENTURA  </t>
  </si>
  <si>
    <t>6022 - MONTEBELLO DISTRICT OFFIC</t>
  </si>
  <si>
    <t xml:space="preserve">6026 - COVINA SERVICE CENTER    </t>
  </si>
  <si>
    <t xml:space="preserve">6027 - MONROVIA SERVICE CENTER  </t>
  </si>
  <si>
    <t>6029 - CENTRAL ORANGE COUNTY DIS</t>
  </si>
  <si>
    <t xml:space="preserve">6030 - FOOTHILL S/C             </t>
  </si>
  <si>
    <t xml:space="preserve">6031 - REDLANDS S/C             </t>
  </si>
  <si>
    <t xml:space="preserve">6032 - COMPTON S/C              </t>
  </si>
  <si>
    <t xml:space="preserve">6033 - ORANGE COAST S/C         </t>
  </si>
  <si>
    <t xml:space="preserve">6034 - ONTARIO S/C              </t>
  </si>
  <si>
    <t xml:space="preserve">6035 - THOUSAND OAKS S/C        </t>
  </si>
  <si>
    <t xml:space="preserve">6036 - ANTELOPE VALLEY S/C      </t>
  </si>
  <si>
    <t xml:space="preserve">6039 - VENTURA S/C              </t>
  </si>
  <si>
    <t xml:space="preserve">6040 - ARROWHEAD S/C            </t>
  </si>
  <si>
    <t xml:space="preserve">6042 - STA. MONICA S/C          </t>
  </si>
  <si>
    <t xml:space="preserve">6043 - SADDLEBACK S/C           </t>
  </si>
  <si>
    <t xml:space="preserve">6044 - SOUTH BAY S/C            </t>
  </si>
  <si>
    <t xml:space="preserve">6046 - LONG BEACH S/C           </t>
  </si>
  <si>
    <t xml:space="preserve">6047 - WHITTIER S/C             </t>
  </si>
  <si>
    <t xml:space="preserve">6048 - NO. ORANGE COUNTY S/C    </t>
  </si>
  <si>
    <t xml:space="preserve">6049 - STA. BARBARA S/C         </t>
  </si>
  <si>
    <t xml:space="preserve">6050 - BIG CREEK SERVICE CENTER </t>
  </si>
  <si>
    <t xml:space="preserve">6051 - SAN JOAQUIN S/C          </t>
  </si>
  <si>
    <t>6052 - TEHACHAPI NO. REGION KERN</t>
  </si>
  <si>
    <t xml:space="preserve">6053 - KERNVILLE S/C SUB-OFFICE </t>
  </si>
  <si>
    <t xml:space="preserve">6054 - PORTERVILLE SC           </t>
  </si>
  <si>
    <t xml:space="preserve">6059 - VALENCIA SERVICE CENTER  </t>
  </si>
  <si>
    <t xml:space="preserve">6061 - CATALINA SERVICE CENTER  </t>
  </si>
  <si>
    <t>6072 - BARSTOW NO RGN-SAN BERDOO</t>
  </si>
  <si>
    <t xml:space="preserve">6073 - HIGH DESERT S/C          </t>
  </si>
  <si>
    <t xml:space="preserve">6077 - MENIFEE S/C   </t>
  </si>
  <si>
    <t xml:space="preserve">6079 - PALM SPRINGS S/C         </t>
  </si>
  <si>
    <t xml:space="preserve">6084 - 29 PALMS SERVICE CENTER  </t>
  </si>
  <si>
    <t xml:space="preserve">6085 - BISHOP SERVICE CENTER    </t>
  </si>
  <si>
    <t>6086 - RIDGECREST SERVICE CENTER</t>
  </si>
  <si>
    <t xml:space="preserve">6087 - BLYTHE SERVICE CENTER    </t>
  </si>
  <si>
    <t xml:space="preserve">6088 - WILDOMAR SERVICE CENTER  </t>
  </si>
  <si>
    <t>6090 - MOBILE TRANSFORMER -MONTEBELLO</t>
  </si>
  <si>
    <t xml:space="preserve">6108 - FRAZIER PARK FACILITY    </t>
  </si>
  <si>
    <t>6112 - MAMMOTH LAKES SERVICE CTR</t>
  </si>
  <si>
    <t xml:space="preserve">6113 - 29 PALMS LOCAL OFFICE    </t>
  </si>
  <si>
    <t>6114 - SANTA ANA CMB FAC-EDBU OF</t>
  </si>
  <si>
    <t xml:space="preserve">6115 - CHINO YARD TRAINING FAC  </t>
  </si>
  <si>
    <t>6213 - RCRO-EMPIRE LAKES(LEASED)</t>
  </si>
  <si>
    <t>7013 - IMPERIAL COUNTY</t>
  </si>
  <si>
    <t>7014 - INYO COUNTY</t>
  </si>
  <si>
    <t>7033 - RIVERSIDE COUNTY</t>
  </si>
  <si>
    <t>7036 - SAN BERNARDINO COUNTY</t>
  </si>
  <si>
    <t>7054 - TULARE COUNTY</t>
  </si>
  <si>
    <t>7056 - VENTURA COUNTY</t>
  </si>
  <si>
    <t xml:space="preserve">8000 - ROADWAY(CEP)             </t>
  </si>
  <si>
    <t xml:space="preserve">8003 - PAUBA(CEP) SUB           </t>
  </si>
  <si>
    <t xml:space="preserve">8004 - THORNHILL(CEP) SUB       </t>
  </si>
  <si>
    <t xml:space="preserve">8005 - STADLER(CEP) SUB         </t>
  </si>
  <si>
    <t xml:space="preserve">8006 - EL CASCO SUBSTATION      </t>
  </si>
  <si>
    <t xml:space="preserve">8007 - RIVERTEX SUBSTATION      </t>
  </si>
  <si>
    <t xml:space="preserve">8009 - PAN AERO (CEP) SUB       </t>
  </si>
  <si>
    <t xml:space="preserve">8010 - PHELAN(CEP) SUB          </t>
  </si>
  <si>
    <t xml:space="preserve">8011 - BANWIND SUBSTATION       </t>
  </si>
  <si>
    <t xml:space="preserve">8012 - MIRAGE(CEP) SUB          </t>
  </si>
  <si>
    <t xml:space="preserve">8013 - APPLE VALLEY(CEP) SUB    </t>
  </si>
  <si>
    <t xml:space="preserve">8014 - BUNKER(CEP) SUB          </t>
  </si>
  <si>
    <t xml:space="preserve">8016 - FARREL(CEP) SUB          </t>
  </si>
  <si>
    <t xml:space="preserve">8017 - CONCHO(CEP) SUB          </t>
  </si>
  <si>
    <t xml:space="preserve">8018 - AULD(CEP) SUB            </t>
  </si>
  <si>
    <t xml:space="preserve">8019 - MAXWELL(CEP) SUB         </t>
  </si>
  <si>
    <t xml:space="preserve">8020 - SAVAGE(CEP) SUB          </t>
  </si>
  <si>
    <t xml:space="preserve">8021 - PEPPER(CEP) SUB          </t>
  </si>
  <si>
    <t xml:space="preserve">8022 - YUCCA(CEP) SUB           </t>
  </si>
  <si>
    <t xml:space="preserve">8023 - BLACK MOUNTAIN(CEP) SUB  </t>
  </si>
  <si>
    <t xml:space="preserve">8024 - ALESSANDRO(CEP) SUB      </t>
  </si>
  <si>
    <t xml:space="preserve">8025 - BAKER(CEP) SUB           </t>
  </si>
  <si>
    <t xml:space="preserve">8026 - BANNING(CEP) SUB         </t>
  </si>
  <si>
    <t xml:space="preserve">8027 - COTTONWOOD(CEP) SUB      </t>
  </si>
  <si>
    <t xml:space="preserve">8028 - EDWARDS(CEP) SUB         </t>
  </si>
  <si>
    <t xml:space="preserve">8029 - HI DESERT(CEP) SUB       </t>
  </si>
  <si>
    <t xml:space="preserve">8030 - MOUNTAIN PASS(CEP) SUB   </t>
  </si>
  <si>
    <t xml:space="preserve">8031 - RANDSBURG(CEP) SUB       </t>
  </si>
  <si>
    <t xml:space="preserve">8032 - ROCKET TEST(CEP) SUB     </t>
  </si>
  <si>
    <t xml:space="preserve">8033 - SEARLES(CEP) SUB         </t>
  </si>
  <si>
    <t xml:space="preserve">8034 - VALLEY(CEP) SUB          </t>
  </si>
  <si>
    <t xml:space="preserve">8035 - ZANJA(CEP) SUB           </t>
  </si>
  <si>
    <t xml:space="preserve">8036 - SANTA ROSA(CEP) SUB      </t>
  </si>
  <si>
    <t xml:space="preserve">8037 - TORTILLA(CEP) SUB        </t>
  </si>
  <si>
    <t xml:space="preserve">8038 - NELSON(CEP) SUB          </t>
  </si>
  <si>
    <t xml:space="preserve">8039 - HOMART(CEP) SUB          </t>
  </si>
  <si>
    <t xml:space="preserve">8040 - INYOKERN(CEP) SUB        </t>
  </si>
  <si>
    <t xml:space="preserve">8041 - HOLGATE(CEP) SUB         </t>
  </si>
  <si>
    <t xml:space="preserve">8042 - CALECTRIC SUB (CEP)      </t>
  </si>
  <si>
    <t xml:space="preserve">8044 - GARNET SUB               </t>
  </si>
  <si>
    <t xml:space="preserve">8045 - IID TIE SUB              </t>
  </si>
  <si>
    <t xml:space="preserve">8046 - KRAMER-115 KV PORTION    </t>
  </si>
  <si>
    <t xml:space="preserve">8047 - TIEFORT SUB              </t>
  </si>
  <si>
    <t xml:space="preserve">8048 - USBR BLYTHE SUB          </t>
  </si>
  <si>
    <t xml:space="preserve">8049 - VICTOR SUB               </t>
  </si>
  <si>
    <t xml:space="preserve">8059 - PUREWATER SUB            </t>
  </si>
  <si>
    <t xml:space="preserve">8060 - WHIRLWIND SUB            </t>
  </si>
  <si>
    <t xml:space="preserve">8061 - SEAWIND T/S              </t>
  </si>
  <si>
    <t xml:space="preserve">8063 - CHEVMAIN                 </t>
  </si>
  <si>
    <t xml:space="preserve">8064 - TIFFANYWIND SUB          </t>
  </si>
  <si>
    <t xml:space="preserve">8067 - NUSED GALE               </t>
  </si>
  <si>
    <t xml:space="preserve">8072 - CARODEAN           </t>
  </si>
  <si>
    <t xml:space="preserve">8073 - IVYGLEN SUB              </t>
  </si>
  <si>
    <t>8074 - COOL WATER SWITCHRACK 1,2</t>
  </si>
  <si>
    <t xml:space="preserve">8075 - HIGHGROVE SWITCHRCK      </t>
  </si>
  <si>
    <t xml:space="preserve">8076 - SN BRDNO SWTCHRCK        </t>
  </si>
  <si>
    <t xml:space="preserve">8077 - NUSED RAILROAD CNYN(NEW) </t>
  </si>
  <si>
    <t xml:space="preserve">8078 - SUN CITY(NEW)            </t>
  </si>
  <si>
    <t xml:space="preserve">8079 - AQUEDUCT SUB             </t>
  </si>
  <si>
    <t xml:space="preserve">8082 - MENTONE SUB              </t>
  </si>
  <si>
    <t xml:space="preserve">8086 - CAJALCO SUB              </t>
  </si>
  <si>
    <t xml:space="preserve">8087 - HESPERIA SUB             </t>
  </si>
  <si>
    <t xml:space="preserve">8088 - SKYLARK SUB              </t>
  </si>
  <si>
    <t xml:space="preserve">8089 - MAYBERRY SUB             </t>
  </si>
  <si>
    <t xml:space="preserve">8090 - PERMANENTE SUB           </t>
  </si>
  <si>
    <t xml:space="preserve">8091 - ELCENTRO TELEMTERING     </t>
  </si>
  <si>
    <t xml:space="preserve">8092 - NILAND TELEMETERING      </t>
  </si>
  <si>
    <t xml:space="preserve">8093 - SHANDIN SUB              </t>
  </si>
  <si>
    <t xml:space="preserve">8094 - ARROWHEAD SUB            </t>
  </si>
  <si>
    <t xml:space="preserve">8095 - STETSON SUB              </t>
  </si>
  <si>
    <t xml:space="preserve">8096 - MARSCHINO SUB            </t>
  </si>
  <si>
    <t xml:space="preserve">8097 - DUNN SIDING SUB          </t>
  </si>
  <si>
    <t xml:space="preserve">8098 - EISENHOWER SUB           </t>
  </si>
  <si>
    <t xml:space="preserve">8099 - TAMARISK SUB             </t>
  </si>
  <si>
    <t xml:space="preserve">8102 - AMARGO SUB               </t>
  </si>
  <si>
    <t xml:space="preserve">8103 - AMBOY SUB                </t>
  </si>
  <si>
    <t xml:space="preserve">8104 - FARRELL SUB              </t>
  </si>
  <si>
    <t xml:space="preserve">8105 - APPLE VALLEY SUB         </t>
  </si>
  <si>
    <t xml:space="preserve">8106 - ARABY SUB                </t>
  </si>
  <si>
    <t xml:space="preserve">8110 - BARSTOW SUB              </t>
  </si>
  <si>
    <t xml:space="preserve">8113 - BLYTHE SUB               </t>
  </si>
  <si>
    <t xml:space="preserve">8117 - BRYMAN SUB               </t>
  </si>
  <si>
    <t xml:space="preserve">8118 - CABAZON SUB              </t>
  </si>
  <si>
    <t xml:space="preserve">8119 - CADY SUB                 </t>
  </si>
  <si>
    <t xml:space="preserve">8120 - MILITARY SUB           </t>
  </si>
  <si>
    <t xml:space="preserve">8121 - CANTIL SUB               </t>
  </si>
  <si>
    <t xml:space="preserve">8123 - CATHEDRAL CITY SUB       </t>
  </si>
  <si>
    <t xml:space="preserve">8124 - PALM SPRINGS SUB         </t>
  </si>
  <si>
    <t xml:space="preserve">8126 - CHASE 2 SUB              </t>
  </si>
  <si>
    <t xml:space="preserve">8130 - CONVERSE FLATS SUB       </t>
  </si>
  <si>
    <t xml:space="preserve">8132 - CAL CITY SUB             </t>
  </si>
  <si>
    <t xml:space="preserve">8133 - DAGGETT SUB              </t>
  </si>
  <si>
    <t>8134 - THRIVE SUBSTATION</t>
  </si>
  <si>
    <t xml:space="preserve">8136 - DESERT OUTPOST SUB       </t>
  </si>
  <si>
    <t xml:space="preserve">8137 - DOWNS SUB                </t>
  </si>
  <si>
    <t xml:space="preserve">8139 - DUNES SUB                </t>
  </si>
  <si>
    <t xml:space="preserve">8140 - EAST BARSTOW SUB         </t>
  </si>
  <si>
    <t xml:space="preserve">8141 - VENT SUB                 </t>
  </si>
  <si>
    <t xml:space="preserve">8143 - EDGEMONT SUB             </t>
  </si>
  <si>
    <t xml:space="preserve">8148 - FOREST HOME SUB          </t>
  </si>
  <si>
    <t>8149 - GEORGE AIR FORCE BASE SUB</t>
  </si>
  <si>
    <t xml:space="preserve">8151 - GLEN AVON SUB            </t>
  </si>
  <si>
    <t xml:space="preserve">8152 - GLEN IVY SUB             </t>
  </si>
  <si>
    <t xml:space="preserve">8154 - GOLDSTONE SUB            </t>
  </si>
  <si>
    <t xml:space="preserve">8156 - NUGGET SUB               </t>
  </si>
  <si>
    <t xml:space="preserve">8159 - EL SOBRANTE SUB          </t>
  </si>
  <si>
    <t xml:space="preserve">8160 - HARPER LAKE SUB          </t>
  </si>
  <si>
    <t xml:space="preserve">8161 - HARVARD SUB              </t>
  </si>
  <si>
    <t xml:space="preserve">8162 - DEFRAIN SUB              </t>
  </si>
  <si>
    <t xml:space="preserve">8163 - HELENDALE SUB            </t>
  </si>
  <si>
    <t xml:space="preserve">8164 - HEMET SUB                </t>
  </si>
  <si>
    <t xml:space="preserve">8167 - HINKLEY SUB              </t>
  </si>
  <si>
    <t xml:space="preserve">8168 - IDYLLWILD SUB            </t>
  </si>
  <si>
    <t xml:space="preserve">8170 - INYOKERN TOWN SUB        </t>
  </si>
  <si>
    <t xml:space="preserve">8171 - COFFEE SUB               </t>
  </si>
  <si>
    <t xml:space="preserve">8172 - JOSHUA TREE SUB          </t>
  </si>
  <si>
    <t xml:space="preserve">8176 - KEMPSTER SUB             </t>
  </si>
  <si>
    <t xml:space="preserve">8179 - LAKEVIEW SUB             </t>
  </si>
  <si>
    <t xml:space="preserve">8190 - MINNEOLA SUB             </t>
  </si>
  <si>
    <t xml:space="preserve">8193 - MORENO SUB               </t>
  </si>
  <si>
    <t xml:space="preserve">8195 - MURRIETA 2 SUB           </t>
  </si>
  <si>
    <t xml:space="preserve">8196 - MURRIETA SUB             </t>
  </si>
  <si>
    <t xml:space="preserve">8197 - SOUTHCAP SUB.            </t>
  </si>
  <si>
    <t xml:space="preserve">8198 - MUSCOY SUB               </t>
  </si>
  <si>
    <t xml:space="preserve">8199 - SOUTHDOWN SUBSTATION     </t>
  </si>
  <si>
    <t xml:space="preserve">8204 - BELDING SUB              </t>
  </si>
  <si>
    <t xml:space="preserve">8205 - NORTH INTAKE SUB         </t>
  </si>
  <si>
    <t xml:space="preserve">8206 - NORTH MUROC SUB          </t>
  </si>
  <si>
    <t xml:space="preserve">8207 - HOLIDAY SUB              </t>
  </si>
  <si>
    <t xml:space="preserve">8209 - NUEVO SUB                </t>
  </si>
  <si>
    <t xml:space="preserve">8210 - OLIVE LAKE SUB           </t>
  </si>
  <si>
    <t xml:space="preserve">8211 - ORDWAY SUB               </t>
  </si>
  <si>
    <t xml:space="preserve">8212 - ORO GRANDE SUB           </t>
  </si>
  <si>
    <t xml:space="preserve">8214 - PALM CANYON SUB          </t>
  </si>
  <si>
    <t xml:space="preserve">8215 - PALM VILLAGE SUB         </t>
  </si>
  <si>
    <t xml:space="preserve">8216 - PEERLESS SUB             </t>
  </si>
  <si>
    <t xml:space="preserve">8219 - GAVILAN SUB              </t>
  </si>
  <si>
    <t xml:space="preserve">8220 - LUCERNE SUB              </t>
  </si>
  <si>
    <t>8221 - RAILROAD CANYON (OLD) SUB</t>
  </si>
  <si>
    <t xml:space="preserve">8222 - RANCHO SUB               </t>
  </si>
  <si>
    <t xml:space="preserve">8225 - RIALTO SUB               </t>
  </si>
  <si>
    <t xml:space="preserve">8226 - RIDGECREST SUB           </t>
  </si>
  <si>
    <t xml:space="preserve">8227 - RIPLEY SUB               </t>
  </si>
  <si>
    <t xml:space="preserve">8228 - CANYON LAKE SUBSTATION   </t>
  </si>
  <si>
    <t xml:space="preserve">8231 - RUBIDOUX SUB             </t>
  </si>
  <si>
    <t xml:space="preserve">8234 - SAN JACINTO SUB          </t>
  </si>
  <si>
    <t xml:space="preserve">8235 - SECOND AVENUE SUB        </t>
  </si>
  <si>
    <t xml:space="preserve">8238 - SILVER SPUR SUB          </t>
  </si>
  <si>
    <t xml:space="preserve">8239 - SIXTEENTH STREET SUB     </t>
  </si>
  <si>
    <t xml:space="preserve">8243 - SUN CITY SUB             </t>
  </si>
  <si>
    <t xml:space="preserve">8244 - SUNNY DUNES SUB          </t>
  </si>
  <si>
    <t xml:space="preserve">8250 - TEMESCAL SUB             </t>
  </si>
  <si>
    <t xml:space="preserve">8251 - THUNDERBIRD SUB          </t>
  </si>
  <si>
    <t xml:space="preserve">8252 - TRONA SUB                </t>
  </si>
  <si>
    <t xml:space="preserve">8255 - TWENTYNINE PALMS SUB     </t>
  </si>
  <si>
    <t xml:space="preserve">8259 - VERDANT SUB              </t>
  </si>
  <si>
    <t xml:space="preserve">8260 - VICTORVILLE SUB          </t>
  </si>
  <si>
    <t xml:space="preserve">8262 - WEST BARSTOW SUB         </t>
  </si>
  <si>
    <t xml:space="preserve">8263 - PEREZ SUB                </t>
  </si>
  <si>
    <t xml:space="preserve">8265 - WEST RIVERSIDE SUB       </t>
  </si>
  <si>
    <t xml:space="preserve">8266 - WHITEWATER SUB           </t>
  </si>
  <si>
    <t xml:space="preserve">8267 - WILDE SUB                </t>
  </si>
  <si>
    <t xml:space="preserve">8268 - YERMO SUB                </t>
  </si>
  <si>
    <t xml:space="preserve">8269 - CLEARGEN SUB             </t>
  </si>
  <si>
    <t xml:space="preserve">8270 - TENAJA SUBSTATION        </t>
  </si>
  <si>
    <t xml:space="preserve">8273 - IRON MOUNTAIN SUB        </t>
  </si>
  <si>
    <t xml:space="preserve">8275 - JEFFERSON SUB            </t>
  </si>
  <si>
    <t xml:space="preserve">8279 - CORONA SUB               </t>
  </si>
  <si>
    <t xml:space="preserve">8283 - GALE SUB                 </t>
  </si>
  <si>
    <t xml:space="preserve">8294 - GOLD HILL SUB            </t>
  </si>
  <si>
    <t xml:space="preserve">8296 - NELSON SUB               </t>
  </si>
  <si>
    <t xml:space="preserve">8297 - FORGE SUB                </t>
  </si>
  <si>
    <t xml:space="preserve">8299 - METALCAN SUB             </t>
  </si>
  <si>
    <t xml:space="preserve">8301 - BUCKWIND                 </t>
  </si>
  <si>
    <t xml:space="preserve">8302 - CAPWIHND                 </t>
  </si>
  <si>
    <t xml:space="preserve">8303 - RENWIND                  </t>
  </si>
  <si>
    <t xml:space="preserve">8304 - SANWIND                  </t>
  </si>
  <si>
    <t xml:space="preserve">8305 - TRANSWIND                </t>
  </si>
  <si>
    <t xml:space="preserve">8306 - VENWIND                  </t>
  </si>
  <si>
    <t xml:space="preserve">8308 - ALTWIND                  </t>
  </si>
  <si>
    <t xml:space="preserve">8310 - TERAWIND                 </t>
  </si>
  <si>
    <t xml:space="preserve">8311 - INDIGO SUBSTATION        </t>
  </si>
  <si>
    <t xml:space="preserve">8312 - CALGEN                   </t>
  </si>
  <si>
    <t xml:space="preserve">8314 - MCGEN                    </t>
  </si>
  <si>
    <t xml:space="preserve">8320 - SEGS II                  </t>
  </si>
  <si>
    <t xml:space="preserve">8321 - SEGS III                 </t>
  </si>
  <si>
    <t xml:space="preserve">8322 - SEGS IV                  </t>
  </si>
  <si>
    <t xml:space="preserve">8323 - SEGS V                   </t>
  </si>
  <si>
    <t xml:space="preserve">8324 - SEGS VI                  </t>
  </si>
  <si>
    <t xml:space="preserve">8325 - SEGS VII                 </t>
  </si>
  <si>
    <t xml:space="preserve">8326 - SEGS VIII                </t>
  </si>
  <si>
    <t xml:space="preserve">8327 - SEGS IX                  </t>
  </si>
  <si>
    <t xml:space="preserve">8339 - STENT SUBSTATION         </t>
  </si>
  <si>
    <t xml:space="preserve">8340 - SOPORT                   </t>
  </si>
  <si>
    <t xml:space="preserve">8342 - NEWCOMB                  </t>
  </si>
  <si>
    <t xml:space="preserve">8343 - ELSINORE                 </t>
  </si>
  <si>
    <t xml:space="preserve">8344 - SOUTH BASE SUB           </t>
  </si>
  <si>
    <t xml:space="preserve">8345 - INDIAN WELLS SUB         </t>
  </si>
  <si>
    <t xml:space="preserve">8347 - PECHANGA SUB             </t>
  </si>
  <si>
    <t xml:space="preserve">8348 - MORAGA                   </t>
  </si>
  <si>
    <t xml:space="preserve">8351 - TANKER SUBSTATION    </t>
  </si>
  <si>
    <t xml:space="preserve">8353 - PLUESS SUBSTATION        </t>
  </si>
  <si>
    <t xml:space="preserve">8354 - AFG SUBSTATION           </t>
  </si>
  <si>
    <t xml:space="preserve">8357 - RECTIFIER SUB            </t>
  </si>
  <si>
    <t xml:space="preserve">8359 - MOUNTWIND SUBSTATION     </t>
  </si>
  <si>
    <t xml:space="preserve">8361 - COSO SUB                 </t>
  </si>
  <si>
    <t xml:space="preserve">8362 - MOVAL SUBSTATION         </t>
  </si>
  <si>
    <t xml:space="preserve">8363 - IVANPAH SUB              </t>
  </si>
  <si>
    <t xml:space="preserve">8369 - RED BLUFF SUBSTATION             </t>
  </si>
  <si>
    <t xml:space="preserve">8502 - TAYSHELL SUB             </t>
  </si>
  <si>
    <t xml:space="preserve">8503 - GETTY SUB                </t>
  </si>
  <si>
    <t xml:space="preserve">8504 - RITTER RANCH SUB               </t>
  </si>
  <si>
    <t xml:space="preserve">8505 - FRAZIER PARK SUB         </t>
  </si>
  <si>
    <t xml:space="preserve">8507 - RINGMILL SUB             </t>
  </si>
  <si>
    <t xml:space="preserve">8509 - PHARMACY SUBSTATION      </t>
  </si>
  <si>
    <t xml:space="preserve">8510 - HAAGEN DAZS SUBSTATION   </t>
  </si>
  <si>
    <t xml:space="preserve">8550 - SERRFGEN SUBSTATION      </t>
  </si>
  <si>
    <t xml:space="preserve">8553 - ICEGEN SUBSTATION        </t>
  </si>
  <si>
    <t xml:space="preserve">8555 - THREE M SUB              </t>
  </si>
  <si>
    <t xml:space="preserve">8556 - NORTHROP SUB             </t>
  </si>
  <si>
    <t xml:space="preserve">8557 - CARBONIC SUBSTATION      </t>
  </si>
  <si>
    <t xml:space="preserve">8558 - PLASTER SUBSTATION       </t>
  </si>
  <si>
    <t xml:space="preserve">8559 - VAPOR SUBSTATION         </t>
  </si>
  <si>
    <t xml:space="preserve">8560 - CANINE PT                </t>
  </si>
  <si>
    <t xml:space="preserve">8801 - RECOVERY SUBSTATION      </t>
  </si>
  <si>
    <t xml:space="preserve">8802 - BREA SUBSTATION          </t>
  </si>
  <si>
    <t xml:space="preserve">8804 - LIMESTONE                </t>
  </si>
  <si>
    <t xml:space="preserve">8805 - CHIP SUB                 </t>
  </si>
  <si>
    <t xml:space="preserve">8807 - NORWELD SUBSTATION       </t>
  </si>
  <si>
    <t xml:space="preserve">8808 - TEAM SUBSTATION          </t>
  </si>
  <si>
    <t xml:space="preserve">8810 - ONEIL SUBSTATION         </t>
  </si>
  <si>
    <t xml:space="preserve">8811 - COYGEN SUBSTATION        </t>
  </si>
  <si>
    <t xml:space="preserve">8812 - ORCOGEN SUBSTATION       </t>
  </si>
  <si>
    <t xml:space="preserve">8813 - SHELL WESTERN(BREA) SUB  </t>
  </si>
  <si>
    <t xml:space="preserve">8814 - JOHNAIR SUBSTATION       </t>
  </si>
  <si>
    <t xml:space="preserve">8817 - UNIVERSITY SUBSTATION    </t>
  </si>
  <si>
    <t xml:space="preserve">8818 - COMPRESS SUB             </t>
  </si>
  <si>
    <t xml:space="preserve">8820 - WESBASIN SUB             </t>
  </si>
  <si>
    <t xml:space="preserve">8822 - REYNOLDS ALUM SUB        </t>
  </si>
  <si>
    <t xml:space="preserve">8824 - TITAN SUBSTATION         </t>
  </si>
  <si>
    <t xml:space="preserve">8825 - FINANCE SUB-METRO RGN    </t>
  </si>
  <si>
    <t xml:space="preserve">8827 - DUCTILE SUBSTATION       </t>
  </si>
  <si>
    <t xml:space="preserve">8829 - ORCOSAN SUB              </t>
  </si>
  <si>
    <t xml:space="preserve">8932 - MIDWAY-PAC INTERTIE      </t>
  </si>
  <si>
    <t xml:space="preserve">8950 - PARDEE-PAC INTERTIE      </t>
  </si>
  <si>
    <t xml:space="preserve">8954 - VINCENT-PAC INTERTIE     </t>
  </si>
  <si>
    <t xml:space="preserve">8958 - SYLMAR-PAC INTERTIE      </t>
  </si>
  <si>
    <t xml:space="preserve">9009 - CONSTR FIELD FORCES      </t>
  </si>
  <si>
    <t xml:space="preserve">9010 - B&amp;A-T/S 3RD FLOOR-GO3    </t>
  </si>
  <si>
    <t>9024 - CHINO OFC BLDG (FACILITY)</t>
  </si>
  <si>
    <t xml:space="preserve">9033 - PROPERTY SVCS-GO1        </t>
  </si>
  <si>
    <t xml:space="preserve">9077 - INFO TECH-GO2            </t>
  </si>
  <si>
    <t xml:space="preserve">9078 - IRVINE OPER CENTER       </t>
  </si>
  <si>
    <t xml:space="preserve">9135 - VENTURA CORP WH          </t>
  </si>
  <si>
    <t>9188 - IRWINDALE BUSINESS CENTER</t>
  </si>
  <si>
    <t xml:space="preserve">9203 - FUELS                    </t>
  </si>
  <si>
    <t xml:space="preserve">9219 - RP&amp;AS,LND&amp;ESMNT REQUIS   </t>
  </si>
  <si>
    <t>9221 - INNOVATION VILLAGE 1</t>
  </si>
  <si>
    <t xml:space="preserve">9231 - PROP SVCS-SIERRA REGION  </t>
  </si>
  <si>
    <t xml:space="preserve">9235 - RP&amp;AS-NRTHSHRE REC AREA  </t>
  </si>
  <si>
    <t xml:space="preserve">9243 - CONTROL SYS SEC-ALHAMBRA </t>
  </si>
  <si>
    <t xml:space="preserve">9297 - ALHAMBRA COMBO FACILITY  </t>
  </si>
  <si>
    <t xml:space="preserve">9300 - ALHAMBRA COMM SITE       </t>
  </si>
  <si>
    <t xml:space="preserve">9310 - TELCOMM-ALHAMBRA         </t>
  </si>
  <si>
    <t xml:space="preserve">9330 - TELECOMM-ALHAMBRA        </t>
  </si>
  <si>
    <t xml:space="preserve">9339 - CONWAY SUMMIT COMM SITE  </t>
  </si>
  <si>
    <t xml:space="preserve">9430 - METERING/METROLOGY/ADMIN </t>
  </si>
  <si>
    <t xml:space="preserve">9440 - WESTMINSTER FENWICK BLDG </t>
  </si>
  <si>
    <t xml:space="preserve">9522 - BLACK JACK COMM SITE     </t>
  </si>
  <si>
    <t xml:space="preserve">9557 - BLUE MTN COMM SITE       </t>
  </si>
  <si>
    <t xml:space="preserve">9621 - BIG CRK NO.1 GARAGE      </t>
  </si>
  <si>
    <t>9651 - SAN JOAQUIN VALLEY GARAGE</t>
  </si>
  <si>
    <t xml:space="preserve">9679 - PALM SPRGS GARAGE        </t>
  </si>
  <si>
    <t xml:space="preserve">9900 - PLANT ACCTG-MISC. LEDGER </t>
  </si>
  <si>
    <t>trans total</t>
  </si>
  <si>
    <t>dist total</t>
  </si>
  <si>
    <t>MIX</t>
  </si>
  <si>
    <t>THRIVE SUBSTATION</t>
  </si>
  <si>
    <t>TELECOMM-ALHAMBRA</t>
  </si>
  <si>
    <t>COASTAL DIV SUB</t>
  </si>
  <si>
    <t>STEVEDORE SUB</t>
  </si>
  <si>
    <t>WINDHUB SUB</t>
  </si>
  <si>
    <t>HUMAN EXTERNAL CARGO TRAINING SITE</t>
  </si>
  <si>
    <t>Total exclusions</t>
  </si>
  <si>
    <t>2560 &amp; 2510</t>
  </si>
  <si>
    <t>HIGHWIND SUB</t>
  </si>
  <si>
    <t>GREENWALD SUB</t>
  </si>
  <si>
    <t>IVANPAH SUB</t>
  </si>
  <si>
    <t>RED BLUFF SUB</t>
  </si>
  <si>
    <t>COLORADO RIVER SUB</t>
  </si>
  <si>
    <t>FOGARTY SUB</t>
  </si>
  <si>
    <t>BARRE 1&amp;2-VILLA PARK 220K</t>
  </si>
  <si>
    <t xml:space="preserve">ANTELOPE-MAGUNDEN 220KV </t>
  </si>
  <si>
    <t xml:space="preserve">COACHELLA VALLEY - DEVERS 220 kV Line       </t>
  </si>
  <si>
    <t xml:space="preserve">BIG CREEK 4-MGNDN 220KV  </t>
  </si>
  <si>
    <t>EL DORADO-IVANPAH No.1 - CALIF.</t>
  </si>
  <si>
    <t>EL DORADO-IVANPAH No.2 - CALIF.</t>
  </si>
  <si>
    <t>EL DORADO-IVANPAH No.1 - NEVADA</t>
  </si>
  <si>
    <t>ELDORADO-IVANPAH No.2 - NEVADA</t>
  </si>
  <si>
    <t>TOTAL EL DORADO-IVANPAH</t>
  </si>
  <si>
    <t>TL Cost Summary</t>
  </si>
  <si>
    <t>ANTELOPE-VINCENT No.1 &amp; 2</t>
  </si>
  <si>
    <t>ANTELOPE-WHIRLWIND</t>
  </si>
  <si>
    <t>ANTELOPE-WINDHUB</t>
  </si>
  <si>
    <t>COLORADO RIVER-PALO VERDE - CALIF.</t>
  </si>
  <si>
    <t>COLORADO RIVER-PALO VERDE - ARIZONA</t>
  </si>
  <si>
    <t>TOTAL COLORADO RIVER-PALO VERDE</t>
  </si>
  <si>
    <t>COLORADO RIVER-RED BLUFF No. 1 &amp; 2</t>
  </si>
  <si>
    <t>DEVERS-RED BLUFF No. 1 &amp; 2</t>
  </si>
  <si>
    <t>DEVERS-VALLEY No. 1 &amp; 2</t>
  </si>
  <si>
    <t>VINCENT-WHIRLWIND</t>
  </si>
  <si>
    <t>MIDWAY-WHIRLWIND (SCE PORTION)</t>
  </si>
  <si>
    <t>MIDWAY-VINCENT No. 3</t>
  </si>
  <si>
    <t>WHIRLWIND-WINDHUB</t>
  </si>
  <si>
    <t>BARRE-ELLIS No. 3</t>
  </si>
  <si>
    <t>BARRE-ELLIS No. 4</t>
  </si>
  <si>
    <t>DEVERS-MIRAGE No. 1</t>
  </si>
  <si>
    <t>DEVERS-MIRAGE No. 2</t>
  </si>
  <si>
    <t>DEVERS-SAN BERNARDINO</t>
  </si>
  <si>
    <t>HIGHWIND-WINDHUB</t>
  </si>
  <si>
    <t>IVANPAH-BAKER-COOLWATER-DUNN SIDING-MOUNTAIN PASS</t>
  </si>
  <si>
    <t>KRAMER-ROADWAY</t>
  </si>
  <si>
    <t>VICTOR-ROADWAY</t>
  </si>
  <si>
    <t>ACTON-PALMDALE-SHUTLE</t>
  </si>
  <si>
    <t>ANTELOPE-DEL SUR-GLOW</t>
  </si>
  <si>
    <t>Total 66kv w/system splits less ISO</t>
  </si>
  <si>
    <t>#17 5096</t>
  </si>
  <si>
    <t>#110 8000</t>
  </si>
  <si>
    <t>Sum of activity_cost</t>
  </si>
  <si>
    <t>Prime Acct</t>
  </si>
  <si>
    <t>asset_location</t>
  </si>
  <si>
    <t>ext_asset_location</t>
  </si>
  <si>
    <t>4717 - CIMA-ELDO-PISGH;LUGO-P220</t>
  </si>
  <si>
    <t>6013 - REGIONAL OFFICE-SAN BERNA</t>
  </si>
  <si>
    <t>AH Pivot</t>
  </si>
  <si>
    <t>Variance</t>
  </si>
  <si>
    <t>6013</t>
  </si>
  <si>
    <t>2328</t>
  </si>
  <si>
    <t>8044</t>
  </si>
  <si>
    <t>Lines Excluded</t>
  </si>
  <si>
    <t>KERN RIVER #3</t>
  </si>
  <si>
    <t>SAN BERNARDINO REG OFFICE</t>
  </si>
  <si>
    <t>CIMA-ELDO-PISGH</t>
  </si>
  <si>
    <t>8010</t>
  </si>
  <si>
    <t>8059</t>
  </si>
  <si>
    <t>8064</t>
  </si>
  <si>
    <t>8097</t>
  </si>
  <si>
    <t>Ivanpah</t>
  </si>
  <si>
    <t>3020 - ELLWD ENGY SPPT FAC-GS TB</t>
  </si>
  <si>
    <t>4301 - EAGLE ROCK-MESA 220 KV LN</t>
  </si>
  <si>
    <t>4360 - MIRA LOMA - VINCENT 500 kV LINE</t>
  </si>
  <si>
    <t>4725 - COLWTR-KRMR;LUGO-VICTR220</t>
  </si>
  <si>
    <t>4799 - HUMAN EXTERNAL CARGO TRAINING SITE</t>
  </si>
  <si>
    <t xml:space="preserve">5112 - THUMSGEN SUBSTATION      </t>
  </si>
  <si>
    <t xml:space="preserve">5377 - NEW TULARE SUB           </t>
  </si>
  <si>
    <t>5377</t>
  </si>
  <si>
    <t xml:space="preserve">5533 - MCGRATH BEACH PEAKER SUB </t>
  </si>
  <si>
    <t>5533</t>
  </si>
  <si>
    <t xml:space="preserve">8138 - FORT IRWIN SUBSTATION           </t>
  </si>
  <si>
    <t>8138</t>
  </si>
  <si>
    <t xml:space="preserve">8295 - TORTILLA SUB             </t>
  </si>
  <si>
    <t>9047 - CPUC - SPARE PARTS</t>
  </si>
  <si>
    <t>9287 - REAL PROP-LAND SVCS-STHRN</t>
  </si>
  <si>
    <t>9999 -CHINO-VILLA PARK 220KV LN</t>
  </si>
  <si>
    <t>4318-NU</t>
  </si>
  <si>
    <t>ELLWD ENGY SPPT FAC-GS TB</t>
  </si>
  <si>
    <t>EAGLE ROCK-MESA 220 KV LN</t>
  </si>
  <si>
    <t>MIRA LOMA - VINCENT 500 kV LINE</t>
  </si>
  <si>
    <t>COLWTR-KRMR;LUGO-VICTR220</t>
  </si>
  <si>
    <t>CHINO-VILLA PARK 220KV LN</t>
  </si>
  <si>
    <t>REAL PROP-LAND SVCS-STHRN</t>
  </si>
  <si>
    <t xml:space="preserve">THUMSGEN SUBSTATION      </t>
  </si>
  <si>
    <t xml:space="preserve">FORT IRWIN SUBSTATION           </t>
  </si>
  <si>
    <t xml:space="preserve">NEW TULARE SUB           </t>
  </si>
  <si>
    <t xml:space="preserve">MCGRATH BEACH PEAKER SUB </t>
  </si>
  <si>
    <t xml:space="preserve">DUNN SIDING SUB          </t>
  </si>
  <si>
    <t xml:space="preserve">PHELAN(CEP) SUB          </t>
  </si>
  <si>
    <t xml:space="preserve">PUREWATER SUB            </t>
  </si>
  <si>
    <t xml:space="preserve">TIFFANYWIND SUB          </t>
  </si>
  <si>
    <t xml:space="preserve">RAVENDALE SUB            </t>
  </si>
  <si>
    <t xml:space="preserve">SEPULVEDA SUB            </t>
  </si>
  <si>
    <t xml:space="preserve">INGLEWOOD SUB            </t>
  </si>
  <si>
    <t xml:space="preserve">PEARL SUB                </t>
  </si>
  <si>
    <t xml:space="preserve">LAWNDALE SUB             </t>
  </si>
  <si>
    <t xml:space="preserve">SAWTELLE SUB             </t>
  </si>
  <si>
    <t xml:space="preserve">BRIDGE SUB               </t>
  </si>
  <si>
    <t xml:space="preserve">STIRRUP SUB              </t>
  </si>
  <si>
    <t xml:space="preserve">CHANNEL ISLANDS SUB      </t>
  </si>
  <si>
    <t xml:space="preserve">VENTURA SUB              </t>
  </si>
  <si>
    <t xml:space="preserve">WHIPPLE SUB              </t>
  </si>
  <si>
    <t xml:space="preserve">ORANGE SUBSTATION        </t>
  </si>
  <si>
    <t xml:space="preserve">SANTA ANA SUBSTATION     </t>
  </si>
  <si>
    <t xml:space="preserve">CAL CITY SUB             </t>
  </si>
  <si>
    <t xml:space="preserve">DOWNS SUB                </t>
  </si>
  <si>
    <t xml:space="preserve">VICTORVILLE SUB          </t>
  </si>
  <si>
    <t xml:space="preserve">GOLD HILL SUB            </t>
  </si>
  <si>
    <t xml:space="preserve">IRVINE OPER CENTER       </t>
  </si>
  <si>
    <t xml:space="preserve">LAUREL SUB               </t>
  </si>
  <si>
    <t xml:space="preserve">WOODVILLE SUB            </t>
  </si>
  <si>
    <t xml:space="preserve">NOGALES SUB              </t>
  </si>
  <si>
    <t xml:space="preserve">VERA SUBSTATION          </t>
  </si>
  <si>
    <t xml:space="preserve">CHIQUITA SUBSTATION      </t>
  </si>
  <si>
    <t xml:space="preserve">LA PALMA SUBSTATION      </t>
  </si>
  <si>
    <t xml:space="preserve">BORREGO SUBSTATION       </t>
  </si>
  <si>
    <t>350-362</t>
  </si>
  <si>
    <t>Reloc &amp; Reclass TS and DS by Location</t>
  </si>
  <si>
    <t>Incr/ (Decr)</t>
  </si>
  <si>
    <t>Pursuant to the Commission's ruling in the Whitewater case (Docket No. ER02-2189), FERC's current methodology classifies all circuit breakers that connect both ISO controlled operating buses as FERC jurisdiction (either in double breaker or breaker and half scheme).  SCE has not implemented this methodology for those circuit breakers classified in the original 1998 split of the transmission system into ISO and non-ISO.  This study reflects the current single-line diagram classification and the ISO register.</t>
  </si>
  <si>
    <t>For purpose of the 2012 Plant Study, the study assumed that EKWRA facilities were under ISO Operational Control during 2012.  This study no longer maintains the ISO to Non-ISO reconfiguration option for EKWRA.</t>
  </si>
  <si>
    <t xml:space="preserve">4707 - ANTELOPE-MAGUNDEN 220KV  </t>
  </si>
  <si>
    <t xml:space="preserve">4754 - LUGO-VICTORVILLE 500KV   </t>
  </si>
  <si>
    <t>8367 - COLORADO RIVER SUBSTATION</t>
  </si>
  <si>
    <t>8831 - STEVEDORE SUBSTATION</t>
  </si>
  <si>
    <t>8833 - WHARF SUBSTATION</t>
  </si>
  <si>
    <t>Location in red font denotes ISO Distr issue.</t>
  </si>
  <si>
    <t>1000kV</t>
  </si>
  <si>
    <t xml:space="preserve">LUGO-VICTORVILLE 500KV </t>
  </si>
  <si>
    <t xml:space="preserve">HAVILAH SUB                </t>
  </si>
  <si>
    <t>3020</t>
  </si>
  <si>
    <t>8042</t>
  </si>
  <si>
    <t xml:space="preserve">CALECTRIC SUB (CEP)      </t>
  </si>
  <si>
    <t xml:space="preserve">TORTILLA SUB    </t>
  </si>
  <si>
    <t>8833</t>
  </si>
  <si>
    <t>Beginning in the 2009 CPUC GRC and the 2009 FERC rate case, the Devers-Mirage system split was assumed to be completed and all 115kV facilities transferred from ISO to non-ISO.  This assumption was consistent with the plant forecast that was utilized in the cases.  The physical work is complete and CAISO relinquished operational control of the Devers-Mirage 115kV system effective June 1, 2013.  The facilties assumed transferred control for purposes of the Transmission Plant Study include:  220/115kV transformation at Devers and Mirage Substations, the 115kV buses at Devers and Mirage Substation, Farrell, Garnet, Eisenhower, Thornhill, Tamarisk, Santa Rosa, Indian Wells, Concho 115kV substations, and all 115kV lines interconnecting these substations that were under ISO Operational Control.</t>
  </si>
  <si>
    <t>220</t>
  </si>
  <si>
    <t>115</t>
  </si>
  <si>
    <t>MIRA LOMA-VINCENT</t>
  </si>
  <si>
    <t>BIG CREEK 3-RECTOR No. 1</t>
  </si>
  <si>
    <t>BIG CREEK 3-RECTOR No. 2</t>
  </si>
  <si>
    <t>RECTOR-SPRINGVILLE</t>
  </si>
  <si>
    <t>EOY 2014</t>
  </si>
  <si>
    <t xml:space="preserve">The 2012 Transmission Plant Study maintained the ability to adjust for the Antelope-Bailey 66kV System split as part of the EKWRA project by maintaining the EKWRA Reconfiguration Option in the Study.  The EKWRA project was forecast for 2014, therefore it was assumed in the development of the Transmission Plant Study for the 2015 CPUC GRC to be completed.  CAISO relinquished operational control  of the Antelope-Bailey 66kV system  effective December 15, 2013, but the EKWRA project's physical work was completed in early 2015.  As a result of the EKWRA project the existing Antelope-Bailey will be split into three radial 66kV systems -- one radiating from Bailey, one radiating from Antelope, and a third radiating from a new 500/220/66kV Windhub substation.  Post EKWRA, the Bailey-Neenach and Neenach-Antelope 66kV lines will still remain operated in parallel with the CAISO controlled 230kV lines connecting Bailey and Antelope Substations.  The following substations and interconnecting 66kV lines were impacted by the EKWRA project: 
</t>
  </si>
  <si>
    <t>TOTAL 1000kV T/Ls</t>
  </si>
  <si>
    <t>TOTAL 500kV T/Ls</t>
  </si>
  <si>
    <t>TOTAL 220kV T/Ls</t>
  </si>
  <si>
    <t>TOTAL 161kV T/Ls</t>
  </si>
  <si>
    <t>TOTAL 115kV T/Ls</t>
  </si>
  <si>
    <t>TOTAL 66kV T/Ls</t>
  </si>
  <si>
    <t>TOTAL 55kV T/Ls</t>
  </si>
  <si>
    <t xml:space="preserve">1000 - DIV MTCE / OVERHAUL MNGT </t>
  </si>
  <si>
    <t xml:space="preserve">1094 - ETIWDA SYS HTG&amp;PMPG STN  </t>
  </si>
  <si>
    <t xml:space="preserve">2320 - LYTLE CREEK NO.1         </t>
  </si>
  <si>
    <t xml:space="preserve">4031 - DWP-EDSN CELILO-SYLMR CA </t>
  </si>
  <si>
    <t>4034 - DWP-EDSN CELILO-SYLMR NV</t>
  </si>
  <si>
    <t>4157 - RIO HONDO-VINCENT NO. 2 220/500KV</t>
  </si>
  <si>
    <t xml:space="preserve">4269 - RECTOR-VESTAL #2 220KV   </t>
  </si>
  <si>
    <t xml:space="preserve">4415 - HINSON-LIGHTHIPE 1,2     </t>
  </si>
  <si>
    <t xml:space="preserve">4416 - HINSON-LA FRESA          </t>
  </si>
  <si>
    <t xml:space="preserve">4703 - ISO 66KV T/L             </t>
  </si>
  <si>
    <t>4734 - ELDORADO-IVANPAH NO 1&amp;2 - NV</t>
  </si>
  <si>
    <t>7010 - FRESNO COUNTY</t>
  </si>
  <si>
    <t xml:space="preserve">8084 - HIGH WIND SUB            </t>
  </si>
  <si>
    <t xml:space="preserve">8182 - BOTTLE SUB               </t>
  </si>
  <si>
    <t xml:space="preserve">8346 - FOGARTY SUB              </t>
  </si>
  <si>
    <t xml:space="preserve">8511 - GLOW SUBSTATION       </t>
  </si>
  <si>
    <t>8832 - SHIP SUBSTATION</t>
  </si>
  <si>
    <t>9805 - CATALINA COMMON UTIL PLNT</t>
  </si>
  <si>
    <t>220 kV Substations</t>
  </si>
  <si>
    <t xml:space="preserve">DIV MTCE / OVERHAUL MNGT </t>
  </si>
  <si>
    <t>2320</t>
  </si>
  <si>
    <t xml:space="preserve">LYTLE CREEK NO.1      </t>
  </si>
  <si>
    <t xml:space="preserve">RECTOR-VESTAL #2 220KV </t>
  </si>
  <si>
    <t xml:space="preserve">HINSON-LIGHTHIPE 1,2     </t>
  </si>
  <si>
    <t xml:space="preserve">HINSON-LA FRESA   </t>
  </si>
  <si>
    <t xml:space="preserve">ISO 66KV T/L             </t>
  </si>
  <si>
    <t>ELDORADO-IVANPAH No.1&amp;2 - NEVADA</t>
  </si>
  <si>
    <t>ELDORADO-IVANPAH NO 1&amp;2 - NV</t>
  </si>
  <si>
    <t>BOTTLE SUB</t>
  </si>
  <si>
    <t>8511</t>
  </si>
  <si>
    <t>GLOW SUBSTATION</t>
  </si>
  <si>
    <t>SHIP SUBSTATION</t>
  </si>
  <si>
    <t>9805</t>
  </si>
  <si>
    <t>CATALINA COMMON UTIL PLNT</t>
  </si>
  <si>
    <t>MIx</t>
  </si>
  <si>
    <t>MASCOT SUBSTATION</t>
  </si>
  <si>
    <t>COTTONWOOD SUB</t>
  </si>
  <si>
    <t>IRON MT SCE</t>
  </si>
  <si>
    <t xml:space="preserve">WESTMINSTER FENWICK BLDG </t>
  </si>
  <si>
    <t>HEDDA SUB</t>
  </si>
  <si>
    <t>TALBERT SUB</t>
  </si>
  <si>
    <t xml:space="preserve">115 KV LNS, ESTN T/S REG </t>
  </si>
  <si>
    <t>2315</t>
  </si>
  <si>
    <t>8026</t>
  </si>
  <si>
    <t>BANNING SUB</t>
  </si>
  <si>
    <t>8086</t>
  </si>
  <si>
    <t>8094</t>
  </si>
  <si>
    <t>Highwind</t>
  </si>
  <si>
    <t>2014 Year-End</t>
  </si>
  <si>
    <t xml:space="preserve">VALLEY-INLAND 500KV TL   </t>
  </si>
  <si>
    <t>WHIRLWIND-WINDHUB 500KV L</t>
  </si>
  <si>
    <t>ANTELOPE-VINCENT #1 500 kV</t>
  </si>
  <si>
    <t>ELDORADO-IVANPAH No.1&amp;2 - CALIF</t>
  </si>
  <si>
    <t xml:space="preserve">LYTLE CREEK-POLE 534694E </t>
  </si>
  <si>
    <t>POOLE-LEE VINING 115KV LI</t>
  </si>
  <si>
    <t>RUSH CRK-LEE VINING 115KV</t>
  </si>
  <si>
    <t xml:space="preserve">BIG CRK 1-EASTWOOD       </t>
  </si>
  <si>
    <t>4000 - TRANSMISSION CONST &amp; MTCE</t>
  </si>
  <si>
    <t xml:space="preserve">4205- SSAN JOAQUIN REGION 66KV  </t>
  </si>
  <si>
    <t>4711 - WHIRLWIND-WINDHUB 500KV L</t>
  </si>
  <si>
    <t>4733 - ELDORADO-IVANPAH NO 1&amp;2 - CA</t>
  </si>
  <si>
    <t xml:space="preserve">4889 - SERRANO-VILLA PARK 220KV </t>
  </si>
  <si>
    <t xml:space="preserve">5155 - DIEMER SUB.              </t>
  </si>
  <si>
    <t xml:space="preserve">5588 - COPCO SUB                </t>
  </si>
  <si>
    <t xml:space="preserve">8372 - PRIMM SUBSTATION              </t>
  </si>
  <si>
    <t xml:space="preserve">8512 - SQUIRREL SUBSTATION               </t>
  </si>
  <si>
    <t xml:space="preserve">8803 - SAFARI SUBSTATION        </t>
  </si>
  <si>
    <t xml:space="preserve">8956 - MWD EASTSIDE RES         </t>
  </si>
  <si>
    <t>TS</t>
  </si>
  <si>
    <t>DS</t>
  </si>
  <si>
    <t>4000</t>
  </si>
  <si>
    <t>TRANSMISSION CONST &amp; MTCE</t>
  </si>
  <si>
    <t>DIEMER SUB</t>
  </si>
  <si>
    <t>5588</t>
  </si>
  <si>
    <t>COPCO SUB</t>
  </si>
  <si>
    <t>8512</t>
  </si>
  <si>
    <t>SQUIRREL SUBSTATION</t>
  </si>
  <si>
    <t>8803</t>
  </si>
  <si>
    <t>SAFARI SUBSTATION</t>
  </si>
  <si>
    <t>SSAN JOAQUIN REGION 66KV</t>
  </si>
  <si>
    <t>ELDORADO-IVANPAH NO 1&amp;2 - CA</t>
  </si>
  <si>
    <t xml:space="preserve">SERRANO-VILLA PARK 220KV </t>
  </si>
  <si>
    <t>FRESNO COUNTY</t>
  </si>
  <si>
    <t>PRIMM SUBSTATION</t>
  </si>
  <si>
    <t>MWD EASTSIDE RES</t>
  </si>
  <si>
    <t>Lakeview</t>
  </si>
  <si>
    <t>Colorado River</t>
  </si>
  <si>
    <t>AS OF DECEMBER 31, 2015</t>
  </si>
  <si>
    <t>EOY 2015</t>
  </si>
  <si>
    <t xml:space="preserve">SSAN JOAQUIN REGION 66KV  </t>
  </si>
  <si>
    <t>12-31-2015 Facilities</t>
  </si>
  <si>
    <t xml:space="preserve">ORANGE COUNTY REGION  </t>
  </si>
  <si>
    <t xml:space="preserve">NORTH MUROC SUB    </t>
  </si>
  <si>
    <t xml:space="preserve">TENAJA SUBSTATION        </t>
  </si>
  <si>
    <t>ah PIVOT</t>
  </si>
  <si>
    <t>5014</t>
  </si>
  <si>
    <t>5096</t>
  </si>
  <si>
    <t xml:space="preserve">ETIWANDA SWITCHRACK SUB </t>
  </si>
  <si>
    <t>8060</t>
  </si>
  <si>
    <t>WHIRLWIND SUB</t>
  </si>
  <si>
    <t>8361</t>
  </si>
  <si>
    <t xml:space="preserve">COSO SUB </t>
  </si>
  <si>
    <t>2015 Year-End</t>
  </si>
  <si>
    <t/>
  </si>
  <si>
    <t xml:space="preserve">DWP-EDSN CELILO-SYLMR CA </t>
  </si>
  <si>
    <t>DWP-EDSN CELILO-SYLMR NV</t>
  </si>
  <si>
    <t xml:space="preserve">MIDWAY-VINCENT LINES 1&amp;2 </t>
  </si>
  <si>
    <t xml:space="preserve">LUGO-VINCENT LNES 1&amp;2    </t>
  </si>
  <si>
    <t xml:space="preserve">MOHAVE-LUGO 500KV        </t>
  </si>
  <si>
    <t xml:space="preserve">LUGO-ELDORADO LN         </t>
  </si>
  <si>
    <t xml:space="preserve">LUGO-MIRA LOMA 2&amp;3       </t>
  </si>
  <si>
    <t xml:space="preserve">MOHAVE-LUGO 500 KV LN    </t>
  </si>
  <si>
    <t xml:space="preserve">MOHAVE-ELDORADO LN       </t>
  </si>
  <si>
    <t xml:space="preserve">MIRA LOMA-SERRANO LN     </t>
  </si>
  <si>
    <t xml:space="preserve">LUGO-VICTORVLL EDSON-DWP </t>
  </si>
  <si>
    <t xml:space="preserve">MIDWAY-VINCENT LN 3      </t>
  </si>
  <si>
    <t xml:space="preserve">DEVERS-PALO VERDE        </t>
  </si>
  <si>
    <t xml:space="preserve">DEVERS-VALLEY LNS 1,2    </t>
  </si>
  <si>
    <t xml:space="preserve">SERRANO-VALLEY LN        </t>
  </si>
  <si>
    <t xml:space="preserve">ANTELOPE - VINCENT #2 500KV </t>
  </si>
  <si>
    <t xml:space="preserve">MIRA LOMA SUB            </t>
  </si>
  <si>
    <t xml:space="preserve">VALLEY-500 KV            </t>
  </si>
  <si>
    <t xml:space="preserve">SERRANO SUB              </t>
  </si>
  <si>
    <t xml:space="preserve">EL DORADO SUB(NEVADA)    </t>
  </si>
  <si>
    <t xml:space="preserve">PARDEE-SYLMAR LNES 1&amp;2   </t>
  </si>
  <si>
    <t xml:space="preserve">EAGLE ROCK-SYLMAR LNE    </t>
  </si>
  <si>
    <t xml:space="preserve">PARDEE-VINCENT LN 1      </t>
  </si>
  <si>
    <t xml:space="preserve">RIO HONDO-VINCENT LN 2   </t>
  </si>
  <si>
    <t xml:space="preserve">MANY TRANSMISSION LINES  </t>
  </si>
  <si>
    <t xml:space="preserve">BIG CRK 3-BIG CRK 4      </t>
  </si>
  <si>
    <t xml:space="preserve">ALAMITOS-MESA LN, OTHERS </t>
  </si>
  <si>
    <t xml:space="preserve">HINSON-LIGHTHIPE 1&amp;2     </t>
  </si>
  <si>
    <t xml:space="preserve">ELDRDO-CIMA-PISGAH LN1,2 </t>
  </si>
  <si>
    <t xml:space="preserve">CENTER-MESA LN, OTHERS   </t>
  </si>
  <si>
    <t xml:space="preserve">ALAMITOS-CENTER, OTHERS  </t>
  </si>
  <si>
    <t xml:space="preserve">ELDORADO-MEAD LNS 1&amp;2    </t>
  </si>
  <si>
    <t xml:space="preserve">VINCENT-PEARBLOSSOM LN   </t>
  </si>
  <si>
    <t xml:space="preserve">ELLIS-SANTIAGO LNS 1,2   </t>
  </si>
  <si>
    <t>RIO HONDO-VINCENT NO. 2 220/500KV</t>
  </si>
  <si>
    <t xml:space="preserve">BIG CRK 2-BIG CRK 8      </t>
  </si>
  <si>
    <t xml:space="preserve">BIG CRK 3-MAMMOTH POOL   </t>
  </si>
  <si>
    <t xml:space="preserve">BIG CRK 1-RECTOR, OTHER  </t>
  </si>
  <si>
    <t xml:space="preserve">GOULD SUB                </t>
  </si>
  <si>
    <t xml:space="preserve">SANTA CLARA SUB          </t>
  </si>
  <si>
    <t xml:space="preserve">HOOVER-CLWTR 115 KV LN   </t>
  </si>
  <si>
    <t xml:space="preserve">HOOVER-CLWTER 115 KV LN  </t>
  </si>
  <si>
    <t xml:space="preserve">KERN RIVER3-VESTAL 66 KV </t>
  </si>
  <si>
    <t xml:space="preserve">BOREL-...-WALKER 66KV LN </t>
  </si>
  <si>
    <t xml:space="preserve">SPRGVLL-TULE 66KV LN     </t>
  </si>
  <si>
    <t xml:space="preserve">BOREL-WELDON 66KV LN     </t>
  </si>
  <si>
    <t xml:space="preserve">SANTA ANA LNS 1,2,3      </t>
  </si>
  <si>
    <t>Total Straddle Stations</t>
  </si>
  <si>
    <t>High/Low Voltage Mix Summary</t>
  </si>
</sst>
</file>

<file path=xl/styles.xml><?xml version="1.0" encoding="utf-8"?>
<styleSheet xmlns="http://schemas.openxmlformats.org/spreadsheetml/2006/main" xmlns:mc="http://schemas.openxmlformats.org/markup-compatibility/2006" xmlns:x14ac="http://schemas.microsoft.com/office/spreadsheetml/2009/9/ac" mc:Ignorable="x14ac">
  <numFmts count="27">
    <numFmt numFmtId="5" formatCode="&quot;$&quot;#,##0_);\(&quot;$&quot;#,##0\)"/>
    <numFmt numFmtId="6" formatCode="&quot;$&quot;#,##0_);[Red]\(&quot;$&quot;#,##0\)"/>
    <numFmt numFmtId="7" formatCode="&quot;$&quot;#,##0.00_);\(&quot;$&quot;#,##0.00\)"/>
    <numFmt numFmtId="8" formatCode="&quot;$&quot;#,##0.00_);[Red]\(&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_);_(* \(#,##0\);_(* &quot;-&quot;??_);_(@_)"/>
    <numFmt numFmtId="165" formatCode="0_)"/>
    <numFmt numFmtId="166" formatCode="0.0%"/>
    <numFmt numFmtId="167" formatCode="_(* #,##0.0000_);_(* \(#,##0.0000\);_(* &quot;-&quot;??_);_(@_)"/>
    <numFmt numFmtId="168" formatCode="_(* #,##0.00_);_(* \(#,##0.00\);_(* &quot;-&quot;_);_(@_)"/>
    <numFmt numFmtId="169" formatCode="_(&quot;$&quot;* #,##0.00_);_(&quot;$&quot;* \(#,##0.00\);_(&quot;$&quot;* &quot;-&quot;_);_(@_)"/>
    <numFmt numFmtId="170" formatCode="#,##0.0000_);\(#,##0.0000\)"/>
    <numFmt numFmtId="171" formatCode="0.0000"/>
    <numFmt numFmtId="172" formatCode="0.0000_);\(0.0000\)"/>
    <numFmt numFmtId="173" formatCode="_(&quot;$&quot;* #,##0_);_(&quot;$&quot;* \(#,##0\);_(&quot;$&quot;* &quot;-&quot;??_);_(@_)"/>
    <numFmt numFmtId="174" formatCode="0_);[Red]\(0\)"/>
    <numFmt numFmtId="175" formatCode="_-* #,##0.00\ _D_M_-;\-* #,##0.00\ _D_M_-;_-* &quot;-&quot;??\ _D_M_-;_-@_-"/>
    <numFmt numFmtId="176" formatCode="_-* #,##0\ _D_M_-;\-* #,##0\ _D_M_-;_-* &quot;-&quot;\ _D_M_-;_-@_-"/>
    <numFmt numFmtId="177" formatCode="#,##0.00000"/>
    <numFmt numFmtId="178" formatCode="0_);\(0\)"/>
    <numFmt numFmtId="179" formatCode="0.00_);[Red]\(0.00\)"/>
    <numFmt numFmtId="180" formatCode="#,##0.0000000"/>
    <numFmt numFmtId="181" formatCode="[$-409]mmmm\ d\,\ yyyy;@"/>
    <numFmt numFmtId="182" formatCode="#,##0.0000000_);\(#,##0.0000000\)"/>
  </numFmts>
  <fonts count="106" x14ac:knownFonts="1">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sz val="10"/>
      <name val="Arial"/>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name val="Calibri"/>
      <family val="2"/>
    </font>
    <font>
      <sz val="10"/>
      <name val="Arial"/>
      <family val="2"/>
    </font>
    <font>
      <sz val="8"/>
      <name val="Arial"/>
      <family val="2"/>
    </font>
    <font>
      <sz val="10"/>
      <name val="Calibri"/>
      <family val="2"/>
    </font>
    <font>
      <sz val="12"/>
      <color indexed="8"/>
      <name val="Calibri"/>
      <family val="2"/>
    </font>
    <font>
      <sz val="12"/>
      <name val="Calibri"/>
      <family val="2"/>
    </font>
    <font>
      <b/>
      <sz val="14"/>
      <color indexed="10"/>
      <name val="Calibri"/>
      <family val="2"/>
    </font>
    <font>
      <b/>
      <sz val="12"/>
      <name val="Calibri"/>
      <family val="2"/>
    </font>
    <font>
      <b/>
      <sz val="10"/>
      <name val="Calibri"/>
      <family val="2"/>
    </font>
    <font>
      <sz val="11"/>
      <color indexed="8"/>
      <name val="Calibri"/>
      <family val="2"/>
    </font>
    <font>
      <sz val="10"/>
      <color indexed="8"/>
      <name val="Calibri"/>
      <family val="2"/>
    </font>
    <font>
      <sz val="9"/>
      <name val="Calibri"/>
      <family val="2"/>
    </font>
    <font>
      <u/>
      <sz val="10"/>
      <name val="Calibri"/>
      <family val="2"/>
    </font>
    <font>
      <sz val="10"/>
      <color indexed="10"/>
      <name val="Calibri"/>
      <family val="2"/>
    </font>
    <font>
      <b/>
      <sz val="14"/>
      <color indexed="8"/>
      <name val="Calibri"/>
      <family val="2"/>
    </font>
    <font>
      <b/>
      <sz val="14"/>
      <name val="Calibri"/>
      <family val="2"/>
    </font>
    <font>
      <i/>
      <sz val="10"/>
      <name val="Calibri"/>
      <family val="2"/>
    </font>
    <font>
      <sz val="8"/>
      <name val="Times New Roman"/>
      <family val="1"/>
    </font>
    <font>
      <sz val="8"/>
      <name val="Arial"/>
      <family val="2"/>
    </font>
    <font>
      <b/>
      <sz val="16"/>
      <name val="Arial"/>
      <family val="2"/>
    </font>
    <font>
      <sz val="11"/>
      <color theme="1"/>
      <name val="Calibri"/>
      <family val="2"/>
      <scheme val="minor"/>
    </font>
    <font>
      <sz val="10"/>
      <color theme="0"/>
      <name val="Calibri"/>
      <family val="2"/>
    </font>
    <font>
      <sz val="10"/>
      <color theme="1"/>
      <name val="Calibri"/>
      <family val="2"/>
    </font>
    <font>
      <sz val="8"/>
      <color indexed="81"/>
      <name val="Tahoma"/>
      <family val="2"/>
    </font>
    <font>
      <strike/>
      <u/>
      <sz val="11"/>
      <color indexed="8"/>
      <name val="Arial"/>
      <family val="2"/>
    </font>
    <font>
      <sz val="8"/>
      <name val="Arial"/>
      <family val="2"/>
    </font>
    <font>
      <b/>
      <sz val="14"/>
      <color theme="0"/>
      <name val="Calibri"/>
      <family val="2"/>
    </font>
    <font>
      <sz val="10"/>
      <color indexed="8"/>
      <name val="Arial"/>
      <family val="2"/>
    </font>
    <font>
      <sz val="10"/>
      <color indexed="9"/>
      <name val="Arial"/>
      <family val="2"/>
    </font>
    <font>
      <sz val="11"/>
      <color indexed="16"/>
      <name val="Calibri"/>
      <family val="2"/>
    </font>
    <font>
      <b/>
      <sz val="11"/>
      <color indexed="53"/>
      <name val="Calibri"/>
      <family val="2"/>
    </font>
    <font>
      <i/>
      <sz val="10"/>
      <color indexed="23"/>
      <name val="Arial"/>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53"/>
      <name val="Calibri"/>
      <family val="2"/>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11"/>
      <name val="Calibri"/>
      <family val="2"/>
    </font>
    <font>
      <sz val="8"/>
      <name val="Arial"/>
      <family val="2"/>
    </font>
    <font>
      <b/>
      <sz val="9"/>
      <color indexed="81"/>
      <name val="Tahoma"/>
      <family val="2"/>
    </font>
    <font>
      <u/>
      <sz val="11"/>
      <color rgb="FFFF0000"/>
      <name val="Calibri"/>
      <family val="2"/>
    </font>
    <font>
      <sz val="11"/>
      <color theme="1"/>
      <name val="Times New Roman"/>
      <family val="2"/>
    </font>
    <font>
      <sz val="10"/>
      <color rgb="FFFF0000"/>
      <name val="Calibri"/>
      <family val="2"/>
    </font>
    <font>
      <sz val="11"/>
      <color theme="1"/>
      <name val="Calibri"/>
      <family val="2"/>
    </font>
    <font>
      <sz val="11"/>
      <color rgb="FFFF0000"/>
      <name val="Calibri"/>
      <family val="2"/>
    </font>
    <font>
      <b/>
      <sz val="11"/>
      <color theme="1"/>
      <name val="Calibri"/>
      <family val="2"/>
    </font>
    <font>
      <b/>
      <sz val="12"/>
      <color theme="1"/>
      <name val="Calibri"/>
      <family val="2"/>
    </font>
    <font>
      <u/>
      <sz val="11"/>
      <color theme="1"/>
      <name val="Calibri"/>
      <family val="2"/>
    </font>
    <font>
      <u val="singleAccounting"/>
      <sz val="10"/>
      <name val="Calibri"/>
      <family val="2"/>
    </font>
    <font>
      <sz val="11"/>
      <color rgb="FF339933"/>
      <name val="Calibri"/>
      <family val="2"/>
    </font>
    <font>
      <b/>
      <sz val="9"/>
      <color theme="1"/>
      <name val="Calibri"/>
      <family val="2"/>
    </font>
    <font>
      <b/>
      <sz val="12"/>
      <color rgb="FFFF0000"/>
      <name val="Calibri"/>
      <family val="2"/>
    </font>
    <font>
      <u/>
      <sz val="11"/>
      <color rgb="FF0000FF"/>
      <name val="Calibri"/>
      <family val="2"/>
    </font>
    <font>
      <b/>
      <u/>
      <sz val="11"/>
      <color rgb="FF0000FF"/>
      <name val="Calibri"/>
      <family val="2"/>
    </font>
    <font>
      <sz val="11"/>
      <color rgb="FF0000FF"/>
      <name val="Calibri"/>
      <family val="2"/>
    </font>
    <font>
      <b/>
      <sz val="9"/>
      <color rgb="FF0000FF"/>
      <name val="Calibri"/>
      <family val="2"/>
    </font>
    <font>
      <b/>
      <sz val="11"/>
      <color rgb="FF0000FF"/>
      <name val="Calibri"/>
      <family val="2"/>
    </font>
    <font>
      <sz val="11"/>
      <color rgb="FF008000"/>
      <name val="Calibri"/>
      <family val="2"/>
    </font>
    <font>
      <sz val="11"/>
      <color rgb="FF339966"/>
      <name val="Calibri"/>
      <family val="2"/>
    </font>
    <font>
      <b/>
      <sz val="11"/>
      <color rgb="FFFF0000"/>
      <name val="Calibri"/>
      <family val="2"/>
    </font>
    <font>
      <b/>
      <sz val="8"/>
      <color theme="1"/>
      <name val="Times New Roman"/>
      <family val="1"/>
    </font>
    <font>
      <sz val="8"/>
      <color theme="1"/>
      <name val="Times New Roman"/>
      <family val="1"/>
    </font>
    <font>
      <b/>
      <u/>
      <sz val="8"/>
      <color theme="1"/>
      <name val="Times New Roman"/>
      <family val="1"/>
    </font>
    <font>
      <i/>
      <sz val="8"/>
      <color theme="1"/>
      <name val="Times New Roman"/>
      <family val="1"/>
    </font>
    <font>
      <b/>
      <u/>
      <sz val="12"/>
      <color theme="1"/>
      <name val="Times New Roman"/>
      <family val="1"/>
    </font>
    <font>
      <sz val="7"/>
      <color theme="1"/>
      <name val="Times New Roman"/>
      <family val="1"/>
    </font>
    <font>
      <u/>
      <sz val="8"/>
      <color theme="1"/>
      <name val="Times New Roman"/>
      <family val="1"/>
    </font>
    <font>
      <sz val="8"/>
      <color theme="1"/>
      <name val="Segoe UI"/>
      <family val="2"/>
    </font>
    <font>
      <b/>
      <sz val="10"/>
      <color theme="1"/>
      <name val="Calibri"/>
      <family val="2"/>
    </font>
    <font>
      <sz val="9"/>
      <color theme="1"/>
      <name val="Calibri"/>
      <family val="2"/>
    </font>
    <font>
      <b/>
      <sz val="14"/>
      <color theme="1"/>
      <name val="Calibri"/>
      <family val="2"/>
    </font>
    <font>
      <sz val="12"/>
      <color theme="1"/>
      <name val="Calibri"/>
      <family val="2"/>
    </font>
    <font>
      <sz val="8"/>
      <color theme="1"/>
      <name val="Calibri"/>
      <family val="2"/>
    </font>
    <font>
      <sz val="12"/>
      <color theme="1"/>
      <name val="Times New Roman"/>
      <family val="1"/>
    </font>
    <font>
      <b/>
      <sz val="12"/>
      <color theme="1"/>
      <name val="Times New Roman"/>
      <family val="1"/>
    </font>
    <font>
      <sz val="10"/>
      <color theme="1"/>
      <name val="Times New Roman"/>
      <family val="1"/>
    </font>
    <font>
      <b/>
      <u/>
      <sz val="14"/>
      <color theme="1"/>
      <name val="Times New Roman"/>
      <family val="1"/>
    </font>
  </fonts>
  <fills count="6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rgb="FFFFFF00"/>
        <bgColor indexed="64"/>
      </patternFill>
    </fill>
    <fill>
      <patternFill patternType="solid">
        <fgColor theme="3" tint="0.59999389629810485"/>
        <bgColor indexed="64"/>
      </patternFill>
    </fill>
    <fill>
      <patternFill patternType="solid">
        <fgColor indexed="40"/>
      </patternFill>
    </fill>
    <fill>
      <patternFill patternType="solid">
        <fgColor indexed="9"/>
      </patternFill>
    </fill>
    <fill>
      <patternFill patternType="solid">
        <fgColor indexed="54"/>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rgb="FFFFC000"/>
        <bgColor indexed="64"/>
      </patternFill>
    </fill>
    <fill>
      <patternFill patternType="solid">
        <fgColor theme="5" tint="0.79998168889431442"/>
        <bgColor indexed="64"/>
      </patternFill>
    </fill>
    <fill>
      <patternFill patternType="solid">
        <fgColor rgb="FFFFFFCC"/>
        <bgColor indexed="64"/>
      </patternFill>
    </fill>
    <fill>
      <patternFill patternType="solid">
        <fgColor theme="0" tint="-0.14999847407452621"/>
        <bgColor indexed="64"/>
      </patternFill>
    </fill>
    <fill>
      <patternFill patternType="solid">
        <fgColor theme="6" tint="0.79998168889431442"/>
        <bgColor indexed="64"/>
      </patternFill>
    </fill>
    <fill>
      <patternFill patternType="solid">
        <fgColor theme="4" tint="0.79998168889431442"/>
        <bgColor indexed="64"/>
      </patternFill>
    </fill>
  </fills>
  <borders count="8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medium">
        <color indexed="8"/>
      </left>
      <right style="medium">
        <color indexed="8"/>
      </right>
      <top/>
      <bottom style="medium">
        <color indexed="8"/>
      </bottom>
      <diagonal/>
    </border>
    <border>
      <left style="medium">
        <color indexed="8"/>
      </left>
      <right/>
      <top/>
      <bottom/>
      <diagonal/>
    </border>
    <border>
      <left style="medium">
        <color indexed="64"/>
      </left>
      <right style="hair">
        <color indexed="22"/>
      </right>
      <top style="medium">
        <color indexed="8"/>
      </top>
      <bottom/>
      <diagonal/>
    </border>
    <border>
      <left style="hair">
        <color indexed="22"/>
      </left>
      <right style="hair">
        <color indexed="22"/>
      </right>
      <top style="medium">
        <color indexed="8"/>
      </top>
      <bottom/>
      <diagonal/>
    </border>
    <border>
      <left style="hair">
        <color indexed="22"/>
      </left>
      <right style="medium">
        <color indexed="64"/>
      </right>
      <top style="medium">
        <color indexed="8"/>
      </top>
      <bottom/>
      <diagonal/>
    </border>
    <border>
      <left style="medium">
        <color indexed="64"/>
      </left>
      <right style="hair">
        <color indexed="22"/>
      </right>
      <top/>
      <bottom style="medium">
        <color indexed="64"/>
      </bottom>
      <diagonal/>
    </border>
    <border>
      <left style="hair">
        <color indexed="22"/>
      </left>
      <right style="hair">
        <color indexed="22"/>
      </right>
      <top/>
      <bottom style="medium">
        <color indexed="64"/>
      </bottom>
      <diagonal/>
    </border>
    <border>
      <left style="hair">
        <color indexed="22"/>
      </left>
      <right style="medium">
        <color indexed="64"/>
      </right>
      <top/>
      <bottom style="medium">
        <color indexed="64"/>
      </bottom>
      <diagonal/>
    </border>
    <border>
      <left style="medium">
        <color indexed="8"/>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style="double">
        <color indexed="64"/>
      </bottom>
      <diagonal/>
    </border>
    <border>
      <left style="hair">
        <color indexed="22"/>
      </left>
      <right/>
      <top style="medium">
        <color indexed="8"/>
      </top>
      <bottom/>
      <diagonal/>
    </border>
    <border>
      <left style="hair">
        <color indexed="22"/>
      </left>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8"/>
      </bottom>
      <diagonal/>
    </border>
    <border>
      <left/>
      <right style="hair">
        <color indexed="22"/>
      </right>
      <top style="medium">
        <color indexed="64"/>
      </top>
      <bottom style="thin">
        <color indexed="64"/>
      </bottom>
      <diagonal/>
    </border>
    <border>
      <left style="hair">
        <color indexed="22"/>
      </left>
      <right/>
      <top style="medium">
        <color indexed="64"/>
      </top>
      <bottom style="thin">
        <color indexed="64"/>
      </bottom>
      <diagonal/>
    </border>
    <border>
      <left style="hair">
        <color indexed="22"/>
      </left>
      <right style="hair">
        <color indexed="22"/>
      </right>
      <top style="medium">
        <color indexed="64"/>
      </top>
      <bottom style="thin">
        <color indexed="64"/>
      </bottom>
      <diagonal/>
    </border>
    <border>
      <left/>
      <right/>
      <top/>
      <bottom style="medium">
        <color indexed="64"/>
      </bottom>
      <diagonal/>
    </border>
    <border>
      <left/>
      <right/>
      <top style="thin">
        <color indexed="64"/>
      </top>
      <bottom style="medium">
        <color indexed="64"/>
      </bottom>
      <diagonal/>
    </border>
    <border>
      <left/>
      <right/>
      <top style="medium">
        <color indexed="64"/>
      </top>
      <bottom style="medium">
        <color indexed="64"/>
      </bottom>
      <diagonal/>
    </border>
    <border>
      <left/>
      <right/>
      <top style="medium">
        <color indexed="64"/>
      </top>
      <bottom style="thin">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top/>
      <bottom style="thin">
        <color indexed="8"/>
      </bottom>
      <diagonal/>
    </border>
    <border>
      <left/>
      <right/>
      <top style="thin">
        <color indexed="64"/>
      </top>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thin">
        <color indexed="64"/>
      </top>
      <bottom style="double">
        <color indexed="64"/>
      </bottom>
      <diagonal/>
    </border>
    <border>
      <left/>
      <right/>
      <top style="thick">
        <color indexed="64"/>
      </top>
      <bottom style="thick">
        <color indexed="64"/>
      </bottom>
      <diagonal/>
    </border>
    <border>
      <left style="medium">
        <color indexed="8"/>
      </left>
      <right style="medium">
        <color indexed="8"/>
      </right>
      <top/>
      <bottom/>
      <diagonal/>
    </border>
    <border>
      <left style="medium">
        <color indexed="8"/>
      </left>
      <right/>
      <top/>
      <bottom style="medium">
        <color indexed="8"/>
      </bottom>
      <diagonal/>
    </border>
    <border>
      <left style="medium">
        <color indexed="64"/>
      </left>
      <right style="medium">
        <color indexed="8"/>
      </right>
      <top style="medium">
        <color indexed="64"/>
      </top>
      <bottom/>
      <diagonal/>
    </border>
    <border>
      <left style="medium">
        <color indexed="8"/>
      </left>
      <right/>
      <top style="medium">
        <color indexed="64"/>
      </top>
      <bottom/>
      <diagonal/>
    </border>
    <border>
      <left style="medium">
        <color indexed="8"/>
      </left>
      <right/>
      <top style="medium">
        <color indexed="64"/>
      </top>
      <bottom style="medium">
        <color indexed="8"/>
      </bottom>
      <diagonal/>
    </border>
    <border>
      <left style="medium">
        <color indexed="64"/>
      </left>
      <right style="medium">
        <color indexed="8"/>
      </right>
      <top/>
      <bottom/>
      <diagonal/>
    </border>
    <border>
      <left style="medium">
        <color indexed="64"/>
      </left>
      <right style="medium">
        <color indexed="8"/>
      </right>
      <top/>
      <bottom style="medium">
        <color indexed="8"/>
      </bottom>
      <diagonal/>
    </border>
    <border>
      <left/>
      <right/>
      <top style="medium">
        <color indexed="64"/>
      </top>
      <bottom style="medium">
        <color indexed="8"/>
      </bottom>
      <diagonal/>
    </border>
    <border>
      <left/>
      <right style="medium">
        <color indexed="8"/>
      </right>
      <top style="medium">
        <color indexed="64"/>
      </top>
      <bottom style="medium">
        <color indexed="8"/>
      </bottom>
      <diagonal/>
    </border>
    <border>
      <left style="medium">
        <color indexed="64"/>
      </left>
      <right style="medium">
        <color indexed="64"/>
      </right>
      <top/>
      <bottom style="medium">
        <color indexed="64"/>
      </bottom>
      <diagonal/>
    </border>
    <border>
      <left/>
      <right style="medium">
        <color indexed="64"/>
      </right>
      <top/>
      <bottom/>
      <diagonal/>
    </border>
    <border>
      <left/>
      <right style="medium">
        <color indexed="64"/>
      </right>
      <top style="medium">
        <color indexed="64"/>
      </top>
      <bottom style="medium">
        <color indexed="8"/>
      </bottom>
      <diagonal/>
    </border>
    <border>
      <left/>
      <right style="medium">
        <color indexed="8"/>
      </right>
      <top/>
      <bottom/>
      <diagonal/>
    </border>
    <border>
      <left style="medium">
        <color indexed="8"/>
      </left>
      <right style="medium">
        <color indexed="8"/>
      </right>
      <top style="medium">
        <color indexed="64"/>
      </top>
      <bottom/>
      <diagonal/>
    </border>
    <border>
      <left style="medium">
        <color indexed="64"/>
      </left>
      <right/>
      <top/>
      <bottom/>
      <diagonal/>
    </border>
    <border>
      <left/>
      <right style="medium">
        <color indexed="8"/>
      </right>
      <top style="medium">
        <color indexed="64"/>
      </top>
      <bottom/>
      <diagonal/>
    </border>
    <border>
      <left/>
      <right style="medium">
        <color indexed="8"/>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ck">
        <color indexed="48"/>
      </bottom>
      <diagonal/>
    </border>
    <border>
      <left/>
      <right/>
      <top/>
      <bottom style="medium">
        <color indexed="24"/>
      </bottom>
      <diagonal/>
    </border>
    <border>
      <left/>
      <right/>
      <top/>
      <bottom style="double">
        <color indexed="5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48"/>
      </top>
      <bottom style="double">
        <color indexed="48"/>
      </bottom>
      <diagonal/>
    </border>
    <border>
      <left/>
      <right/>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bottom style="thin">
        <color indexed="64"/>
      </bottom>
      <diagonal/>
    </border>
    <border>
      <left/>
      <right/>
      <top/>
      <bottom style="double">
        <color indexed="8"/>
      </bottom>
      <diagonal/>
    </border>
    <border>
      <left style="medium">
        <color indexed="64"/>
      </left>
      <right/>
      <top style="thick">
        <color indexed="64"/>
      </top>
      <bottom style="thick">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style="thin">
        <color indexed="64"/>
      </bottom>
      <diagonal/>
    </border>
  </borders>
  <cellStyleXfs count="636">
    <xf numFmtId="0" fontId="0" fillId="0" borderId="0"/>
    <xf numFmtId="0" fontId="4"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4"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4"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4"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4"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4"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4"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4"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4"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4"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4"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4"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43" fontId="4" fillId="0" borderId="0" applyFont="0" applyFill="0" applyBorder="0" applyAlignment="0" applyProtection="0"/>
    <xf numFmtId="43" fontId="23" fillId="0" borderId="0" applyFont="0" applyFill="0" applyBorder="0" applyAlignment="0" applyProtection="0"/>
    <xf numFmtId="43" fontId="17"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42"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23" fillId="0" borderId="0"/>
    <xf numFmtId="0" fontId="17" fillId="0" borderId="0"/>
    <xf numFmtId="0" fontId="17" fillId="0" borderId="0"/>
    <xf numFmtId="0" fontId="17" fillId="0" borderId="0"/>
    <xf numFmtId="0" fontId="40" fillId="0" borderId="0"/>
    <xf numFmtId="0" fontId="24" fillId="0" borderId="0"/>
    <xf numFmtId="0" fontId="31" fillId="0" borderId="0"/>
    <xf numFmtId="0" fontId="42" fillId="0" borderId="0"/>
    <xf numFmtId="0" fontId="31" fillId="0" borderId="0"/>
    <xf numFmtId="0" fontId="31" fillId="0" borderId="0"/>
    <xf numFmtId="0" fontId="23" fillId="0" borderId="0"/>
    <xf numFmtId="0" fontId="23" fillId="0" borderId="0"/>
    <xf numFmtId="0" fontId="17" fillId="0" borderId="0"/>
    <xf numFmtId="0" fontId="39" fillId="0" borderId="0"/>
    <xf numFmtId="0" fontId="17" fillId="0" borderId="0"/>
    <xf numFmtId="0" fontId="4"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18" fillId="20" borderId="8" applyNumberFormat="0" applyAlignment="0" applyProtection="0"/>
    <xf numFmtId="0" fontId="18" fillId="20" borderId="8" applyNumberFormat="0" applyAlignment="0" applyProtection="0"/>
    <xf numFmtId="0" fontId="18" fillId="20" borderId="8" applyNumberFormat="0" applyAlignment="0" applyProtection="0"/>
    <xf numFmtId="0" fontId="18" fillId="20" borderId="8" applyNumberFormat="0" applyAlignment="0" applyProtection="0"/>
    <xf numFmtId="9" fontId="4" fillId="0" borderId="0" applyFont="0" applyFill="0" applyBorder="0" applyAlignment="0" applyProtection="0"/>
    <xf numFmtId="9" fontId="17" fillId="0" borderId="0" applyFont="0" applyFill="0" applyBorder="0" applyAlignment="0" applyProtection="0"/>
    <xf numFmtId="9" fontId="23" fillId="0" borderId="0" applyFont="0" applyFill="0" applyBorder="0" applyAlignment="0" applyProtection="0"/>
    <xf numFmtId="9" fontId="17"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44" fontId="24" fillId="0" borderId="0" applyFont="0" applyFill="0" applyBorder="0" applyAlignment="0" applyProtection="0"/>
    <xf numFmtId="9" fontId="24" fillId="0" borderId="0" applyFont="0" applyFill="0" applyBorder="0" applyAlignment="0" applyProtection="0"/>
    <xf numFmtId="0" fontId="3" fillId="0" borderId="0"/>
    <xf numFmtId="0" fontId="17" fillId="0" borderId="0"/>
    <xf numFmtId="0" fontId="47" fillId="0" borderId="0"/>
    <xf numFmtId="0" fontId="2" fillId="0" borderId="0"/>
    <xf numFmtId="0" fontId="17" fillId="0" borderId="0"/>
    <xf numFmtId="0" fontId="4" fillId="0" borderId="0"/>
    <xf numFmtId="0" fontId="2" fillId="0" borderId="0"/>
    <xf numFmtId="41" fontId="2" fillId="0" borderId="0" applyFont="0" applyFill="0" applyBorder="0" applyAlignment="0" applyProtection="0"/>
    <xf numFmtId="0" fontId="49" fillId="27" borderId="0" applyNumberFormat="0" applyBorder="0" applyAlignment="0" applyProtection="0"/>
    <xf numFmtId="0" fontId="49" fillId="9" borderId="0" applyNumberFormat="0" applyBorder="0" applyAlignment="0" applyProtection="0"/>
    <xf numFmtId="0" fontId="49" fillId="23" borderId="0" applyNumberFormat="0" applyBorder="0" applyAlignment="0" applyProtection="0"/>
    <xf numFmtId="0" fontId="49" fillId="28" borderId="0" applyNumberFormat="0" applyBorder="0" applyAlignment="0" applyProtection="0"/>
    <xf numFmtId="0" fontId="49" fillId="8" borderId="0" applyNumberFormat="0" applyBorder="0" applyAlignment="0" applyProtection="0"/>
    <xf numFmtId="0" fontId="49" fillId="3" borderId="0" applyNumberFormat="0" applyBorder="0" applyAlignment="0" applyProtection="0"/>
    <xf numFmtId="0" fontId="49" fillId="29" borderId="0" applyNumberFormat="0" applyBorder="0" applyAlignment="0" applyProtection="0"/>
    <xf numFmtId="0" fontId="49" fillId="9" borderId="0" applyNumberFormat="0" applyBorder="0" applyAlignment="0" applyProtection="0"/>
    <xf numFmtId="0" fontId="49" fillId="18" borderId="0" applyNumberFormat="0" applyBorder="0" applyAlignment="0" applyProtection="0"/>
    <xf numFmtId="0" fontId="49" fillId="20" borderId="0" applyNumberFormat="0" applyBorder="0" applyAlignment="0" applyProtection="0"/>
    <xf numFmtId="0" fontId="49" fillId="29" borderId="0" applyNumberFormat="0" applyBorder="0" applyAlignment="0" applyProtection="0"/>
    <xf numFmtId="0" fontId="49" fillId="7" borderId="0" applyNumberFormat="0" applyBorder="0" applyAlignment="0" applyProtection="0"/>
    <xf numFmtId="0" fontId="50" fillId="29" borderId="0" applyNumberFormat="0" applyBorder="0" applyAlignment="0" applyProtection="0"/>
    <xf numFmtId="0" fontId="50" fillId="9" borderId="0" applyNumberFormat="0" applyBorder="0" applyAlignment="0" applyProtection="0"/>
    <xf numFmtId="0" fontId="50" fillId="18" borderId="0" applyNumberFormat="0" applyBorder="0" applyAlignment="0" applyProtection="0"/>
    <xf numFmtId="0" fontId="50" fillId="20" borderId="0" applyNumberFormat="0" applyBorder="0" applyAlignment="0" applyProtection="0"/>
    <xf numFmtId="0" fontId="50" fillId="29" borderId="0" applyNumberFormat="0" applyBorder="0" applyAlignment="0" applyProtection="0"/>
    <xf numFmtId="0" fontId="50" fillId="7" borderId="0" applyNumberFormat="0" applyBorder="0" applyAlignment="0" applyProtection="0"/>
    <xf numFmtId="0" fontId="5" fillId="30"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5" fillId="33" borderId="0" applyNumberFormat="0" applyBorder="0" applyAlignment="0" applyProtection="0"/>
    <xf numFmtId="0" fontId="5" fillId="34" borderId="0" applyNumberFormat="0" applyBorder="0" applyAlignment="0" applyProtection="0"/>
    <xf numFmtId="0" fontId="4" fillId="35" borderId="0" applyNumberFormat="0" applyBorder="0" applyAlignment="0" applyProtection="0"/>
    <xf numFmtId="0" fontId="4" fillId="36"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4" fillId="38" borderId="0" applyNumberFormat="0" applyBorder="0" applyAlignment="0" applyProtection="0"/>
    <xf numFmtId="0" fontId="4"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5" fillId="40" borderId="0" applyNumberFormat="0" applyBorder="0" applyAlignment="0" applyProtection="0"/>
    <xf numFmtId="0" fontId="5" fillId="42"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5" fillId="32" borderId="0" applyNumberFormat="0" applyBorder="0" applyAlignment="0" applyProtection="0"/>
    <xf numFmtId="0" fontId="5" fillId="43" borderId="0" applyNumberFormat="0" applyBorder="0" applyAlignment="0" applyProtection="0"/>
    <xf numFmtId="0" fontId="4" fillId="44" borderId="0" applyNumberFormat="0" applyBorder="0" applyAlignment="0" applyProtection="0"/>
    <xf numFmtId="0" fontId="4" fillId="36" borderId="0" applyNumberFormat="0" applyBorder="0" applyAlignment="0" applyProtection="0"/>
    <xf numFmtId="0" fontId="5" fillId="45" borderId="0" applyNumberFormat="0" applyBorder="0" applyAlignment="0" applyProtection="0"/>
    <xf numFmtId="0" fontId="51" fillId="36" borderId="0" applyNumberFormat="0" applyBorder="0" applyAlignment="0" applyProtection="0"/>
    <xf numFmtId="0" fontId="52" fillId="46" borderId="1" applyNumberFormat="0" applyAlignment="0" applyProtection="0"/>
    <xf numFmtId="0" fontId="8" fillId="37" borderId="2" applyNumberFormat="0" applyAlignment="0" applyProtection="0"/>
    <xf numFmtId="175" fontId="17" fillId="0" borderId="0" applyFont="0" applyFill="0" applyBorder="0" applyAlignment="0" applyProtection="0"/>
    <xf numFmtId="176" fontId="17" fillId="0" borderId="0" applyFont="0" applyFill="0" applyBorder="0" applyAlignment="0" applyProtection="0"/>
    <xf numFmtId="0" fontId="20" fillId="47" borderId="0" applyNumberFormat="0" applyBorder="0" applyAlignment="0" applyProtection="0"/>
    <xf numFmtId="0" fontId="20" fillId="48" borderId="0" applyNumberFormat="0" applyBorder="0" applyAlignment="0" applyProtection="0"/>
    <xf numFmtId="0" fontId="20" fillId="49" borderId="0" applyNumberFormat="0" applyBorder="0" applyAlignment="0" applyProtection="0"/>
    <xf numFmtId="0" fontId="53" fillId="0" borderId="0" applyNumberFormat="0" applyFill="0" applyBorder="0" applyAlignment="0" applyProtection="0"/>
    <xf numFmtId="0" fontId="10" fillId="50" borderId="0" applyNumberFormat="0" applyBorder="0" applyAlignment="0" applyProtection="0"/>
    <xf numFmtId="0" fontId="54" fillId="0" borderId="65" applyNumberFormat="0" applyFill="0" applyAlignment="0" applyProtection="0"/>
    <xf numFmtId="0" fontId="55" fillId="0" borderId="4" applyNumberFormat="0" applyFill="0" applyAlignment="0" applyProtection="0"/>
    <xf numFmtId="0" fontId="56" fillId="0" borderId="66" applyNumberFormat="0" applyFill="0" applyAlignment="0" applyProtection="0"/>
    <xf numFmtId="0" fontId="56" fillId="0" borderId="0" applyNumberFormat="0" applyFill="0" applyBorder="0" applyAlignment="0" applyProtection="0"/>
    <xf numFmtId="0" fontId="57" fillId="45" borderId="1" applyNumberFormat="0" applyAlignment="0" applyProtection="0"/>
    <xf numFmtId="0" fontId="58" fillId="0" borderId="67" applyNumberFormat="0" applyFill="0" applyAlignment="0" applyProtection="0"/>
    <xf numFmtId="0" fontId="16" fillId="45" borderId="0" applyNumberFormat="0" applyBorder="0" applyAlignment="0" applyProtection="0"/>
    <xf numFmtId="0" fontId="17" fillId="44" borderId="7" applyNumberFormat="0" applyFont="0" applyAlignment="0" applyProtection="0"/>
    <xf numFmtId="0" fontId="18" fillId="46" borderId="8" applyNumberFormat="0" applyAlignment="0" applyProtection="0"/>
    <xf numFmtId="4" fontId="59" fillId="22" borderId="68" applyNumberFormat="0" applyProtection="0">
      <alignment vertical="center"/>
    </xf>
    <xf numFmtId="4" fontId="60" fillId="22" borderId="68" applyNumberFormat="0" applyProtection="0">
      <alignment vertical="center"/>
    </xf>
    <xf numFmtId="4" fontId="59" fillId="22" borderId="68" applyNumberFormat="0" applyProtection="0">
      <alignment horizontal="left" vertical="center" indent="1"/>
    </xf>
    <xf numFmtId="0" fontId="59" fillId="22" borderId="68" applyNumberFormat="0" applyProtection="0">
      <alignment horizontal="left" vertical="top" indent="1"/>
    </xf>
    <xf numFmtId="4" fontId="59" fillId="27" borderId="0" applyNumberFormat="0" applyProtection="0">
      <alignment horizontal="left" vertical="center" indent="1"/>
    </xf>
    <xf numFmtId="4" fontId="49" fillId="3" borderId="68" applyNumberFormat="0" applyProtection="0">
      <alignment horizontal="right" vertical="center"/>
    </xf>
    <xf numFmtId="4" fontId="49" fillId="9" borderId="68" applyNumberFormat="0" applyProtection="0">
      <alignment horizontal="right" vertical="center"/>
    </xf>
    <xf numFmtId="4" fontId="49" fillId="17" borderId="68" applyNumberFormat="0" applyProtection="0">
      <alignment horizontal="right" vertical="center"/>
    </xf>
    <xf numFmtId="4" fontId="49" fillId="11" borderId="68" applyNumberFormat="0" applyProtection="0">
      <alignment horizontal="right" vertical="center"/>
    </xf>
    <xf numFmtId="4" fontId="49" fillId="15" borderId="68" applyNumberFormat="0" applyProtection="0">
      <alignment horizontal="right" vertical="center"/>
    </xf>
    <xf numFmtId="4" fontId="49" fillId="19" borderId="68" applyNumberFormat="0" applyProtection="0">
      <alignment horizontal="right" vertical="center"/>
    </xf>
    <xf numFmtId="4" fontId="49" fillId="18" borderId="68" applyNumberFormat="0" applyProtection="0">
      <alignment horizontal="right" vertical="center"/>
    </xf>
    <xf numFmtId="4" fontId="49" fillId="51" borderId="68" applyNumberFormat="0" applyProtection="0">
      <alignment horizontal="right" vertical="center"/>
    </xf>
    <xf numFmtId="4" fontId="49" fillId="10" borderId="68" applyNumberFormat="0" applyProtection="0">
      <alignment horizontal="right" vertical="center"/>
    </xf>
    <xf numFmtId="4" fontId="59" fillId="52" borderId="69" applyNumberFormat="0" applyProtection="0">
      <alignment horizontal="left" vertical="center" indent="1"/>
    </xf>
    <xf numFmtId="4" fontId="49" fillId="53" borderId="0" applyNumberFormat="0" applyProtection="0">
      <alignment horizontal="left" vertical="center" indent="1"/>
    </xf>
    <xf numFmtId="4" fontId="61" fillId="29" borderId="0" applyNumberFormat="0" applyProtection="0">
      <alignment horizontal="left" vertical="center" indent="1"/>
    </xf>
    <xf numFmtId="4" fontId="49" fillId="27" borderId="68" applyNumberFormat="0" applyProtection="0">
      <alignment horizontal="right" vertical="center"/>
    </xf>
    <xf numFmtId="4" fontId="49" fillId="53" borderId="0" applyNumberFormat="0" applyProtection="0">
      <alignment horizontal="left" vertical="center" indent="1"/>
    </xf>
    <xf numFmtId="4" fontId="49" fillId="27" borderId="0" applyNumberFormat="0" applyProtection="0">
      <alignment horizontal="left" vertical="center" indent="1"/>
    </xf>
    <xf numFmtId="0" fontId="17" fillId="29" borderId="68" applyNumberFormat="0" applyProtection="0">
      <alignment horizontal="left" vertical="center" indent="1"/>
    </xf>
    <xf numFmtId="0" fontId="17" fillId="29" borderId="68" applyNumberFormat="0" applyProtection="0">
      <alignment horizontal="left" vertical="top" indent="1"/>
    </xf>
    <xf numFmtId="0" fontId="17" fillId="27" borderId="68" applyNumberFormat="0" applyProtection="0">
      <alignment horizontal="left" vertical="center" indent="1"/>
    </xf>
    <xf numFmtId="0" fontId="17" fillId="27" borderId="68" applyNumberFormat="0" applyProtection="0">
      <alignment horizontal="left" vertical="top" indent="1"/>
    </xf>
    <xf numFmtId="0" fontId="17" fillId="8" borderId="68" applyNumberFormat="0" applyProtection="0">
      <alignment horizontal="left" vertical="center" indent="1"/>
    </xf>
    <xf numFmtId="0" fontId="17" fillId="8" borderId="68" applyNumberFormat="0" applyProtection="0">
      <alignment horizontal="left" vertical="top" indent="1"/>
    </xf>
    <xf numFmtId="0" fontId="17" fillId="53" borderId="68" applyNumberFormat="0" applyProtection="0">
      <alignment horizontal="left" vertical="center" indent="1"/>
    </xf>
    <xf numFmtId="0" fontId="17" fillId="53" borderId="68" applyNumberFormat="0" applyProtection="0">
      <alignment horizontal="left" vertical="top" indent="1"/>
    </xf>
    <xf numFmtId="0" fontId="17" fillId="28" borderId="20" applyNumberFormat="0">
      <protection locked="0"/>
    </xf>
    <xf numFmtId="4" fontId="49" fillId="23" borderId="68" applyNumberFormat="0" applyProtection="0">
      <alignment vertical="center"/>
    </xf>
    <xf numFmtId="4" fontId="62" fillId="23" borderId="68" applyNumberFormat="0" applyProtection="0">
      <alignment vertical="center"/>
    </xf>
    <xf numFmtId="4" fontId="49" fillId="23" borderId="68" applyNumberFormat="0" applyProtection="0">
      <alignment horizontal="left" vertical="center" indent="1"/>
    </xf>
    <xf numFmtId="0" fontId="49" fillId="23" borderId="68" applyNumberFormat="0" applyProtection="0">
      <alignment horizontal="left" vertical="top" indent="1"/>
    </xf>
    <xf numFmtId="4" fontId="49" fillId="53" borderId="68" applyNumberFormat="0" applyProtection="0">
      <alignment horizontal="right" vertical="center"/>
    </xf>
    <xf numFmtId="4" fontId="62" fillId="53" borderId="68" applyNumberFormat="0" applyProtection="0">
      <alignment horizontal="right" vertical="center"/>
    </xf>
    <xf numFmtId="4" fontId="49" fillId="27" borderId="68" applyNumberFormat="0" applyProtection="0">
      <alignment horizontal="left" vertical="center" indent="1"/>
    </xf>
    <xf numFmtId="0" fontId="49" fillId="27" borderId="68" applyNumberFormat="0" applyProtection="0">
      <alignment horizontal="left" vertical="top" indent="1"/>
    </xf>
    <xf numFmtId="4" fontId="63" fillId="54" borderId="0" applyNumberFormat="0" applyProtection="0">
      <alignment horizontal="left" vertical="center" indent="1"/>
    </xf>
    <xf numFmtId="4" fontId="64" fillId="53" borderId="68" applyNumberFormat="0" applyProtection="0">
      <alignment horizontal="right" vertical="center"/>
    </xf>
    <xf numFmtId="0" fontId="65" fillId="0" borderId="0" applyNumberFormat="0" applyFill="0" applyBorder="0" applyAlignment="0" applyProtection="0"/>
    <xf numFmtId="0" fontId="65" fillId="0" borderId="0" applyNumberFormat="0" applyFill="0" applyBorder="0" applyAlignment="0" applyProtection="0"/>
    <xf numFmtId="0" fontId="20" fillId="0" borderId="70" applyNumberFormat="0" applyFill="0" applyAlignment="0" applyProtection="0"/>
    <xf numFmtId="175" fontId="17" fillId="0" borderId="0" applyFont="0" applyFill="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7"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4" borderId="0" applyNumberFormat="0" applyBorder="0" applyAlignment="0" applyProtection="0"/>
    <xf numFmtId="0" fontId="5" fillId="41"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7" borderId="0" applyNumberFormat="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0" borderId="0" applyNumberFormat="0" applyBorder="0" applyAlignment="0" applyProtection="0"/>
    <xf numFmtId="0" fontId="5" fillId="42" borderId="0" applyNumberFormat="0" applyBorder="0" applyAlignment="0" applyProtection="0"/>
    <xf numFmtId="0" fontId="5" fillId="37" borderId="0" applyNumberFormat="0" applyBorder="0" applyAlignment="0" applyProtection="0"/>
    <xf numFmtId="0" fontId="5" fillId="34" borderId="0" applyNumberFormat="0" applyBorder="0" applyAlignment="0" applyProtection="0"/>
    <xf numFmtId="0" fontId="5" fillId="41"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175" fontId="17" fillId="0" borderId="0" applyFont="0" applyFill="0" applyBorder="0" applyAlignment="0" applyProtection="0"/>
    <xf numFmtId="0" fontId="5" fillId="43" borderId="0" applyNumberFormat="0" applyBorder="0" applyAlignment="0" applyProtection="0"/>
    <xf numFmtId="175" fontId="17" fillId="0" borderId="0" applyFont="0" applyFill="0" applyBorder="0" applyAlignment="0" applyProtection="0"/>
    <xf numFmtId="175" fontId="17" fillId="0" borderId="0" applyFont="0" applyFill="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42"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34"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30" borderId="0" applyNumberFormat="0" applyBorder="0" applyAlignment="0" applyProtection="0"/>
    <xf numFmtId="0" fontId="5" fillId="34"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0" borderId="0" applyNumberFormat="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175" fontId="17" fillId="0" borderId="0" applyFont="0" applyFill="0" applyBorder="0" applyAlignment="0" applyProtection="0"/>
    <xf numFmtId="0" fontId="5" fillId="37" borderId="0" applyNumberFormat="0" applyBorder="0" applyAlignment="0" applyProtection="0"/>
    <xf numFmtId="0" fontId="5" fillId="30" borderId="0" applyNumberFormat="0" applyBorder="0" applyAlignment="0" applyProtection="0"/>
    <xf numFmtId="175" fontId="17" fillId="0" borderId="0" applyFont="0" applyFill="0" applyBorder="0" applyAlignment="0" applyProtection="0"/>
    <xf numFmtId="175" fontId="17" fillId="0" borderId="0" applyFont="0" applyFill="0" applyBorder="0" applyAlignment="0" applyProtection="0"/>
    <xf numFmtId="0" fontId="5" fillId="41" borderId="0" applyNumberFormat="0" applyBorder="0" applyAlignment="0" applyProtection="0"/>
    <xf numFmtId="0" fontId="5" fillId="43" borderId="0" applyNumberFormat="0" applyBorder="0" applyAlignment="0" applyProtection="0"/>
    <xf numFmtId="175" fontId="17" fillId="0" borderId="0" applyFont="0" applyFill="0" applyBorder="0" applyAlignment="0" applyProtection="0"/>
    <xf numFmtId="175" fontId="17" fillId="0" borderId="0" applyFont="0" applyFill="0" applyBorder="0" applyAlignment="0" applyProtection="0"/>
    <xf numFmtId="0" fontId="5" fillId="42" borderId="0" applyNumberFormat="0" applyBorder="0" applyAlignment="0" applyProtection="0"/>
    <xf numFmtId="0" fontId="5" fillId="43" borderId="0" applyNumberFormat="0" applyBorder="0" applyAlignment="0" applyProtection="0"/>
    <xf numFmtId="175" fontId="17" fillId="0" borderId="0" applyFont="0" applyFill="0" applyBorder="0" applyAlignment="0" applyProtection="0"/>
    <xf numFmtId="0" fontId="2" fillId="0" borderId="0"/>
    <xf numFmtId="0" fontId="17" fillId="0" borderId="0"/>
    <xf numFmtId="41" fontId="17" fillId="0" borderId="0" applyFont="0" applyFill="0" applyBorder="0" applyAlignment="0" applyProtection="0"/>
    <xf numFmtId="43" fontId="17" fillId="0" borderId="0" applyFont="0" applyFill="0" applyBorder="0" applyAlignment="0" applyProtection="0"/>
    <xf numFmtId="43" fontId="2" fillId="0" borderId="0" applyFont="0" applyFill="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7" fillId="20" borderId="1" applyNumberFormat="0" applyAlignment="0" applyProtection="0"/>
    <xf numFmtId="0" fontId="8" fillId="21" borderId="2" applyNumberFormat="0" applyAlignment="0" applyProtection="0"/>
    <xf numFmtId="0" fontId="8" fillId="21" borderId="2" applyNumberFormat="0" applyAlignment="0" applyProtection="0"/>
    <xf numFmtId="43" fontId="4" fillId="0" borderId="0" applyFont="0" applyFill="0" applyBorder="0" applyAlignment="0" applyProtection="0"/>
    <xf numFmtId="43" fontId="17" fillId="0" borderId="0" applyFont="0" applyFill="0" applyBorder="0" applyAlignment="0" applyProtection="0"/>
    <xf numFmtId="43" fontId="2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0" borderId="3"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7" borderId="1" applyNumberFormat="0" applyAlignment="0" applyProtection="0"/>
    <xf numFmtId="0" fontId="14" fillId="7" borderId="1" applyNumberFormat="0" applyAlignment="0" applyProtection="0"/>
    <xf numFmtId="0" fontId="15" fillId="0" borderId="6" applyNumberFormat="0" applyFill="0" applyAlignment="0" applyProtection="0"/>
    <xf numFmtId="0" fontId="15" fillId="0" borderId="6" applyNumberFormat="0" applyFill="0" applyAlignment="0" applyProtection="0"/>
    <xf numFmtId="0" fontId="16" fillId="22" borderId="0" applyNumberFormat="0" applyBorder="0" applyAlignment="0" applyProtection="0"/>
    <xf numFmtId="0" fontId="16" fillId="22" borderId="0" applyNumberFormat="0" applyBorder="0" applyAlignment="0" applyProtection="0"/>
    <xf numFmtId="0" fontId="17" fillId="0" borderId="0"/>
    <xf numFmtId="0" fontId="24" fillId="0" borderId="0"/>
    <xf numFmtId="0" fontId="4" fillId="0" borderId="0"/>
    <xf numFmtId="0" fontId="2" fillId="0" borderId="0"/>
    <xf numFmtId="0" fontId="4" fillId="0" borderId="0"/>
    <xf numFmtId="0" fontId="4" fillId="0" borderId="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18" fillId="20" borderId="8" applyNumberFormat="0" applyAlignment="0" applyProtection="0"/>
    <xf numFmtId="0" fontId="18" fillId="20" borderId="8" applyNumberFormat="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0" fillId="0" borderId="9" applyNumberFormat="0" applyFill="0" applyAlignment="0" applyProtection="0"/>
    <xf numFmtId="0" fontId="2" fillId="0" borderId="0"/>
    <xf numFmtId="0" fontId="24" fillId="0" borderId="0"/>
    <xf numFmtId="0" fontId="5" fillId="14"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 fillId="13" borderId="0" applyNumberFormat="0" applyBorder="0" applyAlignment="0" applyProtection="0"/>
    <xf numFmtId="0" fontId="5" fillId="18" borderId="0" applyNumberFormat="0" applyBorder="0" applyAlignment="0" applyProtection="0"/>
    <xf numFmtId="0" fontId="5" fillId="16"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67" fillId="0" borderId="0"/>
    <xf numFmtId="0" fontId="70" fillId="0" borderId="0"/>
    <xf numFmtId="43" fontId="70" fillId="0" borderId="0" applyFont="0" applyFill="0" applyBorder="0" applyAlignment="0" applyProtection="0"/>
    <xf numFmtId="9" fontId="70" fillId="0" borderId="0" applyFont="0" applyFill="0" applyBorder="0" applyAlignment="0" applyProtection="0"/>
    <xf numFmtId="0" fontId="1" fillId="0" borderId="0"/>
    <xf numFmtId="0" fontId="4"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8" fillId="21" borderId="2" applyNumberFormat="0" applyAlignment="0" applyProtection="0"/>
    <xf numFmtId="43" fontId="4" fillId="0" borderId="0" applyFont="0" applyFill="0" applyBorder="0" applyAlignment="0" applyProtection="0"/>
    <xf numFmtId="43" fontId="1" fillId="0" borderId="0" applyFon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1" fillId="0" borderId="3"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4" fillId="7" borderId="1" applyNumberFormat="0" applyAlignment="0" applyProtection="0"/>
    <xf numFmtId="0" fontId="15" fillId="0" borderId="6" applyNumberFormat="0" applyFill="0" applyAlignment="0" applyProtection="0"/>
    <xf numFmtId="0" fontId="16" fillId="22" borderId="0" applyNumberFormat="0" applyBorder="0" applyAlignment="0" applyProtection="0"/>
    <xf numFmtId="0" fontId="1" fillId="0" borderId="0"/>
    <xf numFmtId="0" fontId="4" fillId="23" borderId="7" applyNumberFormat="0" applyFont="0" applyAlignment="0" applyProtection="0"/>
    <xf numFmtId="0" fontId="18" fillId="20" borderId="8" applyNumberFormat="0" applyAlignment="0" applyProtection="0"/>
    <xf numFmtId="9" fontId="4" fillId="0" borderId="0" applyFon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1" fillId="0" borderId="0" applyNumberFormat="0" applyFill="0" applyBorder="0" applyAlignment="0" applyProtection="0"/>
    <xf numFmtId="0" fontId="1" fillId="0" borderId="0"/>
    <xf numFmtId="0" fontId="1" fillId="0" borderId="0"/>
    <xf numFmtId="0" fontId="1" fillId="0" borderId="0"/>
    <xf numFmtId="41"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24" fillId="0" borderId="0"/>
    <xf numFmtId="44" fontId="4" fillId="0" borderId="0" applyFont="0" applyFill="0" applyBorder="0" applyAlignment="0" applyProtection="0"/>
    <xf numFmtId="43" fontId="17" fillId="0" borderId="0" applyFont="0" applyFill="0" applyBorder="0" applyAlignment="0" applyProtection="0"/>
  </cellStyleXfs>
  <cellXfs count="978">
    <xf numFmtId="0" fontId="0" fillId="0" borderId="0" xfId="0"/>
    <xf numFmtId="0" fontId="25" fillId="0" borderId="0" xfId="182" applyFont="1"/>
    <xf numFmtId="0" fontId="25" fillId="0" borderId="0" xfId="182" applyFont="1" applyAlignment="1">
      <alignment vertical="center"/>
    </xf>
    <xf numFmtId="41" fontId="25" fillId="0" borderId="10" xfId="121" applyNumberFormat="1" applyFont="1" applyBorder="1"/>
    <xf numFmtId="41" fontId="25" fillId="0" borderId="0" xfId="121" applyNumberFormat="1" applyFont="1" applyBorder="1"/>
    <xf numFmtId="41" fontId="25" fillId="0" borderId="0" xfId="182" applyNumberFormat="1" applyFont="1"/>
    <xf numFmtId="164" fontId="25" fillId="0" borderId="0" xfId="121" applyNumberFormat="1" applyFont="1" applyBorder="1"/>
    <xf numFmtId="10" fontId="25" fillId="0" borderId="0" xfId="195" applyNumberFormat="1" applyFont="1" applyBorder="1" applyAlignment="1">
      <alignment horizontal="left" indent="3"/>
    </xf>
    <xf numFmtId="0" fontId="25" fillId="0" borderId="0" xfId="171" applyFont="1" applyFill="1" applyAlignment="1">
      <alignment horizontal="left" indent="1"/>
    </xf>
    <xf numFmtId="41" fontId="25" fillId="0" borderId="0" xfId="122" applyNumberFormat="1" applyFont="1" applyFill="1"/>
    <xf numFmtId="41" fontId="25" fillId="0" borderId="0" xfId="171" applyNumberFormat="1" applyFont="1" applyFill="1"/>
    <xf numFmtId="0" fontId="25" fillId="0" borderId="0" xfId="171" applyFont="1" applyFill="1"/>
    <xf numFmtId="0" fontId="32" fillId="0" borderId="0" xfId="181" applyFont="1" applyFill="1" applyProtection="1"/>
    <xf numFmtId="43" fontId="25" fillId="0" borderId="0" xfId="121" applyFont="1" applyFill="1"/>
    <xf numFmtId="49" fontId="32" fillId="0" borderId="0" xfId="181" applyNumberFormat="1" applyFont="1" applyFill="1" applyAlignment="1" applyProtection="1">
      <alignment horizontal="center"/>
    </xf>
    <xf numFmtId="0" fontId="25" fillId="0" borderId="0" xfId="182" applyFont="1" applyFill="1" applyAlignment="1">
      <alignment horizontal="center"/>
    </xf>
    <xf numFmtId="0" fontId="32" fillId="0" borderId="0" xfId="182" applyFont="1" applyFill="1" applyProtection="1"/>
    <xf numFmtId="0" fontId="25" fillId="0" borderId="0" xfId="182" applyFont="1" applyFill="1"/>
    <xf numFmtId="41" fontId="25" fillId="0" borderId="0" xfId="182" applyNumberFormat="1" applyFont="1" applyFill="1" applyAlignment="1">
      <alignment horizontal="right"/>
    </xf>
    <xf numFmtId="164" fontId="25" fillId="0" borderId="0" xfId="121" applyNumberFormat="1" applyFont="1" applyFill="1"/>
    <xf numFmtId="0" fontId="4" fillId="0" borderId="0" xfId="0" applyFont="1" applyFill="1"/>
    <xf numFmtId="42" fontId="25" fillId="0" borderId="0" xfId="182" applyNumberFormat="1" applyFont="1"/>
    <xf numFmtId="0" fontId="38" fillId="0" borderId="0" xfId="171" applyFont="1" applyFill="1" applyAlignment="1">
      <alignment vertical="center"/>
    </xf>
    <xf numFmtId="10" fontId="38" fillId="0" borderId="10" xfId="197" applyNumberFormat="1" applyFont="1" applyFill="1" applyBorder="1" applyAlignment="1">
      <alignment vertical="center"/>
    </xf>
    <xf numFmtId="0" fontId="30" fillId="0" borderId="0" xfId="171" applyFont="1" applyFill="1" applyAlignment="1">
      <alignment horizontal="right" wrapText="1" indent="1"/>
    </xf>
    <xf numFmtId="0" fontId="30" fillId="0" borderId="0" xfId="182" applyFont="1" applyBorder="1"/>
    <xf numFmtId="0" fontId="25" fillId="0" borderId="0" xfId="182" applyFont="1" applyBorder="1" applyAlignment="1">
      <alignment horizontal="left" indent="2"/>
    </xf>
    <xf numFmtId="0" fontId="30" fillId="0" borderId="0" xfId="182" applyFont="1" applyBorder="1" applyAlignment="1">
      <alignment horizontal="left" wrapText="1"/>
    </xf>
    <xf numFmtId="0" fontId="25" fillId="0" borderId="0" xfId="182" applyFont="1" applyBorder="1" applyAlignment="1">
      <alignment horizontal="left"/>
    </xf>
    <xf numFmtId="0" fontId="30" fillId="0" borderId="0" xfId="182" applyFont="1" applyBorder="1" applyAlignment="1">
      <alignment horizontal="left"/>
    </xf>
    <xf numFmtId="41" fontId="25" fillId="0" borderId="0" xfId="182" applyNumberFormat="1" applyFont="1" applyBorder="1"/>
    <xf numFmtId="0" fontId="25" fillId="0" borderId="0" xfId="182" applyFont="1" applyBorder="1"/>
    <xf numFmtId="0" fontId="25" fillId="0" borderId="0" xfId="182" applyFont="1" applyBorder="1" applyAlignment="1">
      <alignment horizontal="left" wrapText="1"/>
    </xf>
    <xf numFmtId="0" fontId="25" fillId="0" borderId="0" xfId="182" applyFont="1" applyBorder="1" applyAlignment="1">
      <alignment horizontal="right" wrapText="1"/>
    </xf>
    <xf numFmtId="0" fontId="28" fillId="0" borderId="0" xfId="171" applyFont="1" applyFill="1" applyAlignment="1">
      <alignment wrapText="1"/>
    </xf>
    <xf numFmtId="0" fontId="25" fillId="0" borderId="0" xfId="171" applyFont="1" applyFill="1" applyAlignment="1">
      <alignment vertical="center"/>
    </xf>
    <xf numFmtId="0" fontId="25" fillId="0" borderId="0" xfId="171" applyFont="1" applyFill="1" applyAlignment="1">
      <alignment horizontal="center" vertical="center"/>
    </xf>
    <xf numFmtId="0" fontId="30" fillId="0" borderId="0" xfId="171" applyFont="1" applyFill="1"/>
    <xf numFmtId="0" fontId="34" fillId="0" borderId="0" xfId="171" applyFont="1" applyFill="1" applyAlignment="1">
      <alignment horizontal="center"/>
    </xf>
    <xf numFmtId="0" fontId="30" fillId="0" borderId="0" xfId="171" applyFont="1" applyFill="1" applyAlignment="1">
      <alignment horizontal="right"/>
    </xf>
    <xf numFmtId="0" fontId="30" fillId="0" borderId="31" xfId="182" applyFont="1" applyBorder="1" applyAlignment="1">
      <alignment horizontal="left" vertical="center" wrapText="1"/>
    </xf>
    <xf numFmtId="0" fontId="30" fillId="0" borderId="31" xfId="182" applyFont="1" applyBorder="1" applyAlignment="1">
      <alignment vertical="center" wrapText="1"/>
    </xf>
    <xf numFmtId="0" fontId="30" fillId="0" borderId="32" xfId="182" applyFont="1" applyBorder="1" applyAlignment="1">
      <alignment vertical="center" wrapText="1"/>
    </xf>
    <xf numFmtId="0" fontId="25" fillId="0" borderId="33" xfId="182" applyFont="1" applyBorder="1" applyAlignment="1">
      <alignment horizontal="center" vertical="center"/>
    </xf>
    <xf numFmtId="164" fontId="30" fillId="0" borderId="33" xfId="121" applyNumberFormat="1" applyFont="1" applyBorder="1" applyAlignment="1">
      <alignment horizontal="center" vertical="center" wrapText="1"/>
    </xf>
    <xf numFmtId="0" fontId="30" fillId="0" borderId="33" xfId="182" applyFont="1" applyBorder="1" applyAlignment="1">
      <alignment horizontal="center" vertical="center" wrapText="1"/>
    </xf>
    <xf numFmtId="0" fontId="30" fillId="0" borderId="33" xfId="171" applyFont="1" applyFill="1" applyBorder="1" applyAlignment="1">
      <alignment horizontal="center" vertical="center" wrapText="1"/>
    </xf>
    <xf numFmtId="0" fontId="30" fillId="0" borderId="33" xfId="171" applyFont="1" applyFill="1" applyBorder="1" applyAlignment="1">
      <alignment horizontal="center"/>
    </xf>
    <xf numFmtId="41" fontId="25" fillId="0" borderId="0" xfId="121" applyNumberFormat="1" applyFont="1" applyFill="1" applyBorder="1"/>
    <xf numFmtId="0" fontId="25" fillId="0" borderId="0" xfId="171" applyFont="1" applyFill="1" applyAlignment="1">
      <alignment horizontal="left" wrapText="1" indent="1"/>
    </xf>
    <xf numFmtId="0" fontId="0" fillId="0" borderId="0" xfId="0" applyFill="1"/>
    <xf numFmtId="169" fontId="25" fillId="0" borderId="0" xfId="182" applyNumberFormat="1" applyFont="1"/>
    <xf numFmtId="0" fontId="22" fillId="0" borderId="0" xfId="182" applyFont="1" applyAlignment="1">
      <alignment horizontal="center" vertical="center"/>
    </xf>
    <xf numFmtId="0" fontId="25" fillId="0" borderId="0" xfId="182" applyFont="1" applyBorder="1" applyAlignment="1">
      <alignment vertical="center"/>
    </xf>
    <xf numFmtId="41" fontId="25" fillId="0" borderId="10" xfId="121" applyNumberFormat="1" applyFont="1" applyFill="1" applyBorder="1"/>
    <xf numFmtId="41" fontId="30" fillId="0" borderId="31" xfId="121" applyNumberFormat="1" applyFont="1" applyBorder="1" applyAlignment="1">
      <alignment vertical="center"/>
    </xf>
    <xf numFmtId="41" fontId="30" fillId="0" borderId="32" xfId="121" applyNumberFormat="1" applyFont="1" applyBorder="1" applyAlignment="1">
      <alignment vertical="center"/>
    </xf>
    <xf numFmtId="41" fontId="25" fillId="0" borderId="10" xfId="122" applyNumberFormat="1" applyFont="1" applyFill="1" applyBorder="1"/>
    <xf numFmtId="41" fontId="30" fillId="0" borderId="0" xfId="122" applyNumberFormat="1" applyFont="1" applyFill="1"/>
    <xf numFmtId="41" fontId="30" fillId="0" borderId="0" xfId="171" applyNumberFormat="1" applyFont="1" applyFill="1"/>
    <xf numFmtId="41" fontId="30" fillId="0" borderId="21" xfId="122" applyNumberFormat="1" applyFont="1" applyFill="1" applyBorder="1"/>
    <xf numFmtId="0" fontId="25" fillId="0" borderId="0" xfId="172" applyFont="1" applyFill="1" applyAlignment="1">
      <alignment horizontal="left" indent="1"/>
    </xf>
    <xf numFmtId="0" fontId="25" fillId="0" borderId="0" xfId="182" applyFont="1" applyAlignment="1">
      <alignment horizontal="left"/>
    </xf>
    <xf numFmtId="41" fontId="25" fillId="0" borderId="0" xfId="122" applyNumberFormat="1" applyFont="1" applyFill="1" applyAlignment="1" applyProtection="1">
      <alignment horizontal="right" indent="2"/>
    </xf>
    <xf numFmtId="41" fontId="25" fillId="0" borderId="0" xfId="122" applyNumberFormat="1" applyFont="1" applyFill="1" applyAlignment="1" applyProtection="1"/>
    <xf numFmtId="43" fontId="25" fillId="0" borderId="0" xfId="171" applyNumberFormat="1" applyFont="1" applyFill="1"/>
    <xf numFmtId="41" fontId="30" fillId="0" borderId="0" xfId="171" applyNumberFormat="1" applyFont="1" applyFill="1" applyBorder="1"/>
    <xf numFmtId="41" fontId="25" fillId="0" borderId="0" xfId="171" applyNumberFormat="1" applyFont="1" applyFill="1" applyBorder="1"/>
    <xf numFmtId="41" fontId="30" fillId="0" borderId="21" xfId="122" applyNumberFormat="1" applyFont="1" applyFill="1" applyBorder="1" applyAlignment="1">
      <alignment horizontal="right"/>
    </xf>
    <xf numFmtId="41" fontId="35" fillId="0" borderId="0" xfId="171" applyNumberFormat="1" applyFont="1" applyFill="1"/>
    <xf numFmtId="0" fontId="30" fillId="0" borderId="33" xfId="171" applyFont="1" applyFill="1" applyBorder="1" applyAlignment="1">
      <alignment wrapText="1"/>
    </xf>
    <xf numFmtId="0" fontId="30" fillId="0" borderId="33" xfId="171" applyFont="1" applyFill="1" applyBorder="1" applyAlignment="1">
      <alignment horizontal="center" wrapText="1"/>
    </xf>
    <xf numFmtId="41" fontId="25" fillId="0" borderId="10" xfId="171" applyNumberFormat="1" applyFont="1" applyFill="1" applyBorder="1"/>
    <xf numFmtId="0" fontId="25" fillId="0" borderId="0" xfId="171" applyFont="1" applyFill="1" applyAlignment="1">
      <alignment horizontal="right"/>
    </xf>
    <xf numFmtId="0" fontId="32" fillId="0" borderId="0" xfId="182" applyFont="1" applyFill="1" applyBorder="1" applyProtection="1"/>
    <xf numFmtId="0" fontId="25" fillId="0" borderId="0" xfId="182" applyFont="1" applyFill="1" applyBorder="1"/>
    <xf numFmtId="41" fontId="25" fillId="0" borderId="0" xfId="182" applyNumberFormat="1" applyFont="1" applyFill="1" applyBorder="1"/>
    <xf numFmtId="0" fontId="30" fillId="0" borderId="0" xfId="182" applyFont="1" applyFill="1" applyBorder="1"/>
    <xf numFmtId="164" fontId="25" fillId="0" borderId="0" xfId="121" applyNumberFormat="1" applyFont="1" applyFill="1" applyBorder="1"/>
    <xf numFmtId="41" fontId="25" fillId="0" borderId="0" xfId="122" applyNumberFormat="1" applyFont="1" applyFill="1" applyBorder="1"/>
    <xf numFmtId="0" fontId="0" fillId="0" borderId="0" xfId="0" applyFont="1" applyFill="1"/>
    <xf numFmtId="164" fontId="30" fillId="0" borderId="0" xfId="121" applyNumberFormat="1" applyFont="1" applyFill="1"/>
    <xf numFmtId="164" fontId="0" fillId="0" borderId="0" xfId="0" applyNumberFormat="1" applyFill="1"/>
    <xf numFmtId="0" fontId="0" fillId="0" borderId="0" xfId="0" applyFill="1" applyAlignment="1">
      <alignment horizontal="center"/>
    </xf>
    <xf numFmtId="164" fontId="0" fillId="0" borderId="0" xfId="121" applyNumberFormat="1" applyFont="1" applyFill="1"/>
    <xf numFmtId="0" fontId="0" fillId="0" borderId="32" xfId="0" applyFill="1" applyBorder="1"/>
    <xf numFmtId="0" fontId="20" fillId="0" borderId="0" xfId="0" applyFont="1" applyFill="1" applyAlignment="1">
      <alignment horizontal="center"/>
    </xf>
    <xf numFmtId="38" fontId="0" fillId="0" borderId="0" xfId="0" applyNumberFormat="1" applyFill="1" applyAlignment="1">
      <alignment horizontal="center"/>
    </xf>
    <xf numFmtId="40" fontId="0" fillId="0" borderId="0" xfId="0" applyNumberFormat="1" applyFill="1" applyAlignment="1">
      <alignment horizontal="center"/>
    </xf>
    <xf numFmtId="40" fontId="0" fillId="0" borderId="0" xfId="0" applyNumberFormat="1" applyFill="1"/>
    <xf numFmtId="41" fontId="43" fillId="0" borderId="0" xfId="122" applyNumberFormat="1" applyFont="1" applyFill="1"/>
    <xf numFmtId="0" fontId="43" fillId="0" borderId="0" xfId="171" applyFont="1" applyFill="1"/>
    <xf numFmtId="164" fontId="43" fillId="0" borderId="0" xfId="171" applyNumberFormat="1" applyFont="1" applyFill="1"/>
    <xf numFmtId="0" fontId="20" fillId="0" borderId="0" xfId="0" applyFont="1" applyFill="1"/>
    <xf numFmtId="0" fontId="0" fillId="0" borderId="0" xfId="0" applyFont="1" applyFill="1" applyAlignment="1">
      <alignment vertical="top"/>
    </xf>
    <xf numFmtId="0" fontId="0" fillId="0" borderId="0" xfId="0" applyFont="1" applyFill="1" applyAlignment="1">
      <alignment vertical="top" wrapText="1"/>
    </xf>
    <xf numFmtId="0" fontId="26" fillId="0" borderId="0" xfId="0" applyFont="1" applyFill="1"/>
    <xf numFmtId="0" fontId="32" fillId="0" borderId="0" xfId="0" applyFont="1" applyFill="1"/>
    <xf numFmtId="43" fontId="0" fillId="0" borderId="0" xfId="0" applyNumberFormat="1"/>
    <xf numFmtId="41" fontId="44" fillId="0" borderId="0" xfId="171" applyNumberFormat="1" applyFont="1" applyFill="1"/>
    <xf numFmtId="6" fontId="25" fillId="0" borderId="0" xfId="121" applyNumberFormat="1" applyFont="1" applyFill="1" applyBorder="1"/>
    <xf numFmtId="41" fontId="25" fillId="0" borderId="0" xfId="183" applyNumberFormat="1" applyFont="1" applyBorder="1"/>
    <xf numFmtId="0" fontId="0" fillId="0" borderId="0" xfId="0" applyAlignment="1">
      <alignment horizontal="center"/>
    </xf>
    <xf numFmtId="0" fontId="0" fillId="0" borderId="0" xfId="0" applyFont="1" applyFill="1" applyAlignment="1">
      <alignment horizontal="left" vertical="top" wrapText="1"/>
    </xf>
    <xf numFmtId="0" fontId="25" fillId="0" borderId="0" xfId="182" applyFont="1" applyBorder="1" applyAlignment="1">
      <alignment horizontal="centerContinuous"/>
    </xf>
    <xf numFmtId="164" fontId="30" fillId="0" borderId="0" xfId="121" applyNumberFormat="1" applyFont="1" applyBorder="1" applyAlignment="1">
      <alignment horizontal="center" vertical="center" wrapText="1"/>
    </xf>
    <xf numFmtId="0" fontId="30" fillId="0" borderId="0" xfId="183" applyFont="1" applyBorder="1" applyAlignment="1">
      <alignment horizontal="center" vertical="center" wrapText="1"/>
    </xf>
    <xf numFmtId="43" fontId="25" fillId="0" borderId="0" xfId="121" applyFont="1" applyBorder="1" applyAlignment="1">
      <alignment vertical="center"/>
    </xf>
    <xf numFmtId="10" fontId="25" fillId="0" borderId="0" xfId="195" applyNumberFormat="1" applyFont="1" applyBorder="1"/>
    <xf numFmtId="0" fontId="46" fillId="0" borderId="0" xfId="0" applyFont="1" applyAlignment="1">
      <alignment vertical="top" wrapText="1"/>
    </xf>
    <xf numFmtId="49" fontId="32" fillId="0" borderId="0" xfId="182" applyNumberFormat="1" applyFont="1" applyFill="1" applyBorder="1" applyAlignment="1" applyProtection="1">
      <alignment horizontal="center"/>
    </xf>
    <xf numFmtId="0" fontId="25" fillId="0" borderId="0" xfId="171" applyFont="1" applyFill="1" applyAlignment="1">
      <alignment horizontal="center"/>
    </xf>
    <xf numFmtId="0" fontId="44" fillId="0" borderId="0" xfId="171" applyFont="1" applyFill="1"/>
    <xf numFmtId="164" fontId="44" fillId="0" borderId="0" xfId="171" applyNumberFormat="1" applyFont="1" applyFill="1"/>
    <xf numFmtId="0" fontId="43" fillId="0" borderId="0" xfId="172" applyFont="1" applyFill="1"/>
    <xf numFmtId="41" fontId="43" fillId="0" borderId="0" xfId="172" applyNumberFormat="1" applyFont="1" applyFill="1"/>
    <xf numFmtId="43" fontId="43" fillId="0" borderId="0" xfId="172" applyNumberFormat="1" applyFont="1" applyFill="1"/>
    <xf numFmtId="0" fontId="48" fillId="0" borderId="0" xfId="171" applyFont="1" applyFill="1" applyAlignment="1">
      <alignment wrapText="1"/>
    </xf>
    <xf numFmtId="0" fontId="4" fillId="0" borderId="10" xfId="0" applyFont="1" applyFill="1" applyBorder="1"/>
    <xf numFmtId="40" fontId="4" fillId="0" borderId="0" xfId="0" applyNumberFormat="1" applyFont="1" applyFill="1"/>
    <xf numFmtId="43" fontId="4" fillId="0" borderId="0" xfId="0" applyNumberFormat="1" applyFont="1" applyFill="1"/>
    <xf numFmtId="0" fontId="4" fillId="0" borderId="0" xfId="0" applyFont="1" applyFill="1" applyBorder="1"/>
    <xf numFmtId="0" fontId="2" fillId="0" borderId="0" xfId="220" applyFill="1" applyAlignment="1">
      <alignment horizontal="center"/>
    </xf>
    <xf numFmtId="164" fontId="25" fillId="0" borderId="0" xfId="121" applyNumberFormat="1" applyFont="1" applyBorder="1" applyAlignment="1">
      <alignment vertical="center"/>
    </xf>
    <xf numFmtId="166" fontId="25" fillId="0" borderId="0" xfId="195" applyNumberFormat="1" applyFont="1"/>
    <xf numFmtId="166" fontId="25" fillId="0" borderId="0" xfId="195" applyNumberFormat="1" applyFont="1" applyAlignment="1">
      <alignment vertical="center"/>
    </xf>
    <xf numFmtId="0" fontId="32" fillId="0" borderId="0" xfId="182" applyFont="1" applyFill="1" applyBorder="1" applyAlignment="1" applyProtection="1">
      <alignment horizontal="center"/>
    </xf>
    <xf numFmtId="0" fontId="32" fillId="0" borderId="0" xfId="182" applyFont="1" applyFill="1" applyAlignment="1" applyProtection="1">
      <alignment horizontal="center"/>
    </xf>
    <xf numFmtId="166" fontId="25" fillId="0" borderId="0" xfId="195" applyNumberFormat="1" applyFont="1" applyBorder="1"/>
    <xf numFmtId="164" fontId="30" fillId="0" borderId="0" xfId="121" applyNumberFormat="1" applyFont="1" applyBorder="1"/>
    <xf numFmtId="166" fontId="30" fillId="0" borderId="0" xfId="195" applyNumberFormat="1" applyFont="1" applyBorder="1"/>
    <xf numFmtId="0" fontId="0" fillId="0" borderId="0" xfId="0" applyNumberFormat="1" applyAlignment="1">
      <alignment horizontal="right"/>
    </xf>
    <xf numFmtId="0" fontId="0" fillId="0" borderId="0" xfId="0" applyAlignment="1">
      <alignment horizontal="right"/>
    </xf>
    <xf numFmtId="0" fontId="0" fillId="0" borderId="10" xfId="0" applyFill="1" applyBorder="1" applyAlignment="1">
      <alignment horizontal="center"/>
    </xf>
    <xf numFmtId="164" fontId="0" fillId="0" borderId="10" xfId="0" applyNumberFormat="1" applyFill="1" applyBorder="1"/>
    <xf numFmtId="164" fontId="0" fillId="0" borderId="10" xfId="121" applyNumberFormat="1" applyFont="1" applyFill="1" applyBorder="1"/>
    <xf numFmtId="38" fontId="0" fillId="0" borderId="10" xfId="0" applyNumberFormat="1" applyFill="1" applyBorder="1" applyAlignment="1">
      <alignment horizontal="center"/>
    </xf>
    <xf numFmtId="0" fontId="0" fillId="0" borderId="10" xfId="0" applyFill="1" applyBorder="1"/>
    <xf numFmtId="40" fontId="0" fillId="0" borderId="10" xfId="0" applyNumberFormat="1" applyFill="1" applyBorder="1" applyAlignment="1">
      <alignment horizontal="center"/>
    </xf>
    <xf numFmtId="40" fontId="0" fillId="0" borderId="10" xfId="0" applyNumberFormat="1" applyFill="1" applyBorder="1"/>
    <xf numFmtId="164" fontId="25" fillId="0" borderId="0" xfId="171" applyNumberFormat="1" applyFont="1" applyFill="1"/>
    <xf numFmtId="0" fontId="25" fillId="0" borderId="0" xfId="183" applyFont="1" applyFill="1" applyBorder="1"/>
    <xf numFmtId="41" fontId="25" fillId="0" borderId="0" xfId="183" applyNumberFormat="1" applyFont="1" applyFill="1" applyBorder="1"/>
    <xf numFmtId="0" fontId="69" fillId="0" borderId="0" xfId="0" applyFont="1" applyAlignment="1">
      <alignment horizontal="left" indent="1"/>
    </xf>
    <xf numFmtId="0" fontId="20" fillId="0" borderId="0" xfId="0" applyFont="1"/>
    <xf numFmtId="43" fontId="25" fillId="0" borderId="0" xfId="182" applyNumberFormat="1" applyFont="1" applyBorder="1" applyAlignment="1">
      <alignment horizontal="left"/>
    </xf>
    <xf numFmtId="0" fontId="25" fillId="0" borderId="0" xfId="171" applyFont="1" applyFill="1" applyAlignment="1">
      <alignment horizontal="left" indent="2"/>
    </xf>
    <xf numFmtId="43" fontId="72" fillId="24" borderId="20" xfId="121" applyFont="1" applyFill="1" applyBorder="1" applyAlignment="1">
      <alignment horizontal="center"/>
    </xf>
    <xf numFmtId="43" fontId="72" fillId="0" borderId="0" xfId="121" applyFont="1" applyFill="1"/>
    <xf numFmtId="43" fontId="72" fillId="0" borderId="0" xfId="121" applyFont="1"/>
    <xf numFmtId="43" fontId="72" fillId="0" borderId="0" xfId="121" applyFont="1" applyBorder="1"/>
    <xf numFmtId="43" fontId="72" fillId="0" borderId="10" xfId="121" applyFont="1" applyBorder="1"/>
    <xf numFmtId="43" fontId="73" fillId="0" borderId="0" xfId="121" applyFont="1"/>
    <xf numFmtId="0" fontId="73" fillId="0" borderId="0" xfId="0" applyFont="1" applyFill="1"/>
    <xf numFmtId="164" fontId="72" fillId="0" borderId="0" xfId="0" applyNumberFormat="1" applyFont="1"/>
    <xf numFmtId="41" fontId="72" fillId="26" borderId="0" xfId="0" applyNumberFormat="1" applyFont="1" applyFill="1"/>
    <xf numFmtId="0" fontId="75" fillId="0" borderId="0" xfId="0" applyFont="1" applyFill="1"/>
    <xf numFmtId="0" fontId="72" fillId="0" borderId="0" xfId="0" applyFont="1" applyFill="1" applyAlignment="1">
      <alignment horizontal="center"/>
    </xf>
    <xf numFmtId="0" fontId="72" fillId="26" borderId="10" xfId="0" applyFont="1" applyFill="1" applyBorder="1" applyAlignment="1">
      <alignment horizontal="center"/>
    </xf>
    <xf numFmtId="0" fontId="72" fillId="26" borderId="0" xfId="0" applyFont="1" applyFill="1"/>
    <xf numFmtId="0" fontId="72" fillId="0" borderId="0" xfId="0" applyFont="1" applyFill="1"/>
    <xf numFmtId="0" fontId="72" fillId="25" borderId="0" xfId="0" applyFont="1" applyFill="1"/>
    <xf numFmtId="0" fontId="72" fillId="25" borderId="0" xfId="0" applyFont="1" applyFill="1" applyAlignment="1">
      <alignment horizontal="center"/>
    </xf>
    <xf numFmtId="0" fontId="72" fillId="26" borderId="42" xfId="0" applyFont="1" applyFill="1" applyBorder="1" applyAlignment="1">
      <alignment horizontal="center"/>
    </xf>
    <xf numFmtId="0" fontId="72" fillId="26" borderId="20" xfId="0" applyFont="1" applyFill="1" applyBorder="1" applyAlignment="1">
      <alignment horizontal="center"/>
    </xf>
    <xf numFmtId="0" fontId="72" fillId="0" borderId="10" xfId="0" applyFont="1" applyFill="1" applyBorder="1" applyAlignment="1">
      <alignment horizontal="center"/>
    </xf>
    <xf numFmtId="0" fontId="72" fillId="0" borderId="0" xfId="0" applyFont="1" applyAlignment="1">
      <alignment horizontal="center"/>
    </xf>
    <xf numFmtId="0" fontId="72" fillId="24" borderId="20" xfId="0" applyFont="1" applyFill="1" applyBorder="1" applyAlignment="1">
      <alignment horizontal="center"/>
    </xf>
    <xf numFmtId="0" fontId="76" fillId="0" borderId="0" xfId="0" applyFont="1" applyBorder="1" applyAlignment="1">
      <alignment horizontal="left" indent="1"/>
    </xf>
    <xf numFmtId="0" fontId="76" fillId="0" borderId="0" xfId="0" applyFont="1" applyAlignment="1">
      <alignment horizontal="left" indent="1"/>
    </xf>
    <xf numFmtId="164" fontId="72" fillId="0" borderId="0" xfId="0" applyNumberFormat="1" applyFont="1" applyFill="1"/>
    <xf numFmtId="0" fontId="72" fillId="0" borderId="0" xfId="0" applyFont="1"/>
    <xf numFmtId="0" fontId="72" fillId="0" borderId="0" xfId="0" applyFont="1" applyAlignment="1">
      <alignment horizontal="right"/>
    </xf>
    <xf numFmtId="0" fontId="72" fillId="0" borderId="0" xfId="0" applyFont="1" applyFill="1" applyBorder="1"/>
    <xf numFmtId="0" fontId="72" fillId="0" borderId="0" xfId="0" applyFont="1" applyBorder="1"/>
    <xf numFmtId="0" fontId="72" fillId="0" borderId="10" xfId="0" applyFont="1" applyFill="1" applyBorder="1"/>
    <xf numFmtId="0" fontId="1" fillId="0" borderId="0" xfId="220" applyFont="1"/>
    <xf numFmtId="0" fontId="72" fillId="26" borderId="0" xfId="0" applyFont="1" applyFill="1" applyBorder="1"/>
    <xf numFmtId="0" fontId="1" fillId="0" borderId="10" xfId="220" applyFont="1" applyBorder="1"/>
    <xf numFmtId="3" fontId="72" fillId="0" borderId="10" xfId="0" applyNumberFormat="1" applyFont="1" applyBorder="1"/>
    <xf numFmtId="3" fontId="72" fillId="26" borderId="10" xfId="0" applyNumberFormat="1" applyFont="1" applyFill="1" applyBorder="1"/>
    <xf numFmtId="0" fontId="72" fillId="0" borderId="10" xfId="0" applyFont="1" applyBorder="1"/>
    <xf numFmtId="0" fontId="72" fillId="26" borderId="10" xfId="0" applyFont="1" applyFill="1" applyBorder="1"/>
    <xf numFmtId="40" fontId="72" fillId="0" borderId="0" xfId="0" applyNumberFormat="1" applyFont="1" applyBorder="1"/>
    <xf numFmtId="43" fontId="72" fillId="26" borderId="0" xfId="121" applyNumberFormat="1" applyFont="1" applyFill="1" applyBorder="1"/>
    <xf numFmtId="40" fontId="72" fillId="26" borderId="0" xfId="0" applyNumberFormat="1" applyFont="1" applyFill="1" applyBorder="1"/>
    <xf numFmtId="41" fontId="72" fillId="26" borderId="0" xfId="0" applyNumberFormat="1" applyFont="1" applyFill="1" applyBorder="1"/>
    <xf numFmtId="43" fontId="73" fillId="0" borderId="0" xfId="121" applyFont="1" applyFill="1"/>
    <xf numFmtId="164" fontId="73" fillId="0" borderId="0" xfId="0" applyNumberFormat="1" applyFont="1"/>
    <xf numFmtId="41" fontId="73" fillId="26" borderId="0" xfId="0" applyNumberFormat="1" applyFont="1" applyFill="1"/>
    <xf numFmtId="41" fontId="77" fillId="0" borderId="0" xfId="121" applyNumberFormat="1" applyFont="1" applyBorder="1"/>
    <xf numFmtId="43" fontId="0" fillId="0" borderId="0" xfId="121" applyFont="1" applyFill="1"/>
    <xf numFmtId="43" fontId="72" fillId="26" borderId="10" xfId="121" applyFont="1" applyFill="1" applyBorder="1" applyAlignment="1">
      <alignment horizontal="center"/>
    </xf>
    <xf numFmtId="43" fontId="72" fillId="26" borderId="42" xfId="121" applyFont="1" applyFill="1" applyBorder="1" applyAlignment="1">
      <alignment horizontal="center"/>
    </xf>
    <xf numFmtId="43" fontId="72" fillId="26" borderId="20" xfId="121" applyFont="1" applyFill="1" applyBorder="1" applyAlignment="1">
      <alignment horizontal="center"/>
    </xf>
    <xf numFmtId="43" fontId="72" fillId="26" borderId="0" xfId="121" applyFont="1" applyFill="1"/>
    <xf numFmtId="43" fontId="72" fillId="26" borderId="10" xfId="121" applyFont="1" applyFill="1" applyBorder="1"/>
    <xf numFmtId="43" fontId="72" fillId="26" borderId="0" xfId="121" applyFont="1" applyFill="1" applyBorder="1"/>
    <xf numFmtId="41" fontId="72" fillId="0" borderId="0" xfId="0" applyNumberFormat="1" applyFont="1"/>
    <xf numFmtId="43" fontId="72" fillId="0" borderId="0" xfId="0" applyNumberFormat="1" applyFont="1"/>
    <xf numFmtId="40" fontId="72" fillId="26" borderId="0" xfId="0" applyNumberFormat="1" applyFont="1" applyFill="1"/>
    <xf numFmtId="0" fontId="0" fillId="0" borderId="0" xfId="0" applyFont="1" applyFill="1" applyBorder="1"/>
    <xf numFmtId="164" fontId="78" fillId="0" borderId="0" xfId="0" applyNumberFormat="1" applyFont="1"/>
    <xf numFmtId="0" fontId="79" fillId="0" borderId="0" xfId="0" applyFont="1" applyFill="1"/>
    <xf numFmtId="164" fontId="73" fillId="0" borderId="0" xfId="0" applyNumberFormat="1" applyFont="1" applyFill="1"/>
    <xf numFmtId="0" fontId="69" fillId="0" borderId="0" xfId="0" applyFont="1" applyBorder="1" applyAlignment="1">
      <alignment horizontal="left" indent="1"/>
    </xf>
    <xf numFmtId="0" fontId="81" fillId="0" borderId="0" xfId="0" applyFont="1" applyAlignment="1">
      <alignment horizontal="left" indent="1"/>
    </xf>
    <xf numFmtId="0" fontId="82" fillId="0" borderId="0" xfId="0" applyFont="1" applyAlignment="1">
      <alignment horizontal="left" indent="1"/>
    </xf>
    <xf numFmtId="43" fontId="83" fillId="0" borderId="0" xfId="121" applyFont="1"/>
    <xf numFmtId="43" fontId="83" fillId="0" borderId="0" xfId="121" applyFont="1" applyFill="1"/>
    <xf numFmtId="43" fontId="83" fillId="26" borderId="0" xfId="121" applyFont="1" applyFill="1"/>
    <xf numFmtId="0" fontId="83" fillId="0" borderId="0" xfId="0" applyFont="1" applyFill="1"/>
    <xf numFmtId="0" fontId="84" fillId="0" borderId="0" xfId="0" applyFont="1" applyFill="1"/>
    <xf numFmtId="164" fontId="86" fillId="0" borderId="0" xfId="0" applyNumberFormat="1" applyFont="1"/>
    <xf numFmtId="43" fontId="86" fillId="0" borderId="0" xfId="121" applyFont="1"/>
    <xf numFmtId="0" fontId="80" fillId="56" borderId="0" xfId="0" applyFont="1" applyFill="1"/>
    <xf numFmtId="41" fontId="72" fillId="26" borderId="10" xfId="0" applyNumberFormat="1" applyFont="1" applyFill="1" applyBorder="1"/>
    <xf numFmtId="43" fontId="4" fillId="0" borderId="10" xfId="0" applyNumberFormat="1" applyFont="1" applyFill="1" applyBorder="1"/>
    <xf numFmtId="40" fontId="4" fillId="0" borderId="10" xfId="0" applyNumberFormat="1" applyFont="1" applyFill="1" applyBorder="1"/>
    <xf numFmtId="40" fontId="73" fillId="0" borderId="0" xfId="0" applyNumberFormat="1" applyFont="1" applyFill="1"/>
    <xf numFmtId="43" fontId="72" fillId="57" borderId="0" xfId="121" applyFont="1" applyFill="1"/>
    <xf numFmtId="43" fontId="72" fillId="57" borderId="0" xfId="121" applyFont="1" applyFill="1" applyBorder="1"/>
    <xf numFmtId="38" fontId="25" fillId="0" borderId="0" xfId="121" applyNumberFormat="1" applyFont="1" applyFill="1" applyBorder="1"/>
    <xf numFmtId="38" fontId="25" fillId="0" borderId="10" xfId="121" applyNumberFormat="1" applyFont="1" applyFill="1" applyBorder="1"/>
    <xf numFmtId="38" fontId="25" fillId="0" borderId="0" xfId="121" applyNumberFormat="1" applyFont="1" applyBorder="1"/>
    <xf numFmtId="164" fontId="72" fillId="55" borderId="0" xfId="0" applyNumberFormat="1" applyFont="1" applyFill="1"/>
    <xf numFmtId="43" fontId="72" fillId="55" borderId="0" xfId="121" applyFont="1" applyFill="1"/>
    <xf numFmtId="41" fontId="72" fillId="55" borderId="0" xfId="0" applyNumberFormat="1" applyFont="1" applyFill="1"/>
    <xf numFmtId="164" fontId="86" fillId="55" borderId="0" xfId="0" applyNumberFormat="1" applyFont="1" applyFill="1"/>
    <xf numFmtId="43" fontId="72" fillId="55" borderId="0" xfId="121" applyFont="1" applyFill="1" applyBorder="1"/>
    <xf numFmtId="43" fontId="86" fillId="55" borderId="0" xfId="121" applyFont="1" applyFill="1"/>
    <xf numFmtId="0" fontId="4" fillId="55" borderId="0" xfId="0" applyFont="1" applyFill="1"/>
    <xf numFmtId="43" fontId="4" fillId="55" borderId="0" xfId="0" applyNumberFormat="1" applyFont="1" applyFill="1"/>
    <xf numFmtId="40" fontId="4" fillId="55" borderId="0" xfId="0" applyNumberFormat="1" applyFont="1" applyFill="1"/>
    <xf numFmtId="0" fontId="72" fillId="55" borderId="0" xfId="0" applyFont="1" applyFill="1"/>
    <xf numFmtId="43" fontId="25" fillId="0" borderId="0" xfId="121" applyFont="1"/>
    <xf numFmtId="0" fontId="25" fillId="0" borderId="0" xfId="171" applyFont="1" applyFill="1" applyBorder="1"/>
    <xf numFmtId="1" fontId="25" fillId="0" borderId="0" xfId="171" applyNumberFormat="1" applyFont="1" applyFill="1"/>
    <xf numFmtId="5" fontId="25" fillId="0" borderId="10" xfId="121" applyNumberFormat="1" applyFont="1" applyBorder="1"/>
    <xf numFmtId="5" fontId="25" fillId="0" borderId="10" xfId="121" applyNumberFormat="1" applyFont="1" applyFill="1" applyBorder="1"/>
    <xf numFmtId="5" fontId="30" fillId="0" borderId="31" xfId="121" applyNumberFormat="1" applyFont="1" applyBorder="1" applyAlignment="1">
      <alignment vertical="center"/>
    </xf>
    <xf numFmtId="5" fontId="25" fillId="0" borderId="0" xfId="121" applyNumberFormat="1" applyFont="1" applyBorder="1"/>
    <xf numFmtId="5" fontId="30" fillId="0" borderId="32" xfId="121" applyNumberFormat="1" applyFont="1" applyBorder="1" applyAlignment="1">
      <alignment vertical="center"/>
    </xf>
    <xf numFmtId="10" fontId="25" fillId="0" borderId="10" xfId="195" applyNumberFormat="1" applyFont="1" applyBorder="1" applyAlignment="1">
      <alignment horizontal="left" indent="3"/>
    </xf>
    <xf numFmtId="10" fontId="30" fillId="0" borderId="31" xfId="195" applyNumberFormat="1" applyFont="1" applyBorder="1" applyAlignment="1">
      <alignment horizontal="center" vertical="center"/>
    </xf>
    <xf numFmtId="10" fontId="25" fillId="0" borderId="0" xfId="182" applyNumberFormat="1" applyFont="1" applyBorder="1"/>
    <xf numFmtId="10" fontId="30" fillId="0" borderId="32" xfId="195" applyNumberFormat="1" applyFont="1" applyBorder="1" applyAlignment="1">
      <alignment horizontal="center" vertical="center"/>
    </xf>
    <xf numFmtId="0" fontId="72" fillId="57" borderId="0" xfId="0" applyFont="1" applyFill="1" applyAlignment="1">
      <alignment horizontal="center"/>
    </xf>
    <xf numFmtId="0" fontId="72" fillId="56" borderId="0" xfId="0" applyFont="1" applyFill="1"/>
    <xf numFmtId="0" fontId="72" fillId="56" borderId="0" xfId="0" applyFont="1" applyFill="1" applyBorder="1"/>
    <xf numFmtId="43" fontId="78" fillId="0" borderId="0" xfId="121" applyFont="1" applyFill="1"/>
    <xf numFmtId="41" fontId="78" fillId="26" borderId="0" xfId="0" applyNumberFormat="1" applyFont="1" applyFill="1"/>
    <xf numFmtId="43" fontId="78" fillId="26" borderId="0" xfId="121" applyFont="1" applyFill="1"/>
    <xf numFmtId="43" fontId="78" fillId="0" borderId="0" xfId="121" applyFont="1" applyBorder="1"/>
    <xf numFmtId="164" fontId="86" fillId="0" borderId="0" xfId="0" applyNumberFormat="1" applyFont="1" applyFill="1"/>
    <xf numFmtId="164" fontId="87" fillId="0" borderId="0" xfId="0" applyNumberFormat="1" applyFont="1"/>
    <xf numFmtId="0" fontId="72" fillId="25" borderId="0" xfId="0" applyFont="1" applyFill="1" applyAlignment="1">
      <alignment horizontal="right"/>
    </xf>
    <xf numFmtId="0" fontId="72" fillId="57" borderId="0" xfId="0" applyFont="1" applyFill="1"/>
    <xf numFmtId="41" fontId="72" fillId="57" borderId="0" xfId="0" applyNumberFormat="1" applyFont="1" applyFill="1"/>
    <xf numFmtId="41" fontId="72" fillId="57" borderId="0" xfId="0" applyNumberFormat="1" applyFont="1" applyFill="1" applyBorder="1"/>
    <xf numFmtId="0" fontId="4" fillId="57" borderId="0" xfId="0" applyFont="1" applyFill="1"/>
    <xf numFmtId="43" fontId="4" fillId="57" borderId="0" xfId="0" applyNumberFormat="1" applyFont="1" applyFill="1"/>
    <xf numFmtId="40" fontId="4" fillId="57" borderId="0" xfId="0" applyNumberFormat="1" applyFont="1" applyFill="1"/>
    <xf numFmtId="0" fontId="76" fillId="0" borderId="0" xfId="0" applyFont="1" applyFill="1" applyAlignment="1">
      <alignment horizontal="left" indent="1"/>
    </xf>
    <xf numFmtId="41" fontId="72" fillId="0" borderId="0" xfId="0" applyNumberFormat="1" applyFont="1" applyFill="1"/>
    <xf numFmtId="43" fontId="72" fillId="0" borderId="0" xfId="121" applyFont="1" applyFill="1" applyBorder="1"/>
    <xf numFmtId="0" fontId="44" fillId="0" borderId="0" xfId="181" applyNumberFormat="1" applyFont="1" applyFill="1" applyAlignment="1" applyProtection="1">
      <alignment horizontal="center"/>
    </xf>
    <xf numFmtId="5" fontId="25" fillId="0" borderId="0" xfId="182" applyNumberFormat="1" applyFont="1"/>
    <xf numFmtId="7" fontId="25" fillId="0" borderId="0" xfId="182" applyNumberFormat="1" applyFont="1"/>
    <xf numFmtId="0" fontId="44" fillId="0" borderId="0" xfId="0" applyFont="1" applyFill="1"/>
    <xf numFmtId="164" fontId="43" fillId="0" borderId="0" xfId="121" applyNumberFormat="1" applyFont="1" applyFill="1"/>
    <xf numFmtId="164" fontId="43" fillId="0" borderId="0" xfId="121" applyNumberFormat="1" applyFont="1" applyFill="1" applyAlignment="1">
      <alignment horizontal="left"/>
    </xf>
    <xf numFmtId="164" fontId="30" fillId="0" borderId="0" xfId="121" applyNumberFormat="1" applyFont="1" applyFill="1" applyAlignment="1">
      <alignment horizontal="center"/>
    </xf>
    <xf numFmtId="9" fontId="25" fillId="0" borderId="0" xfId="195" applyFont="1"/>
    <xf numFmtId="9" fontId="30" fillId="0" borderId="0" xfId="195" applyFont="1" applyBorder="1"/>
    <xf numFmtId="41" fontId="44" fillId="0" borderId="0" xfId="182" applyNumberFormat="1" applyFont="1" applyFill="1" applyBorder="1" applyAlignment="1">
      <alignment horizontal="right"/>
    </xf>
    <xf numFmtId="41" fontId="44" fillId="0" borderId="0" xfId="126" applyNumberFormat="1" applyFont="1" applyFill="1" applyBorder="1" applyAlignment="1" applyProtection="1">
      <alignment horizontal="left"/>
    </xf>
    <xf numFmtId="0" fontId="71" fillId="0" borderId="0" xfId="182" applyFont="1" applyFill="1" applyProtection="1"/>
    <xf numFmtId="164" fontId="32" fillId="0" borderId="0" xfId="121" applyNumberFormat="1" applyFont="1" applyFill="1" applyBorder="1" applyAlignment="1" applyProtection="1">
      <alignment horizontal="center"/>
    </xf>
    <xf numFmtId="0" fontId="4" fillId="0" borderId="0" xfId="182" applyFont="1" applyFill="1" applyBorder="1" applyProtection="1"/>
    <xf numFmtId="0" fontId="0" fillId="58" borderId="0" xfId="0" applyFill="1"/>
    <xf numFmtId="0" fontId="0" fillId="58" borderId="0" xfId="0" applyFill="1" applyAlignment="1">
      <alignment horizontal="center"/>
    </xf>
    <xf numFmtId="43" fontId="0" fillId="0" borderId="0" xfId="0" applyNumberFormat="1" applyFill="1"/>
    <xf numFmtId="0" fontId="72" fillId="55" borderId="0" xfId="0" applyFont="1" applyFill="1" applyAlignment="1">
      <alignment horizontal="center"/>
    </xf>
    <xf numFmtId="0" fontId="74" fillId="25" borderId="0" xfId="0" applyFont="1" applyFill="1"/>
    <xf numFmtId="0" fontId="20" fillId="58" borderId="0" xfId="0" applyFont="1" applyFill="1"/>
    <xf numFmtId="43" fontId="20" fillId="0" borderId="0" xfId="0" applyNumberFormat="1" applyFont="1" applyFill="1"/>
    <xf numFmtId="43" fontId="20" fillId="0" borderId="0" xfId="0" applyNumberFormat="1" applyFont="1"/>
    <xf numFmtId="0" fontId="20" fillId="60" borderId="21" xfId="0" applyFont="1" applyFill="1" applyBorder="1"/>
    <xf numFmtId="0" fontId="20" fillId="60" borderId="21" xfId="0" applyFont="1" applyFill="1" applyBorder="1" applyAlignment="1">
      <alignment horizontal="center"/>
    </xf>
    <xf numFmtId="43" fontId="20" fillId="60" borderId="21" xfId="0" applyNumberFormat="1" applyFont="1" applyFill="1" applyBorder="1"/>
    <xf numFmtId="0" fontId="72" fillId="59" borderId="0" xfId="0" applyFont="1" applyFill="1" applyAlignment="1">
      <alignment horizontal="center"/>
    </xf>
    <xf numFmtId="0" fontId="74" fillId="59" borderId="0" xfId="0" applyFont="1" applyFill="1" applyAlignment="1">
      <alignment horizontal="center"/>
    </xf>
    <xf numFmtId="0" fontId="76" fillId="55" borderId="0" xfId="0" applyFont="1" applyFill="1" applyAlignment="1">
      <alignment horizontal="left" indent="1"/>
    </xf>
    <xf numFmtId="0" fontId="88" fillId="0" borderId="0" xfId="0" applyFont="1"/>
    <xf numFmtId="0" fontId="88" fillId="0" borderId="0" xfId="0" applyFont="1" applyAlignment="1">
      <alignment horizontal="right"/>
    </xf>
    <xf numFmtId="0" fontId="85" fillId="0" borderId="0" xfId="0" applyFont="1" applyFill="1"/>
    <xf numFmtId="43" fontId="83" fillId="0" borderId="0" xfId="121" applyFont="1" applyBorder="1"/>
    <xf numFmtId="43" fontId="83" fillId="26" borderId="0" xfId="121" applyFont="1" applyFill="1" applyBorder="1"/>
    <xf numFmtId="43" fontId="83" fillId="0" borderId="0" xfId="0" applyNumberFormat="1" applyFont="1" applyBorder="1"/>
    <xf numFmtId="43" fontId="83" fillId="0" borderId="0" xfId="121" applyFont="1" applyFill="1" applyBorder="1"/>
    <xf numFmtId="3" fontId="72" fillId="0" borderId="0" xfId="0" applyNumberFormat="1" applyFont="1" applyBorder="1"/>
    <xf numFmtId="3" fontId="72" fillId="26" borderId="0" xfId="0" applyNumberFormat="1" applyFont="1" applyFill="1" applyBorder="1"/>
    <xf numFmtId="43" fontId="72" fillId="0" borderId="0" xfId="0" applyNumberFormat="1" applyFont="1" applyFill="1" applyBorder="1"/>
    <xf numFmtId="0" fontId="72" fillId="0" borderId="0" xfId="0" applyNumberFormat="1" applyFont="1" applyAlignment="1">
      <alignment horizontal="right"/>
    </xf>
    <xf numFmtId="0" fontId="72" fillId="0" borderId="0" xfId="0" applyNumberFormat="1" applyFont="1" applyFill="1" applyAlignment="1">
      <alignment horizontal="right"/>
    </xf>
    <xf numFmtId="0" fontId="72" fillId="25" borderId="0" xfId="0" applyNumberFormat="1" applyFont="1" applyFill="1" applyAlignment="1">
      <alignment horizontal="right"/>
    </xf>
    <xf numFmtId="0" fontId="73" fillId="0" borderId="0" xfId="0" applyNumberFormat="1" applyFont="1" applyAlignment="1">
      <alignment horizontal="right"/>
    </xf>
    <xf numFmtId="0" fontId="85" fillId="0" borderId="0" xfId="0" applyNumberFormat="1" applyFont="1" applyAlignment="1">
      <alignment horizontal="right"/>
    </xf>
    <xf numFmtId="0" fontId="83" fillId="0" borderId="0" xfId="0" applyNumberFormat="1" applyFont="1" applyAlignment="1">
      <alignment horizontal="right"/>
    </xf>
    <xf numFmtId="0" fontId="74" fillId="0" borderId="0" xfId="0" applyNumberFormat="1" applyFont="1" applyAlignment="1">
      <alignment horizontal="right"/>
    </xf>
    <xf numFmtId="0" fontId="72" fillId="0" borderId="0" xfId="0" applyNumberFormat="1" applyFont="1" applyBorder="1" applyAlignment="1">
      <alignment horizontal="right"/>
    </xf>
    <xf numFmtId="0" fontId="1" fillId="0" borderId="0" xfId="220" applyNumberFormat="1" applyFont="1" applyBorder="1" applyAlignment="1">
      <alignment horizontal="right"/>
    </xf>
    <xf numFmtId="0" fontId="72" fillId="0" borderId="0" xfId="121" applyNumberFormat="1" applyFont="1" applyFill="1" applyBorder="1" applyAlignment="1">
      <alignment horizontal="right"/>
    </xf>
    <xf numFmtId="0" fontId="72" fillId="0" borderId="0" xfId="0" applyNumberFormat="1" applyFont="1" applyFill="1" applyBorder="1" applyAlignment="1">
      <alignment horizontal="right"/>
    </xf>
    <xf numFmtId="43" fontId="72" fillId="0" borderId="0" xfId="0" applyNumberFormat="1" applyFont="1" applyBorder="1"/>
    <xf numFmtId="170" fontId="89" fillId="0" borderId="21" xfId="125" applyNumberFormat="1" applyFont="1" applyFill="1" applyBorder="1" applyAlignment="1">
      <alignment horizontal="center"/>
    </xf>
    <xf numFmtId="0" fontId="73" fillId="0" borderId="0" xfId="0" applyFont="1" applyFill="1" applyAlignment="1">
      <alignment horizontal="center"/>
    </xf>
    <xf numFmtId="164" fontId="73" fillId="0" borderId="0" xfId="121" applyNumberFormat="1" applyFont="1" applyFill="1"/>
    <xf numFmtId="38" fontId="73" fillId="0" borderId="0" xfId="0" applyNumberFormat="1" applyFont="1" applyFill="1" applyAlignment="1">
      <alignment horizontal="center"/>
    </xf>
    <xf numFmtId="0" fontId="71" fillId="0" borderId="0" xfId="182" applyFont="1" applyFill="1" applyAlignment="1" applyProtection="1">
      <alignment horizontal="center"/>
    </xf>
    <xf numFmtId="40" fontId="73" fillId="0" borderId="0" xfId="0" applyNumberFormat="1" applyFont="1" applyFill="1" applyAlignment="1">
      <alignment horizontal="center"/>
    </xf>
    <xf numFmtId="0" fontId="88" fillId="0" borderId="0" xfId="0" applyFont="1" applyFill="1"/>
    <xf numFmtId="0" fontId="88" fillId="0" borderId="0" xfId="0" applyFont="1" applyFill="1" applyAlignment="1">
      <alignment horizontal="center"/>
    </xf>
    <xf numFmtId="170" fontId="89" fillId="0" borderId="42" xfId="125" applyNumberFormat="1" applyFont="1" applyFill="1" applyBorder="1" applyAlignment="1">
      <alignment horizontal="center"/>
    </xf>
    <xf numFmtId="0" fontId="89" fillId="0" borderId="0" xfId="184" applyFont="1" applyFill="1"/>
    <xf numFmtId="0" fontId="89" fillId="0" borderId="0" xfId="184" applyFont="1" applyFill="1" applyAlignment="1">
      <alignment horizontal="right"/>
    </xf>
    <xf numFmtId="0" fontId="90" fillId="0" borderId="0" xfId="184" applyFont="1" applyFill="1"/>
    <xf numFmtId="0" fontId="90" fillId="0" borderId="0" xfId="184" applyFont="1" applyFill="1" applyAlignment="1" applyProtection="1">
      <alignment horizontal="left"/>
    </xf>
    <xf numFmtId="0" fontId="90" fillId="0" borderId="0" xfId="184" applyFont="1" applyFill="1" applyBorder="1" applyAlignment="1" applyProtection="1">
      <alignment horizontal="center"/>
    </xf>
    <xf numFmtId="0" fontId="90" fillId="0" borderId="0" xfId="184" applyFont="1" applyFill="1" applyAlignment="1" applyProtection="1">
      <alignment horizontal="center"/>
    </xf>
    <xf numFmtId="170" fontId="90" fillId="0" borderId="0" xfId="125" applyNumberFormat="1" applyFont="1" applyFill="1" applyBorder="1" applyAlignment="1" applyProtection="1">
      <alignment horizontal="center"/>
    </xf>
    <xf numFmtId="167" fontId="90" fillId="0" borderId="0" xfId="125" applyNumberFormat="1" applyFont="1" applyFill="1" applyBorder="1" applyAlignment="1" applyProtection="1">
      <alignment horizontal="left"/>
    </xf>
    <xf numFmtId="1" fontId="90" fillId="0" borderId="0" xfId="125" applyNumberFormat="1" applyFont="1" applyFill="1" applyBorder="1" applyAlignment="1" applyProtection="1">
      <alignment horizontal="left"/>
    </xf>
    <xf numFmtId="37" fontId="90" fillId="0" borderId="0" xfId="125" applyNumberFormat="1" applyFont="1" applyFill="1" applyBorder="1" applyAlignment="1" applyProtection="1">
      <alignment horizontal="left"/>
    </xf>
    <xf numFmtId="4" fontId="90" fillId="0" borderId="0" xfId="125" applyNumberFormat="1" applyFont="1" applyFill="1" applyBorder="1" applyAlignment="1" applyProtection="1">
      <alignment horizontal="center"/>
    </xf>
    <xf numFmtId="41" fontId="90" fillId="0" borderId="0" xfId="125" applyNumberFormat="1" applyFont="1" applyFill="1" applyBorder="1" applyAlignment="1" applyProtection="1"/>
    <xf numFmtId="3" fontId="90" fillId="0" borderId="0" xfId="125" applyNumberFormat="1" applyFont="1" applyFill="1" applyBorder="1" applyAlignment="1" applyProtection="1"/>
    <xf numFmtId="0" fontId="90" fillId="0" borderId="0" xfId="0" applyFont="1" applyFill="1"/>
    <xf numFmtId="170" fontId="90" fillId="0" borderId="0" xfId="125" applyNumberFormat="1" applyFont="1" applyFill="1" applyBorder="1" applyAlignment="1">
      <alignment horizontal="center"/>
    </xf>
    <xf numFmtId="167" fontId="90" fillId="0" borderId="0" xfId="125" applyNumberFormat="1" applyFont="1" applyFill="1" applyBorder="1" applyAlignment="1">
      <alignment horizontal="left"/>
    </xf>
    <xf numFmtId="37" fontId="90" fillId="0" borderId="0" xfId="125" applyNumberFormat="1" applyFont="1" applyFill="1" applyBorder="1" applyAlignment="1">
      <alignment horizontal="left"/>
    </xf>
    <xf numFmtId="170" fontId="91" fillId="0" borderId="0" xfId="184" applyNumberFormat="1" applyFont="1" applyFill="1" applyAlignment="1" applyProtection="1">
      <alignment horizontal="center"/>
    </xf>
    <xf numFmtId="170" fontId="90" fillId="0" borderId="0" xfId="184" applyNumberFormat="1" applyFont="1" applyFill="1" applyAlignment="1" applyProtection="1">
      <alignment horizontal="center"/>
    </xf>
    <xf numFmtId="170" fontId="90" fillId="0" borderId="40" xfId="184" applyNumberFormat="1" applyFont="1" applyFill="1" applyBorder="1" applyAlignment="1" applyProtection="1">
      <alignment horizontal="center"/>
    </xf>
    <xf numFmtId="170" fontId="89" fillId="0" borderId="42" xfId="125" applyNumberFormat="1" applyFont="1" applyFill="1" applyBorder="1" applyAlignment="1" applyProtection="1">
      <alignment horizontal="center"/>
    </xf>
    <xf numFmtId="170" fontId="90" fillId="0" borderId="0" xfId="184" applyNumberFormat="1" applyFont="1" applyFill="1" applyBorder="1" applyAlignment="1">
      <alignment horizontal="center"/>
    </xf>
    <xf numFmtId="171" fontId="90" fillId="0" borderId="0" xfId="215" applyNumberFormat="1" applyFont="1" applyFill="1" applyBorder="1" applyAlignment="1" applyProtection="1">
      <alignment horizontal="center"/>
    </xf>
    <xf numFmtId="170" fontId="89" fillId="0" borderId="0" xfId="125" applyNumberFormat="1" applyFont="1" applyFill="1" applyBorder="1" applyAlignment="1" applyProtection="1">
      <alignment horizontal="center"/>
    </xf>
    <xf numFmtId="170" fontId="90" fillId="0" borderId="10" xfId="125" applyNumberFormat="1" applyFont="1" applyFill="1" applyBorder="1" applyAlignment="1" applyProtection="1">
      <alignment horizontal="center"/>
    </xf>
    <xf numFmtId="170" fontId="90" fillId="0" borderId="0" xfId="125" applyNumberFormat="1" applyFont="1" applyFill="1" applyAlignment="1" applyProtection="1">
      <alignment horizontal="center"/>
    </xf>
    <xf numFmtId="170" fontId="90" fillId="0" borderId="0" xfId="125" applyNumberFormat="1" applyFont="1" applyFill="1" applyAlignment="1">
      <alignment horizontal="center"/>
    </xf>
    <xf numFmtId="170" fontId="90" fillId="0" borderId="0" xfId="184" applyNumberFormat="1" applyFont="1" applyFill="1" applyAlignment="1">
      <alignment horizontal="center"/>
    </xf>
    <xf numFmtId="170" fontId="89" fillId="0" borderId="0" xfId="125" applyNumberFormat="1" applyFont="1" applyFill="1" applyBorder="1" applyAlignment="1" applyProtection="1"/>
    <xf numFmtId="170" fontId="89" fillId="0" borderId="0" xfId="125" applyNumberFormat="1" applyFont="1" applyFill="1" applyBorder="1" applyAlignment="1">
      <alignment horizontal="center"/>
    </xf>
    <xf numFmtId="170" fontId="90" fillId="0" borderId="41" xfId="125" applyNumberFormat="1" applyFont="1" applyFill="1" applyBorder="1" applyAlignment="1" applyProtection="1">
      <alignment horizontal="center"/>
    </xf>
    <xf numFmtId="170" fontId="90" fillId="0" borderId="10" xfId="125" applyNumberFormat="1" applyFont="1" applyFill="1" applyBorder="1" applyAlignment="1">
      <alignment horizontal="center"/>
    </xf>
    <xf numFmtId="170" fontId="89" fillId="0" borderId="21" xfId="125" applyNumberFormat="1" applyFont="1" applyFill="1" applyBorder="1" applyAlignment="1" applyProtection="1">
      <alignment horizontal="center"/>
    </xf>
    <xf numFmtId="170" fontId="90" fillId="0" borderId="41" xfId="125" applyNumberFormat="1" applyFont="1" applyFill="1" applyBorder="1" applyAlignment="1">
      <alignment horizontal="center"/>
    </xf>
    <xf numFmtId="170" fontId="89" fillId="0" borderId="21" xfId="125" quotePrefix="1" applyNumberFormat="1" applyFont="1" applyFill="1" applyBorder="1" applyAlignment="1">
      <alignment horizontal="center"/>
    </xf>
    <xf numFmtId="170" fontId="90" fillId="0" borderId="0" xfId="0" applyNumberFormat="1" applyFont="1" applyFill="1" applyAlignment="1">
      <alignment horizontal="center"/>
    </xf>
    <xf numFmtId="0" fontId="91" fillId="0" borderId="0" xfId="184" applyFont="1" applyFill="1" applyAlignment="1" applyProtection="1">
      <alignment horizontal="centerContinuous"/>
    </xf>
    <xf numFmtId="0" fontId="90" fillId="0" borderId="0" xfId="184" applyFont="1" applyFill="1" applyProtection="1"/>
    <xf numFmtId="0" fontId="90" fillId="0" borderId="40" xfId="184" applyFont="1" applyFill="1" applyBorder="1" applyAlignment="1" applyProtection="1"/>
    <xf numFmtId="0" fontId="90" fillId="0" borderId="0" xfId="184" applyFont="1" applyFill="1" applyAlignment="1" applyProtection="1">
      <alignment horizontal="centerContinuous"/>
    </xf>
    <xf numFmtId="0" fontId="90" fillId="0" borderId="0" xfId="184" applyFont="1" applyFill="1" applyBorder="1" applyAlignment="1" applyProtection="1">
      <alignment horizontal="left"/>
    </xf>
    <xf numFmtId="0" fontId="91" fillId="0" borderId="0" xfId="184" applyFont="1" applyFill="1" applyBorder="1" applyAlignment="1" applyProtection="1">
      <alignment horizontal="centerContinuous"/>
    </xf>
    <xf numFmtId="0" fontId="90" fillId="0" borderId="0" xfId="184" applyFont="1" applyFill="1" applyBorder="1" applyAlignment="1" applyProtection="1">
      <alignment horizontal="centerContinuous"/>
    </xf>
    <xf numFmtId="0" fontId="89" fillId="0" borderId="0" xfId="184" applyFont="1" applyFill="1" applyBorder="1" applyAlignment="1" applyProtection="1">
      <alignment horizontal="right"/>
    </xf>
    <xf numFmtId="0" fontId="90" fillId="0" borderId="0" xfId="184" applyFont="1" applyFill="1" applyBorder="1" applyProtection="1"/>
    <xf numFmtId="0" fontId="89" fillId="0" borderId="0" xfId="184" applyFont="1" applyFill="1" applyBorder="1" applyAlignment="1" applyProtection="1">
      <alignment horizontal="left"/>
    </xf>
    <xf numFmtId="0" fontId="90" fillId="0" borderId="0" xfId="0" applyFont="1" applyFill="1" applyBorder="1"/>
    <xf numFmtId="0" fontId="91" fillId="0" borderId="0" xfId="184" applyFont="1" applyFill="1" applyBorder="1" applyAlignment="1" applyProtection="1">
      <alignment horizontal="left"/>
    </xf>
    <xf numFmtId="0" fontId="90" fillId="0" borderId="0" xfId="184" applyFont="1" applyFill="1" applyBorder="1"/>
    <xf numFmtId="0" fontId="90" fillId="0" borderId="0" xfId="184" quotePrefix="1" applyFont="1" applyFill="1" applyBorder="1" applyAlignment="1" applyProtection="1">
      <alignment horizontal="left"/>
    </xf>
    <xf numFmtId="0" fontId="89" fillId="0" borderId="0" xfId="184" applyFont="1" applyFill="1" applyBorder="1" applyProtection="1"/>
    <xf numFmtId="0" fontId="90" fillId="0" borderId="0" xfId="184" applyFont="1" applyFill="1" applyBorder="1" applyAlignment="1">
      <alignment horizontal="left"/>
    </xf>
    <xf numFmtId="0" fontId="91" fillId="0" borderId="0" xfId="184" applyFont="1" applyFill="1" applyBorder="1" applyAlignment="1" applyProtection="1">
      <alignment horizontal="center"/>
    </xf>
    <xf numFmtId="0" fontId="92" fillId="0" borderId="0" xfId="184" applyFont="1" applyFill="1" applyBorder="1" applyAlignment="1" applyProtection="1">
      <alignment horizontal="left"/>
    </xf>
    <xf numFmtId="0" fontId="89" fillId="0" borderId="0" xfId="184" quotePrefix="1" applyFont="1" applyFill="1" applyBorder="1" applyAlignment="1" applyProtection="1">
      <alignment horizontal="left"/>
    </xf>
    <xf numFmtId="0" fontId="89" fillId="0" borderId="0" xfId="184" quotePrefix="1" applyFont="1" applyFill="1" applyBorder="1" applyAlignment="1" applyProtection="1">
      <alignment horizontal="center"/>
    </xf>
    <xf numFmtId="0" fontId="89" fillId="0" borderId="0" xfId="184" applyFont="1" applyFill="1" applyAlignment="1" applyProtection="1">
      <alignment horizontal="left"/>
    </xf>
    <xf numFmtId="0" fontId="89" fillId="0" borderId="0" xfId="184" applyFont="1" applyFill="1" applyBorder="1" applyAlignment="1" applyProtection="1">
      <alignment horizontal="center"/>
    </xf>
    <xf numFmtId="0" fontId="89" fillId="0" borderId="0" xfId="184" applyFont="1" applyFill="1" applyAlignment="1" applyProtection="1">
      <alignment horizontal="right"/>
    </xf>
    <xf numFmtId="0" fontId="90" fillId="0" borderId="0" xfId="184" applyFont="1" applyFill="1" applyBorder="1" applyAlignment="1" applyProtection="1">
      <alignment horizontal="right"/>
    </xf>
    <xf numFmtId="0" fontId="91" fillId="0" borderId="0" xfId="184" applyFont="1" applyFill="1" applyAlignment="1" applyProtection="1">
      <alignment horizontal="right"/>
    </xf>
    <xf numFmtId="0" fontId="90" fillId="0" borderId="0" xfId="184" applyFont="1" applyFill="1" applyAlignment="1" applyProtection="1"/>
    <xf numFmtId="0" fontId="91" fillId="0" borderId="0" xfId="184" applyFont="1" applyFill="1" applyAlignment="1" applyProtection="1">
      <alignment horizontal="center"/>
    </xf>
    <xf numFmtId="0" fontId="91" fillId="0" borderId="0" xfId="184" applyFont="1" applyFill="1" applyAlignment="1">
      <alignment horizontal="center"/>
    </xf>
    <xf numFmtId="0" fontId="90" fillId="0" borderId="0" xfId="184" applyFont="1" applyFill="1" applyAlignment="1" applyProtection="1">
      <alignment horizontal="right"/>
    </xf>
    <xf numFmtId="0" fontId="90" fillId="0" borderId="0" xfId="184" applyFont="1" applyFill="1" applyAlignment="1">
      <alignment horizontal="right"/>
    </xf>
    <xf numFmtId="0" fontId="90" fillId="0" borderId="0" xfId="184" applyFont="1" applyFill="1" applyAlignment="1">
      <alignment horizontal="left"/>
    </xf>
    <xf numFmtId="0" fontId="93" fillId="0" borderId="0" xfId="184" applyFont="1" applyFill="1" applyAlignment="1" applyProtection="1">
      <alignment horizontal="left"/>
    </xf>
    <xf numFmtId="0" fontId="94" fillId="0" borderId="0" xfId="184" applyFont="1" applyFill="1" applyAlignment="1">
      <alignment horizontal="right"/>
    </xf>
    <xf numFmtId="170" fontId="91" fillId="0" borderId="0" xfId="184" applyNumberFormat="1" applyFont="1" applyFill="1" applyAlignment="1" applyProtection="1">
      <alignment horizontal="left"/>
    </xf>
    <xf numFmtId="37" fontId="91" fillId="0" borderId="0" xfId="184" applyNumberFormat="1" applyFont="1" applyFill="1" applyAlignment="1" applyProtection="1">
      <alignment horizontal="left"/>
    </xf>
    <xf numFmtId="4" fontId="91" fillId="0" borderId="0" xfId="184" applyNumberFormat="1" applyFont="1" applyFill="1" applyBorder="1" applyAlignment="1" applyProtection="1">
      <alignment horizontal="left"/>
    </xf>
    <xf numFmtId="3" fontId="91" fillId="0" borderId="0" xfId="184" applyNumberFormat="1" applyFont="1" applyFill="1" applyAlignment="1" applyProtection="1"/>
    <xf numFmtId="3" fontId="93" fillId="0" borderId="0" xfId="184" applyNumberFormat="1" applyFont="1" applyFill="1" applyAlignment="1" applyProtection="1">
      <alignment horizontal="center"/>
    </xf>
    <xf numFmtId="170" fontId="90" fillId="0" borderId="0" xfId="184" applyNumberFormat="1" applyFont="1" applyFill="1" applyAlignment="1" applyProtection="1">
      <alignment horizontal="left"/>
    </xf>
    <xf numFmtId="37" fontId="90" fillId="0" borderId="0" xfId="184" applyNumberFormat="1" applyFont="1" applyFill="1" applyAlignment="1" applyProtection="1">
      <alignment horizontal="left"/>
    </xf>
    <xf numFmtId="4" fontId="90" fillId="0" borderId="0" xfId="184" applyNumberFormat="1" applyFont="1" applyFill="1" applyBorder="1" applyAlignment="1" applyProtection="1">
      <alignment horizontal="left"/>
    </xf>
    <xf numFmtId="3" fontId="90" fillId="0" borderId="0" xfId="184" applyNumberFormat="1" applyFont="1" applyFill="1" applyAlignment="1" applyProtection="1"/>
    <xf numFmtId="3" fontId="90" fillId="0" borderId="0" xfId="184" applyNumberFormat="1" applyFont="1" applyFill="1" applyAlignment="1"/>
    <xf numFmtId="37" fontId="90" fillId="0" borderId="0" xfId="184" applyNumberFormat="1" applyFont="1" applyFill="1" applyAlignment="1">
      <alignment horizontal="left"/>
    </xf>
    <xf numFmtId="4" fontId="90" fillId="0" borderId="0" xfId="184" applyNumberFormat="1" applyFont="1" applyFill="1" applyAlignment="1" applyProtection="1">
      <alignment horizontal="left"/>
    </xf>
    <xf numFmtId="3" fontId="90" fillId="0" borderId="10" xfId="184" applyNumberFormat="1" applyFont="1" applyFill="1" applyBorder="1" applyAlignment="1" applyProtection="1">
      <alignment horizontal="centerContinuous"/>
    </xf>
    <xf numFmtId="0" fontId="90" fillId="0" borderId="40" xfId="184" applyFont="1" applyFill="1" applyBorder="1" applyAlignment="1" applyProtection="1">
      <alignment horizontal="center"/>
    </xf>
    <xf numFmtId="4" fontId="90" fillId="0" borderId="40" xfId="184" applyNumberFormat="1" applyFont="1" applyFill="1" applyBorder="1" applyAlignment="1" applyProtection="1">
      <alignment horizontal="left"/>
    </xf>
    <xf numFmtId="3" fontId="90" fillId="0" borderId="40" xfId="184" applyNumberFormat="1" applyFont="1" applyFill="1" applyBorder="1" applyAlignment="1" applyProtection="1">
      <alignment horizontal="center"/>
    </xf>
    <xf numFmtId="3" fontId="90" fillId="0" borderId="0" xfId="125" applyNumberFormat="1" applyFont="1" applyFill="1" applyAlignment="1" applyProtection="1"/>
    <xf numFmtId="39" fontId="90" fillId="0" borderId="0" xfId="125" applyNumberFormat="1" applyFont="1" applyFill="1" applyBorder="1" applyAlignment="1" applyProtection="1">
      <alignment horizontal="center"/>
    </xf>
    <xf numFmtId="41" fontId="90" fillId="0" borderId="0" xfId="125" applyNumberFormat="1" applyFont="1" applyFill="1" applyBorder="1" applyProtection="1"/>
    <xf numFmtId="167" fontId="89" fillId="0" borderId="42" xfId="125" applyNumberFormat="1" applyFont="1" applyFill="1" applyBorder="1" applyAlignment="1" applyProtection="1">
      <alignment horizontal="left"/>
    </xf>
    <xf numFmtId="1" fontId="89" fillId="0" borderId="42" xfId="125" applyNumberFormat="1" applyFont="1" applyFill="1" applyBorder="1" applyAlignment="1" applyProtection="1">
      <alignment horizontal="left"/>
    </xf>
    <xf numFmtId="37" fontId="89" fillId="0" borderId="42" xfId="125" applyNumberFormat="1" applyFont="1" applyFill="1" applyBorder="1" applyAlignment="1" applyProtection="1">
      <alignment horizontal="left"/>
    </xf>
    <xf numFmtId="4" fontId="89" fillId="0" borderId="42" xfId="125" applyNumberFormat="1" applyFont="1" applyFill="1" applyBorder="1" applyAlignment="1" applyProtection="1">
      <alignment horizontal="center"/>
    </xf>
    <xf numFmtId="41" fontId="89" fillId="0" borderId="42" xfId="125" applyNumberFormat="1" applyFont="1" applyFill="1" applyBorder="1" applyProtection="1"/>
    <xf numFmtId="4" fontId="90" fillId="0" borderId="0" xfId="184" applyNumberFormat="1" applyFont="1" applyFill="1" applyBorder="1" applyAlignment="1" applyProtection="1">
      <alignment horizontal="center"/>
    </xf>
    <xf numFmtId="41" fontId="90" fillId="0" borderId="0" xfId="125" applyNumberFormat="1" applyFont="1" applyFill="1" applyBorder="1" applyAlignment="1"/>
    <xf numFmtId="41" fontId="90" fillId="0" borderId="0" xfId="125" applyNumberFormat="1" applyFont="1" applyFill="1" applyBorder="1" applyAlignment="1" applyProtection="1">
      <alignment horizontal="center"/>
    </xf>
    <xf numFmtId="0" fontId="90" fillId="0" borderId="0" xfId="184" applyFont="1" applyFill="1" applyBorder="1" applyAlignment="1">
      <alignment horizontal="center"/>
    </xf>
    <xf numFmtId="37" fontId="90" fillId="0" borderId="0" xfId="184" applyNumberFormat="1" applyFont="1" applyFill="1" applyBorder="1" applyAlignment="1">
      <alignment horizontal="left"/>
    </xf>
    <xf numFmtId="4" fontId="90" fillId="0" borderId="0" xfId="184" applyNumberFormat="1" applyFont="1" applyFill="1" applyBorder="1" applyAlignment="1">
      <alignment horizontal="center"/>
    </xf>
    <xf numFmtId="41" fontId="90" fillId="0" borderId="0" xfId="184" applyNumberFormat="1" applyFont="1" applyFill="1" applyBorder="1" applyAlignment="1"/>
    <xf numFmtId="0" fontId="90" fillId="0" borderId="0" xfId="0" applyFont="1" applyFill="1" applyBorder="1" applyAlignment="1">
      <alignment horizontal="center"/>
    </xf>
    <xf numFmtId="41" fontId="90" fillId="0" borderId="0" xfId="0" applyNumberFormat="1" applyFont="1" applyFill="1" applyBorder="1"/>
    <xf numFmtId="3" fontId="89" fillId="0" borderId="42" xfId="125" applyNumberFormat="1" applyFont="1" applyFill="1" applyBorder="1" applyAlignment="1" applyProtection="1"/>
    <xf numFmtId="41" fontId="89" fillId="0" borderId="42" xfId="125" applyNumberFormat="1" applyFont="1" applyFill="1" applyBorder="1" applyAlignment="1" applyProtection="1"/>
    <xf numFmtId="164" fontId="90" fillId="0" borderId="0" xfId="121" applyNumberFormat="1" applyFont="1" applyFill="1" applyBorder="1" applyAlignment="1" applyProtection="1"/>
    <xf numFmtId="41" fontId="89" fillId="0" borderId="0" xfId="125" applyNumberFormat="1" applyFont="1" applyFill="1" applyBorder="1" applyAlignment="1" applyProtection="1">
      <alignment horizontal="center"/>
    </xf>
    <xf numFmtId="3" fontId="89" fillId="0" borderId="0" xfId="125" applyNumberFormat="1" applyFont="1" applyFill="1" applyBorder="1" applyAlignment="1" applyProtection="1"/>
    <xf numFmtId="1" fontId="90" fillId="0" borderId="0" xfId="125" applyNumberFormat="1" applyFont="1" applyFill="1" applyBorder="1" applyAlignment="1">
      <alignment horizontal="left"/>
    </xf>
    <xf numFmtId="3" fontId="90" fillId="0" borderId="0" xfId="125" applyNumberFormat="1" applyFont="1" applyFill="1" applyBorder="1"/>
    <xf numFmtId="167" fontId="90" fillId="0" borderId="10" xfId="125" applyNumberFormat="1" applyFont="1" applyFill="1" applyBorder="1" applyAlignment="1" applyProtection="1">
      <alignment horizontal="left"/>
    </xf>
    <xf numFmtId="1" fontId="90" fillId="0" borderId="10" xfId="125" applyNumberFormat="1" applyFont="1" applyFill="1" applyBorder="1" applyAlignment="1" applyProtection="1">
      <alignment horizontal="left"/>
    </xf>
    <xf numFmtId="37" fontId="90" fillId="0" borderId="10" xfId="125" applyNumberFormat="1" applyFont="1" applyFill="1" applyBorder="1" applyAlignment="1" applyProtection="1">
      <alignment horizontal="left"/>
    </xf>
    <xf numFmtId="4" fontId="90" fillId="0" borderId="10" xfId="184" applyNumberFormat="1" applyFont="1" applyFill="1" applyBorder="1" applyAlignment="1" applyProtection="1">
      <alignment horizontal="center"/>
    </xf>
    <xf numFmtId="41" fontId="90" fillId="0" borderId="10" xfId="125" applyNumberFormat="1" applyFont="1" applyFill="1" applyBorder="1" applyAlignment="1" applyProtection="1"/>
    <xf numFmtId="41" fontId="90" fillId="0" borderId="0" xfId="125" quotePrefix="1" applyNumberFormat="1" applyFont="1" applyFill="1" applyBorder="1" applyAlignment="1" applyProtection="1"/>
    <xf numFmtId="1" fontId="90" fillId="0" borderId="0" xfId="184" applyNumberFormat="1" applyFont="1" applyFill="1" applyBorder="1" applyAlignment="1" applyProtection="1">
      <alignment horizontal="left"/>
    </xf>
    <xf numFmtId="37" fontId="90" fillId="0" borderId="0" xfId="184" applyNumberFormat="1" applyFont="1" applyFill="1" applyBorder="1" applyAlignment="1" applyProtection="1">
      <alignment horizontal="left"/>
    </xf>
    <xf numFmtId="171" fontId="90" fillId="0" borderId="0" xfId="184" applyNumberFormat="1" applyFont="1" applyFill="1" applyBorder="1" applyAlignment="1" applyProtection="1">
      <alignment horizontal="left"/>
    </xf>
    <xf numFmtId="43" fontId="90" fillId="0" borderId="0" xfId="184" applyNumberFormat="1" applyFont="1" applyFill="1" applyBorder="1" applyAlignment="1">
      <alignment horizontal="left"/>
    </xf>
    <xf numFmtId="4" fontId="90" fillId="0" borderId="10" xfId="125" applyNumberFormat="1" applyFont="1" applyFill="1" applyBorder="1" applyAlignment="1" applyProtection="1">
      <alignment horizontal="center"/>
    </xf>
    <xf numFmtId="2" fontId="90" fillId="0" borderId="0" xfId="184" applyNumberFormat="1" applyFont="1" applyFill="1" applyBorder="1" applyAlignment="1">
      <alignment horizontal="left"/>
    </xf>
    <xf numFmtId="2" fontId="90" fillId="0" borderId="10" xfId="125" applyNumberFormat="1" applyFont="1" applyFill="1" applyBorder="1" applyAlignment="1" applyProtection="1">
      <alignment horizontal="left"/>
    </xf>
    <xf numFmtId="167" fontId="90" fillId="0" borderId="0" xfId="125" applyNumberFormat="1" applyFont="1" applyFill="1" applyAlignment="1" applyProtection="1">
      <alignment horizontal="left"/>
    </xf>
    <xf numFmtId="37" fontId="90" fillId="0" borderId="0" xfId="125" applyNumberFormat="1" applyFont="1" applyFill="1" applyAlignment="1" applyProtection="1">
      <alignment horizontal="left"/>
    </xf>
    <xf numFmtId="41" fontId="90" fillId="0" borderId="0" xfId="125" applyNumberFormat="1" applyFont="1" applyFill="1" applyAlignment="1" applyProtection="1"/>
    <xf numFmtId="0" fontId="90" fillId="0" borderId="10" xfId="184" applyFont="1" applyFill="1" applyBorder="1" applyAlignment="1">
      <alignment horizontal="left"/>
    </xf>
    <xf numFmtId="167" fontId="89" fillId="0" borderId="0" xfId="125" applyNumberFormat="1" applyFont="1" applyFill="1" applyBorder="1" applyAlignment="1" applyProtection="1">
      <alignment horizontal="left"/>
    </xf>
    <xf numFmtId="37" fontId="89" fillId="0" borderId="0" xfId="125" applyNumberFormat="1" applyFont="1" applyFill="1" applyBorder="1" applyAlignment="1" applyProtection="1">
      <alignment horizontal="left"/>
    </xf>
    <xf numFmtId="4" fontId="89" fillId="0" borderId="0" xfId="125" applyNumberFormat="1" applyFont="1" applyFill="1" applyBorder="1" applyAlignment="1" applyProtection="1">
      <alignment horizontal="center"/>
    </xf>
    <xf numFmtId="41" fontId="89" fillId="0" borderId="0" xfId="125" applyNumberFormat="1" applyFont="1" applyFill="1" applyBorder="1" applyAlignment="1" applyProtection="1"/>
    <xf numFmtId="4" fontId="90" fillId="0" borderId="0" xfId="125" applyNumberFormat="1" applyFont="1" applyFill="1" applyBorder="1" applyAlignment="1" applyProtection="1">
      <alignment horizontal="left"/>
    </xf>
    <xf numFmtId="41" fontId="90" fillId="0" borderId="0" xfId="125" applyNumberFormat="1" applyFont="1" applyFill="1" applyAlignment="1" applyProtection="1">
      <alignment horizontal="center"/>
    </xf>
    <xf numFmtId="167" fontId="90" fillId="0" borderId="0" xfId="125" applyNumberFormat="1" applyFont="1" applyFill="1" applyAlignment="1">
      <alignment horizontal="left"/>
    </xf>
    <xf numFmtId="37" fontId="90" fillId="0" borderId="0" xfId="125" applyNumberFormat="1" applyFont="1" applyFill="1" applyAlignment="1">
      <alignment horizontal="left"/>
    </xf>
    <xf numFmtId="39" fontId="90" fillId="0" borderId="10" xfId="125" applyNumberFormat="1" applyFont="1" applyFill="1" applyBorder="1" applyAlignment="1" applyProtection="1">
      <alignment horizontal="center"/>
    </xf>
    <xf numFmtId="41" fontId="90" fillId="0" borderId="0" xfId="0" applyNumberFormat="1" applyFont="1" applyFill="1"/>
    <xf numFmtId="167" fontId="89" fillId="0" borderId="42" xfId="125" applyNumberFormat="1" applyFont="1" applyFill="1" applyBorder="1" applyAlignment="1">
      <alignment horizontal="left"/>
    </xf>
    <xf numFmtId="37" fontId="89" fillId="0" borderId="42" xfId="125" applyNumberFormat="1" applyFont="1" applyFill="1" applyBorder="1" applyAlignment="1">
      <alignment horizontal="left"/>
    </xf>
    <xf numFmtId="0" fontId="90" fillId="0" borderId="0" xfId="184" applyFont="1" applyFill="1" applyAlignment="1">
      <alignment horizontal="center"/>
    </xf>
    <xf numFmtId="39" fontId="89" fillId="0" borderId="0" xfId="125" applyNumberFormat="1" applyFont="1" applyFill="1" applyBorder="1" applyAlignment="1" applyProtection="1"/>
    <xf numFmtId="39" fontId="89" fillId="0" borderId="0" xfId="125" applyNumberFormat="1" applyFont="1" applyFill="1" applyBorder="1" applyAlignment="1" applyProtection="1">
      <alignment horizontal="center"/>
    </xf>
    <xf numFmtId="4" fontId="89" fillId="0" borderId="42" xfId="184" applyNumberFormat="1" applyFont="1" applyFill="1" applyBorder="1" applyAlignment="1" applyProtection="1">
      <alignment horizontal="center"/>
    </xf>
    <xf numFmtId="1" fontId="89" fillId="0" borderId="0" xfId="125" applyNumberFormat="1" applyFont="1" applyFill="1" applyBorder="1" applyAlignment="1" applyProtection="1">
      <alignment horizontal="left"/>
    </xf>
    <xf numFmtId="1" fontId="90" fillId="0" borderId="0" xfId="125" applyNumberFormat="1" applyFont="1" applyFill="1" applyAlignment="1" applyProtection="1">
      <alignment horizontal="left"/>
    </xf>
    <xf numFmtId="4" fontId="90" fillId="0" borderId="0" xfId="125" applyNumberFormat="1" applyFont="1" applyFill="1" applyAlignment="1" applyProtection="1">
      <alignment horizontal="center"/>
    </xf>
    <xf numFmtId="180" fontId="90" fillId="0" borderId="0" xfId="125" applyNumberFormat="1" applyFont="1" applyFill="1" applyAlignment="1" applyProtection="1"/>
    <xf numFmtId="0" fontId="90" fillId="0" borderId="0" xfId="0" applyFont="1" applyFill="1" applyAlignment="1">
      <alignment horizontal="left"/>
    </xf>
    <xf numFmtId="0" fontId="90" fillId="0" borderId="0" xfId="0" applyFont="1" applyFill="1" applyAlignment="1">
      <alignment horizontal="center"/>
    </xf>
    <xf numFmtId="0" fontId="89" fillId="0" borderId="0" xfId="184" applyFont="1" applyFill="1" applyAlignment="1" applyProtection="1">
      <alignment horizontal="center"/>
    </xf>
    <xf numFmtId="4" fontId="90" fillId="0" borderId="0" xfId="184" applyNumberFormat="1" applyFont="1" applyFill="1" applyAlignment="1">
      <alignment horizontal="center"/>
    </xf>
    <xf numFmtId="41" fontId="90" fillId="0" borderId="0" xfId="184" applyNumberFormat="1" applyFont="1" applyFill="1" applyAlignment="1">
      <alignment horizontal="left"/>
    </xf>
    <xf numFmtId="39" fontId="89" fillId="0" borderId="0" xfId="125" applyNumberFormat="1" applyFont="1" applyFill="1" applyBorder="1" applyAlignment="1" applyProtection="1">
      <alignment horizontal="left"/>
    </xf>
    <xf numFmtId="1" fontId="90" fillId="0" borderId="0" xfId="125" applyNumberFormat="1" applyFont="1" applyFill="1" applyAlignment="1">
      <alignment horizontal="left"/>
    </xf>
    <xf numFmtId="1" fontId="89" fillId="0" borderId="42" xfId="125" applyNumberFormat="1" applyFont="1" applyFill="1" applyBorder="1" applyAlignment="1">
      <alignment horizontal="left"/>
    </xf>
    <xf numFmtId="167" fontId="89" fillId="0" borderId="0" xfId="125" applyNumberFormat="1" applyFont="1" applyFill="1" applyBorder="1" applyAlignment="1">
      <alignment horizontal="left"/>
    </xf>
    <xf numFmtId="4" fontId="89" fillId="0" borderId="0" xfId="125" applyNumberFormat="1" applyFont="1" applyFill="1" applyBorder="1" applyAlignment="1">
      <alignment horizontal="center"/>
    </xf>
    <xf numFmtId="41" fontId="89" fillId="0" borderId="0" xfId="125" applyNumberFormat="1" applyFont="1" applyFill="1" applyBorder="1"/>
    <xf numFmtId="41" fontId="90" fillId="0" borderId="0" xfId="125" applyNumberFormat="1" applyFont="1" applyFill="1" applyAlignment="1"/>
    <xf numFmtId="0" fontId="89" fillId="0" borderId="0" xfId="184" applyFont="1" applyFill="1" applyAlignment="1">
      <alignment horizontal="center"/>
    </xf>
    <xf numFmtId="167" fontId="89" fillId="0" borderId="21" xfId="125" applyNumberFormat="1" applyFont="1" applyFill="1" applyBorder="1" applyAlignment="1">
      <alignment horizontal="left"/>
    </xf>
    <xf numFmtId="1" fontId="89" fillId="0" borderId="21" xfId="125" applyNumberFormat="1" applyFont="1" applyFill="1" applyBorder="1" applyAlignment="1">
      <alignment horizontal="left"/>
    </xf>
    <xf numFmtId="4" fontId="89" fillId="0" borderId="21" xfId="125" applyNumberFormat="1" applyFont="1" applyFill="1" applyBorder="1" applyAlignment="1">
      <alignment horizontal="center"/>
    </xf>
    <xf numFmtId="41" fontId="89" fillId="0" borderId="21" xfId="125" applyNumberFormat="1" applyFont="1" applyFill="1" applyBorder="1"/>
    <xf numFmtId="41" fontId="90" fillId="0" borderId="0" xfId="125" applyNumberFormat="1" applyFont="1" applyFill="1" applyBorder="1"/>
    <xf numFmtId="4" fontId="90" fillId="0" borderId="0" xfId="184" applyNumberFormat="1" applyFont="1" applyFill="1" applyBorder="1" applyAlignment="1">
      <alignment horizontal="left"/>
    </xf>
    <xf numFmtId="10" fontId="90" fillId="0" borderId="0" xfId="216" applyNumberFormat="1" applyFont="1" applyFill="1"/>
    <xf numFmtId="177" fontId="90" fillId="0" borderId="0" xfId="125" applyNumberFormat="1" applyFont="1" applyFill="1" applyBorder="1"/>
    <xf numFmtId="171" fontId="90" fillId="0" borderId="0" xfId="184" applyNumberFormat="1" applyFont="1" applyFill="1" applyBorder="1" applyAlignment="1">
      <alignment horizontal="left"/>
    </xf>
    <xf numFmtId="3" fontId="90" fillId="0" borderId="0" xfId="184" applyNumberFormat="1" applyFont="1" applyFill="1" applyBorder="1"/>
    <xf numFmtId="4" fontId="90" fillId="0" borderId="10" xfId="125" applyNumberFormat="1" applyFont="1" applyFill="1" applyBorder="1" applyAlignment="1" applyProtection="1">
      <alignment horizontal="left"/>
    </xf>
    <xf numFmtId="3" fontId="90" fillId="0" borderId="10" xfId="125" applyNumberFormat="1" applyFont="1" applyFill="1" applyBorder="1" applyAlignment="1" applyProtection="1"/>
    <xf numFmtId="4" fontId="90" fillId="0" borderId="0" xfId="125" applyNumberFormat="1" applyFont="1" applyFill="1" applyAlignment="1" applyProtection="1">
      <alignment horizontal="left"/>
    </xf>
    <xf numFmtId="4" fontId="90" fillId="0" borderId="41" xfId="125" applyNumberFormat="1" applyFont="1" applyFill="1" applyBorder="1" applyAlignment="1" applyProtection="1">
      <alignment horizontal="left"/>
    </xf>
    <xf numFmtId="3" fontId="90" fillId="0" borderId="41" xfId="125" applyNumberFormat="1" applyFont="1" applyFill="1" applyBorder="1" applyAlignment="1" applyProtection="1"/>
    <xf numFmtId="164" fontId="89" fillId="0" borderId="0" xfId="184" applyNumberFormat="1" applyFont="1" applyFill="1" applyBorder="1" applyAlignment="1" applyProtection="1">
      <alignment horizontal="left"/>
    </xf>
    <xf numFmtId="4" fontId="89" fillId="0" borderId="0" xfId="125" applyNumberFormat="1" applyFont="1" applyFill="1" applyBorder="1" applyAlignment="1" applyProtection="1">
      <alignment horizontal="left"/>
    </xf>
    <xf numFmtId="167" fontId="89" fillId="0" borderId="21" xfId="125" applyNumberFormat="1" applyFont="1" applyFill="1" applyBorder="1" applyAlignment="1" applyProtection="1">
      <alignment horizontal="left"/>
    </xf>
    <xf numFmtId="43" fontId="89" fillId="0" borderId="21" xfId="125" applyNumberFormat="1" applyFont="1" applyFill="1" applyBorder="1" applyAlignment="1" applyProtection="1">
      <alignment horizontal="left"/>
    </xf>
    <xf numFmtId="43" fontId="89" fillId="0" borderId="21" xfId="125" applyNumberFormat="1" applyFont="1" applyFill="1" applyBorder="1" applyAlignment="1" applyProtection="1"/>
    <xf numFmtId="4" fontId="90" fillId="0" borderId="0" xfId="125" applyNumberFormat="1" applyFont="1" applyFill="1" applyAlignment="1">
      <alignment horizontal="left"/>
    </xf>
    <xf numFmtId="8" fontId="90" fillId="0" borderId="10" xfId="125" applyNumberFormat="1" applyFont="1" applyFill="1" applyBorder="1" applyAlignment="1" applyProtection="1"/>
    <xf numFmtId="170" fontId="90" fillId="0" borderId="0" xfId="125" applyNumberFormat="1" applyFont="1" applyFill="1" applyBorder="1" applyAlignment="1">
      <alignment horizontal="left"/>
    </xf>
    <xf numFmtId="172" fontId="90" fillId="0" borderId="0" xfId="125" applyNumberFormat="1" applyFont="1" applyFill="1" applyBorder="1" applyAlignment="1">
      <alignment horizontal="left"/>
    </xf>
    <xf numFmtId="3" fontId="90" fillId="0" borderId="0" xfId="125" applyNumberFormat="1" applyFont="1" applyFill="1"/>
    <xf numFmtId="3" fontId="90" fillId="0" borderId="0" xfId="125" applyNumberFormat="1" applyFont="1" applyFill="1" applyAlignment="1"/>
    <xf numFmtId="1" fontId="90" fillId="0" borderId="0" xfId="184" applyNumberFormat="1" applyFont="1" applyFill="1" applyAlignment="1">
      <alignment horizontal="left"/>
    </xf>
    <xf numFmtId="39" fontId="89" fillId="0" borderId="21" xfId="125" quotePrefix="1" applyNumberFormat="1" applyFont="1" applyFill="1" applyBorder="1" applyAlignment="1">
      <alignment horizontal="left"/>
    </xf>
    <xf numFmtId="39" fontId="89" fillId="0" borderId="21" xfId="125" quotePrefix="1" applyNumberFormat="1" applyFont="1" applyFill="1" applyBorder="1"/>
    <xf numFmtId="4" fontId="90" fillId="0" borderId="0" xfId="184" applyNumberFormat="1" applyFont="1" applyFill="1" applyAlignment="1">
      <alignment horizontal="left"/>
    </xf>
    <xf numFmtId="39" fontId="90" fillId="0" borderId="0" xfId="184" applyNumberFormat="1" applyFont="1" applyFill="1"/>
    <xf numFmtId="3" fontId="90" fillId="0" borderId="0" xfId="184" applyNumberFormat="1" applyFont="1" applyFill="1"/>
    <xf numFmtId="3" fontId="89" fillId="0" borderId="21" xfId="125" quotePrefix="1" applyNumberFormat="1" applyFont="1" applyFill="1" applyBorder="1" applyAlignment="1">
      <alignment horizontal="left"/>
    </xf>
    <xf numFmtId="4" fontId="90" fillId="0" borderId="0" xfId="184" applyNumberFormat="1" applyFont="1" applyFill="1" applyBorder="1"/>
    <xf numFmtId="39" fontId="90" fillId="0" borderId="0" xfId="184" applyNumberFormat="1" applyFont="1" applyFill="1" applyAlignment="1">
      <alignment horizontal="left"/>
    </xf>
    <xf numFmtId="3" fontId="90" fillId="0" borderId="0" xfId="184" applyNumberFormat="1" applyFont="1" applyFill="1" applyAlignment="1">
      <alignment horizontal="left"/>
    </xf>
    <xf numFmtId="3" fontId="90" fillId="0" borderId="0" xfId="0" applyNumberFormat="1" applyFont="1" applyFill="1"/>
    <xf numFmtId="167" fontId="90" fillId="0" borderId="41" xfId="125" applyNumberFormat="1" applyFont="1" applyFill="1" applyBorder="1" applyAlignment="1" applyProtection="1">
      <alignment horizontal="left"/>
    </xf>
    <xf numFmtId="1" fontId="90" fillId="0" borderId="41" xfId="125" applyNumberFormat="1" applyFont="1" applyFill="1" applyBorder="1" applyAlignment="1" applyProtection="1">
      <alignment horizontal="left"/>
    </xf>
    <xf numFmtId="37" fontId="90" fillId="0" borderId="41" xfId="125" applyNumberFormat="1" applyFont="1" applyFill="1" applyBorder="1" applyAlignment="1" applyProtection="1">
      <alignment horizontal="left"/>
    </xf>
    <xf numFmtId="4" fontId="90" fillId="0" borderId="41" xfId="125" applyNumberFormat="1" applyFont="1" applyFill="1" applyBorder="1" applyAlignment="1" applyProtection="1">
      <alignment horizontal="center"/>
    </xf>
    <xf numFmtId="41" fontId="90" fillId="0" borderId="41" xfId="125" applyNumberFormat="1" applyFont="1" applyFill="1" applyBorder="1" applyAlignment="1" applyProtection="1"/>
    <xf numFmtId="41" fontId="90" fillId="0" borderId="41" xfId="125" applyNumberFormat="1" applyFont="1" applyFill="1" applyBorder="1" applyProtection="1"/>
    <xf numFmtId="0" fontId="95" fillId="0" borderId="0" xfId="184" applyFont="1" applyFill="1" applyAlignment="1" applyProtection="1">
      <alignment horizontal="centerContinuous"/>
    </xf>
    <xf numFmtId="39" fontId="90" fillId="0" borderId="0" xfId="125" applyNumberFormat="1" applyFont="1" applyFill="1" applyBorder="1" applyAlignment="1" applyProtection="1">
      <alignment horizontal="left"/>
    </xf>
    <xf numFmtId="182" fontId="0" fillId="0" borderId="0" xfId="0" applyNumberFormat="1" applyFill="1"/>
    <xf numFmtId="37" fontId="0" fillId="0" borderId="10" xfId="0" applyNumberFormat="1" applyFill="1" applyBorder="1"/>
    <xf numFmtId="41" fontId="25" fillId="0" borderId="0" xfId="121" applyNumberFormat="1" applyFont="1" applyBorder="1" applyAlignment="1">
      <alignment vertical="center"/>
    </xf>
    <xf numFmtId="41" fontId="25" fillId="0" borderId="0" xfId="195" applyNumberFormat="1" applyFont="1"/>
    <xf numFmtId="43" fontId="25" fillId="0" borderId="0" xfId="122" applyNumberFormat="1" applyFont="1" applyFill="1" applyBorder="1"/>
    <xf numFmtId="39" fontId="90" fillId="0" borderId="0" xfId="125" applyNumberFormat="1" applyFont="1" applyFill="1" applyBorder="1" applyAlignment="1">
      <alignment horizontal="center"/>
    </xf>
    <xf numFmtId="41" fontId="25" fillId="0" borderId="10" xfId="182" applyNumberFormat="1" applyFont="1" applyBorder="1"/>
    <xf numFmtId="0" fontId="33" fillId="0" borderId="0" xfId="182" applyFont="1" applyFill="1" applyAlignment="1" applyProtection="1">
      <alignment vertical="center"/>
    </xf>
    <xf numFmtId="0" fontId="25" fillId="0" borderId="0" xfId="182" applyFont="1" applyFill="1" applyAlignment="1">
      <alignment horizontal="left"/>
    </xf>
    <xf numFmtId="0" fontId="25" fillId="0" borderId="0" xfId="182" applyFont="1" applyFill="1" applyAlignment="1">
      <alignment horizontal="right"/>
    </xf>
    <xf numFmtId="0" fontId="25" fillId="0" borderId="0" xfId="182" quotePrefix="1" applyFont="1" applyFill="1" applyAlignment="1">
      <alignment horizontal="left"/>
    </xf>
    <xf numFmtId="0" fontId="22" fillId="0" borderId="0" xfId="182" applyFont="1" applyFill="1" applyAlignment="1">
      <alignment horizontal="center" vertical="center"/>
    </xf>
    <xf numFmtId="0" fontId="38" fillId="0" borderId="0" xfId="182" applyFont="1" applyFill="1" applyAlignment="1">
      <alignment horizontal="center"/>
    </xf>
    <xf numFmtId="0" fontId="25" fillId="0" borderId="0" xfId="182" applyFont="1" applyFill="1" applyAlignment="1">
      <alignment horizontal="centerContinuous"/>
    </xf>
    <xf numFmtId="0" fontId="25" fillId="0" borderId="33" xfId="182" applyFont="1" applyFill="1" applyBorder="1" applyAlignment="1">
      <alignment horizontal="center" vertical="center"/>
    </xf>
    <xf numFmtId="164" fontId="30" fillId="0" borderId="33" xfId="121" applyNumberFormat="1" applyFont="1" applyFill="1" applyBorder="1" applyAlignment="1">
      <alignment horizontal="center" vertical="center" wrapText="1"/>
    </xf>
    <xf numFmtId="0" fontId="30" fillId="0" borderId="33" xfId="182" applyFont="1" applyFill="1" applyBorder="1" applyAlignment="1">
      <alignment horizontal="center" vertical="center" wrapText="1"/>
    </xf>
    <xf numFmtId="0" fontId="25" fillId="0" borderId="0" xfId="182" applyFont="1" applyFill="1" applyAlignment="1">
      <alignment vertical="center"/>
    </xf>
    <xf numFmtId="0" fontId="30" fillId="0" borderId="33" xfId="183" applyFont="1" applyFill="1" applyBorder="1" applyAlignment="1">
      <alignment horizontal="center" vertical="center" wrapText="1"/>
    </xf>
    <xf numFmtId="0" fontId="25" fillId="0" borderId="0" xfId="182" applyFont="1" applyFill="1" applyAlignment="1">
      <alignment horizontal="left" vertical="center"/>
    </xf>
    <xf numFmtId="0" fontId="30" fillId="0" borderId="0" xfId="182" applyFont="1" applyFill="1" applyBorder="1" applyAlignment="1">
      <alignment horizontal="left"/>
    </xf>
    <xf numFmtId="41" fontId="22" fillId="0" borderId="0" xfId="182" applyNumberFormat="1" applyFont="1" applyFill="1" applyBorder="1"/>
    <xf numFmtId="0" fontId="25" fillId="0" borderId="0" xfId="182" applyFont="1" applyFill="1" applyBorder="1" applyAlignment="1">
      <alignment horizontal="left" indent="2"/>
    </xf>
    <xf numFmtId="166" fontId="25" fillId="0" borderId="10" xfId="195" applyNumberFormat="1" applyFont="1" applyFill="1" applyBorder="1" applyAlignment="1">
      <alignment horizontal="left" indent="3"/>
    </xf>
    <xf numFmtId="174" fontId="22" fillId="0" borderId="0" xfId="182" applyNumberFormat="1" applyFont="1" applyFill="1" applyBorder="1"/>
    <xf numFmtId="166" fontId="25" fillId="0" borderId="0" xfId="195" applyNumberFormat="1" applyFont="1" applyFill="1" applyBorder="1" applyAlignment="1">
      <alignment horizontal="left" indent="3"/>
    </xf>
    <xf numFmtId="174" fontId="25" fillId="0" borderId="0" xfId="182" applyNumberFormat="1" applyFont="1" applyFill="1" applyBorder="1"/>
    <xf numFmtId="0" fontId="30" fillId="0" borderId="0" xfId="182" applyFont="1" applyFill="1" applyBorder="1" applyAlignment="1">
      <alignment horizontal="left" wrapText="1"/>
    </xf>
    <xf numFmtId="0" fontId="25" fillId="0" borderId="0" xfId="182" applyFont="1" applyFill="1" applyBorder="1" applyAlignment="1">
      <alignment horizontal="left"/>
    </xf>
    <xf numFmtId="10" fontId="25" fillId="0" borderId="0" xfId="195" applyNumberFormat="1" applyFont="1" applyFill="1" applyBorder="1" applyAlignment="1">
      <alignment horizontal="left" indent="3"/>
    </xf>
    <xf numFmtId="0" fontId="25" fillId="0" borderId="0" xfId="182" applyFont="1" applyFill="1" applyBorder="1" applyAlignment="1">
      <alignment horizontal="right" wrapText="1"/>
    </xf>
    <xf numFmtId="42" fontId="25" fillId="0" borderId="0" xfId="182" applyNumberFormat="1" applyFont="1" applyFill="1"/>
    <xf numFmtId="174" fontId="25" fillId="0" borderId="0" xfId="182" applyNumberFormat="1" applyFont="1" applyFill="1"/>
    <xf numFmtId="0" fontId="30" fillId="0" borderId="31" xfId="182" applyFont="1" applyFill="1" applyBorder="1" applyAlignment="1">
      <alignment horizontal="left" vertical="center" wrapText="1"/>
    </xf>
    <xf numFmtId="41" fontId="30" fillId="0" borderId="31" xfId="121" applyNumberFormat="1" applyFont="1" applyFill="1" applyBorder="1" applyAlignment="1">
      <alignment vertical="center"/>
    </xf>
    <xf numFmtId="166" fontId="30" fillId="0" borderId="31" xfId="195" applyNumberFormat="1" applyFont="1" applyFill="1" applyBorder="1" applyAlignment="1">
      <alignment horizontal="center" vertical="center"/>
    </xf>
    <xf numFmtId="0" fontId="25" fillId="0" borderId="0" xfId="182" applyFont="1" applyFill="1" applyAlignment="1">
      <alignment horizontal="left" indent="1"/>
    </xf>
    <xf numFmtId="9" fontId="25" fillId="0" borderId="0" xfId="195" applyFont="1" applyFill="1" applyBorder="1"/>
    <xf numFmtId="41" fontId="25" fillId="0" borderId="0" xfId="182" applyNumberFormat="1" applyFont="1" applyFill="1" applyAlignment="1">
      <alignment horizontal="left"/>
    </xf>
    <xf numFmtId="174" fontId="25" fillId="0" borderId="0" xfId="182" applyNumberFormat="1" applyFont="1" applyFill="1" applyAlignment="1">
      <alignment vertical="center"/>
    </xf>
    <xf numFmtId="0" fontId="25" fillId="0" borderId="0" xfId="182" applyFont="1" applyFill="1" applyBorder="1" applyAlignment="1">
      <alignment horizontal="left" wrapText="1"/>
    </xf>
    <xf numFmtId="0" fontId="30" fillId="0" borderId="31" xfId="182" applyFont="1" applyFill="1" applyBorder="1" applyAlignment="1">
      <alignment vertical="center" wrapText="1"/>
    </xf>
    <xf numFmtId="0" fontId="30" fillId="0" borderId="32" xfId="182" applyFont="1" applyFill="1" applyBorder="1" applyAlignment="1">
      <alignment vertical="center" wrapText="1"/>
    </xf>
    <xf numFmtId="41" fontId="30" fillId="0" borderId="32" xfId="121" applyNumberFormat="1" applyFont="1" applyFill="1" applyBorder="1" applyAlignment="1">
      <alignment vertical="center"/>
    </xf>
    <xf numFmtId="166" fontId="30" fillId="0" borderId="32" xfId="195" applyNumberFormat="1" applyFont="1" applyFill="1" applyBorder="1" applyAlignment="1">
      <alignment horizontal="center" vertical="center"/>
    </xf>
    <xf numFmtId="41" fontId="25" fillId="0" borderId="0" xfId="182" applyNumberFormat="1" applyFont="1" applyFill="1"/>
    <xf numFmtId="169" fontId="25" fillId="0" borderId="0" xfId="182" applyNumberFormat="1" applyFont="1" applyFill="1"/>
    <xf numFmtId="0" fontId="37" fillId="58" borderId="63" xfId="182" applyFont="1" applyFill="1" applyBorder="1"/>
    <xf numFmtId="0" fontId="37" fillId="58" borderId="42" xfId="182" applyFont="1" applyFill="1" applyBorder="1" applyAlignment="1">
      <alignment horizontal="left"/>
    </xf>
    <xf numFmtId="0" fontId="37" fillId="58" borderId="64" xfId="182" applyFont="1" applyFill="1" applyBorder="1"/>
    <xf numFmtId="0" fontId="37" fillId="58" borderId="63" xfId="182" applyFont="1" applyFill="1" applyBorder="1" applyAlignment="1">
      <alignment horizontal="centerContinuous"/>
    </xf>
    <xf numFmtId="0" fontId="37" fillId="58" borderId="42" xfId="182" applyFont="1" applyFill="1" applyBorder="1" applyAlignment="1">
      <alignment horizontal="centerContinuous"/>
    </xf>
    <xf numFmtId="0" fontId="37" fillId="58" borderId="64" xfId="182" applyFont="1" applyFill="1" applyBorder="1" applyAlignment="1">
      <alignment horizontal="centerContinuous"/>
    </xf>
    <xf numFmtId="164" fontId="72" fillId="0" borderId="0" xfId="0" applyNumberFormat="1" applyFont="1" applyFill="1" applyAlignment="1">
      <alignment horizontal="center"/>
    </xf>
    <xf numFmtId="0" fontId="96" fillId="0" borderId="0" xfId="0" applyFont="1" applyFill="1" applyAlignment="1">
      <alignment horizontal="center"/>
    </xf>
    <xf numFmtId="164" fontId="44" fillId="0" borderId="0" xfId="121" applyNumberFormat="1" applyFont="1" applyFill="1"/>
    <xf numFmtId="0" fontId="44" fillId="0" borderId="0" xfId="0" applyFont="1" applyFill="1" applyAlignment="1">
      <alignment horizontal="left" indent="1"/>
    </xf>
    <xf numFmtId="0" fontId="44" fillId="0" borderId="0" xfId="0" applyFont="1" applyFill="1" applyAlignment="1">
      <alignment horizontal="center"/>
    </xf>
    <xf numFmtId="41" fontId="44" fillId="0" borderId="0" xfId="121" applyNumberFormat="1" applyFont="1" applyFill="1"/>
    <xf numFmtId="0" fontId="97" fillId="0" borderId="0" xfId="0" applyFont="1" applyFill="1" applyAlignment="1">
      <alignment horizontal="left" indent="1"/>
    </xf>
    <xf numFmtId="0" fontId="44" fillId="0" borderId="0" xfId="0" applyFont="1" applyFill="1" applyAlignment="1">
      <alignment horizontal="left" indent="2"/>
    </xf>
    <xf numFmtId="41" fontId="44" fillId="0" borderId="0" xfId="0" applyNumberFormat="1" applyFont="1" applyFill="1"/>
    <xf numFmtId="0" fontId="44" fillId="0" borderId="0" xfId="182" applyNumberFormat="1" applyFont="1" applyFill="1" applyAlignment="1" applyProtection="1">
      <alignment horizontal="center"/>
    </xf>
    <xf numFmtId="164" fontId="98" fillId="0" borderId="0" xfId="121" applyNumberFormat="1" applyFont="1" applyFill="1"/>
    <xf numFmtId="0" fontId="44" fillId="0" borderId="30" xfId="0" applyFont="1" applyFill="1" applyBorder="1"/>
    <xf numFmtId="164" fontId="44" fillId="0" borderId="30" xfId="0" applyNumberFormat="1" applyFont="1" applyFill="1" applyBorder="1"/>
    <xf numFmtId="164" fontId="44" fillId="0" borderId="0" xfId="0" applyNumberFormat="1" applyFont="1" applyFill="1"/>
    <xf numFmtId="49" fontId="44" fillId="0" borderId="0" xfId="181" applyNumberFormat="1" applyFont="1" applyFill="1" applyBorder="1" applyAlignment="1" applyProtection="1">
      <alignment horizontal="center"/>
    </xf>
    <xf numFmtId="0" fontId="44" fillId="0" borderId="0" xfId="182" applyNumberFormat="1" applyFont="1" applyFill="1" applyBorder="1" applyAlignment="1" applyProtection="1">
      <alignment horizontal="center"/>
    </xf>
    <xf numFmtId="10" fontId="25" fillId="0" borderId="0" xfId="197" applyNumberFormat="1" applyFont="1" applyFill="1" applyBorder="1"/>
    <xf numFmtId="0" fontId="30" fillId="58" borderId="33" xfId="171" applyFont="1" applyFill="1" applyBorder="1" applyAlignment="1">
      <alignment horizontal="left" vertical="center"/>
    </xf>
    <xf numFmtId="0" fontId="30" fillId="58" borderId="33" xfId="171" applyFont="1" applyFill="1" applyBorder="1" applyAlignment="1">
      <alignment horizontal="center" vertical="center" wrapText="1"/>
    </xf>
    <xf numFmtId="0" fontId="30" fillId="58" borderId="33" xfId="171" applyFont="1" applyFill="1" applyBorder="1" applyAlignment="1">
      <alignment horizontal="center" vertical="center"/>
    </xf>
    <xf numFmtId="0" fontId="30" fillId="58" borderId="34" xfId="171" applyFont="1" applyFill="1" applyBorder="1" applyAlignment="1">
      <alignment horizontal="center" vertical="center" wrapText="1"/>
    </xf>
    <xf numFmtId="0" fontId="30" fillId="58" borderId="32" xfId="171" applyFont="1" applyFill="1" applyBorder="1" applyAlignment="1">
      <alignment horizontal="center" vertical="center" wrapText="1"/>
    </xf>
    <xf numFmtId="0" fontId="30" fillId="58" borderId="43" xfId="171" applyFont="1" applyFill="1" applyBorder="1" applyAlignment="1">
      <alignment horizontal="center" vertical="center" wrapText="1"/>
    </xf>
    <xf numFmtId="0" fontId="97" fillId="58" borderId="27" xfId="0" applyFont="1" applyFill="1" applyBorder="1" applyAlignment="1">
      <alignment horizontal="center" vertical="center"/>
    </xf>
    <xf numFmtId="0" fontId="97" fillId="58" borderId="28" xfId="0" applyFont="1" applyFill="1" applyBorder="1" applyAlignment="1">
      <alignment horizontal="center" vertical="center"/>
    </xf>
    <xf numFmtId="0" fontId="97" fillId="58" borderId="27" xfId="0" applyFont="1" applyFill="1" applyBorder="1" applyAlignment="1">
      <alignment horizontal="center" vertical="center" wrapText="1"/>
    </xf>
    <xf numFmtId="0" fontId="97" fillId="58" borderId="29" xfId="0" applyFont="1" applyFill="1" applyBorder="1" applyAlignment="1">
      <alignment horizontal="center" vertical="center" wrapText="1"/>
    </xf>
    <xf numFmtId="0" fontId="97" fillId="58" borderId="28" xfId="0" applyFont="1" applyFill="1" applyBorder="1" applyAlignment="1">
      <alignment horizontal="center" vertical="center" wrapText="1"/>
    </xf>
    <xf numFmtId="0" fontId="99" fillId="0" borderId="0" xfId="182" applyFont="1" applyFill="1" applyBorder="1" applyAlignment="1" applyProtection="1">
      <alignment horizontal="left"/>
    </xf>
    <xf numFmtId="0" fontId="44" fillId="0" borderId="0" xfId="182" applyFont="1" applyFill="1" applyBorder="1" applyAlignment="1" applyProtection="1">
      <alignment horizontal="center"/>
    </xf>
    <xf numFmtId="164" fontId="44" fillId="0" borderId="0" xfId="121" applyNumberFormat="1" applyFont="1" applyFill="1" applyBorder="1" applyAlignment="1" applyProtection="1">
      <alignment horizontal="centerContinuous"/>
    </xf>
    <xf numFmtId="164" fontId="44" fillId="0" borderId="0" xfId="126" applyNumberFormat="1" applyFont="1" applyFill="1" applyAlignment="1" applyProtection="1">
      <alignment horizontal="centerContinuous"/>
    </xf>
    <xf numFmtId="0" fontId="44" fillId="0" borderId="0" xfId="182" applyFont="1" applyFill="1" applyBorder="1" applyProtection="1"/>
    <xf numFmtId="0" fontId="44" fillId="0" borderId="0" xfId="182" applyFont="1" applyFill="1" applyBorder="1"/>
    <xf numFmtId="0" fontId="44" fillId="0" borderId="0" xfId="182" applyFont="1" applyFill="1" applyBorder="1" applyAlignment="1">
      <alignment horizontal="center"/>
    </xf>
    <xf numFmtId="0" fontId="100" fillId="0" borderId="0" xfId="182" applyFont="1" applyFill="1" applyBorder="1" applyAlignment="1" applyProtection="1">
      <alignment horizontal="left"/>
    </xf>
    <xf numFmtId="0" fontId="44" fillId="0" borderId="0" xfId="182" applyFont="1" applyFill="1" applyBorder="1" applyAlignment="1" applyProtection="1">
      <alignment horizontal="left"/>
    </xf>
    <xf numFmtId="164" fontId="44" fillId="0" borderId="0" xfId="121" applyNumberFormat="1" applyFont="1" applyFill="1" applyBorder="1" applyProtection="1"/>
    <xf numFmtId="43" fontId="44" fillId="0" borderId="0" xfId="121" applyNumberFormat="1" applyFont="1" applyFill="1" applyBorder="1" applyProtection="1"/>
    <xf numFmtId="164" fontId="44" fillId="0" borderId="0" xfId="126" applyNumberFormat="1" applyFont="1" applyFill="1" applyProtection="1"/>
    <xf numFmtId="0" fontId="44" fillId="58" borderId="48" xfId="183" applyFont="1" applyFill="1" applyBorder="1" applyAlignment="1" applyProtection="1">
      <alignment vertical="center"/>
    </xf>
    <xf numFmtId="0" fontId="97" fillId="58" borderId="49" xfId="183" applyFont="1" applyFill="1" applyBorder="1" applyAlignment="1" applyProtection="1">
      <alignment horizontal="center" vertical="center" wrapText="1"/>
    </xf>
    <xf numFmtId="164" fontId="97" fillId="58" borderId="50" xfId="126" applyNumberFormat="1" applyFont="1" applyFill="1" applyBorder="1" applyAlignment="1" applyProtection="1">
      <alignment horizontal="center" vertical="center"/>
    </xf>
    <xf numFmtId="164" fontId="97" fillId="58" borderId="53" xfId="126" applyNumberFormat="1" applyFont="1" applyFill="1" applyBorder="1" applyAlignment="1" applyProtection="1">
      <alignment horizontal="center" vertical="center"/>
    </xf>
    <xf numFmtId="164" fontId="97" fillId="58" borderId="25" xfId="126" applyNumberFormat="1" applyFont="1" applyFill="1" applyBorder="1" applyAlignment="1" applyProtection="1">
      <alignment horizontal="center"/>
    </xf>
    <xf numFmtId="43" fontId="97" fillId="58" borderId="50" xfId="121" applyNumberFormat="1" applyFont="1" applyFill="1" applyBorder="1" applyAlignment="1" applyProtection="1">
      <alignment horizontal="center" vertical="center" wrapText="1"/>
    </xf>
    <xf numFmtId="43" fontId="97" fillId="58" borderId="53" xfId="121" applyNumberFormat="1" applyFont="1" applyFill="1" applyBorder="1" applyAlignment="1" applyProtection="1">
      <alignment horizontal="center" vertical="center" wrapText="1"/>
    </xf>
    <xf numFmtId="43" fontId="97" fillId="58" borderId="54" xfId="121" applyNumberFormat="1" applyFont="1" applyFill="1" applyBorder="1" applyAlignment="1" applyProtection="1">
      <alignment horizontal="center" vertical="center" wrapText="1"/>
    </xf>
    <xf numFmtId="43" fontId="97" fillId="58" borderId="50" xfId="121" applyNumberFormat="1" applyFont="1" applyFill="1" applyBorder="1" applyAlignment="1" applyProtection="1">
      <alignment vertical="center" wrapText="1"/>
    </xf>
    <xf numFmtId="43" fontId="97" fillId="58" borderId="53" xfId="121" applyNumberFormat="1" applyFont="1" applyFill="1" applyBorder="1" applyAlignment="1" applyProtection="1">
      <alignment horizontal="center" vertical="center"/>
    </xf>
    <xf numFmtId="43" fontId="97" fillId="58" borderId="57" xfId="121" applyNumberFormat="1" applyFont="1" applyFill="1" applyBorder="1" applyAlignment="1" applyProtection="1">
      <alignment vertical="center" wrapText="1"/>
    </xf>
    <xf numFmtId="0" fontId="75" fillId="0" borderId="0" xfId="183" applyFont="1" applyFill="1" applyBorder="1" applyAlignment="1">
      <alignment horizontal="center"/>
    </xf>
    <xf numFmtId="41" fontId="75" fillId="0" borderId="0" xfId="183" applyNumberFormat="1" applyFont="1" applyFill="1" applyBorder="1" applyAlignment="1">
      <alignment horizontal="center"/>
    </xf>
    <xf numFmtId="41" fontId="44" fillId="0" borderId="0" xfId="183" applyNumberFormat="1" applyFont="1" applyFill="1"/>
    <xf numFmtId="0" fontId="97" fillId="58" borderId="51" xfId="183" applyFont="1" applyFill="1" applyBorder="1" applyAlignment="1" applyProtection="1">
      <alignment horizontal="center"/>
    </xf>
    <xf numFmtId="0" fontId="97" fillId="58" borderId="46" xfId="183" applyFont="1" applyFill="1" applyBorder="1" applyAlignment="1" applyProtection="1">
      <alignment horizontal="center" vertical="center"/>
    </xf>
    <xf numFmtId="164" fontId="97" fillId="58" borderId="13" xfId="126" applyNumberFormat="1" applyFont="1" applyFill="1" applyBorder="1" applyAlignment="1" applyProtection="1">
      <alignment horizontal="center"/>
    </xf>
    <xf numFmtId="164" fontId="97" fillId="58" borderId="14" xfId="126" applyNumberFormat="1" applyFont="1" applyFill="1" applyBorder="1" applyAlignment="1" applyProtection="1">
      <alignment horizontal="center" wrapText="1"/>
    </xf>
    <xf numFmtId="164" fontId="97" fillId="58" borderId="22" xfId="126" applyNumberFormat="1" applyFont="1" applyFill="1" applyBorder="1" applyAlignment="1" applyProtection="1">
      <alignment horizontal="center" wrapText="1"/>
    </xf>
    <xf numFmtId="164" fontId="97" fillId="58" borderId="24" xfId="126" applyNumberFormat="1" applyFont="1" applyFill="1" applyBorder="1" applyAlignment="1" applyProtection="1">
      <alignment horizontal="center" vertical="center"/>
    </xf>
    <xf numFmtId="164" fontId="97" fillId="58" borderId="13" xfId="126" applyNumberFormat="1" applyFont="1" applyFill="1" applyBorder="1" applyAlignment="1" applyProtection="1">
      <alignment horizontal="center" vertical="center" wrapText="1"/>
    </xf>
    <xf numFmtId="164" fontId="97" fillId="58" borderId="14" xfId="126" applyNumberFormat="1" applyFont="1" applyFill="1" applyBorder="1" applyAlignment="1" applyProtection="1">
      <alignment horizontal="center" vertical="center" wrapText="1"/>
    </xf>
    <xf numFmtId="164" fontId="97" fillId="58" borderId="15" xfId="126" applyNumberFormat="1" applyFont="1" applyFill="1" applyBorder="1" applyAlignment="1" applyProtection="1">
      <alignment horizontal="center" vertical="center" wrapText="1"/>
    </xf>
    <xf numFmtId="164" fontId="97" fillId="58" borderId="14" xfId="126" applyNumberFormat="1" applyFont="1" applyFill="1" applyBorder="1" applyAlignment="1" applyProtection="1">
      <alignment horizontal="center" vertical="center"/>
    </xf>
    <xf numFmtId="0" fontId="44" fillId="0" borderId="0" xfId="183" applyFont="1" applyFill="1" applyAlignment="1">
      <alignment vertical="center"/>
    </xf>
    <xf numFmtId="0" fontId="44" fillId="0" borderId="0" xfId="183" applyFont="1" applyFill="1" applyAlignment="1">
      <alignment horizontal="center"/>
    </xf>
    <xf numFmtId="0" fontId="44" fillId="0" borderId="0" xfId="183" applyFont="1" applyFill="1" applyAlignment="1"/>
    <xf numFmtId="0" fontId="44" fillId="0" borderId="0" xfId="182" applyFont="1" applyFill="1" applyBorder="1" applyAlignment="1"/>
    <xf numFmtId="0" fontId="44" fillId="58" borderId="52" xfId="183" applyFont="1" applyFill="1" applyBorder="1" applyAlignment="1" applyProtection="1">
      <alignment vertical="center"/>
    </xf>
    <xf numFmtId="0" fontId="97" fillId="58" borderId="47" xfId="183" applyFont="1" applyFill="1" applyBorder="1" applyAlignment="1" applyProtection="1">
      <alignment horizontal="center" vertical="center"/>
    </xf>
    <xf numFmtId="164" fontId="101" fillId="58" borderId="16" xfId="126" applyNumberFormat="1" applyFont="1" applyFill="1" applyBorder="1" applyAlignment="1" applyProtection="1">
      <alignment horizontal="center" vertical="center" wrapText="1"/>
    </xf>
    <xf numFmtId="164" fontId="101" fillId="58" borderId="17" xfId="126" applyNumberFormat="1" applyFont="1" applyFill="1" applyBorder="1" applyAlignment="1" applyProtection="1">
      <alignment horizontal="center" vertical="center" wrapText="1"/>
    </xf>
    <xf numFmtId="164" fontId="101" fillId="58" borderId="23" xfId="126" applyNumberFormat="1" applyFont="1" applyFill="1" applyBorder="1" applyAlignment="1" applyProtection="1">
      <alignment horizontal="center" vertical="center" wrapText="1"/>
    </xf>
    <xf numFmtId="164" fontId="44" fillId="58" borderId="26" xfId="126" applyNumberFormat="1" applyFont="1" applyFill="1" applyBorder="1" applyAlignment="1" applyProtection="1">
      <alignment horizontal="center" vertical="center"/>
    </xf>
    <xf numFmtId="164" fontId="101" fillId="58" borderId="18" xfId="126" applyNumberFormat="1" applyFont="1" applyFill="1" applyBorder="1" applyAlignment="1" applyProtection="1">
      <alignment horizontal="center" vertical="center" wrapText="1"/>
    </xf>
    <xf numFmtId="0" fontId="44" fillId="0" borderId="0" xfId="183" applyFont="1" applyFill="1" applyAlignment="1">
      <alignment horizontal="center" vertical="center"/>
    </xf>
    <xf numFmtId="43" fontId="44" fillId="58" borderId="19" xfId="126" applyNumberFormat="1" applyFont="1" applyFill="1" applyBorder="1" applyAlignment="1" applyProtection="1">
      <alignment horizontal="center" vertical="center" wrapText="1"/>
    </xf>
    <xf numFmtId="43" fontId="44" fillId="58" borderId="19" xfId="126" applyNumberFormat="1" applyFont="1" applyFill="1" applyBorder="1" applyAlignment="1" applyProtection="1">
      <alignment horizontal="centerContinuous" vertical="center" wrapText="1"/>
    </xf>
    <xf numFmtId="0" fontId="44" fillId="0" borderId="0" xfId="182" applyFont="1" applyFill="1" applyBorder="1" applyAlignment="1">
      <alignment vertical="center"/>
    </xf>
    <xf numFmtId="0" fontId="44" fillId="0" borderId="0" xfId="182" applyFont="1" applyFill="1" applyBorder="1" applyAlignment="1" applyProtection="1">
      <alignment vertical="center"/>
    </xf>
    <xf numFmtId="0" fontId="97" fillId="0" borderId="58" xfId="182" applyFont="1" applyFill="1" applyBorder="1" applyAlignment="1" applyProtection="1">
      <alignment horizontal="center" vertical="center"/>
    </xf>
    <xf numFmtId="0" fontId="97" fillId="0" borderId="0" xfId="182" applyFont="1" applyFill="1" applyBorder="1" applyAlignment="1" applyProtection="1">
      <alignment horizontal="center" vertical="center"/>
    </xf>
    <xf numFmtId="164" fontId="101" fillId="0" borderId="0" xfId="121" applyNumberFormat="1" applyFont="1" applyFill="1" applyBorder="1" applyAlignment="1" applyProtection="1">
      <alignment horizontal="center" vertical="center" wrapText="1"/>
    </xf>
    <xf numFmtId="164" fontId="44" fillId="0" borderId="24" xfId="126" applyNumberFormat="1" applyFont="1" applyFill="1" applyBorder="1" applyAlignment="1" applyProtection="1">
      <alignment horizontal="center" vertical="center"/>
    </xf>
    <xf numFmtId="164" fontId="44" fillId="0" borderId="0" xfId="121" applyNumberFormat="1" applyFont="1" applyFill="1" applyBorder="1" applyAlignment="1" applyProtection="1">
      <alignment horizontal="center" vertical="center"/>
    </xf>
    <xf numFmtId="43" fontId="44" fillId="0" borderId="0" xfId="121" applyNumberFormat="1" applyFont="1" applyFill="1" applyBorder="1" applyAlignment="1" applyProtection="1">
      <alignment horizontal="centerContinuous" vertical="center" wrapText="1"/>
    </xf>
    <xf numFmtId="0" fontId="44" fillId="0" borderId="0" xfId="182" applyFont="1" applyFill="1" applyBorder="1" applyAlignment="1">
      <alignment horizontal="center" vertical="center"/>
    </xf>
    <xf numFmtId="41" fontId="44" fillId="0" borderId="24" xfId="126" applyNumberFormat="1" applyFont="1" applyFill="1" applyBorder="1" applyProtection="1"/>
    <xf numFmtId="40" fontId="44" fillId="0" borderId="0" xfId="181" applyNumberFormat="1" applyFont="1" applyFill="1" applyBorder="1"/>
    <xf numFmtId="0" fontId="44" fillId="0" borderId="0" xfId="182" applyFont="1" applyFill="1" applyBorder="1" applyAlignment="1">
      <alignment vertical="top"/>
    </xf>
    <xf numFmtId="0" fontId="97" fillId="0" borderId="0" xfId="182" applyNumberFormat="1" applyFont="1" applyFill="1" applyBorder="1" applyAlignment="1" applyProtection="1">
      <alignment horizontal="center"/>
    </xf>
    <xf numFmtId="164" fontId="44" fillId="0" borderId="24" xfId="121" applyNumberFormat="1" applyFont="1" applyFill="1" applyBorder="1" applyProtection="1"/>
    <xf numFmtId="0" fontId="44" fillId="0" borderId="0" xfId="181" applyFont="1" applyFill="1" applyProtection="1"/>
    <xf numFmtId="0" fontId="44" fillId="0" borderId="0" xfId="0" applyNumberFormat="1" applyFont="1" applyFill="1" applyAlignment="1">
      <alignment horizontal="center"/>
    </xf>
    <xf numFmtId="168" fontId="44" fillId="0" borderId="0" xfId="182" applyNumberFormat="1" applyFont="1" applyFill="1" applyBorder="1" applyAlignment="1">
      <alignment horizontal="right"/>
    </xf>
    <xf numFmtId="168" fontId="44" fillId="0" borderId="0" xfId="126" applyNumberFormat="1" applyFont="1" applyFill="1" applyBorder="1" applyAlignment="1" applyProtection="1">
      <alignment horizontal="left"/>
    </xf>
    <xf numFmtId="41" fontId="44" fillId="0" borderId="60" xfId="126" applyNumberFormat="1" applyFont="1" applyFill="1" applyBorder="1" applyAlignment="1" applyProtection="1">
      <alignment horizontal="left"/>
    </xf>
    <xf numFmtId="41" fontId="44" fillId="0" borderId="83" xfId="126" applyNumberFormat="1" applyFont="1" applyFill="1" applyBorder="1" applyProtection="1"/>
    <xf numFmtId="41" fontId="44" fillId="0" borderId="76" xfId="126" applyNumberFormat="1" applyFont="1" applyFill="1" applyBorder="1" applyAlignment="1" applyProtection="1">
      <alignment horizontal="left"/>
    </xf>
    <xf numFmtId="41" fontId="44" fillId="0" borderId="10" xfId="126" applyNumberFormat="1" applyFont="1" applyFill="1" applyBorder="1" applyAlignment="1" applyProtection="1">
      <alignment horizontal="left"/>
    </xf>
    <xf numFmtId="40" fontId="44" fillId="0" borderId="10" xfId="181" applyNumberFormat="1" applyFont="1" applyFill="1" applyBorder="1"/>
    <xf numFmtId="0" fontId="44" fillId="0" borderId="10" xfId="182" applyNumberFormat="1" applyFont="1" applyFill="1" applyBorder="1" applyAlignment="1" applyProtection="1">
      <alignment horizontal="center"/>
    </xf>
    <xf numFmtId="0" fontId="44" fillId="0" borderId="41" xfId="182" applyFont="1" applyFill="1" applyBorder="1" applyProtection="1"/>
    <xf numFmtId="0" fontId="44" fillId="0" borderId="41" xfId="182" applyNumberFormat="1" applyFont="1" applyFill="1" applyBorder="1" applyAlignment="1" applyProtection="1">
      <alignment horizontal="center"/>
    </xf>
    <xf numFmtId="41" fontId="44" fillId="0" borderId="41" xfId="182" applyNumberFormat="1" applyFont="1" applyFill="1" applyBorder="1" applyAlignment="1">
      <alignment horizontal="right"/>
    </xf>
    <xf numFmtId="41" fontId="44" fillId="0" borderId="0" xfId="182" applyNumberFormat="1" applyFont="1" applyFill="1" applyBorder="1" applyAlignment="1">
      <alignment horizontal="center"/>
    </xf>
    <xf numFmtId="40" fontId="97" fillId="0" borderId="0" xfId="181" applyNumberFormat="1" applyFont="1" applyFill="1" applyBorder="1"/>
    <xf numFmtId="0" fontId="97" fillId="0" borderId="0" xfId="182" applyFont="1" applyFill="1" applyBorder="1"/>
    <xf numFmtId="0" fontId="97" fillId="0" borderId="45" xfId="182" applyFont="1" applyFill="1" applyBorder="1" applyAlignment="1" applyProtection="1">
      <alignment vertical="center"/>
    </xf>
    <xf numFmtId="165" fontId="97" fillId="0" borderId="45" xfId="182" applyNumberFormat="1" applyFont="1" applyFill="1" applyBorder="1" applyAlignment="1" applyProtection="1">
      <alignment horizontal="center" vertical="center"/>
    </xf>
    <xf numFmtId="42" fontId="97" fillId="0" borderId="45" xfId="121" applyNumberFormat="1" applyFont="1" applyFill="1" applyBorder="1" applyAlignment="1" applyProtection="1">
      <alignment horizontal="right" vertical="center"/>
    </xf>
    <xf numFmtId="42" fontId="97" fillId="0" borderId="78" xfId="126" applyNumberFormat="1" applyFont="1" applyFill="1" applyBorder="1" applyAlignment="1" applyProtection="1">
      <alignment horizontal="right" vertical="center"/>
    </xf>
    <xf numFmtId="42" fontId="97" fillId="0" borderId="79" xfId="126" applyNumberFormat="1" applyFont="1" applyFill="1" applyBorder="1" applyAlignment="1" applyProtection="1">
      <alignment horizontal="left" vertical="center"/>
    </xf>
    <xf numFmtId="42" fontId="97" fillId="0" borderId="80" xfId="126" applyNumberFormat="1" applyFont="1" applyFill="1" applyBorder="1" applyAlignment="1" applyProtection="1">
      <alignment horizontal="left" vertical="center"/>
    </xf>
    <xf numFmtId="42" fontId="97" fillId="0" borderId="81" xfId="126" applyNumberFormat="1" applyFont="1" applyFill="1" applyBorder="1" applyAlignment="1" applyProtection="1">
      <alignment horizontal="left" vertical="center"/>
    </xf>
    <xf numFmtId="41" fontId="44" fillId="0" borderId="0" xfId="121" applyNumberFormat="1" applyFont="1" applyFill="1" applyBorder="1"/>
    <xf numFmtId="41" fontId="44" fillId="0" borderId="0" xfId="126" applyNumberFormat="1" applyFont="1" applyFill="1" applyBorder="1"/>
    <xf numFmtId="41" fontId="44" fillId="0" borderId="0" xfId="121" applyNumberFormat="1" applyFont="1" applyFill="1" applyBorder="1" applyProtection="1"/>
    <xf numFmtId="0" fontId="97" fillId="0" borderId="72" xfId="182" applyFont="1" applyFill="1" applyBorder="1"/>
    <xf numFmtId="0" fontId="97" fillId="0" borderId="41" xfId="182" applyFont="1" applyFill="1" applyBorder="1" applyAlignment="1">
      <alignment horizontal="center"/>
    </xf>
    <xf numFmtId="164" fontId="97" fillId="0" borderId="41" xfId="121" applyNumberFormat="1" applyFont="1" applyFill="1" applyBorder="1"/>
    <xf numFmtId="43" fontId="74" fillId="0" borderId="41" xfId="0" applyNumberFormat="1" applyFont="1" applyFill="1" applyBorder="1"/>
    <xf numFmtId="164" fontId="97" fillId="0" borderId="82" xfId="126" applyNumberFormat="1" applyFont="1" applyFill="1" applyBorder="1"/>
    <xf numFmtId="43" fontId="97" fillId="0" borderId="41" xfId="121" applyFont="1" applyFill="1" applyBorder="1"/>
    <xf numFmtId="43" fontId="97" fillId="0" borderId="73" xfId="121" applyFont="1" applyFill="1" applyBorder="1"/>
    <xf numFmtId="0" fontId="97" fillId="0" borderId="63" xfId="182" applyFont="1" applyFill="1" applyBorder="1"/>
    <xf numFmtId="0" fontId="97" fillId="0" borderId="42" xfId="182" applyFont="1" applyFill="1" applyBorder="1" applyAlignment="1">
      <alignment horizontal="center"/>
    </xf>
    <xf numFmtId="164" fontId="97" fillId="0" borderId="42" xfId="121" applyNumberFormat="1" applyFont="1" applyFill="1" applyBorder="1"/>
    <xf numFmtId="164" fontId="97" fillId="0" borderId="20" xfId="126" applyNumberFormat="1" applyFont="1" applyFill="1" applyBorder="1"/>
    <xf numFmtId="10" fontId="97" fillId="0" borderId="42" xfId="195" applyNumberFormat="1" applyFont="1" applyFill="1" applyBorder="1" applyAlignment="1">
      <alignment horizontal="center"/>
    </xf>
    <xf numFmtId="10" fontId="97" fillId="0" borderId="42" xfId="195" applyNumberFormat="1" applyFont="1" applyFill="1" applyBorder="1" applyAlignment="1" applyProtection="1">
      <alignment horizontal="center"/>
    </xf>
    <xf numFmtId="10" fontId="97" fillId="0" borderId="64" xfId="195" applyNumberFormat="1" applyFont="1" applyFill="1" applyBorder="1" applyAlignment="1" applyProtection="1">
      <alignment horizontal="center"/>
    </xf>
    <xf numFmtId="41" fontId="44" fillId="0" borderId="0" xfId="121" applyNumberFormat="1" applyFont="1" applyFill="1" applyBorder="1" applyAlignment="1" applyProtection="1">
      <alignment horizontal="left"/>
    </xf>
    <xf numFmtId="0" fontId="44" fillId="0" borderId="0" xfId="182" applyNumberFormat="1" applyFont="1" applyFill="1" applyBorder="1" applyAlignment="1">
      <alignment horizontal="center"/>
    </xf>
    <xf numFmtId="0" fontId="44" fillId="0" borderId="21" xfId="182" applyFont="1" applyFill="1" applyBorder="1"/>
    <xf numFmtId="0" fontId="44" fillId="0" borderId="21" xfId="182" applyFont="1" applyFill="1" applyBorder="1" applyAlignment="1">
      <alignment horizontal="center"/>
    </xf>
    <xf numFmtId="42" fontId="44" fillId="0" borderId="21" xfId="121" applyNumberFormat="1" applyFont="1" applyFill="1" applyBorder="1"/>
    <xf numFmtId="42" fontId="44" fillId="0" borderId="44" xfId="126" applyNumberFormat="1" applyFont="1" applyFill="1" applyBorder="1"/>
    <xf numFmtId="41" fontId="44" fillId="0" borderId="0" xfId="182" applyNumberFormat="1" applyFont="1" applyFill="1" applyBorder="1"/>
    <xf numFmtId="42" fontId="44" fillId="0" borderId="0" xfId="121" applyNumberFormat="1" applyFont="1" applyFill="1" applyBorder="1"/>
    <xf numFmtId="42" fontId="44" fillId="0" borderId="0" xfId="126" applyNumberFormat="1" applyFont="1" applyFill="1" applyBorder="1"/>
    <xf numFmtId="10" fontId="44" fillId="0" borderId="0" xfId="195" applyNumberFormat="1" applyFont="1" applyFill="1" applyBorder="1"/>
    <xf numFmtId="43" fontId="44" fillId="0" borderId="0" xfId="121" applyFont="1" applyFill="1" applyBorder="1"/>
    <xf numFmtId="0" fontId="97" fillId="0" borderId="36" xfId="182" applyFont="1" applyFill="1" applyBorder="1" applyAlignment="1" applyProtection="1">
      <alignment horizontal="right"/>
    </xf>
    <xf numFmtId="41" fontId="97" fillId="0" borderId="36" xfId="182" applyNumberFormat="1" applyFont="1" applyFill="1" applyBorder="1" applyAlignment="1">
      <alignment horizontal="right"/>
    </xf>
    <xf numFmtId="41" fontId="97" fillId="0" borderId="36" xfId="126" applyNumberFormat="1" applyFont="1" applyFill="1" applyBorder="1" applyProtection="1"/>
    <xf numFmtId="41" fontId="97" fillId="0" borderId="37" xfId="182" applyNumberFormat="1" applyFont="1" applyFill="1" applyBorder="1" applyAlignment="1">
      <alignment horizontal="right"/>
    </xf>
    <xf numFmtId="0" fontId="97" fillId="0" borderId="0" xfId="182" applyFont="1" applyFill="1" applyBorder="1" applyAlignment="1" applyProtection="1">
      <alignment horizontal="right"/>
    </xf>
    <xf numFmtId="41" fontId="97" fillId="0" borderId="0" xfId="182" applyNumberFormat="1" applyFont="1" applyFill="1" applyBorder="1" applyAlignment="1">
      <alignment horizontal="right"/>
    </xf>
    <xf numFmtId="41" fontId="97" fillId="0" borderId="0" xfId="126" applyNumberFormat="1" applyFont="1" applyFill="1" applyBorder="1" applyProtection="1"/>
    <xf numFmtId="41" fontId="97" fillId="0" borderId="56" xfId="182" applyNumberFormat="1" applyFont="1" applyFill="1" applyBorder="1" applyAlignment="1">
      <alignment horizontal="right"/>
    </xf>
    <xf numFmtId="0" fontId="97" fillId="0" borderId="30" xfId="182" applyFont="1" applyFill="1" applyBorder="1" applyAlignment="1" applyProtection="1">
      <alignment horizontal="right"/>
    </xf>
    <xf numFmtId="41" fontId="44" fillId="0" borderId="30" xfId="182" applyNumberFormat="1" applyFont="1" applyFill="1" applyBorder="1" applyAlignment="1">
      <alignment horizontal="right"/>
    </xf>
    <xf numFmtId="41" fontId="44" fillId="0" borderId="30" xfId="126" applyNumberFormat="1" applyFont="1" applyFill="1" applyBorder="1" applyProtection="1"/>
    <xf numFmtId="41" fontId="44" fillId="0" borderId="39" xfId="182" applyNumberFormat="1" applyFont="1" applyFill="1" applyBorder="1" applyAlignment="1">
      <alignment horizontal="right"/>
    </xf>
    <xf numFmtId="41" fontId="44" fillId="0" borderId="0" xfId="126" applyNumberFormat="1" applyFont="1" applyFill="1"/>
    <xf numFmtId="41" fontId="44" fillId="0" borderId="0" xfId="182" applyNumberFormat="1" applyFont="1" applyFill="1" applyBorder="1" applyProtection="1"/>
    <xf numFmtId="42" fontId="97" fillId="0" borderId="21" xfId="121" applyNumberFormat="1" applyFont="1" applyFill="1" applyBorder="1"/>
    <xf numFmtId="42" fontId="97" fillId="0" borderId="21" xfId="126" applyNumberFormat="1" applyFont="1" applyFill="1" applyBorder="1"/>
    <xf numFmtId="164" fontId="44" fillId="0" borderId="0" xfId="121" applyNumberFormat="1" applyFont="1" applyFill="1" applyBorder="1"/>
    <xf numFmtId="41" fontId="97" fillId="0" borderId="0" xfId="121" applyNumberFormat="1" applyFont="1" applyFill="1" applyBorder="1"/>
    <xf numFmtId="42" fontId="97" fillId="0" borderId="0" xfId="126" applyNumberFormat="1" applyFont="1" applyFill="1" applyBorder="1"/>
    <xf numFmtId="0" fontId="44" fillId="0" borderId="0" xfId="182" applyFont="1" applyFill="1" applyBorder="1" applyAlignment="1">
      <alignment horizontal="right"/>
    </xf>
    <xf numFmtId="0" fontId="44" fillId="0" borderId="72" xfId="182" applyFont="1" applyFill="1" applyBorder="1" applyAlignment="1">
      <alignment horizontal="center"/>
    </xf>
    <xf numFmtId="164" fontId="44" fillId="0" borderId="41" xfId="121" applyNumberFormat="1" applyFont="1" applyFill="1" applyBorder="1"/>
    <xf numFmtId="164" fontId="44" fillId="0" borderId="73" xfId="121" applyNumberFormat="1" applyFont="1" applyFill="1" applyBorder="1"/>
    <xf numFmtId="164" fontId="44" fillId="0" borderId="0" xfId="126" applyNumberFormat="1" applyFont="1" applyFill="1"/>
    <xf numFmtId="0" fontId="44" fillId="0" borderId="74" xfId="182" applyFont="1" applyFill="1" applyBorder="1" applyAlignment="1">
      <alignment horizontal="center"/>
    </xf>
    <xf numFmtId="164" fontId="44" fillId="0" borderId="10" xfId="121" applyNumberFormat="1" applyFont="1" applyFill="1" applyBorder="1" applyAlignment="1">
      <alignment horizontal="right"/>
    </xf>
    <xf numFmtId="164" fontId="44" fillId="0" borderId="75" xfId="121" applyNumberFormat="1" applyFont="1" applyFill="1" applyBorder="1" applyAlignment="1">
      <alignment horizontal="right"/>
    </xf>
    <xf numFmtId="9" fontId="44" fillId="0" borderId="0" xfId="195" applyFont="1" applyFill="1" applyBorder="1"/>
    <xf numFmtId="164" fontId="44" fillId="0" borderId="0" xfId="182" applyNumberFormat="1" applyFont="1" applyFill="1" applyBorder="1"/>
    <xf numFmtId="9" fontId="44" fillId="0" borderId="0" xfId="195" applyFont="1" applyFill="1"/>
    <xf numFmtId="0" fontId="99" fillId="0" borderId="0" xfId="182" applyFont="1" applyFill="1" applyAlignment="1" applyProtection="1">
      <alignment horizontal="left"/>
    </xf>
    <xf numFmtId="37" fontId="44" fillId="0" borderId="0" xfId="181" applyNumberFormat="1" applyFont="1" applyFill="1" applyAlignment="1" applyProtection="1">
      <alignment horizontal="center"/>
    </xf>
    <xf numFmtId="164" fontId="44" fillId="0" borderId="0" xfId="121" applyNumberFormat="1" applyFont="1" applyFill="1" applyAlignment="1" applyProtection="1">
      <alignment horizontal="centerContinuous"/>
    </xf>
    <xf numFmtId="0" fontId="44" fillId="0" borderId="0" xfId="181" applyFont="1" applyFill="1"/>
    <xf numFmtId="0" fontId="44" fillId="0" borderId="0" xfId="181" applyFont="1" applyFill="1" applyAlignment="1">
      <alignment horizontal="center"/>
    </xf>
    <xf numFmtId="0" fontId="100" fillId="0" borderId="0" xfId="182" applyFont="1" applyFill="1" applyAlignment="1" applyProtection="1">
      <alignment horizontal="left"/>
    </xf>
    <xf numFmtId="164" fontId="44" fillId="0" borderId="0" xfId="121" applyNumberFormat="1" applyFont="1" applyFill="1" applyAlignment="1">
      <alignment horizontal="center"/>
    </xf>
    <xf numFmtId="0" fontId="44" fillId="0" borderId="0" xfId="181" applyFont="1" applyFill="1" applyAlignment="1" applyProtection="1">
      <alignment horizontal="left"/>
    </xf>
    <xf numFmtId="0" fontId="44" fillId="0" borderId="0" xfId="181" applyFont="1" applyFill="1" applyAlignment="1" applyProtection="1">
      <alignment horizontal="centerContinuous"/>
    </xf>
    <xf numFmtId="37" fontId="97" fillId="58" borderId="49" xfId="181" applyNumberFormat="1" applyFont="1" applyFill="1" applyBorder="1" applyAlignment="1" applyProtection="1">
      <alignment horizontal="center" vertical="center" wrapText="1"/>
    </xf>
    <xf numFmtId="164" fontId="97" fillId="58" borderId="50" xfId="121" applyNumberFormat="1" applyFont="1" applyFill="1" applyBorder="1" applyAlignment="1" applyProtection="1">
      <alignment vertical="center"/>
    </xf>
    <xf numFmtId="164" fontId="97" fillId="58" borderId="53" xfId="121" applyNumberFormat="1" applyFont="1" applyFill="1" applyBorder="1" applyAlignment="1" applyProtection="1">
      <alignment horizontal="center" vertical="center"/>
    </xf>
    <xf numFmtId="164" fontId="97" fillId="58" borderId="53" xfId="121" applyNumberFormat="1" applyFont="1" applyFill="1" applyBorder="1" applyAlignment="1" applyProtection="1">
      <alignment vertical="center"/>
    </xf>
    <xf numFmtId="164" fontId="97" fillId="58" borderId="25" xfId="121" applyNumberFormat="1" applyFont="1" applyFill="1" applyBorder="1" applyAlignment="1" applyProtection="1">
      <alignment horizontal="center" vertical="center"/>
    </xf>
    <xf numFmtId="37" fontId="97" fillId="58" borderId="12" xfId="181" applyNumberFormat="1" applyFont="1" applyFill="1" applyBorder="1" applyAlignment="1" applyProtection="1">
      <alignment horizontal="center" vertical="center" wrapText="1"/>
    </xf>
    <xf numFmtId="164" fontId="97" fillId="58" borderId="13" xfId="121" applyNumberFormat="1" applyFont="1" applyFill="1" applyBorder="1" applyAlignment="1" applyProtection="1">
      <alignment horizontal="center"/>
    </xf>
    <xf numFmtId="164" fontId="97" fillId="58" borderId="14" xfId="121" applyNumberFormat="1" applyFont="1" applyFill="1" applyBorder="1" applyAlignment="1" applyProtection="1">
      <alignment horizontal="center" wrapText="1"/>
    </xf>
    <xf numFmtId="164" fontId="97" fillId="58" borderId="22" xfId="121" applyNumberFormat="1" applyFont="1" applyFill="1" applyBorder="1" applyAlignment="1" applyProtection="1">
      <alignment horizontal="centerContinuous" wrapText="1"/>
    </xf>
    <xf numFmtId="164" fontId="97" fillId="58" borderId="24" xfId="121" applyNumberFormat="1" applyFont="1" applyFill="1" applyBorder="1" applyAlignment="1" applyProtection="1">
      <alignment horizontal="center" vertical="center" wrapText="1"/>
    </xf>
    <xf numFmtId="164" fontId="97" fillId="58" borderId="13" xfId="121" applyNumberFormat="1" applyFont="1" applyFill="1" applyBorder="1" applyAlignment="1" applyProtection="1">
      <alignment horizontal="center" vertical="center" wrapText="1"/>
    </xf>
    <xf numFmtId="164" fontId="97" fillId="58" borderId="14" xfId="121" applyNumberFormat="1" applyFont="1" applyFill="1" applyBorder="1" applyAlignment="1" applyProtection="1">
      <alignment horizontal="center" vertical="center"/>
    </xf>
    <xf numFmtId="164" fontId="97" fillId="58" borderId="15" xfId="121" applyNumberFormat="1" applyFont="1" applyFill="1" applyBorder="1" applyAlignment="1" applyProtection="1">
      <alignment horizontal="center" vertical="center" wrapText="1"/>
    </xf>
    <xf numFmtId="0" fontId="44" fillId="0" borderId="0" xfId="181" applyFont="1" applyFill="1" applyAlignment="1">
      <alignment vertical="center"/>
    </xf>
    <xf numFmtId="0" fontId="44" fillId="0" borderId="0" xfId="181" applyFont="1" applyFill="1" applyAlignment="1">
      <alignment horizontal="center" vertical="center"/>
    </xf>
    <xf numFmtId="37" fontId="97" fillId="58" borderId="11" xfId="181" applyNumberFormat="1" applyFont="1" applyFill="1" applyBorder="1" applyAlignment="1" applyProtection="1">
      <alignment horizontal="center" vertical="center" wrapText="1"/>
    </xf>
    <xf numFmtId="164" fontId="101" fillId="58" borderId="16" xfId="121" applyNumberFormat="1" applyFont="1" applyFill="1" applyBorder="1" applyAlignment="1" applyProtection="1">
      <alignment horizontal="center" vertical="center" wrapText="1"/>
    </xf>
    <xf numFmtId="164" fontId="101" fillId="58" borderId="17" xfId="121" applyNumberFormat="1" applyFont="1" applyFill="1" applyBorder="1" applyAlignment="1" applyProtection="1">
      <alignment horizontal="center" vertical="center" wrapText="1"/>
    </xf>
    <xf numFmtId="164" fontId="101" fillId="58" borderId="23" xfId="121" applyNumberFormat="1" applyFont="1" applyFill="1" applyBorder="1" applyAlignment="1" applyProtection="1">
      <alignment horizontal="center" vertical="center" wrapText="1"/>
    </xf>
    <xf numFmtId="164" fontId="97" fillId="58" borderId="26" xfId="121" applyNumberFormat="1" applyFont="1" applyFill="1" applyBorder="1" applyAlignment="1" applyProtection="1">
      <alignment horizontal="center" vertical="center"/>
    </xf>
    <xf numFmtId="164" fontId="101" fillId="58" borderId="18" xfId="121" applyNumberFormat="1" applyFont="1" applyFill="1" applyBorder="1" applyAlignment="1" applyProtection="1">
      <alignment horizontal="center" vertical="center" wrapText="1"/>
    </xf>
    <xf numFmtId="43" fontId="44" fillId="0" borderId="19" xfId="126" applyNumberFormat="1" applyFont="1" applyFill="1" applyBorder="1" applyAlignment="1" applyProtection="1">
      <alignment horizontal="center" vertical="center" wrapText="1"/>
    </xf>
    <xf numFmtId="43" fontId="44" fillId="0" borderId="19" xfId="121" applyNumberFormat="1" applyFont="1" applyFill="1" applyBorder="1" applyAlignment="1" applyProtection="1">
      <alignment horizontal="centerContinuous" vertical="center" wrapText="1"/>
    </xf>
    <xf numFmtId="0" fontId="97" fillId="0" borderId="0" xfId="181" applyFont="1" applyFill="1" applyBorder="1" applyAlignment="1" applyProtection="1">
      <alignment horizontal="center" vertical="center"/>
    </xf>
    <xf numFmtId="37" fontId="97" fillId="0" borderId="0" xfId="181" applyNumberFormat="1" applyFont="1" applyFill="1" applyBorder="1" applyAlignment="1" applyProtection="1">
      <alignment horizontal="center" vertical="center" wrapText="1"/>
    </xf>
    <xf numFmtId="164" fontId="97" fillId="0" borderId="24" xfId="121" applyNumberFormat="1" applyFont="1" applyFill="1" applyBorder="1" applyAlignment="1" applyProtection="1">
      <alignment horizontal="center" vertical="center"/>
    </xf>
    <xf numFmtId="49" fontId="44" fillId="0" borderId="0" xfId="181" applyNumberFormat="1" applyFont="1" applyFill="1" applyAlignment="1" applyProtection="1">
      <alignment horizontal="center"/>
    </xf>
    <xf numFmtId="41" fontId="44" fillId="0" borderId="24" xfId="121" applyNumberFormat="1" applyFont="1" applyFill="1" applyBorder="1" applyProtection="1"/>
    <xf numFmtId="43" fontId="44" fillId="0" borderId="0" xfId="181" applyNumberFormat="1" applyFont="1" applyFill="1"/>
    <xf numFmtId="0" fontId="44" fillId="0" borderId="0" xfId="181" applyFont="1" applyFill="1" applyAlignment="1">
      <alignment vertical="top"/>
    </xf>
    <xf numFmtId="0" fontId="44" fillId="0" borderId="0" xfId="181" applyNumberFormat="1" applyFont="1" applyFill="1" applyBorder="1" applyAlignment="1" applyProtection="1">
      <alignment horizontal="center"/>
    </xf>
    <xf numFmtId="0" fontId="97" fillId="0" borderId="0" xfId="181" applyFont="1" applyFill="1" applyProtection="1"/>
    <xf numFmtId="49" fontId="97" fillId="0" borderId="0" xfId="181" applyNumberFormat="1" applyFont="1" applyFill="1" applyAlignment="1" applyProtection="1">
      <alignment horizontal="center"/>
    </xf>
    <xf numFmtId="0" fontId="97" fillId="0" borderId="0" xfId="181" applyNumberFormat="1" applyFont="1" applyFill="1" applyAlignment="1" applyProtection="1">
      <alignment horizontal="center"/>
    </xf>
    <xf numFmtId="49" fontId="97" fillId="0" borderId="0" xfId="181" applyNumberFormat="1" applyFont="1" applyFill="1" applyBorder="1" applyAlignment="1" applyProtection="1">
      <alignment horizontal="center"/>
    </xf>
    <xf numFmtId="0" fontId="44" fillId="0" borderId="0" xfId="181" applyFont="1" applyFill="1" applyAlignment="1" applyProtection="1">
      <alignment horizontal="center"/>
    </xf>
    <xf numFmtId="1" fontId="44" fillId="0" borderId="0" xfId="181" applyNumberFormat="1" applyFont="1" applyFill="1" applyAlignment="1" applyProtection="1">
      <alignment horizontal="center"/>
    </xf>
    <xf numFmtId="43" fontId="44" fillId="0" borderId="10" xfId="181" applyNumberFormat="1" applyFont="1" applyFill="1" applyBorder="1"/>
    <xf numFmtId="0" fontId="44" fillId="0" borderId="10" xfId="181" applyFont="1" applyFill="1" applyBorder="1" applyAlignment="1">
      <alignment horizontal="center"/>
    </xf>
    <xf numFmtId="0" fontId="97" fillId="0" borderId="0" xfId="183" applyFont="1" applyFill="1"/>
    <xf numFmtId="42" fontId="97" fillId="0" borderId="44" xfId="121" applyNumberFormat="1" applyFont="1" applyFill="1" applyBorder="1"/>
    <xf numFmtId="42" fontId="97" fillId="0" borderId="71" xfId="121" applyNumberFormat="1" applyFont="1" applyFill="1" applyBorder="1"/>
    <xf numFmtId="0" fontId="44" fillId="0" borderId="0" xfId="182" applyFont="1" applyFill="1"/>
    <xf numFmtId="41" fontId="44" fillId="0" borderId="0" xfId="181" applyNumberFormat="1" applyFont="1" applyFill="1"/>
    <xf numFmtId="168" fontId="44" fillId="0" borderId="0" xfId="181" applyNumberFormat="1" applyFont="1" applyFill="1"/>
    <xf numFmtId="41" fontId="97" fillId="0" borderId="25" xfId="126" applyNumberFormat="1" applyFont="1" applyFill="1" applyBorder="1" applyProtection="1"/>
    <xf numFmtId="41" fontId="97" fillId="0" borderId="30" xfId="182" applyNumberFormat="1" applyFont="1" applyFill="1" applyBorder="1" applyAlignment="1">
      <alignment horizontal="right"/>
    </xf>
    <xf numFmtId="41" fontId="97" fillId="0" borderId="55" xfId="126" applyNumberFormat="1" applyFont="1" applyFill="1" applyBorder="1" applyProtection="1"/>
    <xf numFmtId="41" fontId="97" fillId="0" borderId="39" xfId="182" applyNumberFormat="1" applyFont="1" applyFill="1" applyBorder="1" applyAlignment="1">
      <alignment horizontal="right"/>
    </xf>
    <xf numFmtId="164" fontId="97" fillId="0" borderId="0" xfId="121" applyNumberFormat="1" applyFont="1" applyFill="1"/>
    <xf numFmtId="0" fontId="44" fillId="0" borderId="35" xfId="182" applyFont="1" applyFill="1" applyBorder="1" applyAlignment="1">
      <alignment horizontal="center"/>
    </xf>
    <xf numFmtId="164" fontId="44" fillId="0" borderId="36" xfId="121" applyNumberFormat="1" applyFont="1" applyFill="1" applyBorder="1"/>
    <xf numFmtId="164" fontId="44" fillId="0" borderId="37" xfId="121" applyNumberFormat="1" applyFont="1" applyFill="1" applyBorder="1"/>
    <xf numFmtId="0" fontId="44" fillId="0" borderId="38" xfId="182" applyFont="1" applyFill="1" applyBorder="1" applyAlignment="1">
      <alignment horizontal="center"/>
    </xf>
    <xf numFmtId="41" fontId="44" fillId="0" borderId="30" xfId="121" applyNumberFormat="1" applyFont="1" applyFill="1" applyBorder="1"/>
    <xf numFmtId="164" fontId="44" fillId="0" borderId="30" xfId="121" applyNumberFormat="1" applyFont="1" applyFill="1" applyBorder="1"/>
    <xf numFmtId="43" fontId="44" fillId="0" borderId="39" xfId="121" applyFont="1" applyFill="1" applyBorder="1"/>
    <xf numFmtId="178" fontId="93" fillId="0" borderId="0" xfId="125" applyNumberFormat="1" applyFont="1" applyFill="1" applyAlignment="1" applyProtection="1">
      <alignment horizontal="centerContinuous"/>
    </xf>
    <xf numFmtId="0" fontId="93" fillId="0" borderId="0" xfId="184" applyFont="1" applyFill="1" applyAlignment="1" applyProtection="1">
      <alignment horizontal="centerContinuous"/>
    </xf>
    <xf numFmtId="0" fontId="102" fillId="0" borderId="0" xfId="184" applyFont="1" applyFill="1" applyAlignment="1" applyProtection="1">
      <alignment horizontal="centerContinuous"/>
    </xf>
    <xf numFmtId="0" fontId="102" fillId="0" borderId="0" xfId="184" applyFont="1" applyFill="1" applyBorder="1" applyAlignment="1" applyProtection="1">
      <alignment horizontal="centerContinuous"/>
    </xf>
    <xf numFmtId="173" fontId="90" fillId="0" borderId="0" xfId="215" applyNumberFormat="1" applyFont="1" applyFill="1" applyBorder="1" applyAlignment="1" applyProtection="1">
      <alignment horizontal="centerContinuous"/>
    </xf>
    <xf numFmtId="173" fontId="103" fillId="0" borderId="0" xfId="215" applyNumberFormat="1" applyFont="1" applyFill="1" applyBorder="1" applyAlignment="1" applyProtection="1">
      <alignment horizontal="centerContinuous"/>
    </xf>
    <xf numFmtId="173" fontId="102" fillId="0" borderId="0" xfId="215" applyNumberFormat="1" applyFont="1" applyFill="1" applyBorder="1" applyAlignment="1" applyProtection="1">
      <alignment horizontal="centerContinuous"/>
    </xf>
    <xf numFmtId="173" fontId="102" fillId="0" borderId="0" xfId="215" applyNumberFormat="1" applyFont="1" applyFill="1" applyAlignment="1" applyProtection="1">
      <alignment horizontal="centerContinuous"/>
    </xf>
    <xf numFmtId="43" fontId="102" fillId="0" borderId="0" xfId="125" applyNumberFormat="1" applyFont="1" applyFill="1" applyAlignment="1" applyProtection="1">
      <alignment horizontal="centerContinuous"/>
    </xf>
    <xf numFmtId="181" fontId="90" fillId="0" borderId="0" xfId="184" applyNumberFormat="1" applyFont="1" applyFill="1"/>
    <xf numFmtId="178" fontId="90" fillId="0" borderId="0" xfId="125" applyNumberFormat="1" applyFont="1" applyFill="1" applyProtection="1"/>
    <xf numFmtId="173" fontId="90" fillId="0" borderId="0" xfId="215" applyNumberFormat="1" applyFont="1" applyFill="1" applyProtection="1"/>
    <xf numFmtId="173" fontId="90" fillId="0" borderId="0" xfId="215" applyNumberFormat="1" applyFont="1" applyFill="1" applyAlignment="1" applyProtection="1">
      <alignment horizontal="centerContinuous"/>
    </xf>
    <xf numFmtId="43" fontId="90" fillId="0" borderId="0" xfId="125" applyNumberFormat="1" applyFont="1" applyFill="1" applyProtection="1"/>
    <xf numFmtId="43" fontId="90" fillId="0" borderId="0" xfId="125" applyNumberFormat="1" applyFont="1" applyFill="1" applyBorder="1" applyAlignment="1" applyProtection="1">
      <alignment horizontal="center" vertical="center"/>
    </xf>
    <xf numFmtId="0" fontId="90" fillId="0" borderId="40" xfId="184" applyFont="1" applyFill="1" applyBorder="1" applyAlignment="1" applyProtection="1">
      <alignment horizontal="centerContinuous"/>
    </xf>
    <xf numFmtId="173" fontId="90" fillId="0" borderId="40" xfId="215" applyNumberFormat="1" applyFont="1" applyFill="1" applyBorder="1" applyAlignment="1" applyProtection="1">
      <alignment horizontal="centerContinuous"/>
    </xf>
    <xf numFmtId="43" fontId="90" fillId="0" borderId="0" xfId="125" applyNumberFormat="1" applyFont="1" applyFill="1" applyBorder="1" applyAlignment="1" applyProtection="1">
      <alignment horizontal="center"/>
    </xf>
    <xf numFmtId="178" fontId="90" fillId="0" borderId="40" xfId="125" applyNumberFormat="1" applyFont="1" applyFill="1" applyBorder="1" applyAlignment="1" applyProtection="1">
      <alignment horizontal="left"/>
    </xf>
    <xf numFmtId="173" fontId="90" fillId="0" borderId="40" xfId="215" applyNumberFormat="1" applyFont="1" applyFill="1" applyBorder="1" applyAlignment="1" applyProtection="1">
      <alignment horizontal="center"/>
    </xf>
    <xf numFmtId="178" fontId="95" fillId="0" borderId="0" xfId="125" applyNumberFormat="1" applyFont="1" applyFill="1" applyProtection="1"/>
    <xf numFmtId="178" fontId="90" fillId="0" borderId="0" xfId="125" applyNumberFormat="1" applyFont="1" applyFill="1" applyAlignment="1" applyProtection="1">
      <alignment horizontal="center"/>
    </xf>
    <xf numFmtId="41" fontId="90" fillId="0" borderId="0" xfId="184" applyNumberFormat="1" applyFont="1" applyFill="1" applyProtection="1"/>
    <xf numFmtId="41" fontId="90" fillId="0" borderId="0" xfId="215" applyNumberFormat="1" applyFont="1" applyFill="1" applyProtection="1"/>
    <xf numFmtId="41" fontId="90" fillId="0" borderId="40" xfId="215" applyNumberFormat="1" applyFont="1" applyFill="1" applyBorder="1" applyProtection="1"/>
    <xf numFmtId="0" fontId="90" fillId="0" borderId="42" xfId="184" applyFont="1" applyFill="1" applyBorder="1"/>
    <xf numFmtId="178" fontId="89" fillId="0" borderId="42" xfId="125" applyNumberFormat="1" applyFont="1" applyFill="1" applyBorder="1" applyAlignment="1" applyProtection="1">
      <alignment horizontal="left"/>
    </xf>
    <xf numFmtId="0" fontId="89" fillId="0" borderId="42" xfId="184" applyFont="1" applyFill="1" applyBorder="1" applyAlignment="1" applyProtection="1">
      <alignment horizontal="left"/>
    </xf>
    <xf numFmtId="41" fontId="89" fillId="0" borderId="42" xfId="184" applyNumberFormat="1" applyFont="1" applyFill="1" applyBorder="1" applyProtection="1"/>
    <xf numFmtId="41" fontId="89" fillId="0" borderId="42" xfId="215" applyNumberFormat="1" applyFont="1" applyFill="1" applyBorder="1" applyProtection="1"/>
    <xf numFmtId="43" fontId="90" fillId="0" borderId="0" xfId="125" applyNumberFormat="1" applyFont="1" applyFill="1" applyBorder="1" applyProtection="1"/>
    <xf numFmtId="41" fontId="90" fillId="0" borderId="0" xfId="184" quotePrefix="1" applyNumberFormat="1" applyFont="1" applyFill="1" applyProtection="1"/>
    <xf numFmtId="41" fontId="90" fillId="0" borderId="0" xfId="216" applyNumberFormat="1" applyFont="1" applyFill="1" applyProtection="1"/>
    <xf numFmtId="41" fontId="89" fillId="0" borderId="0" xfId="215" applyNumberFormat="1" applyFont="1" applyFill="1" applyProtection="1"/>
    <xf numFmtId="178" fontId="95" fillId="0" borderId="0" xfId="125" applyNumberFormat="1" applyFont="1" applyFill="1" applyAlignment="1" applyProtection="1">
      <alignment horizontal="left"/>
    </xf>
    <xf numFmtId="41" fontId="90" fillId="0" borderId="0" xfId="215" applyNumberFormat="1" applyFont="1" applyFill="1" applyBorder="1" applyProtection="1"/>
    <xf numFmtId="178" fontId="89" fillId="0" borderId="0" xfId="125" applyNumberFormat="1" applyFont="1" applyFill="1" applyAlignment="1" applyProtection="1">
      <alignment horizontal="center"/>
    </xf>
    <xf numFmtId="178" fontId="89" fillId="0" borderId="0" xfId="125" applyNumberFormat="1" applyFont="1" applyFill="1" applyAlignment="1" applyProtection="1">
      <alignment horizontal="center"/>
      <protection locked="0"/>
    </xf>
    <xf numFmtId="6" fontId="90" fillId="0" borderId="0" xfId="184" applyNumberFormat="1" applyFont="1" applyFill="1" applyProtection="1"/>
    <xf numFmtId="6" fontId="90" fillId="0" borderId="0" xfId="184" applyNumberFormat="1" applyFont="1" applyFill="1" applyProtection="1">
      <protection locked="0"/>
    </xf>
    <xf numFmtId="173" fontId="90" fillId="0" borderId="0" xfId="215" applyNumberFormat="1" applyFont="1" applyFill="1" applyBorder="1" applyProtection="1"/>
    <xf numFmtId="178" fontId="89" fillId="0" borderId="42" xfId="125" applyNumberFormat="1" applyFont="1" applyFill="1" applyBorder="1" applyProtection="1"/>
    <xf numFmtId="0" fontId="89" fillId="0" borderId="42" xfId="184" applyFont="1" applyFill="1" applyBorder="1" applyAlignment="1" applyProtection="1"/>
    <xf numFmtId="179" fontId="90" fillId="0" borderId="0" xfId="184" applyNumberFormat="1" applyFont="1" applyFill="1"/>
    <xf numFmtId="10" fontId="90" fillId="0" borderId="0" xfId="216" applyNumberFormat="1" applyFont="1" applyFill="1" applyProtection="1"/>
    <xf numFmtId="173" fontId="89" fillId="0" borderId="0" xfId="215" applyNumberFormat="1" applyFont="1" applyFill="1" applyProtection="1"/>
    <xf numFmtId="178" fontId="102" fillId="0" borderId="0" xfId="125" applyNumberFormat="1" applyFont="1" applyFill="1" applyProtection="1"/>
    <xf numFmtId="6" fontId="102" fillId="0" borderId="0" xfId="184" applyNumberFormat="1" applyFont="1" applyFill="1" applyProtection="1"/>
    <xf numFmtId="173" fontId="102" fillId="0" borderId="0" xfId="215" applyNumberFormat="1" applyFont="1" applyFill="1" applyProtection="1"/>
    <xf numFmtId="1" fontId="104" fillId="0" borderId="0" xfId="171" applyNumberFormat="1" applyFont="1" applyFill="1" applyAlignment="1">
      <alignment horizontal="left" vertical="top"/>
    </xf>
    <xf numFmtId="43" fontId="90" fillId="0" borderId="0" xfId="125" applyNumberFormat="1" applyFont="1" applyFill="1"/>
    <xf numFmtId="178" fontId="90" fillId="0" borderId="0" xfId="125" applyNumberFormat="1" applyFont="1" applyFill="1"/>
    <xf numFmtId="41" fontId="90" fillId="0" borderId="0" xfId="184" applyNumberFormat="1" applyFont="1" applyFill="1"/>
    <xf numFmtId="41" fontId="90" fillId="0" borderId="0" xfId="215" applyNumberFormat="1" applyFont="1" applyFill="1"/>
    <xf numFmtId="0" fontId="90" fillId="0" borderId="42" xfId="184" applyFont="1" applyFill="1" applyBorder="1" applyProtection="1"/>
    <xf numFmtId="178" fontId="89" fillId="0" borderId="0" xfId="125" applyNumberFormat="1" applyFont="1" applyFill="1" applyProtection="1"/>
    <xf numFmtId="41" fontId="89" fillId="0" borderId="77" xfId="184" applyNumberFormat="1" applyFont="1" applyFill="1" applyBorder="1" applyProtection="1"/>
    <xf numFmtId="41" fontId="89" fillId="0" borderId="77" xfId="215" applyNumberFormat="1" applyFont="1" applyFill="1" applyBorder="1" applyProtection="1"/>
    <xf numFmtId="41" fontId="90" fillId="0" borderId="0" xfId="184" applyNumberFormat="1" applyFont="1" applyFill="1" applyBorder="1" applyProtection="1"/>
    <xf numFmtId="41" fontId="89" fillId="0" borderId="0" xfId="215" applyNumberFormat="1" applyFont="1" applyFill="1" applyBorder="1" applyProtection="1"/>
    <xf numFmtId="41" fontId="89" fillId="0" borderId="0" xfId="184" applyNumberFormat="1" applyFont="1" applyFill="1" applyBorder="1" applyProtection="1"/>
    <xf numFmtId="41" fontId="89" fillId="0" borderId="0" xfId="215" applyNumberFormat="1" applyFont="1" applyFill="1" applyBorder="1"/>
    <xf numFmtId="41" fontId="89" fillId="0" borderId="0" xfId="215" applyNumberFormat="1" applyFont="1" applyFill="1" applyBorder="1" applyAlignment="1" applyProtection="1">
      <alignment horizontal="center"/>
    </xf>
    <xf numFmtId="164" fontId="90" fillId="0" borderId="0" xfId="125" applyNumberFormat="1" applyFont="1" applyFill="1" applyProtection="1"/>
    <xf numFmtId="41" fontId="90" fillId="0" borderId="21" xfId="216" applyNumberFormat="1" applyFont="1" applyFill="1" applyBorder="1" applyProtection="1"/>
    <xf numFmtId="41" fontId="90" fillId="0" borderId="21" xfId="215" applyNumberFormat="1" applyFont="1" applyFill="1" applyBorder="1" applyProtection="1"/>
    <xf numFmtId="41" fontId="90" fillId="0" borderId="0" xfId="216" applyNumberFormat="1" applyFont="1" applyFill="1"/>
    <xf numFmtId="178" fontId="105" fillId="0" borderId="0" xfId="125" applyNumberFormat="1" applyFont="1" applyFill="1" applyProtection="1"/>
    <xf numFmtId="0" fontId="90" fillId="0" borderId="0" xfId="185" applyFont="1" applyFill="1"/>
    <xf numFmtId="178" fontId="90" fillId="0" borderId="0" xfId="125" applyNumberFormat="1" applyFont="1" applyFill="1" applyAlignment="1">
      <alignment horizontal="center"/>
    </xf>
    <xf numFmtId="41" fontId="90" fillId="0" borderId="42" xfId="184" applyNumberFormat="1" applyFont="1" applyFill="1" applyBorder="1" applyProtection="1"/>
    <xf numFmtId="41" fontId="90" fillId="0" borderId="42" xfId="215" applyNumberFormat="1" applyFont="1" applyFill="1" applyBorder="1" applyProtection="1"/>
    <xf numFmtId="6" fontId="90" fillId="0" borderId="0" xfId="184" applyNumberFormat="1" applyFont="1" applyFill="1" applyBorder="1" applyProtection="1"/>
    <xf numFmtId="0" fontId="94" fillId="0" borderId="0" xfId="184" applyFont="1" applyFill="1" applyProtection="1"/>
    <xf numFmtId="8" fontId="90" fillId="0" borderId="0" xfId="0" applyNumberFormat="1" applyFont="1" applyFill="1" applyProtection="1">
      <protection locked="0"/>
    </xf>
    <xf numFmtId="178" fontId="90" fillId="0" borderId="0" xfId="125" applyNumberFormat="1" applyFont="1" applyFill="1" applyProtection="1">
      <protection locked="0"/>
    </xf>
    <xf numFmtId="43" fontId="90" fillId="0" borderId="21" xfId="121" applyFont="1" applyFill="1" applyBorder="1"/>
    <xf numFmtId="164" fontId="90" fillId="0" borderId="21" xfId="121" applyNumberFormat="1" applyFont="1" applyFill="1" applyBorder="1"/>
    <xf numFmtId="42" fontId="90" fillId="0" borderId="0" xfId="184" applyNumberFormat="1" applyFont="1" applyFill="1" applyAlignment="1" applyProtection="1"/>
    <xf numFmtId="42" fontId="90" fillId="0" borderId="0" xfId="215" applyNumberFormat="1" applyFont="1" applyFill="1" applyAlignment="1" applyProtection="1"/>
    <xf numFmtId="178" fontId="89" fillId="0" borderId="0" xfId="125" applyNumberFormat="1" applyFont="1" applyFill="1" applyProtection="1">
      <protection locked="0"/>
    </xf>
    <xf numFmtId="42" fontId="89" fillId="0" borderId="0" xfId="215" applyNumberFormat="1" applyFont="1" applyFill="1" applyAlignment="1"/>
    <xf numFmtId="178" fontId="90" fillId="0" borderId="0" xfId="125" applyNumberFormat="1" applyFont="1" applyFill="1" applyBorder="1"/>
    <xf numFmtId="6" fontId="90" fillId="0" borderId="21" xfId="184" applyNumberFormat="1" applyFont="1" applyFill="1" applyBorder="1" applyProtection="1"/>
    <xf numFmtId="42" fontId="90" fillId="0" borderId="21" xfId="215" applyNumberFormat="1" applyFont="1" applyFill="1" applyBorder="1" applyAlignment="1" applyProtection="1"/>
    <xf numFmtId="42" fontId="90" fillId="0" borderId="21" xfId="215" applyNumberFormat="1" applyFont="1" applyFill="1" applyBorder="1" applyAlignment="1"/>
    <xf numFmtId="43" fontId="90" fillId="0" borderId="0" xfId="125" applyNumberFormat="1" applyFont="1" applyFill="1" applyBorder="1"/>
    <xf numFmtId="167" fontId="90" fillId="0" borderId="21" xfId="121" applyNumberFormat="1" applyFont="1" applyFill="1" applyBorder="1" applyAlignment="1">
      <alignment horizontal="center"/>
    </xf>
    <xf numFmtId="164" fontId="90" fillId="0" borderId="21" xfId="121" applyNumberFormat="1" applyFont="1" applyFill="1" applyBorder="1" applyAlignment="1">
      <alignment horizontal="center"/>
    </xf>
    <xf numFmtId="41" fontId="89" fillId="0" borderId="0" xfId="0" applyNumberFormat="1" applyFont="1" applyFill="1"/>
    <xf numFmtId="0" fontId="97" fillId="0" borderId="0" xfId="0" applyFont="1" applyFill="1"/>
    <xf numFmtId="10" fontId="30" fillId="0" borderId="31" xfId="195" applyNumberFormat="1" applyFont="1" applyFill="1" applyBorder="1" applyAlignment="1">
      <alignment horizontal="center" vertical="center"/>
    </xf>
    <xf numFmtId="41" fontId="30" fillId="0" borderId="0" xfId="121" applyNumberFormat="1" applyFont="1" applyBorder="1" applyAlignment="1">
      <alignment vertical="center"/>
    </xf>
    <xf numFmtId="0" fontId="29" fillId="0" borderId="30" xfId="182" applyFont="1" applyBorder="1" applyAlignment="1">
      <alignment horizontal="center"/>
    </xf>
    <xf numFmtId="0" fontId="36" fillId="0" borderId="0" xfId="182" applyFont="1" applyAlignment="1" applyProtection="1">
      <alignment horizontal="center"/>
    </xf>
    <xf numFmtId="0" fontId="26" fillId="0" borderId="0" xfId="182" applyFont="1" applyAlignment="1" applyProtection="1">
      <alignment horizontal="center"/>
    </xf>
    <xf numFmtId="0" fontId="27" fillId="0" borderId="0" xfId="182" applyFont="1" applyAlignment="1" applyProtection="1">
      <alignment horizontal="center"/>
    </xf>
    <xf numFmtId="0" fontId="25" fillId="0" borderId="0" xfId="182" applyFont="1" applyAlignment="1">
      <alignment horizontal="center"/>
    </xf>
    <xf numFmtId="0" fontId="43" fillId="0" borderId="0" xfId="172" applyFont="1" applyFill="1" applyAlignment="1">
      <alignment horizontal="right"/>
    </xf>
    <xf numFmtId="0" fontId="33" fillId="0" borderId="0" xfId="171" applyFont="1" applyFill="1" applyAlignment="1">
      <alignment horizontal="center"/>
    </xf>
    <xf numFmtId="0" fontId="37" fillId="0" borderId="0" xfId="171" applyFont="1" applyFill="1" applyAlignment="1">
      <alignment horizontal="center"/>
    </xf>
    <xf numFmtId="0" fontId="25" fillId="0" borderId="0" xfId="171" applyFont="1" applyFill="1" applyAlignment="1">
      <alignment horizontal="center"/>
    </xf>
    <xf numFmtId="0" fontId="25" fillId="58" borderId="35" xfId="171" applyFont="1" applyFill="1" applyBorder="1" applyAlignment="1">
      <alignment horizontal="center" vertical="center"/>
    </xf>
    <xf numFmtId="0" fontId="25" fillId="58" borderId="36" xfId="171" applyFont="1" applyFill="1" applyBorder="1" applyAlignment="1">
      <alignment horizontal="center" vertical="center"/>
    </xf>
    <xf numFmtId="0" fontId="25" fillId="58" borderId="37" xfId="171" applyFont="1" applyFill="1" applyBorder="1" applyAlignment="1">
      <alignment horizontal="center" vertical="center"/>
    </xf>
    <xf numFmtId="0" fontId="0" fillId="58" borderId="38" xfId="0" applyFill="1" applyBorder="1" applyAlignment="1">
      <alignment horizontal="center" vertical="center"/>
    </xf>
    <xf numFmtId="0" fontId="0" fillId="58" borderId="30" xfId="0" applyFill="1" applyBorder="1" applyAlignment="1">
      <alignment horizontal="center" vertical="center"/>
    </xf>
    <xf numFmtId="0" fontId="0" fillId="58" borderId="39" xfId="0" applyFill="1" applyBorder="1" applyAlignment="1">
      <alignment horizontal="center" vertical="center"/>
    </xf>
    <xf numFmtId="0" fontId="97" fillId="0" borderId="0" xfId="0" applyFont="1" applyFill="1" applyBorder="1" applyAlignment="1">
      <alignment horizontal="center"/>
    </xf>
    <xf numFmtId="0" fontId="72" fillId="0" borderId="0" xfId="0" applyFont="1" applyFill="1" applyAlignment="1">
      <alignment horizontal="center"/>
    </xf>
    <xf numFmtId="0" fontId="33" fillId="0" borderId="0" xfId="182" applyFont="1" applyFill="1" applyAlignment="1">
      <alignment horizontal="center" vertical="center" wrapText="1"/>
    </xf>
    <xf numFmtId="0" fontId="29" fillId="0" borderId="30" xfId="182" applyFont="1" applyFill="1" applyBorder="1" applyAlignment="1">
      <alignment horizontal="center"/>
    </xf>
    <xf numFmtId="0" fontId="37" fillId="58" borderId="63" xfId="182" applyFont="1" applyFill="1" applyBorder="1" applyAlignment="1">
      <alignment horizontal="center"/>
    </xf>
    <xf numFmtId="0" fontId="37" fillId="58" borderId="42" xfId="182" applyFont="1" applyFill="1" applyBorder="1" applyAlignment="1">
      <alignment horizontal="center"/>
    </xf>
    <xf numFmtId="0" fontId="37" fillId="58" borderId="64" xfId="182" applyFont="1" applyFill="1" applyBorder="1" applyAlignment="1">
      <alignment horizontal="center"/>
    </xf>
    <xf numFmtId="0" fontId="36" fillId="0" borderId="0" xfId="182" applyFont="1" applyFill="1" applyAlignment="1" applyProtection="1">
      <alignment horizontal="center"/>
    </xf>
    <xf numFmtId="0" fontId="26" fillId="0" borderId="0" xfId="182" applyFont="1" applyFill="1" applyAlignment="1" applyProtection="1">
      <alignment horizontal="center"/>
    </xf>
    <xf numFmtId="0" fontId="27" fillId="0" borderId="0" xfId="182" applyFont="1" applyFill="1" applyAlignment="1" applyProtection="1">
      <alignment horizontal="center"/>
    </xf>
    <xf numFmtId="0" fontId="66" fillId="0" borderId="0" xfId="0" applyFont="1" applyFill="1" applyAlignment="1">
      <alignment horizontal="left" vertical="top" wrapText="1"/>
    </xf>
    <xf numFmtId="0" fontId="0" fillId="0" borderId="0" xfId="0" applyFont="1" applyFill="1" applyAlignment="1">
      <alignment horizontal="left" vertical="top" wrapText="1"/>
    </xf>
    <xf numFmtId="0" fontId="97" fillId="58" borderId="59" xfId="183" applyFont="1" applyFill="1" applyBorder="1" applyAlignment="1" applyProtection="1">
      <alignment horizontal="center" vertical="center" wrapText="1"/>
    </xf>
    <xf numFmtId="0" fontId="97" fillId="58" borderId="46" xfId="183" applyFont="1" applyFill="1" applyBorder="1" applyAlignment="1" applyProtection="1">
      <alignment horizontal="center" vertical="center" wrapText="1"/>
    </xf>
    <xf numFmtId="0" fontId="97" fillId="58" borderId="11" xfId="183" applyFont="1" applyFill="1" applyBorder="1" applyAlignment="1" applyProtection="1">
      <alignment horizontal="center" vertical="center" wrapText="1"/>
    </xf>
    <xf numFmtId="0" fontId="99" fillId="0" borderId="35" xfId="182" applyFont="1" applyFill="1" applyBorder="1" applyAlignment="1">
      <alignment horizontal="center" vertical="center" wrapText="1"/>
    </xf>
    <xf numFmtId="0" fontId="99" fillId="0" borderId="36" xfId="0" applyFont="1" applyFill="1" applyBorder="1" applyAlignment="1">
      <alignment horizontal="center" vertical="center" wrapText="1"/>
    </xf>
    <xf numFmtId="0" fontId="99" fillId="0" borderId="60" xfId="0" applyFont="1" applyFill="1" applyBorder="1" applyAlignment="1">
      <alignment horizontal="center" vertical="center" wrapText="1"/>
    </xf>
    <xf numFmtId="0" fontId="99" fillId="0" borderId="0" xfId="0" applyFont="1" applyFill="1" applyBorder="1" applyAlignment="1">
      <alignment horizontal="center" vertical="center" wrapText="1"/>
    </xf>
    <xf numFmtId="0" fontId="72" fillId="0" borderId="38" xfId="0" applyFont="1" applyFill="1" applyBorder="1" applyAlignment="1">
      <alignment wrapText="1"/>
    </xf>
    <xf numFmtId="0" fontId="72" fillId="0" borderId="30" xfId="0" applyFont="1" applyFill="1" applyBorder="1" applyAlignment="1">
      <alignment wrapText="1"/>
    </xf>
    <xf numFmtId="0" fontId="75" fillId="0" borderId="35" xfId="181" applyFont="1" applyFill="1" applyBorder="1" applyAlignment="1" applyProtection="1">
      <alignment horizontal="center" vertical="center" wrapText="1"/>
    </xf>
    <xf numFmtId="0" fontId="72" fillId="0" borderId="61" xfId="0" applyFont="1" applyFill="1" applyBorder="1" applyAlignment="1">
      <alignment horizontal="center" vertical="center" wrapText="1"/>
    </xf>
    <xf numFmtId="0" fontId="72" fillId="0" borderId="38" xfId="0" applyFont="1" applyFill="1" applyBorder="1" applyAlignment="1">
      <alignment horizontal="center" vertical="center" wrapText="1"/>
    </xf>
    <xf numFmtId="0" fontId="72" fillId="0" borderId="62" xfId="0" applyFont="1" applyFill="1" applyBorder="1" applyAlignment="1">
      <alignment horizontal="center" vertical="center" wrapText="1"/>
    </xf>
    <xf numFmtId="0" fontId="97" fillId="58" borderId="48" xfId="181" applyFont="1" applyFill="1" applyBorder="1" applyAlignment="1" applyProtection="1">
      <alignment horizontal="center" vertical="center"/>
    </xf>
    <xf numFmtId="0" fontId="97" fillId="58" borderId="51" xfId="181" applyFont="1" applyFill="1" applyBorder="1" applyAlignment="1" applyProtection="1">
      <alignment horizontal="center" vertical="center"/>
    </xf>
    <xf numFmtId="0" fontId="97" fillId="58" borderId="52" xfId="181" applyFont="1" applyFill="1" applyBorder="1" applyAlignment="1" applyProtection="1">
      <alignment horizontal="center" vertical="center"/>
    </xf>
    <xf numFmtId="37" fontId="97" fillId="58" borderId="59" xfId="181" applyNumberFormat="1" applyFont="1" applyFill="1" applyBorder="1" applyAlignment="1" applyProtection="1">
      <alignment horizontal="center" vertical="center" wrapText="1"/>
    </xf>
    <xf numFmtId="37" fontId="97" fillId="58" borderId="46" xfId="181" applyNumberFormat="1" applyFont="1" applyFill="1" applyBorder="1" applyAlignment="1" applyProtection="1">
      <alignment horizontal="center" vertical="center" wrapText="1"/>
    </xf>
    <xf numFmtId="37" fontId="97" fillId="58" borderId="11" xfId="181" applyNumberFormat="1" applyFont="1" applyFill="1" applyBorder="1" applyAlignment="1" applyProtection="1">
      <alignment horizontal="center" vertical="center" wrapText="1"/>
    </xf>
    <xf numFmtId="0" fontId="74" fillId="24" borderId="63" xfId="0" applyFont="1" applyFill="1" applyBorder="1" applyAlignment="1">
      <alignment horizontal="center"/>
    </xf>
    <xf numFmtId="0" fontId="74" fillId="24" borderId="42" xfId="0" applyFont="1" applyFill="1" applyBorder="1" applyAlignment="1">
      <alignment horizontal="center"/>
    </xf>
    <xf numFmtId="0" fontId="74" fillId="24" borderId="64" xfId="0" applyFont="1" applyFill="1" applyBorder="1" applyAlignment="1">
      <alignment horizontal="center"/>
    </xf>
    <xf numFmtId="0" fontId="72" fillId="0" borderId="10" xfId="0" applyFont="1" applyBorder="1" applyAlignment="1">
      <alignment horizontal="center"/>
    </xf>
    <xf numFmtId="0" fontId="72" fillId="24" borderId="63" xfId="0" applyFont="1" applyFill="1" applyBorder="1" applyAlignment="1">
      <alignment horizontal="center"/>
    </xf>
    <xf numFmtId="0" fontId="72" fillId="24" borderId="42" xfId="0" applyFont="1" applyFill="1" applyBorder="1" applyAlignment="1">
      <alignment horizontal="center"/>
    </xf>
    <xf numFmtId="0" fontId="72" fillId="24" borderId="64" xfId="0" applyFont="1" applyFill="1" applyBorder="1" applyAlignment="1">
      <alignment horizontal="center"/>
    </xf>
    <xf numFmtId="43" fontId="72" fillId="0" borderId="10" xfId="121" applyFont="1" applyBorder="1" applyAlignment="1">
      <alignment horizontal="center"/>
    </xf>
    <xf numFmtId="0" fontId="72" fillId="24" borderId="63" xfId="121" applyNumberFormat="1" applyFont="1" applyFill="1" applyBorder="1" applyAlignment="1">
      <alignment horizontal="center"/>
    </xf>
    <xf numFmtId="0" fontId="72" fillId="24" borderId="42" xfId="0" applyNumberFormat="1" applyFont="1" applyFill="1" applyBorder="1" applyAlignment="1">
      <alignment horizontal="center"/>
    </xf>
    <xf numFmtId="0" fontId="72" fillId="24" borderId="64" xfId="0" applyNumberFormat="1" applyFont="1" applyFill="1" applyBorder="1" applyAlignment="1">
      <alignment horizontal="center"/>
    </xf>
    <xf numFmtId="0" fontId="93" fillId="0" borderId="0" xfId="184" applyFont="1" applyFill="1" applyAlignment="1" applyProtection="1">
      <alignment horizontal="center"/>
    </xf>
    <xf numFmtId="0" fontId="20" fillId="0" borderId="32" xfId="0" applyFont="1" applyFill="1" applyBorder="1" applyAlignment="1">
      <alignment horizontal="center"/>
    </xf>
    <xf numFmtId="0" fontId="20" fillId="0" borderId="43" xfId="0" applyFont="1" applyFill="1" applyBorder="1" applyAlignment="1">
      <alignment horizontal="center"/>
    </xf>
    <xf numFmtId="0" fontId="41" fillId="0" borderId="34" xfId="171" applyFont="1" applyFill="1" applyBorder="1" applyAlignment="1">
      <alignment horizontal="center"/>
    </xf>
    <xf numFmtId="0" fontId="41" fillId="0" borderId="32" xfId="171" applyFont="1" applyFill="1" applyBorder="1" applyAlignment="1">
      <alignment horizontal="center"/>
    </xf>
    <xf numFmtId="0" fontId="41" fillId="0" borderId="43" xfId="171" applyFont="1" applyFill="1" applyBorder="1" applyAlignment="1">
      <alignment horizontal="center"/>
    </xf>
    <xf numFmtId="0" fontId="20" fillId="0" borderId="34" xfId="0" applyFont="1" applyFill="1" applyBorder="1" applyAlignment="1">
      <alignment horizontal="center"/>
    </xf>
  </cellXfs>
  <cellStyles count="636">
    <cellStyle name="20% - Accent1" xfId="1" builtinId="30" customBuiltin="1"/>
    <cellStyle name="20% - Accent1 2" xfId="2"/>
    <cellStyle name="20% - Accent1 2 2" xfId="404"/>
    <cellStyle name="20% - Accent1 2 3" xfId="225"/>
    <cellStyle name="20% - Accent1 3" xfId="3"/>
    <cellStyle name="20% - Accent1 3 2" xfId="405"/>
    <cellStyle name="20% - Accent1 4" xfId="4"/>
    <cellStyle name="20% - Accent1 4 2" xfId="406"/>
    <cellStyle name="20% - Accent1 5" xfId="5"/>
    <cellStyle name="20% - Accent1 5 2" xfId="407"/>
    <cellStyle name="20% - Accent1 6" xfId="403"/>
    <cellStyle name="20% - Accent1 7" xfId="579"/>
    <cellStyle name="20% - Accent2" xfId="6" builtinId="34" customBuiltin="1"/>
    <cellStyle name="20% - Accent2 2" xfId="7"/>
    <cellStyle name="20% - Accent2 2 2" xfId="409"/>
    <cellStyle name="20% - Accent2 2 3" xfId="226"/>
    <cellStyle name="20% - Accent2 3" xfId="8"/>
    <cellStyle name="20% - Accent2 3 2" xfId="410"/>
    <cellStyle name="20% - Accent2 4" xfId="9"/>
    <cellStyle name="20% - Accent2 4 2" xfId="411"/>
    <cellStyle name="20% - Accent2 5" xfId="10"/>
    <cellStyle name="20% - Accent2 5 2" xfId="412"/>
    <cellStyle name="20% - Accent2 6" xfId="408"/>
    <cellStyle name="20% - Accent2 7" xfId="580"/>
    <cellStyle name="20% - Accent3" xfId="11" builtinId="38" customBuiltin="1"/>
    <cellStyle name="20% - Accent3 2" xfId="12"/>
    <cellStyle name="20% - Accent3 2 2" xfId="414"/>
    <cellStyle name="20% - Accent3 2 3" xfId="227"/>
    <cellStyle name="20% - Accent3 3" xfId="13"/>
    <cellStyle name="20% - Accent3 3 2" xfId="415"/>
    <cellStyle name="20% - Accent3 4" xfId="14"/>
    <cellStyle name="20% - Accent3 4 2" xfId="416"/>
    <cellStyle name="20% - Accent3 5" xfId="15"/>
    <cellStyle name="20% - Accent3 5 2" xfId="417"/>
    <cellStyle name="20% - Accent3 6" xfId="413"/>
    <cellStyle name="20% - Accent3 7" xfId="581"/>
    <cellStyle name="20% - Accent4" xfId="16" builtinId="42" customBuiltin="1"/>
    <cellStyle name="20% - Accent4 2" xfId="17"/>
    <cellStyle name="20% - Accent4 2 2" xfId="419"/>
    <cellStyle name="20% - Accent4 2 3" xfId="228"/>
    <cellStyle name="20% - Accent4 3" xfId="18"/>
    <cellStyle name="20% - Accent4 3 2" xfId="420"/>
    <cellStyle name="20% - Accent4 4" xfId="19"/>
    <cellStyle name="20% - Accent4 4 2" xfId="421"/>
    <cellStyle name="20% - Accent4 5" xfId="20"/>
    <cellStyle name="20% - Accent4 5 2" xfId="422"/>
    <cellStyle name="20% - Accent4 6" xfId="418"/>
    <cellStyle name="20% - Accent4 7" xfId="582"/>
    <cellStyle name="20% - Accent5" xfId="21" builtinId="46" customBuiltin="1"/>
    <cellStyle name="20% - Accent5 2" xfId="22"/>
    <cellStyle name="20% - Accent5 2 2" xfId="424"/>
    <cellStyle name="20% - Accent5 2 3" xfId="229"/>
    <cellStyle name="20% - Accent5 3" xfId="23"/>
    <cellStyle name="20% - Accent5 3 2" xfId="425"/>
    <cellStyle name="20% - Accent5 4" xfId="24"/>
    <cellStyle name="20% - Accent5 4 2" xfId="426"/>
    <cellStyle name="20% - Accent5 5" xfId="25"/>
    <cellStyle name="20% - Accent5 5 2" xfId="427"/>
    <cellStyle name="20% - Accent5 6" xfId="423"/>
    <cellStyle name="20% - Accent5 7" xfId="583"/>
    <cellStyle name="20% - Accent6" xfId="26" builtinId="50" customBuiltin="1"/>
    <cellStyle name="20% - Accent6 2" xfId="27"/>
    <cellStyle name="20% - Accent6 2 2" xfId="429"/>
    <cellStyle name="20% - Accent6 2 3" xfId="230"/>
    <cellStyle name="20% - Accent6 3" xfId="28"/>
    <cellStyle name="20% - Accent6 3 2" xfId="430"/>
    <cellStyle name="20% - Accent6 4" xfId="29"/>
    <cellStyle name="20% - Accent6 4 2" xfId="431"/>
    <cellStyle name="20% - Accent6 5" xfId="30"/>
    <cellStyle name="20% - Accent6 5 2" xfId="432"/>
    <cellStyle name="20% - Accent6 6" xfId="428"/>
    <cellStyle name="20% - Accent6 7" xfId="584"/>
    <cellStyle name="40% - Accent1" xfId="31" builtinId="31" customBuiltin="1"/>
    <cellStyle name="40% - Accent1 2" xfId="32"/>
    <cellStyle name="40% - Accent1 2 2" xfId="434"/>
    <cellStyle name="40% - Accent1 2 3" xfId="231"/>
    <cellStyle name="40% - Accent1 3" xfId="33"/>
    <cellStyle name="40% - Accent1 3 2" xfId="435"/>
    <cellStyle name="40% - Accent1 4" xfId="34"/>
    <cellStyle name="40% - Accent1 4 2" xfId="436"/>
    <cellStyle name="40% - Accent1 5" xfId="35"/>
    <cellStyle name="40% - Accent1 5 2" xfId="437"/>
    <cellStyle name="40% - Accent1 6" xfId="433"/>
    <cellStyle name="40% - Accent1 7" xfId="585"/>
    <cellStyle name="40% - Accent2" xfId="36" builtinId="35" customBuiltin="1"/>
    <cellStyle name="40% - Accent2 2" xfId="37"/>
    <cellStyle name="40% - Accent2 2 2" xfId="439"/>
    <cellStyle name="40% - Accent2 2 3" xfId="232"/>
    <cellStyle name="40% - Accent2 3" xfId="38"/>
    <cellStyle name="40% - Accent2 3 2" xfId="440"/>
    <cellStyle name="40% - Accent2 4" xfId="39"/>
    <cellStyle name="40% - Accent2 4 2" xfId="441"/>
    <cellStyle name="40% - Accent2 5" xfId="40"/>
    <cellStyle name="40% - Accent2 5 2" xfId="442"/>
    <cellStyle name="40% - Accent2 6" xfId="438"/>
    <cellStyle name="40% - Accent2 7" xfId="586"/>
    <cellStyle name="40% - Accent3" xfId="41" builtinId="39" customBuiltin="1"/>
    <cellStyle name="40% - Accent3 2" xfId="42"/>
    <cellStyle name="40% - Accent3 2 2" xfId="444"/>
    <cellStyle name="40% - Accent3 2 3" xfId="233"/>
    <cellStyle name="40% - Accent3 3" xfId="43"/>
    <cellStyle name="40% - Accent3 3 2" xfId="445"/>
    <cellStyle name="40% - Accent3 4" xfId="44"/>
    <cellStyle name="40% - Accent3 4 2" xfId="446"/>
    <cellStyle name="40% - Accent3 5" xfId="45"/>
    <cellStyle name="40% - Accent3 5 2" xfId="447"/>
    <cellStyle name="40% - Accent3 6" xfId="443"/>
    <cellStyle name="40% - Accent3 7" xfId="587"/>
    <cellStyle name="40% - Accent4" xfId="46" builtinId="43" customBuiltin="1"/>
    <cellStyle name="40% - Accent4 2" xfId="47"/>
    <cellStyle name="40% - Accent4 2 2" xfId="449"/>
    <cellStyle name="40% - Accent4 2 3" xfId="234"/>
    <cellStyle name="40% - Accent4 3" xfId="48"/>
    <cellStyle name="40% - Accent4 3 2" xfId="450"/>
    <cellStyle name="40% - Accent4 4" xfId="49"/>
    <cellStyle name="40% - Accent4 4 2" xfId="451"/>
    <cellStyle name="40% - Accent4 5" xfId="50"/>
    <cellStyle name="40% - Accent4 5 2" xfId="452"/>
    <cellStyle name="40% - Accent4 6" xfId="448"/>
    <cellStyle name="40% - Accent4 7" xfId="588"/>
    <cellStyle name="40% - Accent5" xfId="51" builtinId="47" customBuiltin="1"/>
    <cellStyle name="40% - Accent5 2" xfId="52"/>
    <cellStyle name="40% - Accent5 2 2" xfId="454"/>
    <cellStyle name="40% - Accent5 2 3" xfId="235"/>
    <cellStyle name="40% - Accent5 3" xfId="53"/>
    <cellStyle name="40% - Accent5 3 2" xfId="455"/>
    <cellStyle name="40% - Accent5 4" xfId="54"/>
    <cellStyle name="40% - Accent5 4 2" xfId="456"/>
    <cellStyle name="40% - Accent5 5" xfId="55"/>
    <cellStyle name="40% - Accent5 5 2" xfId="457"/>
    <cellStyle name="40% - Accent5 6" xfId="453"/>
    <cellStyle name="40% - Accent5 7" xfId="589"/>
    <cellStyle name="40% - Accent6" xfId="56" builtinId="51" customBuiltin="1"/>
    <cellStyle name="40% - Accent6 2" xfId="57"/>
    <cellStyle name="40% - Accent6 2 2" xfId="459"/>
    <cellStyle name="40% - Accent6 2 3" xfId="236"/>
    <cellStyle name="40% - Accent6 3" xfId="58"/>
    <cellStyle name="40% - Accent6 3 2" xfId="460"/>
    <cellStyle name="40% - Accent6 4" xfId="59"/>
    <cellStyle name="40% - Accent6 4 2" xfId="461"/>
    <cellStyle name="40% - Accent6 5" xfId="60"/>
    <cellStyle name="40% - Accent6 5 2" xfId="462"/>
    <cellStyle name="40% - Accent6 6" xfId="458"/>
    <cellStyle name="40% - Accent6 7" xfId="590"/>
    <cellStyle name="60% - Accent1" xfId="61" builtinId="32" customBuiltin="1"/>
    <cellStyle name="60% - Accent1 2" xfId="62"/>
    <cellStyle name="60% - Accent1 2 2" xfId="464"/>
    <cellStyle name="60% - Accent1 2 3" xfId="237"/>
    <cellStyle name="60% - Accent1 3" xfId="63"/>
    <cellStyle name="60% - Accent1 4" xfId="64"/>
    <cellStyle name="60% - Accent1 5" xfId="463"/>
    <cellStyle name="60% - Accent1 6" xfId="591"/>
    <cellStyle name="60% - Accent2" xfId="65" builtinId="36" customBuiltin="1"/>
    <cellStyle name="60% - Accent2 2" xfId="66"/>
    <cellStyle name="60% - Accent2 2 2" xfId="466"/>
    <cellStyle name="60% - Accent2 2 3" xfId="238"/>
    <cellStyle name="60% - Accent2 3" xfId="67"/>
    <cellStyle name="60% - Accent2 4" xfId="68"/>
    <cellStyle name="60% - Accent2 5" xfId="465"/>
    <cellStyle name="60% - Accent2 6" xfId="592"/>
    <cellStyle name="60% - Accent3" xfId="69" builtinId="40" customBuiltin="1"/>
    <cellStyle name="60% - Accent3 2" xfId="70"/>
    <cellStyle name="60% - Accent3 2 2" xfId="468"/>
    <cellStyle name="60% - Accent3 2 3" xfId="239"/>
    <cellStyle name="60% - Accent3 3" xfId="71"/>
    <cellStyle name="60% - Accent3 4" xfId="72"/>
    <cellStyle name="60% - Accent3 5" xfId="467"/>
    <cellStyle name="60% - Accent3 6" xfId="593"/>
    <cellStyle name="60% - Accent4" xfId="73" builtinId="44" customBuiltin="1"/>
    <cellStyle name="60% - Accent4 2" xfId="74"/>
    <cellStyle name="60% - Accent4 2 2" xfId="470"/>
    <cellStyle name="60% - Accent4 2 3" xfId="240"/>
    <cellStyle name="60% - Accent4 3" xfId="75"/>
    <cellStyle name="60% - Accent4 4" xfId="76"/>
    <cellStyle name="60% - Accent4 5" xfId="469"/>
    <cellStyle name="60% - Accent4 6" xfId="594"/>
    <cellStyle name="60% - Accent5" xfId="77" builtinId="48" customBuiltin="1"/>
    <cellStyle name="60% - Accent5 2" xfId="78"/>
    <cellStyle name="60% - Accent5 2 2" xfId="472"/>
    <cellStyle name="60% - Accent5 2 3" xfId="241"/>
    <cellStyle name="60% - Accent5 3" xfId="79"/>
    <cellStyle name="60% - Accent5 4" xfId="80"/>
    <cellStyle name="60% - Accent5 5" xfId="471"/>
    <cellStyle name="60% - Accent5 6" xfId="595"/>
    <cellStyle name="60% - Accent6" xfId="81" builtinId="52" customBuiltin="1"/>
    <cellStyle name="60% - Accent6 2" xfId="82"/>
    <cellStyle name="60% - Accent6 2 2" xfId="474"/>
    <cellStyle name="60% - Accent6 2 3" xfId="242"/>
    <cellStyle name="60% - Accent6 3" xfId="83"/>
    <cellStyle name="60% - Accent6 4" xfId="84"/>
    <cellStyle name="60% - Accent6 5" xfId="473"/>
    <cellStyle name="60% - Accent6 6" xfId="596"/>
    <cellStyle name="Accent1" xfId="85" builtinId="29" customBuiltin="1"/>
    <cellStyle name="Accent1 - 20%" xfId="244"/>
    <cellStyle name="Accent1 - 40%" xfId="245"/>
    <cellStyle name="Accent1 - 60%" xfId="246"/>
    <cellStyle name="Accent1 10" xfId="385"/>
    <cellStyle name="Accent1 11" xfId="388"/>
    <cellStyle name="Accent1 12" xfId="337"/>
    <cellStyle name="Accent1 13" xfId="475"/>
    <cellStyle name="Accent1 14" xfId="560"/>
    <cellStyle name="Accent1 15" xfId="570"/>
    <cellStyle name="Accent1 16" xfId="597"/>
    <cellStyle name="Accent1 2" xfId="86"/>
    <cellStyle name="Accent1 2 2" xfId="476"/>
    <cellStyle name="Accent1 2 3" xfId="243"/>
    <cellStyle name="Accent1 3" xfId="87"/>
    <cellStyle name="Accent1 3 2" xfId="477"/>
    <cellStyle name="Accent1 3 3" xfId="341"/>
    <cellStyle name="Accent1 4" xfId="88"/>
    <cellStyle name="Accent1 4 2" xfId="478"/>
    <cellStyle name="Accent1 4 3" xfId="377"/>
    <cellStyle name="Accent1 5" xfId="336"/>
    <cellStyle name="Accent1 6" xfId="381"/>
    <cellStyle name="Accent1 7" xfId="332"/>
    <cellStyle name="Accent1 8" xfId="384"/>
    <cellStyle name="Accent1 9" xfId="333"/>
    <cellStyle name="Accent2" xfId="89" builtinId="33" customBuiltin="1"/>
    <cellStyle name="Accent2 - 20%" xfId="248"/>
    <cellStyle name="Accent2 - 40%" xfId="249"/>
    <cellStyle name="Accent2 - 60%" xfId="250"/>
    <cellStyle name="Accent2 10" xfId="383"/>
    <cellStyle name="Accent2 11" xfId="329"/>
    <cellStyle name="Accent2 12" xfId="330"/>
    <cellStyle name="Accent2 13" xfId="479"/>
    <cellStyle name="Accent2 14" xfId="561"/>
    <cellStyle name="Accent2 15" xfId="572"/>
    <cellStyle name="Accent2 16" xfId="598"/>
    <cellStyle name="Accent2 2" xfId="90"/>
    <cellStyle name="Accent2 2 2" xfId="480"/>
    <cellStyle name="Accent2 2 3" xfId="247"/>
    <cellStyle name="Accent2 3" xfId="91"/>
    <cellStyle name="Accent2 3 2" xfId="481"/>
    <cellStyle name="Accent2 3 3" xfId="344"/>
    <cellStyle name="Accent2 4" xfId="92"/>
    <cellStyle name="Accent2 4 2" xfId="482"/>
    <cellStyle name="Accent2 4 3" xfId="374"/>
    <cellStyle name="Accent2 5" xfId="339"/>
    <cellStyle name="Accent2 6" xfId="378"/>
    <cellStyle name="Accent2 7" xfId="334"/>
    <cellStyle name="Accent2 8" xfId="382"/>
    <cellStyle name="Accent2 9" xfId="340"/>
    <cellStyle name="Accent3" xfId="93" builtinId="37" customBuiltin="1"/>
    <cellStyle name="Accent3 - 20%" xfId="252"/>
    <cellStyle name="Accent3 - 40%" xfId="253"/>
    <cellStyle name="Accent3 - 60%" xfId="254"/>
    <cellStyle name="Accent3 10" xfId="380"/>
    <cellStyle name="Accent3 11" xfId="331"/>
    <cellStyle name="Accent3 12" xfId="387"/>
    <cellStyle name="Accent3 13" xfId="483"/>
    <cellStyle name="Accent3 14" xfId="562"/>
    <cellStyle name="Accent3 15" xfId="569"/>
    <cellStyle name="Accent3 16" xfId="599"/>
    <cellStyle name="Accent3 2" xfId="94"/>
    <cellStyle name="Accent3 2 2" xfId="484"/>
    <cellStyle name="Accent3 2 3" xfId="251"/>
    <cellStyle name="Accent3 3" xfId="95"/>
    <cellStyle name="Accent3 3 2" xfId="485"/>
    <cellStyle name="Accent3 3 3" xfId="347"/>
    <cellStyle name="Accent3 4" xfId="96"/>
    <cellStyle name="Accent3 4 2" xfId="486"/>
    <cellStyle name="Accent3 4 3" xfId="372"/>
    <cellStyle name="Accent3 5" xfId="343"/>
    <cellStyle name="Accent3 6" xfId="375"/>
    <cellStyle name="Accent3 7" xfId="338"/>
    <cellStyle name="Accent3 8" xfId="379"/>
    <cellStyle name="Accent3 9" xfId="346"/>
    <cellStyle name="Accent4" xfId="97" builtinId="41" customBuiltin="1"/>
    <cellStyle name="Accent4 - 20%" xfId="256"/>
    <cellStyle name="Accent4 - 40%" xfId="257"/>
    <cellStyle name="Accent4 - 60%" xfId="258"/>
    <cellStyle name="Accent4 10" xfId="376"/>
    <cellStyle name="Accent4 11" xfId="335"/>
    <cellStyle name="Accent4 12" xfId="391"/>
    <cellStyle name="Accent4 13" xfId="487"/>
    <cellStyle name="Accent4 14" xfId="563"/>
    <cellStyle name="Accent4 15" xfId="568"/>
    <cellStyle name="Accent4 16" xfId="600"/>
    <cellStyle name="Accent4 2" xfId="98"/>
    <cellStyle name="Accent4 2 2" xfId="488"/>
    <cellStyle name="Accent4 2 3" xfId="255"/>
    <cellStyle name="Accent4 3" xfId="99"/>
    <cellStyle name="Accent4 3 2" xfId="489"/>
    <cellStyle name="Accent4 3 3" xfId="350"/>
    <cellStyle name="Accent4 4" xfId="100"/>
    <cellStyle name="Accent4 4 2" xfId="490"/>
    <cellStyle name="Accent4 4 3" xfId="369"/>
    <cellStyle name="Accent4 5" xfId="348"/>
    <cellStyle name="Accent4 6" xfId="371"/>
    <cellStyle name="Accent4 7" xfId="345"/>
    <cellStyle name="Accent4 8" xfId="373"/>
    <cellStyle name="Accent4 9" xfId="354"/>
    <cellStyle name="Accent5" xfId="101" builtinId="45" customBuiltin="1"/>
    <cellStyle name="Accent5 - 20%" xfId="260"/>
    <cellStyle name="Accent5 - 40%" xfId="261"/>
    <cellStyle name="Accent5 - 60%" xfId="262"/>
    <cellStyle name="Accent5 10" xfId="368"/>
    <cellStyle name="Accent5 11" xfId="342"/>
    <cellStyle name="Accent5 12" xfId="395"/>
    <cellStyle name="Accent5 13" xfId="491"/>
    <cellStyle name="Accent5 14" xfId="564"/>
    <cellStyle name="Accent5 15" xfId="559"/>
    <cellStyle name="Accent5 16" xfId="601"/>
    <cellStyle name="Accent5 2" xfId="102"/>
    <cellStyle name="Accent5 2 2" xfId="492"/>
    <cellStyle name="Accent5 2 3" xfId="259"/>
    <cellStyle name="Accent5 3" xfId="103"/>
    <cellStyle name="Accent5 3 2" xfId="493"/>
    <cellStyle name="Accent5 3 3" xfId="353"/>
    <cellStyle name="Accent5 4" xfId="104"/>
    <cellStyle name="Accent5 4 2" xfId="494"/>
    <cellStyle name="Accent5 4 3" xfId="366"/>
    <cellStyle name="Accent5 5" xfId="351"/>
    <cellStyle name="Accent5 6" xfId="367"/>
    <cellStyle name="Accent5 7" xfId="349"/>
    <cellStyle name="Accent5 8" xfId="370"/>
    <cellStyle name="Accent5 9" xfId="358"/>
    <cellStyle name="Accent6" xfId="105" builtinId="49" customBuiltin="1"/>
    <cellStyle name="Accent6 - 20%" xfId="264"/>
    <cellStyle name="Accent6 - 40%" xfId="265"/>
    <cellStyle name="Accent6 - 60%" xfId="266"/>
    <cellStyle name="Accent6 10" xfId="392"/>
    <cellStyle name="Accent6 11" xfId="352"/>
    <cellStyle name="Accent6 12" xfId="396"/>
    <cellStyle name="Accent6 13" xfId="495"/>
    <cellStyle name="Accent6 14" xfId="565"/>
    <cellStyle name="Accent6 15" xfId="571"/>
    <cellStyle name="Accent6 16" xfId="602"/>
    <cellStyle name="Accent6 2" xfId="106"/>
    <cellStyle name="Accent6 2 2" xfId="496"/>
    <cellStyle name="Accent6 2 3" xfId="263"/>
    <cellStyle name="Accent6 3" xfId="107"/>
    <cellStyle name="Accent6 3 2" xfId="497"/>
    <cellStyle name="Accent6 3 3" xfId="357"/>
    <cellStyle name="Accent6 4" xfId="108"/>
    <cellStyle name="Accent6 4 2" xfId="498"/>
    <cellStyle name="Accent6 4 3" xfId="363"/>
    <cellStyle name="Accent6 5" xfId="356"/>
    <cellStyle name="Accent6 6" xfId="364"/>
    <cellStyle name="Accent6 7" xfId="355"/>
    <cellStyle name="Accent6 8" xfId="365"/>
    <cellStyle name="Accent6 9" xfId="360"/>
    <cellStyle name="Bad" xfId="109" builtinId="27" customBuiltin="1"/>
    <cellStyle name="Bad 2" xfId="110"/>
    <cellStyle name="Bad 2 2" xfId="500"/>
    <cellStyle name="Bad 2 3" xfId="267"/>
    <cellStyle name="Bad 3" xfId="111"/>
    <cellStyle name="Bad 4" xfId="112"/>
    <cellStyle name="Bad 5" xfId="499"/>
    <cellStyle name="Bad 6" xfId="603"/>
    <cellStyle name="Calculation" xfId="113" builtinId="22" customBuiltin="1"/>
    <cellStyle name="Calculation 2" xfId="114"/>
    <cellStyle name="Calculation 2 2" xfId="502"/>
    <cellStyle name="Calculation 2 3" xfId="268"/>
    <cellStyle name="Calculation 3" xfId="115"/>
    <cellStyle name="Calculation 4" xfId="116"/>
    <cellStyle name="Calculation 5" xfId="501"/>
    <cellStyle name="Calculation 6" xfId="604"/>
    <cellStyle name="Check Cell" xfId="117" builtinId="23" customBuiltin="1"/>
    <cellStyle name="Check Cell 2" xfId="118"/>
    <cellStyle name="Check Cell 2 2" xfId="504"/>
    <cellStyle name="Check Cell 2 3" xfId="269"/>
    <cellStyle name="Check Cell 3" xfId="119"/>
    <cellStyle name="Check Cell 4" xfId="120"/>
    <cellStyle name="Check Cell 5" xfId="503"/>
    <cellStyle name="Check Cell 6" xfId="605"/>
    <cellStyle name="Comma" xfId="121" builtinId="3"/>
    <cellStyle name="Comma [0] 2" xfId="271"/>
    <cellStyle name="Comma [0] 3" xfId="224"/>
    <cellStyle name="Comma [0] 3 2" xfId="627"/>
    <cellStyle name="Comma [0] 4" xfId="400"/>
    <cellStyle name="Comma 10" xfId="362"/>
    <cellStyle name="Comma 11" xfId="394"/>
    <cellStyle name="Comma 12" xfId="397"/>
    <cellStyle name="Comma 13" xfId="401"/>
    <cellStyle name="Comma 13 2" xfId="402"/>
    <cellStyle name="Comma 13 2 2" xfId="629"/>
    <cellStyle name="Comma 14" xfId="505"/>
    <cellStyle name="Comma 15" xfId="566"/>
    <cellStyle name="Comma 16" xfId="567"/>
    <cellStyle name="Comma 17" xfId="575"/>
    <cellStyle name="Comma 18" xfId="606"/>
    <cellStyle name="Comma 19" xfId="635"/>
    <cellStyle name="Comma 2" xfId="122"/>
    <cellStyle name="Comma 2 2" xfId="123"/>
    <cellStyle name="Comma 2 3" xfId="506"/>
    <cellStyle name="Comma 2 4" xfId="270"/>
    <cellStyle name="Comma 3" xfId="124"/>
    <cellStyle name="Comma 3 2" xfId="125"/>
    <cellStyle name="Comma 3 3" xfId="507"/>
    <cellStyle name="Comma 3 4" xfId="359"/>
    <cellStyle name="Comma 4" xfId="126"/>
    <cellStyle name="Comma 4 2" xfId="508"/>
    <cellStyle name="Comma 4 3" xfId="328"/>
    <cellStyle name="Comma 5" xfId="127"/>
    <cellStyle name="Comma 5 2" xfId="509"/>
    <cellStyle name="Comma 5 3" xfId="386"/>
    <cellStyle name="Comma 6" xfId="128"/>
    <cellStyle name="Comma 6 2" xfId="510"/>
    <cellStyle name="Comma 6 2 2" xfId="630"/>
    <cellStyle name="Comma 6 3" xfId="389"/>
    <cellStyle name="Comma 6 4" xfId="607"/>
    <cellStyle name="Comma 7" xfId="129"/>
    <cellStyle name="Comma 7 2" xfId="511"/>
    <cellStyle name="Comma 7 3" xfId="390"/>
    <cellStyle name="Comma 8" xfId="130"/>
    <cellStyle name="Comma 8 2" xfId="512"/>
    <cellStyle name="Comma 8 3" xfId="393"/>
    <cellStyle name="Comma 9" xfId="361"/>
    <cellStyle name="Currency 2" xfId="131"/>
    <cellStyle name="Currency 2 2" xfId="513"/>
    <cellStyle name="Currency 3" xfId="132"/>
    <cellStyle name="Currency 3 2" xfId="514"/>
    <cellStyle name="Currency 4" xfId="133"/>
    <cellStyle name="Currency 4 2" xfId="515"/>
    <cellStyle name="Currency 5" xfId="134"/>
    <cellStyle name="Currency 5 2" xfId="516"/>
    <cellStyle name="Currency 6" xfId="215"/>
    <cellStyle name="Currency 7" xfId="634"/>
    <cellStyle name="Emphasis 1" xfId="272"/>
    <cellStyle name="Emphasis 2" xfId="273"/>
    <cellStyle name="Emphasis 3" xfId="274"/>
    <cellStyle name="Explanatory Text" xfId="135" builtinId="53" customBuiltin="1"/>
    <cellStyle name="Explanatory Text 2" xfId="136"/>
    <cellStyle name="Explanatory Text 2 2" xfId="518"/>
    <cellStyle name="Explanatory Text 2 3" xfId="275"/>
    <cellStyle name="Explanatory Text 3" xfId="137"/>
    <cellStyle name="Explanatory Text 4" xfId="138"/>
    <cellStyle name="Explanatory Text 5" xfId="517"/>
    <cellStyle name="Explanatory Text 6" xfId="608"/>
    <cellStyle name="Good" xfId="139" builtinId="26" customBuiltin="1"/>
    <cellStyle name="Good 2" xfId="140"/>
    <cellStyle name="Good 2 2" xfId="520"/>
    <cellStyle name="Good 2 3" xfId="276"/>
    <cellStyle name="Good 3" xfId="141"/>
    <cellStyle name="Good 4" xfId="142"/>
    <cellStyle name="Good 5" xfId="519"/>
    <cellStyle name="Good 6" xfId="609"/>
    <cellStyle name="Heading 1" xfId="143" builtinId="16" customBuiltin="1"/>
    <cellStyle name="Heading 1 2" xfId="144"/>
    <cellStyle name="Heading 1 2 2" xfId="522"/>
    <cellStyle name="Heading 1 2 3" xfId="277"/>
    <cellStyle name="Heading 1 3" xfId="145"/>
    <cellStyle name="Heading 1 4" xfId="146"/>
    <cellStyle name="Heading 1 5" xfId="521"/>
    <cellStyle name="Heading 1 6" xfId="610"/>
    <cellStyle name="Heading 2" xfId="147" builtinId="17" customBuiltin="1"/>
    <cellStyle name="Heading 2 2" xfId="148"/>
    <cellStyle name="Heading 2 2 2" xfId="524"/>
    <cellStyle name="Heading 2 2 3" xfId="278"/>
    <cellStyle name="Heading 2 3" xfId="149"/>
    <cellStyle name="Heading 2 4" xfId="150"/>
    <cellStyle name="Heading 2 5" xfId="523"/>
    <cellStyle name="Heading 2 6" xfId="611"/>
    <cellStyle name="Heading 3" xfId="151" builtinId="18" customBuiltin="1"/>
    <cellStyle name="Heading 3 2" xfId="152"/>
    <cellStyle name="Heading 3 2 2" xfId="526"/>
    <cellStyle name="Heading 3 2 3" xfId="279"/>
    <cellStyle name="Heading 3 3" xfId="153"/>
    <cellStyle name="Heading 3 4" xfId="154"/>
    <cellStyle name="Heading 3 5" xfId="525"/>
    <cellStyle name="Heading 3 6" xfId="612"/>
    <cellStyle name="Heading 4" xfId="155" builtinId="19" customBuiltin="1"/>
    <cellStyle name="Heading 4 2" xfId="156"/>
    <cellStyle name="Heading 4 2 2" xfId="528"/>
    <cellStyle name="Heading 4 2 3" xfId="280"/>
    <cellStyle name="Heading 4 3" xfId="157"/>
    <cellStyle name="Heading 4 4" xfId="158"/>
    <cellStyle name="Heading 4 5" xfId="527"/>
    <cellStyle name="Heading 4 6" xfId="613"/>
    <cellStyle name="Input" xfId="159" builtinId="20" customBuiltin="1"/>
    <cellStyle name="Input 2" xfId="160"/>
    <cellStyle name="Input 2 2" xfId="530"/>
    <cellStyle name="Input 2 3" xfId="281"/>
    <cellStyle name="Input 3" xfId="161"/>
    <cellStyle name="Input 4" xfId="162"/>
    <cellStyle name="Input 5" xfId="529"/>
    <cellStyle name="Input 6" xfId="614"/>
    <cellStyle name="Linked Cell" xfId="163" builtinId="24" customBuiltin="1"/>
    <cellStyle name="Linked Cell 2" xfId="164"/>
    <cellStyle name="Linked Cell 2 2" xfId="532"/>
    <cellStyle name="Linked Cell 2 3" xfId="282"/>
    <cellStyle name="Linked Cell 3" xfId="165"/>
    <cellStyle name="Linked Cell 4" xfId="166"/>
    <cellStyle name="Linked Cell 5" xfId="531"/>
    <cellStyle name="Linked Cell 6" xfId="615"/>
    <cellStyle name="Neutral" xfId="167" builtinId="28" customBuiltin="1"/>
    <cellStyle name="Neutral 2" xfId="168"/>
    <cellStyle name="Neutral 2 2" xfId="534"/>
    <cellStyle name="Neutral 2 3" xfId="283"/>
    <cellStyle name="Neutral 3" xfId="169"/>
    <cellStyle name="Neutral 4" xfId="170"/>
    <cellStyle name="Neutral 5" xfId="533"/>
    <cellStyle name="Neutral 6" xfId="616"/>
    <cellStyle name="Normal" xfId="0" builtinId="0"/>
    <cellStyle name="Normal 10" xfId="217"/>
    <cellStyle name="Normal 10 2" xfId="557"/>
    <cellStyle name="Normal 10 2 2" xfId="632"/>
    <cellStyle name="Normal 10 3" xfId="624"/>
    <cellStyle name="Normal 11" xfId="219"/>
    <cellStyle name="Normal 11 2" xfId="558"/>
    <cellStyle name="Normal 12" xfId="222"/>
    <cellStyle name="Normal 13" xfId="220"/>
    <cellStyle name="Normal 13 2" xfId="625"/>
    <cellStyle name="Normal 14" xfId="573"/>
    <cellStyle name="Normal 14 2" xfId="633"/>
    <cellStyle name="Normal 15" xfId="574"/>
    <cellStyle name="Normal 16" xfId="578"/>
    <cellStyle name="Normal 17" xfId="577"/>
    <cellStyle name="Normal 2" xfId="171"/>
    <cellStyle name="Normal 2 2" xfId="172"/>
    <cellStyle name="Normal 3" xfId="173"/>
    <cellStyle name="Normal 3 2" xfId="535"/>
    <cellStyle name="Normal 3 3" xfId="223"/>
    <cellStyle name="Normal 3 3 2" xfId="626"/>
    <cellStyle name="Normal 4" xfId="174"/>
    <cellStyle name="Normal 4 2" xfId="218"/>
    <cellStyle name="Normal 4 3" xfId="398"/>
    <cellStyle name="Normal 4 3 2" xfId="628"/>
    <cellStyle name="Normal 5" xfId="175"/>
    <cellStyle name="Normal 5 2" xfId="176"/>
    <cellStyle name="Normal 5 3" xfId="536"/>
    <cellStyle name="Normal 5 4" xfId="399"/>
    <cellStyle name="Normal 6" xfId="177"/>
    <cellStyle name="Normal 6 2" xfId="537"/>
    <cellStyle name="Normal 6 3" xfId="221"/>
    <cellStyle name="Normal 7" xfId="178"/>
    <cellStyle name="Normal 7 2" xfId="538"/>
    <cellStyle name="Normal 7 2 2" xfId="631"/>
    <cellStyle name="Normal 7 3" xfId="617"/>
    <cellStyle name="Normal 8" xfId="179"/>
    <cellStyle name="Normal 8 2" xfId="539"/>
    <cellStyle name="Normal 9" xfId="180"/>
    <cellStyle name="Normal 9 2" xfId="540"/>
    <cellStyle name="Normal_2008 ISO Transmission Study" xfId="181"/>
    <cellStyle name="Normal_2008 ISO Transmission Study test v1" xfId="182"/>
    <cellStyle name="Normal_2008 ISO Transmission Study test v1 2" xfId="183"/>
    <cellStyle name="Normal_ISO TransLines ao 12-2005" xfId="184"/>
    <cellStyle name="Normal_'Work Order' to 'Plant Locations'" xfId="185"/>
    <cellStyle name="Note" xfId="186" builtinId="10" customBuiltin="1"/>
    <cellStyle name="Note 2" xfId="187"/>
    <cellStyle name="Note 2 2" xfId="542"/>
    <cellStyle name="Note 2 3" xfId="284"/>
    <cellStyle name="Note 3" xfId="188"/>
    <cellStyle name="Note 3 2" xfId="543"/>
    <cellStyle name="Note 4" xfId="189"/>
    <cellStyle name="Note 4 2" xfId="544"/>
    <cellStyle name="Note 5" xfId="190"/>
    <cellStyle name="Note 5 2" xfId="545"/>
    <cellStyle name="Note 6" xfId="541"/>
    <cellStyle name="Note 7" xfId="618"/>
    <cellStyle name="Output" xfId="191" builtinId="21" customBuiltin="1"/>
    <cellStyle name="Output 2" xfId="192"/>
    <cellStyle name="Output 2 2" xfId="547"/>
    <cellStyle name="Output 2 3" xfId="285"/>
    <cellStyle name="Output 3" xfId="193"/>
    <cellStyle name="Output 4" xfId="194"/>
    <cellStyle name="Output 5" xfId="546"/>
    <cellStyle name="Output 6" xfId="619"/>
    <cellStyle name="Percent" xfId="195" builtinId="5"/>
    <cellStyle name="Percent 10" xfId="576"/>
    <cellStyle name="Percent 11" xfId="620"/>
    <cellStyle name="Percent 2" xfId="196"/>
    <cellStyle name="Percent 3" xfId="197"/>
    <cellStyle name="Percent 3 2" xfId="198"/>
    <cellStyle name="Percent 4" xfId="199"/>
    <cellStyle name="Percent 4 2" xfId="549"/>
    <cellStyle name="Percent 5" xfId="200"/>
    <cellStyle name="Percent 5 2" xfId="550"/>
    <cellStyle name="Percent 6" xfId="201"/>
    <cellStyle name="Percent 6 2" xfId="551"/>
    <cellStyle name="Percent 7" xfId="202"/>
    <cellStyle name="Percent 7 2" xfId="552"/>
    <cellStyle name="Percent 8" xfId="216"/>
    <cellStyle name="Percent 9" xfId="548"/>
    <cellStyle name="SAPBEXaggData" xfId="286"/>
    <cellStyle name="SAPBEXaggDataEmph" xfId="287"/>
    <cellStyle name="SAPBEXaggItem" xfId="288"/>
    <cellStyle name="SAPBEXaggItemX" xfId="289"/>
    <cellStyle name="SAPBEXchaText" xfId="290"/>
    <cellStyle name="SAPBEXexcBad7" xfId="291"/>
    <cellStyle name="SAPBEXexcBad8" xfId="292"/>
    <cellStyle name="SAPBEXexcBad9" xfId="293"/>
    <cellStyle name="SAPBEXexcCritical4" xfId="294"/>
    <cellStyle name="SAPBEXexcCritical5" xfId="295"/>
    <cellStyle name="SAPBEXexcCritical6" xfId="296"/>
    <cellStyle name="SAPBEXexcGood1" xfId="297"/>
    <cellStyle name="SAPBEXexcGood2" xfId="298"/>
    <cellStyle name="SAPBEXexcGood3" xfId="299"/>
    <cellStyle name="SAPBEXfilterDrill" xfId="300"/>
    <cellStyle name="SAPBEXfilterItem" xfId="301"/>
    <cellStyle name="SAPBEXfilterText" xfId="302"/>
    <cellStyle name="SAPBEXformats" xfId="303"/>
    <cellStyle name="SAPBEXheaderItem" xfId="304"/>
    <cellStyle name="SAPBEXheaderText" xfId="305"/>
    <cellStyle name="SAPBEXHLevel0" xfId="306"/>
    <cellStyle name="SAPBEXHLevel0X" xfId="307"/>
    <cellStyle name="SAPBEXHLevel1" xfId="308"/>
    <cellStyle name="SAPBEXHLevel1X" xfId="309"/>
    <cellStyle name="SAPBEXHLevel2" xfId="310"/>
    <cellStyle name="SAPBEXHLevel2X" xfId="311"/>
    <cellStyle name="SAPBEXHLevel3" xfId="312"/>
    <cellStyle name="SAPBEXHLevel3X" xfId="313"/>
    <cellStyle name="SAPBEXinputData" xfId="314"/>
    <cellStyle name="SAPBEXresData" xfId="315"/>
    <cellStyle name="SAPBEXresDataEmph" xfId="316"/>
    <cellStyle name="SAPBEXresItem" xfId="317"/>
    <cellStyle name="SAPBEXresItemX" xfId="318"/>
    <cellStyle name="SAPBEXstdData" xfId="319"/>
    <cellStyle name="SAPBEXstdDataEmph" xfId="320"/>
    <cellStyle name="SAPBEXstdItem" xfId="321"/>
    <cellStyle name="SAPBEXstdItemX" xfId="322"/>
    <cellStyle name="SAPBEXtitle" xfId="323"/>
    <cellStyle name="SAPBEXundefined" xfId="324"/>
    <cellStyle name="Sheet Title" xfId="325"/>
    <cellStyle name="Title" xfId="203" builtinId="15" customBuiltin="1"/>
    <cellStyle name="Title 2" xfId="204"/>
    <cellStyle name="Title 2 2" xfId="554"/>
    <cellStyle name="Title 2 3" xfId="326"/>
    <cellStyle name="Title 3" xfId="205"/>
    <cellStyle name="Title 4" xfId="206"/>
    <cellStyle name="Title 5" xfId="553"/>
    <cellStyle name="Title 6" xfId="621"/>
    <cellStyle name="Total" xfId="207" builtinId="25" customBuiltin="1"/>
    <cellStyle name="Total 2" xfId="208"/>
    <cellStyle name="Total 2 2" xfId="556"/>
    <cellStyle name="Total 2 3" xfId="327"/>
    <cellStyle name="Total 3" xfId="209"/>
    <cellStyle name="Total 4" xfId="210"/>
    <cellStyle name="Total 5" xfId="555"/>
    <cellStyle name="Total 6" xfId="622"/>
    <cellStyle name="Warning Text" xfId="211" builtinId="11" customBuiltin="1"/>
    <cellStyle name="Warning Text 2" xfId="212"/>
    <cellStyle name="Warning Text 3" xfId="213"/>
    <cellStyle name="Warning Text 4" xfId="214"/>
    <cellStyle name="Warning Text 5" xfId="623"/>
  </cellStyles>
  <dxfs count="193">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s>
  <tableStyles count="0" defaultTableStyle="TableStyleMedium9" defaultPivotStyle="PivotStyleLight16"/>
  <colors>
    <mruColors>
      <color rgb="FFFFFFCC"/>
      <color rgb="FFFF0000"/>
      <color rgb="FF008000"/>
      <color rgb="FF0000FF"/>
      <color rgb="FFFF99CC"/>
      <color rgb="FF3399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Y:\CapRec&amp;PropVal\CHUCK\Transmission%20Line%20(ISO)%20Studies\2007%20ISO%20TransLine%20Study\ISO%20TransLines%20ao%2012-2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ce\workgroup\CapRec&amp;PropVal\CHUCK\Transmission%20Line%20(ISO)%20Studies\2007%20ISO%20TransLine%20Study\ISO%20TransLines%20ao%2012-20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TL COST SUMMARY"/>
      <sheetName val="ACCT_101-106"/>
      <sheetName val="ACCT_106"/>
      <sheetName val="MILEAGE ADJ"/>
      <sheetName val="Acct 101- Reconciliation"/>
      <sheetName val="Acct 106 - Reconciliation"/>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TL COST SUMMARY"/>
      <sheetName val="ACCT_101-106"/>
      <sheetName val="ACCT_106"/>
      <sheetName val="MILEAGE ADJ"/>
      <sheetName val="Acct 101- Reconciliation"/>
      <sheetName val="Acct 106 - Reconciliation"/>
    </sheetNames>
    <sheetDataSet>
      <sheetData sheetId="0"/>
      <sheetData sheetId="1">
        <row r="107">
          <cell r="V107">
            <v>73689</v>
          </cell>
        </row>
      </sheetData>
      <sheetData sheetId="2"/>
      <sheetData sheetId="3"/>
      <sheetData sheetId="4"/>
      <sheetData sheetId="5"/>
      <sheetData sheetId="6"/>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O47"/>
  <sheetViews>
    <sheetView zoomScale="80" zoomScaleNormal="80" zoomScaleSheetLayoutView="80" workbookViewId="0">
      <selection sqref="A1:G1"/>
    </sheetView>
  </sheetViews>
  <sheetFormatPr defaultColWidth="9.140625" defaultRowHeight="12.75" x14ac:dyDescent="0.2"/>
  <cols>
    <col min="1" max="1" width="20.42578125" style="1" customWidth="1"/>
    <col min="2" max="2" width="17" style="1" customWidth="1"/>
    <col min="3" max="4" width="18" style="1" customWidth="1"/>
    <col min="5" max="6" width="4.7109375" style="1" customWidth="1"/>
    <col min="7" max="7" width="12.28515625" style="1" customWidth="1"/>
    <col min="8" max="8" width="5.5703125" style="1" customWidth="1"/>
    <col min="9" max="9" width="8.28515625" style="62" bestFit="1" customWidth="1"/>
    <col min="10" max="10" width="18.140625" style="1" bestFit="1" customWidth="1"/>
    <col min="11" max="11" width="21.140625" style="1" bestFit="1" customWidth="1"/>
    <col min="12" max="12" width="16.85546875" style="1" bestFit="1" customWidth="1"/>
    <col min="13" max="13" width="9.140625" style="1"/>
    <col min="14" max="14" width="9.140625" style="124"/>
    <col min="15" max="16384" width="9.140625" style="1"/>
  </cols>
  <sheetData>
    <row r="1" spans="1:15" ht="18.75" x14ac:dyDescent="0.3">
      <c r="A1" s="915" t="s">
        <v>299</v>
      </c>
      <c r="B1" s="915"/>
      <c r="C1" s="915"/>
      <c r="D1" s="915"/>
      <c r="E1" s="915"/>
      <c r="F1" s="915"/>
      <c r="G1" s="915"/>
      <c r="I1" s="1"/>
    </row>
    <row r="2" spans="1:15" ht="15.75" x14ac:dyDescent="0.25">
      <c r="A2" s="916" t="s">
        <v>141</v>
      </c>
      <c r="B2" s="916"/>
      <c r="C2" s="916"/>
      <c r="D2" s="916"/>
      <c r="E2" s="916"/>
      <c r="F2" s="916"/>
      <c r="G2" s="916"/>
      <c r="I2" s="1"/>
    </row>
    <row r="3" spans="1:15" ht="15.75" x14ac:dyDescent="0.25">
      <c r="A3" s="917" t="s">
        <v>3295</v>
      </c>
      <c r="B3" s="917"/>
      <c r="C3" s="917"/>
      <c r="D3" s="917"/>
      <c r="E3" s="917"/>
      <c r="F3" s="917"/>
      <c r="G3" s="917"/>
      <c r="I3" s="1"/>
    </row>
    <row r="4" spans="1:15" ht="18.75" customHeight="1" x14ac:dyDescent="0.2">
      <c r="C4" s="52"/>
      <c r="I4" s="1"/>
    </row>
    <row r="5" spans="1:15" x14ac:dyDescent="0.2">
      <c r="A5" s="918" t="s">
        <v>142</v>
      </c>
      <c r="B5" s="918"/>
      <c r="C5" s="918"/>
      <c r="D5" s="918"/>
      <c r="E5" s="918"/>
      <c r="F5" s="918"/>
      <c r="G5" s="918"/>
    </row>
    <row r="6" spans="1:15" ht="16.5" thickBot="1" x14ac:dyDescent="0.3">
      <c r="A6" s="914" t="s">
        <v>143</v>
      </c>
      <c r="B6" s="914"/>
      <c r="C6" s="914"/>
      <c r="D6" s="914"/>
      <c r="E6" s="914"/>
      <c r="F6" s="914"/>
      <c r="G6" s="914"/>
      <c r="I6" s="28"/>
      <c r="J6" s="104"/>
      <c r="K6" s="104"/>
      <c r="L6" s="104"/>
    </row>
    <row r="7" spans="1:15" s="2" customFormat="1" ht="30" customHeight="1" x14ac:dyDescent="0.25">
      <c r="A7" s="43"/>
      <c r="B7" s="44" t="s">
        <v>568</v>
      </c>
      <c r="C7" s="44" t="s">
        <v>144</v>
      </c>
      <c r="D7" s="44" t="s">
        <v>145</v>
      </c>
      <c r="E7" s="44"/>
      <c r="F7" s="44"/>
      <c r="G7" s="45" t="s">
        <v>146</v>
      </c>
      <c r="I7" s="105"/>
      <c r="J7" s="105"/>
      <c r="K7" s="105"/>
      <c r="L7" s="106"/>
      <c r="N7" s="125"/>
    </row>
    <row r="8" spans="1:15" x14ac:dyDescent="0.2">
      <c r="A8" s="29" t="s">
        <v>1716</v>
      </c>
      <c r="B8" s="29"/>
      <c r="C8" s="30"/>
      <c r="D8" s="30"/>
      <c r="E8" s="30"/>
      <c r="F8" s="30"/>
      <c r="G8" s="31"/>
      <c r="I8" s="101"/>
      <c r="J8" s="31"/>
      <c r="K8" s="107"/>
      <c r="L8" s="31"/>
    </row>
    <row r="9" spans="1:15" x14ac:dyDescent="0.2">
      <c r="A9" s="26">
        <v>350</v>
      </c>
      <c r="B9" s="238">
        <v>328430726.76999998</v>
      </c>
      <c r="C9" s="238">
        <f>'TS by Location'!D574</f>
        <v>328430727.72000003</v>
      </c>
      <c r="D9" s="239">
        <f>'TS by Location'!H574</f>
        <v>241049134.60847738</v>
      </c>
      <c r="E9" s="54"/>
      <c r="F9" s="54"/>
      <c r="G9" s="243">
        <f>D9/C9</f>
        <v>0.73394208965118868</v>
      </c>
      <c r="I9" s="123"/>
      <c r="J9" s="273"/>
      <c r="L9" s="6"/>
      <c r="M9" s="6"/>
      <c r="N9" s="128"/>
      <c r="O9" s="31"/>
    </row>
    <row r="10" spans="1:15" x14ac:dyDescent="0.2">
      <c r="A10" s="26"/>
      <c r="B10" s="4"/>
      <c r="C10" s="4"/>
      <c r="D10" s="4"/>
      <c r="E10" s="4"/>
      <c r="F10" s="4"/>
      <c r="G10" s="7"/>
      <c r="I10" s="4"/>
      <c r="J10" s="6"/>
      <c r="K10" s="6"/>
      <c r="L10" s="6"/>
      <c r="M10" s="6"/>
      <c r="N10" s="128"/>
      <c r="O10" s="31"/>
    </row>
    <row r="11" spans="1:15" x14ac:dyDescent="0.2">
      <c r="A11" s="25" t="s">
        <v>151</v>
      </c>
      <c r="B11" s="4"/>
      <c r="C11" s="4"/>
      <c r="D11" s="4"/>
      <c r="E11" s="4"/>
      <c r="F11" s="4"/>
      <c r="G11" s="7"/>
      <c r="I11" s="4"/>
      <c r="J11" s="6"/>
      <c r="K11" s="6"/>
      <c r="L11" s="6"/>
      <c r="M11" s="6"/>
      <c r="N11" s="128"/>
      <c r="O11" s="31"/>
    </row>
    <row r="12" spans="1:15" x14ac:dyDescent="0.2">
      <c r="A12" s="26">
        <v>352</v>
      </c>
      <c r="B12" s="4">
        <v>686827403.34000015</v>
      </c>
      <c r="C12" s="4">
        <f>'TS by Location'!E574</f>
        <v>686827403.82018638</v>
      </c>
      <c r="D12" s="4">
        <f>'TS by Location'!I574</f>
        <v>470458375.7060675</v>
      </c>
      <c r="E12" s="4"/>
      <c r="F12" s="4"/>
      <c r="G12" s="7">
        <f>D12/C12</f>
        <v>0.68497321610835871</v>
      </c>
      <c r="I12" s="4"/>
      <c r="J12" s="6"/>
      <c r="K12" s="6"/>
      <c r="L12" s="6"/>
      <c r="M12" s="6"/>
      <c r="N12" s="128"/>
      <c r="O12" s="31"/>
    </row>
    <row r="13" spans="1:15" ht="15" x14ac:dyDescent="0.35">
      <c r="A13" s="26">
        <v>353</v>
      </c>
      <c r="B13" s="3">
        <v>5247711805.6799994</v>
      </c>
      <c r="C13" s="3">
        <f>'TS by Location'!F574</f>
        <v>5247711804.0637722</v>
      </c>
      <c r="D13" s="3">
        <f>'TS by Location'!J574</f>
        <v>3030177246.8090091</v>
      </c>
      <c r="E13" s="3"/>
      <c r="F13" s="3"/>
      <c r="G13" s="243">
        <f>D13/C13</f>
        <v>0.57742828873766883</v>
      </c>
      <c r="I13" s="190"/>
      <c r="J13" s="6"/>
      <c r="K13" s="6"/>
      <c r="L13" s="6"/>
      <c r="M13" s="6"/>
      <c r="N13" s="128"/>
      <c r="O13" s="31"/>
    </row>
    <row r="14" spans="1:15" x14ac:dyDescent="0.2">
      <c r="A14" s="27" t="s">
        <v>147</v>
      </c>
      <c r="B14" s="4">
        <f>SUM(B12:B13)</f>
        <v>5934539209.0199995</v>
      </c>
      <c r="C14" s="4">
        <f>SUM(C12:C13)</f>
        <v>5934539207.8839588</v>
      </c>
      <c r="D14" s="4">
        <f>SUM(D12:D13)</f>
        <v>3500635622.5150766</v>
      </c>
      <c r="E14" s="4"/>
      <c r="F14" s="4"/>
      <c r="G14" s="7">
        <f>D14/C14</f>
        <v>0.58987488327055404</v>
      </c>
      <c r="I14" s="6"/>
      <c r="J14" s="273"/>
      <c r="L14" s="129"/>
      <c r="M14" s="129"/>
      <c r="N14" s="130"/>
      <c r="O14" s="31"/>
    </row>
    <row r="15" spans="1:15" x14ac:dyDescent="0.2">
      <c r="A15" s="28"/>
      <c r="B15" s="4"/>
      <c r="C15" s="4"/>
      <c r="D15" s="4"/>
      <c r="E15" s="4"/>
      <c r="F15" s="4"/>
      <c r="G15" s="7"/>
      <c r="I15" s="4"/>
      <c r="J15" s="6"/>
      <c r="K15" s="6"/>
      <c r="L15" s="6"/>
      <c r="M15" s="6"/>
      <c r="N15" s="128"/>
      <c r="O15" s="31"/>
    </row>
    <row r="16" spans="1:15" x14ac:dyDescent="0.2">
      <c r="A16" s="29" t="s">
        <v>149</v>
      </c>
      <c r="B16" s="4"/>
      <c r="C16" s="4"/>
      <c r="D16" s="4"/>
      <c r="E16" s="4"/>
      <c r="F16" s="4"/>
      <c r="G16" s="7"/>
      <c r="I16" s="4"/>
      <c r="J16" s="6"/>
      <c r="K16" s="6"/>
      <c r="L16" s="6"/>
      <c r="M16" s="6"/>
      <c r="N16" s="128"/>
      <c r="O16" s="31"/>
    </row>
    <row r="17" spans="1:15" x14ac:dyDescent="0.2">
      <c r="A17" s="26">
        <v>354</v>
      </c>
      <c r="B17" s="531">
        <v>2259972825</v>
      </c>
      <c r="C17" s="222">
        <f>'TL COST SUMMARY'!I630</f>
        <v>2259972826.0900002</v>
      </c>
      <c r="D17" s="48">
        <f>'ISO_System Splits'!R498</f>
        <v>2164622762.8245416</v>
      </c>
      <c r="E17" s="48"/>
      <c r="F17" s="48"/>
      <c r="G17" s="7">
        <f t="shared" ref="G17:G23" si="0">D17/C17</f>
        <v>0.95780919922368069</v>
      </c>
      <c r="I17" s="48"/>
      <c r="J17" s="6"/>
      <c r="K17" s="6"/>
      <c r="L17" s="6"/>
      <c r="M17" s="6"/>
      <c r="N17" s="128"/>
      <c r="O17" s="31"/>
    </row>
    <row r="18" spans="1:15" x14ac:dyDescent="0.2">
      <c r="A18" s="26">
        <v>355</v>
      </c>
      <c r="B18" s="30">
        <v>1008567359</v>
      </c>
      <c r="C18" s="222">
        <f>'TL COST SUMMARY'!J630</f>
        <v>1008567360.51</v>
      </c>
      <c r="D18" s="48">
        <f>'ISO_System Splits'!S$498</f>
        <v>310678566.28323245</v>
      </c>
      <c r="E18" s="48"/>
      <c r="F18" s="48"/>
      <c r="G18" s="7">
        <f t="shared" si="0"/>
        <v>0.30803948099820749</v>
      </c>
      <c r="I18" s="48"/>
      <c r="J18" s="6"/>
      <c r="K18" s="6"/>
      <c r="L18" s="6"/>
      <c r="M18" s="6"/>
      <c r="N18" s="128"/>
      <c r="O18" s="31"/>
    </row>
    <row r="19" spans="1:15" x14ac:dyDescent="0.2">
      <c r="A19" s="26">
        <v>356</v>
      </c>
      <c r="B19" s="5">
        <v>1482107624.5100002</v>
      </c>
      <c r="C19" s="222">
        <f>'TL COST SUMMARY'!K630</f>
        <v>1482107623.9522562</v>
      </c>
      <c r="D19" s="48">
        <f>'ISO_System Splits'!T$498</f>
        <v>1239646180.7050807</v>
      </c>
      <c r="E19" s="48"/>
      <c r="F19" s="48"/>
      <c r="G19" s="7">
        <f t="shared" si="0"/>
        <v>0.83640766748057294</v>
      </c>
      <c r="I19" s="48"/>
      <c r="J19" s="6"/>
      <c r="K19" s="6"/>
      <c r="L19" s="6"/>
      <c r="M19" s="6"/>
      <c r="N19" s="128"/>
      <c r="O19" s="31"/>
    </row>
    <row r="20" spans="1:15" ht="12.75" customHeight="1" x14ac:dyDescent="0.2">
      <c r="A20" s="26">
        <v>357</v>
      </c>
      <c r="B20" s="532">
        <v>61087061.93</v>
      </c>
      <c r="C20" s="222">
        <f>'TL COST SUMMARY'!L630</f>
        <v>61087061.18</v>
      </c>
      <c r="D20" s="48">
        <f>'ISO_System Splits'!U$498</f>
        <v>221416.38459709552</v>
      </c>
      <c r="E20" s="48"/>
      <c r="F20" s="48"/>
      <c r="G20" s="7">
        <f t="shared" si="0"/>
        <v>3.6246036447009108E-3</v>
      </c>
      <c r="I20" s="48"/>
      <c r="J20" s="6"/>
      <c r="K20" s="6"/>
      <c r="L20" s="6"/>
      <c r="M20" s="6"/>
      <c r="N20" s="128"/>
      <c r="O20" s="31"/>
    </row>
    <row r="21" spans="1:15" x14ac:dyDescent="0.2">
      <c r="A21" s="26">
        <v>358</v>
      </c>
      <c r="B21" s="5">
        <v>268612322.82999998</v>
      </c>
      <c r="C21" s="222">
        <f>'TL COST SUMMARY'!M630</f>
        <v>268612322.07999998</v>
      </c>
      <c r="D21" s="48">
        <f>'ISO_System Splits'!V$498</f>
        <v>13011928.174370928</v>
      </c>
      <c r="E21" s="48"/>
      <c r="F21" s="48"/>
      <c r="G21" s="7">
        <f t="shared" si="0"/>
        <v>4.8441292914684776E-2</v>
      </c>
      <c r="I21" s="48"/>
      <c r="J21" s="6"/>
      <c r="K21" s="6"/>
      <c r="L21" s="6"/>
      <c r="M21" s="6"/>
      <c r="N21" s="128"/>
      <c r="O21" s="31"/>
    </row>
    <row r="22" spans="1:15" x14ac:dyDescent="0.2">
      <c r="A22" s="26">
        <v>359</v>
      </c>
      <c r="B22" s="535">
        <v>194018040.63000003</v>
      </c>
      <c r="C22" s="223">
        <f>'TL COST SUMMARY'!N630</f>
        <v>194018040.03</v>
      </c>
      <c r="D22" s="54">
        <f>'ISO_System Splits'!W$498</f>
        <v>187087540.77399367</v>
      </c>
      <c r="E22" s="54"/>
      <c r="F22" s="54"/>
      <c r="G22" s="243">
        <f t="shared" si="0"/>
        <v>0.96427909871198214</v>
      </c>
      <c r="I22" s="48"/>
      <c r="J22" s="6"/>
      <c r="K22" s="6"/>
      <c r="L22" s="6"/>
      <c r="M22" s="6"/>
      <c r="N22" s="128"/>
      <c r="O22" s="31"/>
    </row>
    <row r="23" spans="1:15" x14ac:dyDescent="0.2">
      <c r="A23" s="27" t="s">
        <v>150</v>
      </c>
      <c r="B23" s="4">
        <f>SUM(B17:B22)</f>
        <v>5274365233.9000006</v>
      </c>
      <c r="C23" s="224">
        <f>SUM(C17:C22)</f>
        <v>5274365233.8422565</v>
      </c>
      <c r="D23" s="48">
        <f>SUM(D17:D22)</f>
        <v>3915268395.1458163</v>
      </c>
      <c r="E23" s="48"/>
      <c r="F23" s="48"/>
      <c r="G23" s="7">
        <f t="shared" si="0"/>
        <v>0.74232030236056123</v>
      </c>
      <c r="I23" s="4"/>
      <c r="J23" s="274"/>
      <c r="K23" s="129"/>
      <c r="L23" s="129"/>
      <c r="M23" s="129"/>
      <c r="N23" s="130"/>
      <c r="O23" s="31"/>
    </row>
    <row r="24" spans="1:15" x14ac:dyDescent="0.2">
      <c r="A24" s="33"/>
      <c r="B24" s="4"/>
      <c r="C24" s="4"/>
      <c r="D24" s="4"/>
      <c r="E24" s="4"/>
      <c r="F24" s="4"/>
      <c r="G24" s="7"/>
      <c r="I24" s="6"/>
      <c r="J24" s="6"/>
      <c r="K24" s="6"/>
      <c r="L24" s="6"/>
      <c r="M24" s="6"/>
      <c r="N24" s="128"/>
      <c r="O24" s="31"/>
    </row>
    <row r="25" spans="1:15" ht="27" customHeight="1" thickBot="1" x14ac:dyDescent="0.25">
      <c r="A25" s="40" t="s">
        <v>570</v>
      </c>
      <c r="B25" s="240">
        <f>B9+B14+B23</f>
        <v>11537335169.689999</v>
      </c>
      <c r="C25" s="240">
        <f>C9+C14+C23</f>
        <v>11537335169.446217</v>
      </c>
      <c r="D25" s="240">
        <f>D9+D14+D23</f>
        <v>7656953152.269371</v>
      </c>
      <c r="E25" s="55"/>
      <c r="F25" s="55"/>
      <c r="G25" s="912">
        <f>D25/C25</f>
        <v>0.66366739284361964</v>
      </c>
      <c r="I25" s="913"/>
      <c r="J25" s="129"/>
      <c r="K25" s="129"/>
      <c r="L25" s="129"/>
      <c r="M25" s="129"/>
      <c r="N25" s="130"/>
      <c r="O25" s="31"/>
    </row>
    <row r="26" spans="1:15" x14ac:dyDescent="0.2">
      <c r="A26" s="33"/>
      <c r="B26" s="33"/>
      <c r="C26" s="6"/>
      <c r="D26" s="6"/>
      <c r="E26" s="6"/>
      <c r="F26" s="6"/>
      <c r="G26" s="7"/>
      <c r="I26" s="28"/>
      <c r="J26" s="31"/>
      <c r="K26" s="31"/>
      <c r="L26" s="31"/>
    </row>
    <row r="27" spans="1:15" x14ac:dyDescent="0.2">
      <c r="A27" s="28"/>
      <c r="B27" s="28"/>
      <c r="C27" s="31"/>
      <c r="D27" s="31"/>
      <c r="E27" s="31"/>
      <c r="F27" s="31"/>
      <c r="G27" s="31"/>
      <c r="I27" s="145"/>
      <c r="J27" s="31"/>
      <c r="K27" s="31"/>
      <c r="L27" s="31"/>
    </row>
    <row r="28" spans="1:15" ht="16.5" thickBot="1" x14ac:dyDescent="0.3">
      <c r="A28" s="914" t="s">
        <v>152</v>
      </c>
      <c r="B28" s="914"/>
      <c r="C28" s="914"/>
      <c r="D28" s="914"/>
      <c r="E28" s="914"/>
      <c r="F28" s="914"/>
      <c r="G28" s="914"/>
      <c r="I28" s="6"/>
      <c r="J28" s="31"/>
      <c r="K28" s="31"/>
      <c r="L28" s="31"/>
    </row>
    <row r="29" spans="1:15" s="2" customFormat="1" ht="30" customHeight="1" x14ac:dyDescent="0.25">
      <c r="A29" s="43"/>
      <c r="B29" s="44" t="str">
        <f>B7</f>
        <v>Total Plant
FERC Form 1</v>
      </c>
      <c r="C29" s="44" t="s">
        <v>144</v>
      </c>
      <c r="D29" s="44" t="s">
        <v>145</v>
      </c>
      <c r="E29" s="44"/>
      <c r="F29" s="44"/>
      <c r="G29" s="45" t="s">
        <v>146</v>
      </c>
      <c r="I29" s="105"/>
      <c r="J29" s="53"/>
      <c r="K29" s="53"/>
      <c r="L29" s="53"/>
      <c r="N29" s="125"/>
    </row>
    <row r="30" spans="1:15" x14ac:dyDescent="0.2">
      <c r="A30" s="25" t="s">
        <v>153</v>
      </c>
      <c r="B30" s="25"/>
      <c r="C30" s="6"/>
      <c r="D30" s="6"/>
      <c r="E30" s="6"/>
      <c r="F30" s="6"/>
      <c r="G30" s="7"/>
      <c r="I30" s="6"/>
      <c r="J30" s="31"/>
      <c r="K30" s="31"/>
      <c r="L30" s="31"/>
    </row>
    <row r="31" spans="1:15" x14ac:dyDescent="0.2">
      <c r="A31" s="26">
        <v>360</v>
      </c>
      <c r="B31" s="241">
        <v>115272068</v>
      </c>
      <c r="C31" s="241">
        <f>'DS by Location'!D937</f>
        <v>115272064.92999999</v>
      </c>
      <c r="D31" s="48">
        <f>'DS by Location'!H937</f>
        <v>0</v>
      </c>
      <c r="E31" s="48"/>
      <c r="F31" s="48"/>
      <c r="G31" s="7">
        <f>D31/C31</f>
        <v>0</v>
      </c>
      <c r="I31" s="4"/>
      <c r="J31" s="31"/>
      <c r="K31" s="30"/>
      <c r="L31" s="108"/>
    </row>
    <row r="32" spans="1:15" x14ac:dyDescent="0.2">
      <c r="A32" s="29" t="s">
        <v>154</v>
      </c>
      <c r="B32" s="4"/>
      <c r="C32" s="4"/>
      <c r="D32" s="4"/>
      <c r="E32" s="4"/>
      <c r="F32" s="4"/>
      <c r="G32" s="7"/>
      <c r="I32" s="28"/>
      <c r="J32" s="31"/>
      <c r="K32" s="31"/>
      <c r="L32" s="108"/>
    </row>
    <row r="33" spans="1:12" x14ac:dyDescent="0.2">
      <c r="A33" s="26">
        <v>361</v>
      </c>
      <c r="B33" s="4">
        <v>576705978.81000006</v>
      </c>
      <c r="C33" s="4">
        <f>'DS by Location'!E937</f>
        <v>576705978.99000001</v>
      </c>
      <c r="D33" s="4">
        <f>'DS by Location'!I937</f>
        <v>0</v>
      </c>
      <c r="E33" s="4"/>
      <c r="F33" s="4"/>
      <c r="G33" s="7">
        <f>D33/C33</f>
        <v>0</v>
      </c>
      <c r="I33" s="4"/>
      <c r="J33" s="31"/>
      <c r="K33" s="31"/>
      <c r="L33" s="108"/>
    </row>
    <row r="34" spans="1:12" ht="15" x14ac:dyDescent="0.35">
      <c r="A34" s="26">
        <v>362</v>
      </c>
      <c r="B34" s="3">
        <v>2244270529</v>
      </c>
      <c r="C34" s="3">
        <f>'DS by Location'!F937</f>
        <v>2244270529.0899973</v>
      </c>
      <c r="D34" s="3">
        <f>'DS by Location'!J937</f>
        <v>0</v>
      </c>
      <c r="E34" s="3"/>
      <c r="F34" s="3"/>
      <c r="G34" s="243">
        <f>D34/C34</f>
        <v>0</v>
      </c>
      <c r="I34" s="190"/>
      <c r="J34" s="31"/>
      <c r="K34" s="31"/>
      <c r="L34" s="108"/>
    </row>
    <row r="35" spans="1:12" x14ac:dyDescent="0.2">
      <c r="A35" s="32" t="s">
        <v>373</v>
      </c>
      <c r="B35" s="4">
        <f>SUM(B33:B34)</f>
        <v>2820976507.8099999</v>
      </c>
      <c r="C35" s="4">
        <f>SUM(C33:C34)</f>
        <v>2820976508.0799971</v>
      </c>
      <c r="D35" s="4">
        <f>SUM(D33:D34)</f>
        <v>0</v>
      </c>
      <c r="E35" s="4"/>
      <c r="F35" s="4"/>
      <c r="G35" s="7">
        <f>D35/C35</f>
        <v>0</v>
      </c>
      <c r="I35" s="4"/>
      <c r="J35" s="31"/>
      <c r="K35" s="30"/>
      <c r="L35" s="108"/>
    </row>
    <row r="36" spans="1:12" x14ac:dyDescent="0.2">
      <c r="A36" s="32"/>
      <c r="B36" s="4"/>
      <c r="C36" s="4"/>
      <c r="D36" s="4"/>
      <c r="E36" s="4"/>
      <c r="F36" s="4"/>
      <c r="G36" s="7"/>
      <c r="I36" s="4"/>
      <c r="J36" s="31"/>
      <c r="K36" s="31"/>
      <c r="L36" s="108"/>
    </row>
    <row r="37" spans="1:12" ht="27" customHeight="1" thickBot="1" x14ac:dyDescent="0.25">
      <c r="A37" s="41" t="s">
        <v>571</v>
      </c>
      <c r="B37" s="240">
        <f>B31+B35</f>
        <v>2936248575.8099999</v>
      </c>
      <c r="C37" s="240">
        <f>C31+C35</f>
        <v>2936248573.0099969</v>
      </c>
      <c r="D37" s="55">
        <f>D31+D35</f>
        <v>0</v>
      </c>
      <c r="E37" s="55"/>
      <c r="F37" s="55"/>
      <c r="G37" s="244">
        <f>D37/C37</f>
        <v>0</v>
      </c>
      <c r="I37" s="4"/>
      <c r="J37" s="31"/>
      <c r="K37" s="31"/>
      <c r="L37" s="108"/>
    </row>
    <row r="38" spans="1:12" ht="13.5" thickBot="1" x14ac:dyDescent="0.25">
      <c r="A38" s="31"/>
      <c r="B38" s="4"/>
      <c r="C38" s="4"/>
      <c r="D38" s="4"/>
      <c r="E38" s="4"/>
      <c r="F38" s="4"/>
      <c r="G38" s="245"/>
      <c r="I38" s="4"/>
      <c r="J38" s="31"/>
      <c r="K38" s="31"/>
      <c r="L38" s="31"/>
    </row>
    <row r="39" spans="1:12" ht="35.25" customHeight="1" thickBot="1" x14ac:dyDescent="0.25">
      <c r="A39" s="42" t="s">
        <v>1714</v>
      </c>
      <c r="B39" s="242">
        <f>SUM(B25,B37)</f>
        <v>14473583745.499998</v>
      </c>
      <c r="C39" s="242">
        <f>SUM(C25,C37)</f>
        <v>14473583742.456213</v>
      </c>
      <c r="D39" s="242">
        <f>SUM(D25,D37)</f>
        <v>7656953152.269371</v>
      </c>
      <c r="E39" s="56"/>
      <c r="F39" s="56"/>
      <c r="G39" s="246">
        <f>D39/C39</f>
        <v>0.52902952637837586</v>
      </c>
      <c r="I39" s="4"/>
      <c r="J39" s="31"/>
      <c r="K39" s="31"/>
      <c r="L39" s="108"/>
    </row>
    <row r="41" spans="1:12" x14ac:dyDescent="0.2">
      <c r="C41" s="235"/>
      <c r="D41" s="21"/>
      <c r="E41" s="21"/>
      <c r="F41" s="21"/>
      <c r="J41" s="5"/>
    </row>
    <row r="42" spans="1:12" x14ac:dyDescent="0.2">
      <c r="C42" s="267"/>
    </row>
    <row r="43" spans="1:12" x14ac:dyDescent="0.2">
      <c r="C43" s="268"/>
      <c r="D43" s="21"/>
      <c r="E43" s="21"/>
      <c r="F43" s="21"/>
    </row>
    <row r="45" spans="1:12" x14ac:dyDescent="0.2">
      <c r="C45" s="21"/>
    </row>
    <row r="46" spans="1:12" x14ac:dyDescent="0.2">
      <c r="C46" s="51"/>
      <c r="J46" s="5"/>
      <c r="K46" s="5"/>
    </row>
    <row r="47" spans="1:12" x14ac:dyDescent="0.2">
      <c r="C47" s="21"/>
    </row>
  </sheetData>
  <mergeCells count="6">
    <mergeCell ref="A28:G28"/>
    <mergeCell ref="A1:G1"/>
    <mergeCell ref="A2:G2"/>
    <mergeCell ref="A3:G3"/>
    <mergeCell ref="A5:G5"/>
    <mergeCell ref="A6:G6"/>
  </mergeCells>
  <phoneticPr fontId="24" type="noConversion"/>
  <printOptions horizontalCentered="1"/>
  <pageMargins left="0.56999999999999995" right="0.56999999999999995" top="0.42" bottom="0.54" header="0.26" footer="0.17"/>
  <pageSetup scale="98" orientation="portrait" r:id="rId1"/>
  <headerFooter alignWithMargins="0">
    <oddHeader>&amp;R&amp;8TO 11 Draft Annual Update
Attachment 4
WP-Schedule 7-Plant Study
Page &amp;P of &amp;N</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B1:V52"/>
  <sheetViews>
    <sheetView tabSelected="1" zoomScale="90" zoomScaleNormal="90" workbookViewId="0">
      <pane xSplit="2" ySplit="9" topLeftCell="C10" activePane="bottomRight" state="frozen"/>
      <selection activeCell="E179" sqref="E179"/>
      <selection pane="topRight" activeCell="E179" sqref="E179"/>
      <selection pane="bottomLeft" activeCell="E179" sqref="E179"/>
      <selection pane="bottomRight"/>
    </sheetView>
  </sheetViews>
  <sheetFormatPr defaultColWidth="9.140625" defaultRowHeight="12.75" x14ac:dyDescent="0.2"/>
  <cols>
    <col min="1" max="1" width="9.140625" style="11" customWidth="1"/>
    <col min="2" max="2" width="23.42578125" style="11" customWidth="1"/>
    <col min="3" max="3" width="18" style="11" customWidth="1"/>
    <col min="4" max="4" width="16.7109375" style="11" customWidth="1"/>
    <col min="5" max="5" width="19.140625" style="11" customWidth="1"/>
    <col min="6" max="6" width="1.7109375" style="11" bestFit="1" customWidth="1"/>
    <col min="7" max="7" width="17.28515625" style="11" customWidth="1"/>
    <col min="8" max="11" width="16.7109375" style="11" customWidth="1"/>
    <col min="12" max="12" width="9.140625" style="11" customWidth="1"/>
    <col min="13" max="13" width="11.28515625" style="11" customWidth="1"/>
    <col min="14" max="14" width="17.7109375" style="11" customWidth="1"/>
    <col min="15" max="15" width="12" style="11" bestFit="1" customWidth="1"/>
    <col min="16" max="16" width="11.42578125" style="11" bestFit="1" customWidth="1"/>
    <col min="17" max="17" width="11.7109375" style="11" customWidth="1"/>
    <col min="18" max="18" width="13.5703125" style="11" bestFit="1" customWidth="1"/>
    <col min="19" max="19" width="9.140625" style="11"/>
    <col min="20" max="20" width="11.42578125" style="11" bestFit="1" customWidth="1"/>
    <col min="21" max="16384" width="9.140625" style="11"/>
  </cols>
  <sheetData>
    <row r="1" spans="2:16" ht="18.75" x14ac:dyDescent="0.3">
      <c r="B1" s="921" t="s">
        <v>348</v>
      </c>
      <c r="C1" s="921"/>
      <c r="D1" s="921"/>
      <c r="E1" s="921"/>
      <c r="F1" s="921"/>
      <c r="G1" s="921"/>
      <c r="H1" s="921"/>
      <c r="I1" s="921"/>
      <c r="J1" s="921"/>
      <c r="K1" s="921"/>
    </row>
    <row r="2" spans="2:16" x14ac:dyDescent="0.2">
      <c r="B2" s="922" t="s">
        <v>349</v>
      </c>
      <c r="C2" s="922" t="s">
        <v>350</v>
      </c>
      <c r="D2" s="922" t="s">
        <v>350</v>
      </c>
      <c r="E2" s="922" t="s">
        <v>350</v>
      </c>
      <c r="F2" s="922" t="s">
        <v>350</v>
      </c>
      <c r="G2" s="922" t="s">
        <v>350</v>
      </c>
      <c r="H2" s="922" t="s">
        <v>350</v>
      </c>
      <c r="I2" s="922" t="s">
        <v>350</v>
      </c>
      <c r="J2" s="922" t="s">
        <v>350</v>
      </c>
      <c r="K2" s="922" t="s">
        <v>350</v>
      </c>
    </row>
    <row r="3" spans="2:16" x14ac:dyDescent="0.2">
      <c r="B3" s="922" t="s">
        <v>351</v>
      </c>
      <c r="C3" s="922"/>
      <c r="D3" s="922"/>
      <c r="E3" s="922"/>
      <c r="F3" s="922"/>
      <c r="G3" s="922"/>
      <c r="H3" s="922"/>
      <c r="I3" s="922"/>
      <c r="J3" s="922"/>
      <c r="K3" s="922"/>
    </row>
    <row r="4" spans="2:16" x14ac:dyDescent="0.2">
      <c r="B4" s="922" t="s">
        <v>3295</v>
      </c>
      <c r="C4" s="922"/>
      <c r="D4" s="922"/>
      <c r="E4" s="922"/>
      <c r="F4" s="922"/>
      <c r="G4" s="922"/>
      <c r="H4" s="922"/>
      <c r="I4" s="922"/>
      <c r="J4" s="922"/>
      <c r="K4" s="922"/>
    </row>
    <row r="5" spans="2:16" x14ac:dyDescent="0.2">
      <c r="B5" s="920" t="s">
        <v>352</v>
      </c>
      <c r="C5" s="920"/>
      <c r="D5" s="920"/>
      <c r="E5" s="920"/>
      <c r="F5" s="920"/>
      <c r="G5" s="920"/>
      <c r="H5" s="920"/>
      <c r="I5" s="920"/>
      <c r="J5" s="920"/>
      <c r="K5" s="920"/>
    </row>
    <row r="6" spans="2:16" ht="13.5" thickBot="1" x14ac:dyDescent="0.25"/>
    <row r="7" spans="2:16" x14ac:dyDescent="0.2">
      <c r="B7" s="11" t="s">
        <v>353</v>
      </c>
      <c r="G7" s="923" t="s">
        <v>354</v>
      </c>
      <c r="H7" s="924"/>
      <c r="I7" s="924"/>
      <c r="J7" s="924"/>
      <c r="K7" s="925"/>
    </row>
    <row r="8" spans="2:16" ht="13.5" thickBot="1" x14ac:dyDescent="0.25">
      <c r="G8" s="926"/>
      <c r="H8" s="927"/>
      <c r="I8" s="927"/>
      <c r="J8" s="927"/>
      <c r="K8" s="928"/>
    </row>
    <row r="9" spans="2:16" s="37" customFormat="1" ht="30.75" customHeight="1" thickBot="1" x14ac:dyDescent="0.25">
      <c r="B9" s="599" t="s">
        <v>572</v>
      </c>
      <c r="C9" s="600" t="s">
        <v>337</v>
      </c>
      <c r="D9" s="601" t="s">
        <v>148</v>
      </c>
      <c r="E9" s="601" t="s">
        <v>174</v>
      </c>
      <c r="F9" s="47"/>
      <c r="G9" s="602" t="s">
        <v>338</v>
      </c>
      <c r="H9" s="603" t="s">
        <v>339</v>
      </c>
      <c r="I9" s="603" t="s">
        <v>340</v>
      </c>
      <c r="J9" s="603" t="s">
        <v>341</v>
      </c>
      <c r="K9" s="604" t="s">
        <v>342</v>
      </c>
    </row>
    <row r="10" spans="2:16" s="35" customFormat="1" x14ac:dyDescent="0.25">
      <c r="F10" s="36"/>
    </row>
    <row r="11" spans="2:16" x14ac:dyDescent="0.2">
      <c r="B11" s="37" t="s">
        <v>334</v>
      </c>
      <c r="D11" s="111"/>
      <c r="E11" s="38"/>
      <c r="F11" s="38"/>
    </row>
    <row r="12" spans="2:16" x14ac:dyDescent="0.2">
      <c r="B12" s="8" t="s">
        <v>1793</v>
      </c>
      <c r="C12" s="9">
        <f t="shared" ref="C12:C18" si="0">SUM(D12:E12)</f>
        <v>58034932.390000001</v>
      </c>
      <c r="D12" s="9">
        <f>'ISO_System Splits'!O14</f>
        <v>0</v>
      </c>
      <c r="E12" s="9">
        <f>SUM('ISO_System Splits'!R14:W14)</f>
        <v>58034932.390000001</v>
      </c>
      <c r="F12" s="10"/>
      <c r="G12" s="9">
        <f>D12</f>
        <v>0</v>
      </c>
      <c r="H12" s="9">
        <v>0</v>
      </c>
      <c r="I12" s="9">
        <f>E12</f>
        <v>58034932.390000001</v>
      </c>
      <c r="J12" s="9">
        <v>0</v>
      </c>
      <c r="K12" s="9">
        <v>0</v>
      </c>
      <c r="O12" s="10"/>
      <c r="P12" s="237"/>
    </row>
    <row r="13" spans="2:16" x14ac:dyDescent="0.2">
      <c r="B13" s="8" t="s">
        <v>355</v>
      </c>
      <c r="C13" s="9">
        <f t="shared" si="0"/>
        <v>2219320060.7600002</v>
      </c>
      <c r="D13" s="9">
        <f>'ISO_System Splits'!O92</f>
        <v>113479151.30999999</v>
      </c>
      <c r="E13" s="9">
        <f>SUM('ISO_System Splits'!R92:W92)</f>
        <v>2105840909.4500003</v>
      </c>
      <c r="F13" s="10"/>
      <c r="G13" s="9">
        <f>D13</f>
        <v>113479151.30999999</v>
      </c>
      <c r="H13" s="9">
        <v>0</v>
      </c>
      <c r="I13" s="9">
        <f>E13</f>
        <v>2105840909.4500003</v>
      </c>
      <c r="J13" s="9">
        <v>0</v>
      </c>
      <c r="K13" s="9">
        <v>0</v>
      </c>
      <c r="O13" s="10"/>
      <c r="P13" s="237"/>
    </row>
    <row r="14" spans="2:16" x14ac:dyDescent="0.2">
      <c r="B14" s="8" t="s">
        <v>356</v>
      </c>
      <c r="C14" s="9">
        <f t="shared" si="0"/>
        <v>1755120080.6183093</v>
      </c>
      <c r="D14" s="9">
        <f>'ISO_System Splits'!O439</f>
        <v>83181565.681130588</v>
      </c>
      <c r="E14" s="9">
        <f>SUM('ISO_System Splits'!R439:W439)</f>
        <v>1671938514.9371786</v>
      </c>
      <c r="F14" s="10"/>
      <c r="G14" s="9">
        <f>D14</f>
        <v>83181565.681130588</v>
      </c>
      <c r="H14" s="9">
        <v>0</v>
      </c>
      <c r="I14" s="9">
        <f>E14</f>
        <v>1671938514.9371786</v>
      </c>
      <c r="J14" s="9">
        <v>0</v>
      </c>
      <c r="K14" s="9">
        <v>0</v>
      </c>
      <c r="O14" s="10"/>
      <c r="P14" s="237"/>
    </row>
    <row r="15" spans="2:16" x14ac:dyDescent="0.2">
      <c r="B15" s="8" t="s">
        <v>357</v>
      </c>
      <c r="C15" s="9">
        <f t="shared" si="0"/>
        <v>2410423.44</v>
      </c>
      <c r="D15" s="9">
        <f>'ISO_System Splits'!O445</f>
        <v>33310</v>
      </c>
      <c r="E15" s="9">
        <f>SUM('ISO_System Splits'!R445:W445)</f>
        <v>2377113.44</v>
      </c>
      <c r="F15" s="10"/>
      <c r="G15" s="9">
        <v>0</v>
      </c>
      <c r="H15" s="9">
        <f>D15</f>
        <v>33310</v>
      </c>
      <c r="I15" s="9">
        <v>0</v>
      </c>
      <c r="J15" s="9">
        <f>E15</f>
        <v>2377113.44</v>
      </c>
      <c r="K15" s="9">
        <v>0</v>
      </c>
      <c r="O15" s="10"/>
      <c r="P15" s="237"/>
    </row>
    <row r="16" spans="2:16" x14ac:dyDescent="0.2">
      <c r="B16" s="8" t="s">
        <v>358</v>
      </c>
      <c r="C16" s="9">
        <f t="shared" si="0"/>
        <v>73303106.856966659</v>
      </c>
      <c r="D16" s="9">
        <f>'ISO_System Splits'!O480</f>
        <v>4839732.6343019847</v>
      </c>
      <c r="E16" s="9">
        <f>SUM('ISO_System Splits'!R480:W480)</f>
        <v>68463374.222664669</v>
      </c>
      <c r="F16" s="10"/>
      <c r="G16" s="9">
        <v>0</v>
      </c>
      <c r="H16" s="9">
        <f>D16</f>
        <v>4839732.6343019847</v>
      </c>
      <c r="I16" s="9">
        <v>0</v>
      </c>
      <c r="J16" s="9">
        <f>E16</f>
        <v>68463374.222664669</v>
      </c>
      <c r="K16" s="9">
        <v>0</v>
      </c>
      <c r="O16" s="10"/>
      <c r="P16" s="237"/>
    </row>
    <row r="17" spans="2:22" x14ac:dyDescent="0.2">
      <c r="B17" s="61" t="s">
        <v>654</v>
      </c>
      <c r="C17" s="9">
        <f t="shared" si="0"/>
        <v>5911698.373155226</v>
      </c>
      <c r="D17" s="9">
        <f>'ISO_System Splits'!O488</f>
        <v>222054.58714332731</v>
      </c>
      <c r="E17" s="9">
        <f>SUM('ISO_System Splits'!R488:W488)</f>
        <v>5689643.7860118989</v>
      </c>
      <c r="F17" s="10"/>
      <c r="G17" s="9">
        <v>0</v>
      </c>
      <c r="H17" s="9">
        <f>D17</f>
        <v>222054.58714332731</v>
      </c>
      <c r="I17" s="9">
        <v>0</v>
      </c>
      <c r="J17" s="9">
        <f>E17</f>
        <v>5689643.7860118989</v>
      </c>
      <c r="K17" s="9">
        <v>0</v>
      </c>
      <c r="O17" s="10"/>
      <c r="P17" s="237"/>
    </row>
    <row r="18" spans="2:22" x14ac:dyDescent="0.2">
      <c r="B18" s="61" t="s">
        <v>655</v>
      </c>
      <c r="C18" s="57">
        <f t="shared" si="0"/>
        <v>3020803.0536437859</v>
      </c>
      <c r="D18" s="57">
        <f>'ISO_System Splits'!O496</f>
        <v>96896.133682787564</v>
      </c>
      <c r="E18" s="57">
        <f>SUM('ISO_System Splits'!R496:W496)</f>
        <v>2923906.9199609985</v>
      </c>
      <c r="F18" s="57"/>
      <c r="G18" s="57">
        <v>0</v>
      </c>
      <c r="H18" s="57">
        <f>D18</f>
        <v>96896.133682787564</v>
      </c>
      <c r="I18" s="57">
        <v>0</v>
      </c>
      <c r="J18" s="57">
        <f>E18</f>
        <v>2923906.9199609985</v>
      </c>
      <c r="K18" s="57">
        <v>0</v>
      </c>
      <c r="O18" s="10"/>
      <c r="P18" s="237"/>
    </row>
    <row r="19" spans="2:22" s="37" customFormat="1" x14ac:dyDescent="0.2">
      <c r="B19" s="39" t="s">
        <v>359</v>
      </c>
      <c r="C19" s="58">
        <f>SUM(C12:C18)</f>
        <v>4117121105.492075</v>
      </c>
      <c r="D19" s="58">
        <f>SUM(D12:D18)</f>
        <v>201852710.3462587</v>
      </c>
      <c r="E19" s="58">
        <f>SUM(E12:E18)</f>
        <v>3915268395.1458163</v>
      </c>
      <c r="F19" s="59" t="s">
        <v>360</v>
      </c>
      <c r="G19" s="58">
        <f>SUM(G12:G18)</f>
        <v>196660716.99113059</v>
      </c>
      <c r="H19" s="58">
        <f>SUM(H12:H18)</f>
        <v>5191993.3551280992</v>
      </c>
      <c r="I19" s="58">
        <f>SUM(I12:I18)</f>
        <v>3835814356.7771788</v>
      </c>
      <c r="J19" s="58">
        <f>SUM(J12:J18)</f>
        <v>79454038.368637577</v>
      </c>
      <c r="K19" s="58">
        <f>SUM(K12:K18)</f>
        <v>0</v>
      </c>
      <c r="O19" s="59"/>
      <c r="P19" s="237"/>
    </row>
    <row r="20" spans="2:22" x14ac:dyDescent="0.2">
      <c r="C20" s="919"/>
      <c r="D20" s="919"/>
      <c r="E20" s="90">
        <f>'Plant Total by Account'!$D$23</f>
        <v>3915268395.1458163</v>
      </c>
      <c r="F20" s="10"/>
      <c r="G20" s="9"/>
      <c r="H20" s="9"/>
      <c r="I20" s="63"/>
      <c r="J20" s="9"/>
      <c r="K20" s="9"/>
    </row>
    <row r="21" spans="2:22" x14ac:dyDescent="0.2">
      <c r="B21" s="37" t="s">
        <v>335</v>
      </c>
      <c r="C21" s="90"/>
      <c r="D21" s="90" t="str">
        <f>IF(E19=E20,"Okay", "Check")</f>
        <v>Okay</v>
      </c>
      <c r="E21" s="90"/>
      <c r="F21" s="10"/>
      <c r="G21" s="9"/>
      <c r="H21" s="9"/>
      <c r="I21" s="63"/>
      <c r="J21" s="9"/>
      <c r="K21" s="9"/>
    </row>
    <row r="22" spans="2:22" ht="25.5" x14ac:dyDescent="0.2">
      <c r="B22" s="49" t="s">
        <v>566</v>
      </c>
      <c r="C22" s="9">
        <f>SUM(D22:E22)</f>
        <v>3098199771.8177867</v>
      </c>
      <c r="D22" s="9">
        <f>SUMIF('TS by Location'!$P$10:$P$565,"High",'TS by Location'!$H$10:$H$565)+SUMIF('DS by Location'!$P$10:$P$938,"High",'DS by Location'!$H$10:$H$938)</f>
        <v>38855596.549202226</v>
      </c>
      <c r="E22" s="9">
        <f>SUMIF('TS by Location'!$P$10:$P$565,"High",'TS by Location'!$I$10:$I$565)+SUMIF('TS by Location'!$P$10:$P$565,"High",'TS by Location'!$J$10:$J$565)+SUMIF('DS by Location'!$P$10:$P$938,"High",'DS by Location'!$I$10:$I$938)+SUMIF('DS by Location'!$P$10:$P$938,"High",'DS by Location'!$J$10:$J$938)+SUM('ISO_System Splits'!P14:Q14)+SUM('ISO_System Splits'!P92:Q92)+SUM('ISO_System Splits'!P439:Q439)</f>
        <v>3059344175.2685843</v>
      </c>
      <c r="F22" s="10"/>
      <c r="G22" s="9">
        <f>D22</f>
        <v>38855596.549202226</v>
      </c>
      <c r="H22" s="9">
        <v>0</v>
      </c>
      <c r="I22" s="9">
        <f>E22</f>
        <v>3059344175.2685843</v>
      </c>
      <c r="J22" s="9">
        <v>0</v>
      </c>
      <c r="K22" s="9">
        <v>0</v>
      </c>
      <c r="M22" s="19"/>
      <c r="N22" s="19"/>
    </row>
    <row r="23" spans="2:22" x14ac:dyDescent="0.2">
      <c r="C23" s="9"/>
      <c r="D23" s="9"/>
      <c r="E23" s="9"/>
      <c r="F23" s="10"/>
      <c r="G23" s="9"/>
      <c r="H23" s="9"/>
      <c r="I23" s="64"/>
      <c r="J23" s="9"/>
      <c r="K23" s="9"/>
      <c r="M23" s="19"/>
      <c r="N23" s="19"/>
    </row>
    <row r="24" spans="2:22" ht="15" customHeight="1" x14ac:dyDescent="0.2">
      <c r="B24" s="8" t="s">
        <v>93</v>
      </c>
      <c r="C24" s="9"/>
      <c r="D24" s="9"/>
      <c r="E24" s="9"/>
      <c r="F24" s="10"/>
      <c r="G24" s="9"/>
      <c r="H24" s="9"/>
      <c r="I24" s="9"/>
      <c r="J24" s="9"/>
      <c r="K24" s="9"/>
      <c r="M24" s="19"/>
      <c r="N24" s="19"/>
    </row>
    <row r="25" spans="2:22" ht="15" customHeight="1" x14ac:dyDescent="0.2">
      <c r="B25" s="146" t="s">
        <v>170</v>
      </c>
      <c r="C25" s="9">
        <f t="shared" ref="C25:C30" si="1">SUM(G25:K25)</f>
        <v>209117092.71000007</v>
      </c>
      <c r="D25" s="9">
        <f t="shared" ref="D25:D30" si="2">SUM(G25:H25)</f>
        <v>21982.74</v>
      </c>
      <c r="E25" s="9">
        <f t="shared" ref="E25:E30" si="3">SUM(I25:K25)</f>
        <v>209095109.97000006</v>
      </c>
      <c r="F25" s="9"/>
      <c r="G25" s="9">
        <f>SUMIF('High_Low Voltage Mix Summary'!$B$9:$B$16,$B25,'High_Low Voltage Mix Summary'!$E$9:$E$16)</f>
        <v>19214.784110955283</v>
      </c>
      <c r="H25" s="9">
        <f>SUMIF('High_Low Voltage Mix Summary'!$B$9:$B$16,$B25,'High_Low Voltage Mix Summary'!$F$9:$F$16)</f>
        <v>2767.9558890447183</v>
      </c>
      <c r="I25" s="9">
        <f>SUMIF('High_Low Voltage Mix Summary'!$B$9:$B$16,$B25,'High_Low Voltage Mix Summary'!$G$9:$G$16)</f>
        <v>174086459.10860392</v>
      </c>
      <c r="J25" s="9">
        <f>SUMIF('High_Low Voltage Mix Summary'!$B$9:$B$16,$B25,'High_Low Voltage Mix Summary'!$H$9:$H$16)</f>
        <v>25077754.551396124</v>
      </c>
      <c r="K25" s="9">
        <f>SUMIF('High_Low Voltage Mix Summary'!$B$9:$B$16,$B25,'High_Low Voltage Mix Summary'!$I$9:$I$16)</f>
        <v>9930896.3100000005</v>
      </c>
      <c r="M25" s="271"/>
      <c r="N25" s="270"/>
      <c r="O25" s="90"/>
      <c r="P25" s="90"/>
      <c r="Q25" s="90"/>
      <c r="R25" s="115"/>
      <c r="S25" s="114"/>
      <c r="T25" s="116"/>
      <c r="V25" s="91"/>
    </row>
    <row r="26" spans="2:22" x14ac:dyDescent="0.2">
      <c r="B26" s="146" t="s">
        <v>332</v>
      </c>
      <c r="C26" s="9">
        <f t="shared" si="1"/>
        <v>21898421.142407726</v>
      </c>
      <c r="D26" s="9">
        <f t="shared" si="2"/>
        <v>110168.06114911151</v>
      </c>
      <c r="E26" s="9">
        <f t="shared" si="3"/>
        <v>21788253.081258617</v>
      </c>
      <c r="F26" s="9"/>
      <c r="G26" s="9">
        <f>SUMIF('High_Low Voltage Mix Summary'!$B$9:$B$16,$B26,'High_Low Voltage Mix Summary'!$E$9:$E$16)</f>
        <v>90888.801566247828</v>
      </c>
      <c r="H26" s="9">
        <f>SUMIF('High_Low Voltage Mix Summary'!$B$9:$B$16,$B26,'High_Low Voltage Mix Summary'!$F$9:$F$16)</f>
        <v>19279.259582863691</v>
      </c>
      <c r="I26" s="9">
        <f>SUMIF('High_Low Voltage Mix Summary'!$B$9:$B$16,$B26,'High_Low Voltage Mix Summary'!$G$9:$G$16)</f>
        <v>13621248.368451433</v>
      </c>
      <c r="J26" s="9">
        <f>SUMIF('High_Low Voltage Mix Summary'!$B$9:$B$16,$B26,'High_Low Voltage Mix Summary'!$H$9:$H$16)</f>
        <v>2889328.2628071839</v>
      </c>
      <c r="K26" s="9">
        <f>SUMIF('High_Low Voltage Mix Summary'!$B$9:$B$16,$B26,'High_Low Voltage Mix Summary'!$I$9:$I$16)</f>
        <v>5277676.45</v>
      </c>
      <c r="M26" s="271"/>
      <c r="N26" s="270"/>
      <c r="O26" s="90"/>
      <c r="P26" s="90"/>
      <c r="Q26" s="90"/>
      <c r="R26" s="115"/>
      <c r="S26" s="114"/>
      <c r="T26" s="116"/>
      <c r="V26" s="91"/>
    </row>
    <row r="27" spans="2:22" x14ac:dyDescent="0.2">
      <c r="B27" s="146" t="s">
        <v>169</v>
      </c>
      <c r="C27" s="9">
        <f t="shared" si="1"/>
        <v>1538016.2424650267</v>
      </c>
      <c r="D27" s="9">
        <f t="shared" si="2"/>
        <v>0</v>
      </c>
      <c r="E27" s="9">
        <f t="shared" si="3"/>
        <v>1538016.2424650267</v>
      </c>
      <c r="F27" s="9"/>
      <c r="G27" s="9">
        <f>SUMIF('High_Low Voltage Mix Summary'!$B$9:$B$16,$B27,'High_Low Voltage Mix Summary'!$E$9:$E$16)</f>
        <v>0</v>
      </c>
      <c r="H27" s="9">
        <f>SUMIF('High_Low Voltage Mix Summary'!$B$9:$B$16,$B27,'High_Low Voltage Mix Summary'!$F$9:$F$16)</f>
        <v>0</v>
      </c>
      <c r="I27" s="9">
        <f>SUMIF('High_Low Voltage Mix Summary'!$B$9:$B$16,$B27,'High_Low Voltage Mix Summary'!$G$9:$G$16)</f>
        <v>1395425.6946278387</v>
      </c>
      <c r="J27" s="9">
        <f>SUMIF('High_Low Voltage Mix Summary'!$B$9:$B$16,$B27,'High_Low Voltage Mix Summary'!$H$9:$H$16)</f>
        <v>140559.98783718806</v>
      </c>
      <c r="K27" s="9">
        <f>SUMIF('High_Low Voltage Mix Summary'!$B$9:$B$16,$B27,'High_Low Voltage Mix Summary'!$I$9:$I$16)</f>
        <v>2030.56</v>
      </c>
      <c r="M27" s="271"/>
      <c r="N27" s="270"/>
      <c r="O27" s="90"/>
      <c r="P27" s="90"/>
      <c r="Q27" s="90"/>
      <c r="R27" s="115"/>
      <c r="S27" s="114"/>
      <c r="T27" s="116"/>
      <c r="U27" s="90"/>
      <c r="V27" s="91"/>
    </row>
    <row r="28" spans="2:22" x14ac:dyDescent="0.2">
      <c r="B28" s="146" t="s">
        <v>97</v>
      </c>
      <c r="C28" s="9">
        <f t="shared" si="1"/>
        <v>25675234.180748031</v>
      </c>
      <c r="D28" s="9">
        <f t="shared" si="2"/>
        <v>36294.784878569757</v>
      </c>
      <c r="E28" s="9">
        <f t="shared" si="3"/>
        <v>25638939.39586946</v>
      </c>
      <c r="F28" s="9"/>
      <c r="G28" s="9">
        <f>SUMIF('High_Low Voltage Mix Summary'!$B$9:$B$16,$B28,'High_Low Voltage Mix Summary'!$E$9:$E$16)</f>
        <v>23396.479235157287</v>
      </c>
      <c r="H28" s="9">
        <f>SUMIF('High_Low Voltage Mix Summary'!$B$9:$B$16,$B28,'High_Low Voltage Mix Summary'!$F$9:$F$16)</f>
        <v>12898.30564341247</v>
      </c>
      <c r="I28" s="9">
        <f>SUMIF('High_Low Voltage Mix Summary'!$B$9:$B$16,$B28,'High_Low Voltage Mix Summary'!$G$9:$G$16)</f>
        <v>9371827.4205911979</v>
      </c>
      <c r="J28" s="9">
        <f>SUMIF('High_Low Voltage Mix Summary'!$B$9:$B$16,$B28,'High_Low Voltage Mix Summary'!$H$9:$H$16)</f>
        <v>8044966.5238624625</v>
      </c>
      <c r="K28" s="9">
        <f>SUMIF('High_Low Voltage Mix Summary'!$B$9:$B$16,$B28,'High_Low Voltage Mix Summary'!$I$9:$I$16)</f>
        <v>8222145.4514158005</v>
      </c>
      <c r="M28" s="271"/>
      <c r="N28" s="270"/>
      <c r="O28" s="90"/>
      <c r="P28" s="90"/>
      <c r="Q28" s="90"/>
      <c r="R28" s="115"/>
      <c r="S28" s="114"/>
      <c r="T28" s="116"/>
      <c r="U28" s="90"/>
      <c r="V28" s="91"/>
    </row>
    <row r="29" spans="2:22" x14ac:dyDescent="0.2">
      <c r="B29" s="146" t="s">
        <v>3113</v>
      </c>
      <c r="C29" s="9">
        <f t="shared" si="1"/>
        <v>45026491.23999998</v>
      </c>
      <c r="D29" s="9">
        <f t="shared" si="2"/>
        <v>0</v>
      </c>
      <c r="E29" s="9">
        <f t="shared" si="3"/>
        <v>45026491.23999998</v>
      </c>
      <c r="F29" s="9"/>
      <c r="G29" s="9">
        <f>SUMIF('High_Low Voltage Mix Summary'!$B$9:$B$16,$B29,'High_Low Voltage Mix Summary'!$E$9:$E$16)</f>
        <v>0</v>
      </c>
      <c r="H29" s="9">
        <f>SUMIF('High_Low Voltage Mix Summary'!$B$9:$B$16,$B29,'High_Low Voltage Mix Summary'!$F$9:$F$16)</f>
        <v>0</v>
      </c>
      <c r="I29" s="9">
        <f>SUMIF('High_Low Voltage Mix Summary'!$B$9:$B$16,$B29,'High_Low Voltage Mix Summary'!$G$9:$G$16)</f>
        <v>17319458.091030426</v>
      </c>
      <c r="J29" s="9">
        <f>SUMIF('High_Low Voltage Mix Summary'!$B$9:$B$16,$B29,'High_Low Voltage Mix Summary'!$H$9:$H$16)</f>
        <v>11979987.272844125</v>
      </c>
      <c r="K29" s="9">
        <f>SUMIF('High_Low Voltage Mix Summary'!$B$9:$B$16,$B29,'High_Low Voltage Mix Summary'!$I$9:$I$16)</f>
        <v>15727045.876125429</v>
      </c>
      <c r="M29" s="271"/>
      <c r="N29" s="270"/>
      <c r="O29" s="90"/>
      <c r="P29" s="90"/>
      <c r="Q29" s="90"/>
      <c r="R29" s="115"/>
      <c r="S29" s="114"/>
      <c r="T29" s="116"/>
      <c r="U29" s="90"/>
      <c r="V29" s="91"/>
    </row>
    <row r="30" spans="2:22" x14ac:dyDescent="0.2">
      <c r="B30" s="146" t="s">
        <v>171</v>
      </c>
      <c r="C30" s="57">
        <f t="shared" si="1"/>
        <v>92650770.785142466</v>
      </c>
      <c r="D30" s="57">
        <f t="shared" si="2"/>
        <v>19123.417146619224</v>
      </c>
      <c r="E30" s="57">
        <f t="shared" si="3"/>
        <v>92631647.367995858</v>
      </c>
      <c r="F30" s="57"/>
      <c r="G30" s="57">
        <f>SUMIF('High_Low Voltage Mix Summary'!$B$9:$B$16,$B30,'High_Low Voltage Mix Summary'!$E$9:$E$16)</f>
        <v>1572.9455661228872</v>
      </c>
      <c r="H30" s="57">
        <f>SUMIF('High_Low Voltage Mix Summary'!$B$9:$B$16,$B30,'High_Low Voltage Mix Summary'!$F$9:$F$16)</f>
        <v>17550.471580496338</v>
      </c>
      <c r="I30" s="57">
        <f>SUMIF('High_Low Voltage Mix Summary'!$B$9:$B$16,$B30,'High_Low Voltage Mix Summary'!$G$9:$G$16)</f>
        <v>6034785.7086052541</v>
      </c>
      <c r="J30" s="57">
        <f>SUMIF('High_Low Voltage Mix Summary'!$B$9:$B$16,$B30,'High_Low Voltage Mix Summary'!$H$9:$H$16)</f>
        <v>67334393.099390596</v>
      </c>
      <c r="K30" s="57">
        <f>SUMIF('High_Low Voltage Mix Summary'!$B$9:$B$16,$B30,'High_Low Voltage Mix Summary'!$I$9:$I$16)</f>
        <v>19262468.560000002</v>
      </c>
      <c r="M30" s="271"/>
      <c r="N30" s="270"/>
      <c r="O30" s="90"/>
      <c r="P30" s="90"/>
      <c r="Q30" s="90"/>
      <c r="R30" s="115"/>
      <c r="S30" s="114"/>
      <c r="T30" s="116"/>
      <c r="U30" s="90"/>
      <c r="V30" s="91"/>
    </row>
    <row r="31" spans="2:22" x14ac:dyDescent="0.2">
      <c r="B31" s="39" t="s">
        <v>94</v>
      </c>
      <c r="C31" s="58">
        <f>SUM(C25:C30)</f>
        <v>395906026.30076331</v>
      </c>
      <c r="D31" s="58">
        <f>SUM(D25:D30)</f>
        <v>187569.00317430048</v>
      </c>
      <c r="E31" s="58">
        <f>SUM(E25:E30)</f>
        <v>395718457.297589</v>
      </c>
      <c r="F31" s="59"/>
      <c r="G31" s="58">
        <f>SUM(G25:G30)</f>
        <v>135073.01047848328</v>
      </c>
      <c r="H31" s="58">
        <f>SUM(H25:H30)</f>
        <v>52495.992695817215</v>
      </c>
      <c r="I31" s="58">
        <f>SUM(I25:I30)</f>
        <v>221829204.39191011</v>
      </c>
      <c r="J31" s="58">
        <f>SUM(J25:J30)</f>
        <v>115466989.69813767</v>
      </c>
      <c r="K31" s="58">
        <f>SUM(K25:K30)</f>
        <v>58422263.207541235</v>
      </c>
      <c r="M31" s="19"/>
      <c r="N31" s="19"/>
      <c r="R31" s="115"/>
      <c r="S31" s="115"/>
      <c r="T31" s="116"/>
      <c r="U31" s="91"/>
      <c r="V31" s="91"/>
    </row>
    <row r="32" spans="2:22" x14ac:dyDescent="0.2">
      <c r="B32" s="8"/>
      <c r="C32" s="9"/>
      <c r="D32" s="9"/>
      <c r="E32" s="9"/>
      <c r="F32" s="10"/>
      <c r="G32" s="9"/>
      <c r="H32" s="9"/>
      <c r="I32" s="9"/>
      <c r="J32" s="9"/>
      <c r="K32" s="9"/>
      <c r="M32" s="19"/>
      <c r="N32" s="19"/>
    </row>
    <row r="33" spans="2:15" ht="25.5" x14ac:dyDescent="0.2">
      <c r="B33" s="49" t="s">
        <v>567</v>
      </c>
      <c r="C33" s="79">
        <f>SUM(D33:E33)</f>
        <v>45726248.658745542</v>
      </c>
      <c r="D33" s="79">
        <f>SUMIF('TS by Location'!$P$10:$P$565,"Low",'TS by Location'!$H$10:$H$565)+SUMIF('DS by Location'!$P$10:$P$938,"Low",'DS by Location'!$H$10:$H$938)+SUMIF('TS by Location'!$P$10:$P$990,"Mix",'TS by Location'!$H$10:$H$990)</f>
        <v>153258.70984219492</v>
      </c>
      <c r="E33" s="533">
        <f>SUMIF('TS by Location'!$P$10:$P$565,"Low",'TS by Location'!$I$10:$I$565)+SUMIF('TS by Location'!$P$10:$P$565,"Low",'TS by Location'!$J$10:$J$565)+SUMIF('DS by Location'!$P$10:$P$938,"Low",'DS by Location'!$I$10:$I$938)+SUMIF('DS by Location'!$P$10:$P$938,"Low",'DS by Location'!$J$10:$J$938)+SUM('ISO_System Splits'!P445:Q445)+SUM('ISO_System Splits'!P480:Q480)+SUM('ISO_System Splits'!P488:Q488)+SUM('ISO_System Splits'!P496:Q496)</f>
        <v>45572989.948903345</v>
      </c>
      <c r="F33" s="79"/>
      <c r="G33" s="79">
        <v>0</v>
      </c>
      <c r="H33" s="79">
        <f>D33</f>
        <v>153258.70984219492</v>
      </c>
      <c r="I33" s="79">
        <v>0</v>
      </c>
      <c r="J33" s="79">
        <f>E33</f>
        <v>45572989.948903345</v>
      </c>
      <c r="K33" s="79">
        <v>0</v>
      </c>
      <c r="M33" s="272"/>
      <c r="N33" s="19"/>
    </row>
    <row r="34" spans="2:15" x14ac:dyDescent="0.2">
      <c r="B34" s="49"/>
      <c r="C34" s="79"/>
      <c r="D34" s="79"/>
      <c r="E34" s="79"/>
      <c r="F34" s="79"/>
      <c r="G34" s="79"/>
      <c r="H34" s="79"/>
      <c r="I34" s="79"/>
      <c r="J34" s="79"/>
      <c r="K34" s="79"/>
      <c r="M34" s="272"/>
      <c r="N34" s="19"/>
    </row>
    <row r="35" spans="2:15" s="37" customFormat="1" x14ac:dyDescent="0.2">
      <c r="B35" s="39" t="s">
        <v>361</v>
      </c>
      <c r="C35" s="58">
        <f>C22+C31+SUM(C33:C33)</f>
        <v>3539832046.7772956</v>
      </c>
      <c r="D35" s="58">
        <f>D22+D31+SUM(D33:D33)</f>
        <v>39196424.262218721</v>
      </c>
      <c r="E35" s="58">
        <f>E22+E31+SUM(E33:E33)</f>
        <v>3500635622.5150766</v>
      </c>
      <c r="F35" s="66" t="s">
        <v>360</v>
      </c>
      <c r="G35" s="58">
        <f>G22+G31+SUM(G33:G33)</f>
        <v>38990669.559680708</v>
      </c>
      <c r="H35" s="58">
        <f>H22+H31+SUM(H33:H33)</f>
        <v>205754.70253801212</v>
      </c>
      <c r="I35" s="58">
        <f>I22+I31+SUM(I33:I33)</f>
        <v>3281173379.6604943</v>
      </c>
      <c r="J35" s="58">
        <f>J22+J31+SUM(J33:J33)</f>
        <v>161039979.64704102</v>
      </c>
      <c r="K35" s="58">
        <f>K22+K31+SUM(K33:K33)</f>
        <v>58422263.207541235</v>
      </c>
      <c r="M35" s="81"/>
      <c r="N35" s="81"/>
    </row>
    <row r="36" spans="2:15" s="37" customFormat="1" x14ac:dyDescent="0.2">
      <c r="B36" s="39"/>
      <c r="C36" s="58"/>
      <c r="D36" s="58"/>
      <c r="E36" s="58"/>
      <c r="F36" s="66"/>
      <c r="G36" s="58"/>
      <c r="H36" s="58"/>
      <c r="I36" s="58"/>
      <c r="J36" s="58"/>
      <c r="K36" s="58"/>
      <c r="N36" s="81"/>
    </row>
    <row r="37" spans="2:15" x14ac:dyDescent="0.2">
      <c r="C37" s="57"/>
      <c r="D37" s="57"/>
      <c r="E37" s="57"/>
      <c r="F37" s="67"/>
      <c r="G37" s="57"/>
      <c r="H37" s="57"/>
      <c r="I37" s="57"/>
      <c r="J37" s="57"/>
      <c r="K37" s="57"/>
      <c r="L37" s="37"/>
      <c r="M37" s="37"/>
      <c r="N37" s="37"/>
      <c r="O37" s="37"/>
    </row>
    <row r="38" spans="2:15" s="37" customFormat="1" ht="13.5" thickBot="1" x14ac:dyDescent="0.25">
      <c r="B38" s="39" t="s">
        <v>362</v>
      </c>
      <c r="C38" s="60">
        <f>ROUND(C19+C35,0)</f>
        <v>7656953152</v>
      </c>
      <c r="D38" s="60">
        <f>ROUND((D19+D35),0)</f>
        <v>241049135</v>
      </c>
      <c r="E38" s="60">
        <f>E19+E35</f>
        <v>7415904017.6608925</v>
      </c>
      <c r="F38" s="59"/>
      <c r="G38" s="60">
        <f>G19+G35</f>
        <v>235651386.55081129</v>
      </c>
      <c r="H38" s="60">
        <f>H19+H35</f>
        <v>5397748.0576661117</v>
      </c>
      <c r="I38" s="68">
        <f>I19+I35</f>
        <v>7116987736.4376736</v>
      </c>
      <c r="J38" s="68">
        <f>J19+J35</f>
        <v>240494018.01567858</v>
      </c>
      <c r="K38" s="60">
        <f>K19+K35</f>
        <v>58422263.207541235</v>
      </c>
      <c r="L38" s="11"/>
      <c r="M38" s="11"/>
      <c r="N38" s="11"/>
      <c r="O38" s="11"/>
    </row>
    <row r="39" spans="2:15" ht="13.5" thickTop="1" x14ac:dyDescent="0.2">
      <c r="B39" s="112" t="s">
        <v>573</v>
      </c>
      <c r="C39" s="113">
        <f>ROUND('Plant Total by Account'!D39,0)</f>
        <v>7656953152</v>
      </c>
      <c r="D39" s="99">
        <f>ROUND('Plant Total by Account'!D9+'Plant Total by Account'!D31,0)</f>
        <v>241049135</v>
      </c>
      <c r="E39" s="140">
        <f>'Plant Total by Account'!D14+'Plant Total by Account'!D23+'Plant Total by Account'!D35</f>
        <v>7415904017.6608925</v>
      </c>
      <c r="G39" s="65"/>
      <c r="H39" s="65"/>
      <c r="I39" s="65"/>
      <c r="J39" s="65"/>
      <c r="K39" s="65"/>
      <c r="L39" s="37"/>
      <c r="M39" s="37"/>
      <c r="N39" s="37"/>
      <c r="O39" s="37"/>
    </row>
    <row r="40" spans="2:15" x14ac:dyDescent="0.2">
      <c r="B40" s="92">
        <f>C39-C38</f>
        <v>0</v>
      </c>
      <c r="C40" s="19">
        <f t="shared" ref="C40:D40" si="4">C38-C39</f>
        <v>0</v>
      </c>
      <c r="D40" s="19">
        <f t="shared" si="4"/>
        <v>0</v>
      </c>
      <c r="E40" s="19">
        <f>E38-E39</f>
        <v>0</v>
      </c>
      <c r="G40" s="13"/>
      <c r="I40" s="65"/>
    </row>
    <row r="41" spans="2:15" x14ac:dyDescent="0.2">
      <c r="B41" s="11" t="s">
        <v>181</v>
      </c>
      <c r="K41" s="69"/>
    </row>
    <row r="42" spans="2:15" x14ac:dyDescent="0.2">
      <c r="B42" s="11" t="s">
        <v>363</v>
      </c>
    </row>
    <row r="43" spans="2:15" ht="4.5" customHeight="1" thickBot="1" x14ac:dyDescent="0.25">
      <c r="B43" s="11" t="s">
        <v>360</v>
      </c>
    </row>
    <row r="44" spans="2:15" ht="30.75" customHeight="1" x14ac:dyDescent="0.2">
      <c r="B44" s="70" t="s">
        <v>364</v>
      </c>
      <c r="C44" s="71" t="s">
        <v>365</v>
      </c>
      <c r="D44" s="71" t="s">
        <v>366</v>
      </c>
      <c r="E44" s="46" t="s">
        <v>298</v>
      </c>
    </row>
    <row r="45" spans="2:15" x14ac:dyDescent="0.2">
      <c r="B45" s="8" t="s">
        <v>148</v>
      </c>
      <c r="C45" s="9">
        <f>G38</f>
        <v>235651386.55081129</v>
      </c>
      <c r="D45" s="9">
        <f>H38</f>
        <v>5397748.0576661117</v>
      </c>
      <c r="E45" s="10">
        <f>SUM(C45:D45)</f>
        <v>241049134.60847741</v>
      </c>
    </row>
    <row r="46" spans="2:15" x14ac:dyDescent="0.2">
      <c r="B46" s="8" t="s">
        <v>174</v>
      </c>
      <c r="C46" s="57">
        <f>I38</f>
        <v>7116987736.4376736</v>
      </c>
      <c r="D46" s="57">
        <f>J38</f>
        <v>240494018.01567858</v>
      </c>
      <c r="E46" s="72">
        <f>SUM(C46:D46)</f>
        <v>7357481754.453352</v>
      </c>
    </row>
    <row r="47" spans="2:15" x14ac:dyDescent="0.2">
      <c r="B47" s="73" t="s">
        <v>367</v>
      </c>
      <c r="C47" s="9">
        <f>SUM(C45:C46)</f>
        <v>7352639122.9884853</v>
      </c>
      <c r="D47" s="9">
        <f>SUM(D45:D46)</f>
        <v>245891766.07334471</v>
      </c>
      <c r="E47" s="9">
        <f>SUM(C47:D47)</f>
        <v>7598530889.0618305</v>
      </c>
    </row>
    <row r="48" spans="2:15" s="22" customFormat="1" ht="19.5" customHeight="1" x14ac:dyDescent="0.2">
      <c r="B48" s="22" t="s">
        <v>368</v>
      </c>
      <c r="C48" s="23">
        <f>C47/E47</f>
        <v>0.96763956484965941</v>
      </c>
      <c r="D48" s="23">
        <f>D47/E47</f>
        <v>3.2360435150340525E-2</v>
      </c>
      <c r="E48" s="23">
        <f>SUM(C48:D48)</f>
        <v>0.99999999999999989</v>
      </c>
      <c r="H48" s="11"/>
      <c r="I48" s="11"/>
      <c r="J48" s="11"/>
      <c r="L48" s="11"/>
      <c r="M48" s="11"/>
      <c r="N48" s="11"/>
      <c r="O48" s="11"/>
    </row>
    <row r="49" spans="2:15" x14ac:dyDescent="0.2">
      <c r="B49" s="8" t="s">
        <v>1715</v>
      </c>
      <c r="C49" s="9">
        <f>$K$31*C48</f>
        <v>56531693.347677469</v>
      </c>
      <c r="D49" s="9">
        <f>$K$31*D48</f>
        <v>1890569.8598637634</v>
      </c>
      <c r="E49" s="10">
        <f>SUM(C49:D49)</f>
        <v>58422263.207541235</v>
      </c>
    </row>
    <row r="50" spans="2:15" ht="19.5" thickBot="1" x14ac:dyDescent="0.35">
      <c r="B50" s="24" t="s">
        <v>333</v>
      </c>
      <c r="C50" s="60">
        <f>E50*C48</f>
        <v>7409170816.0755081</v>
      </c>
      <c r="D50" s="60">
        <f>E50-C50</f>
        <v>247782335.92449188</v>
      </c>
      <c r="E50" s="60">
        <f>C38</f>
        <v>7656953152</v>
      </c>
      <c r="G50" s="117" t="str">
        <f>IF(E50=C39,"Okay", "Check")</f>
        <v>Okay</v>
      </c>
      <c r="K50" s="34"/>
      <c r="L50" s="22"/>
      <c r="M50" s="22"/>
      <c r="N50" s="22"/>
      <c r="O50" s="22"/>
    </row>
    <row r="51" spans="2:15" ht="13.5" thickTop="1" x14ac:dyDescent="0.2">
      <c r="B51" s="236"/>
      <c r="C51" s="598"/>
      <c r="D51" s="598"/>
      <c r="E51" s="598"/>
      <c r="F51" s="236"/>
      <c r="G51" s="236"/>
      <c r="H51" s="236"/>
      <c r="I51" s="236"/>
      <c r="J51" s="236"/>
      <c r="K51" s="236"/>
    </row>
    <row r="52" spans="2:15" s="236" customFormat="1" x14ac:dyDescent="0.2"/>
  </sheetData>
  <mergeCells count="7">
    <mergeCell ref="C20:D20"/>
    <mergeCell ref="B5:K5"/>
    <mergeCell ref="B1:K1"/>
    <mergeCell ref="B2:K2"/>
    <mergeCell ref="B3:K3"/>
    <mergeCell ref="B4:K4"/>
    <mergeCell ref="G7:K8"/>
  </mergeCells>
  <phoneticPr fontId="22" type="noConversion"/>
  <printOptions horizontalCentered="1"/>
  <pageMargins left="0.56999999999999995" right="0.56999999999999995" top="0.42" bottom="0.54" header="0.26" footer="0.17"/>
  <pageSetup scale="57" orientation="portrait" r:id="rId1"/>
  <headerFooter alignWithMargins="0">
    <oddHeader>&amp;R&amp;8TO 11 Draft Annual Update
Attachment 4
WP-Schedule 7-Plant Study
Page &amp;P of &amp;N</oddHeader>
  </headerFooter>
  <rowBreaks count="1" manualBreakCount="1">
    <brk id="40" max="16383" man="1"/>
  </rowBreaks>
  <ignoredErrors>
    <ignoredError sqref="E12" formulaRange="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M18"/>
  <sheetViews>
    <sheetView zoomScaleNormal="100" workbookViewId="0">
      <selection activeCell="B1" sqref="B1:I1"/>
    </sheetView>
  </sheetViews>
  <sheetFormatPr defaultColWidth="9.140625" defaultRowHeight="15" x14ac:dyDescent="0.25"/>
  <cols>
    <col min="1" max="1" width="2.5703125" style="583" bestFit="1" customWidth="1"/>
    <col min="2" max="2" width="17.5703125" style="160" bestFit="1" customWidth="1"/>
    <col min="3" max="3" width="12.7109375" style="160" bestFit="1" customWidth="1"/>
    <col min="4" max="4" width="2.5703125" style="160" customWidth="1"/>
    <col min="5" max="5" width="8.5703125" style="160" bestFit="1" customWidth="1"/>
    <col min="6" max="6" width="10.28515625" style="160" bestFit="1" customWidth="1"/>
    <col min="7" max="7" width="12.5703125" style="160" bestFit="1" customWidth="1"/>
    <col min="8" max="8" width="12" style="160" bestFit="1" customWidth="1"/>
    <col min="9" max="9" width="11.5703125" style="160" bestFit="1" customWidth="1"/>
    <col min="10" max="12" width="9.140625" style="160"/>
    <col min="13" max="14" width="12.28515625" style="160" bestFit="1" customWidth="1"/>
    <col min="15" max="15" width="13.7109375" style="160" bestFit="1" customWidth="1"/>
    <col min="16" max="16384" width="9.140625" style="160"/>
  </cols>
  <sheetData>
    <row r="1" spans="2:13" x14ac:dyDescent="0.25">
      <c r="B1" s="930" t="s">
        <v>348</v>
      </c>
      <c r="C1" s="930"/>
      <c r="D1" s="930"/>
      <c r="E1" s="930"/>
      <c r="F1" s="930"/>
      <c r="G1" s="930"/>
      <c r="H1" s="930"/>
      <c r="I1" s="930"/>
    </row>
    <row r="2" spans="2:13" x14ac:dyDescent="0.25">
      <c r="B2" s="930" t="s">
        <v>349</v>
      </c>
      <c r="C2" s="930"/>
      <c r="D2" s="930"/>
      <c r="E2" s="930"/>
      <c r="F2" s="930"/>
      <c r="G2" s="930"/>
      <c r="H2" s="930"/>
      <c r="I2" s="930"/>
    </row>
    <row r="3" spans="2:13" x14ac:dyDescent="0.25">
      <c r="B3" s="930" t="s">
        <v>3357</v>
      </c>
      <c r="C3" s="930"/>
      <c r="D3" s="930"/>
      <c r="E3" s="930"/>
      <c r="F3" s="930"/>
      <c r="G3" s="930"/>
      <c r="H3" s="930"/>
      <c r="I3" s="930"/>
    </row>
    <row r="4" spans="2:13" x14ac:dyDescent="0.25">
      <c r="B4" s="930" t="s">
        <v>3295</v>
      </c>
      <c r="C4" s="930"/>
      <c r="D4" s="930"/>
      <c r="E4" s="930"/>
      <c r="F4" s="930"/>
      <c r="G4" s="930"/>
      <c r="H4" s="930"/>
      <c r="I4" s="930"/>
    </row>
    <row r="5" spans="2:13" x14ac:dyDescent="0.25">
      <c r="B5" s="930" t="s">
        <v>352</v>
      </c>
      <c r="C5" s="930"/>
      <c r="D5" s="930"/>
      <c r="E5" s="930"/>
      <c r="F5" s="930"/>
      <c r="G5" s="930"/>
      <c r="H5" s="930"/>
      <c r="I5" s="930"/>
    </row>
    <row r="6" spans="2:13" ht="15.75" thickBot="1" x14ac:dyDescent="0.3">
      <c r="B6" s="269"/>
      <c r="C6" s="269"/>
      <c r="D6" s="269"/>
      <c r="E6" s="929"/>
      <c r="F6" s="929"/>
      <c r="G6" s="929"/>
      <c r="H6" s="929"/>
      <c r="I6" s="929"/>
    </row>
    <row r="7" spans="2:13" ht="25.5" x14ac:dyDescent="0.25">
      <c r="B7" s="605" t="s">
        <v>345</v>
      </c>
      <c r="C7" s="606" t="s">
        <v>346</v>
      </c>
      <c r="D7" s="173"/>
      <c r="E7" s="607" t="s">
        <v>338</v>
      </c>
      <c r="F7" s="608" t="s">
        <v>339</v>
      </c>
      <c r="G7" s="608" t="s">
        <v>340</v>
      </c>
      <c r="H7" s="608" t="s">
        <v>341</v>
      </c>
      <c r="I7" s="609" t="s">
        <v>342</v>
      </c>
    </row>
    <row r="8" spans="2:13" ht="5.25" customHeight="1" x14ac:dyDescent="0.25">
      <c r="B8" s="269"/>
      <c r="C8" s="269"/>
      <c r="E8" s="584"/>
      <c r="F8" s="584"/>
      <c r="G8" s="269"/>
      <c r="H8" s="269"/>
      <c r="I8" s="269"/>
    </row>
    <row r="9" spans="2:13" x14ac:dyDescent="0.25">
      <c r="B9" s="585"/>
      <c r="C9" s="586"/>
      <c r="D9" s="269"/>
      <c r="G9" s="587"/>
      <c r="H9" s="587"/>
      <c r="I9" s="587"/>
    </row>
    <row r="10" spans="2:13" x14ac:dyDescent="0.25">
      <c r="B10" s="588" t="s">
        <v>3223</v>
      </c>
      <c r="C10" s="586"/>
      <c r="D10" s="269"/>
      <c r="E10" s="587"/>
      <c r="F10" s="587"/>
      <c r="G10" s="587"/>
      <c r="H10" s="587"/>
      <c r="I10" s="587"/>
    </row>
    <row r="11" spans="2:13" x14ac:dyDescent="0.25">
      <c r="B11" s="589" t="s">
        <v>170</v>
      </c>
      <c r="C11" s="586">
        <v>5052</v>
      </c>
      <c r="D11" s="590"/>
      <c r="E11" s="582">
        <v>19214.784110955283</v>
      </c>
      <c r="F11" s="582">
        <v>2767.9558890447183</v>
      </c>
      <c r="G11" s="582">
        <v>174086459.10860392</v>
      </c>
      <c r="H11" s="582">
        <v>25077754.551396124</v>
      </c>
      <c r="I11" s="582">
        <v>9930896.3100000005</v>
      </c>
    </row>
    <row r="12" spans="2:13" x14ac:dyDescent="0.25">
      <c r="B12" s="589" t="s">
        <v>332</v>
      </c>
      <c r="C12" s="586">
        <v>5059</v>
      </c>
      <c r="D12" s="590"/>
      <c r="E12" s="582">
        <v>90888.801566247828</v>
      </c>
      <c r="F12" s="582">
        <v>19279.259582863691</v>
      </c>
      <c r="G12" s="582">
        <v>13621248.368451433</v>
      </c>
      <c r="H12" s="582">
        <v>2889328.2628071839</v>
      </c>
      <c r="I12" s="582">
        <v>5277676.45</v>
      </c>
    </row>
    <row r="13" spans="2:13" x14ac:dyDescent="0.25">
      <c r="B13" s="589" t="s">
        <v>169</v>
      </c>
      <c r="C13" s="586">
        <v>5040</v>
      </c>
      <c r="D13" s="590"/>
      <c r="E13" s="582">
        <v>0</v>
      </c>
      <c r="F13" s="582">
        <v>0</v>
      </c>
      <c r="G13" s="582">
        <v>1395425.6946278387</v>
      </c>
      <c r="H13" s="582">
        <v>140559.98783718806</v>
      </c>
      <c r="I13" s="582">
        <v>2030.56</v>
      </c>
    </row>
    <row r="14" spans="2:13" x14ac:dyDescent="0.25">
      <c r="B14" s="589" t="s">
        <v>3113</v>
      </c>
      <c r="C14" s="586">
        <v>8363</v>
      </c>
      <c r="D14" s="590"/>
      <c r="E14" s="582">
        <v>0</v>
      </c>
      <c r="F14" s="582">
        <v>0</v>
      </c>
      <c r="G14" s="582">
        <v>17319458.091030426</v>
      </c>
      <c r="H14" s="582">
        <v>11979987.272844125</v>
      </c>
      <c r="I14" s="582">
        <v>15727045.876125429</v>
      </c>
    </row>
    <row r="15" spans="2:13" x14ac:dyDescent="0.25">
      <c r="B15" s="589" t="s">
        <v>97</v>
      </c>
      <c r="C15" s="591" t="s">
        <v>282</v>
      </c>
      <c r="D15" s="590"/>
      <c r="E15" s="582">
        <v>23396.479235157287</v>
      </c>
      <c r="F15" s="582">
        <v>12898.30564341247</v>
      </c>
      <c r="G15" s="582">
        <f>14592916.1105912-5221088.69</f>
        <v>9371827.4205911979</v>
      </c>
      <c r="H15" s="582">
        <v>8044966.5238624625</v>
      </c>
      <c r="I15" s="582">
        <v>8222145.4514158005</v>
      </c>
      <c r="K15" s="592"/>
      <c r="L15" s="592"/>
      <c r="M15" s="592"/>
    </row>
    <row r="16" spans="2:13" x14ac:dyDescent="0.25">
      <c r="B16" s="589" t="s">
        <v>171</v>
      </c>
      <c r="C16" s="586">
        <v>8049</v>
      </c>
      <c r="D16" s="590"/>
      <c r="E16" s="582">
        <v>1572.9455661228872</v>
      </c>
      <c r="F16" s="582">
        <v>17550.471580496338</v>
      </c>
      <c r="G16" s="582">
        <v>6034785.7086052541</v>
      </c>
      <c r="H16" s="582">
        <v>67334393.099390596</v>
      </c>
      <c r="I16" s="582">
        <v>19262468.560000002</v>
      </c>
    </row>
    <row r="17" spans="2:9" ht="5.25" customHeight="1" thickBot="1" x14ac:dyDescent="0.3">
      <c r="B17" s="593"/>
      <c r="C17" s="593"/>
      <c r="D17" s="593"/>
      <c r="E17" s="594"/>
      <c r="F17" s="594"/>
      <c r="G17" s="594"/>
      <c r="H17" s="594"/>
      <c r="I17" s="594"/>
    </row>
    <row r="18" spans="2:9" x14ac:dyDescent="0.25">
      <c r="B18" s="911" t="s">
        <v>3356</v>
      </c>
      <c r="C18" s="269"/>
      <c r="D18" s="269"/>
      <c r="E18" s="595">
        <f>SUM(E9:E16)</f>
        <v>135073.01047848328</v>
      </c>
      <c r="F18" s="595">
        <f>SUM(F9:F16)</f>
        <v>52495.992695817215</v>
      </c>
      <c r="G18" s="595">
        <f>SUM(G9:G16)</f>
        <v>221829204.39191011</v>
      </c>
      <c r="H18" s="595">
        <f>SUM(H9:H16)</f>
        <v>115466989.69813769</v>
      </c>
      <c r="I18" s="595">
        <f>SUM(I9:I16)</f>
        <v>58422263.207541235</v>
      </c>
    </row>
  </sheetData>
  <mergeCells count="7">
    <mergeCell ref="E6:F6"/>
    <mergeCell ref="G6:I6"/>
    <mergeCell ref="B1:I1"/>
    <mergeCell ref="B2:I2"/>
    <mergeCell ref="B3:I3"/>
    <mergeCell ref="B4:I4"/>
    <mergeCell ref="B5:I5"/>
  </mergeCells>
  <phoneticPr fontId="22" type="noConversion"/>
  <printOptions horizontalCentered="1"/>
  <pageMargins left="0.56999999999999995" right="0.56999999999999995" top="0.42" bottom="0.54" header="0.26" footer="0.17"/>
  <pageSetup orientation="portrait" r:id="rId1"/>
  <headerFooter alignWithMargins="0">
    <oddHeader>&amp;R&amp;8TO 11 Draft Annual Update
Attachment 4
WP-Schedule 7-Plant Study
Page &amp;P of &amp;N</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R47"/>
  <sheetViews>
    <sheetView zoomScale="80" zoomScaleNormal="80" workbookViewId="0">
      <selection activeCell="Q24" sqref="Q24"/>
    </sheetView>
  </sheetViews>
  <sheetFormatPr defaultColWidth="9.140625" defaultRowHeight="12.75" x14ac:dyDescent="0.2"/>
  <cols>
    <col min="1" max="1" width="21.85546875" style="17" customWidth="1"/>
    <col min="2" max="2" width="14" style="17" hidden="1" customWidth="1"/>
    <col min="3" max="3" width="14.5703125" style="17" customWidth="1"/>
    <col min="4" max="4" width="13.5703125" style="17" customWidth="1"/>
    <col min="5" max="5" width="12.28515625" style="17" customWidth="1"/>
    <col min="6" max="6" width="2.42578125" style="17" customWidth="1"/>
    <col min="7" max="7" width="14.5703125" style="17" hidden="1" customWidth="1"/>
    <col min="8" max="8" width="5.28515625" style="17" hidden="1" customWidth="1"/>
    <col min="9" max="9" width="14.5703125" style="17" customWidth="1"/>
    <col min="10" max="10" width="13.5703125" style="537" customWidth="1"/>
    <col min="11" max="11" width="12.28515625" style="17" customWidth="1"/>
    <col min="12" max="12" width="2" style="537" bestFit="1" customWidth="1"/>
    <col min="13" max="13" width="2" style="17" bestFit="1" customWidth="1"/>
    <col min="14" max="14" width="13.5703125" style="17" bestFit="1" customWidth="1"/>
    <col min="15" max="15" width="12" style="17" customWidth="1"/>
    <col min="16" max="16" width="10.7109375" style="17" bestFit="1" customWidth="1"/>
    <col min="17" max="18" width="9.140625" style="17"/>
    <col min="19" max="21" width="9.140625" style="17" customWidth="1"/>
    <col min="22" max="16384" width="9.140625" style="17"/>
  </cols>
  <sheetData>
    <row r="1" spans="1:17" ht="18.75" x14ac:dyDescent="0.3">
      <c r="A1" s="936" t="s">
        <v>299</v>
      </c>
      <c r="B1" s="936"/>
      <c r="C1" s="936"/>
      <c r="D1" s="936"/>
      <c r="E1" s="936"/>
      <c r="F1" s="936"/>
      <c r="G1" s="936"/>
      <c r="H1" s="936"/>
      <c r="I1" s="936"/>
      <c r="J1" s="936"/>
      <c r="K1" s="936"/>
      <c r="L1" s="936"/>
      <c r="M1" s="936"/>
      <c r="N1" s="936"/>
      <c r="O1" s="936"/>
      <c r="P1" s="936"/>
      <c r="Q1" s="536"/>
    </row>
    <row r="2" spans="1:17" ht="15.75" x14ac:dyDescent="0.25">
      <c r="A2" s="937" t="s">
        <v>141</v>
      </c>
      <c r="B2" s="937"/>
      <c r="C2" s="937"/>
      <c r="D2" s="937"/>
      <c r="E2" s="937"/>
      <c r="F2" s="937"/>
      <c r="G2" s="937"/>
      <c r="H2" s="937"/>
      <c r="I2" s="937"/>
      <c r="J2" s="937"/>
      <c r="K2" s="937"/>
      <c r="L2" s="937"/>
      <c r="M2" s="937"/>
      <c r="N2" s="937"/>
      <c r="O2" s="937"/>
      <c r="P2" s="937"/>
    </row>
    <row r="3" spans="1:17" ht="15.75" x14ac:dyDescent="0.25">
      <c r="A3" s="938" t="s">
        <v>3295</v>
      </c>
      <c r="B3" s="938"/>
      <c r="C3" s="938"/>
      <c r="D3" s="938"/>
      <c r="E3" s="938"/>
      <c r="F3" s="938"/>
      <c r="G3" s="938"/>
      <c r="H3" s="938"/>
      <c r="I3" s="938"/>
      <c r="J3" s="938"/>
      <c r="K3" s="938"/>
      <c r="L3" s="938"/>
      <c r="M3" s="938"/>
      <c r="N3" s="938"/>
      <c r="O3" s="938"/>
    </row>
    <row r="4" spans="1:17" ht="18.75" customHeight="1" x14ac:dyDescent="0.2">
      <c r="C4" s="540"/>
      <c r="I4" s="538"/>
      <c r="J4" s="539"/>
    </row>
    <row r="5" spans="1:17" ht="18.75" x14ac:dyDescent="0.3">
      <c r="A5" s="933" t="s">
        <v>3307</v>
      </c>
      <c r="B5" s="934"/>
      <c r="C5" s="934"/>
      <c r="D5" s="934"/>
      <c r="E5" s="935"/>
      <c r="I5" s="576"/>
      <c r="J5" s="577" t="s">
        <v>3253</v>
      </c>
      <c r="K5" s="578"/>
      <c r="N5" s="579" t="s">
        <v>1801</v>
      </c>
      <c r="O5" s="580"/>
      <c r="P5" s="581"/>
    </row>
    <row r="6" spans="1:17" ht="16.5" thickBot="1" x14ac:dyDescent="0.3">
      <c r="A6" s="932" t="s">
        <v>143</v>
      </c>
      <c r="B6" s="932"/>
      <c r="C6" s="932"/>
      <c r="D6" s="932"/>
      <c r="E6" s="932"/>
      <c r="G6" s="541" t="s">
        <v>370</v>
      </c>
      <c r="I6" s="75"/>
      <c r="N6" s="542"/>
      <c r="O6" s="542"/>
      <c r="P6" s="542"/>
    </row>
    <row r="7" spans="1:17" s="546" customFormat="1" ht="30" customHeight="1" x14ac:dyDescent="0.25">
      <c r="A7" s="543"/>
      <c r="B7" s="544" t="s">
        <v>568</v>
      </c>
      <c r="C7" s="544" t="s">
        <v>144</v>
      </c>
      <c r="D7" s="544" t="s">
        <v>145</v>
      </c>
      <c r="E7" s="545" t="s">
        <v>146</v>
      </c>
      <c r="G7" s="931" t="s">
        <v>569</v>
      </c>
      <c r="H7" s="931"/>
      <c r="I7" s="544" t="s">
        <v>144</v>
      </c>
      <c r="J7" s="544" t="s">
        <v>145</v>
      </c>
      <c r="K7" s="547" t="s">
        <v>146</v>
      </c>
      <c r="L7" s="548"/>
      <c r="N7" s="544" t="s">
        <v>144</v>
      </c>
      <c r="O7" s="544" t="s">
        <v>145</v>
      </c>
      <c r="P7" s="545" t="s">
        <v>146</v>
      </c>
    </row>
    <row r="8" spans="1:17" x14ac:dyDescent="0.2">
      <c r="A8" s="549" t="s">
        <v>1716</v>
      </c>
      <c r="B8" s="549"/>
      <c r="C8" s="76"/>
      <c r="D8" s="76"/>
      <c r="E8" s="75"/>
      <c r="H8" s="550"/>
      <c r="I8" s="142"/>
      <c r="J8" s="142"/>
      <c r="K8" s="141"/>
      <c r="N8" s="142"/>
      <c r="O8" s="142"/>
      <c r="P8" s="75"/>
    </row>
    <row r="9" spans="1:17" x14ac:dyDescent="0.2">
      <c r="A9" s="551">
        <v>350</v>
      </c>
      <c r="B9" s="54"/>
      <c r="C9" s="54">
        <f>+'Plant Total by Account'!C9</f>
        <v>328430727.72000003</v>
      </c>
      <c r="D9" s="54">
        <f>+'Plant Total by Account'!D9</f>
        <v>241049134.60847738</v>
      </c>
      <c r="E9" s="552">
        <f>D9/C9</f>
        <v>0.73394208965118868</v>
      </c>
      <c r="G9" s="17" t="str">
        <f>IF(B9=C9,"OK ","Check")</f>
        <v>Check</v>
      </c>
      <c r="H9" s="553">
        <f>B:B-C:C</f>
        <v>-328430727.72000003</v>
      </c>
      <c r="I9" s="54">
        <v>320113711.51000011</v>
      </c>
      <c r="J9" s="54">
        <v>234181201.15010265</v>
      </c>
      <c r="K9" s="552">
        <f>J9/I9</f>
        <v>0.73155629618441698</v>
      </c>
      <c r="N9" s="54">
        <f>C:C-I:I</f>
        <v>8317016.2099999189</v>
      </c>
      <c r="O9" s="54">
        <f>D:D-J:J</f>
        <v>6867933.4583747387</v>
      </c>
      <c r="P9" s="552">
        <f>E:E-K:K</f>
        <v>2.3857934667717018E-3</v>
      </c>
    </row>
    <row r="10" spans="1:17" x14ac:dyDescent="0.2">
      <c r="A10" s="551"/>
      <c r="B10" s="48"/>
      <c r="C10" s="48"/>
      <c r="D10" s="48"/>
      <c r="E10" s="554"/>
      <c r="H10" s="553"/>
      <c r="I10" s="48"/>
      <c r="J10" s="48"/>
      <c r="K10" s="554"/>
      <c r="N10" s="48"/>
      <c r="O10" s="48"/>
      <c r="P10" s="554"/>
    </row>
    <row r="11" spans="1:17" x14ac:dyDescent="0.2">
      <c r="A11" s="77" t="s">
        <v>151</v>
      </c>
      <c r="B11" s="48"/>
      <c r="C11" s="48"/>
      <c r="D11" s="48"/>
      <c r="E11" s="554"/>
      <c r="H11" s="555"/>
      <c r="I11" s="48"/>
      <c r="J11" s="48"/>
      <c r="K11" s="554"/>
      <c r="N11" s="48"/>
      <c r="O11" s="48"/>
      <c r="P11" s="554"/>
    </row>
    <row r="12" spans="1:17" x14ac:dyDescent="0.2">
      <c r="A12" s="551">
        <v>352</v>
      </c>
      <c r="B12" s="48"/>
      <c r="C12" s="48">
        <f>+'Plant Total by Account'!C12</f>
        <v>686827403.82018638</v>
      </c>
      <c r="D12" s="48">
        <f>+'Plant Total by Account'!D12</f>
        <v>470458375.7060675</v>
      </c>
      <c r="E12" s="554">
        <f>D12/C12</f>
        <v>0.68497321610835871</v>
      </c>
      <c r="G12" s="17" t="str">
        <f>IF(B12=C12,"OK ","Check")</f>
        <v>Check</v>
      </c>
      <c r="H12" s="553">
        <f>B:B-C:C</f>
        <v>-686827403.82018638</v>
      </c>
      <c r="I12" s="48">
        <v>628958104.75000024</v>
      </c>
      <c r="J12" s="48">
        <v>428326101.10242754</v>
      </c>
      <c r="K12" s="554">
        <f>J12/I12</f>
        <v>0.68100895412211859</v>
      </c>
      <c r="M12" s="537"/>
      <c r="N12" s="48">
        <f t="shared" ref="N12:P14" si="0">C:C-I:I</f>
        <v>57869299.070186138</v>
      </c>
      <c r="O12" s="48">
        <f t="shared" si="0"/>
        <v>42132274.60363996</v>
      </c>
      <c r="P12" s="554">
        <f t="shared" si="0"/>
        <v>3.9642619862401141E-3</v>
      </c>
    </row>
    <row r="13" spans="1:17" x14ac:dyDescent="0.2">
      <c r="A13" s="551">
        <v>353</v>
      </c>
      <c r="B13" s="54"/>
      <c r="C13" s="54">
        <f>+'Plant Total by Account'!C13</f>
        <v>5247711804.0637722</v>
      </c>
      <c r="D13" s="54">
        <f>+'Plant Total by Account'!D13</f>
        <v>3030177246.8090091</v>
      </c>
      <c r="E13" s="552">
        <f>D13/C13</f>
        <v>0.57742828873766883</v>
      </c>
      <c r="G13" s="17" t="str">
        <f>IF(B13=C13,"OK ","Check")</f>
        <v>Check</v>
      </c>
      <c r="H13" s="553">
        <f>B:B-C:C</f>
        <v>-5247711804.0637722</v>
      </c>
      <c r="I13" s="54">
        <v>4996027821.5</v>
      </c>
      <c r="J13" s="54">
        <v>2920111449.7090721</v>
      </c>
      <c r="K13" s="552">
        <f>J13/I13</f>
        <v>0.58448662698446341</v>
      </c>
      <c r="M13" s="537"/>
      <c r="N13" s="54">
        <f t="shared" si="0"/>
        <v>251683982.5637722</v>
      </c>
      <c r="O13" s="54">
        <f t="shared" si="0"/>
        <v>110065797.09993696</v>
      </c>
      <c r="P13" s="552">
        <f t="shared" si="0"/>
        <v>-7.0583382467945821E-3</v>
      </c>
    </row>
    <row r="14" spans="1:17" x14ac:dyDescent="0.2">
      <c r="A14" s="556" t="s">
        <v>147</v>
      </c>
      <c r="B14" s="48">
        <f>SUM(B12:B13)</f>
        <v>0</v>
      </c>
      <c r="C14" s="48">
        <f>SUBTOTAL(9,C12:C13)</f>
        <v>5934539207.8839588</v>
      </c>
      <c r="D14" s="48">
        <f>SUBTOTAL(9,D12:D13)</f>
        <v>3500635622.5150766</v>
      </c>
      <c r="E14" s="554">
        <f>D14/C14</f>
        <v>0.58987488327055404</v>
      </c>
      <c r="G14" s="17" t="str">
        <f>IF(B14=C14,"OK ","Check")</f>
        <v>Check</v>
      </c>
      <c r="H14" s="553">
        <f>B:B-C:C</f>
        <v>-5934539207.8839588</v>
      </c>
      <c r="I14" s="48">
        <f>SUBTOTAL(9,I12:I13)</f>
        <v>5624985926.25</v>
      </c>
      <c r="J14" s="48">
        <f>SUBTOTAL(9,J12:J13)</f>
        <v>3348437550.8114996</v>
      </c>
      <c r="K14" s="554">
        <f>J14/I14</f>
        <v>0.59527927619968235</v>
      </c>
      <c r="M14" s="537"/>
      <c r="N14" s="48">
        <f t="shared" si="0"/>
        <v>309553281.63395882</v>
      </c>
      <c r="O14" s="48">
        <f t="shared" si="0"/>
        <v>152198071.70357704</v>
      </c>
      <c r="P14" s="554">
        <f t="shared" si="0"/>
        <v>-5.4043929291283099E-3</v>
      </c>
    </row>
    <row r="15" spans="1:17" x14ac:dyDescent="0.2">
      <c r="A15" s="557"/>
      <c r="B15" s="48"/>
      <c r="C15" s="48"/>
      <c r="D15" s="48"/>
      <c r="E15" s="554"/>
      <c r="H15" s="555"/>
      <c r="I15" s="48"/>
      <c r="J15" s="48"/>
      <c r="K15" s="554"/>
      <c r="M15" s="537"/>
      <c r="N15" s="48"/>
      <c r="O15" s="48"/>
      <c r="P15" s="554"/>
    </row>
    <row r="16" spans="1:17" x14ac:dyDescent="0.2">
      <c r="A16" s="549" t="s">
        <v>149</v>
      </c>
      <c r="B16" s="48"/>
      <c r="C16" s="48"/>
      <c r="D16" s="48"/>
      <c r="E16" s="558"/>
      <c r="H16" s="555"/>
      <c r="I16" s="48"/>
      <c r="J16" s="48"/>
      <c r="K16" s="558"/>
      <c r="M16" s="537"/>
      <c r="N16" s="48"/>
      <c r="O16" s="48"/>
      <c r="P16" s="558"/>
    </row>
    <row r="17" spans="1:18" x14ac:dyDescent="0.2">
      <c r="A17" s="551">
        <v>354</v>
      </c>
      <c r="B17" s="48"/>
      <c r="C17" s="100">
        <f>+'Plant Total by Account'!C17</f>
        <v>2259972826.0900002</v>
      </c>
      <c r="D17" s="48">
        <f>+'Plant Total by Account'!D17</f>
        <v>2164622762.8245416</v>
      </c>
      <c r="E17" s="554">
        <f t="shared" ref="E17:E23" si="1">D17/C17</f>
        <v>0.95780919922368069</v>
      </c>
      <c r="G17" s="17" t="str">
        <f>IF(B17=C17,"OK ","Check")</f>
        <v>Check</v>
      </c>
      <c r="H17" s="553">
        <f t="shared" ref="H17:H22" si="2">B:B-C:C</f>
        <v>-2259972826.0900002</v>
      </c>
      <c r="I17" s="48">
        <v>1883502324</v>
      </c>
      <c r="J17" s="48">
        <v>1785929478.8611758</v>
      </c>
      <c r="K17" s="554">
        <f t="shared" ref="K17:K23" si="3">J17/I17</f>
        <v>0.94819605800559437</v>
      </c>
      <c r="M17" s="537"/>
      <c r="N17" s="48">
        <f t="shared" ref="N17:N23" si="4">C:C-I:I</f>
        <v>376470502.09000015</v>
      </c>
      <c r="O17" s="48">
        <f t="shared" ref="O17:O23" si="5">D:D-J:J</f>
        <v>378693283.96336579</v>
      </c>
      <c r="P17" s="554">
        <f t="shared" ref="P17:P25" si="6">E:E-K:K</f>
        <v>9.6131412180863185E-3</v>
      </c>
    </row>
    <row r="18" spans="1:18" x14ac:dyDescent="0.2">
      <c r="A18" s="551">
        <v>355</v>
      </c>
      <c r="B18" s="48"/>
      <c r="C18" s="48">
        <f>+'Plant Total by Account'!C18</f>
        <v>1008567360.51</v>
      </c>
      <c r="D18" s="48">
        <f>+'Plant Total by Account'!D18</f>
        <v>310678566.28323245</v>
      </c>
      <c r="E18" s="554">
        <f t="shared" si="1"/>
        <v>0.30803948099820749</v>
      </c>
      <c r="G18" s="17" t="e">
        <f>IF(B18=#REF!,"OK ","Check")</f>
        <v>#REF!</v>
      </c>
      <c r="H18" s="553">
        <f t="shared" si="2"/>
        <v>-1008567360.51</v>
      </c>
      <c r="I18" s="48">
        <v>838670098</v>
      </c>
      <c r="J18" s="48">
        <v>230528300.68300998</v>
      </c>
      <c r="K18" s="554">
        <f t="shared" si="3"/>
        <v>0.27487363771852275</v>
      </c>
      <c r="M18" s="537"/>
      <c r="N18" s="48">
        <f t="shared" si="4"/>
        <v>169897262.50999999</v>
      </c>
      <c r="O18" s="48">
        <f t="shared" si="5"/>
        <v>80150265.600222468</v>
      </c>
      <c r="P18" s="554">
        <f t="shared" si="6"/>
        <v>3.3165843279684748E-2</v>
      </c>
    </row>
    <row r="19" spans="1:18" x14ac:dyDescent="0.2">
      <c r="A19" s="551">
        <v>356</v>
      </c>
      <c r="B19" s="48"/>
      <c r="C19" s="48">
        <f>+'Plant Total by Account'!C19</f>
        <v>1482107623.9522562</v>
      </c>
      <c r="D19" s="48">
        <f>+'Plant Total by Account'!D19</f>
        <v>1239646180.7050807</v>
      </c>
      <c r="E19" s="554">
        <f t="shared" si="1"/>
        <v>0.83640766748057294</v>
      </c>
      <c r="G19" s="17" t="str">
        <f>IF(B19=C18,"OK ","Check")</f>
        <v>Check</v>
      </c>
      <c r="H19" s="553">
        <f t="shared" si="2"/>
        <v>-1482107623.9522562</v>
      </c>
      <c r="I19" s="48">
        <v>1275427829</v>
      </c>
      <c r="J19" s="48">
        <v>1044386521.0275649</v>
      </c>
      <c r="K19" s="554">
        <f t="shared" si="3"/>
        <v>0.81885191563243276</v>
      </c>
      <c r="M19" s="537"/>
      <c r="N19" s="48">
        <f t="shared" si="4"/>
        <v>206679794.9522562</v>
      </c>
      <c r="O19" s="48">
        <f t="shared" si="5"/>
        <v>195259659.67751586</v>
      </c>
      <c r="P19" s="554">
        <f t="shared" si="6"/>
        <v>1.7555751848140178E-2</v>
      </c>
    </row>
    <row r="20" spans="1:18" ht="12.75" customHeight="1" x14ac:dyDescent="0.2">
      <c r="A20" s="551">
        <v>357</v>
      </c>
      <c r="B20" s="48"/>
      <c r="C20" s="48">
        <f>+'Plant Total by Account'!C20</f>
        <v>61087061.18</v>
      </c>
      <c r="D20" s="48">
        <f>+'Plant Total by Account'!D20</f>
        <v>221416.38459709552</v>
      </c>
      <c r="E20" s="554">
        <f t="shared" si="1"/>
        <v>3.6246036447009108E-3</v>
      </c>
      <c r="G20" s="17" t="str">
        <f>IF(B20=C19,"OK ","Check")</f>
        <v>Check</v>
      </c>
      <c r="H20" s="553">
        <f t="shared" si="2"/>
        <v>-61087061.18</v>
      </c>
      <c r="I20" s="48">
        <v>56304667</v>
      </c>
      <c r="J20" s="48">
        <v>217200.87680843673</v>
      </c>
      <c r="K20" s="554">
        <f t="shared" si="3"/>
        <v>3.8575998825894262E-3</v>
      </c>
      <c r="M20" s="537"/>
      <c r="N20" s="48">
        <f t="shared" si="4"/>
        <v>4782394.18</v>
      </c>
      <c r="O20" s="48">
        <f t="shared" si="5"/>
        <v>4215.5077886587824</v>
      </c>
      <c r="P20" s="554">
        <f t="shared" si="6"/>
        <v>-2.3299623788851538E-4</v>
      </c>
    </row>
    <row r="21" spans="1:18" x14ac:dyDescent="0.2">
      <c r="A21" s="551">
        <v>358</v>
      </c>
      <c r="B21" s="48"/>
      <c r="C21" s="48">
        <f>+'Plant Total by Account'!C21</f>
        <v>268612322.07999998</v>
      </c>
      <c r="D21" s="48">
        <f>+'Plant Total by Account'!D21</f>
        <v>13011928.174370928</v>
      </c>
      <c r="E21" s="554">
        <f t="shared" si="1"/>
        <v>4.8441292914684776E-2</v>
      </c>
      <c r="G21" s="17" t="str">
        <f>IF(B21=C20,"OK ","Check")</f>
        <v>Check</v>
      </c>
      <c r="H21" s="553">
        <f t="shared" si="2"/>
        <v>-268612322.07999998</v>
      </c>
      <c r="I21" s="48">
        <v>248470085</v>
      </c>
      <c r="J21" s="48">
        <v>12994313.507308003</v>
      </c>
      <c r="K21" s="554">
        <f t="shared" si="3"/>
        <v>5.2297295697822148E-2</v>
      </c>
      <c r="M21" s="537"/>
      <c r="N21" s="48">
        <f t="shared" si="4"/>
        <v>20142237.079999983</v>
      </c>
      <c r="O21" s="48">
        <f t="shared" si="5"/>
        <v>17614.667062925175</v>
      </c>
      <c r="P21" s="554">
        <f t="shared" si="6"/>
        <v>-3.8560027831373717E-3</v>
      </c>
    </row>
    <row r="22" spans="1:18" x14ac:dyDescent="0.2">
      <c r="A22" s="551">
        <v>359</v>
      </c>
      <c r="B22" s="54"/>
      <c r="C22" s="54">
        <f>+'Plant Total by Account'!C22</f>
        <v>194018040.03</v>
      </c>
      <c r="D22" s="54">
        <f>+'Plant Total by Account'!D22</f>
        <v>187087540.77399367</v>
      </c>
      <c r="E22" s="552">
        <f t="shared" si="1"/>
        <v>0.96427909871198214</v>
      </c>
      <c r="G22" s="17" t="str">
        <f>IF(B22=C21,"OK ","Check")</f>
        <v>Check</v>
      </c>
      <c r="H22" s="553">
        <f t="shared" si="2"/>
        <v>-194018040.03</v>
      </c>
      <c r="I22" s="54">
        <v>86695550</v>
      </c>
      <c r="J22" s="54">
        <v>79700253.947740287</v>
      </c>
      <c r="K22" s="552">
        <f t="shared" si="3"/>
        <v>0.91931193639973774</v>
      </c>
      <c r="M22" s="537"/>
      <c r="N22" s="54">
        <f t="shared" si="4"/>
        <v>107322490.03</v>
      </c>
      <c r="O22" s="54">
        <f t="shared" si="5"/>
        <v>107387286.82625338</v>
      </c>
      <c r="P22" s="552">
        <f t="shared" si="6"/>
        <v>4.4967162312244402E-2</v>
      </c>
    </row>
    <row r="23" spans="1:18" x14ac:dyDescent="0.2">
      <c r="A23" s="556" t="s">
        <v>150</v>
      </c>
      <c r="B23" s="48">
        <f>SUM(B17:B22)</f>
        <v>0</v>
      </c>
      <c r="C23" s="100">
        <f>+SUBTOTAL(9,C17:C22)</f>
        <v>5274365233.8422565</v>
      </c>
      <c r="D23" s="100">
        <f>+SUBTOTAL(9,D17:D22)</f>
        <v>3915268395.1458163</v>
      </c>
      <c r="E23" s="554">
        <f t="shared" si="1"/>
        <v>0.74232030236056123</v>
      </c>
      <c r="H23" s="553"/>
      <c r="I23" s="48">
        <f>+SUBTOTAL(9,I17:I22)</f>
        <v>4389070553</v>
      </c>
      <c r="J23" s="48">
        <f>+SUBTOTAL(9,J17:J22)</f>
        <v>3153756068.9036074</v>
      </c>
      <c r="K23" s="554">
        <f t="shared" si="3"/>
        <v>0.71854759016073788</v>
      </c>
      <c r="M23" s="537"/>
      <c r="N23" s="48">
        <f t="shared" si="4"/>
        <v>885294680.84225655</v>
      </c>
      <c r="O23" s="48">
        <f t="shared" si="5"/>
        <v>761512326.24220896</v>
      </c>
      <c r="P23" s="554">
        <f t="shared" si="6"/>
        <v>2.3772712199823354E-2</v>
      </c>
      <c r="R23" s="13"/>
    </row>
    <row r="24" spans="1:18" x14ac:dyDescent="0.2">
      <c r="A24" s="559"/>
      <c r="B24" s="48"/>
      <c r="C24" s="48"/>
      <c r="D24" s="48"/>
      <c r="E24" s="554"/>
      <c r="G24" s="560"/>
      <c r="H24" s="561"/>
      <c r="I24" s="48"/>
      <c r="J24" s="48"/>
      <c r="K24" s="554"/>
      <c r="M24" s="537"/>
      <c r="N24" s="48"/>
      <c r="O24" s="48"/>
      <c r="P24" s="554"/>
    </row>
    <row r="25" spans="1:18" ht="27" customHeight="1" thickBot="1" x14ac:dyDescent="0.25">
      <c r="A25" s="562" t="s">
        <v>570</v>
      </c>
      <c r="B25" s="563">
        <f>B9+B14+B23</f>
        <v>0</v>
      </c>
      <c r="C25" s="563">
        <f>+SUBTOTAL(9,C9:C23)</f>
        <v>11537335169.446217</v>
      </c>
      <c r="D25" s="563">
        <f>+SUBTOTAL(9,D9:D23)</f>
        <v>7656953152.2693701</v>
      </c>
      <c r="E25" s="564">
        <f>D25/C25</f>
        <v>0.66366739284361953</v>
      </c>
      <c r="H25" s="553"/>
      <c r="I25" s="563">
        <f>+SUBTOTAL(9,I9:I23)</f>
        <v>10334170190.76</v>
      </c>
      <c r="J25" s="563">
        <f>+SUBTOTAL(9,J9:J23)</f>
        <v>6736374820.8652096</v>
      </c>
      <c r="K25" s="564">
        <f>J25/I25</f>
        <v>0.65185444951238991</v>
      </c>
      <c r="M25" s="537"/>
      <c r="N25" s="563">
        <f>C:C-I:I</f>
        <v>1203164978.6862164</v>
      </c>
      <c r="O25" s="563">
        <f>D:D-J:J</f>
        <v>920578331.4041605</v>
      </c>
      <c r="P25" s="564">
        <f t="shared" si="6"/>
        <v>1.1812943331229619E-2</v>
      </c>
    </row>
    <row r="26" spans="1:18" x14ac:dyDescent="0.2">
      <c r="A26" s="559"/>
      <c r="B26" s="559"/>
      <c r="C26" s="78"/>
      <c r="D26" s="78"/>
      <c r="E26" s="558"/>
      <c r="H26" s="561"/>
      <c r="I26" s="75"/>
      <c r="K26" s="565"/>
      <c r="M26" s="537"/>
      <c r="N26" s="566"/>
      <c r="O26" s="566"/>
    </row>
    <row r="27" spans="1:18" x14ac:dyDescent="0.2">
      <c r="A27" s="557"/>
      <c r="B27" s="557"/>
      <c r="C27" s="75"/>
      <c r="D27" s="75"/>
      <c r="E27" s="75"/>
      <c r="H27" s="561"/>
      <c r="I27" s="75"/>
      <c r="K27" s="565"/>
      <c r="M27" s="537"/>
      <c r="N27" s="76"/>
      <c r="O27" s="567"/>
    </row>
    <row r="28" spans="1:18" ht="16.5" thickBot="1" x14ac:dyDescent="0.3">
      <c r="A28" s="932" t="s">
        <v>152</v>
      </c>
      <c r="B28" s="932"/>
      <c r="C28" s="932"/>
      <c r="D28" s="932"/>
      <c r="E28" s="932"/>
      <c r="H28" s="561"/>
      <c r="I28" s="75"/>
      <c r="K28" s="565"/>
      <c r="M28" s="537"/>
      <c r="N28" s="76"/>
      <c r="O28" s="76"/>
    </row>
    <row r="29" spans="1:18" s="546" customFormat="1" ht="30" customHeight="1" x14ac:dyDescent="0.25">
      <c r="A29" s="543"/>
      <c r="B29" s="544" t="str">
        <f>B7</f>
        <v>Total Plant
FERC Form 1</v>
      </c>
      <c r="C29" s="544" t="s">
        <v>144</v>
      </c>
      <c r="D29" s="544" t="s">
        <v>145</v>
      </c>
      <c r="E29" s="545" t="s">
        <v>146</v>
      </c>
      <c r="H29" s="568"/>
      <c r="I29" s="544" t="s">
        <v>144</v>
      </c>
      <c r="J29" s="544" t="s">
        <v>145</v>
      </c>
      <c r="K29" s="545" t="s">
        <v>146</v>
      </c>
      <c r="L29" s="548"/>
      <c r="M29" s="548"/>
      <c r="N29" s="544" t="s">
        <v>144</v>
      </c>
      <c r="O29" s="544" t="s">
        <v>145</v>
      </c>
      <c r="P29" s="545" t="s">
        <v>146</v>
      </c>
    </row>
    <row r="30" spans="1:18" x14ac:dyDescent="0.2">
      <c r="A30" s="77" t="s">
        <v>153</v>
      </c>
      <c r="B30" s="77"/>
      <c r="C30" s="78"/>
      <c r="D30" s="78"/>
      <c r="E30" s="558"/>
      <c r="H30" s="561"/>
      <c r="I30" s="78"/>
      <c r="J30" s="78"/>
      <c r="K30" s="558"/>
      <c r="M30" s="537"/>
      <c r="N30" s="78"/>
      <c r="O30" s="78"/>
      <c r="P30" s="558"/>
    </row>
    <row r="31" spans="1:18" x14ac:dyDescent="0.2">
      <c r="A31" s="551">
        <v>360</v>
      </c>
      <c r="B31" s="48"/>
      <c r="C31" s="48">
        <f>+'Plant Total by Account'!C31</f>
        <v>115272064.92999999</v>
      </c>
      <c r="D31" s="48">
        <f>+'Plant Total by Account'!D31</f>
        <v>0</v>
      </c>
      <c r="E31" s="554">
        <f>D31/C31</f>
        <v>0</v>
      </c>
      <c r="G31" s="17" t="str">
        <f>IF(B31=C31,"OK ","Check")</f>
        <v>Check</v>
      </c>
      <c r="H31" s="553">
        <f>B:B-C:C</f>
        <v>-115272064.92999999</v>
      </c>
      <c r="I31" s="48">
        <v>107597918.12999998</v>
      </c>
      <c r="J31" s="48">
        <v>0</v>
      </c>
      <c r="K31" s="554">
        <f>J31/I31</f>
        <v>0</v>
      </c>
      <c r="M31" s="537"/>
      <c r="N31" s="48">
        <f>C:C-I:I</f>
        <v>7674146.8000000119</v>
      </c>
      <c r="O31" s="48">
        <f>D:D-J:J</f>
        <v>0</v>
      </c>
      <c r="P31" s="554">
        <f>E:E-K:K</f>
        <v>0</v>
      </c>
    </row>
    <row r="32" spans="1:18" x14ac:dyDescent="0.2">
      <c r="A32" s="549" t="s">
        <v>154</v>
      </c>
      <c r="B32" s="48"/>
      <c r="C32" s="48"/>
      <c r="D32" s="48"/>
      <c r="E32" s="554"/>
      <c r="H32" s="561"/>
      <c r="I32" s="48"/>
      <c r="J32" s="48"/>
      <c r="K32" s="554"/>
      <c r="M32" s="537"/>
      <c r="N32" s="48"/>
      <c r="O32" s="48"/>
      <c r="P32" s="554"/>
    </row>
    <row r="33" spans="1:16" x14ac:dyDescent="0.2">
      <c r="A33" s="551">
        <v>361</v>
      </c>
      <c r="B33" s="48"/>
      <c r="C33" s="48">
        <f>+'Plant Total by Account'!C33</f>
        <v>576705978.99000001</v>
      </c>
      <c r="D33" s="48">
        <f>+'Plant Total by Account'!D33</f>
        <v>0</v>
      </c>
      <c r="E33" s="554">
        <f>D33/C33</f>
        <v>0</v>
      </c>
      <c r="G33" s="17" t="str">
        <f>IF(B33=C33,"OK ","Check")</f>
        <v>Check</v>
      </c>
      <c r="H33" s="553">
        <f>B:B-C:C</f>
        <v>-576705978.99000001</v>
      </c>
      <c r="I33" s="48">
        <v>523812731.96999985</v>
      </c>
      <c r="J33" s="48">
        <v>0</v>
      </c>
      <c r="K33" s="554">
        <f>J33/I33</f>
        <v>0</v>
      </c>
      <c r="M33" s="537"/>
      <c r="N33" s="48">
        <f t="shared" ref="N33:P35" si="7">C:C-I:I</f>
        <v>52893247.02000016</v>
      </c>
      <c r="O33" s="48">
        <f t="shared" si="7"/>
        <v>0</v>
      </c>
      <c r="P33" s="554">
        <f t="shared" si="7"/>
        <v>0</v>
      </c>
    </row>
    <row r="34" spans="1:16" x14ac:dyDescent="0.2">
      <c r="A34" s="551">
        <v>362</v>
      </c>
      <c r="B34" s="54"/>
      <c r="C34" s="54">
        <f>+'Plant Total by Account'!C34</f>
        <v>2244270529.0899973</v>
      </c>
      <c r="D34" s="54">
        <f>+'Plant Total by Account'!D34</f>
        <v>0</v>
      </c>
      <c r="E34" s="552">
        <f>D34/C34</f>
        <v>0</v>
      </c>
      <c r="G34" s="17" t="str">
        <f>IF(B34=C34,"OK ","Check")</f>
        <v>Check</v>
      </c>
      <c r="H34" s="553">
        <f>B:B-C:C</f>
        <v>-2244270529.0899973</v>
      </c>
      <c r="I34" s="54">
        <v>2063610308.9200001</v>
      </c>
      <c r="J34" s="54">
        <v>0</v>
      </c>
      <c r="K34" s="552">
        <f>J34/I34</f>
        <v>0</v>
      </c>
      <c r="M34" s="537"/>
      <c r="N34" s="54">
        <f t="shared" si="7"/>
        <v>180660220.16999722</v>
      </c>
      <c r="O34" s="54">
        <f t="shared" si="7"/>
        <v>0</v>
      </c>
      <c r="P34" s="552">
        <f t="shared" si="7"/>
        <v>0</v>
      </c>
    </row>
    <row r="35" spans="1:16" x14ac:dyDescent="0.2">
      <c r="A35" s="569" t="s">
        <v>373</v>
      </c>
      <c r="B35" s="48">
        <f>SUM(B33:B34)</f>
        <v>0</v>
      </c>
      <c r="C35" s="48">
        <f>+SUBTOTAL(9,C33:C34)</f>
        <v>2820976508.0799971</v>
      </c>
      <c r="D35" s="48">
        <f>+SUBTOTAL(9,D33:D34)</f>
        <v>0</v>
      </c>
      <c r="E35" s="554">
        <f>D35/C35</f>
        <v>0</v>
      </c>
      <c r="G35" s="17" t="str">
        <f>IF(B35=C35,"OK ","Check")</f>
        <v>Check</v>
      </c>
      <c r="H35" s="553">
        <f>B:B-C:C</f>
        <v>-2820976508.0799971</v>
      </c>
      <c r="I35" s="48">
        <f>+SUBTOTAL(9,I33:I34)</f>
        <v>2587423040.8899999</v>
      </c>
      <c r="J35" s="48">
        <f>+SUBTOTAL(9,J33:J34)</f>
        <v>0</v>
      </c>
      <c r="K35" s="554">
        <f>J35/I35</f>
        <v>0</v>
      </c>
      <c r="N35" s="48">
        <f t="shared" si="7"/>
        <v>233553467.1899972</v>
      </c>
      <c r="O35" s="48">
        <f t="shared" si="7"/>
        <v>0</v>
      </c>
      <c r="P35" s="554">
        <f t="shared" si="7"/>
        <v>0</v>
      </c>
    </row>
    <row r="36" spans="1:16" x14ac:dyDescent="0.2">
      <c r="A36" s="569"/>
      <c r="B36" s="48"/>
      <c r="C36" s="48"/>
      <c r="D36" s="48"/>
      <c r="E36" s="554"/>
      <c r="H36" s="561"/>
      <c r="I36" s="48"/>
      <c r="J36" s="48"/>
      <c r="K36" s="554"/>
      <c r="N36" s="48"/>
      <c r="O36" s="48"/>
      <c r="P36" s="554">
        <f>E:E-K:K</f>
        <v>0</v>
      </c>
    </row>
    <row r="37" spans="1:16" ht="27" customHeight="1" thickBot="1" x14ac:dyDescent="0.25">
      <c r="A37" s="570" t="s">
        <v>571</v>
      </c>
      <c r="B37" s="563">
        <f>B31+B35</f>
        <v>0</v>
      </c>
      <c r="C37" s="563">
        <f>+SUBTOTAL(9,C31:C35)</f>
        <v>2936248573.0099974</v>
      </c>
      <c r="D37" s="563">
        <f>+SUBTOTAL(9,D31:D35)</f>
        <v>0</v>
      </c>
      <c r="E37" s="564">
        <f>D37/C37</f>
        <v>0</v>
      </c>
      <c r="G37" s="17" t="str">
        <f>IF(B37=C37,"OK ","Check")</f>
        <v>Check</v>
      </c>
      <c r="H37" s="553">
        <f>B:B-C:C</f>
        <v>-2936248573.0099974</v>
      </c>
      <c r="I37" s="563">
        <f>+SUBTOTAL(9,I31:I35)</f>
        <v>2695020959.02</v>
      </c>
      <c r="J37" s="563">
        <f>+SUBTOTAL(9,J31:J35)</f>
        <v>0</v>
      </c>
      <c r="K37" s="564">
        <f>J37/I37</f>
        <v>0</v>
      </c>
      <c r="N37" s="563">
        <f>C:C-I:I</f>
        <v>241227613.98999739</v>
      </c>
      <c r="O37" s="563">
        <f>D:D-J:J</f>
        <v>0</v>
      </c>
      <c r="P37" s="564">
        <f>E:E-K:K</f>
        <v>0</v>
      </c>
    </row>
    <row r="38" spans="1:16" ht="13.5" thickBot="1" x14ac:dyDescent="0.25">
      <c r="A38" s="75"/>
      <c r="B38" s="48"/>
      <c r="C38" s="48"/>
      <c r="D38" s="48"/>
      <c r="E38" s="75"/>
      <c r="H38" s="561"/>
      <c r="I38" s="48"/>
      <c r="J38" s="48"/>
      <c r="K38" s="75"/>
      <c r="N38" s="48"/>
      <c r="O38" s="48"/>
      <c r="P38" s="75"/>
    </row>
    <row r="39" spans="1:16" ht="35.25" customHeight="1" thickBot="1" x14ac:dyDescent="0.25">
      <c r="A39" s="571" t="s">
        <v>1714</v>
      </c>
      <c r="B39" s="572">
        <f>SUM(B25,B37)</f>
        <v>0</v>
      </c>
      <c r="C39" s="572">
        <f>+SUBTOTAL(9,C31:C37,C9:C25)</f>
        <v>14473583742.456215</v>
      </c>
      <c r="D39" s="572">
        <f>+SUBTOTAL(9,D31:D37,D9:D25)</f>
        <v>7656953152.2693701</v>
      </c>
      <c r="E39" s="573">
        <f>D39/C39</f>
        <v>0.52902952637837575</v>
      </c>
      <c r="H39" s="553"/>
      <c r="I39" s="572">
        <f>+SUBTOTAL(9,I31:I37,I9:I25)</f>
        <v>13029191149.780001</v>
      </c>
      <c r="J39" s="572">
        <f>+SUBTOTAL(9,J31:J37,J9:J25)</f>
        <v>6736374820.8652096</v>
      </c>
      <c r="K39" s="573">
        <f>J39/I39</f>
        <v>0.51702172018398507</v>
      </c>
      <c r="N39" s="572">
        <f>C:C-I:I</f>
        <v>1444392592.6762142</v>
      </c>
      <c r="O39" s="572">
        <f>D:D-J:J</f>
        <v>920578331.4041605</v>
      </c>
      <c r="P39" s="573">
        <f>E:E-K:K</f>
        <v>1.200780619439068E-2</v>
      </c>
    </row>
    <row r="40" spans="1:16" x14ac:dyDescent="0.2">
      <c r="I40" s="75"/>
    </row>
    <row r="41" spans="1:16" x14ac:dyDescent="0.2">
      <c r="D41" s="560"/>
      <c r="N41" s="574"/>
    </row>
    <row r="43" spans="1:16" x14ac:dyDescent="0.2">
      <c r="D43" s="560"/>
    </row>
    <row r="45" spans="1:16" x14ac:dyDescent="0.2">
      <c r="C45" s="560"/>
      <c r="I45" s="560"/>
    </row>
    <row r="46" spans="1:16" x14ac:dyDescent="0.2">
      <c r="C46" s="575"/>
      <c r="I46" s="575"/>
      <c r="N46" s="574"/>
      <c r="O46" s="574"/>
    </row>
    <row r="47" spans="1:16" x14ac:dyDescent="0.2">
      <c r="C47" s="560"/>
      <c r="I47" s="560"/>
    </row>
  </sheetData>
  <mergeCells count="7">
    <mergeCell ref="G7:H7"/>
    <mergeCell ref="A28:E28"/>
    <mergeCell ref="A5:E5"/>
    <mergeCell ref="A6:E6"/>
    <mergeCell ref="A1:P1"/>
    <mergeCell ref="A2:P2"/>
    <mergeCell ref="A3:O3"/>
  </mergeCells>
  <printOptions horizontalCentered="1"/>
  <pageMargins left="0.56999999999999995" right="0.56999999999999995" top="0.42" bottom="0.54" header="0.26" footer="0.17"/>
  <pageSetup scale="64" orientation="portrait" r:id="rId1"/>
  <headerFooter alignWithMargins="0">
    <oddHeader>&amp;R&amp;8TO 11 Draft Annual Update
Attachment 4
WP-Schedule 7-Plant Study
Page &amp;P of &amp;N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N47"/>
  <sheetViews>
    <sheetView zoomScale="80" zoomScaleNormal="80" workbookViewId="0">
      <selection activeCell="O28" sqref="O28"/>
    </sheetView>
  </sheetViews>
  <sheetFormatPr defaultColWidth="9.140625" defaultRowHeight="15" x14ac:dyDescent="0.25"/>
  <cols>
    <col min="1" max="2" width="9.140625" style="80"/>
    <col min="3" max="3" width="36.140625" style="80" customWidth="1"/>
    <col min="4" max="4" width="13.140625" style="80" customWidth="1"/>
    <col min="5" max="10" width="9.140625" style="80"/>
    <col min="11" max="11" width="13.140625" style="80" customWidth="1"/>
    <col min="12" max="16384" width="9.140625" style="80"/>
  </cols>
  <sheetData>
    <row r="1" spans="1:14" x14ac:dyDescent="0.25">
      <c r="A1" s="93" t="s">
        <v>574</v>
      </c>
    </row>
    <row r="3" spans="1:14" ht="15" customHeight="1" x14ac:dyDescent="0.25">
      <c r="A3" s="94" t="s">
        <v>659</v>
      </c>
      <c r="B3" s="95"/>
      <c r="C3" s="95"/>
      <c r="D3" s="95"/>
      <c r="E3" s="95"/>
      <c r="F3" s="95"/>
      <c r="G3" s="95"/>
      <c r="H3" s="95"/>
      <c r="I3" s="95"/>
      <c r="J3" s="95"/>
      <c r="K3" s="95"/>
      <c r="L3" s="95"/>
      <c r="M3" s="95"/>
      <c r="N3" s="95"/>
    </row>
    <row r="4" spans="1:14" x14ac:dyDescent="0.25">
      <c r="A4" s="95"/>
      <c r="B4" s="95"/>
      <c r="C4" s="95"/>
      <c r="D4" s="95"/>
      <c r="E4" s="95"/>
      <c r="F4" s="95"/>
      <c r="G4" s="95"/>
      <c r="H4" s="95"/>
      <c r="I4" s="95"/>
      <c r="J4" s="95"/>
      <c r="K4" s="95"/>
      <c r="L4" s="95"/>
      <c r="M4" s="95"/>
      <c r="N4" s="95"/>
    </row>
    <row r="5" spans="1:14" x14ac:dyDescent="0.25">
      <c r="A5" s="93" t="s">
        <v>216</v>
      </c>
    </row>
    <row r="6" spans="1:14" ht="15" customHeight="1" x14ac:dyDescent="0.25">
      <c r="A6" s="103"/>
      <c r="B6" s="103"/>
      <c r="C6" s="103"/>
      <c r="D6" s="103"/>
      <c r="E6" s="103"/>
      <c r="F6" s="103"/>
      <c r="G6" s="103"/>
      <c r="H6" s="103"/>
      <c r="I6" s="103"/>
      <c r="J6" s="103"/>
      <c r="K6" s="103"/>
      <c r="L6" s="103"/>
      <c r="M6" s="103"/>
      <c r="N6" s="103"/>
    </row>
    <row r="7" spans="1:14" ht="121.15" customHeight="1" x14ac:dyDescent="0.25">
      <c r="A7" s="939" t="s">
        <v>3189</v>
      </c>
      <c r="B7" s="939"/>
      <c r="C7" s="939"/>
      <c r="D7" s="939"/>
      <c r="E7" s="939"/>
      <c r="F7" s="939"/>
      <c r="G7" s="939"/>
      <c r="H7" s="103"/>
      <c r="I7" s="103"/>
      <c r="J7" s="103"/>
      <c r="K7" s="109"/>
      <c r="L7" s="103"/>
      <c r="M7" s="103"/>
      <c r="N7" s="103"/>
    </row>
    <row r="9" spans="1:14" x14ac:dyDescent="0.25">
      <c r="A9" s="93" t="s">
        <v>217</v>
      </c>
    </row>
    <row r="10" spans="1:14" x14ac:dyDescent="0.25">
      <c r="A10" s="93"/>
    </row>
    <row r="11" spans="1:14" ht="148.15" customHeight="1" x14ac:dyDescent="0.25">
      <c r="A11" s="940" t="s">
        <v>3197</v>
      </c>
      <c r="B11" s="940"/>
      <c r="C11" s="940"/>
      <c r="D11" s="940"/>
      <c r="E11" s="940"/>
      <c r="F11" s="940"/>
      <c r="G11" s="940"/>
    </row>
    <row r="12" spans="1:14" x14ac:dyDescent="0.25">
      <c r="A12" s="95"/>
      <c r="B12" s="95"/>
      <c r="C12" s="95"/>
      <c r="D12" s="95"/>
      <c r="E12" s="95"/>
      <c r="F12" s="95"/>
      <c r="G12" s="95"/>
      <c r="H12" s="95"/>
      <c r="I12" s="95"/>
      <c r="J12" s="95"/>
      <c r="K12" s="95"/>
      <c r="L12" s="95"/>
      <c r="M12" s="95"/>
      <c r="N12" s="95"/>
    </row>
    <row r="13" spans="1:14" ht="15.75" x14ac:dyDescent="0.25">
      <c r="B13" s="96" t="s">
        <v>1707</v>
      </c>
    </row>
    <row r="14" spans="1:14" ht="4.5" customHeight="1" x14ac:dyDescent="0.25">
      <c r="B14" s="96"/>
    </row>
    <row r="15" spans="1:14" x14ac:dyDescent="0.25">
      <c r="C15" s="97" t="s">
        <v>1709</v>
      </c>
      <c r="D15" s="80" t="str">
        <f t="shared" ref="D15:D36" si="0">LEFT(C15,4)</f>
        <v>2313</v>
      </c>
      <c r="E15" s="97" t="s">
        <v>1708</v>
      </c>
    </row>
    <row r="16" spans="1:14" x14ac:dyDescent="0.25">
      <c r="C16" s="97" t="s">
        <v>1695</v>
      </c>
      <c r="D16" s="80" t="str">
        <f t="shared" si="0"/>
        <v>5079</v>
      </c>
      <c r="E16" s="97" t="s">
        <v>1710</v>
      </c>
    </row>
    <row r="17" spans="3:5" x14ac:dyDescent="0.25">
      <c r="C17" s="97" t="s">
        <v>211</v>
      </c>
      <c r="D17" s="80" t="str">
        <f t="shared" si="0"/>
        <v>5357</v>
      </c>
      <c r="E17" s="97" t="s">
        <v>1708</v>
      </c>
    </row>
    <row r="18" spans="3:5" x14ac:dyDescent="0.25">
      <c r="C18" s="97" t="s">
        <v>213</v>
      </c>
      <c r="D18" s="80" t="str">
        <f t="shared" si="0"/>
        <v>5358</v>
      </c>
      <c r="E18" s="97" t="s">
        <v>1708</v>
      </c>
    </row>
    <row r="19" spans="3:5" x14ac:dyDescent="0.25">
      <c r="C19" s="97" t="s">
        <v>1699</v>
      </c>
      <c r="D19" s="80" t="str">
        <f t="shared" si="0"/>
        <v>5365</v>
      </c>
      <c r="E19" s="97" t="s">
        <v>1708</v>
      </c>
    </row>
    <row r="20" spans="3:5" x14ac:dyDescent="0.25">
      <c r="C20" s="97" t="s">
        <v>206</v>
      </c>
      <c r="D20" s="80" t="str">
        <f t="shared" si="0"/>
        <v>5508</v>
      </c>
      <c r="E20" s="97" t="s">
        <v>1708</v>
      </c>
    </row>
    <row r="21" spans="3:5" x14ac:dyDescent="0.25">
      <c r="C21" s="97" t="s">
        <v>207</v>
      </c>
      <c r="D21" s="80" t="str">
        <f t="shared" si="0"/>
        <v>5511</v>
      </c>
      <c r="E21" s="97" t="s">
        <v>1708</v>
      </c>
    </row>
    <row r="22" spans="3:5" x14ac:dyDescent="0.25">
      <c r="C22" s="97" t="s">
        <v>212</v>
      </c>
      <c r="D22" s="80" t="str">
        <f t="shared" si="0"/>
        <v>5512</v>
      </c>
      <c r="E22" s="97" t="s">
        <v>1708</v>
      </c>
    </row>
    <row r="23" spans="3:5" x14ac:dyDescent="0.25">
      <c r="C23" s="97" t="s">
        <v>205</v>
      </c>
      <c r="D23" s="80" t="str">
        <f t="shared" si="0"/>
        <v>5514</v>
      </c>
      <c r="E23" s="97" t="s">
        <v>1708</v>
      </c>
    </row>
    <row r="24" spans="3:5" x14ac:dyDescent="0.25">
      <c r="C24" s="97" t="s">
        <v>200</v>
      </c>
      <c r="D24" s="80" t="str">
        <f t="shared" si="0"/>
        <v>5518</v>
      </c>
      <c r="E24" s="97" t="s">
        <v>1708</v>
      </c>
    </row>
    <row r="25" spans="3:5" x14ac:dyDescent="0.25">
      <c r="C25" s="97" t="s">
        <v>201</v>
      </c>
      <c r="D25" s="80" t="str">
        <f t="shared" si="0"/>
        <v>5522</v>
      </c>
      <c r="E25" s="97" t="s">
        <v>1708</v>
      </c>
    </row>
    <row r="26" spans="3:5" x14ac:dyDescent="0.25">
      <c r="C26" s="97" t="s">
        <v>204</v>
      </c>
      <c r="D26" s="80" t="str">
        <f t="shared" si="0"/>
        <v>5530</v>
      </c>
      <c r="E26" s="97" t="s">
        <v>1708</v>
      </c>
    </row>
    <row r="27" spans="3:5" x14ac:dyDescent="0.25">
      <c r="C27" s="97" t="s">
        <v>197</v>
      </c>
      <c r="D27" s="80" t="str">
        <f t="shared" si="0"/>
        <v>5539</v>
      </c>
      <c r="E27" s="97" t="s">
        <v>1708</v>
      </c>
    </row>
    <row r="28" spans="3:5" x14ac:dyDescent="0.25">
      <c r="C28" s="97" t="s">
        <v>209</v>
      </c>
      <c r="D28" s="80" t="str">
        <f t="shared" si="0"/>
        <v>5541</v>
      </c>
      <c r="E28" s="97" t="s">
        <v>1708</v>
      </c>
    </row>
    <row r="29" spans="3:5" x14ac:dyDescent="0.25">
      <c r="C29" s="97" t="s">
        <v>203</v>
      </c>
      <c r="D29" s="80" t="str">
        <f t="shared" si="0"/>
        <v>5545</v>
      </c>
      <c r="E29" s="97" t="s">
        <v>1708</v>
      </c>
    </row>
    <row r="30" spans="3:5" x14ac:dyDescent="0.25">
      <c r="C30" s="97" t="s">
        <v>208</v>
      </c>
      <c r="D30" s="80" t="str">
        <f t="shared" si="0"/>
        <v>5547</v>
      </c>
      <c r="E30" s="97" t="s">
        <v>1708</v>
      </c>
    </row>
    <row r="31" spans="3:5" x14ac:dyDescent="0.25">
      <c r="C31" s="97" t="s">
        <v>202</v>
      </c>
      <c r="D31" s="80" t="str">
        <f t="shared" si="0"/>
        <v>5548</v>
      </c>
      <c r="E31" s="97" t="s">
        <v>1708</v>
      </c>
    </row>
    <row r="32" spans="3:5" x14ac:dyDescent="0.25">
      <c r="C32" s="97" t="s">
        <v>210</v>
      </c>
      <c r="D32" s="80" t="str">
        <f t="shared" si="0"/>
        <v>5553</v>
      </c>
      <c r="E32" s="97" t="s">
        <v>1708</v>
      </c>
    </row>
    <row r="33" spans="1:7" x14ac:dyDescent="0.25">
      <c r="C33" s="97" t="s">
        <v>199</v>
      </c>
      <c r="D33" s="80" t="str">
        <f t="shared" si="0"/>
        <v>5564</v>
      </c>
      <c r="E33" s="97" t="s">
        <v>1708</v>
      </c>
    </row>
    <row r="34" spans="1:7" ht="14.45" customHeight="1" x14ac:dyDescent="0.25">
      <c r="C34" s="97" t="s">
        <v>214</v>
      </c>
      <c r="D34" s="80" t="str">
        <f t="shared" si="0"/>
        <v>5566</v>
      </c>
      <c r="E34" s="97" t="s">
        <v>1708</v>
      </c>
    </row>
    <row r="35" spans="1:7" x14ac:dyDescent="0.25">
      <c r="C35" s="97" t="s">
        <v>198</v>
      </c>
      <c r="D35" s="80" t="str">
        <f t="shared" si="0"/>
        <v>5599</v>
      </c>
      <c r="E35" s="97" t="s">
        <v>1708</v>
      </c>
    </row>
    <row r="36" spans="1:7" x14ac:dyDescent="0.25">
      <c r="C36" s="97" t="s">
        <v>215</v>
      </c>
      <c r="D36" s="80" t="str">
        <f t="shared" si="0"/>
        <v>8504</v>
      </c>
      <c r="E36" s="97" t="s">
        <v>1708</v>
      </c>
    </row>
    <row r="37" spans="1:7" x14ac:dyDescent="0.25">
      <c r="C37" s="97"/>
      <c r="E37" s="97"/>
    </row>
    <row r="38" spans="1:7" ht="34.15" customHeight="1" x14ac:dyDescent="0.25">
      <c r="A38" s="939" t="s">
        <v>3174</v>
      </c>
      <c r="B38" s="939"/>
      <c r="C38" s="939"/>
      <c r="D38" s="939"/>
      <c r="E38" s="939"/>
      <c r="F38" s="939"/>
      <c r="G38" s="939"/>
    </row>
    <row r="39" spans="1:7" x14ac:dyDescent="0.25">
      <c r="C39" s="97"/>
      <c r="E39" s="97"/>
    </row>
    <row r="40" spans="1:7" x14ac:dyDescent="0.25">
      <c r="C40" s="97"/>
      <c r="E40" s="97"/>
    </row>
    <row r="41" spans="1:7" x14ac:dyDescent="0.25">
      <c r="A41" s="93" t="s">
        <v>218</v>
      </c>
    </row>
    <row r="42" spans="1:7" x14ac:dyDescent="0.25">
      <c r="A42" s="93"/>
    </row>
    <row r="43" spans="1:7" ht="77.45" customHeight="1" x14ac:dyDescent="0.25">
      <c r="A43" s="940" t="s">
        <v>3173</v>
      </c>
      <c r="B43" s="940"/>
      <c r="C43" s="940"/>
      <c r="D43" s="940"/>
      <c r="E43" s="940"/>
      <c r="F43" s="940"/>
      <c r="G43" s="940"/>
    </row>
    <row r="45" spans="1:7" x14ac:dyDescent="0.25">
      <c r="A45" s="93" t="s">
        <v>1711</v>
      </c>
    </row>
    <row r="47" spans="1:7" ht="87.6" customHeight="1" x14ac:dyDescent="0.25">
      <c r="A47" s="940" t="s">
        <v>1712</v>
      </c>
      <c r="B47" s="940"/>
      <c r="C47" s="940"/>
      <c r="D47" s="940"/>
      <c r="E47" s="940"/>
      <c r="F47" s="940"/>
      <c r="G47" s="940"/>
    </row>
  </sheetData>
  <mergeCells count="5">
    <mergeCell ref="A7:G7"/>
    <mergeCell ref="A11:G11"/>
    <mergeCell ref="A38:G38"/>
    <mergeCell ref="A43:G43"/>
    <mergeCell ref="A47:G47"/>
  </mergeCells>
  <printOptions horizontalCentered="1"/>
  <pageMargins left="0.56999999999999995" right="0.56999999999999995" top="0.42" bottom="0.54" header="0.26" footer="0.17"/>
  <pageSetup scale="68" orientation="portrait" r:id="rId1"/>
  <headerFooter alignWithMargins="0">
    <oddHeader>&amp;R&amp;8TO 11 Draft Annual Update
Attachment 4
WP-Schedule 7-Plant Study
Page &amp;P of &amp;N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S591"/>
  <sheetViews>
    <sheetView zoomScale="80" zoomScaleNormal="80" zoomScaleSheetLayoutView="80" workbookViewId="0">
      <pane xSplit="3" ySplit="8" topLeftCell="D9" activePane="bottomRight" state="frozen"/>
      <selection activeCell="K156" sqref="K156"/>
      <selection pane="topRight" activeCell="K156" sqref="K156"/>
      <selection pane="bottomLeft" activeCell="K156" sqref="K156"/>
      <selection pane="bottomRight" activeCell="A6" sqref="A6"/>
    </sheetView>
  </sheetViews>
  <sheetFormatPr defaultColWidth="9.140625" defaultRowHeight="12.75" outlineLevelRow="1" x14ac:dyDescent="0.2"/>
  <cols>
    <col min="1" max="1" width="33.42578125" style="615" customWidth="1"/>
    <col min="2" max="2" width="11.140625" style="616" bestFit="1" customWidth="1"/>
    <col min="3" max="3" width="15.7109375" style="616" customWidth="1"/>
    <col min="4" max="5" width="14.5703125" style="741" customWidth="1"/>
    <col min="6" max="6" width="16" style="741" customWidth="1"/>
    <col min="7" max="7" width="15.28515625" style="748" customWidth="1"/>
    <col min="8" max="9" width="13.140625" style="615" customWidth="1"/>
    <col min="10" max="10" width="15.140625" style="615" customWidth="1"/>
    <col min="11" max="11" width="14.140625" style="615" customWidth="1"/>
    <col min="12" max="12" width="14.85546875" style="615" customWidth="1"/>
    <col min="13" max="13" width="14.5703125" style="615" customWidth="1"/>
    <col min="14" max="14" width="14.5703125" style="615" hidden="1" customWidth="1"/>
    <col min="15" max="15" width="16.28515625" style="616" hidden="1" customWidth="1"/>
    <col min="16" max="16" width="14" style="615" hidden="1" customWidth="1"/>
    <col min="17" max="18" width="0" style="615" hidden="1" customWidth="1"/>
    <col min="19" max="16384" width="9.140625" style="615"/>
  </cols>
  <sheetData>
    <row r="1" spans="1:18" ht="19.5" customHeight="1" outlineLevel="1" x14ac:dyDescent="0.3">
      <c r="A1" s="610" t="s">
        <v>299</v>
      </c>
      <c r="B1" s="611"/>
      <c r="C1" s="611"/>
      <c r="D1" s="612"/>
      <c r="E1" s="612"/>
      <c r="F1" s="612"/>
      <c r="G1" s="613"/>
      <c r="H1" s="614"/>
    </row>
    <row r="2" spans="1:18" ht="16.5" customHeight="1" outlineLevel="1" x14ac:dyDescent="0.25">
      <c r="A2" s="617" t="s">
        <v>3295</v>
      </c>
      <c r="B2" s="611"/>
      <c r="C2" s="611"/>
      <c r="D2" s="612"/>
      <c r="E2" s="612"/>
      <c r="F2" s="612"/>
      <c r="G2" s="613"/>
      <c r="H2" s="614"/>
    </row>
    <row r="3" spans="1:18" ht="16.5" customHeight="1" outlineLevel="1" x14ac:dyDescent="0.25">
      <c r="A3" s="617" t="s">
        <v>155</v>
      </c>
      <c r="B3" s="611"/>
      <c r="C3" s="611"/>
      <c r="D3" s="612"/>
      <c r="E3" s="612"/>
      <c r="F3" s="612"/>
      <c r="G3" s="613"/>
      <c r="H3" s="614"/>
    </row>
    <row r="4" spans="1:18" ht="4.5" customHeight="1" outlineLevel="1" x14ac:dyDescent="0.2">
      <c r="A4" s="618"/>
      <c r="B4" s="611"/>
      <c r="C4" s="611"/>
      <c r="D4" s="612"/>
      <c r="E4" s="612"/>
      <c r="F4" s="612"/>
      <c r="G4" s="613"/>
      <c r="H4" s="614"/>
    </row>
    <row r="5" spans="1:18" ht="4.5" customHeight="1" outlineLevel="1" thickBot="1" x14ac:dyDescent="0.25">
      <c r="A5" s="614"/>
      <c r="B5" s="611"/>
      <c r="C5" s="611"/>
      <c r="D5" s="619"/>
      <c r="E5" s="620"/>
      <c r="F5" s="620"/>
      <c r="G5" s="621"/>
      <c r="H5" s="614"/>
    </row>
    <row r="6" spans="1:18" ht="16.5" thickBot="1" x14ac:dyDescent="0.3">
      <c r="A6" s="622"/>
      <c r="B6" s="941" t="s">
        <v>318</v>
      </c>
      <c r="C6" s="623"/>
      <c r="D6" s="624"/>
      <c r="E6" s="625" t="s">
        <v>156</v>
      </c>
      <c r="F6" s="625"/>
      <c r="G6" s="626"/>
      <c r="H6" s="627"/>
      <c r="I6" s="628" t="s">
        <v>1697</v>
      </c>
      <c r="J6" s="629"/>
      <c r="K6" s="630"/>
      <c r="L6" s="631" t="s">
        <v>92</v>
      </c>
      <c r="M6" s="632"/>
      <c r="N6" s="633"/>
      <c r="O6" s="634"/>
      <c r="P6" s="635"/>
    </row>
    <row r="7" spans="1:18" s="649" customFormat="1" ht="18.75" customHeight="1" thickBot="1" x14ac:dyDescent="0.25">
      <c r="A7" s="636" t="s">
        <v>300</v>
      </c>
      <c r="B7" s="942"/>
      <c r="C7" s="637"/>
      <c r="D7" s="638" t="s">
        <v>157</v>
      </c>
      <c r="E7" s="639" t="s">
        <v>158</v>
      </c>
      <c r="F7" s="640" t="s">
        <v>159</v>
      </c>
      <c r="G7" s="641" t="s">
        <v>160</v>
      </c>
      <c r="H7" s="642" t="s">
        <v>157</v>
      </c>
      <c r="I7" s="643" t="s">
        <v>158</v>
      </c>
      <c r="J7" s="644" t="s">
        <v>159</v>
      </c>
      <c r="K7" s="642" t="s">
        <v>157</v>
      </c>
      <c r="L7" s="645" t="s">
        <v>158</v>
      </c>
      <c r="M7" s="644" t="s">
        <v>159</v>
      </c>
      <c r="N7" s="646"/>
      <c r="O7" s="647"/>
      <c r="P7" s="648"/>
    </row>
    <row r="8" spans="1:18" s="660" customFormat="1" ht="33.75" customHeight="1" thickBot="1" x14ac:dyDescent="0.3">
      <c r="A8" s="650"/>
      <c r="B8" s="943"/>
      <c r="C8" s="651" t="s">
        <v>336</v>
      </c>
      <c r="D8" s="652" t="s">
        <v>316</v>
      </c>
      <c r="E8" s="653" t="s">
        <v>329</v>
      </c>
      <c r="F8" s="654" t="s">
        <v>330</v>
      </c>
      <c r="G8" s="655" t="s">
        <v>331</v>
      </c>
      <c r="H8" s="652" t="s">
        <v>316</v>
      </c>
      <c r="I8" s="653" t="s">
        <v>329</v>
      </c>
      <c r="J8" s="656" t="s">
        <v>330</v>
      </c>
      <c r="K8" s="652" t="s">
        <v>316</v>
      </c>
      <c r="L8" s="653" t="s">
        <v>329</v>
      </c>
      <c r="M8" s="656" t="s">
        <v>330</v>
      </c>
      <c r="N8" s="657" t="s">
        <v>370</v>
      </c>
      <c r="O8" s="658" t="s">
        <v>1687</v>
      </c>
      <c r="P8" s="659" t="s">
        <v>576</v>
      </c>
    </row>
    <row r="9" spans="1:18" s="660" customFormat="1" ht="8.25" customHeight="1" x14ac:dyDescent="0.25">
      <c r="A9" s="661"/>
      <c r="B9" s="662"/>
      <c r="C9" s="663"/>
      <c r="D9" s="664"/>
      <c r="E9" s="664"/>
      <c r="F9" s="664"/>
      <c r="G9" s="665"/>
      <c r="H9" s="666"/>
      <c r="I9" s="666"/>
      <c r="J9" s="666"/>
      <c r="K9" s="666"/>
      <c r="L9" s="666"/>
      <c r="M9" s="666"/>
      <c r="N9" s="667"/>
      <c r="O9" s="668"/>
      <c r="P9" s="667"/>
    </row>
    <row r="10" spans="1:18" ht="12.75" customHeight="1" x14ac:dyDescent="0.2">
      <c r="A10" s="614" t="s">
        <v>671</v>
      </c>
      <c r="B10" s="597">
        <v>2236</v>
      </c>
      <c r="C10" s="597" t="s">
        <v>1702</v>
      </c>
      <c r="D10" s="275">
        <f>SUMIF('Mix Substation Location Summary'!$B$4:$B$1247,'TS by Location'!B10,'Mix Substation Location Summary'!$F$4:$F$1247)</f>
        <v>0</v>
      </c>
      <c r="E10" s="275">
        <f>SUMIF('Mix Substation Location Summary'!$B$4:$B$1247,'TS by Location'!$B10,'Mix Substation Location Summary'!$K$4:$K$1247)</f>
        <v>0</v>
      </c>
      <c r="F10" s="275">
        <f>SUMIF('Mix Substation Location Summary'!$B$4:$B$1247,'TS by Location'!$B10,'Mix Substation Location Summary'!$P$4:$P$1247)</f>
        <v>4829336.1999999993</v>
      </c>
      <c r="G10" s="669">
        <f t="shared" ref="G10:G63" si="0">SUM(D10:F10)</f>
        <v>4829336.1999999993</v>
      </c>
      <c r="H10" s="276">
        <f>IF($O10="ISO",D10,IF($O10="Non-Iso",0,IF($O10="Trans Line",SUMIF('Trans Line Reconciliation'!$B$5:$B$138,'TS by Location'!$B10,'Trans Line Reconciliation'!$N$5:$N$138),IF($O10="Mix",SUMIF('Mix Substation Location Summary'!$B$4:$B$1251,'TS by Location'!B10,'Mix Substation Location Summary'!$C$4:$C$1251),"NOT FOUND"))))</f>
        <v>0</v>
      </c>
      <c r="I10" s="276">
        <f>IF($O10="ISO",E10,IF($O10="Non-Iso",0,IF($O10="Trans Line",SUMIF('Trans Line Reconciliation'!$B$5:$B$138,'TS by Location'!$B10,'Trans Line Reconciliation'!$O$5:$O$138),IF($O10="Mix",SUMIF('Mix Substation Location Summary'!$B$4:$B$1251,'TS by Location'!$B10,'Mix Substation Location Summary'!$H$4:$H$1251),"NOT FOUND"))))</f>
        <v>0</v>
      </c>
      <c r="J10" s="276">
        <f>IF($O10="ISO",F10,IF($O10="Non-Iso",0,IF($O10="Trans Line",SUMIF('Trans Line Reconciliation'!$B$5:$B$138,'TS by Location'!$B10,'Trans Line Reconciliation'!$P$5:$P$138),IF($O10="Mix",SUMIF('Mix Substation Location Summary'!$B$4:$B$1251,'TS by Location'!$B10,'Mix Substation Location Summary'!$M$4:$M$1251),"NOT FOUND"))))</f>
        <v>4829336.1999999993</v>
      </c>
      <c r="K10" s="276">
        <f>IF($O10="ISO",0,IF($O10="Non-Iso",D10,IF($O10="Trans Line",SUMIF('Trans Line Reconciliation'!$B$5:$B$138,'TS by Location'!$B10,'Trans Line Reconciliation'!$Q$5:$Q$138),IF($O10="Mix",SUMIF('Mix Substation Location Summary'!$B$4:$B$1251,'TS by Location'!$B10,'Mix Substation Location Summary'!$D$4:$D$1251)+SUMIF('Mix Substation Location Summary'!$B$4:$B$1251,'TS by Location'!$B10,'Mix Substation Location Summary'!$E$4:$E$1251),"NOT FOUND"))))</f>
        <v>0</v>
      </c>
      <c r="L10" s="276">
        <f>IF($O10="ISO",0,IF($O10="Non-Iso",E10,IF($O10="Trans Line",SUMIF('Trans Line Reconciliation'!$B$5:$B$138,'TS by Location'!$B10,'Trans Line Reconciliation'!$R$5:$R$138),IF($O10="Mix",SUMIF('Mix Substation Location Summary'!$B$4:$B$1251,'TS by Location'!$B10,'Mix Substation Location Summary'!$I$4:$I$1251)+SUMIF('Mix Substation Location Summary'!$B$4:$B$1251,'TS by Location'!$B10,'Mix Substation Location Summary'!$J$4:$J$1251),"NOT FOUND"))))</f>
        <v>0</v>
      </c>
      <c r="M10" s="276">
        <f>IF($O10="ISO",0,IF($O10="Non-Iso",F10,IF($O10="Trans Line",SUMIF('Trans Line Reconciliation'!$B$5:$B$138,'TS by Location'!$B10,'Trans Line Reconciliation'!$S$5:$S$138),IF($O10="Mix",SUMIF('Mix Substation Location Summary'!$B$4:$B$1251,'TS by Location'!$B10,'Mix Substation Location Summary'!$N$4:$N$1251)+SUMIF('Mix Substation Location Summary'!$B$4:$B$1251,'TS by Location'!$B10,'Mix Substation Location Summary'!$O$4:$O$1251),"NOT FOUND"))))</f>
        <v>0</v>
      </c>
      <c r="N10" s="670">
        <f>G10-SUM(H10:M10)</f>
        <v>0</v>
      </c>
      <c r="O10" s="597" t="s">
        <v>1685</v>
      </c>
      <c r="P10" s="597" t="s">
        <v>343</v>
      </c>
      <c r="R10" s="615">
        <f t="shared" ref="R10:R73" si="1">1*B:B</f>
        <v>2236</v>
      </c>
    </row>
    <row r="11" spans="1:18" ht="12.75" customHeight="1" x14ac:dyDescent="0.2">
      <c r="A11" s="614" t="s">
        <v>704</v>
      </c>
      <c r="B11" s="597">
        <v>2570</v>
      </c>
      <c r="C11" s="597" t="s">
        <v>1700</v>
      </c>
      <c r="D11" s="275">
        <f>SUMIF('Mix Substation Location Summary'!$B$4:$B$1247,'TS by Location'!B11,'Mix Substation Location Summary'!$F$4:$F$1247)</f>
        <v>0</v>
      </c>
      <c r="E11" s="275">
        <f>SUMIF('Mix Substation Location Summary'!$B$4:$B$1247,'TS by Location'!$B11,'Mix Substation Location Summary'!$K$4:$K$1247)</f>
        <v>287755.15999999997</v>
      </c>
      <c r="F11" s="275">
        <f>SUMIF('Mix Substation Location Summary'!$B$4:$B$1247,'TS by Location'!$B11,'Mix Substation Location Summary'!$P$4:$P$1247)</f>
        <v>4204593.07</v>
      </c>
      <c r="G11" s="669">
        <f t="shared" si="0"/>
        <v>4492348.2300000004</v>
      </c>
      <c r="H11" s="276">
        <f>IF($O11="ISO",D11,IF($O11="Non-Iso",0,IF($O11="Trans Line",SUMIF('Trans Line Reconciliation'!$B$5:$B$138,'TS by Location'!$B11,'Trans Line Reconciliation'!$N$5:$N$138),IF($O11="Mix",SUMIF('Mix Substation Location Summary'!$B$4:$B$1251,'TS by Location'!B11,'Mix Substation Location Summary'!$C$4:$C$1251),"NOT FOUND"))))</f>
        <v>0</v>
      </c>
      <c r="I11" s="276">
        <f>IF($O11="ISO",E11,IF($O11="Non-Iso",0,IF($O11="Trans Line",SUMIF('Trans Line Reconciliation'!$B$5:$B$138,'TS by Location'!$B11,'Trans Line Reconciliation'!$O$5:$O$138),IF($O11="Mix",SUMIF('Mix Substation Location Summary'!$B$4:$B$1251,'TS by Location'!$B11,'Mix Substation Location Summary'!$H$4:$H$1251),"NOT FOUND"))))</f>
        <v>287755.15999999997</v>
      </c>
      <c r="J11" s="276">
        <f>IF($O11="ISO",F11,IF($O11="Non-Iso",0,IF($O11="Trans Line",SUMIF('Trans Line Reconciliation'!$B$5:$B$138,'TS by Location'!$B11,'Trans Line Reconciliation'!$P$5:$P$138),IF($O11="Mix",SUMIF('Mix Substation Location Summary'!$B$4:$B$1251,'TS by Location'!$B11,'Mix Substation Location Summary'!$M$4:$M$1251),"NOT FOUND"))))</f>
        <v>4204593.07</v>
      </c>
      <c r="K11" s="276">
        <f>IF($O11="ISO",0,IF($O11="Non-Iso",D11,IF($O11="Trans Line",SUMIF('Trans Line Reconciliation'!$B$5:$B$138,'TS by Location'!$B11,'Trans Line Reconciliation'!$Q$5:$Q$138),IF($O11="Mix",SUMIF('Mix Substation Location Summary'!$B$4:$B$1251,'TS by Location'!$B11,'Mix Substation Location Summary'!$D$4:$D$1251)+SUMIF('Mix Substation Location Summary'!$B$4:$B$1251,'TS by Location'!$B11,'Mix Substation Location Summary'!$E$4:$E$1251),"NOT FOUND"))))</f>
        <v>0</v>
      </c>
      <c r="L11" s="276">
        <f>IF($O11="ISO",0,IF($O11="Non-Iso",E11,IF($O11="Trans Line",SUMIF('Trans Line Reconciliation'!$B$5:$B$138,'TS by Location'!$B11,'Trans Line Reconciliation'!$R$5:$R$138),IF($O11="Mix",SUMIF('Mix Substation Location Summary'!$B$4:$B$1251,'TS by Location'!$B11,'Mix Substation Location Summary'!$I$4:$I$1251)+SUMIF('Mix Substation Location Summary'!$B$4:$B$1251,'TS by Location'!$B11,'Mix Substation Location Summary'!$J$4:$J$1251),"NOT FOUND"))))</f>
        <v>0</v>
      </c>
      <c r="M11" s="276">
        <f>IF($O11="ISO",0,IF($O11="Non-Iso",F11,IF($O11="Trans Line",SUMIF('Trans Line Reconciliation'!$B$5:$B$138,'TS by Location'!$B11,'Trans Line Reconciliation'!$S$5:$S$138),IF($O11="Mix",SUMIF('Mix Substation Location Summary'!$B$4:$B$1251,'TS by Location'!$B11,'Mix Substation Location Summary'!$N$4:$N$1251)+SUMIF('Mix Substation Location Summary'!$B$4:$B$1251,'TS by Location'!$B11,'Mix Substation Location Summary'!$O$4:$O$1251),"NOT FOUND"))))</f>
        <v>0</v>
      </c>
      <c r="N11" s="670">
        <f t="shared" ref="N11:N37" si="2">G11-SUM(H11:M11)</f>
        <v>0</v>
      </c>
      <c r="O11" s="597" t="s">
        <v>1685</v>
      </c>
      <c r="P11" s="597" t="s">
        <v>344</v>
      </c>
      <c r="R11" s="615">
        <f t="shared" si="1"/>
        <v>2570</v>
      </c>
    </row>
    <row r="12" spans="1:18" ht="12.75" customHeight="1" x14ac:dyDescent="0.2">
      <c r="A12" s="614" t="s">
        <v>732</v>
      </c>
      <c r="B12" s="597">
        <v>5001</v>
      </c>
      <c r="C12" s="597" t="s">
        <v>1701</v>
      </c>
      <c r="D12" s="275">
        <f>SUMIF('Mix Substation Location Summary'!$B$4:$B$1247,'TS by Location'!B12,'Mix Substation Location Summary'!$F$4:$F$1247)</f>
        <v>0</v>
      </c>
      <c r="E12" s="275">
        <f>SUMIF('Mix Substation Location Summary'!$B$4:$B$1247,'TS by Location'!$B12,'Mix Substation Location Summary'!$K$4:$K$1247)</f>
        <v>0</v>
      </c>
      <c r="F12" s="275">
        <f>SUMIF('Mix Substation Location Summary'!$B$4:$B$1247,'TS by Location'!$B12,'Mix Substation Location Summary'!$P$4:$P$1247)</f>
        <v>49086698.679999992</v>
      </c>
      <c r="G12" s="669">
        <f t="shared" si="0"/>
        <v>49086698.679999992</v>
      </c>
      <c r="H12" s="276">
        <f>IF($O12="ISO",D12,IF($O12="Non-Iso",0,IF($O12="Trans Line",SUMIF('Trans Line Reconciliation'!$B$5:$B$138,'TS by Location'!$B12,'Trans Line Reconciliation'!$N$5:$N$138),IF($O12="Mix",SUMIF('Mix Substation Location Summary'!$B$4:$B$1251,'TS by Location'!B12,'Mix Substation Location Summary'!$C$4:$C$1251),"NOT FOUND"))))</f>
        <v>0</v>
      </c>
      <c r="I12" s="276">
        <f>IF($O12="ISO",E12,IF($O12="Non-Iso",0,IF($O12="Trans Line",SUMIF('Trans Line Reconciliation'!$B$5:$B$138,'TS by Location'!$B12,'Trans Line Reconciliation'!$O$5:$O$138),IF($O12="Mix",SUMIF('Mix Substation Location Summary'!$B$4:$B$1251,'TS by Location'!$B12,'Mix Substation Location Summary'!$H$4:$H$1251),"NOT FOUND"))))</f>
        <v>0</v>
      </c>
      <c r="J12" s="276">
        <f>IF($O12="ISO",F12,IF($O12="Non-Iso",0,IF($O12="Trans Line",SUMIF('Trans Line Reconciliation'!$B$5:$B$138,'TS by Location'!$B12,'Trans Line Reconciliation'!$P$5:$P$138),IF($O12="Mix",SUMIF('Mix Substation Location Summary'!$B$4:$B$1251,'TS by Location'!$B12,'Mix Substation Location Summary'!$M$4:$M$1251),"NOT FOUND"))))</f>
        <v>49086698.679999992</v>
      </c>
      <c r="K12" s="276">
        <f>IF($O12="ISO",0,IF($O12="Non-Iso",D12,IF($O12="Trans Line",SUMIF('Trans Line Reconciliation'!$B$5:$B$138,'TS by Location'!$B12,'Trans Line Reconciliation'!$Q$5:$Q$138),IF($O12="Mix",SUMIF('Mix Substation Location Summary'!$B$4:$B$1251,'TS by Location'!$B12,'Mix Substation Location Summary'!$D$4:$D$1251)+SUMIF('Mix Substation Location Summary'!$B$4:$B$1251,'TS by Location'!$B12,'Mix Substation Location Summary'!$E$4:$E$1251),"NOT FOUND"))))</f>
        <v>0</v>
      </c>
      <c r="L12" s="276">
        <f>IF($O12="ISO",0,IF($O12="Non-Iso",E12,IF($O12="Trans Line",SUMIF('Trans Line Reconciliation'!$B$5:$B$138,'TS by Location'!$B12,'Trans Line Reconciliation'!$R$5:$R$138),IF($O12="Mix",SUMIF('Mix Substation Location Summary'!$B$4:$B$1251,'TS by Location'!$B12,'Mix Substation Location Summary'!$I$4:$I$1251)+SUMIF('Mix Substation Location Summary'!$B$4:$B$1251,'TS by Location'!$B12,'Mix Substation Location Summary'!$J$4:$J$1251),"NOT FOUND"))))</f>
        <v>0</v>
      </c>
      <c r="M12" s="276">
        <f>IF($O12="ISO",0,IF($O12="Non-Iso",F12,IF($O12="Trans Line",SUMIF('Trans Line Reconciliation'!$B$5:$B$138,'TS by Location'!$B12,'Trans Line Reconciliation'!$S$5:$S$138),IF($O12="Mix",SUMIF('Mix Substation Location Summary'!$B$4:$B$1251,'TS by Location'!$B12,'Mix Substation Location Summary'!$N$4:$N$1251)+SUMIF('Mix Substation Location Summary'!$B$4:$B$1251,'TS by Location'!$B12,'Mix Substation Location Summary'!$O$4:$O$1251),"NOT FOUND"))))</f>
        <v>0</v>
      </c>
      <c r="N12" s="670">
        <f t="shared" si="2"/>
        <v>0</v>
      </c>
      <c r="O12" s="597" t="s">
        <v>1685</v>
      </c>
      <c r="P12" s="597" t="s">
        <v>343</v>
      </c>
      <c r="R12" s="615">
        <f t="shared" si="1"/>
        <v>5001</v>
      </c>
    </row>
    <row r="13" spans="1:18" ht="12.75" customHeight="1" x14ac:dyDescent="0.2">
      <c r="A13" s="614" t="s">
        <v>739</v>
      </c>
      <c r="B13" s="597">
        <v>5019</v>
      </c>
      <c r="C13" s="597" t="s">
        <v>1702</v>
      </c>
      <c r="D13" s="275">
        <f>SUMIF('Mix Substation Location Summary'!$B$4:$B$1247,'TS by Location'!B13,'Mix Substation Location Summary'!$F$4:$F$1247)</f>
        <v>0</v>
      </c>
      <c r="E13" s="275">
        <f>SUMIF('Mix Substation Location Summary'!$B$4:$B$1247,'TS by Location'!$B13,'Mix Substation Location Summary'!$K$4:$K$1247)</f>
        <v>18729.02</v>
      </c>
      <c r="F13" s="275">
        <f>SUMIF('Mix Substation Location Summary'!$B$4:$B$1247,'TS by Location'!$B13,'Mix Substation Location Summary'!$P$4:$P$1247)</f>
        <v>3964503.8300000005</v>
      </c>
      <c r="G13" s="669">
        <f t="shared" si="0"/>
        <v>3983232.8500000006</v>
      </c>
      <c r="H13" s="276">
        <f>IF($O13="ISO",D13,IF($O13="Non-Iso",0,IF($O13="Trans Line",SUMIF('Trans Line Reconciliation'!$B$5:$B$138,'TS by Location'!$B13,'Trans Line Reconciliation'!$N$5:$N$138),IF($O13="Mix",SUMIF('Mix Substation Location Summary'!$B$4:$B$1251,'TS by Location'!B13,'Mix Substation Location Summary'!$C$4:$C$1251),"NOT FOUND"))))</f>
        <v>0</v>
      </c>
      <c r="I13" s="276">
        <f>IF($O13="ISO",E13,IF($O13="Non-Iso",0,IF($O13="Trans Line",SUMIF('Trans Line Reconciliation'!$B$5:$B$138,'TS by Location'!$B13,'Trans Line Reconciliation'!$O$5:$O$138),IF($O13="Mix",SUMIF('Mix Substation Location Summary'!$B$4:$B$1251,'TS by Location'!$B13,'Mix Substation Location Summary'!$H$4:$H$1251),"NOT FOUND"))))</f>
        <v>18729.02</v>
      </c>
      <c r="J13" s="276">
        <f>IF($O13="ISO",F13,IF($O13="Non-Iso",0,IF($O13="Trans Line",SUMIF('Trans Line Reconciliation'!$B$5:$B$138,'TS by Location'!$B13,'Trans Line Reconciliation'!$P$5:$P$138),IF($O13="Mix",SUMIF('Mix Substation Location Summary'!$B$4:$B$1251,'TS by Location'!$B13,'Mix Substation Location Summary'!$M$4:$M$1251),"NOT FOUND"))))</f>
        <v>3964503.8300000005</v>
      </c>
      <c r="K13" s="276">
        <f>IF($O13="ISO",0,IF($O13="Non-Iso",D13,IF($O13="Trans Line",SUMIF('Trans Line Reconciliation'!$B$5:$B$138,'TS by Location'!$B13,'Trans Line Reconciliation'!$Q$5:$Q$138),IF($O13="Mix",SUMIF('Mix Substation Location Summary'!$B$4:$B$1251,'TS by Location'!$B13,'Mix Substation Location Summary'!$D$4:$D$1251)+SUMIF('Mix Substation Location Summary'!$B$4:$B$1251,'TS by Location'!$B13,'Mix Substation Location Summary'!$E$4:$E$1251),"NOT FOUND"))))</f>
        <v>0</v>
      </c>
      <c r="L13" s="276">
        <f>IF($O13="ISO",0,IF($O13="Non-Iso",E13,IF($O13="Trans Line",SUMIF('Trans Line Reconciliation'!$B$5:$B$138,'TS by Location'!$B13,'Trans Line Reconciliation'!$R$5:$R$138),IF($O13="Mix",SUMIF('Mix Substation Location Summary'!$B$4:$B$1251,'TS by Location'!$B13,'Mix Substation Location Summary'!$I$4:$I$1251)+SUMIF('Mix Substation Location Summary'!$B$4:$B$1251,'TS by Location'!$B13,'Mix Substation Location Summary'!$J$4:$J$1251),"NOT FOUND"))))</f>
        <v>0</v>
      </c>
      <c r="M13" s="276">
        <f>IF($O13="ISO",0,IF($O13="Non-Iso",F13,IF($O13="Trans Line",SUMIF('Trans Line Reconciliation'!$B$5:$B$138,'TS by Location'!$B13,'Trans Line Reconciliation'!$S$5:$S$138),IF($O13="Mix",SUMIF('Mix Substation Location Summary'!$B$4:$B$1251,'TS by Location'!$B13,'Mix Substation Location Summary'!$N$4:$N$1251)+SUMIF('Mix Substation Location Summary'!$B$4:$B$1251,'TS by Location'!$B13,'Mix Substation Location Summary'!$O$4:$O$1251),"NOT FOUND"))))</f>
        <v>0</v>
      </c>
      <c r="N13" s="670">
        <f t="shared" si="2"/>
        <v>0</v>
      </c>
      <c r="O13" s="597" t="s">
        <v>1685</v>
      </c>
      <c r="P13" s="597" t="s">
        <v>343</v>
      </c>
      <c r="R13" s="615">
        <f t="shared" si="1"/>
        <v>5019</v>
      </c>
    </row>
    <row r="14" spans="1:18" ht="12.75" customHeight="1" x14ac:dyDescent="0.2">
      <c r="A14" s="614" t="s">
        <v>646</v>
      </c>
      <c r="B14" s="597">
        <v>5026</v>
      </c>
      <c r="C14" s="597" t="s">
        <v>1702</v>
      </c>
      <c r="D14" s="275">
        <f>SUMIF('Mix Substation Location Summary'!$B$4:$B$1247,'TS by Location'!B14,'Mix Substation Location Summary'!$F$4:$F$1247)</f>
        <v>12469.81</v>
      </c>
      <c r="E14" s="275">
        <f>SUMIF('Mix Substation Location Summary'!$B$4:$B$1247,'TS by Location'!$B14,'Mix Substation Location Summary'!$K$4:$K$1247)</f>
        <v>7552.09</v>
      </c>
      <c r="F14" s="275">
        <f>SUMIF('Mix Substation Location Summary'!$B$4:$B$1247,'TS by Location'!$B14,'Mix Substation Location Summary'!$P$4:$P$1247)</f>
        <v>1159363.99</v>
      </c>
      <c r="G14" s="669">
        <f t="shared" si="0"/>
        <v>1179385.8899999999</v>
      </c>
      <c r="H14" s="276">
        <f>IF($O14="ISO",D14,IF($O14="Non-Iso",0,IF($O14="Trans Line",SUMIF('Trans Line Reconciliation'!$B$5:$B$138,'TS by Location'!$B14,'Trans Line Reconciliation'!$N$5:$N$138),IF($O14="Mix",SUMIF('Mix Substation Location Summary'!$B$4:$B$1251,'TS by Location'!B14,'Mix Substation Location Summary'!$C$4:$C$1251),"NOT FOUND"))))</f>
        <v>12469.81</v>
      </c>
      <c r="I14" s="276">
        <f>IF($O14="ISO",E14,IF($O14="Non-Iso",0,IF($O14="Trans Line",SUMIF('Trans Line Reconciliation'!$B$5:$B$138,'TS by Location'!$B14,'Trans Line Reconciliation'!$O$5:$O$138),IF($O14="Mix",SUMIF('Mix Substation Location Summary'!$B$4:$B$1251,'TS by Location'!$B14,'Mix Substation Location Summary'!$H$4:$H$1251),"NOT FOUND"))))</f>
        <v>7552.09</v>
      </c>
      <c r="J14" s="276">
        <f>IF($O14="ISO",F14,IF($O14="Non-Iso",0,IF($O14="Trans Line",SUMIF('Trans Line Reconciliation'!$B$5:$B$138,'TS by Location'!$B14,'Trans Line Reconciliation'!$P$5:$P$138),IF($O14="Mix",SUMIF('Mix Substation Location Summary'!$B$4:$B$1251,'TS by Location'!$B14,'Mix Substation Location Summary'!$M$4:$M$1251),"NOT FOUND"))))</f>
        <v>1159363.99</v>
      </c>
      <c r="K14" s="276">
        <f>IF($O14="ISO",0,IF($O14="Non-Iso",D14,IF($O14="Trans Line",SUMIF('Trans Line Reconciliation'!$B$5:$B$138,'TS by Location'!$B14,'Trans Line Reconciliation'!$Q$5:$Q$138),IF($O14="Mix",SUMIF('Mix Substation Location Summary'!$B$4:$B$1251,'TS by Location'!$B14,'Mix Substation Location Summary'!$D$4:$D$1251)+SUMIF('Mix Substation Location Summary'!$B$4:$B$1251,'TS by Location'!$B14,'Mix Substation Location Summary'!$E$4:$E$1251),"NOT FOUND"))))</f>
        <v>0</v>
      </c>
      <c r="L14" s="276">
        <f>IF($O14="ISO",0,IF($O14="Non-Iso",E14,IF($O14="Trans Line",SUMIF('Trans Line Reconciliation'!$B$5:$B$138,'TS by Location'!$B14,'Trans Line Reconciliation'!$R$5:$R$138),IF($O14="Mix",SUMIF('Mix Substation Location Summary'!$B$4:$B$1251,'TS by Location'!$B14,'Mix Substation Location Summary'!$I$4:$I$1251)+SUMIF('Mix Substation Location Summary'!$B$4:$B$1251,'TS by Location'!$B14,'Mix Substation Location Summary'!$J$4:$J$1251),"NOT FOUND"))))</f>
        <v>0</v>
      </c>
      <c r="M14" s="276">
        <f>IF($O14="ISO",0,IF($O14="Non-Iso",F14,IF($O14="Trans Line",SUMIF('Trans Line Reconciliation'!$B$5:$B$138,'TS by Location'!$B14,'Trans Line Reconciliation'!$S$5:$S$138),IF($O14="Mix",SUMIF('Mix Substation Location Summary'!$B$4:$B$1251,'TS by Location'!$B14,'Mix Substation Location Summary'!$N$4:$N$1251)+SUMIF('Mix Substation Location Summary'!$B$4:$B$1251,'TS by Location'!$B14,'Mix Substation Location Summary'!$O$4:$O$1251),"NOT FOUND"))))</f>
        <v>0</v>
      </c>
      <c r="N14" s="670">
        <f t="shared" si="2"/>
        <v>0</v>
      </c>
      <c r="O14" s="597" t="s">
        <v>1685</v>
      </c>
      <c r="P14" s="597" t="s">
        <v>343</v>
      </c>
      <c r="R14" s="615">
        <f t="shared" si="1"/>
        <v>5026</v>
      </c>
    </row>
    <row r="15" spans="1:18" ht="12.75" customHeight="1" x14ac:dyDescent="0.2">
      <c r="A15" s="614" t="s">
        <v>748</v>
      </c>
      <c r="B15" s="597">
        <v>5032</v>
      </c>
      <c r="C15" s="597" t="s">
        <v>1701</v>
      </c>
      <c r="D15" s="275">
        <f>SUMIF('Mix Substation Location Summary'!$B$4:$B$1247,'TS by Location'!B15,'Mix Substation Location Summary'!$F$4:$F$1247)</f>
        <v>0</v>
      </c>
      <c r="E15" s="275">
        <f>SUMIF('Mix Substation Location Summary'!$B$4:$B$1247,'TS by Location'!$B15,'Mix Substation Location Summary'!$K$4:$K$1247)</f>
        <v>3615.73</v>
      </c>
      <c r="F15" s="275">
        <f>SUMIF('Mix Substation Location Summary'!$B$4:$B$1247,'TS by Location'!$B15,'Mix Substation Location Summary'!$P$4:$P$1247)</f>
        <v>190211.47</v>
      </c>
      <c r="G15" s="669">
        <f t="shared" si="0"/>
        <v>193827.20000000001</v>
      </c>
      <c r="H15" s="276">
        <f>IF($O15="ISO",D15,IF($O15="Non-Iso",0,IF($O15="Trans Line",SUMIF('Trans Line Reconciliation'!$B$5:$B$138,'TS by Location'!$B15,'Trans Line Reconciliation'!$N$5:$N$138),IF($O15="Mix",SUMIF('Mix Substation Location Summary'!$B$4:$B$1251,'TS by Location'!B15,'Mix Substation Location Summary'!$C$4:$C$1251),"NOT FOUND"))))</f>
        <v>0</v>
      </c>
      <c r="I15" s="276">
        <f>IF($O15="ISO",E15,IF($O15="Non-Iso",0,IF($O15="Trans Line",SUMIF('Trans Line Reconciliation'!$B$5:$B$138,'TS by Location'!$B15,'Trans Line Reconciliation'!$O$5:$O$138),IF($O15="Mix",SUMIF('Mix Substation Location Summary'!$B$4:$B$1251,'TS by Location'!$B15,'Mix Substation Location Summary'!$H$4:$H$1251),"NOT FOUND"))))</f>
        <v>3615.73</v>
      </c>
      <c r="J15" s="276">
        <f>IF($O15="ISO",F15,IF($O15="Non-Iso",0,IF($O15="Trans Line",SUMIF('Trans Line Reconciliation'!$B$5:$B$138,'TS by Location'!$B15,'Trans Line Reconciliation'!$P$5:$P$138),IF($O15="Mix",SUMIF('Mix Substation Location Summary'!$B$4:$B$1251,'TS by Location'!$B15,'Mix Substation Location Summary'!$M$4:$M$1251),"NOT FOUND"))))</f>
        <v>190211.47</v>
      </c>
      <c r="K15" s="276">
        <f>IF($O15="ISO",0,IF($O15="Non-Iso",D15,IF($O15="Trans Line",SUMIF('Trans Line Reconciliation'!$B$5:$B$138,'TS by Location'!$B15,'Trans Line Reconciliation'!$Q$5:$Q$138),IF($O15="Mix",SUMIF('Mix Substation Location Summary'!$B$4:$B$1251,'TS by Location'!$B15,'Mix Substation Location Summary'!$D$4:$D$1251)+SUMIF('Mix Substation Location Summary'!$B$4:$B$1251,'TS by Location'!$B15,'Mix Substation Location Summary'!$E$4:$E$1251),"NOT FOUND"))))</f>
        <v>0</v>
      </c>
      <c r="L15" s="276">
        <f>IF($O15="ISO",0,IF($O15="Non-Iso",E15,IF($O15="Trans Line",SUMIF('Trans Line Reconciliation'!$B$5:$B$138,'TS by Location'!$B15,'Trans Line Reconciliation'!$R$5:$R$138),IF($O15="Mix",SUMIF('Mix Substation Location Summary'!$B$4:$B$1251,'TS by Location'!$B15,'Mix Substation Location Summary'!$I$4:$I$1251)+SUMIF('Mix Substation Location Summary'!$B$4:$B$1251,'TS by Location'!$B15,'Mix Substation Location Summary'!$J$4:$J$1251),"NOT FOUND"))))</f>
        <v>0</v>
      </c>
      <c r="M15" s="276">
        <f>IF($O15="ISO",0,IF($O15="Non-Iso",F15,IF($O15="Trans Line",SUMIF('Trans Line Reconciliation'!$B$5:$B$138,'TS by Location'!$B15,'Trans Line Reconciliation'!$S$5:$S$138),IF($O15="Mix",SUMIF('Mix Substation Location Summary'!$B$4:$B$1251,'TS by Location'!$B15,'Mix Substation Location Summary'!$N$4:$N$1251)+SUMIF('Mix Substation Location Summary'!$B$4:$B$1251,'TS by Location'!$B15,'Mix Substation Location Summary'!$O$4:$O$1251),"NOT FOUND"))))</f>
        <v>0</v>
      </c>
      <c r="N15" s="670">
        <f t="shared" si="2"/>
        <v>0</v>
      </c>
      <c r="O15" s="597" t="s">
        <v>1685</v>
      </c>
      <c r="P15" s="597" t="s">
        <v>343</v>
      </c>
      <c r="R15" s="615">
        <f t="shared" si="1"/>
        <v>5032</v>
      </c>
    </row>
    <row r="16" spans="1:18" ht="12.75" customHeight="1" x14ac:dyDescent="0.2">
      <c r="A16" s="614" t="s">
        <v>752</v>
      </c>
      <c r="B16" s="597">
        <v>5036</v>
      </c>
      <c r="C16" s="597" t="s">
        <v>1702</v>
      </c>
      <c r="D16" s="275">
        <f>SUMIF('Mix Substation Location Summary'!$B$4:$B$1247,'TS by Location'!B16,'Mix Substation Location Summary'!$F$4:$F$1247)</f>
        <v>21435.440000000002</v>
      </c>
      <c r="E16" s="275">
        <f>SUMIF('Mix Substation Location Summary'!$B$4:$B$1247,'TS by Location'!$B16,'Mix Substation Location Summary'!$K$4:$K$1247)</f>
        <v>1099836.17</v>
      </c>
      <c r="F16" s="275">
        <f>SUMIF('Mix Substation Location Summary'!$B$4:$B$1247,'TS by Location'!$B16,'Mix Substation Location Summary'!$P$4:$P$1247)</f>
        <v>11167496.609999996</v>
      </c>
      <c r="G16" s="669">
        <f t="shared" si="0"/>
        <v>12288768.219999995</v>
      </c>
      <c r="H16" s="276">
        <f>IF($O16="ISO",D16,IF($O16="Non-Iso",0,IF($O16="Trans Line",SUMIF('Trans Line Reconciliation'!$B$5:$B$138,'TS by Location'!$B16,'Trans Line Reconciliation'!$N$5:$N$138),IF($O16="Mix",SUMIF('Mix Substation Location Summary'!$B$4:$B$1251,'TS by Location'!B16,'Mix Substation Location Summary'!$C$4:$C$1251),"NOT FOUND"))))</f>
        <v>21435.440000000002</v>
      </c>
      <c r="I16" s="276">
        <f>IF($O16="ISO",E16,IF($O16="Non-Iso",0,IF($O16="Trans Line",SUMIF('Trans Line Reconciliation'!$B$5:$B$138,'TS by Location'!$B16,'Trans Line Reconciliation'!$O$5:$O$138),IF($O16="Mix",SUMIF('Mix Substation Location Summary'!$B$4:$B$1251,'TS by Location'!$B16,'Mix Substation Location Summary'!$H$4:$H$1251),"NOT FOUND"))))</f>
        <v>1099836.17</v>
      </c>
      <c r="J16" s="276">
        <f>IF($O16="ISO",F16,IF($O16="Non-Iso",0,IF($O16="Trans Line",SUMIF('Trans Line Reconciliation'!$B$5:$B$138,'TS by Location'!$B16,'Trans Line Reconciliation'!$P$5:$P$138),IF($O16="Mix",SUMIF('Mix Substation Location Summary'!$B$4:$B$1251,'TS by Location'!$B16,'Mix Substation Location Summary'!$M$4:$M$1251),"NOT FOUND"))))</f>
        <v>11167496.609999996</v>
      </c>
      <c r="K16" s="276">
        <f>IF($O16="ISO",0,IF($O16="Non-Iso",D16,IF($O16="Trans Line",SUMIF('Trans Line Reconciliation'!$B$5:$B$138,'TS by Location'!$B16,'Trans Line Reconciliation'!$Q$5:$Q$138),IF($O16="Mix",SUMIF('Mix Substation Location Summary'!$B$4:$B$1251,'TS by Location'!$B16,'Mix Substation Location Summary'!$D$4:$D$1251)+SUMIF('Mix Substation Location Summary'!$B$4:$B$1251,'TS by Location'!$B16,'Mix Substation Location Summary'!$E$4:$E$1251),"NOT FOUND"))))</f>
        <v>0</v>
      </c>
      <c r="L16" s="276">
        <f>IF($O16="ISO",0,IF($O16="Non-Iso",E16,IF($O16="Trans Line",SUMIF('Trans Line Reconciliation'!$B$5:$B$138,'TS by Location'!$B16,'Trans Line Reconciliation'!$R$5:$R$138),IF($O16="Mix",SUMIF('Mix Substation Location Summary'!$B$4:$B$1251,'TS by Location'!$B16,'Mix Substation Location Summary'!$I$4:$I$1251)+SUMIF('Mix Substation Location Summary'!$B$4:$B$1251,'TS by Location'!$B16,'Mix Substation Location Summary'!$J$4:$J$1251),"NOT FOUND"))))</f>
        <v>0</v>
      </c>
      <c r="M16" s="276">
        <f>IF($O16="ISO",0,IF($O16="Non-Iso",F16,IF($O16="Trans Line",SUMIF('Trans Line Reconciliation'!$B$5:$B$138,'TS by Location'!$B16,'Trans Line Reconciliation'!$S$5:$S$138),IF($O16="Mix",SUMIF('Mix Substation Location Summary'!$B$4:$B$1251,'TS by Location'!$B16,'Mix Substation Location Summary'!$N$4:$N$1251)+SUMIF('Mix Substation Location Summary'!$B$4:$B$1251,'TS by Location'!$B16,'Mix Substation Location Summary'!$O$4:$O$1251),"NOT FOUND"))))</f>
        <v>0</v>
      </c>
      <c r="N16" s="670">
        <f t="shared" si="2"/>
        <v>0</v>
      </c>
      <c r="O16" s="597" t="s">
        <v>1685</v>
      </c>
      <c r="P16" s="597" t="s">
        <v>343</v>
      </c>
      <c r="R16" s="615">
        <f t="shared" si="1"/>
        <v>5036</v>
      </c>
    </row>
    <row r="17" spans="1:18" ht="12.75" customHeight="1" x14ac:dyDescent="0.2">
      <c r="A17" s="614" t="s">
        <v>755</v>
      </c>
      <c r="B17" s="597">
        <v>5044</v>
      </c>
      <c r="C17" s="597" t="s">
        <v>1700</v>
      </c>
      <c r="D17" s="275">
        <f>SUMIF('Mix Substation Location Summary'!$B$4:$B$1247,'TS by Location'!B17,'Mix Substation Location Summary'!$F$4:$F$1247)</f>
        <v>0</v>
      </c>
      <c r="E17" s="275">
        <f>SUMIF('Mix Substation Location Summary'!$B$4:$B$1247,'TS by Location'!$B17,'Mix Substation Location Summary'!$K$4:$K$1247)</f>
        <v>0</v>
      </c>
      <c r="F17" s="275">
        <f>SUMIF('Mix Substation Location Summary'!$B$4:$B$1247,'TS by Location'!$B17,'Mix Substation Location Summary'!$P$4:$P$1247)</f>
        <v>1476689.84</v>
      </c>
      <c r="G17" s="669">
        <f t="shared" si="0"/>
        <v>1476689.84</v>
      </c>
      <c r="H17" s="276">
        <f>IF($O17="ISO",D17,IF($O17="Non-Iso",0,IF($O17="Trans Line",SUMIF('Trans Line Reconciliation'!$B$5:$B$138,'TS by Location'!$B17,'Trans Line Reconciliation'!$N$5:$N$138),IF($O17="Mix",SUMIF('Mix Substation Location Summary'!$B$4:$B$1251,'TS by Location'!B17,'Mix Substation Location Summary'!$C$4:$C$1251),"NOT FOUND"))))</f>
        <v>0</v>
      </c>
      <c r="I17" s="276">
        <f>IF($O17="ISO",E17,IF($O17="Non-Iso",0,IF($O17="Trans Line",SUMIF('Trans Line Reconciliation'!$B$5:$B$138,'TS by Location'!$B17,'Trans Line Reconciliation'!$O$5:$O$138),IF($O17="Mix",SUMIF('Mix Substation Location Summary'!$B$4:$B$1251,'TS by Location'!$B17,'Mix Substation Location Summary'!$H$4:$H$1251),"NOT FOUND"))))</f>
        <v>0</v>
      </c>
      <c r="J17" s="276">
        <f>IF($O17="ISO",F17,IF($O17="Non-Iso",0,IF($O17="Trans Line",SUMIF('Trans Line Reconciliation'!$B$5:$B$138,'TS by Location'!$B17,'Trans Line Reconciliation'!$P$5:$P$138),IF($O17="Mix",SUMIF('Mix Substation Location Summary'!$B$4:$B$1251,'TS by Location'!$B17,'Mix Substation Location Summary'!$M$4:$M$1251),"NOT FOUND"))))</f>
        <v>1476689.84</v>
      </c>
      <c r="K17" s="276">
        <f>IF($O17="ISO",0,IF($O17="Non-Iso",D17,IF($O17="Trans Line",SUMIF('Trans Line Reconciliation'!$B$5:$B$138,'TS by Location'!$B17,'Trans Line Reconciliation'!$Q$5:$Q$138),IF($O17="Mix",SUMIF('Mix Substation Location Summary'!$B$4:$B$1251,'TS by Location'!$B17,'Mix Substation Location Summary'!$D$4:$D$1251)+SUMIF('Mix Substation Location Summary'!$B$4:$B$1251,'TS by Location'!$B17,'Mix Substation Location Summary'!$E$4:$E$1251),"NOT FOUND"))))</f>
        <v>0</v>
      </c>
      <c r="L17" s="276">
        <f>IF($O17="ISO",0,IF($O17="Non-Iso",E17,IF($O17="Trans Line",SUMIF('Trans Line Reconciliation'!$B$5:$B$138,'TS by Location'!$B17,'Trans Line Reconciliation'!$R$5:$R$138),IF($O17="Mix",SUMIF('Mix Substation Location Summary'!$B$4:$B$1251,'TS by Location'!$B17,'Mix Substation Location Summary'!$I$4:$I$1251)+SUMIF('Mix Substation Location Summary'!$B$4:$B$1251,'TS by Location'!$B17,'Mix Substation Location Summary'!$J$4:$J$1251),"NOT FOUND"))))</f>
        <v>0</v>
      </c>
      <c r="M17" s="276">
        <f>IF($O17="ISO",0,IF($O17="Non-Iso",F17,IF($O17="Trans Line",SUMIF('Trans Line Reconciliation'!$B$5:$B$138,'TS by Location'!$B17,'Trans Line Reconciliation'!$S$5:$S$138),IF($O17="Mix",SUMIF('Mix Substation Location Summary'!$B$4:$B$1251,'TS by Location'!$B17,'Mix Substation Location Summary'!$N$4:$N$1251)+SUMIF('Mix Substation Location Summary'!$B$4:$B$1251,'TS by Location'!$B17,'Mix Substation Location Summary'!$O$4:$O$1251),"NOT FOUND"))))</f>
        <v>0</v>
      </c>
      <c r="N17" s="670">
        <f t="shared" si="2"/>
        <v>0</v>
      </c>
      <c r="O17" s="597" t="s">
        <v>1685</v>
      </c>
      <c r="P17" s="597" t="s">
        <v>344</v>
      </c>
      <c r="R17" s="615">
        <f t="shared" si="1"/>
        <v>5044</v>
      </c>
    </row>
    <row r="18" spans="1:18" ht="12.75" customHeight="1" x14ac:dyDescent="0.2">
      <c r="A18" s="614" t="s">
        <v>756</v>
      </c>
      <c r="B18" s="597">
        <v>5045</v>
      </c>
      <c r="C18" s="597" t="s">
        <v>1701</v>
      </c>
      <c r="D18" s="275">
        <f>SUMIF('Mix Substation Location Summary'!$B$4:$B$1247,'TS by Location'!B18,'Mix Substation Location Summary'!$F$4:$F$1247)</f>
        <v>0</v>
      </c>
      <c r="E18" s="275">
        <f>SUMIF('Mix Substation Location Summary'!$B$4:$B$1247,'TS by Location'!$B18,'Mix Substation Location Summary'!$K$4:$K$1247)</f>
        <v>3092945.6500000004</v>
      </c>
      <c r="F18" s="275">
        <f>SUMIF('Mix Substation Location Summary'!$B$4:$B$1247,'TS by Location'!$B18,'Mix Substation Location Summary'!$P$4:$P$1247)</f>
        <v>7655388.76000001</v>
      </c>
      <c r="G18" s="669">
        <f t="shared" si="0"/>
        <v>10748334.410000011</v>
      </c>
      <c r="H18" s="276">
        <f>IF($O18="ISO",D18,IF($O18="Non-Iso",0,IF($O18="Trans Line",SUMIF('Trans Line Reconciliation'!$B$5:$B$138,'TS by Location'!$B18,'Trans Line Reconciliation'!$N$5:$N$138),IF($O18="Mix",SUMIF('Mix Substation Location Summary'!$B$4:$B$1251,'TS by Location'!B18,'Mix Substation Location Summary'!$C$4:$C$1251),"NOT FOUND"))))</f>
        <v>0</v>
      </c>
      <c r="I18" s="276">
        <f>IF($O18="ISO",E18,IF($O18="Non-Iso",0,IF($O18="Trans Line",SUMIF('Trans Line Reconciliation'!$B$5:$B$138,'TS by Location'!$B18,'Trans Line Reconciliation'!$O$5:$O$138),IF($O18="Mix",SUMIF('Mix Substation Location Summary'!$B$4:$B$1251,'TS by Location'!$B18,'Mix Substation Location Summary'!$H$4:$H$1251),"NOT FOUND"))))</f>
        <v>3092945.6500000004</v>
      </c>
      <c r="J18" s="276">
        <f>IF($O18="ISO",F18,IF($O18="Non-Iso",0,IF($O18="Trans Line",SUMIF('Trans Line Reconciliation'!$B$5:$B$138,'TS by Location'!$B18,'Trans Line Reconciliation'!$P$5:$P$138),IF($O18="Mix",SUMIF('Mix Substation Location Summary'!$B$4:$B$1251,'TS by Location'!$B18,'Mix Substation Location Summary'!$M$4:$M$1251),"NOT FOUND"))))</f>
        <v>7655388.76000001</v>
      </c>
      <c r="K18" s="276">
        <f>IF($O18="ISO",0,IF($O18="Non-Iso",D18,IF($O18="Trans Line",SUMIF('Trans Line Reconciliation'!$B$5:$B$138,'TS by Location'!$B18,'Trans Line Reconciliation'!$Q$5:$Q$138),IF($O18="Mix",SUMIF('Mix Substation Location Summary'!$B$4:$B$1251,'TS by Location'!$B18,'Mix Substation Location Summary'!$D$4:$D$1251)+SUMIF('Mix Substation Location Summary'!$B$4:$B$1251,'TS by Location'!$B18,'Mix Substation Location Summary'!$E$4:$E$1251),"NOT FOUND"))))</f>
        <v>0</v>
      </c>
      <c r="L18" s="276">
        <f>IF($O18="ISO",0,IF($O18="Non-Iso",E18,IF($O18="Trans Line",SUMIF('Trans Line Reconciliation'!$B$5:$B$138,'TS by Location'!$B18,'Trans Line Reconciliation'!$R$5:$R$138),IF($O18="Mix",SUMIF('Mix Substation Location Summary'!$B$4:$B$1251,'TS by Location'!$B18,'Mix Substation Location Summary'!$I$4:$I$1251)+SUMIF('Mix Substation Location Summary'!$B$4:$B$1251,'TS by Location'!$B18,'Mix Substation Location Summary'!$J$4:$J$1251),"NOT FOUND"))))</f>
        <v>0</v>
      </c>
      <c r="M18" s="276">
        <f>IF($O18="ISO",0,IF($O18="Non-Iso",F18,IF($O18="Trans Line",SUMIF('Trans Line Reconciliation'!$B$5:$B$138,'TS by Location'!$B18,'Trans Line Reconciliation'!$S$5:$S$138),IF($O18="Mix",SUMIF('Mix Substation Location Summary'!$B$4:$B$1251,'TS by Location'!$B18,'Mix Substation Location Summary'!$N$4:$N$1251)+SUMIF('Mix Substation Location Summary'!$B$4:$B$1251,'TS by Location'!$B18,'Mix Substation Location Summary'!$O$4:$O$1251),"NOT FOUND"))))</f>
        <v>0</v>
      </c>
      <c r="N18" s="670">
        <f t="shared" si="2"/>
        <v>0</v>
      </c>
      <c r="O18" s="597" t="s">
        <v>1685</v>
      </c>
      <c r="P18" s="597" t="s">
        <v>343</v>
      </c>
      <c r="R18" s="615">
        <f t="shared" si="1"/>
        <v>5045</v>
      </c>
    </row>
    <row r="19" spans="1:18" ht="12.75" customHeight="1" x14ac:dyDescent="0.2">
      <c r="A19" s="614" t="s">
        <v>758</v>
      </c>
      <c r="B19" s="597">
        <v>5047</v>
      </c>
      <c r="C19" s="597" t="s">
        <v>1701</v>
      </c>
      <c r="D19" s="275">
        <f>SUMIF('Mix Substation Location Summary'!$B$4:$B$1247,'TS by Location'!B19,'Mix Substation Location Summary'!$F$4:$F$1247)</f>
        <v>1844367.4200000002</v>
      </c>
      <c r="E19" s="275">
        <f>SUMIF('Mix Substation Location Summary'!$B$4:$B$1247,'TS by Location'!$B19,'Mix Substation Location Summary'!$K$4:$K$1247)</f>
        <v>22511205.709999997</v>
      </c>
      <c r="F19" s="275">
        <f>SUMIF('Mix Substation Location Summary'!$B$4:$B$1247,'TS by Location'!$B19,'Mix Substation Location Summary'!$P$4:$P$1247)</f>
        <v>154002745.47999996</v>
      </c>
      <c r="G19" s="669">
        <f t="shared" si="0"/>
        <v>178358318.60999995</v>
      </c>
      <c r="H19" s="276">
        <f>IF($O19="ISO",D19,IF($O19="Non-Iso",0,IF($O19="Trans Line",SUMIF('Trans Line Reconciliation'!$B$5:$B$138,'TS by Location'!$B19,'Trans Line Reconciliation'!$N$5:$N$138),IF($O19="Mix",SUMIF('Mix Substation Location Summary'!$B$4:$B$1251,'TS by Location'!B19,'Mix Substation Location Summary'!$C$4:$C$1251),"NOT FOUND"))))</f>
        <v>1844367.4200000002</v>
      </c>
      <c r="I19" s="276">
        <f>IF($O19="ISO",E19,IF($O19="Non-Iso",0,IF($O19="Trans Line",SUMIF('Trans Line Reconciliation'!$B$5:$B$138,'TS by Location'!$B19,'Trans Line Reconciliation'!$O$5:$O$138),IF($O19="Mix",SUMIF('Mix Substation Location Summary'!$B$4:$B$1251,'TS by Location'!$B19,'Mix Substation Location Summary'!$H$4:$H$1251),"NOT FOUND"))))</f>
        <v>22511205.709999997</v>
      </c>
      <c r="J19" s="276">
        <f>IF($O19="ISO",F19,IF($O19="Non-Iso",0,IF($O19="Trans Line",SUMIF('Trans Line Reconciliation'!$B$5:$B$138,'TS by Location'!$B19,'Trans Line Reconciliation'!$P$5:$P$138),IF($O19="Mix",SUMIF('Mix Substation Location Summary'!$B$4:$B$1251,'TS by Location'!$B19,'Mix Substation Location Summary'!$M$4:$M$1251),"NOT FOUND"))))</f>
        <v>154002745.47999996</v>
      </c>
      <c r="K19" s="276">
        <f>IF($O19="ISO",0,IF($O19="Non-Iso",D19,IF($O19="Trans Line",SUMIF('Trans Line Reconciliation'!$B$5:$B$138,'TS by Location'!$B19,'Trans Line Reconciliation'!$Q$5:$Q$138),IF($O19="Mix",SUMIF('Mix Substation Location Summary'!$B$4:$B$1251,'TS by Location'!$B19,'Mix Substation Location Summary'!$D$4:$D$1251)+SUMIF('Mix Substation Location Summary'!$B$4:$B$1251,'TS by Location'!$B19,'Mix Substation Location Summary'!$E$4:$E$1251),"NOT FOUND"))))</f>
        <v>0</v>
      </c>
      <c r="L19" s="276">
        <f>IF($O19="ISO",0,IF($O19="Non-Iso",E19,IF($O19="Trans Line",SUMIF('Trans Line Reconciliation'!$B$5:$B$138,'TS by Location'!$B19,'Trans Line Reconciliation'!$R$5:$R$138),IF($O19="Mix",SUMIF('Mix Substation Location Summary'!$B$4:$B$1251,'TS by Location'!$B19,'Mix Substation Location Summary'!$I$4:$I$1251)+SUMIF('Mix Substation Location Summary'!$B$4:$B$1251,'TS by Location'!$B19,'Mix Substation Location Summary'!$J$4:$J$1251),"NOT FOUND"))))</f>
        <v>0</v>
      </c>
      <c r="M19" s="276">
        <f>IF($O19="ISO",0,IF($O19="Non-Iso",F19,IF($O19="Trans Line",SUMIF('Trans Line Reconciliation'!$B$5:$B$138,'TS by Location'!$B19,'Trans Line Reconciliation'!$S$5:$S$138),IF($O19="Mix",SUMIF('Mix Substation Location Summary'!$B$4:$B$1251,'TS by Location'!$B19,'Mix Substation Location Summary'!$N$4:$N$1251)+SUMIF('Mix Substation Location Summary'!$B$4:$B$1251,'TS by Location'!$B19,'Mix Substation Location Summary'!$O$4:$O$1251),"NOT FOUND"))))</f>
        <v>0</v>
      </c>
      <c r="N19" s="670">
        <f t="shared" si="2"/>
        <v>0</v>
      </c>
      <c r="O19" s="597" t="s">
        <v>1685</v>
      </c>
      <c r="P19" s="597" t="s">
        <v>343</v>
      </c>
      <c r="R19" s="615">
        <f t="shared" si="1"/>
        <v>5047</v>
      </c>
    </row>
    <row r="20" spans="1:18" ht="12.75" customHeight="1" x14ac:dyDescent="0.2">
      <c r="A20" s="614" t="s">
        <v>766</v>
      </c>
      <c r="B20" s="597">
        <v>5058</v>
      </c>
      <c r="C20" s="597" t="s">
        <v>3181</v>
      </c>
      <c r="D20" s="275">
        <f>SUMIF('Mix Substation Location Summary'!$B$4:$B$1247,'TS by Location'!B20,'Mix Substation Location Summary'!$F$4:$F$1247)</f>
        <v>0</v>
      </c>
      <c r="E20" s="275">
        <f>SUMIF('Mix Substation Location Summary'!$B$4:$B$1247,'TS by Location'!$B20,'Mix Substation Location Summary'!$K$4:$K$1247)</f>
        <v>19757.18</v>
      </c>
      <c r="F20" s="275">
        <f>SUMIF('Mix Substation Location Summary'!$B$4:$B$1247,'TS by Location'!$B20,'Mix Substation Location Summary'!$P$4:$P$1247)</f>
        <v>1787621.9300000002</v>
      </c>
      <c r="G20" s="669">
        <f t="shared" si="0"/>
        <v>1807379.11</v>
      </c>
      <c r="H20" s="276">
        <f>IF($O20="ISO",D20,IF($O20="Non-Iso",0,IF($O20="Trans Line",SUMIF('Trans Line Reconciliation'!$B$5:$B$138,'TS by Location'!$B20,'Trans Line Reconciliation'!$N$5:$N$138),IF($O20="Mix",SUMIF('Mix Substation Location Summary'!$B$4:$B$1251,'TS by Location'!B20,'Mix Substation Location Summary'!$C$4:$C$1251),"NOT FOUND"))))</f>
        <v>0</v>
      </c>
      <c r="I20" s="276">
        <f>IF($O20="ISO",E20,IF($O20="Non-Iso",0,IF($O20="Trans Line",SUMIF('Trans Line Reconciliation'!$B$5:$B$138,'TS by Location'!$B20,'Trans Line Reconciliation'!$O$5:$O$138),IF($O20="Mix",SUMIF('Mix Substation Location Summary'!$B$4:$B$1251,'TS by Location'!$B20,'Mix Substation Location Summary'!$H$4:$H$1251),"NOT FOUND"))))</f>
        <v>19757.18</v>
      </c>
      <c r="J20" s="276">
        <f>IF($O20="ISO",F20,IF($O20="Non-Iso",0,IF($O20="Trans Line",SUMIF('Trans Line Reconciliation'!$B$5:$B$138,'TS by Location'!$B20,'Trans Line Reconciliation'!$P$5:$P$138),IF($O20="Mix",SUMIF('Mix Substation Location Summary'!$B$4:$B$1251,'TS by Location'!$B20,'Mix Substation Location Summary'!$M$4:$M$1251),"NOT FOUND"))))</f>
        <v>1787621.9300000002</v>
      </c>
      <c r="K20" s="276">
        <f>IF($O20="ISO",0,IF($O20="Non-Iso",D20,IF($O20="Trans Line",SUMIF('Trans Line Reconciliation'!$B$5:$B$138,'TS by Location'!$B20,'Trans Line Reconciliation'!$Q$5:$Q$138),IF($O20="Mix",SUMIF('Mix Substation Location Summary'!$B$4:$B$1251,'TS by Location'!$B20,'Mix Substation Location Summary'!$D$4:$D$1251)+SUMIF('Mix Substation Location Summary'!$B$4:$B$1251,'TS by Location'!$B20,'Mix Substation Location Summary'!$E$4:$E$1251),"NOT FOUND"))))</f>
        <v>0</v>
      </c>
      <c r="L20" s="276">
        <f>IF($O20="ISO",0,IF($O20="Non-Iso",E20,IF($O20="Trans Line",SUMIF('Trans Line Reconciliation'!$B$5:$B$138,'TS by Location'!$B20,'Trans Line Reconciliation'!$R$5:$R$138),IF($O20="Mix",SUMIF('Mix Substation Location Summary'!$B$4:$B$1251,'TS by Location'!$B20,'Mix Substation Location Summary'!$I$4:$I$1251)+SUMIF('Mix Substation Location Summary'!$B$4:$B$1251,'TS by Location'!$B20,'Mix Substation Location Summary'!$J$4:$J$1251),"NOT FOUND"))))</f>
        <v>0</v>
      </c>
      <c r="M20" s="276">
        <f>IF($O20="ISO",0,IF($O20="Non-Iso",F20,IF($O20="Trans Line",SUMIF('Trans Line Reconciliation'!$B$5:$B$138,'TS by Location'!$B20,'Trans Line Reconciliation'!$S$5:$S$138),IF($O20="Mix",SUMIF('Mix Substation Location Summary'!$B$4:$B$1251,'TS by Location'!$B20,'Mix Substation Location Summary'!$N$4:$N$1251)+SUMIF('Mix Substation Location Summary'!$B$4:$B$1251,'TS by Location'!$B20,'Mix Substation Location Summary'!$O$4:$O$1251),"NOT FOUND"))))</f>
        <v>0</v>
      </c>
      <c r="N20" s="670">
        <f t="shared" si="2"/>
        <v>0</v>
      </c>
      <c r="O20" s="597" t="s">
        <v>1685</v>
      </c>
      <c r="P20" s="597" t="s">
        <v>343</v>
      </c>
      <c r="R20" s="615">
        <f t="shared" si="1"/>
        <v>5058</v>
      </c>
    </row>
    <row r="21" spans="1:18" ht="12.75" customHeight="1" x14ac:dyDescent="0.2">
      <c r="A21" s="614" t="s">
        <v>769</v>
      </c>
      <c r="B21" s="597">
        <v>5061</v>
      </c>
      <c r="C21" s="597" t="s">
        <v>1701</v>
      </c>
      <c r="D21" s="275">
        <f>SUMIF('Mix Substation Location Summary'!$B$4:$B$1247,'TS by Location'!B21,'Mix Substation Location Summary'!$F$4:$F$1247)</f>
        <v>90982.88</v>
      </c>
      <c r="E21" s="275">
        <f>SUMIF('Mix Substation Location Summary'!$B$4:$B$1247,'TS by Location'!$B21,'Mix Substation Location Summary'!$K$4:$K$1247)</f>
        <v>8484219.9400000032</v>
      </c>
      <c r="F21" s="275">
        <f>SUMIF('Mix Substation Location Summary'!$B$4:$B$1247,'TS by Location'!$B21,'Mix Substation Location Summary'!$P$4:$P$1247)</f>
        <v>130071909.38999993</v>
      </c>
      <c r="G21" s="669">
        <f t="shared" si="0"/>
        <v>138647112.20999992</v>
      </c>
      <c r="H21" s="276">
        <f>IF($O21="ISO",D21,IF($O21="Non-Iso",0,IF($O21="Trans Line",SUMIF('Trans Line Reconciliation'!$B$5:$B$138,'TS by Location'!$B21,'Trans Line Reconciliation'!$N$5:$N$138),IF($O21="Mix",SUMIF('Mix Substation Location Summary'!$B$4:$B$1251,'TS by Location'!B21,'Mix Substation Location Summary'!$C$4:$C$1251),"NOT FOUND"))))</f>
        <v>90982.88</v>
      </c>
      <c r="I21" s="276">
        <f>IF($O21="ISO",E21,IF($O21="Non-Iso",0,IF($O21="Trans Line",SUMIF('Trans Line Reconciliation'!$B$5:$B$138,'TS by Location'!$B21,'Trans Line Reconciliation'!$O$5:$O$138),IF($O21="Mix",SUMIF('Mix Substation Location Summary'!$B$4:$B$1251,'TS by Location'!$B21,'Mix Substation Location Summary'!$H$4:$H$1251),"NOT FOUND"))))</f>
        <v>8484219.9400000032</v>
      </c>
      <c r="J21" s="276">
        <f>IF($O21="ISO",F21,IF($O21="Non-Iso",0,IF($O21="Trans Line",SUMIF('Trans Line Reconciliation'!$B$5:$B$138,'TS by Location'!$B21,'Trans Line Reconciliation'!$P$5:$P$138),IF($O21="Mix",SUMIF('Mix Substation Location Summary'!$B$4:$B$1251,'TS by Location'!$B21,'Mix Substation Location Summary'!$M$4:$M$1251),"NOT FOUND"))))</f>
        <v>130071909.38999993</v>
      </c>
      <c r="K21" s="276">
        <f>IF($O21="ISO",0,IF($O21="Non-Iso",D21,IF($O21="Trans Line",SUMIF('Trans Line Reconciliation'!$B$5:$B$138,'TS by Location'!$B21,'Trans Line Reconciliation'!$Q$5:$Q$138),IF($O21="Mix",SUMIF('Mix Substation Location Summary'!$B$4:$B$1251,'TS by Location'!$B21,'Mix Substation Location Summary'!$D$4:$D$1251)+SUMIF('Mix Substation Location Summary'!$B$4:$B$1251,'TS by Location'!$B21,'Mix Substation Location Summary'!$E$4:$E$1251),"NOT FOUND"))))</f>
        <v>0</v>
      </c>
      <c r="L21" s="276">
        <f>IF($O21="ISO",0,IF($O21="Non-Iso",E21,IF($O21="Trans Line",SUMIF('Trans Line Reconciliation'!$B$5:$B$138,'TS by Location'!$B21,'Trans Line Reconciliation'!$R$5:$R$138),IF($O21="Mix",SUMIF('Mix Substation Location Summary'!$B$4:$B$1251,'TS by Location'!$B21,'Mix Substation Location Summary'!$I$4:$I$1251)+SUMIF('Mix Substation Location Summary'!$B$4:$B$1251,'TS by Location'!$B21,'Mix Substation Location Summary'!$J$4:$J$1251),"NOT FOUND"))))</f>
        <v>0</v>
      </c>
      <c r="M21" s="276">
        <f>IF($O21="ISO",0,IF($O21="Non-Iso",F21,IF($O21="Trans Line",SUMIF('Trans Line Reconciliation'!$B$5:$B$138,'TS by Location'!$B21,'Trans Line Reconciliation'!$S$5:$S$138),IF($O21="Mix",SUMIF('Mix Substation Location Summary'!$B$4:$B$1251,'TS by Location'!$B21,'Mix Substation Location Summary'!$N$4:$N$1251)+SUMIF('Mix Substation Location Summary'!$B$4:$B$1251,'TS by Location'!$B21,'Mix Substation Location Summary'!$O$4:$O$1251),"NOT FOUND"))))</f>
        <v>0</v>
      </c>
      <c r="N21" s="670">
        <f t="shared" si="2"/>
        <v>0</v>
      </c>
      <c r="O21" s="597" t="s">
        <v>1685</v>
      </c>
      <c r="P21" s="597" t="s">
        <v>343</v>
      </c>
      <c r="R21" s="615">
        <f t="shared" si="1"/>
        <v>5061</v>
      </c>
    </row>
    <row r="22" spans="1:18" ht="12.75" customHeight="1" x14ac:dyDescent="0.2">
      <c r="A22" s="614" t="s">
        <v>773</v>
      </c>
      <c r="B22" s="597">
        <v>5065</v>
      </c>
      <c r="C22" s="597" t="s">
        <v>1702</v>
      </c>
      <c r="D22" s="275">
        <f>SUMIF('Mix Substation Location Summary'!$B$4:$B$1247,'TS by Location'!B22,'Mix Substation Location Summary'!$F$4:$F$1247)</f>
        <v>0</v>
      </c>
      <c r="E22" s="275">
        <f>SUMIF('Mix Substation Location Summary'!$B$4:$B$1247,'TS by Location'!$B22,'Mix Substation Location Summary'!$K$4:$K$1247)</f>
        <v>98533.15</v>
      </c>
      <c r="F22" s="275">
        <f>SUMIF('Mix Substation Location Summary'!$B$4:$B$1247,'TS by Location'!$B22,'Mix Substation Location Summary'!$P$4:$P$1247)</f>
        <v>3969864.7699999996</v>
      </c>
      <c r="G22" s="669">
        <f t="shared" si="0"/>
        <v>4068397.9199999995</v>
      </c>
      <c r="H22" s="276">
        <f>IF($O22="ISO",D22,IF($O22="Non-Iso",0,IF($O22="Trans Line",SUMIF('Trans Line Reconciliation'!$B$5:$B$138,'TS by Location'!$B22,'Trans Line Reconciliation'!$N$5:$N$138),IF($O22="Mix",SUMIF('Mix Substation Location Summary'!$B$4:$B$1251,'TS by Location'!B22,'Mix Substation Location Summary'!$C$4:$C$1251),"NOT FOUND"))))</f>
        <v>0</v>
      </c>
      <c r="I22" s="276">
        <f>IF($O22="ISO",E22,IF($O22="Non-Iso",0,IF($O22="Trans Line",SUMIF('Trans Line Reconciliation'!$B$5:$B$138,'TS by Location'!$B22,'Trans Line Reconciliation'!$O$5:$O$138),IF($O22="Mix",SUMIF('Mix Substation Location Summary'!$B$4:$B$1251,'TS by Location'!$B22,'Mix Substation Location Summary'!$H$4:$H$1251),"NOT FOUND"))))</f>
        <v>98533.15</v>
      </c>
      <c r="J22" s="276">
        <f>IF($O22="ISO",F22,IF($O22="Non-Iso",0,IF($O22="Trans Line",SUMIF('Trans Line Reconciliation'!$B$5:$B$138,'TS by Location'!$B22,'Trans Line Reconciliation'!$P$5:$P$138),IF($O22="Mix",SUMIF('Mix Substation Location Summary'!$B$4:$B$1251,'TS by Location'!$B22,'Mix Substation Location Summary'!$M$4:$M$1251),"NOT FOUND"))))</f>
        <v>3969864.7699999996</v>
      </c>
      <c r="K22" s="276">
        <f>IF($O22="ISO",0,IF($O22="Non-Iso",D22,IF($O22="Trans Line",SUMIF('Trans Line Reconciliation'!$B$5:$B$138,'TS by Location'!$B22,'Trans Line Reconciliation'!$Q$5:$Q$138),IF($O22="Mix",SUMIF('Mix Substation Location Summary'!$B$4:$B$1251,'TS by Location'!$B22,'Mix Substation Location Summary'!$D$4:$D$1251)+SUMIF('Mix Substation Location Summary'!$B$4:$B$1251,'TS by Location'!$B22,'Mix Substation Location Summary'!$E$4:$E$1251),"NOT FOUND"))))</f>
        <v>0</v>
      </c>
      <c r="L22" s="276">
        <f>IF($O22="ISO",0,IF($O22="Non-Iso",E22,IF($O22="Trans Line",SUMIF('Trans Line Reconciliation'!$B$5:$B$138,'TS by Location'!$B22,'Trans Line Reconciliation'!$R$5:$R$138),IF($O22="Mix",SUMIF('Mix Substation Location Summary'!$B$4:$B$1251,'TS by Location'!$B22,'Mix Substation Location Summary'!$I$4:$I$1251)+SUMIF('Mix Substation Location Summary'!$B$4:$B$1251,'TS by Location'!$B22,'Mix Substation Location Summary'!$J$4:$J$1251),"NOT FOUND"))))</f>
        <v>0</v>
      </c>
      <c r="M22" s="276">
        <f>IF($O22="ISO",0,IF($O22="Non-Iso",F22,IF($O22="Trans Line",SUMIF('Trans Line Reconciliation'!$B$5:$B$138,'TS by Location'!$B22,'Trans Line Reconciliation'!$S$5:$S$138),IF($O22="Mix",SUMIF('Mix Substation Location Summary'!$B$4:$B$1251,'TS by Location'!$B22,'Mix Substation Location Summary'!$N$4:$N$1251)+SUMIF('Mix Substation Location Summary'!$B$4:$B$1251,'TS by Location'!$B22,'Mix Substation Location Summary'!$O$4:$O$1251),"NOT FOUND"))))</f>
        <v>0</v>
      </c>
      <c r="N22" s="670">
        <f t="shared" si="2"/>
        <v>0</v>
      </c>
      <c r="O22" s="597" t="s">
        <v>1685</v>
      </c>
      <c r="P22" s="597" t="s">
        <v>343</v>
      </c>
      <c r="R22" s="615">
        <f t="shared" si="1"/>
        <v>5065</v>
      </c>
    </row>
    <row r="23" spans="1:18" ht="12.75" customHeight="1" x14ac:dyDescent="0.2">
      <c r="A23" s="614" t="s">
        <v>774</v>
      </c>
      <c r="B23" s="597">
        <v>5066</v>
      </c>
      <c r="C23" s="597" t="s">
        <v>1702</v>
      </c>
      <c r="D23" s="275">
        <f>SUMIF('Mix Substation Location Summary'!$B$4:$B$1247,'TS by Location'!B23,'Mix Substation Location Summary'!$F$4:$F$1247)</f>
        <v>0</v>
      </c>
      <c r="E23" s="275">
        <f>SUMIF('Mix Substation Location Summary'!$B$4:$B$1247,'TS by Location'!$B23,'Mix Substation Location Summary'!$K$4:$K$1247)</f>
        <v>30049.74</v>
      </c>
      <c r="F23" s="275">
        <f>SUMIF('Mix Substation Location Summary'!$B$4:$B$1247,'TS by Location'!$B23,'Mix Substation Location Summary'!$P$4:$P$1247)</f>
        <v>2165678.85</v>
      </c>
      <c r="G23" s="669">
        <f>SUM(D23:F23)</f>
        <v>2195728.5900000003</v>
      </c>
      <c r="H23" s="276">
        <f>IF($O23="ISO",D23,IF($O23="Non-Iso",0,IF($O23="Trans Line",SUMIF('Trans Line Reconciliation'!$B$5:$B$138,'TS by Location'!$B23,'Trans Line Reconciliation'!$N$5:$N$138),IF($O23="Mix",SUMIF('Mix Substation Location Summary'!$B$4:$B$1251,'TS by Location'!B23,'Mix Substation Location Summary'!$C$4:$C$1251),"NOT FOUND"))))</f>
        <v>0</v>
      </c>
      <c r="I23" s="276">
        <f>IF($O23="ISO",E23,IF($O23="Non-Iso",0,IF($O23="Trans Line",SUMIF('Trans Line Reconciliation'!$B$5:$B$138,'TS by Location'!$B23,'Trans Line Reconciliation'!$O$5:$O$138),IF($O23="Mix",SUMIF('Mix Substation Location Summary'!$B$4:$B$1251,'TS by Location'!$B23,'Mix Substation Location Summary'!$H$4:$H$1251),"NOT FOUND"))))</f>
        <v>30049.74</v>
      </c>
      <c r="J23" s="276">
        <f>IF($O23="ISO",F23,IF($O23="Non-Iso",0,IF($O23="Trans Line",SUMIF('Trans Line Reconciliation'!$B$5:$B$138,'TS by Location'!$B23,'Trans Line Reconciliation'!$P$5:$P$138),IF($O23="Mix",SUMIF('Mix Substation Location Summary'!$B$4:$B$1251,'TS by Location'!$B23,'Mix Substation Location Summary'!$M$4:$M$1251),"NOT FOUND"))))</f>
        <v>2165678.85</v>
      </c>
      <c r="K23" s="276">
        <f>IF($O23="ISO",0,IF($O23="Non-Iso",D23,IF($O23="Trans Line",SUMIF('Trans Line Reconciliation'!$B$5:$B$138,'TS by Location'!$B23,'Trans Line Reconciliation'!$Q$5:$Q$138),IF($O23="Mix",SUMIF('Mix Substation Location Summary'!$B$4:$B$1251,'TS by Location'!$B23,'Mix Substation Location Summary'!$D$4:$D$1251)+SUMIF('Mix Substation Location Summary'!$B$4:$B$1251,'TS by Location'!$B23,'Mix Substation Location Summary'!$E$4:$E$1251),"NOT FOUND"))))</f>
        <v>0</v>
      </c>
      <c r="L23" s="276">
        <f>IF($O23="ISO",0,IF($O23="Non-Iso",E23,IF($O23="Trans Line",SUMIF('Trans Line Reconciliation'!$B$5:$B$138,'TS by Location'!$B23,'Trans Line Reconciliation'!$R$5:$R$138),IF($O23="Mix",SUMIF('Mix Substation Location Summary'!$B$4:$B$1251,'TS by Location'!$B23,'Mix Substation Location Summary'!$I$4:$I$1251)+SUMIF('Mix Substation Location Summary'!$B$4:$B$1251,'TS by Location'!$B23,'Mix Substation Location Summary'!$J$4:$J$1251),"NOT FOUND"))))</f>
        <v>0</v>
      </c>
      <c r="M23" s="276">
        <f>IF($O23="ISO",0,IF($O23="Non-Iso",F23,IF($O23="Trans Line",SUMIF('Trans Line Reconciliation'!$B$5:$B$138,'TS by Location'!$B23,'Trans Line Reconciliation'!$S$5:$S$138),IF($O23="Mix",SUMIF('Mix Substation Location Summary'!$B$4:$B$1251,'TS by Location'!$B23,'Mix Substation Location Summary'!$N$4:$N$1251)+SUMIF('Mix Substation Location Summary'!$B$4:$B$1251,'TS by Location'!$B23,'Mix Substation Location Summary'!$O$4:$O$1251),"NOT FOUND"))))</f>
        <v>0</v>
      </c>
      <c r="N23" s="670">
        <f>G23-SUM(H23:M23)</f>
        <v>0</v>
      </c>
      <c r="O23" s="597" t="s">
        <v>1685</v>
      </c>
      <c r="P23" s="597" t="s">
        <v>343</v>
      </c>
      <c r="R23" s="615">
        <f t="shared" si="1"/>
        <v>5066</v>
      </c>
    </row>
    <row r="24" spans="1:18" ht="12.75" customHeight="1" x14ac:dyDescent="0.2">
      <c r="A24" s="614" t="s">
        <v>3047</v>
      </c>
      <c r="B24" s="597">
        <v>5079</v>
      </c>
      <c r="C24" s="597" t="s">
        <v>1702</v>
      </c>
      <c r="D24" s="275">
        <f>SUMIF('Mix Substation Location Summary'!$B$4:$B$1247,'TS by Location'!B24,'Mix Substation Location Summary'!$F$4:$F$1247)</f>
        <v>1231925.6199999999</v>
      </c>
      <c r="E24" s="275">
        <f>SUMIF('Mix Substation Location Summary'!$B$4:$B$1247,'TS by Location'!$B24,'Mix Substation Location Summary'!$K$4:$K$1247)</f>
        <v>30028204.899999995</v>
      </c>
      <c r="F24" s="275">
        <f>SUMIF('Mix Substation Location Summary'!$B$4:$B$1247,'TS by Location'!$B24,'Mix Substation Location Summary'!$P$4:$P$1247)</f>
        <v>216102993.83999982</v>
      </c>
      <c r="G24" s="669">
        <f>SUM(D24:F24)</f>
        <v>247363124.35999984</v>
      </c>
      <c r="H24" s="276">
        <f>IF($O24="ISO",D24,IF($O24="Non-Iso",0,IF($O24="Trans Line",SUMIF('Trans Line Reconciliation'!$B$5:$B$138,'TS by Location'!$B24,'Trans Line Reconciliation'!$N$5:$N$138),IF($O24="Mix",SUMIF('Mix Substation Location Summary'!$B$4:$B$1251,'TS by Location'!B24,'Mix Substation Location Summary'!$C$4:$C$1251),"NOT FOUND"))))</f>
        <v>1066135.8738638933</v>
      </c>
      <c r="I24" s="276">
        <f>IF($O24="ISO",E24,IF($O24="Non-Iso",0,IF($O24="Trans Line",SUMIF('Trans Line Reconciliation'!$B$5:$B$138,'TS by Location'!$B24,'Trans Line Reconciliation'!$O$5:$O$138),IF($O24="Mix",SUMIF('Mix Substation Location Summary'!$B$4:$B$1251,'TS by Location'!$B24,'Mix Substation Location Summary'!$H$4:$H$1251),"NOT FOUND"))))</f>
        <v>25958295.48153621</v>
      </c>
      <c r="J24" s="276">
        <f>IF($O24="ISO",F24,IF($O24="Non-Iso",0,IF($O24="Trans Line",SUMIF('Trans Line Reconciliation'!$B$5:$B$138,'TS by Location'!$B24,'Trans Line Reconciliation'!$P$5:$P$138),IF($O24="Mix",SUMIF('Mix Substation Location Summary'!$B$4:$B$1251,'TS by Location'!$B24,'Mix Substation Location Summary'!$M$4:$M$1251),"NOT FOUND"))))</f>
        <v>187072915.17405188</v>
      </c>
      <c r="K24" s="276">
        <f>IF($O24="ISO",0,IF($O24="Non-Iso",D24,IF($O24="Trans Line",SUMIF('Trans Line Reconciliation'!$B$5:$B$138,'TS by Location'!$B24,'Trans Line Reconciliation'!$Q$5:$Q$138),IF($O24="Mix",SUMIF('Mix Substation Location Summary'!$B$4:$B$1251,'TS by Location'!$B24,'Mix Substation Location Summary'!$D$4:$D$1251)+SUMIF('Mix Substation Location Summary'!$B$4:$B$1251,'TS by Location'!$B24,'Mix Substation Location Summary'!$E$4:$E$1251),"NOT FOUND"))))</f>
        <v>165789.74613610664</v>
      </c>
      <c r="L24" s="276">
        <f>IF($O24="ISO",0,IF($O24="Non-Iso",E24,IF($O24="Trans Line",SUMIF('Trans Line Reconciliation'!$B$5:$B$138,'TS by Location'!$B24,'Trans Line Reconciliation'!$R$5:$R$138),IF($O24="Mix",SUMIF('Mix Substation Location Summary'!$B$4:$B$1251,'TS by Location'!$B24,'Mix Substation Location Summary'!$I$4:$I$1251)+SUMIF('Mix Substation Location Summary'!$B$4:$B$1251,'TS by Location'!$B24,'Mix Substation Location Summary'!$J$4:$J$1251),"NOT FOUND"))))</f>
        <v>4069909.4184637847</v>
      </c>
      <c r="M24" s="276">
        <f>IF($O24="ISO",0,IF($O24="Non-Iso",F24,IF($O24="Trans Line",SUMIF('Trans Line Reconciliation'!$B$5:$B$138,'TS by Location'!$B24,'Trans Line Reconciliation'!$S$5:$S$138),IF($O24="Mix",SUMIF('Mix Substation Location Summary'!$B$4:$B$1251,'TS by Location'!$B24,'Mix Substation Location Summary'!$N$4:$N$1251)+SUMIF('Mix Substation Location Summary'!$B$4:$B$1251,'TS by Location'!$B24,'Mix Substation Location Summary'!$O$4:$O$1251),"NOT FOUND"))))</f>
        <v>29030078.665947944</v>
      </c>
      <c r="N24" s="670">
        <f>G24-SUM(H24:M24)</f>
        <v>0</v>
      </c>
      <c r="O24" s="597" t="s">
        <v>3042</v>
      </c>
      <c r="P24" s="597" t="s">
        <v>343</v>
      </c>
      <c r="R24" s="615">
        <f t="shared" si="1"/>
        <v>5079</v>
      </c>
    </row>
    <row r="25" spans="1:18" ht="12.75" customHeight="1" x14ac:dyDescent="0.2">
      <c r="A25" s="614" t="s">
        <v>81</v>
      </c>
      <c r="B25" s="597">
        <v>5080</v>
      </c>
      <c r="C25" s="597" t="s">
        <v>1701</v>
      </c>
      <c r="D25" s="275">
        <f>SUMIF('Mix Substation Location Summary'!$B$4:$B$1247,'TS by Location'!B25,'Mix Substation Location Summary'!$F$4:$F$1247)</f>
        <v>1226474.6499999999</v>
      </c>
      <c r="E25" s="275">
        <f>SUMIF('Mix Substation Location Summary'!$B$4:$B$1247,'TS by Location'!$B25,'Mix Substation Location Summary'!$K$4:$K$1247)</f>
        <v>20039223.719999995</v>
      </c>
      <c r="F25" s="275">
        <f>SUMIF('Mix Substation Location Summary'!$B$4:$B$1247,'TS by Location'!$B25,'Mix Substation Location Summary'!$P$4:$P$1247)</f>
        <v>164972709.36999986</v>
      </c>
      <c r="G25" s="669">
        <f t="shared" si="0"/>
        <v>186238407.73999986</v>
      </c>
      <c r="H25" s="276">
        <f>IF($O25="ISO",D25,IF($O25="Non-Iso",0,IF($O25="Trans Line",SUMIF('Trans Line Reconciliation'!$B$5:$B$138,'TS by Location'!$B25,'Trans Line Reconciliation'!$N$5:$N$138),IF($O25="Mix",SUMIF('Mix Substation Location Summary'!$B$4:$B$1251,'TS by Location'!B25,'Mix Substation Location Summary'!$C$4:$C$1251),"NOT FOUND"))))</f>
        <v>1226474.6499999999</v>
      </c>
      <c r="I25" s="276">
        <f>IF($O25="ISO",E25,IF($O25="Non-Iso",0,IF($O25="Trans Line",SUMIF('Trans Line Reconciliation'!$B$5:$B$138,'TS by Location'!$B25,'Trans Line Reconciliation'!$O$5:$O$138),IF($O25="Mix",SUMIF('Mix Substation Location Summary'!$B$4:$B$1251,'TS by Location'!$B25,'Mix Substation Location Summary'!$H$4:$H$1251),"NOT FOUND"))))</f>
        <v>20039223.719999995</v>
      </c>
      <c r="J25" s="276">
        <f>IF($O25="ISO",F25,IF($O25="Non-Iso",0,IF($O25="Trans Line",SUMIF('Trans Line Reconciliation'!$B$5:$B$138,'TS by Location'!$B25,'Trans Line Reconciliation'!$P$5:$P$138),IF($O25="Mix",SUMIF('Mix Substation Location Summary'!$B$4:$B$1251,'TS by Location'!$B25,'Mix Substation Location Summary'!$M$4:$M$1251),"NOT FOUND"))))</f>
        <v>164972709.36999986</v>
      </c>
      <c r="K25" s="276">
        <f>IF($O25="ISO",0,IF($O25="Non-Iso",D25,IF($O25="Trans Line",SUMIF('Trans Line Reconciliation'!$B$5:$B$138,'TS by Location'!$B25,'Trans Line Reconciliation'!$Q$5:$Q$138),IF($O25="Mix",SUMIF('Mix Substation Location Summary'!$B$4:$B$1251,'TS by Location'!$B25,'Mix Substation Location Summary'!$D$4:$D$1251)+SUMIF('Mix Substation Location Summary'!$B$4:$B$1251,'TS by Location'!$B25,'Mix Substation Location Summary'!$E$4:$E$1251),"NOT FOUND"))))</f>
        <v>0</v>
      </c>
      <c r="L25" s="276">
        <f>IF($O25="ISO",0,IF($O25="Non-Iso",E25,IF($O25="Trans Line",SUMIF('Trans Line Reconciliation'!$B$5:$B$138,'TS by Location'!$B25,'Trans Line Reconciliation'!$R$5:$R$138),IF($O25="Mix",SUMIF('Mix Substation Location Summary'!$B$4:$B$1251,'TS by Location'!$B25,'Mix Substation Location Summary'!$I$4:$I$1251)+SUMIF('Mix Substation Location Summary'!$B$4:$B$1251,'TS by Location'!$B25,'Mix Substation Location Summary'!$J$4:$J$1251),"NOT FOUND"))))</f>
        <v>0</v>
      </c>
      <c r="M25" s="276">
        <f>IF($O25="ISO",0,IF($O25="Non-Iso",F25,IF($O25="Trans Line",SUMIF('Trans Line Reconciliation'!$B$5:$B$138,'TS by Location'!$B25,'Trans Line Reconciliation'!$S$5:$S$138),IF($O25="Mix",SUMIF('Mix Substation Location Summary'!$B$4:$B$1251,'TS by Location'!$B25,'Mix Substation Location Summary'!$N$4:$N$1251)+SUMIF('Mix Substation Location Summary'!$B$4:$B$1251,'TS by Location'!$B25,'Mix Substation Location Summary'!$O$4:$O$1251),"NOT FOUND"))))</f>
        <v>0</v>
      </c>
      <c r="N25" s="670">
        <f t="shared" si="2"/>
        <v>0</v>
      </c>
      <c r="O25" s="597" t="s">
        <v>1685</v>
      </c>
      <c r="P25" s="597" t="s">
        <v>343</v>
      </c>
      <c r="R25" s="615">
        <f t="shared" si="1"/>
        <v>5080</v>
      </c>
    </row>
    <row r="26" spans="1:18" ht="12.75" customHeight="1" x14ac:dyDescent="0.2">
      <c r="A26" s="614" t="s">
        <v>791</v>
      </c>
      <c r="B26" s="597">
        <v>5089</v>
      </c>
      <c r="C26" s="597" t="s">
        <v>1702</v>
      </c>
      <c r="D26" s="275">
        <f>SUMIF('Mix Substation Location Summary'!$B$4:$B$1247,'TS by Location'!B26,'Mix Substation Location Summary'!$F$4:$F$1247)</f>
        <v>1444.25</v>
      </c>
      <c r="E26" s="275">
        <f>SUMIF('Mix Substation Location Summary'!$B$4:$B$1247,'TS by Location'!$B26,'Mix Substation Location Summary'!$K$4:$K$1247)</f>
        <v>611.41999999999996</v>
      </c>
      <c r="F26" s="275">
        <f>SUMIF('Mix Substation Location Summary'!$B$4:$B$1247,'TS by Location'!$B26,'Mix Substation Location Summary'!$P$4:$P$1247)</f>
        <v>3434717.7000000007</v>
      </c>
      <c r="G26" s="669">
        <f t="shared" si="0"/>
        <v>3436773.3700000006</v>
      </c>
      <c r="H26" s="276">
        <f>IF($O26="ISO",D26,IF($O26="Non-Iso",0,IF($O26="Trans Line",SUMIF('Trans Line Reconciliation'!$B$5:$B$138,'TS by Location'!$B26,'Trans Line Reconciliation'!$N$5:$N$138),IF($O26="Mix",SUMIF('Mix Substation Location Summary'!$B$4:$B$1251,'TS by Location'!B26,'Mix Substation Location Summary'!$C$4:$C$1251),"NOT FOUND"))))</f>
        <v>1444.25</v>
      </c>
      <c r="I26" s="276">
        <f>IF($O26="ISO",E26,IF($O26="Non-Iso",0,IF($O26="Trans Line",SUMIF('Trans Line Reconciliation'!$B$5:$B$138,'TS by Location'!$B26,'Trans Line Reconciliation'!$O$5:$O$138),IF($O26="Mix",SUMIF('Mix Substation Location Summary'!$B$4:$B$1251,'TS by Location'!$B26,'Mix Substation Location Summary'!$H$4:$H$1251),"NOT FOUND"))))</f>
        <v>611.41999999999996</v>
      </c>
      <c r="J26" s="276">
        <f>IF($O26="ISO",F26,IF($O26="Non-Iso",0,IF($O26="Trans Line",SUMIF('Trans Line Reconciliation'!$B$5:$B$138,'TS by Location'!$B26,'Trans Line Reconciliation'!$P$5:$P$138),IF($O26="Mix",SUMIF('Mix Substation Location Summary'!$B$4:$B$1251,'TS by Location'!$B26,'Mix Substation Location Summary'!$M$4:$M$1251),"NOT FOUND"))))</f>
        <v>3434717.7000000007</v>
      </c>
      <c r="K26" s="276">
        <f>IF($O26="ISO",0,IF($O26="Non-Iso",D26,IF($O26="Trans Line",SUMIF('Trans Line Reconciliation'!$B$5:$B$138,'TS by Location'!$B26,'Trans Line Reconciliation'!$Q$5:$Q$138),IF($O26="Mix",SUMIF('Mix Substation Location Summary'!$B$4:$B$1251,'TS by Location'!$B26,'Mix Substation Location Summary'!$D$4:$D$1251)+SUMIF('Mix Substation Location Summary'!$B$4:$B$1251,'TS by Location'!$B26,'Mix Substation Location Summary'!$E$4:$E$1251),"NOT FOUND"))))</f>
        <v>0</v>
      </c>
      <c r="L26" s="276">
        <f>IF($O26="ISO",0,IF($O26="Non-Iso",E26,IF($O26="Trans Line",SUMIF('Trans Line Reconciliation'!$B$5:$B$138,'TS by Location'!$B26,'Trans Line Reconciliation'!$R$5:$R$138),IF($O26="Mix",SUMIF('Mix Substation Location Summary'!$B$4:$B$1251,'TS by Location'!$B26,'Mix Substation Location Summary'!$I$4:$I$1251)+SUMIF('Mix Substation Location Summary'!$B$4:$B$1251,'TS by Location'!$B26,'Mix Substation Location Summary'!$J$4:$J$1251),"NOT FOUND"))))</f>
        <v>0</v>
      </c>
      <c r="M26" s="276">
        <f>IF($O26="ISO",0,IF($O26="Non-Iso",F26,IF($O26="Trans Line",SUMIF('Trans Line Reconciliation'!$B$5:$B$138,'TS by Location'!$B26,'Trans Line Reconciliation'!$S$5:$S$138),IF($O26="Mix",SUMIF('Mix Substation Location Summary'!$B$4:$B$1251,'TS by Location'!$B26,'Mix Substation Location Summary'!$N$4:$N$1251)+SUMIF('Mix Substation Location Summary'!$B$4:$B$1251,'TS by Location'!$B26,'Mix Substation Location Summary'!$O$4:$O$1251),"NOT FOUND"))))</f>
        <v>0</v>
      </c>
      <c r="N26" s="670">
        <f t="shared" si="2"/>
        <v>0</v>
      </c>
      <c r="O26" s="597" t="s">
        <v>1685</v>
      </c>
      <c r="P26" s="597" t="s">
        <v>343</v>
      </c>
      <c r="R26" s="615">
        <f t="shared" si="1"/>
        <v>5089</v>
      </c>
    </row>
    <row r="27" spans="1:18" ht="12.75" customHeight="1" x14ac:dyDescent="0.2">
      <c r="A27" s="614" t="s">
        <v>792</v>
      </c>
      <c r="B27" s="597">
        <v>5090</v>
      </c>
      <c r="C27" s="597" t="s">
        <v>1701</v>
      </c>
      <c r="D27" s="275">
        <f>SUMIF('Mix Substation Location Summary'!$B$4:$B$1247,'TS by Location'!B27,'Mix Substation Location Summary'!$F$4:$F$1247)</f>
        <v>13182.65</v>
      </c>
      <c r="E27" s="275">
        <f>SUMIF('Mix Substation Location Summary'!$B$4:$B$1247,'TS by Location'!$B27,'Mix Substation Location Summary'!$K$4:$K$1247)</f>
        <v>28775274.230000004</v>
      </c>
      <c r="F27" s="275">
        <f>SUMIF('Mix Substation Location Summary'!$B$4:$B$1247,'TS by Location'!$B27,'Mix Substation Location Summary'!$P$4:$P$1247)</f>
        <v>148927345.56999999</v>
      </c>
      <c r="G27" s="669">
        <f t="shared" si="0"/>
        <v>177715802.44999999</v>
      </c>
      <c r="H27" s="276">
        <f>IF($O27="ISO",D27,IF($O27="Non-Iso",0,IF($O27="Trans Line",SUMIF('Trans Line Reconciliation'!$B$5:$B$138,'TS by Location'!$B27,'Trans Line Reconciliation'!$N$5:$N$138),IF($O27="Mix",SUMIF('Mix Substation Location Summary'!$B$4:$B$1251,'TS by Location'!B27,'Mix Substation Location Summary'!$C$4:$C$1251),"NOT FOUND"))))</f>
        <v>13182.65</v>
      </c>
      <c r="I27" s="276">
        <f>IF($O27="ISO",E27,IF($O27="Non-Iso",0,IF($O27="Trans Line",SUMIF('Trans Line Reconciliation'!$B$5:$B$138,'TS by Location'!$B27,'Trans Line Reconciliation'!$O$5:$O$138),IF($O27="Mix",SUMIF('Mix Substation Location Summary'!$B$4:$B$1251,'TS by Location'!$B27,'Mix Substation Location Summary'!$H$4:$H$1251),"NOT FOUND"))))</f>
        <v>28775274.230000004</v>
      </c>
      <c r="J27" s="276">
        <f>IF($O27="ISO",F27,IF($O27="Non-Iso",0,IF($O27="Trans Line",SUMIF('Trans Line Reconciliation'!$B$5:$B$138,'TS by Location'!$B27,'Trans Line Reconciliation'!$P$5:$P$138),IF($O27="Mix",SUMIF('Mix Substation Location Summary'!$B$4:$B$1251,'TS by Location'!$B27,'Mix Substation Location Summary'!$M$4:$M$1251),"NOT FOUND"))))</f>
        <v>148927345.56999999</v>
      </c>
      <c r="K27" s="276">
        <f>IF($O27="ISO",0,IF($O27="Non-Iso",D27,IF($O27="Trans Line",SUMIF('Trans Line Reconciliation'!$B$5:$B$138,'TS by Location'!$B27,'Trans Line Reconciliation'!$Q$5:$Q$138),IF($O27="Mix",SUMIF('Mix Substation Location Summary'!$B$4:$B$1251,'TS by Location'!$B27,'Mix Substation Location Summary'!$D$4:$D$1251)+SUMIF('Mix Substation Location Summary'!$B$4:$B$1251,'TS by Location'!$B27,'Mix Substation Location Summary'!$E$4:$E$1251),"NOT FOUND"))))</f>
        <v>0</v>
      </c>
      <c r="L27" s="276">
        <f>IF($O27="ISO",0,IF($O27="Non-Iso",E27,IF($O27="Trans Line",SUMIF('Trans Line Reconciliation'!$B$5:$B$138,'TS by Location'!$B27,'Trans Line Reconciliation'!$R$5:$R$138),IF($O27="Mix",SUMIF('Mix Substation Location Summary'!$B$4:$B$1251,'TS by Location'!$B27,'Mix Substation Location Summary'!$I$4:$I$1251)+SUMIF('Mix Substation Location Summary'!$B$4:$B$1251,'TS by Location'!$B27,'Mix Substation Location Summary'!$J$4:$J$1251),"NOT FOUND"))))</f>
        <v>0</v>
      </c>
      <c r="M27" s="276">
        <f>IF($O27="ISO",0,IF($O27="Non-Iso",F27,IF($O27="Trans Line",SUMIF('Trans Line Reconciliation'!$B$5:$B$138,'TS by Location'!$B27,'Trans Line Reconciliation'!$S$5:$S$138),IF($O27="Mix",SUMIF('Mix Substation Location Summary'!$B$4:$B$1251,'TS by Location'!$B27,'Mix Substation Location Summary'!$N$4:$N$1251)+SUMIF('Mix Substation Location Summary'!$B$4:$B$1251,'TS by Location'!$B27,'Mix Substation Location Summary'!$O$4:$O$1251),"NOT FOUND"))))</f>
        <v>0</v>
      </c>
      <c r="N27" s="670">
        <f t="shared" si="2"/>
        <v>0</v>
      </c>
      <c r="O27" s="597" t="s">
        <v>1685</v>
      </c>
      <c r="P27" s="597" t="s">
        <v>343</v>
      </c>
      <c r="R27" s="615">
        <f t="shared" si="1"/>
        <v>5090</v>
      </c>
    </row>
    <row r="28" spans="1:18" ht="12.75" customHeight="1" x14ac:dyDescent="0.2">
      <c r="A28" s="614" t="s">
        <v>793</v>
      </c>
      <c r="B28" s="597">
        <v>5091</v>
      </c>
      <c r="C28" s="597" t="s">
        <v>1701</v>
      </c>
      <c r="D28" s="275">
        <f>SUMIF('Mix Substation Location Summary'!$B$4:$B$1247,'TS by Location'!B28,'Mix Substation Location Summary'!$F$4:$F$1247)</f>
        <v>0</v>
      </c>
      <c r="E28" s="275">
        <f>SUMIF('Mix Substation Location Summary'!$B$4:$B$1247,'TS by Location'!$B28,'Mix Substation Location Summary'!$K$4:$K$1247)</f>
        <v>0</v>
      </c>
      <c r="F28" s="275">
        <f>SUMIF('Mix Substation Location Summary'!$B$4:$B$1247,'TS by Location'!$B28,'Mix Substation Location Summary'!$P$4:$P$1247)</f>
        <v>12305.99</v>
      </c>
      <c r="G28" s="669">
        <f t="shared" si="0"/>
        <v>12305.99</v>
      </c>
      <c r="H28" s="276">
        <f>IF($O28="ISO",D28,IF($O28="Non-Iso",0,IF($O28="Trans Line",SUMIF('Trans Line Reconciliation'!$B$5:$B$138,'TS by Location'!$B28,'Trans Line Reconciliation'!$N$5:$N$138),IF($O28="Mix",SUMIF('Mix Substation Location Summary'!$B$4:$B$1251,'TS by Location'!B28,'Mix Substation Location Summary'!$C$4:$C$1251),"NOT FOUND"))))</f>
        <v>0</v>
      </c>
      <c r="I28" s="276">
        <f>IF($O28="ISO",E28,IF($O28="Non-Iso",0,IF($O28="Trans Line",SUMIF('Trans Line Reconciliation'!$B$5:$B$138,'TS by Location'!$B28,'Trans Line Reconciliation'!$O$5:$O$138),IF($O28="Mix",SUMIF('Mix Substation Location Summary'!$B$4:$B$1251,'TS by Location'!$B28,'Mix Substation Location Summary'!$H$4:$H$1251),"NOT FOUND"))))</f>
        <v>0</v>
      </c>
      <c r="J28" s="276">
        <f>IF($O28="ISO",F28,IF($O28="Non-Iso",0,IF($O28="Trans Line",SUMIF('Trans Line Reconciliation'!$B$5:$B$138,'TS by Location'!$B28,'Trans Line Reconciliation'!$P$5:$P$138),IF($O28="Mix",SUMIF('Mix Substation Location Summary'!$B$4:$B$1251,'TS by Location'!$B28,'Mix Substation Location Summary'!$M$4:$M$1251),"NOT FOUND"))))</f>
        <v>12305.99</v>
      </c>
      <c r="K28" s="276">
        <f>IF($O28="ISO",0,IF($O28="Non-Iso",D28,IF($O28="Trans Line",SUMIF('Trans Line Reconciliation'!$B$5:$B$138,'TS by Location'!$B28,'Trans Line Reconciliation'!$Q$5:$Q$138),IF($O28="Mix",SUMIF('Mix Substation Location Summary'!$B$4:$B$1251,'TS by Location'!$B28,'Mix Substation Location Summary'!$D$4:$D$1251)+SUMIF('Mix Substation Location Summary'!$B$4:$B$1251,'TS by Location'!$B28,'Mix Substation Location Summary'!$E$4:$E$1251),"NOT FOUND"))))</f>
        <v>0</v>
      </c>
      <c r="L28" s="276">
        <f>IF($O28="ISO",0,IF($O28="Non-Iso",E28,IF($O28="Trans Line",SUMIF('Trans Line Reconciliation'!$B$5:$B$138,'TS by Location'!$B28,'Trans Line Reconciliation'!$R$5:$R$138),IF($O28="Mix",SUMIF('Mix Substation Location Summary'!$B$4:$B$1251,'TS by Location'!$B28,'Mix Substation Location Summary'!$I$4:$I$1251)+SUMIF('Mix Substation Location Summary'!$B$4:$B$1251,'TS by Location'!$B28,'Mix Substation Location Summary'!$J$4:$J$1251),"NOT FOUND"))))</f>
        <v>0</v>
      </c>
      <c r="M28" s="276">
        <f>IF($O28="ISO",0,IF($O28="Non-Iso",F28,IF($O28="Trans Line",SUMIF('Trans Line Reconciliation'!$B$5:$B$138,'TS by Location'!$B28,'Trans Line Reconciliation'!$S$5:$S$138),IF($O28="Mix",SUMIF('Mix Substation Location Summary'!$B$4:$B$1251,'TS by Location'!$B28,'Mix Substation Location Summary'!$N$4:$N$1251)+SUMIF('Mix Substation Location Summary'!$B$4:$B$1251,'TS by Location'!$B28,'Mix Substation Location Summary'!$O$4:$O$1251),"NOT FOUND"))))</f>
        <v>0</v>
      </c>
      <c r="N28" s="670">
        <f t="shared" si="2"/>
        <v>0</v>
      </c>
      <c r="O28" s="597" t="s">
        <v>1685</v>
      </c>
      <c r="P28" s="597" t="s">
        <v>343</v>
      </c>
      <c r="R28" s="615">
        <f t="shared" si="1"/>
        <v>5091</v>
      </c>
    </row>
    <row r="29" spans="1:18" ht="12.75" customHeight="1" x14ac:dyDescent="0.2">
      <c r="A29" s="614" t="s">
        <v>794</v>
      </c>
      <c r="B29" s="597">
        <v>5092</v>
      </c>
      <c r="C29" s="597" t="s">
        <v>1701</v>
      </c>
      <c r="D29" s="275">
        <f>SUMIF('Mix Substation Location Summary'!$B$4:$B$1247,'TS by Location'!B29,'Mix Substation Location Summary'!$F$4:$F$1247)</f>
        <v>0</v>
      </c>
      <c r="E29" s="275">
        <f>SUMIF('Mix Substation Location Summary'!$B$4:$B$1247,'TS by Location'!$B29,'Mix Substation Location Summary'!$K$4:$K$1247)</f>
        <v>0</v>
      </c>
      <c r="F29" s="275">
        <f>SUMIF('Mix Substation Location Summary'!$B$4:$B$1247,'TS by Location'!$B29,'Mix Substation Location Summary'!$P$4:$P$1247)</f>
        <v>1516885.03</v>
      </c>
      <c r="G29" s="669">
        <f t="shared" si="0"/>
        <v>1516885.03</v>
      </c>
      <c r="H29" s="276">
        <f>IF($O29="ISO",D29,IF($O29="Non-Iso",0,IF($O29="Trans Line",SUMIF('Trans Line Reconciliation'!$B$5:$B$138,'TS by Location'!$B29,'Trans Line Reconciliation'!$N$5:$N$138),IF($O29="Mix",SUMIF('Mix Substation Location Summary'!$B$4:$B$1251,'TS by Location'!B29,'Mix Substation Location Summary'!$C$4:$C$1251),"NOT FOUND"))))</f>
        <v>0</v>
      </c>
      <c r="I29" s="276">
        <f>IF($O29="ISO",E29,IF($O29="Non-Iso",0,IF($O29="Trans Line",SUMIF('Trans Line Reconciliation'!$B$5:$B$138,'TS by Location'!$B29,'Trans Line Reconciliation'!$O$5:$O$138),IF($O29="Mix",SUMIF('Mix Substation Location Summary'!$B$4:$B$1251,'TS by Location'!$B29,'Mix Substation Location Summary'!$H$4:$H$1251),"NOT FOUND"))))</f>
        <v>0</v>
      </c>
      <c r="J29" s="276">
        <f>IF($O29="ISO",F29,IF($O29="Non-Iso",0,IF($O29="Trans Line",SUMIF('Trans Line Reconciliation'!$B$5:$B$138,'TS by Location'!$B29,'Trans Line Reconciliation'!$P$5:$P$138),IF($O29="Mix",SUMIF('Mix Substation Location Summary'!$B$4:$B$1251,'TS by Location'!$B29,'Mix Substation Location Summary'!$M$4:$M$1251),"NOT FOUND"))))</f>
        <v>1516885.03</v>
      </c>
      <c r="K29" s="276">
        <f>IF($O29="ISO",0,IF($O29="Non-Iso",D29,IF($O29="Trans Line",SUMIF('Trans Line Reconciliation'!$B$5:$B$138,'TS by Location'!$B29,'Trans Line Reconciliation'!$Q$5:$Q$138),IF($O29="Mix",SUMIF('Mix Substation Location Summary'!$B$4:$B$1251,'TS by Location'!$B29,'Mix Substation Location Summary'!$D$4:$D$1251)+SUMIF('Mix Substation Location Summary'!$B$4:$B$1251,'TS by Location'!$B29,'Mix Substation Location Summary'!$E$4:$E$1251),"NOT FOUND"))))</f>
        <v>0</v>
      </c>
      <c r="L29" s="276">
        <f>IF($O29="ISO",0,IF($O29="Non-Iso",E29,IF($O29="Trans Line",SUMIF('Trans Line Reconciliation'!$B$5:$B$138,'TS by Location'!$B29,'Trans Line Reconciliation'!$R$5:$R$138),IF($O29="Mix",SUMIF('Mix Substation Location Summary'!$B$4:$B$1251,'TS by Location'!$B29,'Mix Substation Location Summary'!$I$4:$I$1251)+SUMIF('Mix Substation Location Summary'!$B$4:$B$1251,'TS by Location'!$B29,'Mix Substation Location Summary'!$J$4:$J$1251),"NOT FOUND"))))</f>
        <v>0</v>
      </c>
      <c r="M29" s="276">
        <f>IF($O29="ISO",0,IF($O29="Non-Iso",F29,IF($O29="Trans Line",SUMIF('Trans Line Reconciliation'!$B$5:$B$138,'TS by Location'!$B29,'Trans Line Reconciliation'!$S$5:$S$138),IF($O29="Mix",SUMIF('Mix Substation Location Summary'!$B$4:$B$1251,'TS by Location'!$B29,'Mix Substation Location Summary'!$N$4:$N$1251)+SUMIF('Mix Substation Location Summary'!$B$4:$B$1251,'TS by Location'!$B29,'Mix Substation Location Summary'!$O$4:$O$1251),"NOT FOUND"))))</f>
        <v>0</v>
      </c>
      <c r="N29" s="670">
        <f t="shared" si="2"/>
        <v>0</v>
      </c>
      <c r="O29" s="597" t="s">
        <v>1685</v>
      </c>
      <c r="P29" s="597" t="s">
        <v>343</v>
      </c>
      <c r="R29" s="615">
        <f t="shared" si="1"/>
        <v>5092</v>
      </c>
    </row>
    <row r="30" spans="1:18" ht="12.75" customHeight="1" x14ac:dyDescent="0.2">
      <c r="A30" s="614" t="s">
        <v>795</v>
      </c>
      <c r="B30" s="597">
        <v>5093</v>
      </c>
      <c r="C30" s="597" t="s">
        <v>1701</v>
      </c>
      <c r="D30" s="275">
        <f>SUMIF('Mix Substation Location Summary'!$B$4:$B$1247,'TS by Location'!B30,'Mix Substation Location Summary'!$F$4:$F$1247)</f>
        <v>0</v>
      </c>
      <c r="E30" s="275">
        <f>SUMIF('Mix Substation Location Summary'!$B$4:$B$1247,'TS by Location'!$B30,'Mix Substation Location Summary'!$K$4:$K$1247)</f>
        <v>2118236.3400000008</v>
      </c>
      <c r="F30" s="275">
        <f>SUMIF('Mix Substation Location Summary'!$B$4:$B$1247,'TS by Location'!$B30,'Mix Substation Location Summary'!$P$4:$P$1247)</f>
        <v>45491190.63000001</v>
      </c>
      <c r="G30" s="669">
        <f t="shared" si="0"/>
        <v>47609426.970000014</v>
      </c>
      <c r="H30" s="276">
        <f>IF($O30="ISO",D30,IF($O30="Non-Iso",0,IF($O30="Trans Line",SUMIF('Trans Line Reconciliation'!$B$5:$B$138,'TS by Location'!$B30,'Trans Line Reconciliation'!$N$5:$N$138),IF($O30="Mix",SUMIF('Mix Substation Location Summary'!$B$4:$B$1251,'TS by Location'!B30,'Mix Substation Location Summary'!$C$4:$C$1251),"NOT FOUND"))))</f>
        <v>0</v>
      </c>
      <c r="I30" s="276">
        <f>IF($O30="ISO",E30,IF($O30="Non-Iso",0,IF($O30="Trans Line",SUMIF('Trans Line Reconciliation'!$B$5:$B$138,'TS by Location'!$B30,'Trans Line Reconciliation'!$O$5:$O$138),IF($O30="Mix",SUMIF('Mix Substation Location Summary'!$B$4:$B$1251,'TS by Location'!$B30,'Mix Substation Location Summary'!$H$4:$H$1251),"NOT FOUND"))))</f>
        <v>2118236.3400000008</v>
      </c>
      <c r="J30" s="276">
        <f>IF($O30="ISO",F30,IF($O30="Non-Iso",0,IF($O30="Trans Line",SUMIF('Trans Line Reconciliation'!$B$5:$B$138,'TS by Location'!$B30,'Trans Line Reconciliation'!$P$5:$P$138),IF($O30="Mix",SUMIF('Mix Substation Location Summary'!$B$4:$B$1251,'TS by Location'!$B30,'Mix Substation Location Summary'!$M$4:$M$1251),"NOT FOUND"))))</f>
        <v>45491190.63000001</v>
      </c>
      <c r="K30" s="276">
        <f>IF($O30="ISO",0,IF($O30="Non-Iso",D30,IF($O30="Trans Line",SUMIF('Trans Line Reconciliation'!$B$5:$B$138,'TS by Location'!$B30,'Trans Line Reconciliation'!$Q$5:$Q$138),IF($O30="Mix",SUMIF('Mix Substation Location Summary'!$B$4:$B$1251,'TS by Location'!$B30,'Mix Substation Location Summary'!$D$4:$D$1251)+SUMIF('Mix Substation Location Summary'!$B$4:$B$1251,'TS by Location'!$B30,'Mix Substation Location Summary'!$E$4:$E$1251),"NOT FOUND"))))</f>
        <v>0</v>
      </c>
      <c r="L30" s="276">
        <f>IF($O30="ISO",0,IF($O30="Non-Iso",E30,IF($O30="Trans Line",SUMIF('Trans Line Reconciliation'!$B$5:$B$138,'TS by Location'!$B30,'Trans Line Reconciliation'!$R$5:$R$138),IF($O30="Mix",SUMIF('Mix Substation Location Summary'!$B$4:$B$1251,'TS by Location'!$B30,'Mix Substation Location Summary'!$I$4:$I$1251)+SUMIF('Mix Substation Location Summary'!$B$4:$B$1251,'TS by Location'!$B30,'Mix Substation Location Summary'!$J$4:$J$1251),"NOT FOUND"))))</f>
        <v>0</v>
      </c>
      <c r="M30" s="276">
        <f>IF($O30="ISO",0,IF($O30="Non-Iso",F30,IF($O30="Trans Line",SUMIF('Trans Line Reconciliation'!$B$5:$B$138,'TS by Location'!$B30,'Trans Line Reconciliation'!$S$5:$S$138),IF($O30="Mix",SUMIF('Mix Substation Location Summary'!$B$4:$B$1251,'TS by Location'!$B30,'Mix Substation Location Summary'!$N$4:$N$1251)+SUMIF('Mix Substation Location Summary'!$B$4:$B$1251,'TS by Location'!$B30,'Mix Substation Location Summary'!$O$4:$O$1251),"NOT FOUND"))))</f>
        <v>0</v>
      </c>
      <c r="N30" s="670">
        <f t="shared" si="2"/>
        <v>0</v>
      </c>
      <c r="O30" s="597" t="s">
        <v>1685</v>
      </c>
      <c r="P30" s="597" t="s">
        <v>343</v>
      </c>
      <c r="R30" s="615">
        <f t="shared" si="1"/>
        <v>5093</v>
      </c>
    </row>
    <row r="31" spans="1:18" ht="12.75" customHeight="1" x14ac:dyDescent="0.2">
      <c r="A31" s="614" t="s">
        <v>796</v>
      </c>
      <c r="B31" s="597">
        <v>5094</v>
      </c>
      <c r="C31" s="597" t="s">
        <v>1701</v>
      </c>
      <c r="D31" s="275">
        <f>SUMIF('Mix Substation Location Summary'!$B$4:$B$1247,'TS by Location'!B31,'Mix Substation Location Summary'!$F$4:$F$1247)</f>
        <v>0</v>
      </c>
      <c r="E31" s="275">
        <f>SUMIF('Mix Substation Location Summary'!$B$4:$B$1247,'TS by Location'!$B31,'Mix Substation Location Summary'!$K$4:$K$1247)</f>
        <v>857212.01000000024</v>
      </c>
      <c r="F31" s="275">
        <f>SUMIF('Mix Substation Location Summary'!$B$4:$B$1247,'TS by Location'!$B31,'Mix Substation Location Summary'!$P$4:$P$1247)</f>
        <v>8215856.5000000009</v>
      </c>
      <c r="G31" s="669">
        <f t="shared" si="0"/>
        <v>9073068.5100000016</v>
      </c>
      <c r="H31" s="276">
        <f>IF($O31="ISO",D31,IF($O31="Non-Iso",0,IF($O31="Trans Line",SUMIF('Trans Line Reconciliation'!$B$5:$B$138,'TS by Location'!$B31,'Trans Line Reconciliation'!$N$5:$N$138),IF($O31="Mix",SUMIF('Mix Substation Location Summary'!$B$4:$B$1251,'TS by Location'!B31,'Mix Substation Location Summary'!$C$4:$C$1251),"NOT FOUND"))))</f>
        <v>0</v>
      </c>
      <c r="I31" s="276">
        <f>IF($O31="ISO",E31,IF($O31="Non-Iso",0,IF($O31="Trans Line",SUMIF('Trans Line Reconciliation'!$B$5:$B$138,'TS by Location'!$B31,'Trans Line Reconciliation'!$O$5:$O$138),IF($O31="Mix",SUMIF('Mix Substation Location Summary'!$B$4:$B$1251,'TS by Location'!$B31,'Mix Substation Location Summary'!$H$4:$H$1251),"NOT FOUND"))))</f>
        <v>857212.01000000024</v>
      </c>
      <c r="J31" s="276">
        <f>IF($O31="ISO",F31,IF($O31="Non-Iso",0,IF($O31="Trans Line",SUMIF('Trans Line Reconciliation'!$B$5:$B$138,'TS by Location'!$B31,'Trans Line Reconciliation'!$P$5:$P$138),IF($O31="Mix",SUMIF('Mix Substation Location Summary'!$B$4:$B$1251,'TS by Location'!$B31,'Mix Substation Location Summary'!$M$4:$M$1251),"NOT FOUND"))))</f>
        <v>8215856.5000000009</v>
      </c>
      <c r="K31" s="276">
        <f>IF($O31="ISO",0,IF($O31="Non-Iso",D31,IF($O31="Trans Line",SUMIF('Trans Line Reconciliation'!$B$5:$B$138,'TS by Location'!$B31,'Trans Line Reconciliation'!$Q$5:$Q$138),IF($O31="Mix",SUMIF('Mix Substation Location Summary'!$B$4:$B$1251,'TS by Location'!$B31,'Mix Substation Location Summary'!$D$4:$D$1251)+SUMIF('Mix Substation Location Summary'!$B$4:$B$1251,'TS by Location'!$B31,'Mix Substation Location Summary'!$E$4:$E$1251),"NOT FOUND"))))</f>
        <v>0</v>
      </c>
      <c r="L31" s="276">
        <f>IF($O31="ISO",0,IF($O31="Non-Iso",E31,IF($O31="Trans Line",SUMIF('Trans Line Reconciliation'!$B$5:$B$138,'TS by Location'!$B31,'Trans Line Reconciliation'!$R$5:$R$138),IF($O31="Mix",SUMIF('Mix Substation Location Summary'!$B$4:$B$1251,'TS by Location'!$B31,'Mix Substation Location Summary'!$I$4:$I$1251)+SUMIF('Mix Substation Location Summary'!$B$4:$B$1251,'TS by Location'!$B31,'Mix Substation Location Summary'!$J$4:$J$1251),"NOT FOUND"))))</f>
        <v>0</v>
      </c>
      <c r="M31" s="276">
        <f>IF($O31="ISO",0,IF($O31="Non-Iso",F31,IF($O31="Trans Line",SUMIF('Trans Line Reconciliation'!$B$5:$B$138,'TS by Location'!$B31,'Trans Line Reconciliation'!$S$5:$S$138),IF($O31="Mix",SUMIF('Mix Substation Location Summary'!$B$4:$B$1251,'TS by Location'!$B31,'Mix Substation Location Summary'!$N$4:$N$1251)+SUMIF('Mix Substation Location Summary'!$B$4:$B$1251,'TS by Location'!$B31,'Mix Substation Location Summary'!$O$4:$O$1251),"NOT FOUND"))))</f>
        <v>0</v>
      </c>
      <c r="N31" s="670">
        <f t="shared" si="2"/>
        <v>0</v>
      </c>
      <c r="O31" s="597" t="s">
        <v>1685</v>
      </c>
      <c r="P31" s="597" t="s">
        <v>343</v>
      </c>
      <c r="R31" s="615">
        <f t="shared" si="1"/>
        <v>5094</v>
      </c>
    </row>
    <row r="32" spans="1:18" ht="12.75" customHeight="1" x14ac:dyDescent="0.2">
      <c r="A32" s="614" t="s">
        <v>648</v>
      </c>
      <c r="B32" s="597">
        <v>5097</v>
      </c>
      <c r="C32" s="597" t="s">
        <v>1701</v>
      </c>
      <c r="D32" s="275">
        <f>SUMIF('Mix Substation Location Summary'!$B$4:$B$1247,'TS by Location'!B32,'Mix Substation Location Summary'!$F$4:$F$1247)</f>
        <v>0</v>
      </c>
      <c r="E32" s="275">
        <f>SUMIF('Mix Substation Location Summary'!$B$4:$B$1247,'TS by Location'!$B32,'Mix Substation Location Summary'!$K$4:$K$1247)</f>
        <v>47540.94</v>
      </c>
      <c r="F32" s="275">
        <f>SUMIF('Mix Substation Location Summary'!$B$4:$B$1247,'TS by Location'!$B32,'Mix Substation Location Summary'!$P$4:$P$1247)</f>
        <v>4971887.5899999989</v>
      </c>
      <c r="G32" s="669">
        <f t="shared" si="0"/>
        <v>5019428.5299999993</v>
      </c>
      <c r="H32" s="276">
        <f>IF($O32="ISO",D32,IF($O32="Non-Iso",0,IF($O32="Trans Line",SUMIF('Trans Line Reconciliation'!$B$5:$B$138,'TS by Location'!$B32,'Trans Line Reconciliation'!$N$5:$N$138),IF($O32="Mix",SUMIF('Mix Substation Location Summary'!$B$4:$B$1251,'TS by Location'!B32,'Mix Substation Location Summary'!$C$4:$C$1251),"NOT FOUND"))))</f>
        <v>0</v>
      </c>
      <c r="I32" s="276">
        <f>IF($O32="ISO",E32,IF($O32="Non-Iso",0,IF($O32="Trans Line",SUMIF('Trans Line Reconciliation'!$B$5:$B$138,'TS by Location'!$B32,'Trans Line Reconciliation'!$O$5:$O$138),IF($O32="Mix",SUMIF('Mix Substation Location Summary'!$B$4:$B$1251,'TS by Location'!$B32,'Mix Substation Location Summary'!$H$4:$H$1251),"NOT FOUND"))))</f>
        <v>47540.94</v>
      </c>
      <c r="J32" s="276">
        <f>IF($O32="ISO",F32,IF($O32="Non-Iso",0,IF($O32="Trans Line",SUMIF('Trans Line Reconciliation'!$B$5:$B$138,'TS by Location'!$B32,'Trans Line Reconciliation'!$P$5:$P$138),IF($O32="Mix",SUMIF('Mix Substation Location Summary'!$B$4:$B$1251,'TS by Location'!$B32,'Mix Substation Location Summary'!$M$4:$M$1251),"NOT FOUND"))))</f>
        <v>4971887.5899999989</v>
      </c>
      <c r="K32" s="276">
        <f>IF($O32="ISO",0,IF($O32="Non-Iso",D32,IF($O32="Trans Line",SUMIF('Trans Line Reconciliation'!$B$5:$B$138,'TS by Location'!$B32,'Trans Line Reconciliation'!$Q$5:$Q$138),IF($O32="Mix",SUMIF('Mix Substation Location Summary'!$B$4:$B$1251,'TS by Location'!$B32,'Mix Substation Location Summary'!$D$4:$D$1251)+SUMIF('Mix Substation Location Summary'!$B$4:$B$1251,'TS by Location'!$B32,'Mix Substation Location Summary'!$E$4:$E$1251),"NOT FOUND"))))</f>
        <v>0</v>
      </c>
      <c r="L32" s="276">
        <f>IF($O32="ISO",0,IF($O32="Non-Iso",E32,IF($O32="Trans Line",SUMIF('Trans Line Reconciliation'!$B$5:$B$138,'TS by Location'!$B32,'Trans Line Reconciliation'!$R$5:$R$138),IF($O32="Mix",SUMIF('Mix Substation Location Summary'!$B$4:$B$1251,'TS by Location'!$B32,'Mix Substation Location Summary'!$I$4:$I$1251)+SUMIF('Mix Substation Location Summary'!$B$4:$B$1251,'TS by Location'!$B32,'Mix Substation Location Summary'!$J$4:$J$1251),"NOT FOUND"))))</f>
        <v>0</v>
      </c>
      <c r="M32" s="276">
        <f>IF($O32="ISO",0,IF($O32="Non-Iso",F32,IF($O32="Trans Line",SUMIF('Trans Line Reconciliation'!$B$5:$B$138,'TS by Location'!$B32,'Trans Line Reconciliation'!$S$5:$S$138),IF($O32="Mix",SUMIF('Mix Substation Location Summary'!$B$4:$B$1251,'TS by Location'!$B32,'Mix Substation Location Summary'!$N$4:$N$1251)+SUMIF('Mix Substation Location Summary'!$B$4:$B$1251,'TS by Location'!$B32,'Mix Substation Location Summary'!$O$4:$O$1251),"NOT FOUND"))))</f>
        <v>0</v>
      </c>
      <c r="N32" s="670">
        <f t="shared" si="2"/>
        <v>0</v>
      </c>
      <c r="O32" s="597" t="s">
        <v>1685</v>
      </c>
      <c r="P32" s="597" t="s">
        <v>343</v>
      </c>
      <c r="R32" s="615">
        <f t="shared" si="1"/>
        <v>5097</v>
      </c>
    </row>
    <row r="33" spans="1:18" ht="12.75" customHeight="1" x14ac:dyDescent="0.2">
      <c r="A33" s="614" t="s">
        <v>1008</v>
      </c>
      <c r="B33" s="597">
        <v>8932</v>
      </c>
      <c r="C33" s="597" t="s">
        <v>1701</v>
      </c>
      <c r="D33" s="275">
        <f>SUMIF('Mix Substation Location Summary'!$B$4:$B$1247,'TS by Location'!B33,'Mix Substation Location Summary'!$F$4:$F$1247)</f>
        <v>0</v>
      </c>
      <c r="E33" s="275">
        <f>SUMIF('Mix Substation Location Summary'!$B$4:$B$1247,'TS by Location'!$B33,'Mix Substation Location Summary'!$K$4:$K$1247)</f>
        <v>162585.25</v>
      </c>
      <c r="F33" s="275">
        <f>SUMIF('Mix Substation Location Summary'!$B$4:$B$1247,'TS by Location'!$B33,'Mix Substation Location Summary'!$P$4:$P$1247)</f>
        <v>13930692.689999999</v>
      </c>
      <c r="G33" s="669">
        <f t="shared" si="0"/>
        <v>14093277.939999999</v>
      </c>
      <c r="H33" s="276">
        <f>IF($O33="ISO",D33,IF($O33="Non-Iso",0,IF($O33="Trans Line",SUMIF('Trans Line Reconciliation'!$B$5:$B$138,'TS by Location'!$B33,'Trans Line Reconciliation'!$N$5:$N$138),IF($O33="Mix",SUMIF('Mix Substation Location Summary'!$B$4:$B$1251,'TS by Location'!B33,'Mix Substation Location Summary'!$C$4:$C$1251),"NOT FOUND"))))</f>
        <v>0</v>
      </c>
      <c r="I33" s="276">
        <f>IF($O33="ISO",E33,IF($O33="Non-Iso",0,IF($O33="Trans Line",SUMIF('Trans Line Reconciliation'!$B$5:$B$138,'TS by Location'!$B33,'Trans Line Reconciliation'!$O$5:$O$138),IF($O33="Mix",SUMIF('Mix Substation Location Summary'!$B$4:$B$1251,'TS by Location'!$B33,'Mix Substation Location Summary'!$H$4:$H$1251),"NOT FOUND"))))</f>
        <v>162585.25</v>
      </c>
      <c r="J33" s="276">
        <f>IF($O33="ISO",F33,IF($O33="Non-Iso",0,IF($O33="Trans Line",SUMIF('Trans Line Reconciliation'!$B$5:$B$138,'TS by Location'!$B33,'Trans Line Reconciliation'!$P$5:$P$138),IF($O33="Mix",SUMIF('Mix Substation Location Summary'!$B$4:$B$1251,'TS by Location'!$B33,'Mix Substation Location Summary'!$M$4:$M$1251),"NOT FOUND"))))</f>
        <v>13930692.689999999</v>
      </c>
      <c r="K33" s="276">
        <f>IF($O33="ISO",0,IF($O33="Non-Iso",D33,IF($O33="Trans Line",SUMIF('Trans Line Reconciliation'!$B$5:$B$138,'TS by Location'!$B33,'Trans Line Reconciliation'!$Q$5:$Q$138),IF($O33="Mix",SUMIF('Mix Substation Location Summary'!$B$4:$B$1251,'TS by Location'!$B33,'Mix Substation Location Summary'!$D$4:$D$1251)+SUMIF('Mix Substation Location Summary'!$B$4:$B$1251,'TS by Location'!$B33,'Mix Substation Location Summary'!$E$4:$E$1251),"NOT FOUND"))))</f>
        <v>0</v>
      </c>
      <c r="L33" s="276">
        <f>IF($O33="ISO",0,IF($O33="Non-Iso",E33,IF($O33="Trans Line",SUMIF('Trans Line Reconciliation'!$B$5:$B$138,'TS by Location'!$B33,'Trans Line Reconciliation'!$R$5:$R$138),IF($O33="Mix",SUMIF('Mix Substation Location Summary'!$B$4:$B$1251,'TS by Location'!$B33,'Mix Substation Location Summary'!$I$4:$I$1251)+SUMIF('Mix Substation Location Summary'!$B$4:$B$1251,'TS by Location'!$B33,'Mix Substation Location Summary'!$J$4:$J$1251),"NOT FOUND"))))</f>
        <v>0</v>
      </c>
      <c r="M33" s="276">
        <f>IF($O33="ISO",0,IF($O33="Non-Iso",F33,IF($O33="Trans Line",SUMIF('Trans Line Reconciliation'!$B$5:$B$138,'TS by Location'!$B33,'Trans Line Reconciliation'!$S$5:$S$138),IF($O33="Mix",SUMIF('Mix Substation Location Summary'!$B$4:$B$1251,'TS by Location'!$B33,'Mix Substation Location Summary'!$N$4:$N$1251)+SUMIF('Mix Substation Location Summary'!$B$4:$B$1251,'TS by Location'!$B33,'Mix Substation Location Summary'!$O$4:$O$1251),"NOT FOUND"))))</f>
        <v>0</v>
      </c>
      <c r="N33" s="670">
        <f t="shared" si="2"/>
        <v>0</v>
      </c>
      <c r="O33" s="597" t="s">
        <v>1685</v>
      </c>
      <c r="P33" s="597" t="s">
        <v>343</v>
      </c>
      <c r="R33" s="615">
        <f t="shared" si="1"/>
        <v>8932</v>
      </c>
    </row>
    <row r="34" spans="1:18" ht="12.75" customHeight="1" x14ac:dyDescent="0.2">
      <c r="A34" s="614" t="s">
        <v>1009</v>
      </c>
      <c r="B34" s="597">
        <v>8950</v>
      </c>
      <c r="C34" s="597" t="s">
        <v>1702</v>
      </c>
      <c r="D34" s="275">
        <f>SUMIF('Mix Substation Location Summary'!$B$4:$B$1247,'TS by Location'!B34,'Mix Substation Location Summary'!$F$4:$F$1247)</f>
        <v>0</v>
      </c>
      <c r="E34" s="275">
        <f>SUMIF('Mix Substation Location Summary'!$B$4:$B$1247,'TS by Location'!$B34,'Mix Substation Location Summary'!$K$4:$K$1247)</f>
        <v>55268.53</v>
      </c>
      <c r="F34" s="275">
        <f>SUMIF('Mix Substation Location Summary'!$B$4:$B$1247,'TS by Location'!$B34,'Mix Substation Location Summary'!$P$4:$P$1247)</f>
        <v>942130.02</v>
      </c>
      <c r="G34" s="669">
        <f t="shared" si="0"/>
        <v>997398.55</v>
      </c>
      <c r="H34" s="276">
        <f>IF($O34="ISO",D34,IF($O34="Non-Iso",0,IF($O34="Trans Line",SUMIF('Trans Line Reconciliation'!$B$5:$B$138,'TS by Location'!$B34,'Trans Line Reconciliation'!$N$5:$N$138),IF($O34="Mix",SUMIF('Mix Substation Location Summary'!$B$4:$B$1251,'TS by Location'!B34,'Mix Substation Location Summary'!$C$4:$C$1251),"NOT FOUND"))))</f>
        <v>0</v>
      </c>
      <c r="I34" s="276">
        <f>IF($O34="ISO",E34,IF($O34="Non-Iso",0,IF($O34="Trans Line",SUMIF('Trans Line Reconciliation'!$B$5:$B$138,'TS by Location'!$B34,'Trans Line Reconciliation'!$O$5:$O$138),IF($O34="Mix",SUMIF('Mix Substation Location Summary'!$B$4:$B$1251,'TS by Location'!$B34,'Mix Substation Location Summary'!$H$4:$H$1251),"NOT FOUND"))))</f>
        <v>55268.53</v>
      </c>
      <c r="J34" s="276">
        <f>IF($O34="ISO",F34,IF($O34="Non-Iso",0,IF($O34="Trans Line",SUMIF('Trans Line Reconciliation'!$B$5:$B$138,'TS by Location'!$B34,'Trans Line Reconciliation'!$P$5:$P$138),IF($O34="Mix",SUMIF('Mix Substation Location Summary'!$B$4:$B$1251,'TS by Location'!$B34,'Mix Substation Location Summary'!$M$4:$M$1251),"NOT FOUND"))))</f>
        <v>942130.02</v>
      </c>
      <c r="K34" s="276">
        <f>IF($O34="ISO",0,IF($O34="Non-Iso",D34,IF($O34="Trans Line",SUMIF('Trans Line Reconciliation'!$B$5:$B$138,'TS by Location'!$B34,'Trans Line Reconciliation'!$Q$5:$Q$138),IF($O34="Mix",SUMIF('Mix Substation Location Summary'!$B$4:$B$1251,'TS by Location'!$B34,'Mix Substation Location Summary'!$D$4:$D$1251)+SUMIF('Mix Substation Location Summary'!$B$4:$B$1251,'TS by Location'!$B34,'Mix Substation Location Summary'!$E$4:$E$1251),"NOT FOUND"))))</f>
        <v>0</v>
      </c>
      <c r="L34" s="276">
        <f>IF($O34="ISO",0,IF($O34="Non-Iso",E34,IF($O34="Trans Line",SUMIF('Trans Line Reconciliation'!$B$5:$B$138,'TS by Location'!$B34,'Trans Line Reconciliation'!$R$5:$R$138),IF($O34="Mix",SUMIF('Mix Substation Location Summary'!$B$4:$B$1251,'TS by Location'!$B34,'Mix Substation Location Summary'!$I$4:$I$1251)+SUMIF('Mix Substation Location Summary'!$B$4:$B$1251,'TS by Location'!$B34,'Mix Substation Location Summary'!$J$4:$J$1251),"NOT FOUND"))))</f>
        <v>0</v>
      </c>
      <c r="M34" s="276">
        <f>IF($O34="ISO",0,IF($O34="Non-Iso",F34,IF($O34="Trans Line",SUMIF('Trans Line Reconciliation'!$B$5:$B$138,'TS by Location'!$B34,'Trans Line Reconciliation'!$S$5:$S$138),IF($O34="Mix",SUMIF('Mix Substation Location Summary'!$B$4:$B$1251,'TS by Location'!$B34,'Mix Substation Location Summary'!$N$4:$N$1251)+SUMIF('Mix Substation Location Summary'!$B$4:$B$1251,'TS by Location'!$B34,'Mix Substation Location Summary'!$O$4:$O$1251),"NOT FOUND"))))</f>
        <v>0</v>
      </c>
      <c r="N34" s="670">
        <f t="shared" si="2"/>
        <v>0</v>
      </c>
      <c r="O34" s="597" t="s">
        <v>1685</v>
      </c>
      <c r="P34" s="597" t="s">
        <v>343</v>
      </c>
      <c r="R34" s="615">
        <f t="shared" si="1"/>
        <v>8950</v>
      </c>
    </row>
    <row r="35" spans="1:18" ht="12.75" customHeight="1" x14ac:dyDescent="0.2">
      <c r="A35" s="614" t="s">
        <v>1010</v>
      </c>
      <c r="B35" s="597">
        <v>8958</v>
      </c>
      <c r="C35" s="597" t="s">
        <v>3181</v>
      </c>
      <c r="D35" s="275">
        <f>SUMIF('Mix Substation Location Summary'!$B$4:$B$1247,'TS by Location'!B35,'Mix Substation Location Summary'!$F$4:$F$1247)</f>
        <v>51663.37</v>
      </c>
      <c r="E35" s="275">
        <f>SUMIF('Mix Substation Location Summary'!$B$4:$B$1247,'TS by Location'!$B35,'Mix Substation Location Summary'!$K$4:$K$1247)</f>
        <v>7731152.7600000016</v>
      </c>
      <c r="F35" s="275">
        <f>SUMIF('Mix Substation Location Summary'!$B$4:$B$1247,'TS by Location'!$B35,'Mix Substation Location Summary'!$P$4:$P$1247)</f>
        <v>119394197.82000001</v>
      </c>
      <c r="G35" s="669">
        <f t="shared" si="0"/>
        <v>127177013.95</v>
      </c>
      <c r="H35" s="276">
        <f>IF($O35="ISO",D35,IF($O35="Non-Iso",0,IF($O35="Trans Line",SUMIF('Trans Line Reconciliation'!$B$5:$B$138,'TS by Location'!$B35,'Trans Line Reconciliation'!$N$5:$N$138),IF($O35="Mix",SUMIF('Mix Substation Location Summary'!$B$4:$B$1251,'TS by Location'!B35,'Mix Substation Location Summary'!$C$4:$C$1251),"NOT FOUND"))))</f>
        <v>51663.37</v>
      </c>
      <c r="I35" s="276">
        <f>IF($O35="ISO",E35,IF($O35="Non-Iso",0,IF($O35="Trans Line",SUMIF('Trans Line Reconciliation'!$B$5:$B$138,'TS by Location'!$B35,'Trans Line Reconciliation'!$O$5:$O$138),IF($O35="Mix",SUMIF('Mix Substation Location Summary'!$B$4:$B$1251,'TS by Location'!$B35,'Mix Substation Location Summary'!$H$4:$H$1251),"NOT FOUND"))))</f>
        <v>7731152.7600000016</v>
      </c>
      <c r="J35" s="276">
        <f>IF($O35="ISO",F35,IF($O35="Non-Iso",0,IF($O35="Trans Line",SUMIF('Trans Line Reconciliation'!$B$5:$B$138,'TS by Location'!$B35,'Trans Line Reconciliation'!$P$5:$P$138),IF($O35="Mix",SUMIF('Mix Substation Location Summary'!$B$4:$B$1251,'TS by Location'!$B35,'Mix Substation Location Summary'!$M$4:$M$1251),"NOT FOUND"))))</f>
        <v>119394197.82000001</v>
      </c>
      <c r="K35" s="276">
        <f>IF($O35="ISO",0,IF($O35="Non-Iso",D35,IF($O35="Trans Line",SUMIF('Trans Line Reconciliation'!$B$5:$B$138,'TS by Location'!$B35,'Trans Line Reconciliation'!$Q$5:$Q$138),IF($O35="Mix",SUMIF('Mix Substation Location Summary'!$B$4:$B$1251,'TS by Location'!$B35,'Mix Substation Location Summary'!$D$4:$D$1251)+SUMIF('Mix Substation Location Summary'!$B$4:$B$1251,'TS by Location'!$B35,'Mix Substation Location Summary'!$E$4:$E$1251),"NOT FOUND"))))</f>
        <v>0</v>
      </c>
      <c r="L35" s="276">
        <f>IF($O35="ISO",0,IF($O35="Non-Iso",E35,IF($O35="Trans Line",SUMIF('Trans Line Reconciliation'!$B$5:$B$138,'TS by Location'!$B35,'Trans Line Reconciliation'!$R$5:$R$138),IF($O35="Mix",SUMIF('Mix Substation Location Summary'!$B$4:$B$1251,'TS by Location'!$B35,'Mix Substation Location Summary'!$I$4:$I$1251)+SUMIF('Mix Substation Location Summary'!$B$4:$B$1251,'TS by Location'!$B35,'Mix Substation Location Summary'!$J$4:$J$1251),"NOT FOUND"))))</f>
        <v>0</v>
      </c>
      <c r="M35" s="276">
        <f>IF($O35="ISO",0,IF($O35="Non-Iso",F35,IF($O35="Trans Line",SUMIF('Trans Line Reconciliation'!$B$5:$B$138,'TS by Location'!$B35,'Trans Line Reconciliation'!$S$5:$S$138),IF($O35="Mix",SUMIF('Mix Substation Location Summary'!$B$4:$B$1251,'TS by Location'!$B35,'Mix Substation Location Summary'!$N$4:$N$1251)+SUMIF('Mix Substation Location Summary'!$B$4:$B$1251,'TS by Location'!$B35,'Mix Substation Location Summary'!$O$4:$O$1251),"NOT FOUND"))))</f>
        <v>0</v>
      </c>
      <c r="N35" s="670">
        <f t="shared" si="2"/>
        <v>0</v>
      </c>
      <c r="O35" s="597" t="s">
        <v>1685</v>
      </c>
      <c r="P35" s="597" t="s">
        <v>343</v>
      </c>
      <c r="R35" s="615">
        <f t="shared" si="1"/>
        <v>8958</v>
      </c>
    </row>
    <row r="36" spans="1:18" ht="12.75" customHeight="1" x14ac:dyDescent="0.2">
      <c r="A36" s="614" t="s">
        <v>1013</v>
      </c>
      <c r="B36" s="597">
        <v>9219</v>
      </c>
      <c r="C36" s="597" t="s">
        <v>1012</v>
      </c>
      <c r="D36" s="275">
        <f>SUMIF('Mix Substation Location Summary'!$B$4:$B$1247,'TS by Location'!B36,'Mix Substation Location Summary'!$F$4:$F$1247)</f>
        <v>8631747.4100000001</v>
      </c>
      <c r="E36" s="275">
        <f>SUMIF('Mix Substation Location Summary'!$B$4:$B$1247,'TS by Location'!$B36,'Mix Substation Location Summary'!$K$4:$K$1247)</f>
        <v>45882.729999999996</v>
      </c>
      <c r="F36" s="275">
        <f>SUMIF('Mix Substation Location Summary'!$B$4:$B$1247,'TS by Location'!$B36,'Mix Substation Location Summary'!$P$4:$P$1247)</f>
        <v>0</v>
      </c>
      <c r="G36" s="669">
        <f t="shared" si="0"/>
        <v>8677630.1400000006</v>
      </c>
      <c r="H36" s="276">
        <f>IF($O36="ISO",D36,IF($O36="Non-Iso",0,IF($O36="Trans Line",SUMIF('Trans Line Reconciliation'!$B$5:$B$138,'TS by Location'!$B36,'Trans Line Reconciliation'!$N$5:$N$138),IF($O36="Mix",SUMIF('Mix Substation Location Summary'!$B$4:$B$1251,'TS by Location'!B36,'Mix Substation Location Summary'!$C$4:$C$1251),"NOT FOUND"))))</f>
        <v>8631747.4100000001</v>
      </c>
      <c r="I36" s="276">
        <f>IF($O36="ISO",E36,IF($O36="Non-Iso",0,IF($O36="Trans Line",SUMIF('Trans Line Reconciliation'!$B$5:$B$138,'TS by Location'!$B36,'Trans Line Reconciliation'!$O$5:$O$138),IF($O36="Mix",SUMIF('Mix Substation Location Summary'!$B$4:$B$1251,'TS by Location'!$B36,'Mix Substation Location Summary'!$H$4:$H$1251),"NOT FOUND"))))</f>
        <v>45882.729999999996</v>
      </c>
      <c r="J36" s="276">
        <f>IF($O36="ISO",F36,IF($O36="Non-Iso",0,IF($O36="Trans Line",SUMIF('Trans Line Reconciliation'!$B$5:$B$138,'TS by Location'!$B36,'Trans Line Reconciliation'!$P$5:$P$138),IF($O36="Mix",SUMIF('Mix Substation Location Summary'!$B$4:$B$1251,'TS by Location'!$B36,'Mix Substation Location Summary'!$M$4:$M$1251),"NOT FOUND"))))</f>
        <v>0</v>
      </c>
      <c r="K36" s="276">
        <f>IF($O36="ISO",0,IF($O36="Non-Iso",D36,IF($O36="Trans Line",SUMIF('Trans Line Reconciliation'!$B$5:$B$138,'TS by Location'!$B36,'Trans Line Reconciliation'!$Q$5:$Q$138),IF($O36="Mix",SUMIF('Mix Substation Location Summary'!$B$4:$B$1251,'TS by Location'!$B36,'Mix Substation Location Summary'!$D$4:$D$1251)+SUMIF('Mix Substation Location Summary'!$B$4:$B$1251,'TS by Location'!$B36,'Mix Substation Location Summary'!$E$4:$E$1251),"NOT FOUND"))))</f>
        <v>0</v>
      </c>
      <c r="L36" s="276">
        <f>IF($O36="ISO",0,IF($O36="Non-Iso",E36,IF($O36="Trans Line",SUMIF('Trans Line Reconciliation'!$B$5:$B$138,'TS by Location'!$B36,'Trans Line Reconciliation'!$R$5:$R$138),IF($O36="Mix",SUMIF('Mix Substation Location Summary'!$B$4:$B$1251,'TS by Location'!$B36,'Mix Substation Location Summary'!$I$4:$I$1251)+SUMIF('Mix Substation Location Summary'!$B$4:$B$1251,'TS by Location'!$B36,'Mix Substation Location Summary'!$J$4:$J$1251),"NOT FOUND"))))</f>
        <v>0</v>
      </c>
      <c r="M36" s="276">
        <f>IF($O36="ISO",0,IF($O36="Non-Iso",F36,IF($O36="Trans Line",SUMIF('Trans Line Reconciliation'!$B$5:$B$138,'TS by Location'!$B36,'Trans Line Reconciliation'!$S$5:$S$138),IF($O36="Mix",SUMIF('Mix Substation Location Summary'!$B$4:$B$1251,'TS by Location'!$B36,'Mix Substation Location Summary'!$N$4:$N$1251)+SUMIF('Mix Substation Location Summary'!$B$4:$B$1251,'TS by Location'!$B36,'Mix Substation Location Summary'!$O$4:$O$1251),"NOT FOUND"))))</f>
        <v>0</v>
      </c>
      <c r="N36" s="670">
        <f t="shared" si="2"/>
        <v>0</v>
      </c>
      <c r="O36" s="597" t="s">
        <v>1685</v>
      </c>
      <c r="P36" s="597" t="s">
        <v>343</v>
      </c>
      <c r="R36" s="615">
        <f t="shared" si="1"/>
        <v>9219</v>
      </c>
    </row>
    <row r="37" spans="1:18" ht="12.75" customHeight="1" x14ac:dyDescent="0.2">
      <c r="A37" s="614" t="s">
        <v>660</v>
      </c>
      <c r="B37" s="597">
        <v>1451</v>
      </c>
      <c r="C37" s="597" t="s">
        <v>661</v>
      </c>
      <c r="D37" s="275">
        <f>SUMIF('Mix Substation Location Summary'!$B$4:$B$1247,'TS by Location'!B37,'Mix Substation Location Summary'!$F$4:$F$1247)</f>
        <v>0</v>
      </c>
      <c r="E37" s="275"/>
      <c r="F37" s="275">
        <f>SUMIF('Mix Substation Location Summary'!$B$4:$B$1247,'TS by Location'!$B37,'Mix Substation Location Summary'!$P$4:$P$1247)</f>
        <v>35854.54</v>
      </c>
      <c r="G37" s="669">
        <f t="shared" si="0"/>
        <v>35854.54</v>
      </c>
      <c r="H37" s="276">
        <f>IF($O37="ISO",D37,IF($O37="Non-Iso",0,IF($O37="Trans Line",SUMIF('Trans Line Reconciliation'!$B$5:$B$138,'TS by Location'!$B37,'Trans Line Reconciliation'!$N$5:$N$138),IF($O37="Mix",SUMIF('Mix Substation Location Summary'!$B$4:$B$1251,'TS by Location'!B37,'Mix Substation Location Summary'!$C$4:$C$1251),"NOT FOUND"))))</f>
        <v>0</v>
      </c>
      <c r="I37" s="276">
        <f>IF($O37="ISO",E37,IF($O37="Non-Iso",0,IF($O37="Trans Line",SUMIF('Trans Line Reconciliation'!$B$5:$B$138,'TS by Location'!$B37,'Trans Line Reconciliation'!$O$5:$O$138),IF($O37="Mix",SUMIF('Mix Substation Location Summary'!$B$4:$B$1251,'TS by Location'!$B37,'Mix Substation Location Summary'!$H$4:$H$1251),"NOT FOUND"))))</f>
        <v>0</v>
      </c>
      <c r="J37" s="276">
        <f>IF($O37="ISO",F37,IF($O37="Non-Iso",0,IF($O37="Trans Line",SUMIF('Trans Line Reconciliation'!$B$5:$B$138,'TS by Location'!$B37,'Trans Line Reconciliation'!$P$5:$P$138),IF($O37="Mix",SUMIF('Mix Substation Location Summary'!$B$4:$B$1251,'TS by Location'!$B37,'Mix Substation Location Summary'!$M$4:$M$1251),"NOT FOUND"))))</f>
        <v>0</v>
      </c>
      <c r="K37" s="276">
        <f>IF($O37="ISO",0,IF($O37="Non-Iso",D37,IF($O37="Trans Line",SUMIF('Trans Line Reconciliation'!$B$5:$B$138,'TS by Location'!$B37,'Trans Line Reconciliation'!$Q$5:$Q$138),IF($O37="Mix",SUMIF('Mix Substation Location Summary'!$B$4:$B$1251,'TS by Location'!$B37,'Mix Substation Location Summary'!$D$4:$D$1251)+SUMIF('Mix Substation Location Summary'!$B$4:$B$1251,'TS by Location'!$B37,'Mix Substation Location Summary'!$E$4:$E$1251),"NOT FOUND"))))</f>
        <v>0</v>
      </c>
      <c r="L37" s="276">
        <f>IF($O37="ISO",0,IF($O37="Non-Iso",E37,IF($O37="Trans Line",SUMIF('Trans Line Reconciliation'!$B$5:$B$138,'TS by Location'!$B37,'Trans Line Reconciliation'!$R$5:$R$138),IF($O37="Mix",SUMIF('Mix Substation Location Summary'!$B$4:$B$1251,'TS by Location'!$B37,'Mix Substation Location Summary'!$I$4:$I$1251)+SUMIF('Mix Substation Location Summary'!$B$4:$B$1251,'TS by Location'!$B37,'Mix Substation Location Summary'!$J$4:$J$1251),"NOT FOUND"))))</f>
        <v>0</v>
      </c>
      <c r="M37" s="276">
        <f>IF($O37="ISO",0,IF($O37="Non-Iso",F37,IF($O37="Trans Line",SUMIF('Trans Line Reconciliation'!$B$5:$B$138,'TS by Location'!$B37,'Trans Line Reconciliation'!$S$5:$S$138),IF($O37="Mix",SUMIF('Mix Substation Location Summary'!$B$4:$B$1251,'TS by Location'!$B37,'Mix Substation Location Summary'!$N$4:$N$1251)+SUMIF('Mix Substation Location Summary'!$B$4:$B$1251,'TS by Location'!$B37,'Mix Substation Location Summary'!$O$4:$O$1251),"NOT FOUND"))))</f>
        <v>35854.54</v>
      </c>
      <c r="N37" s="670">
        <f t="shared" si="2"/>
        <v>0</v>
      </c>
      <c r="O37" s="597" t="s">
        <v>1686</v>
      </c>
      <c r="P37" s="597"/>
      <c r="R37" s="615">
        <f t="shared" si="1"/>
        <v>1451</v>
      </c>
    </row>
    <row r="38" spans="1:18" ht="12.75" customHeight="1" x14ac:dyDescent="0.2">
      <c r="A38" s="614" t="s">
        <v>135</v>
      </c>
      <c r="B38" s="597">
        <v>1860</v>
      </c>
      <c r="C38" s="597" t="s">
        <v>1701</v>
      </c>
      <c r="D38" s="275">
        <f>SUMIF('Mix Substation Location Summary'!$B$4:$B$1247,'TS by Location'!B38,'Mix Substation Location Summary'!$F$4:$F$1247)</f>
        <v>0</v>
      </c>
      <c r="E38" s="275">
        <f>SUMIF('Mix Substation Location Summary'!$B$4:$B$1247,'TS by Location'!$B38,'Mix Substation Location Summary'!$K$4:$K$1247)</f>
        <v>0</v>
      </c>
      <c r="F38" s="275">
        <f>SUMIF('Mix Substation Location Summary'!$B$4:$B$1247,'TS by Location'!$B38,'Mix Substation Location Summary'!$P$4:$P$1247)</f>
        <v>2542930.61</v>
      </c>
      <c r="G38" s="669">
        <f t="shared" si="0"/>
        <v>2542930.61</v>
      </c>
      <c r="H38" s="276">
        <f>IF($O38="ISO",D38,IF($O38="Non-Iso",0,IF($O38="Trans Line",SUMIF('Trans Line Reconciliation'!$B$5:$B$138,'TS by Location'!$B38,'Trans Line Reconciliation'!$N$5:$N$138),IF($O38="Mix",SUMIF('Mix Substation Location Summary'!$B$4:$B$1251,'TS by Location'!B38,'Mix Substation Location Summary'!$C$4:$C$1251),"NOT FOUND"))))</f>
        <v>0</v>
      </c>
      <c r="I38" s="276">
        <f>IF($O38="ISO",E38,IF($O38="Non-Iso",0,IF($O38="Trans Line",SUMIF('Trans Line Reconciliation'!$B$5:$B$138,'TS by Location'!$B38,'Trans Line Reconciliation'!$O$5:$O$138),IF($O38="Mix",SUMIF('Mix Substation Location Summary'!$B$4:$B$1251,'TS by Location'!$B38,'Mix Substation Location Summary'!$H$4:$H$1251),"NOT FOUND"))))</f>
        <v>0</v>
      </c>
      <c r="J38" s="276">
        <f>IF($O38="ISO",F38,IF($O38="Non-Iso",0,IF($O38="Trans Line",SUMIF('Trans Line Reconciliation'!$B$5:$B$138,'TS by Location'!$B38,'Trans Line Reconciliation'!$P$5:$P$138),IF($O38="Mix",SUMIF('Mix Substation Location Summary'!$B$4:$B$1251,'TS by Location'!$B38,'Mix Substation Location Summary'!$M$4:$M$1251),"NOT FOUND"))))</f>
        <v>0</v>
      </c>
      <c r="K38" s="276">
        <f>IF($O38="ISO",0,IF($O38="Non-Iso",D38,IF($O38="Trans Line",SUMIF('Trans Line Reconciliation'!$B$5:$B$138,'TS by Location'!$B38,'Trans Line Reconciliation'!$Q$5:$Q$138),IF($O38="Mix",SUMIF('Mix Substation Location Summary'!$B$4:$B$1251,'TS by Location'!$B38,'Mix Substation Location Summary'!$D$4:$D$1251)+SUMIF('Mix Substation Location Summary'!$B$4:$B$1251,'TS by Location'!$B38,'Mix Substation Location Summary'!$E$4:$E$1251),"NOT FOUND"))))</f>
        <v>0</v>
      </c>
      <c r="L38" s="276">
        <f>IF($O38="ISO",0,IF($O38="Non-Iso",E38,IF($O38="Trans Line",SUMIF('Trans Line Reconciliation'!$B$5:$B$138,'TS by Location'!$B38,'Trans Line Reconciliation'!$R$5:$R$138),IF($O38="Mix",SUMIF('Mix Substation Location Summary'!$B$4:$B$1251,'TS by Location'!$B38,'Mix Substation Location Summary'!$I$4:$I$1251)+SUMIF('Mix Substation Location Summary'!$B$4:$B$1251,'TS by Location'!$B38,'Mix Substation Location Summary'!$J$4:$J$1251),"NOT FOUND"))))</f>
        <v>0</v>
      </c>
      <c r="M38" s="276">
        <f>IF($O38="ISO",0,IF($O38="Non-Iso",F38,IF($O38="Trans Line",SUMIF('Trans Line Reconciliation'!$B$5:$B$138,'TS by Location'!$B38,'Trans Line Reconciliation'!$S$5:$S$138),IF($O38="Mix",SUMIF('Mix Substation Location Summary'!$B$4:$B$1251,'TS by Location'!$B38,'Mix Substation Location Summary'!$N$4:$N$1251)+SUMIF('Mix Substation Location Summary'!$B$4:$B$1251,'TS by Location'!$B38,'Mix Substation Location Summary'!$O$4:$O$1251),"NOT FOUND"))))</f>
        <v>2542930.61</v>
      </c>
      <c r="N38" s="670">
        <f t="shared" ref="N38:N66" si="3">G38-SUM(H38:M38)</f>
        <v>0</v>
      </c>
      <c r="O38" s="597" t="s">
        <v>1686</v>
      </c>
      <c r="P38" s="597"/>
      <c r="R38" s="615">
        <f t="shared" si="1"/>
        <v>1860</v>
      </c>
    </row>
    <row r="39" spans="1:18" ht="12.75" customHeight="1" x14ac:dyDescent="0.2">
      <c r="A39" s="614" t="s">
        <v>662</v>
      </c>
      <c r="B39" s="597">
        <v>1864</v>
      </c>
      <c r="C39" s="597" t="s">
        <v>1701</v>
      </c>
      <c r="D39" s="275">
        <f>SUMIF('Mix Substation Location Summary'!$B$4:$B$1247,'TS by Location'!B39,'Mix Substation Location Summary'!$F$4:$F$1247)</f>
        <v>0</v>
      </c>
      <c r="E39" s="275">
        <f>SUMIF('Mix Substation Location Summary'!$B$4:$B$1247,'TS by Location'!$B39,'Mix Substation Location Summary'!$K$4:$K$1247)</f>
        <v>0</v>
      </c>
      <c r="F39" s="275">
        <f>SUMIF('Mix Substation Location Summary'!$B$4:$B$1247,'TS by Location'!$B39,'Mix Substation Location Summary'!$P$4:$P$1247)</f>
        <v>2488613.54</v>
      </c>
      <c r="G39" s="669">
        <f t="shared" si="0"/>
        <v>2488613.54</v>
      </c>
      <c r="H39" s="276">
        <f>IF($O39="ISO",D39,IF($O39="Non-Iso",0,IF($O39="Trans Line",SUMIF('Trans Line Reconciliation'!$B$5:$B$138,'TS by Location'!$B39,'Trans Line Reconciliation'!$N$5:$N$138),IF($O39="Mix",SUMIF('Mix Substation Location Summary'!$B$4:$B$1251,'TS by Location'!B39,'Mix Substation Location Summary'!$C$4:$C$1251),"NOT FOUND"))))</f>
        <v>0</v>
      </c>
      <c r="I39" s="276">
        <f>IF($O39="ISO",E39,IF($O39="Non-Iso",0,IF($O39="Trans Line",SUMIF('Trans Line Reconciliation'!$B$5:$B$138,'TS by Location'!$B39,'Trans Line Reconciliation'!$O$5:$O$138),IF($O39="Mix",SUMIF('Mix Substation Location Summary'!$B$4:$B$1251,'TS by Location'!$B39,'Mix Substation Location Summary'!$H$4:$H$1251),"NOT FOUND"))))</f>
        <v>0</v>
      </c>
      <c r="J39" s="276">
        <f>IF($O39="ISO",F39,IF($O39="Non-Iso",0,IF($O39="Trans Line",SUMIF('Trans Line Reconciliation'!$B$5:$B$138,'TS by Location'!$B39,'Trans Line Reconciliation'!$P$5:$P$138),IF($O39="Mix",SUMIF('Mix Substation Location Summary'!$B$4:$B$1251,'TS by Location'!$B39,'Mix Substation Location Summary'!$M$4:$M$1251),"NOT FOUND"))))</f>
        <v>0</v>
      </c>
      <c r="K39" s="276">
        <f>IF($O39="ISO",0,IF($O39="Non-Iso",D39,IF($O39="Trans Line",SUMIF('Trans Line Reconciliation'!$B$5:$B$138,'TS by Location'!$B39,'Trans Line Reconciliation'!$Q$5:$Q$138),IF($O39="Mix",SUMIF('Mix Substation Location Summary'!$B$4:$B$1251,'TS by Location'!$B39,'Mix Substation Location Summary'!$D$4:$D$1251)+SUMIF('Mix Substation Location Summary'!$B$4:$B$1251,'TS by Location'!$B39,'Mix Substation Location Summary'!$E$4:$E$1251),"NOT FOUND"))))</f>
        <v>0</v>
      </c>
      <c r="L39" s="276">
        <f>IF($O39="ISO",0,IF($O39="Non-Iso",E39,IF($O39="Trans Line",SUMIF('Trans Line Reconciliation'!$B$5:$B$138,'TS by Location'!$B39,'Trans Line Reconciliation'!$R$5:$R$138),IF($O39="Mix",SUMIF('Mix Substation Location Summary'!$B$4:$B$1251,'TS by Location'!$B39,'Mix Substation Location Summary'!$I$4:$I$1251)+SUMIF('Mix Substation Location Summary'!$B$4:$B$1251,'TS by Location'!$B39,'Mix Substation Location Summary'!$J$4:$J$1251),"NOT FOUND"))))</f>
        <v>0</v>
      </c>
      <c r="M39" s="276">
        <f>IF($O39="ISO",0,IF($O39="Non-Iso",F39,IF($O39="Trans Line",SUMIF('Trans Line Reconciliation'!$B$5:$B$138,'TS by Location'!$B39,'Trans Line Reconciliation'!$S$5:$S$138),IF($O39="Mix",SUMIF('Mix Substation Location Summary'!$B$4:$B$1251,'TS by Location'!$B39,'Mix Substation Location Summary'!$N$4:$N$1251)+SUMIF('Mix Substation Location Summary'!$B$4:$B$1251,'TS by Location'!$B39,'Mix Substation Location Summary'!$O$4:$O$1251),"NOT FOUND"))))</f>
        <v>2488613.54</v>
      </c>
      <c r="N39" s="670">
        <f t="shared" si="3"/>
        <v>0</v>
      </c>
      <c r="O39" s="597" t="s">
        <v>1686</v>
      </c>
      <c r="P39" s="597"/>
      <c r="R39" s="615">
        <f t="shared" si="1"/>
        <v>1864</v>
      </c>
    </row>
    <row r="40" spans="1:18" ht="12.75" customHeight="1" x14ac:dyDescent="0.2">
      <c r="A40" s="614" t="s">
        <v>663</v>
      </c>
      <c r="B40" s="597">
        <v>1866</v>
      </c>
      <c r="C40" s="597" t="s">
        <v>1701</v>
      </c>
      <c r="D40" s="275">
        <f>SUMIF('Mix Substation Location Summary'!$B$4:$B$1247,'TS by Location'!B40,'Mix Substation Location Summary'!$F$4:$F$1247)</f>
        <v>0</v>
      </c>
      <c r="E40" s="275">
        <f>SUMIF('Mix Substation Location Summary'!$B$4:$B$1247,'TS by Location'!$B40,'Mix Substation Location Summary'!$K$4:$K$1247)</f>
        <v>0</v>
      </c>
      <c r="F40" s="275">
        <f>SUMIF('Mix Substation Location Summary'!$B$4:$B$1247,'TS by Location'!$B40,'Mix Substation Location Summary'!$P$4:$P$1247)</f>
        <v>3783320.3800000004</v>
      </c>
      <c r="G40" s="669">
        <f t="shared" si="0"/>
        <v>3783320.3800000004</v>
      </c>
      <c r="H40" s="276">
        <f>IF($O40="ISO",D40,IF($O40="Non-Iso",0,IF($O40="Trans Line",SUMIF('Trans Line Reconciliation'!$B$5:$B$138,'TS by Location'!$B40,'Trans Line Reconciliation'!$N$5:$N$138),IF($O40="Mix",SUMIF('Mix Substation Location Summary'!$B$4:$B$1251,'TS by Location'!B40,'Mix Substation Location Summary'!$C$4:$C$1251),"NOT FOUND"))))</f>
        <v>0</v>
      </c>
      <c r="I40" s="276">
        <f>IF($O40="ISO",E40,IF($O40="Non-Iso",0,IF($O40="Trans Line",SUMIF('Trans Line Reconciliation'!$B$5:$B$138,'TS by Location'!$B40,'Trans Line Reconciliation'!$O$5:$O$138),IF($O40="Mix",SUMIF('Mix Substation Location Summary'!$B$4:$B$1251,'TS by Location'!$B40,'Mix Substation Location Summary'!$H$4:$H$1251),"NOT FOUND"))))</f>
        <v>0</v>
      </c>
      <c r="J40" s="276">
        <f>IF($O40="ISO",F40,IF($O40="Non-Iso",0,IF($O40="Trans Line",SUMIF('Trans Line Reconciliation'!$B$5:$B$138,'TS by Location'!$B40,'Trans Line Reconciliation'!$P$5:$P$138),IF($O40="Mix",SUMIF('Mix Substation Location Summary'!$B$4:$B$1251,'TS by Location'!$B40,'Mix Substation Location Summary'!$M$4:$M$1251),"NOT FOUND"))))</f>
        <v>0</v>
      </c>
      <c r="K40" s="276">
        <f>IF($O40="ISO",0,IF($O40="Non-Iso",D40,IF($O40="Trans Line",SUMIF('Trans Line Reconciliation'!$B$5:$B$138,'TS by Location'!$B40,'Trans Line Reconciliation'!$Q$5:$Q$138),IF($O40="Mix",SUMIF('Mix Substation Location Summary'!$B$4:$B$1251,'TS by Location'!$B40,'Mix Substation Location Summary'!$D$4:$D$1251)+SUMIF('Mix Substation Location Summary'!$B$4:$B$1251,'TS by Location'!$B40,'Mix Substation Location Summary'!$E$4:$E$1251),"NOT FOUND"))))</f>
        <v>0</v>
      </c>
      <c r="L40" s="276">
        <f>IF($O40="ISO",0,IF($O40="Non-Iso",E40,IF($O40="Trans Line",SUMIF('Trans Line Reconciliation'!$B$5:$B$138,'TS by Location'!$B40,'Trans Line Reconciliation'!$R$5:$R$138),IF($O40="Mix",SUMIF('Mix Substation Location Summary'!$B$4:$B$1251,'TS by Location'!$B40,'Mix Substation Location Summary'!$I$4:$I$1251)+SUMIF('Mix Substation Location Summary'!$B$4:$B$1251,'TS by Location'!$B40,'Mix Substation Location Summary'!$J$4:$J$1251),"NOT FOUND"))))</f>
        <v>0</v>
      </c>
      <c r="M40" s="276">
        <f>IF($O40="ISO",0,IF($O40="Non-Iso",F40,IF($O40="Trans Line",SUMIF('Trans Line Reconciliation'!$B$5:$B$138,'TS by Location'!$B40,'Trans Line Reconciliation'!$S$5:$S$138),IF($O40="Mix",SUMIF('Mix Substation Location Summary'!$B$4:$B$1251,'TS by Location'!$B40,'Mix Substation Location Summary'!$N$4:$N$1251)+SUMIF('Mix Substation Location Summary'!$B$4:$B$1251,'TS by Location'!$B40,'Mix Substation Location Summary'!$O$4:$O$1251),"NOT FOUND"))))</f>
        <v>3783320.3800000004</v>
      </c>
      <c r="N40" s="670">
        <f t="shared" si="3"/>
        <v>0</v>
      </c>
      <c r="O40" s="597" t="s">
        <v>1686</v>
      </c>
      <c r="P40" s="597"/>
      <c r="R40" s="615">
        <f t="shared" si="1"/>
        <v>1866</v>
      </c>
    </row>
    <row r="41" spans="1:18" ht="12.75" customHeight="1" x14ac:dyDescent="0.2">
      <c r="A41" s="614" t="s">
        <v>664</v>
      </c>
      <c r="B41" s="597">
        <v>1867</v>
      </c>
      <c r="C41" s="597" t="s">
        <v>1701</v>
      </c>
      <c r="D41" s="275">
        <f>SUMIF('Mix Substation Location Summary'!$B$4:$B$1247,'TS by Location'!B41,'Mix Substation Location Summary'!$F$4:$F$1247)</f>
        <v>7766</v>
      </c>
      <c r="E41" s="275">
        <f>SUMIF('Mix Substation Location Summary'!$B$4:$B$1247,'TS by Location'!$B41,'Mix Substation Location Summary'!$K$4:$K$1247)</f>
        <v>0</v>
      </c>
      <c r="F41" s="275">
        <f>SUMIF('Mix Substation Location Summary'!$B$4:$B$1247,'TS by Location'!$B41,'Mix Substation Location Summary'!$P$4:$P$1247)</f>
        <v>2668494.67</v>
      </c>
      <c r="G41" s="669">
        <f t="shared" si="0"/>
        <v>2676260.67</v>
      </c>
      <c r="H41" s="276">
        <f>IF($O41="ISO",D41,IF($O41="Non-Iso",0,IF($O41="Trans Line",SUMIF('Trans Line Reconciliation'!$B$5:$B$138,'TS by Location'!$B41,'Trans Line Reconciliation'!$N$5:$N$138),IF($O41="Mix",SUMIF('Mix Substation Location Summary'!$B$4:$B$1251,'TS by Location'!B41,'Mix Substation Location Summary'!$C$4:$C$1251),"NOT FOUND"))))</f>
        <v>0</v>
      </c>
      <c r="I41" s="276">
        <f>IF($O41="ISO",E41,IF($O41="Non-Iso",0,IF($O41="Trans Line",SUMIF('Trans Line Reconciliation'!$B$5:$B$138,'TS by Location'!$B41,'Trans Line Reconciliation'!$O$5:$O$138),IF($O41="Mix",SUMIF('Mix Substation Location Summary'!$B$4:$B$1251,'TS by Location'!$B41,'Mix Substation Location Summary'!$H$4:$H$1251),"NOT FOUND"))))</f>
        <v>0</v>
      </c>
      <c r="J41" s="276">
        <f>IF($O41="ISO",F41,IF($O41="Non-Iso",0,IF($O41="Trans Line",SUMIF('Trans Line Reconciliation'!$B$5:$B$138,'TS by Location'!$B41,'Trans Line Reconciliation'!$P$5:$P$138),IF($O41="Mix",SUMIF('Mix Substation Location Summary'!$B$4:$B$1251,'TS by Location'!$B41,'Mix Substation Location Summary'!$M$4:$M$1251),"NOT FOUND"))))</f>
        <v>0</v>
      </c>
      <c r="K41" s="276">
        <f>IF($O41="ISO",0,IF($O41="Non-Iso",D41,IF($O41="Trans Line",SUMIF('Trans Line Reconciliation'!$B$5:$B$138,'TS by Location'!$B41,'Trans Line Reconciliation'!$Q$5:$Q$138),IF($O41="Mix",SUMIF('Mix Substation Location Summary'!$B$4:$B$1251,'TS by Location'!$B41,'Mix Substation Location Summary'!$D$4:$D$1251)+SUMIF('Mix Substation Location Summary'!$B$4:$B$1251,'TS by Location'!$B41,'Mix Substation Location Summary'!$E$4:$E$1251),"NOT FOUND"))))</f>
        <v>7766</v>
      </c>
      <c r="L41" s="276">
        <f>IF($O41="ISO",0,IF($O41="Non-Iso",E41,IF($O41="Trans Line",SUMIF('Trans Line Reconciliation'!$B$5:$B$138,'TS by Location'!$B41,'Trans Line Reconciliation'!$R$5:$R$138),IF($O41="Mix",SUMIF('Mix Substation Location Summary'!$B$4:$B$1251,'TS by Location'!$B41,'Mix Substation Location Summary'!$I$4:$I$1251)+SUMIF('Mix Substation Location Summary'!$B$4:$B$1251,'TS by Location'!$B41,'Mix Substation Location Summary'!$J$4:$J$1251),"NOT FOUND"))))</f>
        <v>0</v>
      </c>
      <c r="M41" s="276">
        <f>IF($O41="ISO",0,IF($O41="Non-Iso",F41,IF($O41="Trans Line",SUMIF('Trans Line Reconciliation'!$B$5:$B$138,'TS by Location'!$B41,'Trans Line Reconciliation'!$S$5:$S$138),IF($O41="Mix",SUMIF('Mix Substation Location Summary'!$B$4:$B$1251,'TS by Location'!$B41,'Mix Substation Location Summary'!$N$4:$N$1251)+SUMIF('Mix Substation Location Summary'!$B$4:$B$1251,'TS by Location'!$B41,'Mix Substation Location Summary'!$O$4:$O$1251),"NOT FOUND"))))</f>
        <v>2668494.67</v>
      </c>
      <c r="N41" s="670">
        <f t="shared" si="3"/>
        <v>0</v>
      </c>
      <c r="O41" s="597" t="s">
        <v>1686</v>
      </c>
      <c r="P41" s="597"/>
      <c r="R41" s="615">
        <f t="shared" si="1"/>
        <v>1867</v>
      </c>
    </row>
    <row r="42" spans="1:18" ht="12.75" customHeight="1" x14ac:dyDescent="0.2">
      <c r="A42" s="614" t="s">
        <v>641</v>
      </c>
      <c r="B42" s="597">
        <v>2150</v>
      </c>
      <c r="C42" s="597" t="s">
        <v>1702</v>
      </c>
      <c r="D42" s="275">
        <f>SUMIF('Mix Substation Location Summary'!$B$4:$B$1247,'TS by Location'!B42,'Mix Substation Location Summary'!$F$4:$F$1247)</f>
        <v>0</v>
      </c>
      <c r="E42" s="275">
        <f>SUMIF('Mix Substation Location Summary'!$B$4:$B$1247,'TS by Location'!$B42,'Mix Substation Location Summary'!$K$4:$K$1247)</f>
        <v>0</v>
      </c>
      <c r="F42" s="275">
        <f>SUMIF('Mix Substation Location Summary'!$B$4:$B$1247,'TS by Location'!$B42,'Mix Substation Location Summary'!$P$4:$P$1247)</f>
        <v>24015.599999999999</v>
      </c>
      <c r="G42" s="669">
        <f t="shared" si="0"/>
        <v>24015.599999999999</v>
      </c>
      <c r="H42" s="276">
        <f>IF($O42="ISO",D42,IF($O42="Non-Iso",0,IF($O42="Trans Line",SUMIF('Trans Line Reconciliation'!$B$5:$B$138,'TS by Location'!$B42,'Trans Line Reconciliation'!$N$5:$N$138),IF($O42="Mix",SUMIF('Mix Substation Location Summary'!$B$4:$B$1251,'TS by Location'!B42,'Mix Substation Location Summary'!$C$4:$C$1251),"NOT FOUND"))))</f>
        <v>0</v>
      </c>
      <c r="I42" s="276">
        <f>IF($O42="ISO",E42,IF($O42="Non-Iso",0,IF($O42="Trans Line",SUMIF('Trans Line Reconciliation'!$B$5:$B$138,'TS by Location'!$B42,'Trans Line Reconciliation'!$O$5:$O$138),IF($O42="Mix",SUMIF('Mix Substation Location Summary'!$B$4:$B$1251,'TS by Location'!$B42,'Mix Substation Location Summary'!$H$4:$H$1251),"NOT FOUND"))))</f>
        <v>0</v>
      </c>
      <c r="J42" s="276">
        <f>IF($O42="ISO",F42,IF($O42="Non-Iso",0,IF($O42="Trans Line",SUMIF('Trans Line Reconciliation'!$B$5:$B$138,'TS by Location'!$B42,'Trans Line Reconciliation'!$P$5:$P$138),IF($O42="Mix",SUMIF('Mix Substation Location Summary'!$B$4:$B$1251,'TS by Location'!$B42,'Mix Substation Location Summary'!$M$4:$M$1251),"NOT FOUND"))))</f>
        <v>0</v>
      </c>
      <c r="K42" s="276">
        <f>IF($O42="ISO",0,IF($O42="Non-Iso",D42,IF($O42="Trans Line",SUMIF('Trans Line Reconciliation'!$B$5:$B$138,'TS by Location'!$B42,'Trans Line Reconciliation'!$Q$5:$Q$138),IF($O42="Mix",SUMIF('Mix Substation Location Summary'!$B$4:$B$1251,'TS by Location'!$B42,'Mix Substation Location Summary'!$D$4:$D$1251)+SUMIF('Mix Substation Location Summary'!$B$4:$B$1251,'TS by Location'!$B42,'Mix Substation Location Summary'!$E$4:$E$1251),"NOT FOUND"))))</f>
        <v>0</v>
      </c>
      <c r="L42" s="276">
        <f>IF($O42="ISO",0,IF($O42="Non-Iso",E42,IF($O42="Trans Line",SUMIF('Trans Line Reconciliation'!$B$5:$B$138,'TS by Location'!$B42,'Trans Line Reconciliation'!$R$5:$R$138),IF($O42="Mix",SUMIF('Mix Substation Location Summary'!$B$4:$B$1251,'TS by Location'!$B42,'Mix Substation Location Summary'!$I$4:$I$1251)+SUMIF('Mix Substation Location Summary'!$B$4:$B$1251,'TS by Location'!$B42,'Mix Substation Location Summary'!$J$4:$J$1251),"NOT FOUND"))))</f>
        <v>0</v>
      </c>
      <c r="M42" s="276">
        <f>IF($O42="ISO",0,IF($O42="Non-Iso",F42,IF($O42="Trans Line",SUMIF('Trans Line Reconciliation'!$B$5:$B$138,'TS by Location'!$B42,'Trans Line Reconciliation'!$S$5:$S$138),IF($O42="Mix",SUMIF('Mix Substation Location Summary'!$B$4:$B$1251,'TS by Location'!$B42,'Mix Substation Location Summary'!$N$4:$N$1251)+SUMIF('Mix Substation Location Summary'!$B$4:$B$1251,'TS by Location'!$B42,'Mix Substation Location Summary'!$O$4:$O$1251),"NOT FOUND"))))</f>
        <v>24015.599999999999</v>
      </c>
      <c r="N42" s="670">
        <f t="shared" si="3"/>
        <v>0</v>
      </c>
      <c r="O42" s="597" t="s">
        <v>1686</v>
      </c>
      <c r="P42" s="597"/>
      <c r="R42" s="615">
        <f t="shared" si="1"/>
        <v>2150</v>
      </c>
    </row>
    <row r="43" spans="1:18" ht="12.75" customHeight="1" x14ac:dyDescent="0.2">
      <c r="A43" s="614" t="s">
        <v>665</v>
      </c>
      <c r="B43" s="597">
        <v>2202</v>
      </c>
      <c r="C43" s="597" t="s">
        <v>1703</v>
      </c>
      <c r="D43" s="275">
        <f>SUMIF('Mix Substation Location Summary'!$B$4:$B$1247,'TS by Location'!B43,'Mix Substation Location Summary'!$F$4:$F$1247)</f>
        <v>0</v>
      </c>
      <c r="E43" s="275">
        <f>SUMIF('Mix Substation Location Summary'!$B$4:$B$1247,'TS by Location'!$B43,'Mix Substation Location Summary'!$K$4:$K$1247)</f>
        <v>0</v>
      </c>
      <c r="F43" s="275">
        <f>SUMIF('Mix Substation Location Summary'!$B$4:$B$1247,'TS by Location'!$B43,'Mix Substation Location Summary'!$P$4:$P$1247)</f>
        <v>1641021.78</v>
      </c>
      <c r="G43" s="669">
        <f t="shared" si="0"/>
        <v>1641021.78</v>
      </c>
      <c r="H43" s="276">
        <f>IF($O43="ISO",D43,IF($O43="Non-Iso",0,IF($O43="Trans Line",SUMIF('Trans Line Reconciliation'!$B$5:$B$138,'TS by Location'!$B43,'Trans Line Reconciliation'!$N$5:$N$138),IF($O43="Mix",SUMIF('Mix Substation Location Summary'!$B$4:$B$1251,'TS by Location'!B43,'Mix Substation Location Summary'!$C$4:$C$1251),"NOT FOUND"))))</f>
        <v>0</v>
      </c>
      <c r="I43" s="276">
        <f>IF($O43="ISO",E43,IF($O43="Non-Iso",0,IF($O43="Trans Line",SUMIF('Trans Line Reconciliation'!$B$5:$B$138,'TS by Location'!$B43,'Trans Line Reconciliation'!$O$5:$O$138),IF($O43="Mix",SUMIF('Mix Substation Location Summary'!$B$4:$B$1251,'TS by Location'!$B43,'Mix Substation Location Summary'!$H$4:$H$1251),"NOT FOUND"))))</f>
        <v>0</v>
      </c>
      <c r="J43" s="276">
        <f>IF($O43="ISO",F43,IF($O43="Non-Iso",0,IF($O43="Trans Line",SUMIF('Trans Line Reconciliation'!$B$5:$B$138,'TS by Location'!$B43,'Trans Line Reconciliation'!$P$5:$P$138),IF($O43="Mix",SUMIF('Mix Substation Location Summary'!$B$4:$B$1251,'TS by Location'!$B43,'Mix Substation Location Summary'!$M$4:$M$1251),"NOT FOUND"))))</f>
        <v>0</v>
      </c>
      <c r="K43" s="276">
        <f>IF($O43="ISO",0,IF($O43="Non-Iso",D43,IF($O43="Trans Line",SUMIF('Trans Line Reconciliation'!$B$5:$B$138,'TS by Location'!$B43,'Trans Line Reconciliation'!$Q$5:$Q$138),IF($O43="Mix",SUMIF('Mix Substation Location Summary'!$B$4:$B$1251,'TS by Location'!$B43,'Mix Substation Location Summary'!$D$4:$D$1251)+SUMIF('Mix Substation Location Summary'!$B$4:$B$1251,'TS by Location'!$B43,'Mix Substation Location Summary'!$E$4:$E$1251),"NOT FOUND"))))</f>
        <v>0</v>
      </c>
      <c r="L43" s="276">
        <f>IF($O43="ISO",0,IF($O43="Non-Iso",E43,IF($O43="Trans Line",SUMIF('Trans Line Reconciliation'!$B$5:$B$138,'TS by Location'!$B43,'Trans Line Reconciliation'!$R$5:$R$138),IF($O43="Mix",SUMIF('Mix Substation Location Summary'!$B$4:$B$1251,'TS by Location'!$B43,'Mix Substation Location Summary'!$I$4:$I$1251)+SUMIF('Mix Substation Location Summary'!$B$4:$B$1251,'TS by Location'!$B43,'Mix Substation Location Summary'!$J$4:$J$1251),"NOT FOUND"))))</f>
        <v>0</v>
      </c>
      <c r="M43" s="276">
        <f>IF($O43="ISO",0,IF($O43="Non-Iso",F43,IF($O43="Trans Line",SUMIF('Trans Line Reconciliation'!$B$5:$B$138,'TS by Location'!$B43,'Trans Line Reconciliation'!$S$5:$S$138),IF($O43="Mix",SUMIF('Mix Substation Location Summary'!$B$4:$B$1251,'TS by Location'!$B43,'Mix Substation Location Summary'!$N$4:$N$1251)+SUMIF('Mix Substation Location Summary'!$B$4:$B$1251,'TS by Location'!$B43,'Mix Substation Location Summary'!$O$4:$O$1251),"NOT FOUND"))))</f>
        <v>1641021.78</v>
      </c>
      <c r="N43" s="670">
        <f t="shared" si="3"/>
        <v>0</v>
      </c>
      <c r="O43" s="597" t="s">
        <v>1686</v>
      </c>
      <c r="P43" s="597"/>
      <c r="R43" s="615">
        <f t="shared" si="1"/>
        <v>2202</v>
      </c>
    </row>
    <row r="44" spans="1:18" ht="12.75" customHeight="1" x14ac:dyDescent="0.2">
      <c r="A44" s="614" t="s">
        <v>672</v>
      </c>
      <c r="B44" s="597">
        <v>2237</v>
      </c>
      <c r="C44" s="597" t="s">
        <v>1703</v>
      </c>
      <c r="D44" s="275">
        <f>SUMIF('Mix Substation Location Summary'!$B$4:$B$1247,'TS by Location'!B44,'Mix Substation Location Summary'!$F$4:$F$1247)</f>
        <v>0</v>
      </c>
      <c r="E44" s="275">
        <f>SUMIF('Mix Substation Location Summary'!$B$4:$B$1247,'TS by Location'!$B44,'Mix Substation Location Summary'!$K$4:$K$1247)</f>
        <v>0</v>
      </c>
      <c r="F44" s="275">
        <f>SUMIF('Mix Substation Location Summary'!$B$4:$B$1247,'TS by Location'!$B44,'Mix Substation Location Summary'!$P$4:$P$1247)</f>
        <v>68245.7</v>
      </c>
      <c r="G44" s="669">
        <f t="shared" si="0"/>
        <v>68245.7</v>
      </c>
      <c r="H44" s="276">
        <f>IF($O44="ISO",D44,IF($O44="Non-Iso",0,IF($O44="Trans Line",SUMIF('Trans Line Reconciliation'!$B$5:$B$138,'TS by Location'!$B44,'Trans Line Reconciliation'!$N$5:$N$138),IF($O44="Mix",SUMIF('Mix Substation Location Summary'!$B$4:$B$1251,'TS by Location'!B44,'Mix Substation Location Summary'!$C$4:$C$1251),"NOT FOUND"))))</f>
        <v>0</v>
      </c>
      <c r="I44" s="276">
        <f>IF($O44="ISO",E44,IF($O44="Non-Iso",0,IF($O44="Trans Line",SUMIF('Trans Line Reconciliation'!$B$5:$B$138,'TS by Location'!$B44,'Trans Line Reconciliation'!$O$5:$O$138),IF($O44="Mix",SUMIF('Mix Substation Location Summary'!$B$4:$B$1251,'TS by Location'!$B44,'Mix Substation Location Summary'!$H$4:$H$1251),"NOT FOUND"))))</f>
        <v>0</v>
      </c>
      <c r="J44" s="276">
        <f>IF($O44="ISO",F44,IF($O44="Non-Iso",0,IF($O44="Trans Line",SUMIF('Trans Line Reconciliation'!$B$5:$B$138,'TS by Location'!$B44,'Trans Line Reconciliation'!$P$5:$P$138),IF($O44="Mix",SUMIF('Mix Substation Location Summary'!$B$4:$B$1251,'TS by Location'!$B44,'Mix Substation Location Summary'!$M$4:$M$1251),"NOT FOUND"))))</f>
        <v>0</v>
      </c>
      <c r="K44" s="276">
        <f>IF($O44="ISO",0,IF($O44="Non-Iso",D44,IF($O44="Trans Line",SUMIF('Trans Line Reconciliation'!$B$5:$B$138,'TS by Location'!$B44,'Trans Line Reconciliation'!$Q$5:$Q$138),IF($O44="Mix",SUMIF('Mix Substation Location Summary'!$B$4:$B$1251,'TS by Location'!$B44,'Mix Substation Location Summary'!$D$4:$D$1251)+SUMIF('Mix Substation Location Summary'!$B$4:$B$1251,'TS by Location'!$B44,'Mix Substation Location Summary'!$E$4:$E$1251),"NOT FOUND"))))</f>
        <v>0</v>
      </c>
      <c r="L44" s="276">
        <f>IF($O44="ISO",0,IF($O44="Non-Iso",E44,IF($O44="Trans Line",SUMIF('Trans Line Reconciliation'!$B$5:$B$138,'TS by Location'!$B44,'Trans Line Reconciliation'!$R$5:$R$138),IF($O44="Mix",SUMIF('Mix Substation Location Summary'!$B$4:$B$1251,'TS by Location'!$B44,'Mix Substation Location Summary'!$I$4:$I$1251)+SUMIF('Mix Substation Location Summary'!$B$4:$B$1251,'TS by Location'!$B44,'Mix Substation Location Summary'!$J$4:$J$1251),"NOT FOUND"))))</f>
        <v>0</v>
      </c>
      <c r="M44" s="276">
        <f>IF($O44="ISO",0,IF($O44="Non-Iso",F44,IF($O44="Trans Line",SUMIF('Trans Line Reconciliation'!$B$5:$B$138,'TS by Location'!$B44,'Trans Line Reconciliation'!$S$5:$S$138),IF($O44="Mix",SUMIF('Mix Substation Location Summary'!$B$4:$B$1251,'TS by Location'!$B44,'Mix Substation Location Summary'!$N$4:$N$1251)+SUMIF('Mix Substation Location Summary'!$B$4:$B$1251,'TS by Location'!$B44,'Mix Substation Location Summary'!$O$4:$O$1251),"NOT FOUND"))))</f>
        <v>68245.7</v>
      </c>
      <c r="N44" s="670">
        <f t="shared" si="3"/>
        <v>0</v>
      </c>
      <c r="O44" s="597" t="s">
        <v>1686</v>
      </c>
      <c r="P44" s="597"/>
      <c r="R44" s="615">
        <f t="shared" si="1"/>
        <v>2237</v>
      </c>
    </row>
    <row r="45" spans="1:18" ht="12.75" customHeight="1" x14ac:dyDescent="0.2">
      <c r="A45" s="614" t="s">
        <v>673</v>
      </c>
      <c r="B45" s="597">
        <v>2238</v>
      </c>
      <c r="C45" s="597" t="s">
        <v>1702</v>
      </c>
      <c r="D45" s="275">
        <f>SUMIF('Mix Substation Location Summary'!$B$4:$B$1247,'TS by Location'!B45,'Mix Substation Location Summary'!$F$4:$F$1247)</f>
        <v>0</v>
      </c>
      <c r="E45" s="275">
        <f>SUMIF('Mix Substation Location Summary'!$B$4:$B$1247,'TS by Location'!$B45,'Mix Substation Location Summary'!$K$4:$K$1247)</f>
        <v>0</v>
      </c>
      <c r="F45" s="275">
        <f>SUMIF('Mix Substation Location Summary'!$B$4:$B$1247,'TS by Location'!$B45,'Mix Substation Location Summary'!$P$4:$P$1247)</f>
        <v>2840762.2899999996</v>
      </c>
      <c r="G45" s="669">
        <f t="shared" si="0"/>
        <v>2840762.2899999996</v>
      </c>
      <c r="H45" s="276">
        <f>IF($O45="ISO",D45,IF($O45="Non-Iso",0,IF($O45="Trans Line",SUMIF('Trans Line Reconciliation'!$B$5:$B$138,'TS by Location'!$B45,'Trans Line Reconciliation'!$N$5:$N$138),IF($O45="Mix",SUMIF('Mix Substation Location Summary'!$B$4:$B$1251,'TS by Location'!B45,'Mix Substation Location Summary'!$C$4:$C$1251),"NOT FOUND"))))</f>
        <v>0</v>
      </c>
      <c r="I45" s="276">
        <f>IF($O45="ISO",E45,IF($O45="Non-Iso",0,IF($O45="Trans Line",SUMIF('Trans Line Reconciliation'!$B$5:$B$138,'TS by Location'!$B45,'Trans Line Reconciliation'!$O$5:$O$138),IF($O45="Mix",SUMIF('Mix Substation Location Summary'!$B$4:$B$1251,'TS by Location'!$B45,'Mix Substation Location Summary'!$H$4:$H$1251),"NOT FOUND"))))</f>
        <v>0</v>
      </c>
      <c r="J45" s="276">
        <f>IF($O45="ISO",F45,IF($O45="Non-Iso",0,IF($O45="Trans Line",SUMIF('Trans Line Reconciliation'!$B$5:$B$138,'TS by Location'!$B45,'Trans Line Reconciliation'!$P$5:$P$138),IF($O45="Mix",SUMIF('Mix Substation Location Summary'!$B$4:$B$1251,'TS by Location'!$B45,'Mix Substation Location Summary'!$M$4:$M$1251),"NOT FOUND"))))</f>
        <v>0</v>
      </c>
      <c r="K45" s="276">
        <f>IF($O45="ISO",0,IF($O45="Non-Iso",D45,IF($O45="Trans Line",SUMIF('Trans Line Reconciliation'!$B$5:$B$138,'TS by Location'!$B45,'Trans Line Reconciliation'!$Q$5:$Q$138),IF($O45="Mix",SUMIF('Mix Substation Location Summary'!$B$4:$B$1251,'TS by Location'!$B45,'Mix Substation Location Summary'!$D$4:$D$1251)+SUMIF('Mix Substation Location Summary'!$B$4:$B$1251,'TS by Location'!$B45,'Mix Substation Location Summary'!$E$4:$E$1251),"NOT FOUND"))))</f>
        <v>0</v>
      </c>
      <c r="L45" s="276">
        <f>IF($O45="ISO",0,IF($O45="Non-Iso",E45,IF($O45="Trans Line",SUMIF('Trans Line Reconciliation'!$B$5:$B$138,'TS by Location'!$B45,'Trans Line Reconciliation'!$R$5:$R$138),IF($O45="Mix",SUMIF('Mix Substation Location Summary'!$B$4:$B$1251,'TS by Location'!$B45,'Mix Substation Location Summary'!$I$4:$I$1251)+SUMIF('Mix Substation Location Summary'!$B$4:$B$1251,'TS by Location'!$B45,'Mix Substation Location Summary'!$J$4:$J$1251),"NOT FOUND"))))</f>
        <v>0</v>
      </c>
      <c r="M45" s="276">
        <f>IF($O45="ISO",0,IF($O45="Non-Iso",F45,IF($O45="Trans Line",SUMIF('Trans Line Reconciliation'!$B$5:$B$138,'TS by Location'!$B45,'Trans Line Reconciliation'!$S$5:$S$138),IF($O45="Mix",SUMIF('Mix Substation Location Summary'!$B$4:$B$1251,'TS by Location'!$B45,'Mix Substation Location Summary'!$N$4:$N$1251)+SUMIF('Mix Substation Location Summary'!$B$4:$B$1251,'TS by Location'!$B45,'Mix Substation Location Summary'!$O$4:$O$1251),"NOT FOUND"))))</f>
        <v>2840762.2899999996</v>
      </c>
      <c r="N45" s="670">
        <f t="shared" si="3"/>
        <v>0</v>
      </c>
      <c r="O45" s="597" t="s">
        <v>1686</v>
      </c>
      <c r="P45" s="597"/>
      <c r="R45" s="615">
        <f t="shared" si="1"/>
        <v>2238</v>
      </c>
    </row>
    <row r="46" spans="1:18" ht="12.75" customHeight="1" x14ac:dyDescent="0.2">
      <c r="A46" s="614" t="s">
        <v>674</v>
      </c>
      <c r="B46" s="597">
        <v>2239</v>
      </c>
      <c r="C46" s="597" t="s">
        <v>1702</v>
      </c>
      <c r="D46" s="275">
        <f>SUMIF('Mix Substation Location Summary'!$B$4:$B$1247,'TS by Location'!B46,'Mix Substation Location Summary'!$F$4:$F$1247)</f>
        <v>0</v>
      </c>
      <c r="E46" s="275">
        <f>SUMIF('Mix Substation Location Summary'!$B$4:$B$1247,'TS by Location'!$B46,'Mix Substation Location Summary'!$K$4:$K$1247)</f>
        <v>627754</v>
      </c>
      <c r="F46" s="275">
        <f>SUMIF('Mix Substation Location Summary'!$B$4:$B$1247,'TS by Location'!$B46,'Mix Substation Location Summary'!$P$4:$P$1247)</f>
        <v>4940310.5500000017</v>
      </c>
      <c r="G46" s="669">
        <f t="shared" si="0"/>
        <v>5568064.5500000017</v>
      </c>
      <c r="H46" s="276">
        <f>IF($O46="ISO",D46,IF($O46="Non-Iso",0,IF($O46="Trans Line",SUMIF('Trans Line Reconciliation'!$B$5:$B$138,'TS by Location'!$B46,'Trans Line Reconciliation'!$N$5:$N$138),IF($O46="Mix",SUMIF('Mix Substation Location Summary'!$B$4:$B$1251,'TS by Location'!B46,'Mix Substation Location Summary'!$C$4:$C$1251),"NOT FOUND"))))</f>
        <v>0</v>
      </c>
      <c r="I46" s="276">
        <f>IF($O46="ISO",E46,IF($O46="Non-Iso",0,IF($O46="Trans Line",SUMIF('Trans Line Reconciliation'!$B$5:$B$138,'TS by Location'!$B46,'Trans Line Reconciliation'!$O$5:$O$138),IF($O46="Mix",SUMIF('Mix Substation Location Summary'!$B$4:$B$1251,'TS by Location'!$B46,'Mix Substation Location Summary'!$H$4:$H$1251),"NOT FOUND"))))</f>
        <v>0</v>
      </c>
      <c r="J46" s="276">
        <f>IF($O46="ISO",F46,IF($O46="Non-Iso",0,IF($O46="Trans Line",SUMIF('Trans Line Reconciliation'!$B$5:$B$138,'TS by Location'!$B46,'Trans Line Reconciliation'!$P$5:$P$138),IF($O46="Mix",SUMIF('Mix Substation Location Summary'!$B$4:$B$1251,'TS by Location'!$B46,'Mix Substation Location Summary'!$M$4:$M$1251),"NOT FOUND"))))</f>
        <v>0</v>
      </c>
      <c r="K46" s="276">
        <f>IF($O46="ISO",0,IF($O46="Non-Iso",D46,IF($O46="Trans Line",SUMIF('Trans Line Reconciliation'!$B$5:$B$138,'TS by Location'!$B46,'Trans Line Reconciliation'!$Q$5:$Q$138),IF($O46="Mix",SUMIF('Mix Substation Location Summary'!$B$4:$B$1251,'TS by Location'!$B46,'Mix Substation Location Summary'!$D$4:$D$1251)+SUMIF('Mix Substation Location Summary'!$B$4:$B$1251,'TS by Location'!$B46,'Mix Substation Location Summary'!$E$4:$E$1251),"NOT FOUND"))))</f>
        <v>0</v>
      </c>
      <c r="L46" s="276">
        <f>IF($O46="ISO",0,IF($O46="Non-Iso",E46,IF($O46="Trans Line",SUMIF('Trans Line Reconciliation'!$B$5:$B$138,'TS by Location'!$B46,'Trans Line Reconciliation'!$R$5:$R$138),IF($O46="Mix",SUMIF('Mix Substation Location Summary'!$B$4:$B$1251,'TS by Location'!$B46,'Mix Substation Location Summary'!$I$4:$I$1251)+SUMIF('Mix Substation Location Summary'!$B$4:$B$1251,'TS by Location'!$B46,'Mix Substation Location Summary'!$J$4:$J$1251),"NOT FOUND"))))</f>
        <v>627754</v>
      </c>
      <c r="M46" s="276">
        <f>IF($O46="ISO",0,IF($O46="Non-Iso",F46,IF($O46="Trans Line",SUMIF('Trans Line Reconciliation'!$B$5:$B$138,'TS by Location'!$B46,'Trans Line Reconciliation'!$S$5:$S$138),IF($O46="Mix",SUMIF('Mix Substation Location Summary'!$B$4:$B$1251,'TS by Location'!$B46,'Mix Substation Location Summary'!$N$4:$N$1251)+SUMIF('Mix Substation Location Summary'!$B$4:$B$1251,'TS by Location'!$B46,'Mix Substation Location Summary'!$O$4:$O$1251),"NOT FOUND"))))</f>
        <v>4940310.5500000017</v>
      </c>
      <c r="N46" s="670">
        <f t="shared" si="3"/>
        <v>0</v>
      </c>
      <c r="O46" s="597" t="s">
        <v>1686</v>
      </c>
      <c r="P46" s="597"/>
      <c r="R46" s="615">
        <f t="shared" si="1"/>
        <v>2239</v>
      </c>
    </row>
    <row r="47" spans="1:18" ht="12.75" customHeight="1" x14ac:dyDescent="0.2">
      <c r="A47" s="614" t="s">
        <v>675</v>
      </c>
      <c r="B47" s="597">
        <v>2300</v>
      </c>
      <c r="C47" s="597" t="s">
        <v>661</v>
      </c>
      <c r="D47" s="275">
        <f>SUMIF('Mix Substation Location Summary'!$B$4:$B$1247,'TS by Location'!B47,'Mix Substation Location Summary'!$F$4:$F$1247)</f>
        <v>0</v>
      </c>
      <c r="E47" s="275">
        <f>SUMIF('Mix Substation Location Summary'!$B$4:$B$1247,'TS by Location'!$B47,'Mix Substation Location Summary'!$K$4:$K$1247)</f>
        <v>0</v>
      </c>
      <c r="F47" s="275">
        <f>SUMIF('Mix Substation Location Summary'!$B$4:$B$1247,'TS by Location'!$B47,'Mix Substation Location Summary'!$P$4:$P$1247)</f>
        <v>10366.790000000001</v>
      </c>
      <c r="G47" s="669">
        <f t="shared" si="0"/>
        <v>10366.790000000001</v>
      </c>
      <c r="H47" s="276">
        <f>IF($O47="ISO",D47,IF($O47="Non-Iso",0,IF($O47="Trans Line",SUMIF('Trans Line Reconciliation'!$B$5:$B$138,'TS by Location'!$B47,'Trans Line Reconciliation'!$N$5:$N$138),IF($O47="Mix",SUMIF('Mix Substation Location Summary'!$B$4:$B$1251,'TS by Location'!B47,'Mix Substation Location Summary'!$C$4:$C$1251),"NOT FOUND"))))</f>
        <v>0</v>
      </c>
      <c r="I47" s="276">
        <f>IF($O47="ISO",E47,IF($O47="Non-Iso",0,IF($O47="Trans Line",SUMIF('Trans Line Reconciliation'!$B$5:$B$138,'TS by Location'!$B47,'Trans Line Reconciliation'!$O$5:$O$138),IF($O47="Mix",SUMIF('Mix Substation Location Summary'!$B$4:$B$1251,'TS by Location'!$B47,'Mix Substation Location Summary'!$H$4:$H$1251),"NOT FOUND"))))</f>
        <v>0</v>
      </c>
      <c r="J47" s="276">
        <f>IF($O47="ISO",F47,IF($O47="Non-Iso",0,IF($O47="Trans Line",SUMIF('Trans Line Reconciliation'!$B$5:$B$138,'TS by Location'!$B47,'Trans Line Reconciliation'!$P$5:$P$138),IF($O47="Mix",SUMIF('Mix Substation Location Summary'!$B$4:$B$1251,'TS by Location'!$B47,'Mix Substation Location Summary'!$M$4:$M$1251),"NOT FOUND"))))</f>
        <v>0</v>
      </c>
      <c r="K47" s="276">
        <f>IF($O47="ISO",0,IF($O47="Non-Iso",D47,IF($O47="Trans Line",SUMIF('Trans Line Reconciliation'!$B$5:$B$138,'TS by Location'!$B47,'Trans Line Reconciliation'!$Q$5:$Q$138),IF($O47="Mix",SUMIF('Mix Substation Location Summary'!$B$4:$B$1251,'TS by Location'!$B47,'Mix Substation Location Summary'!$D$4:$D$1251)+SUMIF('Mix Substation Location Summary'!$B$4:$B$1251,'TS by Location'!$B47,'Mix Substation Location Summary'!$E$4:$E$1251),"NOT FOUND"))))</f>
        <v>0</v>
      </c>
      <c r="L47" s="276">
        <f>IF($O47="ISO",0,IF($O47="Non-Iso",E47,IF($O47="Trans Line",SUMIF('Trans Line Reconciliation'!$B$5:$B$138,'TS by Location'!$B47,'Trans Line Reconciliation'!$R$5:$R$138),IF($O47="Mix",SUMIF('Mix Substation Location Summary'!$B$4:$B$1251,'TS by Location'!$B47,'Mix Substation Location Summary'!$I$4:$I$1251)+SUMIF('Mix Substation Location Summary'!$B$4:$B$1251,'TS by Location'!$B47,'Mix Substation Location Summary'!$J$4:$J$1251),"NOT FOUND"))))</f>
        <v>0</v>
      </c>
      <c r="M47" s="276">
        <f>IF($O47="ISO",0,IF($O47="Non-Iso",F47,IF($O47="Trans Line",SUMIF('Trans Line Reconciliation'!$B$5:$B$138,'TS by Location'!$B47,'Trans Line Reconciliation'!$S$5:$S$138),IF($O47="Mix",SUMIF('Mix Substation Location Summary'!$B$4:$B$1251,'TS by Location'!$B47,'Mix Substation Location Summary'!$N$4:$N$1251)+SUMIF('Mix Substation Location Summary'!$B$4:$B$1251,'TS by Location'!$B47,'Mix Substation Location Summary'!$O$4:$O$1251),"NOT FOUND"))))</f>
        <v>10366.790000000001</v>
      </c>
      <c r="N47" s="670">
        <f t="shared" si="3"/>
        <v>0</v>
      </c>
      <c r="O47" s="597" t="s">
        <v>1686</v>
      </c>
      <c r="P47" s="597"/>
      <c r="R47" s="615">
        <f t="shared" si="1"/>
        <v>2300</v>
      </c>
    </row>
    <row r="48" spans="1:18" ht="12.75" customHeight="1" x14ac:dyDescent="0.2">
      <c r="A48" s="614" t="s">
        <v>642</v>
      </c>
      <c r="B48" s="597">
        <v>2301</v>
      </c>
      <c r="C48" s="597" t="s">
        <v>1703</v>
      </c>
      <c r="D48" s="275">
        <f>SUMIF('Mix Substation Location Summary'!$B$4:$B$1247,'TS by Location'!B48,'Mix Substation Location Summary'!$F$4:$F$1247)</f>
        <v>0</v>
      </c>
      <c r="E48" s="275">
        <f>SUMIF('Mix Substation Location Summary'!$B$4:$B$1247,'TS by Location'!$B48,'Mix Substation Location Summary'!$K$4:$K$1247)</f>
        <v>0</v>
      </c>
      <c r="F48" s="275">
        <f>SUMIF('Mix Substation Location Summary'!$B$4:$B$1247,'TS by Location'!$B48,'Mix Substation Location Summary'!$P$4:$P$1247)</f>
        <v>421923.88</v>
      </c>
      <c r="G48" s="669">
        <f t="shared" si="0"/>
        <v>421923.88</v>
      </c>
      <c r="H48" s="276">
        <f>IF($O48="ISO",D48,IF($O48="Non-Iso",0,IF($O48="Trans Line",SUMIF('Trans Line Reconciliation'!$B$5:$B$138,'TS by Location'!$B48,'Trans Line Reconciliation'!$N$5:$N$138),IF($O48="Mix",SUMIF('Mix Substation Location Summary'!$B$4:$B$1251,'TS by Location'!B48,'Mix Substation Location Summary'!$C$4:$C$1251),"NOT FOUND"))))</f>
        <v>0</v>
      </c>
      <c r="I48" s="276">
        <f>IF($O48="ISO",E48,IF($O48="Non-Iso",0,IF($O48="Trans Line",SUMIF('Trans Line Reconciliation'!$B$5:$B$138,'TS by Location'!$B48,'Trans Line Reconciliation'!$O$5:$O$138),IF($O48="Mix",SUMIF('Mix Substation Location Summary'!$B$4:$B$1251,'TS by Location'!$B48,'Mix Substation Location Summary'!$H$4:$H$1251),"NOT FOUND"))))</f>
        <v>0</v>
      </c>
      <c r="J48" s="276">
        <f>IF($O48="ISO",F48,IF($O48="Non-Iso",0,IF($O48="Trans Line",SUMIF('Trans Line Reconciliation'!$B$5:$B$138,'TS by Location'!$B48,'Trans Line Reconciliation'!$P$5:$P$138),IF($O48="Mix",SUMIF('Mix Substation Location Summary'!$B$4:$B$1251,'TS by Location'!$B48,'Mix Substation Location Summary'!$M$4:$M$1251),"NOT FOUND"))))</f>
        <v>0</v>
      </c>
      <c r="K48" s="276">
        <f>IF($O48="ISO",0,IF($O48="Non-Iso",D48,IF($O48="Trans Line",SUMIF('Trans Line Reconciliation'!$B$5:$B$138,'TS by Location'!$B48,'Trans Line Reconciliation'!$Q$5:$Q$138),IF($O48="Mix",SUMIF('Mix Substation Location Summary'!$B$4:$B$1251,'TS by Location'!$B48,'Mix Substation Location Summary'!$D$4:$D$1251)+SUMIF('Mix Substation Location Summary'!$B$4:$B$1251,'TS by Location'!$B48,'Mix Substation Location Summary'!$E$4:$E$1251),"NOT FOUND"))))</f>
        <v>0</v>
      </c>
      <c r="L48" s="276">
        <f>IF($O48="ISO",0,IF($O48="Non-Iso",E48,IF($O48="Trans Line",SUMIF('Trans Line Reconciliation'!$B$5:$B$138,'TS by Location'!$B48,'Trans Line Reconciliation'!$R$5:$R$138),IF($O48="Mix",SUMIF('Mix Substation Location Summary'!$B$4:$B$1251,'TS by Location'!$B48,'Mix Substation Location Summary'!$I$4:$I$1251)+SUMIF('Mix Substation Location Summary'!$B$4:$B$1251,'TS by Location'!$B48,'Mix Substation Location Summary'!$J$4:$J$1251),"NOT FOUND"))))</f>
        <v>0</v>
      </c>
      <c r="M48" s="276">
        <f>IF($O48="ISO",0,IF($O48="Non-Iso",F48,IF($O48="Trans Line",SUMIF('Trans Line Reconciliation'!$B$5:$B$138,'TS by Location'!$B48,'Trans Line Reconciliation'!$S$5:$S$138),IF($O48="Mix",SUMIF('Mix Substation Location Summary'!$B$4:$B$1251,'TS by Location'!$B48,'Mix Substation Location Summary'!$N$4:$N$1251)+SUMIF('Mix Substation Location Summary'!$B$4:$B$1251,'TS by Location'!$B48,'Mix Substation Location Summary'!$O$4:$O$1251),"NOT FOUND"))))</f>
        <v>421923.88</v>
      </c>
      <c r="N48" s="670">
        <f t="shared" si="3"/>
        <v>0</v>
      </c>
      <c r="O48" s="597" t="s">
        <v>1686</v>
      </c>
      <c r="P48" s="597"/>
      <c r="R48" s="615">
        <f t="shared" si="1"/>
        <v>2301</v>
      </c>
    </row>
    <row r="49" spans="1:19" ht="12.75" customHeight="1" x14ac:dyDescent="0.2">
      <c r="A49" s="614" t="s">
        <v>643</v>
      </c>
      <c r="B49" s="597">
        <v>2303</v>
      </c>
      <c r="C49" s="597" t="s">
        <v>1703</v>
      </c>
      <c r="D49" s="275">
        <f>SUMIF('Mix Substation Location Summary'!$B$4:$B$1247,'TS by Location'!B49,'Mix Substation Location Summary'!$F$4:$F$1247)</f>
        <v>0</v>
      </c>
      <c r="E49" s="275">
        <f>SUMIF('Mix Substation Location Summary'!$B$4:$B$1247,'TS by Location'!$B49,'Mix Substation Location Summary'!$K$4:$K$1247)</f>
        <v>0</v>
      </c>
      <c r="F49" s="275">
        <f>SUMIF('Mix Substation Location Summary'!$B$4:$B$1247,'TS by Location'!$B49,'Mix Substation Location Summary'!$P$4:$P$1247)</f>
        <v>140225.87</v>
      </c>
      <c r="G49" s="669">
        <f t="shared" si="0"/>
        <v>140225.87</v>
      </c>
      <c r="H49" s="276">
        <f>IF($O49="ISO",D49,IF($O49="Non-Iso",0,IF($O49="Trans Line",SUMIF('Trans Line Reconciliation'!$B$5:$B$138,'TS by Location'!$B49,'Trans Line Reconciliation'!$N$5:$N$138),IF($O49="Mix",SUMIF('Mix Substation Location Summary'!$B$4:$B$1251,'TS by Location'!B49,'Mix Substation Location Summary'!$C$4:$C$1251),"NOT FOUND"))))</f>
        <v>0</v>
      </c>
      <c r="I49" s="276">
        <f>IF($O49="ISO",E49,IF($O49="Non-Iso",0,IF($O49="Trans Line",SUMIF('Trans Line Reconciliation'!$B$5:$B$138,'TS by Location'!$B49,'Trans Line Reconciliation'!$O$5:$O$138),IF($O49="Mix",SUMIF('Mix Substation Location Summary'!$B$4:$B$1251,'TS by Location'!$B49,'Mix Substation Location Summary'!$H$4:$H$1251),"NOT FOUND"))))</f>
        <v>0</v>
      </c>
      <c r="J49" s="276">
        <f>IF($O49="ISO",F49,IF($O49="Non-Iso",0,IF($O49="Trans Line",SUMIF('Trans Line Reconciliation'!$B$5:$B$138,'TS by Location'!$B49,'Trans Line Reconciliation'!$P$5:$P$138),IF($O49="Mix",SUMIF('Mix Substation Location Summary'!$B$4:$B$1251,'TS by Location'!$B49,'Mix Substation Location Summary'!$M$4:$M$1251),"NOT FOUND"))))</f>
        <v>0</v>
      </c>
      <c r="K49" s="276">
        <f>IF($O49="ISO",0,IF($O49="Non-Iso",D49,IF($O49="Trans Line",SUMIF('Trans Line Reconciliation'!$B$5:$B$138,'TS by Location'!$B49,'Trans Line Reconciliation'!$Q$5:$Q$138),IF($O49="Mix",SUMIF('Mix Substation Location Summary'!$B$4:$B$1251,'TS by Location'!$B49,'Mix Substation Location Summary'!$D$4:$D$1251)+SUMIF('Mix Substation Location Summary'!$B$4:$B$1251,'TS by Location'!$B49,'Mix Substation Location Summary'!$E$4:$E$1251),"NOT FOUND"))))</f>
        <v>0</v>
      </c>
      <c r="L49" s="276">
        <f>IF($O49="ISO",0,IF($O49="Non-Iso",E49,IF($O49="Trans Line",SUMIF('Trans Line Reconciliation'!$B$5:$B$138,'TS by Location'!$B49,'Trans Line Reconciliation'!$R$5:$R$138),IF($O49="Mix",SUMIF('Mix Substation Location Summary'!$B$4:$B$1251,'TS by Location'!$B49,'Mix Substation Location Summary'!$I$4:$I$1251)+SUMIF('Mix Substation Location Summary'!$B$4:$B$1251,'TS by Location'!$B49,'Mix Substation Location Summary'!$J$4:$J$1251),"NOT FOUND"))))</f>
        <v>0</v>
      </c>
      <c r="M49" s="276">
        <f>IF($O49="ISO",0,IF($O49="Non-Iso",F49,IF($O49="Trans Line",SUMIF('Trans Line Reconciliation'!$B$5:$B$138,'TS by Location'!$B49,'Trans Line Reconciliation'!$S$5:$S$138),IF($O49="Mix",SUMIF('Mix Substation Location Summary'!$B$4:$B$1251,'TS by Location'!$B49,'Mix Substation Location Summary'!$N$4:$N$1251)+SUMIF('Mix Substation Location Summary'!$B$4:$B$1251,'TS by Location'!$B49,'Mix Substation Location Summary'!$O$4:$O$1251),"NOT FOUND"))))</f>
        <v>140225.87</v>
      </c>
      <c r="N49" s="670">
        <f t="shared" si="3"/>
        <v>0</v>
      </c>
      <c r="O49" s="597" t="s">
        <v>1686</v>
      </c>
      <c r="P49" s="597"/>
      <c r="R49" s="615">
        <f t="shared" si="1"/>
        <v>2303</v>
      </c>
    </row>
    <row r="50" spans="1:19" ht="12.75" customHeight="1" x14ac:dyDescent="0.2">
      <c r="A50" s="614" t="s">
        <v>676</v>
      </c>
      <c r="B50" s="597">
        <v>2305</v>
      </c>
      <c r="C50" s="597" t="s">
        <v>1704</v>
      </c>
      <c r="D50" s="275">
        <f>SUMIF('Mix Substation Location Summary'!$B$4:$B$1247,'TS by Location'!B50,'Mix Substation Location Summary'!$F$4:$F$1247)</f>
        <v>0</v>
      </c>
      <c r="E50" s="275">
        <f>SUMIF('Mix Substation Location Summary'!$B$4:$B$1247,'TS by Location'!$B50,'Mix Substation Location Summary'!$K$4:$K$1247)</f>
        <v>0</v>
      </c>
      <c r="F50" s="275">
        <f>SUMIF('Mix Substation Location Summary'!$B$4:$B$1247,'TS by Location'!$B50,'Mix Substation Location Summary'!$P$4:$P$1247)</f>
        <v>692139.9</v>
      </c>
      <c r="G50" s="669">
        <f t="shared" si="0"/>
        <v>692139.9</v>
      </c>
      <c r="H50" s="276">
        <f>IF($O50="ISO",D50,IF($O50="Non-Iso",0,IF($O50="Trans Line",SUMIF('Trans Line Reconciliation'!$B$5:$B$138,'TS by Location'!$B50,'Trans Line Reconciliation'!$N$5:$N$138),IF($O50="Mix",SUMIF('Mix Substation Location Summary'!$B$4:$B$1251,'TS by Location'!B50,'Mix Substation Location Summary'!$C$4:$C$1251),"NOT FOUND"))))</f>
        <v>0</v>
      </c>
      <c r="I50" s="276">
        <f>IF($O50="ISO",E50,IF($O50="Non-Iso",0,IF($O50="Trans Line",SUMIF('Trans Line Reconciliation'!$B$5:$B$138,'TS by Location'!$B50,'Trans Line Reconciliation'!$O$5:$O$138),IF($O50="Mix",SUMIF('Mix Substation Location Summary'!$B$4:$B$1251,'TS by Location'!$B50,'Mix Substation Location Summary'!$H$4:$H$1251),"NOT FOUND"))))</f>
        <v>0</v>
      </c>
      <c r="J50" s="276">
        <f>IF($O50="ISO",F50,IF($O50="Non-Iso",0,IF($O50="Trans Line",SUMIF('Trans Line Reconciliation'!$B$5:$B$138,'TS by Location'!$B50,'Trans Line Reconciliation'!$P$5:$P$138),IF($O50="Mix",SUMIF('Mix Substation Location Summary'!$B$4:$B$1251,'TS by Location'!$B50,'Mix Substation Location Summary'!$M$4:$M$1251),"NOT FOUND"))))</f>
        <v>0</v>
      </c>
      <c r="K50" s="276">
        <f>IF($O50="ISO",0,IF($O50="Non-Iso",D50,IF($O50="Trans Line",SUMIF('Trans Line Reconciliation'!$B$5:$B$138,'TS by Location'!$B50,'Trans Line Reconciliation'!$Q$5:$Q$138),IF($O50="Mix",SUMIF('Mix Substation Location Summary'!$B$4:$B$1251,'TS by Location'!$B50,'Mix Substation Location Summary'!$D$4:$D$1251)+SUMIF('Mix Substation Location Summary'!$B$4:$B$1251,'TS by Location'!$B50,'Mix Substation Location Summary'!$E$4:$E$1251),"NOT FOUND"))))</f>
        <v>0</v>
      </c>
      <c r="L50" s="276">
        <f>IF($O50="ISO",0,IF($O50="Non-Iso",E50,IF($O50="Trans Line",SUMIF('Trans Line Reconciliation'!$B$5:$B$138,'TS by Location'!$B50,'Trans Line Reconciliation'!$R$5:$R$138),IF($O50="Mix",SUMIF('Mix Substation Location Summary'!$B$4:$B$1251,'TS by Location'!$B50,'Mix Substation Location Summary'!$I$4:$I$1251)+SUMIF('Mix Substation Location Summary'!$B$4:$B$1251,'TS by Location'!$B50,'Mix Substation Location Summary'!$J$4:$J$1251),"NOT FOUND"))))</f>
        <v>0</v>
      </c>
      <c r="M50" s="276">
        <f>IF($O50="ISO",0,IF($O50="Non-Iso",F50,IF($O50="Trans Line",SUMIF('Trans Line Reconciliation'!$B$5:$B$138,'TS by Location'!$B50,'Trans Line Reconciliation'!$S$5:$S$138),IF($O50="Mix",SUMIF('Mix Substation Location Summary'!$B$4:$B$1251,'TS by Location'!$B50,'Mix Substation Location Summary'!$N$4:$N$1251)+SUMIF('Mix Substation Location Summary'!$B$4:$B$1251,'TS by Location'!$B50,'Mix Substation Location Summary'!$O$4:$O$1251),"NOT FOUND"))))</f>
        <v>692139.9</v>
      </c>
      <c r="N50" s="670">
        <f t="shared" si="3"/>
        <v>0</v>
      </c>
      <c r="O50" s="597" t="s">
        <v>1686</v>
      </c>
      <c r="P50" s="597"/>
      <c r="R50" s="615">
        <f t="shared" si="1"/>
        <v>2305</v>
      </c>
    </row>
    <row r="51" spans="1:19" ht="12.75" customHeight="1" x14ac:dyDescent="0.2">
      <c r="A51" s="614" t="s">
        <v>677</v>
      </c>
      <c r="B51" s="597">
        <v>2307</v>
      </c>
      <c r="C51" s="597" t="s">
        <v>1704</v>
      </c>
      <c r="D51" s="275">
        <f>SUMIF('Mix Substation Location Summary'!$B$4:$B$1247,'TS by Location'!B51,'Mix Substation Location Summary'!$F$4:$F$1247)</f>
        <v>0</v>
      </c>
      <c r="E51" s="275">
        <f>SUMIF('Mix Substation Location Summary'!$B$4:$B$1247,'TS by Location'!$B51,'Mix Substation Location Summary'!$K$4:$K$1247)</f>
        <v>0</v>
      </c>
      <c r="F51" s="275">
        <f>SUMIF('Mix Substation Location Summary'!$B$4:$B$1247,'TS by Location'!$B51,'Mix Substation Location Summary'!$P$4:$P$1247)</f>
        <v>572929.49</v>
      </c>
      <c r="G51" s="669">
        <f t="shared" si="0"/>
        <v>572929.49</v>
      </c>
      <c r="H51" s="276">
        <f>IF($O51="ISO",D51,IF($O51="Non-Iso",0,IF($O51="Trans Line",SUMIF('Trans Line Reconciliation'!$B$5:$B$138,'TS by Location'!$B51,'Trans Line Reconciliation'!$N$5:$N$138),IF($O51="Mix",SUMIF('Mix Substation Location Summary'!$B$4:$B$1251,'TS by Location'!B51,'Mix Substation Location Summary'!$C$4:$C$1251),"NOT FOUND"))))</f>
        <v>0</v>
      </c>
      <c r="I51" s="276">
        <f>IF($O51="ISO",E51,IF($O51="Non-Iso",0,IF($O51="Trans Line",SUMIF('Trans Line Reconciliation'!$B$5:$B$138,'TS by Location'!$B51,'Trans Line Reconciliation'!$O$5:$O$138),IF($O51="Mix",SUMIF('Mix Substation Location Summary'!$B$4:$B$1251,'TS by Location'!$B51,'Mix Substation Location Summary'!$H$4:$H$1251),"NOT FOUND"))))</f>
        <v>0</v>
      </c>
      <c r="J51" s="276">
        <f>IF($O51="ISO",F51,IF($O51="Non-Iso",0,IF($O51="Trans Line",SUMIF('Trans Line Reconciliation'!$B$5:$B$138,'TS by Location'!$B51,'Trans Line Reconciliation'!$P$5:$P$138),IF($O51="Mix",SUMIF('Mix Substation Location Summary'!$B$4:$B$1251,'TS by Location'!$B51,'Mix Substation Location Summary'!$M$4:$M$1251),"NOT FOUND"))))</f>
        <v>0</v>
      </c>
      <c r="K51" s="276">
        <f>IF($O51="ISO",0,IF($O51="Non-Iso",D51,IF($O51="Trans Line",SUMIF('Trans Line Reconciliation'!$B$5:$B$138,'TS by Location'!$B51,'Trans Line Reconciliation'!$Q$5:$Q$138),IF($O51="Mix",SUMIF('Mix Substation Location Summary'!$B$4:$B$1251,'TS by Location'!$B51,'Mix Substation Location Summary'!$D$4:$D$1251)+SUMIF('Mix Substation Location Summary'!$B$4:$B$1251,'TS by Location'!$B51,'Mix Substation Location Summary'!$E$4:$E$1251),"NOT FOUND"))))</f>
        <v>0</v>
      </c>
      <c r="L51" s="276">
        <f>IF($O51="ISO",0,IF($O51="Non-Iso",E51,IF($O51="Trans Line",SUMIF('Trans Line Reconciliation'!$B$5:$B$138,'TS by Location'!$B51,'Trans Line Reconciliation'!$R$5:$R$138),IF($O51="Mix",SUMIF('Mix Substation Location Summary'!$B$4:$B$1251,'TS by Location'!$B51,'Mix Substation Location Summary'!$I$4:$I$1251)+SUMIF('Mix Substation Location Summary'!$B$4:$B$1251,'TS by Location'!$B51,'Mix Substation Location Summary'!$J$4:$J$1251),"NOT FOUND"))))</f>
        <v>0</v>
      </c>
      <c r="M51" s="276">
        <f>IF($O51="ISO",0,IF($O51="Non-Iso",F51,IF($O51="Trans Line",SUMIF('Trans Line Reconciliation'!$B$5:$B$138,'TS by Location'!$B51,'Trans Line Reconciliation'!$S$5:$S$138),IF($O51="Mix",SUMIF('Mix Substation Location Summary'!$B$4:$B$1251,'TS by Location'!$B51,'Mix Substation Location Summary'!$N$4:$N$1251)+SUMIF('Mix Substation Location Summary'!$B$4:$B$1251,'TS by Location'!$B51,'Mix Substation Location Summary'!$O$4:$O$1251),"NOT FOUND"))))</f>
        <v>572929.49</v>
      </c>
      <c r="N51" s="670">
        <f t="shared" si="3"/>
        <v>0</v>
      </c>
      <c r="O51" s="597" t="s">
        <v>1686</v>
      </c>
      <c r="P51" s="597"/>
      <c r="R51" s="615">
        <f t="shared" si="1"/>
        <v>2307</v>
      </c>
    </row>
    <row r="52" spans="1:19" ht="12.75" customHeight="1" x14ac:dyDescent="0.2">
      <c r="A52" s="614" t="s">
        <v>678</v>
      </c>
      <c r="B52" s="597">
        <v>2309</v>
      </c>
      <c r="C52" s="597" t="s">
        <v>1703</v>
      </c>
      <c r="D52" s="275">
        <f>SUMIF('Mix Substation Location Summary'!$B$4:$B$1247,'TS by Location'!B52,'Mix Substation Location Summary'!$F$4:$F$1247)</f>
        <v>0</v>
      </c>
      <c r="E52" s="275">
        <f>SUMIF('Mix Substation Location Summary'!$B$4:$B$1247,'TS by Location'!$B52,'Mix Substation Location Summary'!$K$4:$K$1247)</f>
        <v>0</v>
      </c>
      <c r="F52" s="275">
        <f>SUMIF('Mix Substation Location Summary'!$B$4:$B$1247,'TS by Location'!$B52,'Mix Substation Location Summary'!$P$4:$P$1247)</f>
        <v>193975.41</v>
      </c>
      <c r="G52" s="669">
        <f t="shared" si="0"/>
        <v>193975.41</v>
      </c>
      <c r="H52" s="276">
        <f>IF($O52="ISO",D52,IF($O52="Non-Iso",0,IF($O52="Trans Line",SUMIF('Trans Line Reconciliation'!$B$5:$B$138,'TS by Location'!$B52,'Trans Line Reconciliation'!$N$5:$N$138),IF($O52="Mix",SUMIF('Mix Substation Location Summary'!$B$4:$B$1251,'TS by Location'!B52,'Mix Substation Location Summary'!$C$4:$C$1251),"NOT FOUND"))))</f>
        <v>0</v>
      </c>
      <c r="I52" s="276">
        <f>IF($O52="ISO",E52,IF($O52="Non-Iso",0,IF($O52="Trans Line",SUMIF('Trans Line Reconciliation'!$B$5:$B$138,'TS by Location'!$B52,'Trans Line Reconciliation'!$O$5:$O$138),IF($O52="Mix",SUMIF('Mix Substation Location Summary'!$B$4:$B$1251,'TS by Location'!$B52,'Mix Substation Location Summary'!$H$4:$H$1251),"NOT FOUND"))))</f>
        <v>0</v>
      </c>
      <c r="J52" s="276">
        <f>IF($O52="ISO",F52,IF($O52="Non-Iso",0,IF($O52="Trans Line",SUMIF('Trans Line Reconciliation'!$B$5:$B$138,'TS by Location'!$B52,'Trans Line Reconciliation'!$P$5:$P$138),IF($O52="Mix",SUMIF('Mix Substation Location Summary'!$B$4:$B$1251,'TS by Location'!$B52,'Mix Substation Location Summary'!$M$4:$M$1251),"NOT FOUND"))))</f>
        <v>0</v>
      </c>
      <c r="K52" s="276">
        <f>IF($O52="ISO",0,IF($O52="Non-Iso",D52,IF($O52="Trans Line",SUMIF('Trans Line Reconciliation'!$B$5:$B$138,'TS by Location'!$B52,'Trans Line Reconciliation'!$Q$5:$Q$138),IF($O52="Mix",SUMIF('Mix Substation Location Summary'!$B$4:$B$1251,'TS by Location'!$B52,'Mix Substation Location Summary'!$D$4:$D$1251)+SUMIF('Mix Substation Location Summary'!$B$4:$B$1251,'TS by Location'!$B52,'Mix Substation Location Summary'!$E$4:$E$1251),"NOT FOUND"))))</f>
        <v>0</v>
      </c>
      <c r="L52" s="276">
        <f>IF($O52="ISO",0,IF($O52="Non-Iso",E52,IF($O52="Trans Line",SUMIF('Trans Line Reconciliation'!$B$5:$B$138,'TS by Location'!$B52,'Trans Line Reconciliation'!$R$5:$R$138),IF($O52="Mix",SUMIF('Mix Substation Location Summary'!$B$4:$B$1251,'TS by Location'!$B52,'Mix Substation Location Summary'!$I$4:$I$1251)+SUMIF('Mix Substation Location Summary'!$B$4:$B$1251,'TS by Location'!$B52,'Mix Substation Location Summary'!$J$4:$J$1251),"NOT FOUND"))))</f>
        <v>0</v>
      </c>
      <c r="M52" s="276">
        <f>IF($O52="ISO",0,IF($O52="Non-Iso",F52,IF($O52="Trans Line",SUMIF('Trans Line Reconciliation'!$B$5:$B$138,'TS by Location'!$B52,'Trans Line Reconciliation'!$S$5:$S$138),IF($O52="Mix",SUMIF('Mix Substation Location Summary'!$B$4:$B$1251,'TS by Location'!$B52,'Mix Substation Location Summary'!$N$4:$N$1251)+SUMIF('Mix Substation Location Summary'!$B$4:$B$1251,'TS by Location'!$B52,'Mix Substation Location Summary'!$O$4:$O$1251),"NOT FOUND"))))</f>
        <v>193975.41</v>
      </c>
      <c r="N52" s="670">
        <f t="shared" si="3"/>
        <v>0</v>
      </c>
      <c r="O52" s="597" t="s">
        <v>1686</v>
      </c>
      <c r="P52" s="597"/>
      <c r="R52" s="615">
        <f t="shared" si="1"/>
        <v>2309</v>
      </c>
    </row>
    <row r="53" spans="1:19" ht="12.75" customHeight="1" x14ac:dyDescent="0.2">
      <c r="A53" s="614" t="s">
        <v>680</v>
      </c>
      <c r="B53" s="597">
        <v>2314</v>
      </c>
      <c r="C53" s="597" t="s">
        <v>1704</v>
      </c>
      <c r="D53" s="275">
        <f>SUMIF('Mix Substation Location Summary'!$B$4:$B$1247,'TS by Location'!B53,'Mix Substation Location Summary'!$F$4:$F$1247)</f>
        <v>0</v>
      </c>
      <c r="E53" s="275">
        <f>SUMIF('Mix Substation Location Summary'!$B$4:$B$1247,'TS by Location'!$B53,'Mix Substation Location Summary'!$K$4:$K$1247)</f>
        <v>1382.76</v>
      </c>
      <c r="F53" s="275">
        <f>SUMIF('Mix Substation Location Summary'!$B$4:$B$1247,'TS by Location'!$B53,'Mix Substation Location Summary'!$P$4:$P$1247)</f>
        <v>259590.77000000002</v>
      </c>
      <c r="G53" s="669">
        <f t="shared" si="0"/>
        <v>260973.53000000003</v>
      </c>
      <c r="H53" s="276">
        <f>IF($O53="ISO",D53,IF($O53="Non-Iso",0,IF($O53="Trans Line",SUMIF('Trans Line Reconciliation'!$B$5:$B$138,'TS by Location'!$B53,'Trans Line Reconciliation'!$N$5:$N$138),IF($O53="Mix",SUMIF('Mix Substation Location Summary'!$B$4:$B$1251,'TS by Location'!B53,'Mix Substation Location Summary'!$C$4:$C$1251),"NOT FOUND"))))</f>
        <v>0</v>
      </c>
      <c r="I53" s="276">
        <f>IF($O53="ISO",E53,IF($O53="Non-Iso",0,IF($O53="Trans Line",SUMIF('Trans Line Reconciliation'!$B$5:$B$138,'TS by Location'!$B53,'Trans Line Reconciliation'!$O$5:$O$138),IF($O53="Mix",SUMIF('Mix Substation Location Summary'!$B$4:$B$1251,'TS by Location'!$B53,'Mix Substation Location Summary'!$H$4:$H$1251),"NOT FOUND"))))</f>
        <v>0</v>
      </c>
      <c r="J53" s="276">
        <f>IF($O53="ISO",F53,IF($O53="Non-Iso",0,IF($O53="Trans Line",SUMIF('Trans Line Reconciliation'!$B$5:$B$138,'TS by Location'!$B53,'Trans Line Reconciliation'!$P$5:$P$138),IF($O53="Mix",SUMIF('Mix Substation Location Summary'!$B$4:$B$1251,'TS by Location'!$B53,'Mix Substation Location Summary'!$M$4:$M$1251),"NOT FOUND"))))</f>
        <v>0</v>
      </c>
      <c r="K53" s="276">
        <f>IF($O53="ISO",0,IF($O53="Non-Iso",D53,IF($O53="Trans Line",SUMIF('Trans Line Reconciliation'!$B$5:$B$138,'TS by Location'!$B53,'Trans Line Reconciliation'!$Q$5:$Q$138),IF($O53="Mix",SUMIF('Mix Substation Location Summary'!$B$4:$B$1251,'TS by Location'!$B53,'Mix Substation Location Summary'!$D$4:$D$1251)+SUMIF('Mix Substation Location Summary'!$B$4:$B$1251,'TS by Location'!$B53,'Mix Substation Location Summary'!$E$4:$E$1251),"NOT FOUND"))))</f>
        <v>0</v>
      </c>
      <c r="L53" s="276">
        <f>IF($O53="ISO",0,IF($O53="Non-Iso",E53,IF($O53="Trans Line",SUMIF('Trans Line Reconciliation'!$B$5:$B$138,'TS by Location'!$B53,'Trans Line Reconciliation'!$R$5:$R$138),IF($O53="Mix",SUMIF('Mix Substation Location Summary'!$B$4:$B$1251,'TS by Location'!$B53,'Mix Substation Location Summary'!$I$4:$I$1251)+SUMIF('Mix Substation Location Summary'!$B$4:$B$1251,'TS by Location'!$B53,'Mix Substation Location Summary'!$J$4:$J$1251),"NOT FOUND"))))</f>
        <v>1382.76</v>
      </c>
      <c r="M53" s="276">
        <f>IF($O53="ISO",0,IF($O53="Non-Iso",F53,IF($O53="Trans Line",SUMIF('Trans Line Reconciliation'!$B$5:$B$138,'TS by Location'!$B53,'Trans Line Reconciliation'!$S$5:$S$138),IF($O53="Mix",SUMIF('Mix Substation Location Summary'!$B$4:$B$1251,'TS by Location'!$B53,'Mix Substation Location Summary'!$N$4:$N$1251)+SUMIF('Mix Substation Location Summary'!$B$4:$B$1251,'TS by Location'!$B53,'Mix Substation Location Summary'!$O$4:$O$1251),"NOT FOUND"))))</f>
        <v>259590.77000000002</v>
      </c>
      <c r="N53" s="670">
        <f t="shared" si="3"/>
        <v>0</v>
      </c>
      <c r="O53" s="597" t="s">
        <v>1686</v>
      </c>
      <c r="P53" s="597"/>
      <c r="R53" s="615">
        <f t="shared" si="1"/>
        <v>2314</v>
      </c>
    </row>
    <row r="54" spans="1:19" ht="12.75" customHeight="1" x14ac:dyDescent="0.2">
      <c r="A54" s="614" t="s">
        <v>681</v>
      </c>
      <c r="B54" s="597">
        <v>2315</v>
      </c>
      <c r="C54" s="597" t="s">
        <v>1703</v>
      </c>
      <c r="D54" s="275">
        <f>SUMIF('Mix Substation Location Summary'!$B$4:$B$1247,'TS by Location'!B54,'Mix Substation Location Summary'!$F$4:$F$1247)</f>
        <v>0</v>
      </c>
      <c r="E54" s="275">
        <f>SUMIF('Mix Substation Location Summary'!$B$4:$B$1247,'TS by Location'!$B54,'Mix Substation Location Summary'!$K$4:$K$1247)</f>
        <v>0</v>
      </c>
      <c r="F54" s="275">
        <f>SUMIF('Mix Substation Location Summary'!$B$4:$B$1247,'TS by Location'!$B54,'Mix Substation Location Summary'!$P$4:$P$1247)</f>
        <v>36406.199999999997</v>
      </c>
      <c r="G54" s="669">
        <f t="shared" si="0"/>
        <v>36406.199999999997</v>
      </c>
      <c r="H54" s="276">
        <f>IF($O54="ISO",D54,IF($O54="Non-Iso",0,IF($O54="Trans Line",SUMIF('Trans Line Reconciliation'!$B$5:$B$138,'TS by Location'!$B54,'Trans Line Reconciliation'!$N$5:$N$138),IF($O54="Mix",SUMIF('Mix Substation Location Summary'!$B$4:$B$1251,'TS by Location'!B54,'Mix Substation Location Summary'!$C$4:$C$1251),"NOT FOUND"))))</f>
        <v>0</v>
      </c>
      <c r="I54" s="276">
        <f>IF($O54="ISO",E54,IF($O54="Non-Iso",0,IF($O54="Trans Line",SUMIF('Trans Line Reconciliation'!$B$5:$B$138,'TS by Location'!$B54,'Trans Line Reconciliation'!$O$5:$O$138),IF($O54="Mix",SUMIF('Mix Substation Location Summary'!$B$4:$B$1251,'TS by Location'!$B54,'Mix Substation Location Summary'!$H$4:$H$1251),"NOT FOUND"))))</f>
        <v>0</v>
      </c>
      <c r="J54" s="276">
        <f>IF($O54="ISO",F54,IF($O54="Non-Iso",0,IF($O54="Trans Line",SUMIF('Trans Line Reconciliation'!$B$5:$B$138,'TS by Location'!$B54,'Trans Line Reconciliation'!$P$5:$P$138),IF($O54="Mix",SUMIF('Mix Substation Location Summary'!$B$4:$B$1251,'TS by Location'!$B54,'Mix Substation Location Summary'!$M$4:$M$1251),"NOT FOUND"))))</f>
        <v>0</v>
      </c>
      <c r="K54" s="276">
        <f>IF($O54="ISO",0,IF($O54="Non-Iso",D54,IF($O54="Trans Line",SUMIF('Trans Line Reconciliation'!$B$5:$B$138,'TS by Location'!$B54,'Trans Line Reconciliation'!$Q$5:$Q$138),IF($O54="Mix",SUMIF('Mix Substation Location Summary'!$B$4:$B$1251,'TS by Location'!$B54,'Mix Substation Location Summary'!$D$4:$D$1251)+SUMIF('Mix Substation Location Summary'!$B$4:$B$1251,'TS by Location'!$B54,'Mix Substation Location Summary'!$E$4:$E$1251),"NOT FOUND"))))</f>
        <v>0</v>
      </c>
      <c r="L54" s="276">
        <f>IF($O54="ISO",0,IF($O54="Non-Iso",E54,IF($O54="Trans Line",SUMIF('Trans Line Reconciliation'!$B$5:$B$138,'TS by Location'!$B54,'Trans Line Reconciliation'!$R$5:$R$138),IF($O54="Mix",SUMIF('Mix Substation Location Summary'!$B$4:$B$1251,'TS by Location'!$B54,'Mix Substation Location Summary'!$I$4:$I$1251)+SUMIF('Mix Substation Location Summary'!$B$4:$B$1251,'TS by Location'!$B54,'Mix Substation Location Summary'!$J$4:$J$1251),"NOT FOUND"))))</f>
        <v>0</v>
      </c>
      <c r="M54" s="276">
        <f>IF($O54="ISO",0,IF($O54="Non-Iso",F54,IF($O54="Trans Line",SUMIF('Trans Line Reconciliation'!$B$5:$B$138,'TS by Location'!$B54,'Trans Line Reconciliation'!$S$5:$S$138),IF($O54="Mix",SUMIF('Mix Substation Location Summary'!$B$4:$B$1251,'TS by Location'!$B54,'Mix Substation Location Summary'!$N$4:$N$1251)+SUMIF('Mix Substation Location Summary'!$B$4:$B$1251,'TS by Location'!$B54,'Mix Substation Location Summary'!$O$4:$O$1251),"NOT FOUND"))))</f>
        <v>36406.199999999997</v>
      </c>
      <c r="N54" s="670">
        <f t="shared" si="3"/>
        <v>0</v>
      </c>
      <c r="O54" s="597" t="s">
        <v>1686</v>
      </c>
      <c r="P54" s="597"/>
      <c r="R54" s="615">
        <f t="shared" si="1"/>
        <v>2315</v>
      </c>
    </row>
    <row r="55" spans="1:19" ht="12.75" customHeight="1" x14ac:dyDescent="0.2">
      <c r="A55" s="614" t="s">
        <v>682</v>
      </c>
      <c r="B55" s="597">
        <v>2317</v>
      </c>
      <c r="C55" s="597" t="s">
        <v>1703</v>
      </c>
      <c r="D55" s="275">
        <f>SUMIF('Mix Substation Location Summary'!$B$4:$B$1247,'TS by Location'!B55,'Mix Substation Location Summary'!$F$4:$F$1247)</f>
        <v>0</v>
      </c>
      <c r="E55" s="275">
        <f>SUMIF('Mix Substation Location Summary'!$B$4:$B$1247,'TS by Location'!$B55,'Mix Substation Location Summary'!$K$4:$K$1247)</f>
        <v>0</v>
      </c>
      <c r="F55" s="275">
        <f>SUMIF('Mix Substation Location Summary'!$B$4:$B$1247,'TS by Location'!$B55,'Mix Substation Location Summary'!$P$4:$P$1247)</f>
        <v>14929.96</v>
      </c>
      <c r="G55" s="669">
        <f t="shared" si="0"/>
        <v>14929.96</v>
      </c>
      <c r="H55" s="276">
        <f>IF($O55="ISO",D55,IF($O55="Non-Iso",0,IF($O55="Trans Line",SUMIF('Trans Line Reconciliation'!$B$5:$B$138,'TS by Location'!$B55,'Trans Line Reconciliation'!$N$5:$N$138),IF($O55="Mix",SUMIF('Mix Substation Location Summary'!$B$4:$B$1251,'TS by Location'!B55,'Mix Substation Location Summary'!$C$4:$C$1251),"NOT FOUND"))))</f>
        <v>0</v>
      </c>
      <c r="I55" s="276">
        <f>IF($O55="ISO",E55,IF($O55="Non-Iso",0,IF($O55="Trans Line",SUMIF('Trans Line Reconciliation'!$B$5:$B$138,'TS by Location'!$B55,'Trans Line Reconciliation'!$O$5:$O$138),IF($O55="Mix",SUMIF('Mix Substation Location Summary'!$B$4:$B$1251,'TS by Location'!$B55,'Mix Substation Location Summary'!$H$4:$H$1251),"NOT FOUND"))))</f>
        <v>0</v>
      </c>
      <c r="J55" s="276">
        <f>IF($O55="ISO",F55,IF($O55="Non-Iso",0,IF($O55="Trans Line",SUMIF('Trans Line Reconciliation'!$B$5:$B$138,'TS by Location'!$B55,'Trans Line Reconciliation'!$P$5:$P$138),IF($O55="Mix",SUMIF('Mix Substation Location Summary'!$B$4:$B$1251,'TS by Location'!$B55,'Mix Substation Location Summary'!$M$4:$M$1251),"NOT FOUND"))))</f>
        <v>0</v>
      </c>
      <c r="K55" s="276">
        <f>IF($O55="ISO",0,IF($O55="Non-Iso",D55,IF($O55="Trans Line",SUMIF('Trans Line Reconciliation'!$B$5:$B$138,'TS by Location'!$B55,'Trans Line Reconciliation'!$Q$5:$Q$138),IF($O55="Mix",SUMIF('Mix Substation Location Summary'!$B$4:$B$1251,'TS by Location'!$B55,'Mix Substation Location Summary'!$D$4:$D$1251)+SUMIF('Mix Substation Location Summary'!$B$4:$B$1251,'TS by Location'!$B55,'Mix Substation Location Summary'!$E$4:$E$1251),"NOT FOUND"))))</f>
        <v>0</v>
      </c>
      <c r="L55" s="276">
        <f>IF($O55="ISO",0,IF($O55="Non-Iso",E55,IF($O55="Trans Line",SUMIF('Trans Line Reconciliation'!$B$5:$B$138,'TS by Location'!$B55,'Trans Line Reconciliation'!$R$5:$R$138),IF($O55="Mix",SUMIF('Mix Substation Location Summary'!$B$4:$B$1251,'TS by Location'!$B55,'Mix Substation Location Summary'!$I$4:$I$1251)+SUMIF('Mix Substation Location Summary'!$B$4:$B$1251,'TS by Location'!$B55,'Mix Substation Location Summary'!$J$4:$J$1251),"NOT FOUND"))))</f>
        <v>0</v>
      </c>
      <c r="M55" s="276">
        <f>IF($O55="ISO",0,IF($O55="Non-Iso",F55,IF($O55="Trans Line",SUMIF('Trans Line Reconciliation'!$B$5:$B$138,'TS by Location'!$B55,'Trans Line Reconciliation'!$S$5:$S$138),IF($O55="Mix",SUMIF('Mix Substation Location Summary'!$B$4:$B$1251,'TS by Location'!$B55,'Mix Substation Location Summary'!$N$4:$N$1251)+SUMIF('Mix Substation Location Summary'!$B$4:$B$1251,'TS by Location'!$B55,'Mix Substation Location Summary'!$O$4:$O$1251),"NOT FOUND"))))</f>
        <v>14929.96</v>
      </c>
      <c r="N55" s="670">
        <f t="shared" si="3"/>
        <v>0</v>
      </c>
      <c r="O55" s="597" t="s">
        <v>1686</v>
      </c>
      <c r="P55" s="597"/>
      <c r="R55" s="615">
        <f t="shared" si="1"/>
        <v>2317</v>
      </c>
    </row>
    <row r="56" spans="1:19" ht="12.75" customHeight="1" x14ac:dyDescent="0.2">
      <c r="A56" s="614" t="s">
        <v>683</v>
      </c>
      <c r="B56" s="597">
        <v>2318</v>
      </c>
      <c r="C56" s="597" t="s">
        <v>1703</v>
      </c>
      <c r="D56" s="275">
        <f>SUMIF('Mix Substation Location Summary'!$B$4:$B$1247,'TS by Location'!B56,'Mix Substation Location Summary'!$F$4:$F$1247)</f>
        <v>1463.92</v>
      </c>
      <c r="E56" s="275">
        <f>SUMIF('Mix Substation Location Summary'!$B$4:$B$1247,'TS by Location'!$B56,'Mix Substation Location Summary'!$K$4:$K$1247)</f>
        <v>0</v>
      </c>
      <c r="F56" s="275">
        <f>SUMIF('Mix Substation Location Summary'!$B$4:$B$1247,'TS by Location'!$B56,'Mix Substation Location Summary'!$P$4:$P$1247)</f>
        <v>7315.87</v>
      </c>
      <c r="G56" s="669">
        <f t="shared" si="0"/>
        <v>8779.7900000000009</v>
      </c>
      <c r="H56" s="276">
        <f>IF($O56="ISO",D56,IF($O56="Non-Iso",0,IF($O56="Trans Line",SUMIF('Trans Line Reconciliation'!$B$5:$B$138,'TS by Location'!$B56,'Trans Line Reconciliation'!$N$5:$N$138),IF($O56="Mix",SUMIF('Mix Substation Location Summary'!$B$4:$B$1251,'TS by Location'!B56,'Mix Substation Location Summary'!$C$4:$C$1251),"NOT FOUND"))))</f>
        <v>0</v>
      </c>
      <c r="I56" s="276">
        <f>IF($O56="ISO",E56,IF($O56="Non-Iso",0,IF($O56="Trans Line",SUMIF('Trans Line Reconciliation'!$B$5:$B$138,'TS by Location'!$B56,'Trans Line Reconciliation'!$O$5:$O$138),IF($O56="Mix",SUMIF('Mix Substation Location Summary'!$B$4:$B$1251,'TS by Location'!$B56,'Mix Substation Location Summary'!$H$4:$H$1251),"NOT FOUND"))))</f>
        <v>0</v>
      </c>
      <c r="J56" s="276">
        <f>IF($O56="ISO",F56,IF($O56="Non-Iso",0,IF($O56="Trans Line",SUMIF('Trans Line Reconciliation'!$B$5:$B$138,'TS by Location'!$B56,'Trans Line Reconciliation'!$P$5:$P$138),IF($O56="Mix",SUMIF('Mix Substation Location Summary'!$B$4:$B$1251,'TS by Location'!$B56,'Mix Substation Location Summary'!$M$4:$M$1251),"NOT FOUND"))))</f>
        <v>0</v>
      </c>
      <c r="K56" s="276">
        <f>IF($O56="ISO",0,IF($O56="Non-Iso",D56,IF($O56="Trans Line",SUMIF('Trans Line Reconciliation'!$B$5:$B$138,'TS by Location'!$B56,'Trans Line Reconciliation'!$Q$5:$Q$138),IF($O56="Mix",SUMIF('Mix Substation Location Summary'!$B$4:$B$1251,'TS by Location'!$B56,'Mix Substation Location Summary'!$D$4:$D$1251)+SUMIF('Mix Substation Location Summary'!$B$4:$B$1251,'TS by Location'!$B56,'Mix Substation Location Summary'!$E$4:$E$1251),"NOT FOUND"))))</f>
        <v>1463.92</v>
      </c>
      <c r="L56" s="276">
        <f>IF($O56="ISO",0,IF($O56="Non-Iso",E56,IF($O56="Trans Line",SUMIF('Trans Line Reconciliation'!$B$5:$B$138,'TS by Location'!$B56,'Trans Line Reconciliation'!$R$5:$R$138),IF($O56="Mix",SUMIF('Mix Substation Location Summary'!$B$4:$B$1251,'TS by Location'!$B56,'Mix Substation Location Summary'!$I$4:$I$1251)+SUMIF('Mix Substation Location Summary'!$B$4:$B$1251,'TS by Location'!$B56,'Mix Substation Location Summary'!$J$4:$J$1251),"NOT FOUND"))))</f>
        <v>0</v>
      </c>
      <c r="M56" s="276">
        <f>IF($O56="ISO",0,IF($O56="Non-Iso",F56,IF($O56="Trans Line",SUMIF('Trans Line Reconciliation'!$B$5:$B$138,'TS by Location'!$B56,'Trans Line Reconciliation'!$S$5:$S$138),IF($O56="Mix",SUMIF('Mix Substation Location Summary'!$B$4:$B$1251,'TS by Location'!$B56,'Mix Substation Location Summary'!$N$4:$N$1251)+SUMIF('Mix Substation Location Summary'!$B$4:$B$1251,'TS by Location'!$B56,'Mix Substation Location Summary'!$O$4:$O$1251),"NOT FOUND"))))</f>
        <v>7315.87</v>
      </c>
      <c r="N56" s="670">
        <f t="shared" si="3"/>
        <v>0</v>
      </c>
      <c r="O56" s="597" t="s">
        <v>1686</v>
      </c>
      <c r="P56" s="597"/>
      <c r="R56" s="615">
        <f t="shared" si="1"/>
        <v>2318</v>
      </c>
    </row>
    <row r="57" spans="1:19" ht="12.75" customHeight="1" x14ac:dyDescent="0.2">
      <c r="A57" s="614" t="s">
        <v>684</v>
      </c>
      <c r="B57" s="597">
        <v>2319</v>
      </c>
      <c r="C57" s="597" t="s">
        <v>1703</v>
      </c>
      <c r="D57" s="275">
        <f>SUMIF('Mix Substation Location Summary'!$B$4:$B$1247,'TS by Location'!B57,'Mix Substation Location Summary'!$F$4:$F$1247)</f>
        <v>0</v>
      </c>
      <c r="E57" s="275">
        <f>SUMIF('Mix Substation Location Summary'!$B$4:$B$1247,'TS by Location'!$B57,'Mix Substation Location Summary'!$K$4:$K$1247)</f>
        <v>0</v>
      </c>
      <c r="F57" s="275">
        <f>SUMIF('Mix Substation Location Summary'!$B$4:$B$1247,'TS by Location'!$B57,'Mix Substation Location Summary'!$P$4:$P$1247)</f>
        <v>52080.43</v>
      </c>
      <c r="G57" s="669">
        <f t="shared" si="0"/>
        <v>52080.43</v>
      </c>
      <c r="H57" s="276">
        <f>IF($O57="ISO",D57,IF($O57="Non-Iso",0,IF($O57="Trans Line",SUMIF('Trans Line Reconciliation'!$B$5:$B$138,'TS by Location'!$B57,'Trans Line Reconciliation'!$N$5:$N$138),IF($O57="Mix",SUMIF('Mix Substation Location Summary'!$B$4:$B$1251,'TS by Location'!B57,'Mix Substation Location Summary'!$C$4:$C$1251),"NOT FOUND"))))</f>
        <v>0</v>
      </c>
      <c r="I57" s="276">
        <f>IF($O57="ISO",E57,IF($O57="Non-Iso",0,IF($O57="Trans Line",SUMIF('Trans Line Reconciliation'!$B$5:$B$138,'TS by Location'!$B57,'Trans Line Reconciliation'!$O$5:$O$138),IF($O57="Mix",SUMIF('Mix Substation Location Summary'!$B$4:$B$1251,'TS by Location'!$B57,'Mix Substation Location Summary'!$H$4:$H$1251),"NOT FOUND"))))</f>
        <v>0</v>
      </c>
      <c r="J57" s="276">
        <f>IF($O57="ISO",F57,IF($O57="Non-Iso",0,IF($O57="Trans Line",SUMIF('Trans Line Reconciliation'!$B$5:$B$138,'TS by Location'!$B57,'Trans Line Reconciliation'!$P$5:$P$138),IF($O57="Mix",SUMIF('Mix Substation Location Summary'!$B$4:$B$1251,'TS by Location'!$B57,'Mix Substation Location Summary'!$M$4:$M$1251),"NOT FOUND"))))</f>
        <v>0</v>
      </c>
      <c r="K57" s="276">
        <f>IF($O57="ISO",0,IF($O57="Non-Iso",D57,IF($O57="Trans Line",SUMIF('Trans Line Reconciliation'!$B$5:$B$138,'TS by Location'!$B57,'Trans Line Reconciliation'!$Q$5:$Q$138),IF($O57="Mix",SUMIF('Mix Substation Location Summary'!$B$4:$B$1251,'TS by Location'!$B57,'Mix Substation Location Summary'!$D$4:$D$1251)+SUMIF('Mix Substation Location Summary'!$B$4:$B$1251,'TS by Location'!$B57,'Mix Substation Location Summary'!$E$4:$E$1251),"NOT FOUND"))))</f>
        <v>0</v>
      </c>
      <c r="L57" s="276">
        <f>IF($O57="ISO",0,IF($O57="Non-Iso",E57,IF($O57="Trans Line",SUMIF('Trans Line Reconciliation'!$B$5:$B$138,'TS by Location'!$B57,'Trans Line Reconciliation'!$R$5:$R$138),IF($O57="Mix",SUMIF('Mix Substation Location Summary'!$B$4:$B$1251,'TS by Location'!$B57,'Mix Substation Location Summary'!$I$4:$I$1251)+SUMIF('Mix Substation Location Summary'!$B$4:$B$1251,'TS by Location'!$B57,'Mix Substation Location Summary'!$J$4:$J$1251),"NOT FOUND"))))</f>
        <v>0</v>
      </c>
      <c r="M57" s="276">
        <f>IF($O57="ISO",0,IF($O57="Non-Iso",F57,IF($O57="Trans Line",SUMIF('Trans Line Reconciliation'!$B$5:$B$138,'TS by Location'!$B57,'Trans Line Reconciliation'!$S$5:$S$138),IF($O57="Mix",SUMIF('Mix Substation Location Summary'!$B$4:$B$1251,'TS by Location'!$B57,'Mix Substation Location Summary'!$N$4:$N$1251)+SUMIF('Mix Substation Location Summary'!$B$4:$B$1251,'TS by Location'!$B57,'Mix Substation Location Summary'!$O$4:$O$1251),"NOT FOUND"))))</f>
        <v>52080.43</v>
      </c>
      <c r="N57" s="670">
        <f t="shared" si="3"/>
        <v>0</v>
      </c>
      <c r="O57" s="597" t="s">
        <v>1686</v>
      </c>
      <c r="P57" s="597"/>
      <c r="R57" s="615">
        <f t="shared" si="1"/>
        <v>2319</v>
      </c>
    </row>
    <row r="58" spans="1:19" ht="12.75" customHeight="1" x14ac:dyDescent="0.2">
      <c r="A58" s="614" t="s">
        <v>685</v>
      </c>
      <c r="B58" s="597">
        <v>2324</v>
      </c>
      <c r="C58" s="597" t="s">
        <v>1704</v>
      </c>
      <c r="D58" s="275">
        <f>SUMIF('Mix Substation Location Summary'!$B$4:$B$1247,'TS by Location'!B58,'Mix Substation Location Summary'!$F$4:$F$1247)</f>
        <v>0</v>
      </c>
      <c r="E58" s="275">
        <f>SUMIF('Mix Substation Location Summary'!$B$4:$B$1247,'TS by Location'!$B58,'Mix Substation Location Summary'!$K$4:$K$1247)</f>
        <v>0</v>
      </c>
      <c r="F58" s="275">
        <f>SUMIF('Mix Substation Location Summary'!$B$4:$B$1247,'TS by Location'!$B58,'Mix Substation Location Summary'!$P$4:$P$1247)</f>
        <v>48506.83</v>
      </c>
      <c r="G58" s="669">
        <f t="shared" si="0"/>
        <v>48506.83</v>
      </c>
      <c r="H58" s="276">
        <f>IF($O58="ISO",D58,IF($O58="Non-Iso",0,IF($O58="Trans Line",SUMIF('Trans Line Reconciliation'!$B$5:$B$138,'TS by Location'!$B58,'Trans Line Reconciliation'!$N$5:$N$138),IF($O58="Mix",SUMIF('Mix Substation Location Summary'!$B$4:$B$1251,'TS by Location'!B58,'Mix Substation Location Summary'!$C$4:$C$1251),"NOT FOUND"))))</f>
        <v>0</v>
      </c>
      <c r="I58" s="276">
        <f>IF($O58="ISO",E58,IF($O58="Non-Iso",0,IF($O58="Trans Line",SUMIF('Trans Line Reconciliation'!$B$5:$B$138,'TS by Location'!$B58,'Trans Line Reconciliation'!$O$5:$O$138),IF($O58="Mix",SUMIF('Mix Substation Location Summary'!$B$4:$B$1251,'TS by Location'!$B58,'Mix Substation Location Summary'!$H$4:$H$1251),"NOT FOUND"))))</f>
        <v>0</v>
      </c>
      <c r="J58" s="276">
        <f>IF($O58="ISO",F58,IF($O58="Non-Iso",0,IF($O58="Trans Line",SUMIF('Trans Line Reconciliation'!$B$5:$B$138,'TS by Location'!$B58,'Trans Line Reconciliation'!$P$5:$P$138),IF($O58="Mix",SUMIF('Mix Substation Location Summary'!$B$4:$B$1251,'TS by Location'!$B58,'Mix Substation Location Summary'!$M$4:$M$1251),"NOT FOUND"))))</f>
        <v>0</v>
      </c>
      <c r="K58" s="276">
        <f>IF($O58="ISO",0,IF($O58="Non-Iso",D58,IF($O58="Trans Line",SUMIF('Trans Line Reconciliation'!$B$5:$B$138,'TS by Location'!$B58,'Trans Line Reconciliation'!$Q$5:$Q$138),IF($O58="Mix",SUMIF('Mix Substation Location Summary'!$B$4:$B$1251,'TS by Location'!$B58,'Mix Substation Location Summary'!$D$4:$D$1251)+SUMIF('Mix Substation Location Summary'!$B$4:$B$1251,'TS by Location'!$B58,'Mix Substation Location Summary'!$E$4:$E$1251),"NOT FOUND"))))</f>
        <v>0</v>
      </c>
      <c r="L58" s="276">
        <f>IF($O58="ISO",0,IF($O58="Non-Iso",E58,IF($O58="Trans Line",SUMIF('Trans Line Reconciliation'!$B$5:$B$138,'TS by Location'!$B58,'Trans Line Reconciliation'!$R$5:$R$138),IF($O58="Mix",SUMIF('Mix Substation Location Summary'!$B$4:$B$1251,'TS by Location'!$B58,'Mix Substation Location Summary'!$I$4:$I$1251)+SUMIF('Mix Substation Location Summary'!$B$4:$B$1251,'TS by Location'!$B58,'Mix Substation Location Summary'!$J$4:$J$1251),"NOT FOUND"))))</f>
        <v>0</v>
      </c>
      <c r="M58" s="276">
        <f>IF($O58="ISO",0,IF($O58="Non-Iso",F58,IF($O58="Trans Line",SUMIF('Trans Line Reconciliation'!$B$5:$B$138,'TS by Location'!$B58,'Trans Line Reconciliation'!$S$5:$S$138),IF($O58="Mix",SUMIF('Mix Substation Location Summary'!$B$4:$B$1251,'TS by Location'!$B58,'Mix Substation Location Summary'!$N$4:$N$1251)+SUMIF('Mix Substation Location Summary'!$B$4:$B$1251,'TS by Location'!$B58,'Mix Substation Location Summary'!$O$4:$O$1251),"NOT FOUND"))))</f>
        <v>48506.83</v>
      </c>
      <c r="N58" s="670">
        <f t="shared" si="3"/>
        <v>0</v>
      </c>
      <c r="O58" s="597" t="s">
        <v>1686</v>
      </c>
      <c r="P58" s="597"/>
      <c r="R58" s="615">
        <f t="shared" si="1"/>
        <v>2324</v>
      </c>
    </row>
    <row r="59" spans="1:19" ht="12.75" customHeight="1" x14ac:dyDescent="0.2">
      <c r="A59" s="614" t="s">
        <v>686</v>
      </c>
      <c r="B59" s="597">
        <v>2325</v>
      </c>
      <c r="C59" s="597" t="s">
        <v>1704</v>
      </c>
      <c r="D59" s="275">
        <f>SUMIF('Mix Substation Location Summary'!$B$4:$B$1247,'TS by Location'!B59,'Mix Substation Location Summary'!$F$4:$F$1247)</f>
        <v>0</v>
      </c>
      <c r="E59" s="275">
        <f>SUMIF('Mix Substation Location Summary'!$B$4:$B$1247,'TS by Location'!$B59,'Mix Substation Location Summary'!$K$4:$K$1247)</f>
        <v>2694.37</v>
      </c>
      <c r="F59" s="275">
        <f>SUMIF('Mix Substation Location Summary'!$B$4:$B$1247,'TS by Location'!$B59,'Mix Substation Location Summary'!$P$4:$P$1247)</f>
        <v>49125.88</v>
      </c>
      <c r="G59" s="669">
        <f t="shared" si="0"/>
        <v>51820.25</v>
      </c>
      <c r="H59" s="276">
        <f>IF($O59="ISO",D59,IF($O59="Non-Iso",0,IF($O59="Trans Line",SUMIF('Trans Line Reconciliation'!$B$5:$B$138,'TS by Location'!$B59,'Trans Line Reconciliation'!$N$5:$N$138),IF($O59="Mix",SUMIF('Mix Substation Location Summary'!$B$4:$B$1251,'TS by Location'!B59,'Mix Substation Location Summary'!$C$4:$C$1251),"NOT FOUND"))))</f>
        <v>0</v>
      </c>
      <c r="I59" s="276">
        <f>IF($O59="ISO",E59,IF($O59="Non-Iso",0,IF($O59="Trans Line",SUMIF('Trans Line Reconciliation'!$B$5:$B$138,'TS by Location'!$B59,'Trans Line Reconciliation'!$O$5:$O$138),IF($O59="Mix",SUMIF('Mix Substation Location Summary'!$B$4:$B$1251,'TS by Location'!$B59,'Mix Substation Location Summary'!$H$4:$H$1251),"NOT FOUND"))))</f>
        <v>0</v>
      </c>
      <c r="J59" s="276">
        <f>IF($O59="ISO",F59,IF($O59="Non-Iso",0,IF($O59="Trans Line",SUMIF('Trans Line Reconciliation'!$B$5:$B$138,'TS by Location'!$B59,'Trans Line Reconciliation'!$P$5:$P$138),IF($O59="Mix",SUMIF('Mix Substation Location Summary'!$B$4:$B$1251,'TS by Location'!$B59,'Mix Substation Location Summary'!$M$4:$M$1251),"NOT FOUND"))))</f>
        <v>0</v>
      </c>
      <c r="K59" s="276">
        <f>IF($O59="ISO",0,IF($O59="Non-Iso",D59,IF($O59="Trans Line",SUMIF('Trans Line Reconciliation'!$B$5:$B$138,'TS by Location'!$B59,'Trans Line Reconciliation'!$Q$5:$Q$138),IF($O59="Mix",SUMIF('Mix Substation Location Summary'!$B$4:$B$1251,'TS by Location'!$B59,'Mix Substation Location Summary'!$D$4:$D$1251)+SUMIF('Mix Substation Location Summary'!$B$4:$B$1251,'TS by Location'!$B59,'Mix Substation Location Summary'!$E$4:$E$1251),"NOT FOUND"))))</f>
        <v>0</v>
      </c>
      <c r="L59" s="276">
        <f>IF($O59="ISO",0,IF($O59="Non-Iso",E59,IF($O59="Trans Line",SUMIF('Trans Line Reconciliation'!$B$5:$B$138,'TS by Location'!$B59,'Trans Line Reconciliation'!$R$5:$R$138),IF($O59="Mix",SUMIF('Mix Substation Location Summary'!$B$4:$B$1251,'TS by Location'!$B59,'Mix Substation Location Summary'!$I$4:$I$1251)+SUMIF('Mix Substation Location Summary'!$B$4:$B$1251,'TS by Location'!$B59,'Mix Substation Location Summary'!$J$4:$J$1251),"NOT FOUND"))))</f>
        <v>2694.37</v>
      </c>
      <c r="M59" s="276">
        <f>IF($O59="ISO",0,IF($O59="Non-Iso",F59,IF($O59="Trans Line",SUMIF('Trans Line Reconciliation'!$B$5:$B$138,'TS by Location'!$B59,'Trans Line Reconciliation'!$S$5:$S$138),IF($O59="Mix",SUMIF('Mix Substation Location Summary'!$B$4:$B$1251,'TS by Location'!$B59,'Mix Substation Location Summary'!$N$4:$N$1251)+SUMIF('Mix Substation Location Summary'!$B$4:$B$1251,'TS by Location'!$B59,'Mix Substation Location Summary'!$O$4:$O$1251),"NOT FOUND"))))</f>
        <v>49125.88</v>
      </c>
      <c r="N59" s="670">
        <f t="shared" si="3"/>
        <v>0</v>
      </c>
      <c r="O59" s="597" t="s">
        <v>1686</v>
      </c>
      <c r="P59" s="597"/>
      <c r="R59" s="615">
        <f t="shared" si="1"/>
        <v>2325</v>
      </c>
    </row>
    <row r="60" spans="1:19" ht="12.75" customHeight="1" x14ac:dyDescent="0.2">
      <c r="A60" s="614" t="s">
        <v>687</v>
      </c>
      <c r="B60" s="597">
        <v>2326</v>
      </c>
      <c r="C60" s="597" t="s">
        <v>1704</v>
      </c>
      <c r="D60" s="275">
        <f>SUMIF('Mix Substation Location Summary'!$B$4:$B$1247,'TS by Location'!B60,'Mix Substation Location Summary'!$F$4:$F$1247)</f>
        <v>0</v>
      </c>
      <c r="E60" s="275">
        <f>SUMIF('Mix Substation Location Summary'!$B$4:$B$1247,'TS by Location'!$B60,'Mix Substation Location Summary'!$K$4:$K$1247)</f>
        <v>0</v>
      </c>
      <c r="F60" s="275">
        <f>SUMIF('Mix Substation Location Summary'!$B$4:$B$1247,'TS by Location'!$B60,'Mix Substation Location Summary'!$P$4:$P$1247)</f>
        <v>57268.82</v>
      </c>
      <c r="G60" s="669">
        <f t="shared" si="0"/>
        <v>57268.82</v>
      </c>
      <c r="H60" s="276">
        <f>IF($O60="ISO",D60,IF($O60="Non-Iso",0,IF($O60="Trans Line",SUMIF('Trans Line Reconciliation'!$B$5:$B$138,'TS by Location'!$B60,'Trans Line Reconciliation'!$N$5:$N$138),IF($O60="Mix",SUMIF('Mix Substation Location Summary'!$B$4:$B$1251,'TS by Location'!B60,'Mix Substation Location Summary'!$C$4:$C$1251),"NOT FOUND"))))</f>
        <v>0</v>
      </c>
      <c r="I60" s="276">
        <f>IF($O60="ISO",E60,IF($O60="Non-Iso",0,IF($O60="Trans Line",SUMIF('Trans Line Reconciliation'!$B$5:$B$138,'TS by Location'!$B60,'Trans Line Reconciliation'!$O$5:$O$138),IF($O60="Mix",SUMIF('Mix Substation Location Summary'!$B$4:$B$1251,'TS by Location'!$B60,'Mix Substation Location Summary'!$H$4:$H$1251),"NOT FOUND"))))</f>
        <v>0</v>
      </c>
      <c r="J60" s="276">
        <f>IF($O60="ISO",F60,IF($O60="Non-Iso",0,IF($O60="Trans Line",SUMIF('Trans Line Reconciliation'!$B$5:$B$138,'TS by Location'!$B60,'Trans Line Reconciliation'!$P$5:$P$138),IF($O60="Mix",SUMIF('Mix Substation Location Summary'!$B$4:$B$1251,'TS by Location'!$B60,'Mix Substation Location Summary'!$M$4:$M$1251),"NOT FOUND"))))</f>
        <v>0</v>
      </c>
      <c r="K60" s="276">
        <f>IF($O60="ISO",0,IF($O60="Non-Iso",D60,IF($O60="Trans Line",SUMIF('Trans Line Reconciliation'!$B$5:$B$138,'TS by Location'!$B60,'Trans Line Reconciliation'!$Q$5:$Q$138),IF($O60="Mix",SUMIF('Mix Substation Location Summary'!$B$4:$B$1251,'TS by Location'!$B60,'Mix Substation Location Summary'!$D$4:$D$1251)+SUMIF('Mix Substation Location Summary'!$B$4:$B$1251,'TS by Location'!$B60,'Mix Substation Location Summary'!$E$4:$E$1251),"NOT FOUND"))))</f>
        <v>0</v>
      </c>
      <c r="L60" s="276">
        <f>IF($O60="ISO",0,IF($O60="Non-Iso",E60,IF($O60="Trans Line",SUMIF('Trans Line Reconciliation'!$B$5:$B$138,'TS by Location'!$B60,'Trans Line Reconciliation'!$R$5:$R$138),IF($O60="Mix",SUMIF('Mix Substation Location Summary'!$B$4:$B$1251,'TS by Location'!$B60,'Mix Substation Location Summary'!$I$4:$I$1251)+SUMIF('Mix Substation Location Summary'!$B$4:$B$1251,'TS by Location'!$B60,'Mix Substation Location Summary'!$J$4:$J$1251),"NOT FOUND"))))</f>
        <v>0</v>
      </c>
      <c r="M60" s="276">
        <f>IF($O60="ISO",0,IF($O60="Non-Iso",F60,IF($O60="Trans Line",SUMIF('Trans Line Reconciliation'!$B$5:$B$138,'TS by Location'!$B60,'Trans Line Reconciliation'!$S$5:$S$138),IF($O60="Mix",SUMIF('Mix Substation Location Summary'!$B$4:$B$1251,'TS by Location'!$B60,'Mix Substation Location Summary'!$N$4:$N$1251)+SUMIF('Mix Substation Location Summary'!$B$4:$B$1251,'TS by Location'!$B60,'Mix Substation Location Summary'!$O$4:$O$1251),"NOT FOUND"))))</f>
        <v>57268.82</v>
      </c>
      <c r="N60" s="670">
        <f t="shared" si="3"/>
        <v>0</v>
      </c>
      <c r="O60" s="597" t="s">
        <v>1686</v>
      </c>
      <c r="P60" s="597"/>
      <c r="R60" s="615">
        <f t="shared" si="1"/>
        <v>2326</v>
      </c>
    </row>
    <row r="61" spans="1:19" s="671" customFormat="1" ht="12.75" customHeight="1" collapsed="1" x14ac:dyDescent="0.2">
      <c r="A61" s="614" t="s">
        <v>688</v>
      </c>
      <c r="B61" s="597">
        <v>2327</v>
      </c>
      <c r="C61" s="597" t="s">
        <v>1704</v>
      </c>
      <c r="D61" s="275">
        <f>SUMIF('Mix Substation Location Summary'!$B$4:$B$1247,'TS by Location'!B61,'Mix Substation Location Summary'!$F$4:$F$1247)</f>
        <v>0</v>
      </c>
      <c r="E61" s="275">
        <f>SUMIF('Mix Substation Location Summary'!$B$4:$B$1247,'TS by Location'!$B61,'Mix Substation Location Summary'!$K$4:$K$1247)</f>
        <v>0</v>
      </c>
      <c r="F61" s="275">
        <f>SUMIF('Mix Substation Location Summary'!$B$4:$B$1247,'TS by Location'!$B61,'Mix Substation Location Summary'!$P$4:$P$1247)</f>
        <v>50833.83</v>
      </c>
      <c r="G61" s="669">
        <f t="shared" si="0"/>
        <v>50833.83</v>
      </c>
      <c r="H61" s="276">
        <f>IF($O61="ISO",D61,IF($O61="Non-Iso",0,IF($O61="Trans Line",SUMIF('Trans Line Reconciliation'!$B$5:$B$138,'TS by Location'!$B61,'Trans Line Reconciliation'!$N$5:$N$138),IF($O61="Mix",SUMIF('Mix Substation Location Summary'!$B$4:$B$1251,'TS by Location'!B61,'Mix Substation Location Summary'!$C$4:$C$1251),"NOT FOUND"))))</f>
        <v>0</v>
      </c>
      <c r="I61" s="276">
        <f>IF($O61="ISO",E61,IF($O61="Non-Iso",0,IF($O61="Trans Line",SUMIF('Trans Line Reconciliation'!$B$5:$B$138,'TS by Location'!$B61,'Trans Line Reconciliation'!$O$5:$O$138),IF($O61="Mix",SUMIF('Mix Substation Location Summary'!$B$4:$B$1251,'TS by Location'!$B61,'Mix Substation Location Summary'!$H$4:$H$1251),"NOT FOUND"))))</f>
        <v>0</v>
      </c>
      <c r="J61" s="276">
        <f>IF($O61="ISO",F61,IF($O61="Non-Iso",0,IF($O61="Trans Line",SUMIF('Trans Line Reconciliation'!$B$5:$B$138,'TS by Location'!$B61,'Trans Line Reconciliation'!$P$5:$P$138),IF($O61="Mix",SUMIF('Mix Substation Location Summary'!$B$4:$B$1251,'TS by Location'!$B61,'Mix Substation Location Summary'!$M$4:$M$1251),"NOT FOUND"))))</f>
        <v>0</v>
      </c>
      <c r="K61" s="276">
        <f>IF($O61="ISO",0,IF($O61="Non-Iso",D61,IF($O61="Trans Line",SUMIF('Trans Line Reconciliation'!$B$5:$B$138,'TS by Location'!$B61,'Trans Line Reconciliation'!$Q$5:$Q$138),IF($O61="Mix",SUMIF('Mix Substation Location Summary'!$B$4:$B$1251,'TS by Location'!$B61,'Mix Substation Location Summary'!$D$4:$D$1251)+SUMIF('Mix Substation Location Summary'!$B$4:$B$1251,'TS by Location'!$B61,'Mix Substation Location Summary'!$E$4:$E$1251),"NOT FOUND"))))</f>
        <v>0</v>
      </c>
      <c r="L61" s="276">
        <f>IF($O61="ISO",0,IF($O61="Non-Iso",E61,IF($O61="Trans Line",SUMIF('Trans Line Reconciliation'!$B$5:$B$138,'TS by Location'!$B61,'Trans Line Reconciliation'!$R$5:$R$138),IF($O61="Mix",SUMIF('Mix Substation Location Summary'!$B$4:$B$1251,'TS by Location'!$B61,'Mix Substation Location Summary'!$I$4:$I$1251)+SUMIF('Mix Substation Location Summary'!$B$4:$B$1251,'TS by Location'!$B61,'Mix Substation Location Summary'!$J$4:$J$1251),"NOT FOUND"))))</f>
        <v>0</v>
      </c>
      <c r="M61" s="276">
        <f>IF($O61="ISO",0,IF($O61="Non-Iso",F61,IF($O61="Trans Line",SUMIF('Trans Line Reconciliation'!$B$5:$B$138,'TS by Location'!$B61,'Trans Line Reconciliation'!$S$5:$S$138),IF($O61="Mix",SUMIF('Mix Substation Location Summary'!$B$4:$B$1251,'TS by Location'!$B61,'Mix Substation Location Summary'!$N$4:$N$1251)+SUMIF('Mix Substation Location Summary'!$B$4:$B$1251,'TS by Location'!$B61,'Mix Substation Location Summary'!$O$4:$O$1251),"NOT FOUND"))))</f>
        <v>50833.83</v>
      </c>
      <c r="N61" s="670">
        <f t="shared" si="3"/>
        <v>0</v>
      </c>
      <c r="O61" s="597" t="s">
        <v>1686</v>
      </c>
      <c r="P61" s="597"/>
      <c r="Q61" s="615"/>
      <c r="R61" s="615">
        <f t="shared" si="1"/>
        <v>2327</v>
      </c>
      <c r="S61" s="615"/>
    </row>
    <row r="62" spans="1:19" ht="12.75" customHeight="1" x14ac:dyDescent="0.2">
      <c r="A62" s="614" t="s">
        <v>689</v>
      </c>
      <c r="B62" s="597">
        <v>2328</v>
      </c>
      <c r="C62" s="597" t="s">
        <v>1704</v>
      </c>
      <c r="D62" s="275">
        <f>SUMIF('Mix Substation Location Summary'!$B$4:$B$1247,'TS by Location'!B62,'Mix Substation Location Summary'!$F$4:$F$1247)</f>
        <v>0</v>
      </c>
      <c r="E62" s="275">
        <f>SUMIF('Mix Substation Location Summary'!$B$4:$B$1247,'TS by Location'!$B62,'Mix Substation Location Summary'!$K$4:$K$1247)</f>
        <v>0</v>
      </c>
      <c r="F62" s="275">
        <f>SUMIF('Mix Substation Location Summary'!$B$4:$B$1247,'TS by Location'!$B62,'Mix Substation Location Summary'!$P$4:$P$1247)</f>
        <v>462405.92</v>
      </c>
      <c r="G62" s="669">
        <f t="shared" si="0"/>
        <v>462405.92</v>
      </c>
      <c r="H62" s="276">
        <f>IF($O62="ISO",D62,IF($O62="Non-Iso",0,IF($O62="Trans Line",SUMIF('Trans Line Reconciliation'!$B$5:$B$138,'TS by Location'!$B62,'Trans Line Reconciliation'!$N$5:$N$138),IF($O62="Mix",SUMIF('Mix Substation Location Summary'!$B$4:$B$1251,'TS by Location'!B62,'Mix Substation Location Summary'!$C$4:$C$1251),"NOT FOUND"))))</f>
        <v>0</v>
      </c>
      <c r="I62" s="276">
        <f>IF($O62="ISO",E62,IF($O62="Non-Iso",0,IF($O62="Trans Line",SUMIF('Trans Line Reconciliation'!$B$5:$B$138,'TS by Location'!$B62,'Trans Line Reconciliation'!$O$5:$O$138),IF($O62="Mix",SUMIF('Mix Substation Location Summary'!$B$4:$B$1251,'TS by Location'!$B62,'Mix Substation Location Summary'!$H$4:$H$1251),"NOT FOUND"))))</f>
        <v>0</v>
      </c>
      <c r="J62" s="276">
        <f>IF($O62="ISO",F62,IF($O62="Non-Iso",0,IF($O62="Trans Line",SUMIF('Trans Line Reconciliation'!$B$5:$B$138,'TS by Location'!$B62,'Trans Line Reconciliation'!$P$5:$P$138),IF($O62="Mix",SUMIF('Mix Substation Location Summary'!$B$4:$B$1251,'TS by Location'!$B62,'Mix Substation Location Summary'!$M$4:$M$1251),"NOT FOUND"))))</f>
        <v>0</v>
      </c>
      <c r="K62" s="276">
        <f>IF($O62="ISO",0,IF($O62="Non-Iso",D62,IF($O62="Trans Line",SUMIF('Trans Line Reconciliation'!$B$5:$B$138,'TS by Location'!$B62,'Trans Line Reconciliation'!$Q$5:$Q$138),IF($O62="Mix",SUMIF('Mix Substation Location Summary'!$B$4:$B$1251,'TS by Location'!$B62,'Mix Substation Location Summary'!$D$4:$D$1251)+SUMIF('Mix Substation Location Summary'!$B$4:$B$1251,'TS by Location'!$B62,'Mix Substation Location Summary'!$E$4:$E$1251),"NOT FOUND"))))</f>
        <v>0</v>
      </c>
      <c r="L62" s="276">
        <f>IF($O62="ISO",0,IF($O62="Non-Iso",E62,IF($O62="Trans Line",SUMIF('Trans Line Reconciliation'!$B$5:$B$138,'TS by Location'!$B62,'Trans Line Reconciliation'!$R$5:$R$138),IF($O62="Mix",SUMIF('Mix Substation Location Summary'!$B$4:$B$1251,'TS by Location'!$B62,'Mix Substation Location Summary'!$I$4:$I$1251)+SUMIF('Mix Substation Location Summary'!$B$4:$B$1251,'TS by Location'!$B62,'Mix Substation Location Summary'!$J$4:$J$1251),"NOT FOUND"))))</f>
        <v>0</v>
      </c>
      <c r="M62" s="276">
        <f>IF($O62="ISO",0,IF($O62="Non-Iso",F62,IF($O62="Trans Line",SUMIF('Trans Line Reconciliation'!$B$5:$B$138,'TS by Location'!$B62,'Trans Line Reconciliation'!$S$5:$S$138),IF($O62="Mix",SUMIF('Mix Substation Location Summary'!$B$4:$B$1251,'TS by Location'!$B62,'Mix Substation Location Summary'!$N$4:$N$1251)+SUMIF('Mix Substation Location Summary'!$B$4:$B$1251,'TS by Location'!$B62,'Mix Substation Location Summary'!$O$4:$O$1251),"NOT FOUND"))))</f>
        <v>462405.92</v>
      </c>
      <c r="N62" s="670">
        <f t="shared" si="3"/>
        <v>0</v>
      </c>
      <c r="O62" s="597" t="s">
        <v>1686</v>
      </c>
      <c r="P62" s="597"/>
      <c r="R62" s="615">
        <f t="shared" si="1"/>
        <v>2328</v>
      </c>
    </row>
    <row r="63" spans="1:19" ht="12.75" customHeight="1" x14ac:dyDescent="0.2">
      <c r="A63" s="614" t="s">
        <v>690</v>
      </c>
      <c r="B63" s="597">
        <v>2331</v>
      </c>
      <c r="C63" s="597" t="s">
        <v>1704</v>
      </c>
      <c r="D63" s="275">
        <f>SUMIF('Mix Substation Location Summary'!$B$4:$B$1247,'TS by Location'!B63,'Mix Substation Location Summary'!$F$4:$F$1247)</f>
        <v>0</v>
      </c>
      <c r="E63" s="275">
        <f>SUMIF('Mix Substation Location Summary'!$B$4:$B$1247,'TS by Location'!$B63,'Mix Substation Location Summary'!$K$4:$K$1247)</f>
        <v>0</v>
      </c>
      <c r="F63" s="275">
        <f>SUMIF('Mix Substation Location Summary'!$B$4:$B$1247,'TS by Location'!$B63,'Mix Substation Location Summary'!$P$4:$P$1247)</f>
        <v>205914.2</v>
      </c>
      <c r="G63" s="669">
        <f t="shared" si="0"/>
        <v>205914.2</v>
      </c>
      <c r="H63" s="276">
        <f>IF($O63="ISO",D63,IF($O63="Non-Iso",0,IF($O63="Trans Line",SUMIF('Trans Line Reconciliation'!$B$5:$B$138,'TS by Location'!$B63,'Trans Line Reconciliation'!$N$5:$N$138),IF($O63="Mix",SUMIF('Mix Substation Location Summary'!$B$4:$B$1251,'TS by Location'!B63,'Mix Substation Location Summary'!$C$4:$C$1251),"NOT FOUND"))))</f>
        <v>0</v>
      </c>
      <c r="I63" s="276">
        <f>IF($O63="ISO",E63,IF($O63="Non-Iso",0,IF($O63="Trans Line",SUMIF('Trans Line Reconciliation'!$B$5:$B$138,'TS by Location'!$B63,'Trans Line Reconciliation'!$O$5:$O$138),IF($O63="Mix",SUMIF('Mix Substation Location Summary'!$B$4:$B$1251,'TS by Location'!$B63,'Mix Substation Location Summary'!$H$4:$H$1251),"NOT FOUND"))))</f>
        <v>0</v>
      </c>
      <c r="J63" s="276">
        <f>IF($O63="ISO",F63,IF($O63="Non-Iso",0,IF($O63="Trans Line",SUMIF('Trans Line Reconciliation'!$B$5:$B$138,'TS by Location'!$B63,'Trans Line Reconciliation'!$P$5:$P$138),IF($O63="Mix",SUMIF('Mix Substation Location Summary'!$B$4:$B$1251,'TS by Location'!$B63,'Mix Substation Location Summary'!$M$4:$M$1251),"NOT FOUND"))))</f>
        <v>0</v>
      </c>
      <c r="K63" s="276">
        <f>IF($O63="ISO",0,IF($O63="Non-Iso",D63,IF($O63="Trans Line",SUMIF('Trans Line Reconciliation'!$B$5:$B$138,'TS by Location'!$B63,'Trans Line Reconciliation'!$Q$5:$Q$138),IF($O63="Mix",SUMIF('Mix Substation Location Summary'!$B$4:$B$1251,'TS by Location'!$B63,'Mix Substation Location Summary'!$D$4:$D$1251)+SUMIF('Mix Substation Location Summary'!$B$4:$B$1251,'TS by Location'!$B63,'Mix Substation Location Summary'!$E$4:$E$1251),"NOT FOUND"))))</f>
        <v>0</v>
      </c>
      <c r="L63" s="276">
        <f>IF($O63="ISO",0,IF($O63="Non-Iso",E63,IF($O63="Trans Line",SUMIF('Trans Line Reconciliation'!$B$5:$B$138,'TS by Location'!$B63,'Trans Line Reconciliation'!$R$5:$R$138),IF($O63="Mix",SUMIF('Mix Substation Location Summary'!$B$4:$B$1251,'TS by Location'!$B63,'Mix Substation Location Summary'!$I$4:$I$1251)+SUMIF('Mix Substation Location Summary'!$B$4:$B$1251,'TS by Location'!$B63,'Mix Substation Location Summary'!$J$4:$J$1251),"NOT FOUND"))))</f>
        <v>0</v>
      </c>
      <c r="M63" s="276">
        <f>IF($O63="ISO",0,IF($O63="Non-Iso",F63,IF($O63="Trans Line",SUMIF('Trans Line Reconciliation'!$B$5:$B$138,'TS by Location'!$B63,'Trans Line Reconciliation'!$S$5:$S$138),IF($O63="Mix",SUMIF('Mix Substation Location Summary'!$B$4:$B$1251,'TS by Location'!$B63,'Mix Substation Location Summary'!$N$4:$N$1251)+SUMIF('Mix Substation Location Summary'!$B$4:$B$1251,'TS by Location'!$B63,'Mix Substation Location Summary'!$O$4:$O$1251),"NOT FOUND"))))</f>
        <v>205914.2</v>
      </c>
      <c r="N63" s="670">
        <f t="shared" si="3"/>
        <v>0</v>
      </c>
      <c r="O63" s="597" t="s">
        <v>1686</v>
      </c>
      <c r="P63" s="597"/>
      <c r="R63" s="615">
        <f t="shared" si="1"/>
        <v>2331</v>
      </c>
    </row>
    <row r="64" spans="1:19" ht="12.75" customHeight="1" x14ac:dyDescent="0.2">
      <c r="A64" s="614" t="s">
        <v>691</v>
      </c>
      <c r="B64" s="597">
        <v>2500</v>
      </c>
      <c r="C64" s="597" t="s">
        <v>1705</v>
      </c>
      <c r="D64" s="275">
        <f>SUMIF('Mix Substation Location Summary'!$B$4:$B$1247,'TS by Location'!B64,'Mix Substation Location Summary'!$F$4:$F$1247)</f>
        <v>0</v>
      </c>
      <c r="E64" s="275">
        <f>SUMIF('Mix Substation Location Summary'!$B$4:$B$1247,'TS by Location'!$B64,'Mix Substation Location Summary'!$K$4:$K$1247)</f>
        <v>7254.01</v>
      </c>
      <c r="F64" s="275">
        <f>SUMIF('Mix Substation Location Summary'!$B$4:$B$1247,'TS by Location'!$B64,'Mix Substation Location Summary'!$P$4:$P$1247)</f>
        <v>0</v>
      </c>
      <c r="G64" s="669">
        <f>SUM(D64:F64)</f>
        <v>7254.01</v>
      </c>
      <c r="H64" s="276">
        <f>IF($O64="ISO",D64,IF($O64="Non-Iso",0,IF($O64="Trans Line",SUMIF('Trans Line Reconciliation'!$B$5:$B$138,'TS by Location'!$B64,'Trans Line Reconciliation'!$N$5:$N$138),IF($O64="Mix",SUMIF('Mix Substation Location Summary'!$B$4:$B$1251,'TS by Location'!B64,'Mix Substation Location Summary'!$C$4:$C$1251),"NOT FOUND"))))</f>
        <v>0</v>
      </c>
      <c r="I64" s="276">
        <f>IF($O64="ISO",E64,IF($O64="Non-Iso",0,IF($O64="Trans Line",SUMIF('Trans Line Reconciliation'!$B$5:$B$138,'TS by Location'!$B64,'Trans Line Reconciliation'!$O$5:$O$138),IF($O64="Mix",SUMIF('Mix Substation Location Summary'!$B$4:$B$1251,'TS by Location'!$B64,'Mix Substation Location Summary'!$H$4:$H$1251),"NOT FOUND"))))</f>
        <v>0</v>
      </c>
      <c r="J64" s="276">
        <f>IF($O64="ISO",F64,IF($O64="Non-Iso",0,IF($O64="Trans Line",SUMIF('Trans Line Reconciliation'!$B$5:$B$138,'TS by Location'!$B64,'Trans Line Reconciliation'!$P$5:$P$138),IF($O64="Mix",SUMIF('Mix Substation Location Summary'!$B$4:$B$1251,'TS by Location'!$B64,'Mix Substation Location Summary'!$M$4:$M$1251),"NOT FOUND"))))</f>
        <v>0</v>
      </c>
      <c r="K64" s="276">
        <f>IF($O64="ISO",0,IF($O64="Non-Iso",D64,IF($O64="Trans Line",SUMIF('Trans Line Reconciliation'!$B$5:$B$138,'TS by Location'!$B64,'Trans Line Reconciliation'!$Q$5:$Q$138),IF($O64="Mix",SUMIF('Mix Substation Location Summary'!$B$4:$B$1251,'TS by Location'!$B64,'Mix Substation Location Summary'!$D$4:$D$1251)+SUMIF('Mix Substation Location Summary'!$B$4:$B$1251,'TS by Location'!$B64,'Mix Substation Location Summary'!$E$4:$E$1251),"NOT FOUND"))))</f>
        <v>0</v>
      </c>
      <c r="L64" s="276">
        <f>IF($O64="ISO",0,IF($O64="Non-Iso",E64,IF($O64="Trans Line",SUMIF('Trans Line Reconciliation'!$B$5:$B$138,'TS by Location'!$B64,'Trans Line Reconciliation'!$R$5:$R$138),IF($O64="Mix",SUMIF('Mix Substation Location Summary'!$B$4:$B$1251,'TS by Location'!$B64,'Mix Substation Location Summary'!$I$4:$I$1251)+SUMIF('Mix Substation Location Summary'!$B$4:$B$1251,'TS by Location'!$B64,'Mix Substation Location Summary'!$J$4:$J$1251),"NOT FOUND"))))</f>
        <v>7254.01</v>
      </c>
      <c r="M64" s="276">
        <f>IF($O64="ISO",0,IF($O64="Non-Iso",F64,IF($O64="Trans Line",SUMIF('Trans Line Reconciliation'!$B$5:$B$138,'TS by Location'!$B64,'Trans Line Reconciliation'!$S$5:$S$138),IF($O64="Mix",SUMIF('Mix Substation Location Summary'!$B$4:$B$1251,'TS by Location'!$B64,'Mix Substation Location Summary'!$N$4:$N$1251)+SUMIF('Mix Substation Location Summary'!$B$4:$B$1251,'TS by Location'!$B64,'Mix Substation Location Summary'!$O$4:$O$1251),"NOT FOUND"))))</f>
        <v>0</v>
      </c>
      <c r="N64" s="670">
        <f t="shared" si="3"/>
        <v>0</v>
      </c>
      <c r="O64" s="597" t="s">
        <v>1686</v>
      </c>
      <c r="P64" s="597"/>
      <c r="R64" s="615">
        <f t="shared" si="1"/>
        <v>2500</v>
      </c>
    </row>
    <row r="65" spans="1:18" ht="12.75" customHeight="1" x14ac:dyDescent="0.2">
      <c r="A65" s="614" t="s">
        <v>692</v>
      </c>
      <c r="B65" s="597">
        <v>2501</v>
      </c>
      <c r="C65" s="597" t="s">
        <v>661</v>
      </c>
      <c r="D65" s="275">
        <f>SUMIF('Mix Substation Location Summary'!$B$4:$B$1247,'TS by Location'!B65,'Mix Substation Location Summary'!$F$4:$F$1247)</f>
        <v>0</v>
      </c>
      <c r="E65" s="275">
        <f>SUMIF('Mix Substation Location Summary'!$B$4:$B$1247,'TS by Location'!$B65,'Mix Substation Location Summary'!$K$4:$K$1247)</f>
        <v>0</v>
      </c>
      <c r="F65" s="275">
        <f>SUMIF('Mix Substation Location Summary'!$B$4:$B$1247,'TS by Location'!$B65,'Mix Substation Location Summary'!$P$4:$P$1247)</f>
        <v>697219.7</v>
      </c>
      <c r="G65" s="669">
        <f>SUM(D65:F65)</f>
        <v>697219.7</v>
      </c>
      <c r="H65" s="276">
        <f>IF($O65="ISO",D65,IF($O65="Non-Iso",0,IF($O65="Trans Line",SUMIF('Trans Line Reconciliation'!$B$5:$B$138,'TS by Location'!$B65,'Trans Line Reconciliation'!$N$5:$N$138),IF($O65="Mix",SUMIF('Mix Substation Location Summary'!$B$4:$B$1251,'TS by Location'!B65,'Mix Substation Location Summary'!$C$4:$C$1251),"NOT FOUND"))))</f>
        <v>0</v>
      </c>
      <c r="I65" s="276">
        <f>IF($O65="ISO",E65,IF($O65="Non-Iso",0,IF($O65="Trans Line",SUMIF('Trans Line Reconciliation'!$B$5:$B$138,'TS by Location'!$B65,'Trans Line Reconciliation'!$O$5:$O$138),IF($O65="Mix",SUMIF('Mix Substation Location Summary'!$B$4:$B$1251,'TS by Location'!$B65,'Mix Substation Location Summary'!$H$4:$H$1251),"NOT FOUND"))))</f>
        <v>0</v>
      </c>
      <c r="J65" s="276">
        <f>IF($O65="ISO",F65,IF($O65="Non-Iso",0,IF($O65="Trans Line",SUMIF('Trans Line Reconciliation'!$B$5:$B$138,'TS by Location'!$B65,'Trans Line Reconciliation'!$P$5:$P$138),IF($O65="Mix",SUMIF('Mix Substation Location Summary'!$B$4:$B$1251,'TS by Location'!$B65,'Mix Substation Location Summary'!$M$4:$M$1251),"NOT FOUND"))))</f>
        <v>0</v>
      </c>
      <c r="K65" s="276">
        <f>IF($O65="ISO",0,IF($O65="Non-Iso",D65,IF($O65="Trans Line",SUMIF('Trans Line Reconciliation'!$B$5:$B$138,'TS by Location'!$B65,'Trans Line Reconciliation'!$Q$5:$Q$138),IF($O65="Mix",SUMIF('Mix Substation Location Summary'!$B$4:$B$1251,'TS by Location'!$B65,'Mix Substation Location Summary'!$D$4:$D$1251)+SUMIF('Mix Substation Location Summary'!$B$4:$B$1251,'TS by Location'!$B65,'Mix Substation Location Summary'!$E$4:$E$1251),"NOT FOUND"))))</f>
        <v>0</v>
      </c>
      <c r="L65" s="276">
        <f>IF($O65="ISO",0,IF($O65="Non-Iso",E65,IF($O65="Trans Line",SUMIF('Trans Line Reconciliation'!$B$5:$B$138,'TS by Location'!$B65,'Trans Line Reconciliation'!$R$5:$R$138),IF($O65="Mix",SUMIF('Mix Substation Location Summary'!$B$4:$B$1251,'TS by Location'!$B65,'Mix Substation Location Summary'!$I$4:$I$1251)+SUMIF('Mix Substation Location Summary'!$B$4:$B$1251,'TS by Location'!$B65,'Mix Substation Location Summary'!$J$4:$J$1251),"NOT FOUND"))))</f>
        <v>0</v>
      </c>
      <c r="M65" s="276">
        <f>IF($O65="ISO",0,IF($O65="Non-Iso",F65,IF($O65="Trans Line",SUMIF('Trans Line Reconciliation'!$B$5:$B$138,'TS by Location'!$B65,'Trans Line Reconciliation'!$S$5:$S$138),IF($O65="Mix",SUMIF('Mix Substation Location Summary'!$B$4:$B$1251,'TS by Location'!$B65,'Mix Substation Location Summary'!$N$4:$N$1251)+SUMIF('Mix Substation Location Summary'!$B$4:$B$1251,'TS by Location'!$B65,'Mix Substation Location Summary'!$O$4:$O$1251),"NOT FOUND"))))</f>
        <v>697219.7</v>
      </c>
      <c r="N65" s="670">
        <f t="shared" si="3"/>
        <v>0</v>
      </c>
      <c r="O65" s="597" t="s">
        <v>1686</v>
      </c>
      <c r="P65" s="597"/>
      <c r="R65" s="615">
        <f t="shared" si="1"/>
        <v>2501</v>
      </c>
    </row>
    <row r="66" spans="1:18" ht="12.75" customHeight="1" x14ac:dyDescent="0.2">
      <c r="A66" s="614" t="s">
        <v>693</v>
      </c>
      <c r="B66" s="597">
        <v>2503</v>
      </c>
      <c r="C66" s="597" t="s">
        <v>1700</v>
      </c>
      <c r="D66" s="275">
        <f>SUMIF('Mix Substation Location Summary'!$B$4:$B$1247,'TS by Location'!B66,'Mix Substation Location Summary'!$F$4:$F$1247)</f>
        <v>0</v>
      </c>
      <c r="E66" s="275">
        <f>SUMIF('Mix Substation Location Summary'!$B$4:$B$1247,'TS by Location'!$B66,'Mix Substation Location Summary'!$K$4:$K$1247)</f>
        <v>0</v>
      </c>
      <c r="F66" s="275">
        <f>SUMIF('Mix Substation Location Summary'!$B$4:$B$1247,'TS by Location'!$B66,'Mix Substation Location Summary'!$P$4:$P$1247)</f>
        <v>196343.73</v>
      </c>
      <c r="G66" s="669">
        <f>SUM(D66:F66)</f>
        <v>196343.73</v>
      </c>
      <c r="H66" s="276">
        <f>IF($O66="ISO",D66,IF($O66="Non-Iso",0,IF($O66="Trans Line",SUMIF('Trans Line Reconciliation'!$B$5:$B$138,'TS by Location'!$B66,'Trans Line Reconciliation'!$N$5:$N$138),IF($O66="Mix",SUMIF('Mix Substation Location Summary'!$B$4:$B$1251,'TS by Location'!B66,'Mix Substation Location Summary'!$C$4:$C$1251),"NOT FOUND"))))</f>
        <v>0</v>
      </c>
      <c r="I66" s="276">
        <f>IF($O66="ISO",E66,IF($O66="Non-Iso",0,IF($O66="Trans Line",SUMIF('Trans Line Reconciliation'!$B$5:$B$138,'TS by Location'!$B66,'Trans Line Reconciliation'!$O$5:$O$138),IF($O66="Mix",SUMIF('Mix Substation Location Summary'!$B$4:$B$1251,'TS by Location'!$B66,'Mix Substation Location Summary'!$H$4:$H$1251),"NOT FOUND"))))</f>
        <v>0</v>
      </c>
      <c r="J66" s="276">
        <f>IF($O66="ISO",F66,IF($O66="Non-Iso",0,IF($O66="Trans Line",SUMIF('Trans Line Reconciliation'!$B$5:$B$138,'TS by Location'!$B66,'Trans Line Reconciliation'!$P$5:$P$138),IF($O66="Mix",SUMIF('Mix Substation Location Summary'!$B$4:$B$1251,'TS by Location'!$B66,'Mix Substation Location Summary'!$M$4:$M$1251),"NOT FOUND"))))</f>
        <v>0</v>
      </c>
      <c r="K66" s="276">
        <f>IF($O66="ISO",0,IF($O66="Non-Iso",D66,IF($O66="Trans Line",SUMIF('Trans Line Reconciliation'!$B$5:$B$138,'TS by Location'!$B66,'Trans Line Reconciliation'!$Q$5:$Q$138),IF($O66="Mix",SUMIF('Mix Substation Location Summary'!$B$4:$B$1251,'TS by Location'!$B66,'Mix Substation Location Summary'!$D$4:$D$1251)+SUMIF('Mix Substation Location Summary'!$B$4:$B$1251,'TS by Location'!$B66,'Mix Substation Location Summary'!$E$4:$E$1251),"NOT FOUND"))))</f>
        <v>0</v>
      </c>
      <c r="L66" s="276">
        <f>IF($O66="ISO",0,IF($O66="Non-Iso",E66,IF($O66="Trans Line",SUMIF('Trans Line Reconciliation'!$B$5:$B$138,'TS by Location'!$B66,'Trans Line Reconciliation'!$R$5:$R$138),IF($O66="Mix",SUMIF('Mix Substation Location Summary'!$B$4:$B$1251,'TS by Location'!$B66,'Mix Substation Location Summary'!$I$4:$I$1251)+SUMIF('Mix Substation Location Summary'!$B$4:$B$1251,'TS by Location'!$B66,'Mix Substation Location Summary'!$J$4:$J$1251),"NOT FOUND"))))</f>
        <v>0</v>
      </c>
      <c r="M66" s="276">
        <f>IF($O66="ISO",0,IF($O66="Non-Iso",F66,IF($O66="Trans Line",SUMIF('Trans Line Reconciliation'!$B$5:$B$138,'TS by Location'!$B66,'Trans Line Reconciliation'!$S$5:$S$138),IF($O66="Mix",SUMIF('Mix Substation Location Summary'!$B$4:$B$1251,'TS by Location'!$B66,'Mix Substation Location Summary'!$N$4:$N$1251)+SUMIF('Mix Substation Location Summary'!$B$4:$B$1251,'TS by Location'!$B66,'Mix Substation Location Summary'!$O$4:$O$1251),"NOT FOUND"))))</f>
        <v>196343.73</v>
      </c>
      <c r="N66" s="670">
        <f t="shared" si="3"/>
        <v>0</v>
      </c>
      <c r="O66" s="597" t="s">
        <v>1686</v>
      </c>
      <c r="P66" s="597"/>
      <c r="R66" s="615">
        <f t="shared" si="1"/>
        <v>2503</v>
      </c>
    </row>
    <row r="67" spans="1:18" ht="12.75" customHeight="1" x14ac:dyDescent="0.2">
      <c r="A67" s="614" t="s">
        <v>95</v>
      </c>
      <c r="B67" s="597" t="s">
        <v>3050</v>
      </c>
      <c r="C67" s="597" t="s">
        <v>1705</v>
      </c>
      <c r="D67" s="275">
        <f>SUMIF('Mix Substation Location Summary'!$B$4:$B$1247,'TS by Location'!B67,'Mix Substation Location Summary'!$F$4:$F$1247)</f>
        <v>0</v>
      </c>
      <c r="E67" s="275">
        <f>SUMIF('Mix Substation Location Summary'!$B$4:$B$1247,'TS by Location'!$B67,'Mix Substation Location Summary'!$K$4:$K$1247)</f>
        <v>317627.03000000003</v>
      </c>
      <c r="F67" s="275">
        <f>SUMIF('Mix Substation Location Summary'!$B$4:$B$1247,'TS by Location'!$B67,'Mix Substation Location Summary'!$P$4:$P$1247)</f>
        <v>5816896.0500000017</v>
      </c>
      <c r="G67" s="669">
        <f>SUM(D67:F67)</f>
        <v>6134523.0800000019</v>
      </c>
      <c r="H67" s="276">
        <f>IF($O67="ISO",D67,IF($O67="Non-Iso",0,IF($O67="Trans Line",SUMIF('Trans Line Reconciliation'!$B$5:$B$138,'TS by Location'!$B67,'Trans Line Reconciliation'!$N$5:$N$138),IF($O67="Mix",SUMIF('Mix Substation Location Summary'!$B$4:$B$1251,'TS by Location'!B67,'Mix Substation Location Summary'!$C$4:$C$1251),"NOT FOUND"))))</f>
        <v>0</v>
      </c>
      <c r="I67" s="276">
        <f>IF($O67="ISO",E67,IF($O67="Non-Iso",0,IF($O67="Trans Line",SUMIF('Trans Line Reconciliation'!$B$5:$B$138,'TS by Location'!$B67,'Trans Line Reconciliation'!$O$5:$O$138),IF($O67="Mix",SUMIF('Mix Substation Location Summary'!$B$4:$B$1251,'TS by Location'!$B67,'Mix Substation Location Summary'!$H$4:$H$1251),"NOT FOUND"))))</f>
        <v>0</v>
      </c>
      <c r="J67" s="276">
        <f>IF($O67="ISO",F67,IF($O67="Non-Iso",0,IF($O67="Trans Line",SUMIF('Trans Line Reconciliation'!$B$5:$B$138,'TS by Location'!$B67,'Trans Line Reconciliation'!$P$5:$P$138),IF($O67="Mix",SUMIF('Mix Substation Location Summary'!$B$4:$B$1251,'TS by Location'!$B67,'Mix Substation Location Summary'!$M$4:$M$1251),"NOT FOUND"))))</f>
        <v>0</v>
      </c>
      <c r="K67" s="276">
        <f>IF($O67="ISO",0,IF($O67="Non-Iso",D67,IF($O67="Trans Line",SUMIF('Trans Line Reconciliation'!$B$5:$B$138,'TS by Location'!$B67,'Trans Line Reconciliation'!$Q$5:$Q$138),IF($O67="Mix",SUMIF('Mix Substation Location Summary'!$B$4:$B$1251,'TS by Location'!$B67,'Mix Substation Location Summary'!$D$4:$D$1251)+SUMIF('Mix Substation Location Summary'!$B$4:$B$1251,'TS by Location'!$B67,'Mix Substation Location Summary'!$E$4:$E$1251),"NOT FOUND"))))</f>
        <v>0</v>
      </c>
      <c r="L67" s="276">
        <f>IF($O67="ISO",0,IF($O67="Non-Iso",E67,IF($O67="Trans Line",SUMIF('Trans Line Reconciliation'!$B$5:$B$138,'TS by Location'!$B67,'Trans Line Reconciliation'!$R$5:$R$138),IF($O67="Mix",SUMIF('Mix Substation Location Summary'!$B$4:$B$1251,'TS by Location'!$B67,'Mix Substation Location Summary'!$I$4:$I$1251)+SUMIF('Mix Substation Location Summary'!$B$4:$B$1251,'TS by Location'!$B67,'Mix Substation Location Summary'!$J$4:$J$1251),"NOT FOUND"))))</f>
        <v>317627.03000000003</v>
      </c>
      <c r="M67" s="276">
        <f>IF($O67="ISO",0,IF($O67="Non-Iso",F67,IF($O67="Trans Line",SUMIF('Trans Line Reconciliation'!$B$5:$B$138,'TS by Location'!$B67,'Trans Line Reconciliation'!$S$5:$S$138),IF($O67="Mix",SUMIF('Mix Substation Location Summary'!$B$4:$B$1251,'TS by Location'!$B67,'Mix Substation Location Summary'!$N$4:$N$1251)+SUMIF('Mix Substation Location Summary'!$B$4:$B$1251,'TS by Location'!$B67,'Mix Substation Location Summary'!$O$4:$O$1251),"NOT FOUND"))))</f>
        <v>5816896.0500000017</v>
      </c>
      <c r="N67" s="670">
        <f t="shared" ref="N67:N80" si="4">G67-SUM(H67:M67)</f>
        <v>0</v>
      </c>
      <c r="O67" s="597" t="s">
        <v>1686</v>
      </c>
      <c r="P67" s="597"/>
      <c r="R67" s="615" t="e">
        <f t="shared" si="1"/>
        <v>#VALUE!</v>
      </c>
    </row>
    <row r="68" spans="1:18" ht="12.75" customHeight="1" x14ac:dyDescent="0.2">
      <c r="A68" s="614" t="s">
        <v>694</v>
      </c>
      <c r="B68" s="597">
        <v>2512</v>
      </c>
      <c r="C68" s="597" t="s">
        <v>1700</v>
      </c>
      <c r="D68" s="275">
        <f>SUMIF('Mix Substation Location Summary'!$B$4:$B$1247,'TS by Location'!B68,'Mix Substation Location Summary'!$F$4:$F$1247)</f>
        <v>0</v>
      </c>
      <c r="E68" s="275">
        <f>SUMIF('Mix Substation Location Summary'!$B$4:$B$1247,'TS by Location'!$B68,'Mix Substation Location Summary'!$K$4:$K$1247)</f>
        <v>0</v>
      </c>
      <c r="F68" s="275">
        <f>SUMIF('Mix Substation Location Summary'!$B$4:$B$1247,'TS by Location'!$B68,'Mix Substation Location Summary'!$P$4:$P$1247)</f>
        <v>120052.25000000001</v>
      </c>
      <c r="G68" s="669">
        <f>SUM(D68:F68)</f>
        <v>120052.25000000001</v>
      </c>
      <c r="H68" s="276">
        <f>IF($O68="ISO",D68,IF($O68="Non-Iso",0,IF($O68="Trans Line",SUMIF('Trans Line Reconciliation'!$B$5:$B$138,'TS by Location'!$B68,'Trans Line Reconciliation'!$N$5:$N$138),IF($O68="Mix",SUMIF('Mix Substation Location Summary'!$B$4:$B$1251,'TS by Location'!B68,'Mix Substation Location Summary'!$C$4:$C$1251),"NOT FOUND"))))</f>
        <v>0</v>
      </c>
      <c r="I68" s="276">
        <f>IF($O68="ISO",E68,IF($O68="Non-Iso",0,IF($O68="Trans Line",SUMIF('Trans Line Reconciliation'!$B$5:$B$138,'TS by Location'!$B68,'Trans Line Reconciliation'!$O$5:$O$138),IF($O68="Mix",SUMIF('Mix Substation Location Summary'!$B$4:$B$1251,'TS by Location'!$B68,'Mix Substation Location Summary'!$H$4:$H$1251),"NOT FOUND"))))</f>
        <v>0</v>
      </c>
      <c r="J68" s="276">
        <f>IF($O68="ISO",F68,IF($O68="Non-Iso",0,IF($O68="Trans Line",SUMIF('Trans Line Reconciliation'!$B$5:$B$138,'TS by Location'!$B68,'Trans Line Reconciliation'!$P$5:$P$138),IF($O68="Mix",SUMIF('Mix Substation Location Summary'!$B$4:$B$1251,'TS by Location'!$B68,'Mix Substation Location Summary'!$M$4:$M$1251),"NOT FOUND"))))</f>
        <v>0</v>
      </c>
      <c r="K68" s="276">
        <f>IF($O68="ISO",0,IF($O68="Non-Iso",D68,IF($O68="Trans Line",SUMIF('Trans Line Reconciliation'!$B$5:$B$138,'TS by Location'!$B68,'Trans Line Reconciliation'!$Q$5:$Q$138),IF($O68="Mix",SUMIF('Mix Substation Location Summary'!$B$4:$B$1251,'TS by Location'!$B68,'Mix Substation Location Summary'!$D$4:$D$1251)+SUMIF('Mix Substation Location Summary'!$B$4:$B$1251,'TS by Location'!$B68,'Mix Substation Location Summary'!$E$4:$E$1251),"NOT FOUND"))))</f>
        <v>0</v>
      </c>
      <c r="L68" s="276">
        <f>IF($O68="ISO",0,IF($O68="Non-Iso",E68,IF($O68="Trans Line",SUMIF('Trans Line Reconciliation'!$B$5:$B$138,'TS by Location'!$B68,'Trans Line Reconciliation'!$R$5:$R$138),IF($O68="Mix",SUMIF('Mix Substation Location Summary'!$B$4:$B$1251,'TS by Location'!$B68,'Mix Substation Location Summary'!$I$4:$I$1251)+SUMIF('Mix Substation Location Summary'!$B$4:$B$1251,'TS by Location'!$B68,'Mix Substation Location Summary'!$J$4:$J$1251),"NOT FOUND"))))</f>
        <v>0</v>
      </c>
      <c r="M68" s="276">
        <f>IF($O68="ISO",0,IF($O68="Non-Iso",F68,IF($O68="Trans Line",SUMIF('Trans Line Reconciliation'!$B$5:$B$138,'TS by Location'!$B68,'Trans Line Reconciliation'!$S$5:$S$138),IF($O68="Mix",SUMIF('Mix Substation Location Summary'!$B$4:$B$1251,'TS by Location'!$B68,'Mix Substation Location Summary'!$N$4:$N$1251)+SUMIF('Mix Substation Location Summary'!$B$4:$B$1251,'TS by Location'!$B68,'Mix Substation Location Summary'!$O$4:$O$1251),"NOT FOUND"))))</f>
        <v>120052.25000000001</v>
      </c>
      <c r="N68" s="670">
        <f t="shared" si="4"/>
        <v>0</v>
      </c>
      <c r="O68" s="597" t="s">
        <v>1686</v>
      </c>
      <c r="P68" s="597"/>
      <c r="R68" s="615">
        <f t="shared" si="1"/>
        <v>2512</v>
      </c>
    </row>
    <row r="69" spans="1:18" ht="12.75" customHeight="1" x14ac:dyDescent="0.2">
      <c r="A69" s="614" t="s">
        <v>695</v>
      </c>
      <c r="B69" s="597">
        <v>2514</v>
      </c>
      <c r="C69" s="597" t="s">
        <v>1700</v>
      </c>
      <c r="D69" s="275">
        <f>SUMIF('Mix Substation Location Summary'!$B$4:$B$1247,'TS by Location'!B69,'Mix Substation Location Summary'!$F$4:$F$1247)</f>
        <v>0</v>
      </c>
      <c r="E69" s="275">
        <f>SUMIF('Mix Substation Location Summary'!$B$4:$B$1247,'TS by Location'!$B69,'Mix Substation Location Summary'!$K$4:$K$1247)</f>
        <v>0</v>
      </c>
      <c r="F69" s="275">
        <f>SUMIF('Mix Substation Location Summary'!$B$4:$B$1247,'TS by Location'!$B69,'Mix Substation Location Summary'!$P$4:$P$1247)</f>
        <v>175911.84999999998</v>
      </c>
      <c r="G69" s="669">
        <f t="shared" ref="G69:G157" si="5">SUM(D69:F69)</f>
        <v>175911.84999999998</v>
      </c>
      <c r="H69" s="276">
        <f>IF($O69="ISO",D69,IF($O69="Non-Iso",0,IF($O69="Trans Line",SUMIF('Trans Line Reconciliation'!$B$5:$B$138,'TS by Location'!$B69,'Trans Line Reconciliation'!$N$5:$N$138),IF($O69="Mix",SUMIF('Mix Substation Location Summary'!$B$4:$B$1251,'TS by Location'!B69,'Mix Substation Location Summary'!$C$4:$C$1251),"NOT FOUND"))))</f>
        <v>0</v>
      </c>
      <c r="I69" s="276">
        <f>IF($O69="ISO",E69,IF($O69="Non-Iso",0,IF($O69="Trans Line",SUMIF('Trans Line Reconciliation'!$B$5:$B$138,'TS by Location'!$B69,'Trans Line Reconciliation'!$O$5:$O$138),IF($O69="Mix",SUMIF('Mix Substation Location Summary'!$B$4:$B$1251,'TS by Location'!$B69,'Mix Substation Location Summary'!$H$4:$H$1251),"NOT FOUND"))))</f>
        <v>0</v>
      </c>
      <c r="J69" s="276">
        <f>IF($O69="ISO",F69,IF($O69="Non-Iso",0,IF($O69="Trans Line",SUMIF('Trans Line Reconciliation'!$B$5:$B$138,'TS by Location'!$B69,'Trans Line Reconciliation'!$P$5:$P$138),IF($O69="Mix",SUMIF('Mix Substation Location Summary'!$B$4:$B$1251,'TS by Location'!$B69,'Mix Substation Location Summary'!$M$4:$M$1251),"NOT FOUND"))))</f>
        <v>0</v>
      </c>
      <c r="K69" s="276">
        <f>IF($O69="ISO",0,IF($O69="Non-Iso",D69,IF($O69="Trans Line",SUMIF('Trans Line Reconciliation'!$B$5:$B$138,'TS by Location'!$B69,'Trans Line Reconciliation'!$Q$5:$Q$138),IF($O69="Mix",SUMIF('Mix Substation Location Summary'!$B$4:$B$1251,'TS by Location'!$B69,'Mix Substation Location Summary'!$D$4:$D$1251)+SUMIF('Mix Substation Location Summary'!$B$4:$B$1251,'TS by Location'!$B69,'Mix Substation Location Summary'!$E$4:$E$1251),"NOT FOUND"))))</f>
        <v>0</v>
      </c>
      <c r="L69" s="276">
        <f>IF($O69="ISO",0,IF($O69="Non-Iso",E69,IF($O69="Trans Line",SUMIF('Trans Line Reconciliation'!$B$5:$B$138,'TS by Location'!$B69,'Trans Line Reconciliation'!$R$5:$R$138),IF($O69="Mix",SUMIF('Mix Substation Location Summary'!$B$4:$B$1251,'TS by Location'!$B69,'Mix Substation Location Summary'!$I$4:$I$1251)+SUMIF('Mix Substation Location Summary'!$B$4:$B$1251,'TS by Location'!$B69,'Mix Substation Location Summary'!$J$4:$J$1251),"NOT FOUND"))))</f>
        <v>0</v>
      </c>
      <c r="M69" s="276">
        <f>IF($O69="ISO",0,IF($O69="Non-Iso",F69,IF($O69="Trans Line",SUMIF('Trans Line Reconciliation'!$B$5:$B$138,'TS by Location'!$B69,'Trans Line Reconciliation'!$S$5:$S$138),IF($O69="Mix",SUMIF('Mix Substation Location Summary'!$B$4:$B$1251,'TS by Location'!$B69,'Mix Substation Location Summary'!$N$4:$N$1251)+SUMIF('Mix Substation Location Summary'!$B$4:$B$1251,'TS by Location'!$B69,'Mix Substation Location Summary'!$O$4:$O$1251),"NOT FOUND"))))</f>
        <v>175911.84999999998</v>
      </c>
      <c r="N69" s="670">
        <f t="shared" si="4"/>
        <v>0</v>
      </c>
      <c r="O69" s="597" t="s">
        <v>1686</v>
      </c>
      <c r="P69" s="597"/>
      <c r="R69" s="615">
        <f t="shared" si="1"/>
        <v>2514</v>
      </c>
    </row>
    <row r="70" spans="1:18" ht="12.75" customHeight="1" x14ac:dyDescent="0.2">
      <c r="A70" s="614" t="s">
        <v>696</v>
      </c>
      <c r="B70" s="597">
        <v>2522</v>
      </c>
      <c r="C70" s="597" t="s">
        <v>1705</v>
      </c>
      <c r="D70" s="275">
        <f>SUMIF('Mix Substation Location Summary'!$B$4:$B$1247,'TS by Location'!B70,'Mix Substation Location Summary'!$F$4:$F$1247)</f>
        <v>0</v>
      </c>
      <c r="E70" s="275">
        <f>SUMIF('Mix Substation Location Summary'!$B$4:$B$1247,'TS by Location'!$B70,'Mix Substation Location Summary'!$K$4:$K$1247)</f>
        <v>0</v>
      </c>
      <c r="F70" s="275">
        <f>SUMIF('Mix Substation Location Summary'!$B$4:$B$1247,'TS by Location'!$B70,'Mix Substation Location Summary'!$P$4:$P$1247)</f>
        <v>60796.739999999991</v>
      </c>
      <c r="G70" s="669">
        <f t="shared" si="5"/>
        <v>60796.739999999991</v>
      </c>
      <c r="H70" s="276">
        <f>IF($O70="ISO",D70,IF($O70="Non-Iso",0,IF($O70="Trans Line",SUMIF('Trans Line Reconciliation'!$B$5:$B$138,'TS by Location'!$B70,'Trans Line Reconciliation'!$N$5:$N$138),IF($O70="Mix",SUMIF('Mix Substation Location Summary'!$B$4:$B$1251,'TS by Location'!B70,'Mix Substation Location Summary'!$C$4:$C$1251),"NOT FOUND"))))</f>
        <v>0</v>
      </c>
      <c r="I70" s="276">
        <f>IF($O70="ISO",E70,IF($O70="Non-Iso",0,IF($O70="Trans Line",SUMIF('Trans Line Reconciliation'!$B$5:$B$138,'TS by Location'!$B70,'Trans Line Reconciliation'!$O$5:$O$138),IF($O70="Mix",SUMIF('Mix Substation Location Summary'!$B$4:$B$1251,'TS by Location'!$B70,'Mix Substation Location Summary'!$H$4:$H$1251),"NOT FOUND"))))</f>
        <v>0</v>
      </c>
      <c r="J70" s="276">
        <f>IF($O70="ISO",F70,IF($O70="Non-Iso",0,IF($O70="Trans Line",SUMIF('Trans Line Reconciliation'!$B$5:$B$138,'TS by Location'!$B70,'Trans Line Reconciliation'!$P$5:$P$138),IF($O70="Mix",SUMIF('Mix Substation Location Summary'!$B$4:$B$1251,'TS by Location'!$B70,'Mix Substation Location Summary'!$M$4:$M$1251),"NOT FOUND"))))</f>
        <v>0</v>
      </c>
      <c r="K70" s="276">
        <f>IF($O70="ISO",0,IF($O70="Non-Iso",D70,IF($O70="Trans Line",SUMIF('Trans Line Reconciliation'!$B$5:$B$138,'TS by Location'!$B70,'Trans Line Reconciliation'!$Q$5:$Q$138),IF($O70="Mix",SUMIF('Mix Substation Location Summary'!$B$4:$B$1251,'TS by Location'!$B70,'Mix Substation Location Summary'!$D$4:$D$1251)+SUMIF('Mix Substation Location Summary'!$B$4:$B$1251,'TS by Location'!$B70,'Mix Substation Location Summary'!$E$4:$E$1251),"NOT FOUND"))))</f>
        <v>0</v>
      </c>
      <c r="L70" s="276">
        <f>IF($O70="ISO",0,IF($O70="Non-Iso",E70,IF($O70="Trans Line",SUMIF('Trans Line Reconciliation'!$B$5:$B$138,'TS by Location'!$B70,'Trans Line Reconciliation'!$R$5:$R$138),IF($O70="Mix",SUMIF('Mix Substation Location Summary'!$B$4:$B$1251,'TS by Location'!$B70,'Mix Substation Location Summary'!$I$4:$I$1251)+SUMIF('Mix Substation Location Summary'!$B$4:$B$1251,'TS by Location'!$B70,'Mix Substation Location Summary'!$J$4:$J$1251),"NOT FOUND"))))</f>
        <v>0</v>
      </c>
      <c r="M70" s="276">
        <f>IF($O70="ISO",0,IF($O70="Non-Iso",F70,IF($O70="Trans Line",SUMIF('Trans Line Reconciliation'!$B$5:$B$138,'TS by Location'!$B70,'Trans Line Reconciliation'!$S$5:$S$138),IF($O70="Mix",SUMIF('Mix Substation Location Summary'!$B$4:$B$1251,'TS by Location'!$B70,'Mix Substation Location Summary'!$N$4:$N$1251)+SUMIF('Mix Substation Location Summary'!$B$4:$B$1251,'TS by Location'!$B70,'Mix Substation Location Summary'!$O$4:$O$1251),"NOT FOUND"))))</f>
        <v>60796.739999999991</v>
      </c>
      <c r="N70" s="670">
        <f t="shared" si="4"/>
        <v>0</v>
      </c>
      <c r="O70" s="597" t="s">
        <v>1686</v>
      </c>
      <c r="P70" s="597"/>
      <c r="R70" s="615">
        <f t="shared" si="1"/>
        <v>2522</v>
      </c>
    </row>
    <row r="71" spans="1:18" ht="12.75" customHeight="1" x14ac:dyDescent="0.2">
      <c r="A71" s="614" t="s">
        <v>697</v>
      </c>
      <c r="B71" s="597">
        <v>2523</v>
      </c>
      <c r="C71" s="597" t="s">
        <v>1705</v>
      </c>
      <c r="D71" s="275">
        <f>SUMIF('Mix Substation Location Summary'!$B$4:$B$1247,'TS by Location'!B71,'Mix Substation Location Summary'!$F$4:$F$1247)</f>
        <v>0</v>
      </c>
      <c r="E71" s="275">
        <f>SUMIF('Mix Substation Location Summary'!$B$4:$B$1247,'TS by Location'!$B71,'Mix Substation Location Summary'!$K$4:$K$1247)</f>
        <v>0</v>
      </c>
      <c r="F71" s="275">
        <f>SUMIF('Mix Substation Location Summary'!$B$4:$B$1247,'TS by Location'!$B71,'Mix Substation Location Summary'!$P$4:$P$1247)</f>
        <v>1841376.7200000002</v>
      </c>
      <c r="G71" s="669">
        <f t="shared" si="5"/>
        <v>1841376.7200000002</v>
      </c>
      <c r="H71" s="276">
        <f>IF($O71="ISO",D71,IF($O71="Non-Iso",0,IF($O71="Trans Line",SUMIF('Trans Line Reconciliation'!$B$5:$B$138,'TS by Location'!$B71,'Trans Line Reconciliation'!$N$5:$N$138),IF($O71="Mix",SUMIF('Mix Substation Location Summary'!$B$4:$B$1251,'TS by Location'!B71,'Mix Substation Location Summary'!$C$4:$C$1251),"NOT FOUND"))))</f>
        <v>0</v>
      </c>
      <c r="I71" s="276">
        <f>IF($O71="ISO",E71,IF($O71="Non-Iso",0,IF($O71="Trans Line",SUMIF('Trans Line Reconciliation'!$B$5:$B$138,'TS by Location'!$B71,'Trans Line Reconciliation'!$O$5:$O$138),IF($O71="Mix",SUMIF('Mix Substation Location Summary'!$B$4:$B$1251,'TS by Location'!$B71,'Mix Substation Location Summary'!$H$4:$H$1251),"NOT FOUND"))))</f>
        <v>0</v>
      </c>
      <c r="J71" s="276">
        <f>IF($O71="ISO",F71,IF($O71="Non-Iso",0,IF($O71="Trans Line",SUMIF('Trans Line Reconciliation'!$B$5:$B$138,'TS by Location'!$B71,'Trans Line Reconciliation'!$P$5:$P$138),IF($O71="Mix",SUMIF('Mix Substation Location Summary'!$B$4:$B$1251,'TS by Location'!$B71,'Mix Substation Location Summary'!$M$4:$M$1251),"NOT FOUND"))))</f>
        <v>0</v>
      </c>
      <c r="K71" s="276">
        <f>IF($O71="ISO",0,IF($O71="Non-Iso",D71,IF($O71="Trans Line",SUMIF('Trans Line Reconciliation'!$B$5:$B$138,'TS by Location'!$B71,'Trans Line Reconciliation'!$Q$5:$Q$138),IF($O71="Mix",SUMIF('Mix Substation Location Summary'!$B$4:$B$1251,'TS by Location'!$B71,'Mix Substation Location Summary'!$D$4:$D$1251)+SUMIF('Mix Substation Location Summary'!$B$4:$B$1251,'TS by Location'!$B71,'Mix Substation Location Summary'!$E$4:$E$1251),"NOT FOUND"))))</f>
        <v>0</v>
      </c>
      <c r="L71" s="276">
        <f>IF($O71="ISO",0,IF($O71="Non-Iso",E71,IF($O71="Trans Line",SUMIF('Trans Line Reconciliation'!$B$5:$B$138,'TS by Location'!$B71,'Trans Line Reconciliation'!$R$5:$R$138),IF($O71="Mix",SUMIF('Mix Substation Location Summary'!$B$4:$B$1251,'TS by Location'!$B71,'Mix Substation Location Summary'!$I$4:$I$1251)+SUMIF('Mix Substation Location Summary'!$B$4:$B$1251,'TS by Location'!$B71,'Mix Substation Location Summary'!$J$4:$J$1251),"NOT FOUND"))))</f>
        <v>0</v>
      </c>
      <c r="M71" s="276">
        <f>IF($O71="ISO",0,IF($O71="Non-Iso",F71,IF($O71="Trans Line",SUMIF('Trans Line Reconciliation'!$B$5:$B$138,'TS by Location'!$B71,'Trans Line Reconciliation'!$S$5:$S$138),IF($O71="Mix",SUMIF('Mix Substation Location Summary'!$B$4:$B$1251,'TS by Location'!$B71,'Mix Substation Location Summary'!$N$4:$N$1251)+SUMIF('Mix Substation Location Summary'!$B$4:$B$1251,'TS by Location'!$B71,'Mix Substation Location Summary'!$O$4:$O$1251),"NOT FOUND"))))</f>
        <v>1841376.7200000002</v>
      </c>
      <c r="N71" s="670">
        <f t="shared" si="4"/>
        <v>0</v>
      </c>
      <c r="O71" s="597" t="s">
        <v>1686</v>
      </c>
      <c r="P71" s="597"/>
      <c r="R71" s="615">
        <f t="shared" si="1"/>
        <v>2523</v>
      </c>
    </row>
    <row r="72" spans="1:18" ht="12.75" customHeight="1" x14ac:dyDescent="0.2">
      <c r="A72" s="614" t="s">
        <v>698</v>
      </c>
      <c r="B72" s="597">
        <v>2524</v>
      </c>
      <c r="C72" s="597" t="s">
        <v>1705</v>
      </c>
      <c r="D72" s="275">
        <f>SUMIF('Mix Substation Location Summary'!$B$4:$B$1247,'TS by Location'!B72,'Mix Substation Location Summary'!$F$4:$F$1247)</f>
        <v>0</v>
      </c>
      <c r="E72" s="275">
        <f>SUMIF('Mix Substation Location Summary'!$B$4:$B$1247,'TS by Location'!$B72,'Mix Substation Location Summary'!$K$4:$K$1247)</f>
        <v>0</v>
      </c>
      <c r="F72" s="275">
        <f>SUMIF('Mix Substation Location Summary'!$B$4:$B$1247,'TS by Location'!$B72,'Mix Substation Location Summary'!$P$4:$P$1247)</f>
        <v>117270.98999999999</v>
      </c>
      <c r="G72" s="669">
        <f t="shared" si="5"/>
        <v>117270.98999999999</v>
      </c>
      <c r="H72" s="276">
        <f>IF($O72="ISO",D72,IF($O72="Non-Iso",0,IF($O72="Trans Line",SUMIF('Trans Line Reconciliation'!$B$5:$B$138,'TS by Location'!$B72,'Trans Line Reconciliation'!$N$5:$N$138),IF($O72="Mix",SUMIF('Mix Substation Location Summary'!$B$4:$B$1251,'TS by Location'!B72,'Mix Substation Location Summary'!$C$4:$C$1251),"NOT FOUND"))))</f>
        <v>0</v>
      </c>
      <c r="I72" s="276">
        <f>IF($O72="ISO",E72,IF($O72="Non-Iso",0,IF($O72="Trans Line",SUMIF('Trans Line Reconciliation'!$B$5:$B$138,'TS by Location'!$B72,'Trans Line Reconciliation'!$O$5:$O$138),IF($O72="Mix",SUMIF('Mix Substation Location Summary'!$B$4:$B$1251,'TS by Location'!$B72,'Mix Substation Location Summary'!$H$4:$H$1251),"NOT FOUND"))))</f>
        <v>0</v>
      </c>
      <c r="J72" s="276">
        <f>IF($O72="ISO",F72,IF($O72="Non-Iso",0,IF($O72="Trans Line",SUMIF('Trans Line Reconciliation'!$B$5:$B$138,'TS by Location'!$B72,'Trans Line Reconciliation'!$P$5:$P$138),IF($O72="Mix",SUMIF('Mix Substation Location Summary'!$B$4:$B$1251,'TS by Location'!$B72,'Mix Substation Location Summary'!$M$4:$M$1251),"NOT FOUND"))))</f>
        <v>0</v>
      </c>
      <c r="K72" s="276">
        <f>IF($O72="ISO",0,IF($O72="Non-Iso",D72,IF($O72="Trans Line",SUMIF('Trans Line Reconciliation'!$B$5:$B$138,'TS by Location'!$B72,'Trans Line Reconciliation'!$Q$5:$Q$138),IF($O72="Mix",SUMIF('Mix Substation Location Summary'!$B$4:$B$1251,'TS by Location'!$B72,'Mix Substation Location Summary'!$D$4:$D$1251)+SUMIF('Mix Substation Location Summary'!$B$4:$B$1251,'TS by Location'!$B72,'Mix Substation Location Summary'!$E$4:$E$1251),"NOT FOUND"))))</f>
        <v>0</v>
      </c>
      <c r="L72" s="276">
        <f>IF($O72="ISO",0,IF($O72="Non-Iso",E72,IF($O72="Trans Line",SUMIF('Trans Line Reconciliation'!$B$5:$B$138,'TS by Location'!$B72,'Trans Line Reconciliation'!$R$5:$R$138),IF($O72="Mix",SUMIF('Mix Substation Location Summary'!$B$4:$B$1251,'TS by Location'!$B72,'Mix Substation Location Summary'!$I$4:$I$1251)+SUMIF('Mix Substation Location Summary'!$B$4:$B$1251,'TS by Location'!$B72,'Mix Substation Location Summary'!$J$4:$J$1251),"NOT FOUND"))))</f>
        <v>0</v>
      </c>
      <c r="M72" s="276">
        <f>IF($O72="ISO",0,IF($O72="Non-Iso",F72,IF($O72="Trans Line",SUMIF('Trans Line Reconciliation'!$B$5:$B$138,'TS by Location'!$B72,'Trans Line Reconciliation'!$S$5:$S$138),IF($O72="Mix",SUMIF('Mix Substation Location Summary'!$B$4:$B$1251,'TS by Location'!$B72,'Mix Substation Location Summary'!$N$4:$N$1251)+SUMIF('Mix Substation Location Summary'!$B$4:$B$1251,'TS by Location'!$B72,'Mix Substation Location Summary'!$O$4:$O$1251),"NOT FOUND"))))</f>
        <v>117270.98999999999</v>
      </c>
      <c r="N72" s="670">
        <f t="shared" si="4"/>
        <v>0</v>
      </c>
      <c r="O72" s="597" t="s">
        <v>1686</v>
      </c>
      <c r="P72" s="597"/>
      <c r="R72" s="615">
        <f t="shared" si="1"/>
        <v>2524</v>
      </c>
    </row>
    <row r="73" spans="1:18" ht="12.75" customHeight="1" x14ac:dyDescent="0.2">
      <c r="A73" s="614" t="s">
        <v>699</v>
      </c>
      <c r="B73" s="597">
        <v>2525</v>
      </c>
      <c r="C73" s="597" t="s">
        <v>1705</v>
      </c>
      <c r="D73" s="275">
        <f>SUMIF('Mix Substation Location Summary'!$B$4:$B$1247,'TS by Location'!B73,'Mix Substation Location Summary'!$F$4:$F$1247)</f>
        <v>0</v>
      </c>
      <c r="E73" s="275">
        <f>SUMIF('Mix Substation Location Summary'!$B$4:$B$1247,'TS by Location'!$B73,'Mix Substation Location Summary'!$K$4:$K$1247)</f>
        <v>0</v>
      </c>
      <c r="F73" s="275">
        <f>SUMIF('Mix Substation Location Summary'!$B$4:$B$1247,'TS by Location'!$B73,'Mix Substation Location Summary'!$P$4:$P$1247)</f>
        <v>69769.34</v>
      </c>
      <c r="G73" s="669">
        <f t="shared" si="5"/>
        <v>69769.34</v>
      </c>
      <c r="H73" s="276">
        <f>IF($O73="ISO",D73,IF($O73="Non-Iso",0,IF($O73="Trans Line",SUMIF('Trans Line Reconciliation'!$B$5:$B$138,'TS by Location'!$B73,'Trans Line Reconciliation'!$N$5:$N$138),IF($O73="Mix",SUMIF('Mix Substation Location Summary'!$B$4:$B$1251,'TS by Location'!B73,'Mix Substation Location Summary'!$C$4:$C$1251),"NOT FOUND"))))</f>
        <v>0</v>
      </c>
      <c r="I73" s="276">
        <f>IF($O73="ISO",E73,IF($O73="Non-Iso",0,IF($O73="Trans Line",SUMIF('Trans Line Reconciliation'!$B$5:$B$138,'TS by Location'!$B73,'Trans Line Reconciliation'!$O$5:$O$138),IF($O73="Mix",SUMIF('Mix Substation Location Summary'!$B$4:$B$1251,'TS by Location'!$B73,'Mix Substation Location Summary'!$H$4:$H$1251),"NOT FOUND"))))</f>
        <v>0</v>
      </c>
      <c r="J73" s="276">
        <f>IF($O73="ISO",F73,IF($O73="Non-Iso",0,IF($O73="Trans Line",SUMIF('Trans Line Reconciliation'!$B$5:$B$138,'TS by Location'!$B73,'Trans Line Reconciliation'!$P$5:$P$138),IF($O73="Mix",SUMIF('Mix Substation Location Summary'!$B$4:$B$1251,'TS by Location'!$B73,'Mix Substation Location Summary'!$M$4:$M$1251),"NOT FOUND"))))</f>
        <v>0</v>
      </c>
      <c r="K73" s="276">
        <f>IF($O73="ISO",0,IF($O73="Non-Iso",D73,IF($O73="Trans Line",SUMIF('Trans Line Reconciliation'!$B$5:$B$138,'TS by Location'!$B73,'Trans Line Reconciliation'!$Q$5:$Q$138),IF($O73="Mix",SUMIF('Mix Substation Location Summary'!$B$4:$B$1251,'TS by Location'!$B73,'Mix Substation Location Summary'!$D$4:$D$1251)+SUMIF('Mix Substation Location Summary'!$B$4:$B$1251,'TS by Location'!$B73,'Mix Substation Location Summary'!$E$4:$E$1251),"NOT FOUND"))))</f>
        <v>0</v>
      </c>
      <c r="L73" s="276">
        <f>IF($O73="ISO",0,IF($O73="Non-Iso",E73,IF($O73="Trans Line",SUMIF('Trans Line Reconciliation'!$B$5:$B$138,'TS by Location'!$B73,'Trans Line Reconciliation'!$R$5:$R$138),IF($O73="Mix",SUMIF('Mix Substation Location Summary'!$B$4:$B$1251,'TS by Location'!$B73,'Mix Substation Location Summary'!$I$4:$I$1251)+SUMIF('Mix Substation Location Summary'!$B$4:$B$1251,'TS by Location'!$B73,'Mix Substation Location Summary'!$J$4:$J$1251),"NOT FOUND"))))</f>
        <v>0</v>
      </c>
      <c r="M73" s="276">
        <f>IF($O73="ISO",0,IF($O73="Non-Iso",F73,IF($O73="Trans Line",SUMIF('Trans Line Reconciliation'!$B$5:$B$138,'TS by Location'!$B73,'Trans Line Reconciliation'!$S$5:$S$138),IF($O73="Mix",SUMIF('Mix Substation Location Summary'!$B$4:$B$1251,'TS by Location'!$B73,'Mix Substation Location Summary'!$N$4:$N$1251)+SUMIF('Mix Substation Location Summary'!$B$4:$B$1251,'TS by Location'!$B73,'Mix Substation Location Summary'!$O$4:$O$1251),"NOT FOUND"))))</f>
        <v>69769.34</v>
      </c>
      <c r="N73" s="670">
        <f t="shared" si="4"/>
        <v>0</v>
      </c>
      <c r="O73" s="597" t="s">
        <v>1686</v>
      </c>
      <c r="P73" s="597"/>
      <c r="R73" s="615">
        <f t="shared" si="1"/>
        <v>2525</v>
      </c>
    </row>
    <row r="74" spans="1:18" ht="12.75" customHeight="1" x14ac:dyDescent="0.2">
      <c r="A74" s="614" t="s">
        <v>700</v>
      </c>
      <c r="B74" s="597">
        <v>2526</v>
      </c>
      <c r="C74" s="597" t="s">
        <v>1705</v>
      </c>
      <c r="D74" s="275">
        <f>SUMIF('Mix Substation Location Summary'!$B$4:$B$1247,'TS by Location'!B74,'Mix Substation Location Summary'!$F$4:$F$1247)</f>
        <v>0</v>
      </c>
      <c r="E74" s="275">
        <f>SUMIF('Mix Substation Location Summary'!$B$4:$B$1247,'TS by Location'!$B74,'Mix Substation Location Summary'!$K$4:$K$1247)</f>
        <v>0</v>
      </c>
      <c r="F74" s="275">
        <f>SUMIF('Mix Substation Location Summary'!$B$4:$B$1247,'TS by Location'!$B74,'Mix Substation Location Summary'!$P$4:$P$1247)</f>
        <v>65065.51</v>
      </c>
      <c r="G74" s="669">
        <f t="shared" si="5"/>
        <v>65065.51</v>
      </c>
      <c r="H74" s="276">
        <f>IF($O74="ISO",D74,IF($O74="Non-Iso",0,IF($O74="Trans Line",SUMIF('Trans Line Reconciliation'!$B$5:$B$138,'TS by Location'!$B74,'Trans Line Reconciliation'!$N$5:$N$138),IF($O74="Mix",SUMIF('Mix Substation Location Summary'!$B$4:$B$1251,'TS by Location'!B74,'Mix Substation Location Summary'!$C$4:$C$1251),"NOT FOUND"))))</f>
        <v>0</v>
      </c>
      <c r="I74" s="276">
        <f>IF($O74="ISO",E74,IF($O74="Non-Iso",0,IF($O74="Trans Line",SUMIF('Trans Line Reconciliation'!$B$5:$B$138,'TS by Location'!$B74,'Trans Line Reconciliation'!$O$5:$O$138),IF($O74="Mix",SUMIF('Mix Substation Location Summary'!$B$4:$B$1251,'TS by Location'!$B74,'Mix Substation Location Summary'!$H$4:$H$1251),"NOT FOUND"))))</f>
        <v>0</v>
      </c>
      <c r="J74" s="276">
        <f>IF($O74="ISO",F74,IF($O74="Non-Iso",0,IF($O74="Trans Line",SUMIF('Trans Line Reconciliation'!$B$5:$B$138,'TS by Location'!$B74,'Trans Line Reconciliation'!$P$5:$P$138),IF($O74="Mix",SUMIF('Mix Substation Location Summary'!$B$4:$B$1251,'TS by Location'!$B74,'Mix Substation Location Summary'!$M$4:$M$1251),"NOT FOUND"))))</f>
        <v>0</v>
      </c>
      <c r="K74" s="276">
        <f>IF($O74="ISO",0,IF($O74="Non-Iso",D74,IF($O74="Trans Line",SUMIF('Trans Line Reconciliation'!$B$5:$B$138,'TS by Location'!$B74,'Trans Line Reconciliation'!$Q$5:$Q$138),IF($O74="Mix",SUMIF('Mix Substation Location Summary'!$B$4:$B$1251,'TS by Location'!$B74,'Mix Substation Location Summary'!$D$4:$D$1251)+SUMIF('Mix Substation Location Summary'!$B$4:$B$1251,'TS by Location'!$B74,'Mix Substation Location Summary'!$E$4:$E$1251),"NOT FOUND"))))</f>
        <v>0</v>
      </c>
      <c r="L74" s="276">
        <f>IF($O74="ISO",0,IF($O74="Non-Iso",E74,IF($O74="Trans Line",SUMIF('Trans Line Reconciliation'!$B$5:$B$138,'TS by Location'!$B74,'Trans Line Reconciliation'!$R$5:$R$138),IF($O74="Mix",SUMIF('Mix Substation Location Summary'!$B$4:$B$1251,'TS by Location'!$B74,'Mix Substation Location Summary'!$I$4:$I$1251)+SUMIF('Mix Substation Location Summary'!$B$4:$B$1251,'TS by Location'!$B74,'Mix Substation Location Summary'!$J$4:$J$1251),"NOT FOUND"))))</f>
        <v>0</v>
      </c>
      <c r="M74" s="276">
        <f>IF($O74="ISO",0,IF($O74="Non-Iso",F74,IF($O74="Trans Line",SUMIF('Trans Line Reconciliation'!$B$5:$B$138,'TS by Location'!$B74,'Trans Line Reconciliation'!$S$5:$S$138),IF($O74="Mix",SUMIF('Mix Substation Location Summary'!$B$4:$B$1251,'TS by Location'!$B74,'Mix Substation Location Summary'!$N$4:$N$1251)+SUMIF('Mix Substation Location Summary'!$B$4:$B$1251,'TS by Location'!$B74,'Mix Substation Location Summary'!$O$4:$O$1251),"NOT FOUND"))))</f>
        <v>65065.51</v>
      </c>
      <c r="N74" s="670">
        <f t="shared" si="4"/>
        <v>0</v>
      </c>
      <c r="O74" s="597" t="s">
        <v>1686</v>
      </c>
      <c r="P74" s="597"/>
      <c r="R74" s="615">
        <f t="shared" ref="R74:R137" si="6">1*B:B</f>
        <v>2526</v>
      </c>
    </row>
    <row r="75" spans="1:18" ht="12.75" customHeight="1" x14ac:dyDescent="0.2">
      <c r="A75" s="614" t="s">
        <v>644</v>
      </c>
      <c r="B75" s="597">
        <v>2553</v>
      </c>
      <c r="C75" s="597" t="s">
        <v>1705</v>
      </c>
      <c r="D75" s="275">
        <f>SUMIF('Mix Substation Location Summary'!$B$4:$B$1247,'TS by Location'!B75,'Mix Substation Location Summary'!$F$4:$F$1247)</f>
        <v>0</v>
      </c>
      <c r="E75" s="275">
        <f>SUMIF('Mix Substation Location Summary'!$B$4:$B$1247,'TS by Location'!$B75,'Mix Substation Location Summary'!$K$4:$K$1247)</f>
        <v>1342.64</v>
      </c>
      <c r="F75" s="275">
        <f>SUMIF('Mix Substation Location Summary'!$B$4:$B$1247,'TS by Location'!$B75,'Mix Substation Location Summary'!$P$4:$P$1247)</f>
        <v>12150.29</v>
      </c>
      <c r="G75" s="669">
        <f t="shared" si="5"/>
        <v>13492.93</v>
      </c>
      <c r="H75" s="276">
        <f>IF($O75="ISO",D75,IF($O75="Non-Iso",0,IF($O75="Trans Line",SUMIF('Trans Line Reconciliation'!$B$5:$B$138,'TS by Location'!$B75,'Trans Line Reconciliation'!$N$5:$N$138),IF($O75="Mix",SUMIF('Mix Substation Location Summary'!$B$4:$B$1251,'TS by Location'!B75,'Mix Substation Location Summary'!$C$4:$C$1251),"NOT FOUND"))))</f>
        <v>0</v>
      </c>
      <c r="I75" s="276">
        <f>IF($O75="ISO",E75,IF($O75="Non-Iso",0,IF($O75="Trans Line",SUMIF('Trans Line Reconciliation'!$B$5:$B$138,'TS by Location'!$B75,'Trans Line Reconciliation'!$O$5:$O$138),IF($O75="Mix",SUMIF('Mix Substation Location Summary'!$B$4:$B$1251,'TS by Location'!$B75,'Mix Substation Location Summary'!$H$4:$H$1251),"NOT FOUND"))))</f>
        <v>0</v>
      </c>
      <c r="J75" s="276">
        <f>IF($O75="ISO",F75,IF($O75="Non-Iso",0,IF($O75="Trans Line",SUMIF('Trans Line Reconciliation'!$B$5:$B$138,'TS by Location'!$B75,'Trans Line Reconciliation'!$P$5:$P$138),IF($O75="Mix",SUMIF('Mix Substation Location Summary'!$B$4:$B$1251,'TS by Location'!$B75,'Mix Substation Location Summary'!$M$4:$M$1251),"NOT FOUND"))))</f>
        <v>0</v>
      </c>
      <c r="K75" s="276">
        <f>IF($O75="ISO",0,IF($O75="Non-Iso",D75,IF($O75="Trans Line",SUMIF('Trans Line Reconciliation'!$B$5:$B$138,'TS by Location'!$B75,'Trans Line Reconciliation'!$Q$5:$Q$138),IF($O75="Mix",SUMIF('Mix Substation Location Summary'!$B$4:$B$1251,'TS by Location'!$B75,'Mix Substation Location Summary'!$D$4:$D$1251)+SUMIF('Mix Substation Location Summary'!$B$4:$B$1251,'TS by Location'!$B75,'Mix Substation Location Summary'!$E$4:$E$1251),"NOT FOUND"))))</f>
        <v>0</v>
      </c>
      <c r="L75" s="276">
        <f>IF($O75="ISO",0,IF($O75="Non-Iso",E75,IF($O75="Trans Line",SUMIF('Trans Line Reconciliation'!$B$5:$B$138,'TS by Location'!$B75,'Trans Line Reconciliation'!$R$5:$R$138),IF($O75="Mix",SUMIF('Mix Substation Location Summary'!$B$4:$B$1251,'TS by Location'!$B75,'Mix Substation Location Summary'!$I$4:$I$1251)+SUMIF('Mix Substation Location Summary'!$B$4:$B$1251,'TS by Location'!$B75,'Mix Substation Location Summary'!$J$4:$J$1251),"NOT FOUND"))))</f>
        <v>1342.64</v>
      </c>
      <c r="M75" s="276">
        <f>IF($O75="ISO",0,IF($O75="Non-Iso",F75,IF($O75="Trans Line",SUMIF('Trans Line Reconciliation'!$B$5:$B$138,'TS by Location'!$B75,'Trans Line Reconciliation'!$S$5:$S$138),IF($O75="Mix",SUMIF('Mix Substation Location Summary'!$B$4:$B$1251,'TS by Location'!$B75,'Mix Substation Location Summary'!$N$4:$N$1251)+SUMIF('Mix Substation Location Summary'!$B$4:$B$1251,'TS by Location'!$B75,'Mix Substation Location Summary'!$O$4:$O$1251),"NOT FOUND"))))</f>
        <v>12150.29</v>
      </c>
      <c r="N75" s="670">
        <f t="shared" si="4"/>
        <v>0</v>
      </c>
      <c r="O75" s="597" t="s">
        <v>1686</v>
      </c>
      <c r="P75" s="597"/>
      <c r="R75" s="615">
        <f t="shared" si="6"/>
        <v>2553</v>
      </c>
    </row>
    <row r="76" spans="1:18" ht="12.75" customHeight="1" x14ac:dyDescent="0.2">
      <c r="A76" s="614" t="s">
        <v>702</v>
      </c>
      <c r="B76" s="597">
        <v>2557</v>
      </c>
      <c r="C76" s="597" t="s">
        <v>1700</v>
      </c>
      <c r="D76" s="275">
        <f>SUMIF('Mix Substation Location Summary'!$B$4:$B$1247,'TS by Location'!B76,'Mix Substation Location Summary'!$F$4:$F$1247)</f>
        <v>2118.52</v>
      </c>
      <c r="E76" s="275">
        <f>SUMIF('Mix Substation Location Summary'!$B$4:$B$1247,'TS by Location'!$B76,'Mix Substation Location Summary'!$K$4:$K$1247)</f>
        <v>290687.31</v>
      </c>
      <c r="F76" s="275">
        <f>SUMIF('Mix Substation Location Summary'!$B$4:$B$1247,'TS by Location'!$B76,'Mix Substation Location Summary'!$P$4:$P$1247)</f>
        <v>3537186.13</v>
      </c>
      <c r="G76" s="669">
        <f t="shared" si="5"/>
        <v>3829991.96</v>
      </c>
      <c r="H76" s="276">
        <f>IF($O76="ISO",D76,IF($O76="Non-Iso",0,IF($O76="Trans Line",SUMIF('Trans Line Reconciliation'!$B$5:$B$138,'TS by Location'!$B76,'Trans Line Reconciliation'!$N$5:$N$138),IF($O76="Mix",SUMIF('Mix Substation Location Summary'!$B$4:$B$1251,'TS by Location'!B76,'Mix Substation Location Summary'!$C$4:$C$1251),"NOT FOUND"))))</f>
        <v>0</v>
      </c>
      <c r="I76" s="276">
        <f>IF($O76="ISO",E76,IF($O76="Non-Iso",0,IF($O76="Trans Line",SUMIF('Trans Line Reconciliation'!$B$5:$B$138,'TS by Location'!$B76,'Trans Line Reconciliation'!$O$5:$O$138),IF($O76="Mix",SUMIF('Mix Substation Location Summary'!$B$4:$B$1251,'TS by Location'!$B76,'Mix Substation Location Summary'!$H$4:$H$1251),"NOT FOUND"))))</f>
        <v>0</v>
      </c>
      <c r="J76" s="276">
        <f>IF($O76="ISO",F76,IF($O76="Non-Iso",0,IF($O76="Trans Line",SUMIF('Trans Line Reconciliation'!$B$5:$B$138,'TS by Location'!$B76,'Trans Line Reconciliation'!$P$5:$P$138),IF($O76="Mix",SUMIF('Mix Substation Location Summary'!$B$4:$B$1251,'TS by Location'!$B76,'Mix Substation Location Summary'!$M$4:$M$1251),"NOT FOUND"))))</f>
        <v>0</v>
      </c>
      <c r="K76" s="276">
        <f>IF($O76="ISO",0,IF($O76="Non-Iso",D76,IF($O76="Trans Line",SUMIF('Trans Line Reconciliation'!$B$5:$B$138,'TS by Location'!$B76,'Trans Line Reconciliation'!$Q$5:$Q$138),IF($O76="Mix",SUMIF('Mix Substation Location Summary'!$B$4:$B$1251,'TS by Location'!$B76,'Mix Substation Location Summary'!$D$4:$D$1251)+SUMIF('Mix Substation Location Summary'!$B$4:$B$1251,'TS by Location'!$B76,'Mix Substation Location Summary'!$E$4:$E$1251),"NOT FOUND"))))</f>
        <v>2118.52</v>
      </c>
      <c r="L76" s="276">
        <f>IF($O76="ISO",0,IF($O76="Non-Iso",E76,IF($O76="Trans Line",SUMIF('Trans Line Reconciliation'!$B$5:$B$138,'TS by Location'!$B76,'Trans Line Reconciliation'!$R$5:$R$138),IF($O76="Mix",SUMIF('Mix Substation Location Summary'!$B$4:$B$1251,'TS by Location'!$B76,'Mix Substation Location Summary'!$I$4:$I$1251)+SUMIF('Mix Substation Location Summary'!$B$4:$B$1251,'TS by Location'!$B76,'Mix Substation Location Summary'!$J$4:$J$1251),"NOT FOUND"))))</f>
        <v>290687.31</v>
      </c>
      <c r="M76" s="276">
        <f>IF($O76="ISO",0,IF($O76="Non-Iso",F76,IF($O76="Trans Line",SUMIF('Trans Line Reconciliation'!$B$5:$B$138,'TS by Location'!$B76,'Trans Line Reconciliation'!$S$5:$S$138),IF($O76="Mix",SUMIF('Mix Substation Location Summary'!$B$4:$B$1251,'TS by Location'!$B76,'Mix Substation Location Summary'!$N$4:$N$1251)+SUMIF('Mix Substation Location Summary'!$B$4:$B$1251,'TS by Location'!$B76,'Mix Substation Location Summary'!$O$4:$O$1251),"NOT FOUND"))))</f>
        <v>3537186.13</v>
      </c>
      <c r="N76" s="670">
        <f t="shared" si="4"/>
        <v>0</v>
      </c>
      <c r="O76" s="597" t="s">
        <v>1686</v>
      </c>
      <c r="P76" s="597"/>
      <c r="R76" s="615">
        <f t="shared" si="6"/>
        <v>2557</v>
      </c>
    </row>
    <row r="77" spans="1:18" ht="12.75" customHeight="1" x14ac:dyDescent="0.2">
      <c r="A77" s="614" t="s">
        <v>703</v>
      </c>
      <c r="B77" s="597">
        <v>2561</v>
      </c>
      <c r="C77" s="597" t="s">
        <v>1700</v>
      </c>
      <c r="D77" s="275">
        <f>SUMIF('Mix Substation Location Summary'!$B$4:$B$1247,'TS by Location'!B77,'Mix Substation Location Summary'!$F$4:$F$1247)</f>
        <v>343.51</v>
      </c>
      <c r="E77" s="275">
        <f>SUMIF('Mix Substation Location Summary'!$B$4:$B$1247,'TS by Location'!$B77,'Mix Substation Location Summary'!$K$4:$K$1247)</f>
        <v>261722.46999999997</v>
      </c>
      <c r="F77" s="275">
        <f>SUMIF('Mix Substation Location Summary'!$B$4:$B$1247,'TS by Location'!$B77,'Mix Substation Location Summary'!$P$4:$P$1247)</f>
        <v>2091191.8699999996</v>
      </c>
      <c r="G77" s="669">
        <f t="shared" si="5"/>
        <v>2353257.8499999996</v>
      </c>
      <c r="H77" s="276">
        <f>IF($O77="ISO",D77,IF($O77="Non-Iso",0,IF($O77="Trans Line",SUMIF('Trans Line Reconciliation'!$B$5:$B$138,'TS by Location'!$B77,'Trans Line Reconciliation'!$N$5:$N$138),IF($O77="Mix",SUMIF('Mix Substation Location Summary'!$B$4:$B$1251,'TS by Location'!B77,'Mix Substation Location Summary'!$C$4:$C$1251),"NOT FOUND"))))</f>
        <v>0</v>
      </c>
      <c r="I77" s="276">
        <f>IF($O77="ISO",E77,IF($O77="Non-Iso",0,IF($O77="Trans Line",SUMIF('Trans Line Reconciliation'!$B$5:$B$138,'TS by Location'!$B77,'Trans Line Reconciliation'!$O$5:$O$138),IF($O77="Mix",SUMIF('Mix Substation Location Summary'!$B$4:$B$1251,'TS by Location'!$B77,'Mix Substation Location Summary'!$H$4:$H$1251),"NOT FOUND"))))</f>
        <v>0</v>
      </c>
      <c r="J77" s="276">
        <f>IF($O77="ISO",F77,IF($O77="Non-Iso",0,IF($O77="Trans Line",SUMIF('Trans Line Reconciliation'!$B$5:$B$138,'TS by Location'!$B77,'Trans Line Reconciliation'!$P$5:$P$138),IF($O77="Mix",SUMIF('Mix Substation Location Summary'!$B$4:$B$1251,'TS by Location'!$B77,'Mix Substation Location Summary'!$M$4:$M$1251),"NOT FOUND"))))</f>
        <v>0</v>
      </c>
      <c r="K77" s="276">
        <f>IF($O77="ISO",0,IF($O77="Non-Iso",D77,IF($O77="Trans Line",SUMIF('Trans Line Reconciliation'!$B$5:$B$138,'TS by Location'!$B77,'Trans Line Reconciliation'!$Q$5:$Q$138),IF($O77="Mix",SUMIF('Mix Substation Location Summary'!$B$4:$B$1251,'TS by Location'!$B77,'Mix Substation Location Summary'!$D$4:$D$1251)+SUMIF('Mix Substation Location Summary'!$B$4:$B$1251,'TS by Location'!$B77,'Mix Substation Location Summary'!$E$4:$E$1251),"NOT FOUND"))))</f>
        <v>343.51</v>
      </c>
      <c r="L77" s="276">
        <f>IF($O77="ISO",0,IF($O77="Non-Iso",E77,IF($O77="Trans Line",SUMIF('Trans Line Reconciliation'!$B$5:$B$138,'TS by Location'!$B77,'Trans Line Reconciliation'!$R$5:$R$138),IF($O77="Mix",SUMIF('Mix Substation Location Summary'!$B$4:$B$1251,'TS by Location'!$B77,'Mix Substation Location Summary'!$I$4:$I$1251)+SUMIF('Mix Substation Location Summary'!$B$4:$B$1251,'TS by Location'!$B77,'Mix Substation Location Summary'!$J$4:$J$1251),"NOT FOUND"))))</f>
        <v>261722.46999999997</v>
      </c>
      <c r="M77" s="276">
        <f>IF($O77="ISO",0,IF($O77="Non-Iso",F77,IF($O77="Trans Line",SUMIF('Trans Line Reconciliation'!$B$5:$B$138,'TS by Location'!$B77,'Trans Line Reconciliation'!$S$5:$S$138),IF($O77="Mix",SUMIF('Mix Substation Location Summary'!$B$4:$B$1251,'TS by Location'!$B77,'Mix Substation Location Summary'!$N$4:$N$1251)+SUMIF('Mix Substation Location Summary'!$B$4:$B$1251,'TS by Location'!$B77,'Mix Substation Location Summary'!$O$4:$O$1251),"NOT FOUND"))))</f>
        <v>2091191.8699999996</v>
      </c>
      <c r="N77" s="670">
        <f t="shared" si="4"/>
        <v>0</v>
      </c>
      <c r="O77" s="597" t="s">
        <v>1686</v>
      </c>
      <c r="P77" s="597"/>
      <c r="R77" s="615">
        <f t="shared" si="6"/>
        <v>2561</v>
      </c>
    </row>
    <row r="78" spans="1:18" ht="12.75" customHeight="1" x14ac:dyDescent="0.2">
      <c r="A78" s="614" t="s">
        <v>705</v>
      </c>
      <c r="B78" s="597">
        <v>2571</v>
      </c>
      <c r="C78" s="597" t="s">
        <v>1700</v>
      </c>
      <c r="D78" s="275">
        <f>SUMIF('Mix Substation Location Summary'!$B$4:$B$1247,'TS by Location'!B78,'Mix Substation Location Summary'!$F$4:$F$1247)</f>
        <v>0</v>
      </c>
      <c r="E78" s="275">
        <f>SUMIF('Mix Substation Location Summary'!$B$4:$B$1247,'TS by Location'!$B78,'Mix Substation Location Summary'!$K$4:$K$1247)</f>
        <v>100771.55000000002</v>
      </c>
      <c r="F78" s="275">
        <f>SUMIF('Mix Substation Location Summary'!$B$4:$B$1247,'TS by Location'!$B78,'Mix Substation Location Summary'!$P$4:$P$1247)</f>
        <v>1046644.6199999998</v>
      </c>
      <c r="G78" s="669">
        <f t="shared" si="5"/>
        <v>1147416.1699999997</v>
      </c>
      <c r="H78" s="276">
        <f>IF($O78="ISO",D78,IF($O78="Non-Iso",0,IF($O78="Trans Line",SUMIF('Trans Line Reconciliation'!$B$5:$B$138,'TS by Location'!$B78,'Trans Line Reconciliation'!$N$5:$N$138),IF($O78="Mix",SUMIF('Mix Substation Location Summary'!$B$4:$B$1251,'TS by Location'!B78,'Mix Substation Location Summary'!$C$4:$C$1251),"NOT FOUND"))))</f>
        <v>0</v>
      </c>
      <c r="I78" s="276">
        <f>IF($O78="ISO",E78,IF($O78="Non-Iso",0,IF($O78="Trans Line",SUMIF('Trans Line Reconciliation'!$B$5:$B$138,'TS by Location'!$B78,'Trans Line Reconciliation'!$O$5:$O$138),IF($O78="Mix",SUMIF('Mix Substation Location Summary'!$B$4:$B$1251,'TS by Location'!$B78,'Mix Substation Location Summary'!$H$4:$H$1251),"NOT FOUND"))))</f>
        <v>0</v>
      </c>
      <c r="J78" s="276">
        <f>IF($O78="ISO",F78,IF($O78="Non-Iso",0,IF($O78="Trans Line",SUMIF('Trans Line Reconciliation'!$B$5:$B$138,'TS by Location'!$B78,'Trans Line Reconciliation'!$P$5:$P$138),IF($O78="Mix",SUMIF('Mix Substation Location Summary'!$B$4:$B$1251,'TS by Location'!$B78,'Mix Substation Location Summary'!$M$4:$M$1251),"NOT FOUND"))))</f>
        <v>0</v>
      </c>
      <c r="K78" s="276">
        <f>IF($O78="ISO",0,IF($O78="Non-Iso",D78,IF($O78="Trans Line",SUMIF('Trans Line Reconciliation'!$B$5:$B$138,'TS by Location'!$B78,'Trans Line Reconciliation'!$Q$5:$Q$138),IF($O78="Mix",SUMIF('Mix Substation Location Summary'!$B$4:$B$1251,'TS by Location'!$B78,'Mix Substation Location Summary'!$D$4:$D$1251)+SUMIF('Mix Substation Location Summary'!$B$4:$B$1251,'TS by Location'!$B78,'Mix Substation Location Summary'!$E$4:$E$1251),"NOT FOUND"))))</f>
        <v>0</v>
      </c>
      <c r="L78" s="276">
        <f>IF($O78="ISO",0,IF($O78="Non-Iso",E78,IF($O78="Trans Line",SUMIF('Trans Line Reconciliation'!$B$5:$B$138,'TS by Location'!$B78,'Trans Line Reconciliation'!$R$5:$R$138),IF($O78="Mix",SUMIF('Mix Substation Location Summary'!$B$4:$B$1251,'TS by Location'!$B78,'Mix Substation Location Summary'!$I$4:$I$1251)+SUMIF('Mix Substation Location Summary'!$B$4:$B$1251,'TS by Location'!$B78,'Mix Substation Location Summary'!$J$4:$J$1251),"NOT FOUND"))))</f>
        <v>100771.55000000002</v>
      </c>
      <c r="M78" s="276">
        <f>IF($O78="ISO",0,IF($O78="Non-Iso",F78,IF($O78="Trans Line",SUMIF('Trans Line Reconciliation'!$B$5:$B$138,'TS by Location'!$B78,'Trans Line Reconciliation'!$S$5:$S$138),IF($O78="Mix",SUMIF('Mix Substation Location Summary'!$B$4:$B$1251,'TS by Location'!$B78,'Mix Substation Location Summary'!$N$4:$N$1251)+SUMIF('Mix Substation Location Summary'!$B$4:$B$1251,'TS by Location'!$B78,'Mix Substation Location Summary'!$O$4:$O$1251),"NOT FOUND"))))</f>
        <v>1046644.6199999998</v>
      </c>
      <c r="N78" s="670">
        <f t="shared" si="4"/>
        <v>0</v>
      </c>
      <c r="O78" s="597" t="s">
        <v>1686</v>
      </c>
      <c r="P78" s="597"/>
      <c r="R78" s="615">
        <f t="shared" si="6"/>
        <v>2571</v>
      </c>
    </row>
    <row r="79" spans="1:18" ht="12.75" customHeight="1" x14ac:dyDescent="0.2">
      <c r="A79" s="614" t="s">
        <v>706</v>
      </c>
      <c r="B79" s="597">
        <v>2582</v>
      </c>
      <c r="C79" s="597" t="s">
        <v>1705</v>
      </c>
      <c r="D79" s="275">
        <f>SUMIF('Mix Substation Location Summary'!$B$4:$B$1247,'TS by Location'!B79,'Mix Substation Location Summary'!$F$4:$F$1247)</f>
        <v>5433.16</v>
      </c>
      <c r="E79" s="275">
        <f>SUMIF('Mix Substation Location Summary'!$B$4:$B$1247,'TS by Location'!$B79,'Mix Substation Location Summary'!$K$4:$K$1247)</f>
        <v>0</v>
      </c>
      <c r="F79" s="275">
        <f>SUMIF('Mix Substation Location Summary'!$B$4:$B$1247,'TS by Location'!$B79,'Mix Substation Location Summary'!$P$4:$P$1247)</f>
        <v>629850.93999999983</v>
      </c>
      <c r="G79" s="669">
        <f t="shared" si="5"/>
        <v>635284.09999999986</v>
      </c>
      <c r="H79" s="276">
        <f>IF($O79="ISO",D79,IF($O79="Non-Iso",0,IF($O79="Trans Line",SUMIF('Trans Line Reconciliation'!$B$5:$B$138,'TS by Location'!$B79,'Trans Line Reconciliation'!$N$5:$N$138),IF($O79="Mix",SUMIF('Mix Substation Location Summary'!$B$4:$B$1251,'TS by Location'!B79,'Mix Substation Location Summary'!$C$4:$C$1251),"NOT FOUND"))))</f>
        <v>0</v>
      </c>
      <c r="I79" s="276">
        <f>IF($O79="ISO",E79,IF($O79="Non-Iso",0,IF($O79="Trans Line",SUMIF('Trans Line Reconciliation'!$B$5:$B$138,'TS by Location'!$B79,'Trans Line Reconciliation'!$O$5:$O$138),IF($O79="Mix",SUMIF('Mix Substation Location Summary'!$B$4:$B$1251,'TS by Location'!$B79,'Mix Substation Location Summary'!$H$4:$H$1251),"NOT FOUND"))))</f>
        <v>0</v>
      </c>
      <c r="J79" s="276">
        <f>IF($O79="ISO",F79,IF($O79="Non-Iso",0,IF($O79="Trans Line",SUMIF('Trans Line Reconciliation'!$B$5:$B$138,'TS by Location'!$B79,'Trans Line Reconciliation'!$P$5:$P$138),IF($O79="Mix",SUMIF('Mix Substation Location Summary'!$B$4:$B$1251,'TS by Location'!$B79,'Mix Substation Location Summary'!$M$4:$M$1251),"NOT FOUND"))))</f>
        <v>0</v>
      </c>
      <c r="K79" s="276">
        <f>IF($O79="ISO",0,IF($O79="Non-Iso",D79,IF($O79="Trans Line",SUMIF('Trans Line Reconciliation'!$B$5:$B$138,'TS by Location'!$B79,'Trans Line Reconciliation'!$Q$5:$Q$138),IF($O79="Mix",SUMIF('Mix Substation Location Summary'!$B$4:$B$1251,'TS by Location'!$B79,'Mix Substation Location Summary'!$D$4:$D$1251)+SUMIF('Mix Substation Location Summary'!$B$4:$B$1251,'TS by Location'!$B79,'Mix Substation Location Summary'!$E$4:$E$1251),"NOT FOUND"))))</f>
        <v>5433.16</v>
      </c>
      <c r="L79" s="276">
        <f>IF($O79="ISO",0,IF($O79="Non-Iso",E79,IF($O79="Trans Line",SUMIF('Trans Line Reconciliation'!$B$5:$B$138,'TS by Location'!$B79,'Trans Line Reconciliation'!$R$5:$R$138),IF($O79="Mix",SUMIF('Mix Substation Location Summary'!$B$4:$B$1251,'TS by Location'!$B79,'Mix Substation Location Summary'!$I$4:$I$1251)+SUMIF('Mix Substation Location Summary'!$B$4:$B$1251,'TS by Location'!$B79,'Mix Substation Location Summary'!$J$4:$J$1251),"NOT FOUND"))))</f>
        <v>0</v>
      </c>
      <c r="M79" s="276">
        <f>IF($O79="ISO",0,IF($O79="Non-Iso",F79,IF($O79="Trans Line",SUMIF('Trans Line Reconciliation'!$B$5:$B$138,'TS by Location'!$B79,'Trans Line Reconciliation'!$S$5:$S$138),IF($O79="Mix",SUMIF('Mix Substation Location Summary'!$B$4:$B$1251,'TS by Location'!$B79,'Mix Substation Location Summary'!$N$4:$N$1251)+SUMIF('Mix Substation Location Summary'!$B$4:$B$1251,'TS by Location'!$B79,'Mix Substation Location Summary'!$O$4:$O$1251),"NOT FOUND"))))</f>
        <v>629850.93999999983</v>
      </c>
      <c r="N79" s="670">
        <f t="shared" si="4"/>
        <v>0</v>
      </c>
      <c r="O79" s="597" t="s">
        <v>1686</v>
      </c>
      <c r="P79" s="597"/>
      <c r="R79" s="615">
        <f t="shared" si="6"/>
        <v>2582</v>
      </c>
    </row>
    <row r="80" spans="1:18" ht="12.75" customHeight="1" x14ac:dyDescent="0.2">
      <c r="A80" s="614" t="s">
        <v>707</v>
      </c>
      <c r="B80" s="597">
        <v>2598</v>
      </c>
      <c r="C80" s="597" t="s">
        <v>1705</v>
      </c>
      <c r="D80" s="275">
        <f>SUMIF('Mix Substation Location Summary'!$B$4:$B$1247,'TS by Location'!B80,'Mix Substation Location Summary'!$F$4:$F$1247)</f>
        <v>0</v>
      </c>
      <c r="E80" s="275">
        <f>SUMIF('Mix Substation Location Summary'!$B$4:$B$1247,'TS by Location'!$B80,'Mix Substation Location Summary'!$K$4:$K$1247)</f>
        <v>0</v>
      </c>
      <c r="F80" s="275">
        <f>SUMIF('Mix Substation Location Summary'!$B$4:$B$1247,'TS by Location'!$B80,'Mix Substation Location Summary'!$P$4:$P$1247)</f>
        <v>-229.7</v>
      </c>
      <c r="G80" s="669">
        <f t="shared" si="5"/>
        <v>-229.7</v>
      </c>
      <c r="H80" s="276">
        <f>IF($O80="ISO",D80,IF($O80="Non-Iso",0,IF($O80="Trans Line",SUMIF('Trans Line Reconciliation'!$B$5:$B$138,'TS by Location'!$B80,'Trans Line Reconciliation'!$N$5:$N$138),IF($O80="Mix",SUMIF('Mix Substation Location Summary'!$B$4:$B$1251,'TS by Location'!B80,'Mix Substation Location Summary'!$C$4:$C$1251),"NOT FOUND"))))</f>
        <v>0</v>
      </c>
      <c r="I80" s="276">
        <f>IF($O80="ISO",E80,IF($O80="Non-Iso",0,IF($O80="Trans Line",SUMIF('Trans Line Reconciliation'!$B$5:$B$138,'TS by Location'!$B80,'Trans Line Reconciliation'!$O$5:$O$138),IF($O80="Mix",SUMIF('Mix Substation Location Summary'!$B$4:$B$1251,'TS by Location'!$B80,'Mix Substation Location Summary'!$H$4:$H$1251),"NOT FOUND"))))</f>
        <v>0</v>
      </c>
      <c r="J80" s="276">
        <f>IF($O80="ISO",F80,IF($O80="Non-Iso",0,IF($O80="Trans Line",SUMIF('Trans Line Reconciliation'!$B$5:$B$138,'TS by Location'!$B80,'Trans Line Reconciliation'!$P$5:$P$138),IF($O80="Mix",SUMIF('Mix Substation Location Summary'!$B$4:$B$1251,'TS by Location'!$B80,'Mix Substation Location Summary'!$M$4:$M$1251),"NOT FOUND"))))</f>
        <v>0</v>
      </c>
      <c r="K80" s="276">
        <f>IF($O80="ISO",0,IF($O80="Non-Iso",D80,IF($O80="Trans Line",SUMIF('Trans Line Reconciliation'!$B$5:$B$138,'TS by Location'!$B80,'Trans Line Reconciliation'!$Q$5:$Q$138),IF($O80="Mix",SUMIF('Mix Substation Location Summary'!$B$4:$B$1251,'TS by Location'!$B80,'Mix Substation Location Summary'!$D$4:$D$1251)+SUMIF('Mix Substation Location Summary'!$B$4:$B$1251,'TS by Location'!$B80,'Mix Substation Location Summary'!$E$4:$E$1251),"NOT FOUND"))))</f>
        <v>0</v>
      </c>
      <c r="L80" s="276">
        <f>IF($O80="ISO",0,IF($O80="Non-Iso",E80,IF($O80="Trans Line",SUMIF('Trans Line Reconciliation'!$B$5:$B$138,'TS by Location'!$B80,'Trans Line Reconciliation'!$R$5:$R$138),IF($O80="Mix",SUMIF('Mix Substation Location Summary'!$B$4:$B$1251,'TS by Location'!$B80,'Mix Substation Location Summary'!$I$4:$I$1251)+SUMIF('Mix Substation Location Summary'!$B$4:$B$1251,'TS by Location'!$B80,'Mix Substation Location Summary'!$J$4:$J$1251),"NOT FOUND"))))</f>
        <v>0</v>
      </c>
      <c r="M80" s="276">
        <f>IF($O80="ISO",0,IF($O80="Non-Iso",F80,IF($O80="Trans Line",SUMIF('Trans Line Reconciliation'!$B$5:$B$138,'TS by Location'!$B80,'Trans Line Reconciliation'!$S$5:$S$138),IF($O80="Mix",SUMIF('Mix Substation Location Summary'!$B$4:$B$1251,'TS by Location'!$B80,'Mix Substation Location Summary'!$N$4:$N$1251)+SUMIF('Mix Substation Location Summary'!$B$4:$B$1251,'TS by Location'!$B80,'Mix Substation Location Summary'!$O$4:$O$1251),"NOT FOUND"))))</f>
        <v>-229.7</v>
      </c>
      <c r="N80" s="670">
        <f t="shared" si="4"/>
        <v>0</v>
      </c>
      <c r="O80" s="597" t="s">
        <v>1686</v>
      </c>
      <c r="P80" s="597"/>
      <c r="R80" s="615">
        <f t="shared" si="6"/>
        <v>2598</v>
      </c>
    </row>
    <row r="81" spans="1:18" ht="12.75" customHeight="1" x14ac:dyDescent="0.2">
      <c r="A81" s="614" t="s">
        <v>645</v>
      </c>
      <c r="B81" s="597">
        <v>3717</v>
      </c>
      <c r="C81" s="597" t="s">
        <v>1703</v>
      </c>
      <c r="D81" s="275">
        <f>SUMIF('Mix Substation Location Summary'!$B$4:$B$1247,'TS by Location'!B81,'Mix Substation Location Summary'!$F$4:$F$1247)</f>
        <v>714.16</v>
      </c>
      <c r="E81" s="275">
        <f>SUMIF('Mix Substation Location Summary'!$B$4:$B$1247,'TS by Location'!$B81,'Mix Substation Location Summary'!$K$4:$K$1247)</f>
        <v>0</v>
      </c>
      <c r="F81" s="275">
        <f>SUMIF('Mix Substation Location Summary'!$B$4:$B$1247,'TS by Location'!$B81,'Mix Substation Location Summary'!$P$4:$P$1247)</f>
        <v>0</v>
      </c>
      <c r="G81" s="669">
        <f t="shared" si="5"/>
        <v>714.16</v>
      </c>
      <c r="H81" s="276">
        <f>IF($O81="ISO",D81,IF($O81="Non-Iso",0,IF($O81="Trans Line",SUMIF('Trans Line Reconciliation'!$B$5:$B$138,'TS by Location'!$B81,'Trans Line Reconciliation'!$N$5:$N$138),IF($O81="Mix",SUMIF('Mix Substation Location Summary'!$B$4:$B$1251,'TS by Location'!B81,'Mix Substation Location Summary'!$C$4:$C$1251),"NOT FOUND"))))</f>
        <v>0</v>
      </c>
      <c r="I81" s="276">
        <f>IF($O81="ISO",E81,IF($O81="Non-Iso",0,IF($O81="Trans Line",SUMIF('Trans Line Reconciliation'!$B$5:$B$138,'TS by Location'!$B81,'Trans Line Reconciliation'!$O$5:$O$138),IF($O81="Mix",SUMIF('Mix Substation Location Summary'!$B$4:$B$1251,'TS by Location'!$B81,'Mix Substation Location Summary'!$H$4:$H$1251),"NOT FOUND"))))</f>
        <v>0</v>
      </c>
      <c r="J81" s="276">
        <f>IF($O81="ISO",F81,IF($O81="Non-Iso",0,IF($O81="Trans Line",SUMIF('Trans Line Reconciliation'!$B$5:$B$138,'TS by Location'!$B81,'Trans Line Reconciliation'!$P$5:$P$138),IF($O81="Mix",SUMIF('Mix Substation Location Summary'!$B$4:$B$1251,'TS by Location'!$B81,'Mix Substation Location Summary'!$M$4:$M$1251),"NOT FOUND"))))</f>
        <v>0</v>
      </c>
      <c r="K81" s="276">
        <f>IF($O81="ISO",0,IF($O81="Non-Iso",D81,IF($O81="Trans Line",SUMIF('Trans Line Reconciliation'!$B$5:$B$138,'TS by Location'!$B81,'Trans Line Reconciliation'!$Q$5:$Q$138),IF($O81="Mix",SUMIF('Mix Substation Location Summary'!$B$4:$B$1251,'TS by Location'!$B81,'Mix Substation Location Summary'!$D$4:$D$1251)+SUMIF('Mix Substation Location Summary'!$B$4:$B$1251,'TS by Location'!$B81,'Mix Substation Location Summary'!$E$4:$E$1251),"NOT FOUND"))))</f>
        <v>714.16</v>
      </c>
      <c r="L81" s="276">
        <f>IF($O81="ISO",0,IF($O81="Non-Iso",E81,IF($O81="Trans Line",SUMIF('Trans Line Reconciliation'!$B$5:$B$138,'TS by Location'!$B81,'Trans Line Reconciliation'!$R$5:$R$138),IF($O81="Mix",SUMIF('Mix Substation Location Summary'!$B$4:$B$1251,'TS by Location'!$B81,'Mix Substation Location Summary'!$I$4:$I$1251)+SUMIF('Mix Substation Location Summary'!$B$4:$B$1251,'TS by Location'!$B81,'Mix Substation Location Summary'!$J$4:$J$1251),"NOT FOUND"))))</f>
        <v>0</v>
      </c>
      <c r="M81" s="276">
        <f>IF($O81="ISO",0,IF($O81="Non-Iso",F81,IF($O81="Trans Line",SUMIF('Trans Line Reconciliation'!$B$5:$B$138,'TS by Location'!$B81,'Trans Line Reconciliation'!$S$5:$S$138),IF($O81="Mix",SUMIF('Mix Substation Location Summary'!$B$4:$B$1251,'TS by Location'!$B81,'Mix Substation Location Summary'!$N$4:$N$1251)+SUMIF('Mix Substation Location Summary'!$B$4:$B$1251,'TS by Location'!$B81,'Mix Substation Location Summary'!$O$4:$O$1251),"NOT FOUND"))))</f>
        <v>0</v>
      </c>
      <c r="N81" s="670">
        <f t="shared" ref="N81:N142" si="7">G81-SUM(H81:M81)</f>
        <v>0</v>
      </c>
      <c r="O81" s="597" t="s">
        <v>1686</v>
      </c>
      <c r="P81" s="597"/>
      <c r="R81" s="615">
        <f t="shared" si="6"/>
        <v>3717</v>
      </c>
    </row>
    <row r="82" spans="1:18" ht="12.75" customHeight="1" x14ac:dyDescent="0.2">
      <c r="A82" s="614" t="s">
        <v>738</v>
      </c>
      <c r="B82" s="597">
        <v>5016</v>
      </c>
      <c r="C82" s="597" t="s">
        <v>1702</v>
      </c>
      <c r="D82" s="275">
        <f>SUMIF('Mix Substation Location Summary'!$B$4:$B$1247,'TS by Location'!B82,'Mix Substation Location Summary'!$F$4:$F$1247)</f>
        <v>0</v>
      </c>
      <c r="E82" s="275">
        <f>SUMIF('Mix Substation Location Summary'!$B$4:$B$1247,'TS by Location'!$B82,'Mix Substation Location Summary'!$K$4:$K$1247)</f>
        <v>0</v>
      </c>
      <c r="F82" s="275">
        <f>SUMIF('Mix Substation Location Summary'!$B$4:$B$1247,'TS by Location'!$B82,'Mix Substation Location Summary'!$P$4:$P$1247)</f>
        <v>15138.34</v>
      </c>
      <c r="G82" s="669">
        <f t="shared" si="5"/>
        <v>15138.34</v>
      </c>
      <c r="H82" s="276">
        <f>IF($O82="ISO",D82,IF($O82="Non-Iso",0,IF($O82="Trans Line",SUMIF('Trans Line Reconciliation'!$B$5:$B$138,'TS by Location'!$B82,'Trans Line Reconciliation'!$N$5:$N$138),IF($O82="Mix",SUMIF('Mix Substation Location Summary'!$B$4:$B$1251,'TS by Location'!B82,'Mix Substation Location Summary'!$C$4:$C$1251),"NOT FOUND"))))</f>
        <v>0</v>
      </c>
      <c r="I82" s="276">
        <f>IF($O82="ISO",E82,IF($O82="Non-Iso",0,IF($O82="Trans Line",SUMIF('Trans Line Reconciliation'!$B$5:$B$138,'TS by Location'!$B82,'Trans Line Reconciliation'!$O$5:$O$138),IF($O82="Mix",SUMIF('Mix Substation Location Summary'!$B$4:$B$1251,'TS by Location'!$B82,'Mix Substation Location Summary'!$H$4:$H$1251),"NOT FOUND"))))</f>
        <v>0</v>
      </c>
      <c r="J82" s="276">
        <f>IF($O82="ISO",F82,IF($O82="Non-Iso",0,IF($O82="Trans Line",SUMIF('Trans Line Reconciliation'!$B$5:$B$138,'TS by Location'!$B82,'Trans Line Reconciliation'!$P$5:$P$138),IF($O82="Mix",SUMIF('Mix Substation Location Summary'!$B$4:$B$1251,'TS by Location'!$B82,'Mix Substation Location Summary'!$M$4:$M$1251),"NOT FOUND"))))</f>
        <v>0</v>
      </c>
      <c r="K82" s="276">
        <f>IF($O82="ISO",0,IF($O82="Non-Iso",D82,IF($O82="Trans Line",SUMIF('Trans Line Reconciliation'!$B$5:$B$138,'TS by Location'!$B82,'Trans Line Reconciliation'!$Q$5:$Q$138),IF($O82="Mix",SUMIF('Mix Substation Location Summary'!$B$4:$B$1251,'TS by Location'!$B82,'Mix Substation Location Summary'!$D$4:$D$1251)+SUMIF('Mix Substation Location Summary'!$B$4:$B$1251,'TS by Location'!$B82,'Mix Substation Location Summary'!$E$4:$E$1251),"NOT FOUND"))))</f>
        <v>0</v>
      </c>
      <c r="L82" s="276">
        <f>IF($O82="ISO",0,IF($O82="Non-Iso",E82,IF($O82="Trans Line",SUMIF('Trans Line Reconciliation'!$B$5:$B$138,'TS by Location'!$B82,'Trans Line Reconciliation'!$R$5:$R$138),IF($O82="Mix",SUMIF('Mix Substation Location Summary'!$B$4:$B$1251,'TS by Location'!$B82,'Mix Substation Location Summary'!$I$4:$I$1251)+SUMIF('Mix Substation Location Summary'!$B$4:$B$1251,'TS by Location'!$B82,'Mix Substation Location Summary'!$J$4:$J$1251),"NOT FOUND"))))</f>
        <v>0</v>
      </c>
      <c r="M82" s="276">
        <f>IF($O82="ISO",0,IF($O82="Non-Iso",F82,IF($O82="Trans Line",SUMIF('Trans Line Reconciliation'!$B$5:$B$138,'TS by Location'!$B82,'Trans Line Reconciliation'!$S$5:$S$138),IF($O82="Mix",SUMIF('Mix Substation Location Summary'!$B$4:$B$1251,'TS by Location'!$B82,'Mix Substation Location Summary'!$N$4:$N$1251)+SUMIF('Mix Substation Location Summary'!$B$4:$B$1251,'TS by Location'!$B82,'Mix Substation Location Summary'!$O$4:$O$1251),"NOT FOUND"))))</f>
        <v>15138.34</v>
      </c>
      <c r="N82" s="670">
        <f t="shared" si="7"/>
        <v>0</v>
      </c>
      <c r="O82" s="597" t="s">
        <v>1686</v>
      </c>
      <c r="P82" s="597"/>
      <c r="R82" s="615">
        <f t="shared" si="6"/>
        <v>5016</v>
      </c>
    </row>
    <row r="83" spans="1:18" ht="12.75" customHeight="1" x14ac:dyDescent="0.2">
      <c r="A83" s="614" t="s">
        <v>741</v>
      </c>
      <c r="B83" s="597">
        <v>5022</v>
      </c>
      <c r="C83" s="597" t="s">
        <v>1702</v>
      </c>
      <c r="D83" s="275">
        <f>SUMIF('Mix Substation Location Summary'!$B$4:$B$1247,'TS by Location'!B83,'Mix Substation Location Summary'!$F$4:$F$1247)</f>
        <v>0</v>
      </c>
      <c r="E83" s="275">
        <f>SUMIF('Mix Substation Location Summary'!$B$4:$B$1247,'TS by Location'!$B83,'Mix Substation Location Summary'!$K$4:$K$1247)</f>
        <v>0</v>
      </c>
      <c r="F83" s="275">
        <f>SUMIF('Mix Substation Location Summary'!$B$4:$B$1247,'TS by Location'!$B83,'Mix Substation Location Summary'!$P$4:$P$1247)</f>
        <v>963824.40999999992</v>
      </c>
      <c r="G83" s="669">
        <f t="shared" si="5"/>
        <v>963824.40999999992</v>
      </c>
      <c r="H83" s="276">
        <f>IF($O83="ISO",D83,IF($O83="Non-Iso",0,IF($O83="Trans Line",SUMIF('Trans Line Reconciliation'!$B$5:$B$138,'TS by Location'!$B83,'Trans Line Reconciliation'!$N$5:$N$138),IF($O83="Mix",SUMIF('Mix Substation Location Summary'!$B$4:$B$1251,'TS by Location'!B83,'Mix Substation Location Summary'!$C$4:$C$1251),"NOT FOUND"))))</f>
        <v>0</v>
      </c>
      <c r="I83" s="276">
        <f>IF($O83="ISO",E83,IF($O83="Non-Iso",0,IF($O83="Trans Line",SUMIF('Trans Line Reconciliation'!$B$5:$B$138,'TS by Location'!$B83,'Trans Line Reconciliation'!$O$5:$O$138),IF($O83="Mix",SUMIF('Mix Substation Location Summary'!$B$4:$B$1251,'TS by Location'!$B83,'Mix Substation Location Summary'!$H$4:$H$1251),"NOT FOUND"))))</f>
        <v>0</v>
      </c>
      <c r="J83" s="276">
        <f>IF($O83="ISO",F83,IF($O83="Non-Iso",0,IF($O83="Trans Line",SUMIF('Trans Line Reconciliation'!$B$5:$B$138,'TS by Location'!$B83,'Trans Line Reconciliation'!$P$5:$P$138),IF($O83="Mix",SUMIF('Mix Substation Location Summary'!$B$4:$B$1251,'TS by Location'!$B83,'Mix Substation Location Summary'!$M$4:$M$1251),"NOT FOUND"))))</f>
        <v>0</v>
      </c>
      <c r="K83" s="276">
        <f>IF($O83="ISO",0,IF($O83="Non-Iso",D83,IF($O83="Trans Line",SUMIF('Trans Line Reconciliation'!$B$5:$B$138,'TS by Location'!$B83,'Trans Line Reconciliation'!$Q$5:$Q$138),IF($O83="Mix",SUMIF('Mix Substation Location Summary'!$B$4:$B$1251,'TS by Location'!$B83,'Mix Substation Location Summary'!$D$4:$D$1251)+SUMIF('Mix Substation Location Summary'!$B$4:$B$1251,'TS by Location'!$B83,'Mix Substation Location Summary'!$E$4:$E$1251),"NOT FOUND"))))</f>
        <v>0</v>
      </c>
      <c r="L83" s="276">
        <f>IF($O83="ISO",0,IF($O83="Non-Iso",E83,IF($O83="Trans Line",SUMIF('Trans Line Reconciliation'!$B$5:$B$138,'TS by Location'!$B83,'Trans Line Reconciliation'!$R$5:$R$138),IF($O83="Mix",SUMIF('Mix Substation Location Summary'!$B$4:$B$1251,'TS by Location'!$B83,'Mix Substation Location Summary'!$I$4:$I$1251)+SUMIF('Mix Substation Location Summary'!$B$4:$B$1251,'TS by Location'!$B83,'Mix Substation Location Summary'!$J$4:$J$1251),"NOT FOUND"))))</f>
        <v>0</v>
      </c>
      <c r="M83" s="276">
        <f>IF($O83="ISO",0,IF($O83="Non-Iso",F83,IF($O83="Trans Line",SUMIF('Trans Line Reconciliation'!$B$5:$B$138,'TS by Location'!$B83,'Trans Line Reconciliation'!$S$5:$S$138),IF($O83="Mix",SUMIF('Mix Substation Location Summary'!$B$4:$B$1251,'TS by Location'!$B83,'Mix Substation Location Summary'!$N$4:$N$1251)+SUMIF('Mix Substation Location Summary'!$B$4:$B$1251,'TS by Location'!$B83,'Mix Substation Location Summary'!$O$4:$O$1251),"NOT FOUND"))))</f>
        <v>963824.40999999992</v>
      </c>
      <c r="N83" s="670">
        <f t="shared" si="7"/>
        <v>0</v>
      </c>
      <c r="O83" s="597" t="s">
        <v>1686</v>
      </c>
      <c r="P83" s="597"/>
      <c r="R83" s="615">
        <f t="shared" si="6"/>
        <v>5022</v>
      </c>
    </row>
    <row r="84" spans="1:18" ht="12.75" customHeight="1" x14ac:dyDescent="0.2">
      <c r="A84" s="614" t="s">
        <v>757</v>
      </c>
      <c r="B84" s="597">
        <v>5046</v>
      </c>
      <c r="C84" s="597" t="s">
        <v>1702</v>
      </c>
      <c r="D84" s="275">
        <f>SUMIF('Mix Substation Location Summary'!$B$4:$B$1247,'TS by Location'!B84,'Mix Substation Location Summary'!$F$4:$F$1247)</f>
        <v>48136.399999999994</v>
      </c>
      <c r="E84" s="275">
        <f>SUMIF('Mix Substation Location Summary'!$B$4:$B$1247,'TS by Location'!$B84,'Mix Substation Location Summary'!$K$4:$K$1247)</f>
        <v>156226.73000000001</v>
      </c>
      <c r="F84" s="275">
        <f>SUMIF('Mix Substation Location Summary'!$B$4:$B$1247,'TS by Location'!$B84,'Mix Substation Location Summary'!$P$4:$P$1247)</f>
        <v>3179929.330000001</v>
      </c>
      <c r="G84" s="669">
        <f t="shared" si="5"/>
        <v>3384292.4600000009</v>
      </c>
      <c r="H84" s="276">
        <f>IF($O84="ISO",D84,IF($O84="Non-Iso",0,IF($O84="Trans Line",SUMIF('Trans Line Reconciliation'!$B$5:$B$138,'TS by Location'!$B84,'Trans Line Reconciliation'!$N$5:$N$138),IF($O84="Mix",SUMIF('Mix Substation Location Summary'!$B$4:$B$1251,'TS by Location'!B84,'Mix Substation Location Summary'!$C$4:$C$1251),"NOT FOUND"))))</f>
        <v>0</v>
      </c>
      <c r="I84" s="276">
        <f>IF($O84="ISO",E84,IF($O84="Non-Iso",0,IF($O84="Trans Line",SUMIF('Trans Line Reconciliation'!$B$5:$B$138,'TS by Location'!$B84,'Trans Line Reconciliation'!$O$5:$O$138),IF($O84="Mix",SUMIF('Mix Substation Location Summary'!$B$4:$B$1251,'TS by Location'!$B84,'Mix Substation Location Summary'!$H$4:$H$1251),"NOT FOUND"))))</f>
        <v>0</v>
      </c>
      <c r="J84" s="276">
        <f>IF($O84="ISO",F84,IF($O84="Non-Iso",0,IF($O84="Trans Line",SUMIF('Trans Line Reconciliation'!$B$5:$B$138,'TS by Location'!$B84,'Trans Line Reconciliation'!$P$5:$P$138),IF($O84="Mix",SUMIF('Mix Substation Location Summary'!$B$4:$B$1251,'TS by Location'!$B84,'Mix Substation Location Summary'!$M$4:$M$1251),"NOT FOUND"))))</f>
        <v>0</v>
      </c>
      <c r="K84" s="276">
        <f>IF($O84="ISO",0,IF($O84="Non-Iso",D84,IF($O84="Trans Line",SUMIF('Trans Line Reconciliation'!$B$5:$B$138,'TS by Location'!$B84,'Trans Line Reconciliation'!$Q$5:$Q$138),IF($O84="Mix",SUMIF('Mix Substation Location Summary'!$B$4:$B$1251,'TS by Location'!$B84,'Mix Substation Location Summary'!$D$4:$D$1251)+SUMIF('Mix Substation Location Summary'!$B$4:$B$1251,'TS by Location'!$B84,'Mix Substation Location Summary'!$E$4:$E$1251),"NOT FOUND"))))</f>
        <v>48136.399999999994</v>
      </c>
      <c r="L84" s="276">
        <f>IF($O84="ISO",0,IF($O84="Non-Iso",E84,IF($O84="Trans Line",SUMIF('Trans Line Reconciliation'!$B$5:$B$138,'TS by Location'!$B84,'Trans Line Reconciliation'!$R$5:$R$138),IF($O84="Mix",SUMIF('Mix Substation Location Summary'!$B$4:$B$1251,'TS by Location'!$B84,'Mix Substation Location Summary'!$I$4:$I$1251)+SUMIF('Mix Substation Location Summary'!$B$4:$B$1251,'TS by Location'!$B84,'Mix Substation Location Summary'!$J$4:$J$1251),"NOT FOUND"))))</f>
        <v>156226.73000000001</v>
      </c>
      <c r="M84" s="276">
        <f>IF($O84="ISO",0,IF($O84="Non-Iso",F84,IF($O84="Trans Line",SUMIF('Trans Line Reconciliation'!$B$5:$B$138,'TS by Location'!$B84,'Trans Line Reconciliation'!$S$5:$S$138),IF($O84="Mix",SUMIF('Mix Substation Location Summary'!$B$4:$B$1251,'TS by Location'!$B84,'Mix Substation Location Summary'!$N$4:$N$1251)+SUMIF('Mix Substation Location Summary'!$B$4:$B$1251,'TS by Location'!$B84,'Mix Substation Location Summary'!$O$4:$O$1251),"NOT FOUND"))))</f>
        <v>3179929.330000001</v>
      </c>
      <c r="N84" s="670">
        <f t="shared" si="7"/>
        <v>0</v>
      </c>
      <c r="O84" s="597" t="s">
        <v>1686</v>
      </c>
      <c r="P84" s="597"/>
      <c r="R84" s="615">
        <f t="shared" si="6"/>
        <v>5046</v>
      </c>
    </row>
    <row r="85" spans="1:18" ht="12.75" customHeight="1" x14ac:dyDescent="0.2">
      <c r="A85" s="614" t="s">
        <v>647</v>
      </c>
      <c r="B85" s="597">
        <v>5049</v>
      </c>
      <c r="C85" s="597" t="s">
        <v>1702</v>
      </c>
      <c r="D85" s="275">
        <f>SUMIF('Mix Substation Location Summary'!$B$4:$B$1247,'TS by Location'!B85,'Mix Substation Location Summary'!$F$4:$F$1247)</f>
        <v>158170.01999999999</v>
      </c>
      <c r="E85" s="275">
        <f>SUMIF('Mix Substation Location Summary'!$B$4:$B$1247,'TS by Location'!$B85,'Mix Substation Location Summary'!$K$4:$K$1247)</f>
        <v>34482.550000000003</v>
      </c>
      <c r="F85" s="275">
        <f>SUMIF('Mix Substation Location Summary'!$B$4:$B$1247,'TS by Location'!$B85,'Mix Substation Location Summary'!$P$4:$P$1247)</f>
        <v>5225824.8400000017</v>
      </c>
      <c r="G85" s="669">
        <f t="shared" si="5"/>
        <v>5418477.410000002</v>
      </c>
      <c r="H85" s="276">
        <f>IF($O85="ISO",D85,IF($O85="Non-Iso",0,IF($O85="Trans Line",SUMIF('Trans Line Reconciliation'!$B$5:$B$138,'TS by Location'!$B85,'Trans Line Reconciliation'!$N$5:$N$138),IF($O85="Mix",SUMIF('Mix Substation Location Summary'!$B$4:$B$1251,'TS by Location'!B85,'Mix Substation Location Summary'!$C$4:$C$1251),"NOT FOUND"))))</f>
        <v>0</v>
      </c>
      <c r="I85" s="276">
        <f>IF($O85="ISO",E85,IF($O85="Non-Iso",0,IF($O85="Trans Line",SUMIF('Trans Line Reconciliation'!$B$5:$B$138,'TS by Location'!$B85,'Trans Line Reconciliation'!$O$5:$O$138),IF($O85="Mix",SUMIF('Mix Substation Location Summary'!$B$4:$B$1251,'TS by Location'!$B85,'Mix Substation Location Summary'!$H$4:$H$1251),"NOT FOUND"))))</f>
        <v>0</v>
      </c>
      <c r="J85" s="276">
        <f>IF($O85="ISO",F85,IF($O85="Non-Iso",0,IF($O85="Trans Line",SUMIF('Trans Line Reconciliation'!$B$5:$B$138,'TS by Location'!$B85,'Trans Line Reconciliation'!$P$5:$P$138),IF($O85="Mix",SUMIF('Mix Substation Location Summary'!$B$4:$B$1251,'TS by Location'!$B85,'Mix Substation Location Summary'!$M$4:$M$1251),"NOT FOUND"))))</f>
        <v>0</v>
      </c>
      <c r="K85" s="276">
        <f>IF($O85="ISO",0,IF($O85="Non-Iso",D85,IF($O85="Trans Line",SUMIF('Trans Line Reconciliation'!$B$5:$B$138,'TS by Location'!$B85,'Trans Line Reconciliation'!$Q$5:$Q$138),IF($O85="Mix",SUMIF('Mix Substation Location Summary'!$B$4:$B$1251,'TS by Location'!$B85,'Mix Substation Location Summary'!$D$4:$D$1251)+SUMIF('Mix Substation Location Summary'!$B$4:$B$1251,'TS by Location'!$B85,'Mix Substation Location Summary'!$E$4:$E$1251),"NOT FOUND"))))</f>
        <v>158170.01999999999</v>
      </c>
      <c r="L85" s="276">
        <f>IF($O85="ISO",0,IF($O85="Non-Iso",E85,IF($O85="Trans Line",SUMIF('Trans Line Reconciliation'!$B$5:$B$138,'TS by Location'!$B85,'Trans Line Reconciliation'!$R$5:$R$138),IF($O85="Mix",SUMIF('Mix Substation Location Summary'!$B$4:$B$1251,'TS by Location'!$B85,'Mix Substation Location Summary'!$I$4:$I$1251)+SUMIF('Mix Substation Location Summary'!$B$4:$B$1251,'TS by Location'!$B85,'Mix Substation Location Summary'!$J$4:$J$1251),"NOT FOUND"))))</f>
        <v>34482.550000000003</v>
      </c>
      <c r="M85" s="276">
        <f>IF($O85="ISO",0,IF($O85="Non-Iso",F85,IF($O85="Trans Line",SUMIF('Trans Line Reconciliation'!$B$5:$B$138,'TS by Location'!$B85,'Trans Line Reconciliation'!$S$5:$S$138),IF($O85="Mix",SUMIF('Mix Substation Location Summary'!$B$4:$B$1251,'TS by Location'!$B85,'Mix Substation Location Summary'!$N$4:$N$1251)+SUMIF('Mix Substation Location Summary'!$B$4:$B$1251,'TS by Location'!$B85,'Mix Substation Location Summary'!$O$4:$O$1251),"NOT FOUND"))))</f>
        <v>5225824.8400000017</v>
      </c>
      <c r="N85" s="670">
        <f t="shared" si="7"/>
        <v>0</v>
      </c>
      <c r="O85" s="597" t="s">
        <v>1686</v>
      </c>
      <c r="P85" s="597"/>
      <c r="R85" s="615">
        <f t="shared" si="6"/>
        <v>5049</v>
      </c>
    </row>
    <row r="86" spans="1:18" ht="12.75" customHeight="1" x14ac:dyDescent="0.2">
      <c r="A86" s="614" t="s">
        <v>761</v>
      </c>
      <c r="B86" s="597">
        <v>5051</v>
      </c>
      <c r="C86" s="597" t="s">
        <v>1704</v>
      </c>
      <c r="D86" s="275">
        <f>SUMIF('Mix Substation Location Summary'!$B$4:$B$1247,'TS by Location'!B86,'Mix Substation Location Summary'!$F$4:$F$1247)</f>
        <v>13373.23</v>
      </c>
      <c r="E86" s="275">
        <f>SUMIF('Mix Substation Location Summary'!$B$4:$B$1247,'TS by Location'!$B86,'Mix Substation Location Summary'!$K$4:$K$1247)</f>
        <v>1564971.49</v>
      </c>
      <c r="F86" s="275">
        <f>SUMIF('Mix Substation Location Summary'!$B$4:$B$1247,'TS by Location'!$B86,'Mix Substation Location Summary'!$P$4:$P$1247)</f>
        <v>37537079.770000003</v>
      </c>
      <c r="G86" s="669">
        <f t="shared" si="5"/>
        <v>39115424.490000002</v>
      </c>
      <c r="H86" s="276">
        <f>IF($O86="ISO",D86,IF($O86="Non-Iso",0,IF($O86="Trans Line",SUMIF('Trans Line Reconciliation'!$B$5:$B$138,'TS by Location'!$B86,'Trans Line Reconciliation'!$N$5:$N$138),IF($O86="Mix",SUMIF('Mix Substation Location Summary'!$B$4:$B$1251,'TS by Location'!B86,'Mix Substation Location Summary'!$C$4:$C$1251),"NOT FOUND"))))</f>
        <v>0</v>
      </c>
      <c r="I86" s="276">
        <f>IF($O86="ISO",E86,IF($O86="Non-Iso",0,IF($O86="Trans Line",SUMIF('Trans Line Reconciliation'!$B$5:$B$138,'TS by Location'!$B86,'Trans Line Reconciliation'!$O$5:$O$138),IF($O86="Mix",SUMIF('Mix Substation Location Summary'!$B$4:$B$1251,'TS by Location'!$B86,'Mix Substation Location Summary'!$H$4:$H$1251),"NOT FOUND"))))</f>
        <v>0</v>
      </c>
      <c r="J86" s="276">
        <f>IF($O86="ISO",F86,IF($O86="Non-Iso",0,IF($O86="Trans Line",SUMIF('Trans Line Reconciliation'!$B$5:$B$138,'TS by Location'!$B86,'Trans Line Reconciliation'!$P$5:$P$138),IF($O86="Mix",SUMIF('Mix Substation Location Summary'!$B$4:$B$1251,'TS by Location'!$B86,'Mix Substation Location Summary'!$M$4:$M$1251),"NOT FOUND"))))</f>
        <v>0</v>
      </c>
      <c r="K86" s="276">
        <f>IF($O86="ISO",0,IF($O86="Non-Iso",D86,IF($O86="Trans Line",SUMIF('Trans Line Reconciliation'!$B$5:$B$138,'TS by Location'!$B86,'Trans Line Reconciliation'!$Q$5:$Q$138),IF($O86="Mix",SUMIF('Mix Substation Location Summary'!$B$4:$B$1251,'TS by Location'!$B86,'Mix Substation Location Summary'!$D$4:$D$1251)+SUMIF('Mix Substation Location Summary'!$B$4:$B$1251,'TS by Location'!$B86,'Mix Substation Location Summary'!$E$4:$E$1251),"NOT FOUND"))))</f>
        <v>13373.23</v>
      </c>
      <c r="L86" s="276">
        <f>IF($O86="ISO",0,IF($O86="Non-Iso",E86,IF($O86="Trans Line",SUMIF('Trans Line Reconciliation'!$B$5:$B$138,'TS by Location'!$B86,'Trans Line Reconciliation'!$R$5:$R$138),IF($O86="Mix",SUMIF('Mix Substation Location Summary'!$B$4:$B$1251,'TS by Location'!$B86,'Mix Substation Location Summary'!$I$4:$I$1251)+SUMIF('Mix Substation Location Summary'!$B$4:$B$1251,'TS by Location'!$B86,'Mix Substation Location Summary'!$J$4:$J$1251),"NOT FOUND"))))</f>
        <v>1564971.49</v>
      </c>
      <c r="M86" s="276">
        <f>IF($O86="ISO",0,IF($O86="Non-Iso",F86,IF($O86="Trans Line",SUMIF('Trans Line Reconciliation'!$B$5:$B$138,'TS by Location'!$B86,'Trans Line Reconciliation'!$S$5:$S$138),IF($O86="Mix",SUMIF('Mix Substation Location Summary'!$B$4:$B$1251,'TS by Location'!$B86,'Mix Substation Location Summary'!$N$4:$N$1251)+SUMIF('Mix Substation Location Summary'!$B$4:$B$1251,'TS by Location'!$B86,'Mix Substation Location Summary'!$O$4:$O$1251),"NOT FOUND"))))</f>
        <v>37537079.770000003</v>
      </c>
      <c r="N86" s="670">
        <f t="shared" si="7"/>
        <v>0</v>
      </c>
      <c r="O86" s="597" t="s">
        <v>1686</v>
      </c>
      <c r="P86" s="597"/>
      <c r="R86" s="615">
        <f t="shared" si="6"/>
        <v>5051</v>
      </c>
    </row>
    <row r="87" spans="1:18" ht="12.75" customHeight="1" x14ac:dyDescent="0.2">
      <c r="A87" s="614" t="s">
        <v>776</v>
      </c>
      <c r="B87" s="597">
        <v>5068</v>
      </c>
      <c r="C87" s="597" t="s">
        <v>1702</v>
      </c>
      <c r="D87" s="275">
        <f>SUMIF('Mix Substation Location Summary'!$B$4:$B$1247,'TS by Location'!B87,'Mix Substation Location Summary'!$F$4:$F$1247)</f>
        <v>0</v>
      </c>
      <c r="E87" s="275">
        <f>SUMIF('Mix Substation Location Summary'!$B$4:$B$1247,'TS by Location'!$B87,'Mix Substation Location Summary'!$K$4:$K$1247)</f>
        <v>12696.920000000002</v>
      </c>
      <c r="F87" s="275">
        <f>SUMIF('Mix Substation Location Summary'!$B$4:$B$1247,'TS by Location'!$B87,'Mix Substation Location Summary'!$P$4:$P$1247)</f>
        <v>3993260.5599999996</v>
      </c>
      <c r="G87" s="669">
        <f t="shared" si="5"/>
        <v>4005957.4799999995</v>
      </c>
      <c r="H87" s="276">
        <f>IF($O87="ISO",D87,IF($O87="Non-Iso",0,IF($O87="Trans Line",SUMIF('Trans Line Reconciliation'!$B$5:$B$138,'TS by Location'!$B87,'Trans Line Reconciliation'!$N$5:$N$138),IF($O87="Mix",SUMIF('Mix Substation Location Summary'!$B$4:$B$1251,'TS by Location'!B87,'Mix Substation Location Summary'!$C$4:$C$1251),"NOT FOUND"))))</f>
        <v>0</v>
      </c>
      <c r="I87" s="276">
        <f>IF($O87="ISO",E87,IF($O87="Non-Iso",0,IF($O87="Trans Line",SUMIF('Trans Line Reconciliation'!$B$5:$B$138,'TS by Location'!$B87,'Trans Line Reconciliation'!$O$5:$O$138),IF($O87="Mix",SUMIF('Mix Substation Location Summary'!$B$4:$B$1251,'TS by Location'!$B87,'Mix Substation Location Summary'!$H$4:$H$1251),"NOT FOUND"))))</f>
        <v>0</v>
      </c>
      <c r="J87" s="276">
        <f>IF($O87="ISO",F87,IF($O87="Non-Iso",0,IF($O87="Trans Line",SUMIF('Trans Line Reconciliation'!$B$5:$B$138,'TS by Location'!$B87,'Trans Line Reconciliation'!$P$5:$P$138),IF($O87="Mix",SUMIF('Mix Substation Location Summary'!$B$4:$B$1251,'TS by Location'!$B87,'Mix Substation Location Summary'!$M$4:$M$1251),"NOT FOUND"))))</f>
        <v>0</v>
      </c>
      <c r="K87" s="276">
        <f>IF($O87="ISO",0,IF($O87="Non-Iso",D87,IF($O87="Trans Line",SUMIF('Trans Line Reconciliation'!$B$5:$B$138,'TS by Location'!$B87,'Trans Line Reconciliation'!$Q$5:$Q$138),IF($O87="Mix",SUMIF('Mix Substation Location Summary'!$B$4:$B$1251,'TS by Location'!$B87,'Mix Substation Location Summary'!$D$4:$D$1251)+SUMIF('Mix Substation Location Summary'!$B$4:$B$1251,'TS by Location'!$B87,'Mix Substation Location Summary'!$E$4:$E$1251),"NOT FOUND"))))</f>
        <v>0</v>
      </c>
      <c r="L87" s="276">
        <f>IF($O87="ISO",0,IF($O87="Non-Iso",E87,IF($O87="Trans Line",SUMIF('Trans Line Reconciliation'!$B$5:$B$138,'TS by Location'!$B87,'Trans Line Reconciliation'!$R$5:$R$138),IF($O87="Mix",SUMIF('Mix Substation Location Summary'!$B$4:$B$1251,'TS by Location'!$B87,'Mix Substation Location Summary'!$I$4:$I$1251)+SUMIF('Mix Substation Location Summary'!$B$4:$B$1251,'TS by Location'!$B87,'Mix Substation Location Summary'!$J$4:$J$1251),"NOT FOUND"))))</f>
        <v>12696.920000000002</v>
      </c>
      <c r="M87" s="276">
        <f>IF($O87="ISO",0,IF($O87="Non-Iso",F87,IF($O87="Trans Line",SUMIF('Trans Line Reconciliation'!$B$5:$B$138,'TS by Location'!$B87,'Trans Line Reconciliation'!$S$5:$S$138),IF($O87="Mix",SUMIF('Mix Substation Location Summary'!$B$4:$B$1251,'TS by Location'!$B87,'Mix Substation Location Summary'!$N$4:$N$1251)+SUMIF('Mix Substation Location Summary'!$B$4:$B$1251,'TS by Location'!$B87,'Mix Substation Location Summary'!$O$4:$O$1251),"NOT FOUND"))))</f>
        <v>3993260.5599999996</v>
      </c>
      <c r="N87" s="670">
        <f t="shared" si="7"/>
        <v>0</v>
      </c>
      <c r="O87" s="597" t="s">
        <v>1686</v>
      </c>
      <c r="P87" s="597"/>
      <c r="R87" s="615">
        <f t="shared" si="6"/>
        <v>5068</v>
      </c>
    </row>
    <row r="88" spans="1:18" ht="12.75" customHeight="1" x14ac:dyDescent="0.2">
      <c r="A88" s="614" t="s">
        <v>779</v>
      </c>
      <c r="B88" s="597">
        <v>5072</v>
      </c>
      <c r="C88" s="597" t="s">
        <v>1702</v>
      </c>
      <c r="D88" s="275">
        <f>SUMIF('Mix Substation Location Summary'!$B$4:$B$1247,'TS by Location'!B88,'Mix Substation Location Summary'!$F$4:$F$1247)</f>
        <v>0</v>
      </c>
      <c r="E88" s="275">
        <f>SUMIF('Mix Substation Location Summary'!$B$4:$B$1247,'TS by Location'!$B88,'Mix Substation Location Summary'!$K$4:$K$1247)</f>
        <v>0</v>
      </c>
      <c r="F88" s="275">
        <f>SUMIF('Mix Substation Location Summary'!$B$4:$B$1247,'TS by Location'!$B88,'Mix Substation Location Summary'!$P$4:$P$1247)</f>
        <v>155441.9</v>
      </c>
      <c r="G88" s="669">
        <f t="shared" si="5"/>
        <v>155441.9</v>
      </c>
      <c r="H88" s="276">
        <f>IF($O88="ISO",D88,IF($O88="Non-Iso",0,IF($O88="Trans Line",SUMIF('Trans Line Reconciliation'!$B$5:$B$138,'TS by Location'!$B88,'Trans Line Reconciliation'!$N$5:$N$138),IF($O88="Mix",SUMIF('Mix Substation Location Summary'!$B$4:$B$1251,'TS by Location'!B88,'Mix Substation Location Summary'!$C$4:$C$1251),"NOT FOUND"))))</f>
        <v>0</v>
      </c>
      <c r="I88" s="276">
        <f>IF($O88="ISO",E88,IF($O88="Non-Iso",0,IF($O88="Trans Line",SUMIF('Trans Line Reconciliation'!$B$5:$B$138,'TS by Location'!$B88,'Trans Line Reconciliation'!$O$5:$O$138),IF($O88="Mix",SUMIF('Mix Substation Location Summary'!$B$4:$B$1251,'TS by Location'!$B88,'Mix Substation Location Summary'!$H$4:$H$1251),"NOT FOUND"))))</f>
        <v>0</v>
      </c>
      <c r="J88" s="276">
        <f>IF($O88="ISO",F88,IF($O88="Non-Iso",0,IF($O88="Trans Line",SUMIF('Trans Line Reconciliation'!$B$5:$B$138,'TS by Location'!$B88,'Trans Line Reconciliation'!$P$5:$P$138),IF($O88="Mix",SUMIF('Mix Substation Location Summary'!$B$4:$B$1251,'TS by Location'!$B88,'Mix Substation Location Summary'!$M$4:$M$1251),"NOT FOUND"))))</f>
        <v>0</v>
      </c>
      <c r="K88" s="276">
        <f>IF($O88="ISO",0,IF($O88="Non-Iso",D88,IF($O88="Trans Line",SUMIF('Trans Line Reconciliation'!$B$5:$B$138,'TS by Location'!$B88,'Trans Line Reconciliation'!$Q$5:$Q$138),IF($O88="Mix",SUMIF('Mix Substation Location Summary'!$B$4:$B$1251,'TS by Location'!$B88,'Mix Substation Location Summary'!$D$4:$D$1251)+SUMIF('Mix Substation Location Summary'!$B$4:$B$1251,'TS by Location'!$B88,'Mix Substation Location Summary'!$E$4:$E$1251),"NOT FOUND"))))</f>
        <v>0</v>
      </c>
      <c r="L88" s="276">
        <f>IF($O88="ISO",0,IF($O88="Non-Iso",E88,IF($O88="Trans Line",SUMIF('Trans Line Reconciliation'!$B$5:$B$138,'TS by Location'!$B88,'Trans Line Reconciliation'!$R$5:$R$138),IF($O88="Mix",SUMIF('Mix Substation Location Summary'!$B$4:$B$1251,'TS by Location'!$B88,'Mix Substation Location Summary'!$I$4:$I$1251)+SUMIF('Mix Substation Location Summary'!$B$4:$B$1251,'TS by Location'!$B88,'Mix Substation Location Summary'!$J$4:$J$1251),"NOT FOUND"))))</f>
        <v>0</v>
      </c>
      <c r="M88" s="276">
        <f>IF($O88="ISO",0,IF($O88="Non-Iso",F88,IF($O88="Trans Line",SUMIF('Trans Line Reconciliation'!$B$5:$B$138,'TS by Location'!$B88,'Trans Line Reconciliation'!$S$5:$S$138),IF($O88="Mix",SUMIF('Mix Substation Location Summary'!$B$4:$B$1251,'TS by Location'!$B88,'Mix Substation Location Summary'!$N$4:$N$1251)+SUMIF('Mix Substation Location Summary'!$B$4:$B$1251,'TS by Location'!$B88,'Mix Substation Location Summary'!$O$4:$O$1251),"NOT FOUND"))))</f>
        <v>155441.9</v>
      </c>
      <c r="N88" s="670">
        <f t="shared" si="7"/>
        <v>0</v>
      </c>
      <c r="O88" s="597" t="s">
        <v>1686</v>
      </c>
      <c r="P88" s="597"/>
      <c r="R88" s="615">
        <f t="shared" si="6"/>
        <v>5072</v>
      </c>
    </row>
    <row r="89" spans="1:18" ht="12.75" customHeight="1" x14ac:dyDescent="0.2">
      <c r="A89" s="614" t="s">
        <v>783</v>
      </c>
      <c r="B89" s="597">
        <v>5078</v>
      </c>
      <c r="C89" s="597" t="s">
        <v>1702</v>
      </c>
      <c r="D89" s="275">
        <f>SUMIF('Mix Substation Location Summary'!$B$4:$B$1247,'TS by Location'!B89,'Mix Substation Location Summary'!$F$4:$F$1247)</f>
        <v>21659.88</v>
      </c>
      <c r="E89" s="275">
        <f>SUMIF('Mix Substation Location Summary'!$B$4:$B$1247,'TS by Location'!$B89,'Mix Substation Location Summary'!$K$4:$K$1247)</f>
        <v>70925.489999999991</v>
      </c>
      <c r="F89" s="275">
        <f>SUMIF('Mix Substation Location Summary'!$B$4:$B$1247,'TS by Location'!$B89,'Mix Substation Location Summary'!$P$4:$P$1247)</f>
        <v>4628872.299999998</v>
      </c>
      <c r="G89" s="669">
        <f t="shared" si="5"/>
        <v>4721457.6699999981</v>
      </c>
      <c r="H89" s="276">
        <f>IF($O89="ISO",D89,IF($O89="Non-Iso",0,IF($O89="Trans Line",SUMIF('Trans Line Reconciliation'!$B$5:$B$138,'TS by Location'!$B89,'Trans Line Reconciliation'!$N$5:$N$138),IF($O89="Mix",SUMIF('Mix Substation Location Summary'!$B$4:$B$1251,'TS by Location'!B89,'Mix Substation Location Summary'!$C$4:$C$1251),"NOT FOUND"))))</f>
        <v>0</v>
      </c>
      <c r="I89" s="276">
        <f>IF($O89="ISO",E89,IF($O89="Non-Iso",0,IF($O89="Trans Line",SUMIF('Trans Line Reconciliation'!$B$5:$B$138,'TS by Location'!$B89,'Trans Line Reconciliation'!$O$5:$O$138),IF($O89="Mix",SUMIF('Mix Substation Location Summary'!$B$4:$B$1251,'TS by Location'!$B89,'Mix Substation Location Summary'!$H$4:$H$1251),"NOT FOUND"))))</f>
        <v>0</v>
      </c>
      <c r="J89" s="276">
        <f>IF($O89="ISO",F89,IF($O89="Non-Iso",0,IF($O89="Trans Line",SUMIF('Trans Line Reconciliation'!$B$5:$B$138,'TS by Location'!$B89,'Trans Line Reconciliation'!$P$5:$P$138),IF($O89="Mix",SUMIF('Mix Substation Location Summary'!$B$4:$B$1251,'TS by Location'!$B89,'Mix Substation Location Summary'!$M$4:$M$1251),"NOT FOUND"))))</f>
        <v>0</v>
      </c>
      <c r="K89" s="276">
        <f>IF($O89="ISO",0,IF($O89="Non-Iso",D89,IF($O89="Trans Line",SUMIF('Trans Line Reconciliation'!$B$5:$B$138,'TS by Location'!$B89,'Trans Line Reconciliation'!$Q$5:$Q$138),IF($O89="Mix",SUMIF('Mix Substation Location Summary'!$B$4:$B$1251,'TS by Location'!$B89,'Mix Substation Location Summary'!$D$4:$D$1251)+SUMIF('Mix Substation Location Summary'!$B$4:$B$1251,'TS by Location'!$B89,'Mix Substation Location Summary'!$E$4:$E$1251),"NOT FOUND"))))</f>
        <v>21659.88</v>
      </c>
      <c r="L89" s="276">
        <f>IF($O89="ISO",0,IF($O89="Non-Iso",E89,IF($O89="Trans Line",SUMIF('Trans Line Reconciliation'!$B$5:$B$138,'TS by Location'!$B89,'Trans Line Reconciliation'!$R$5:$R$138),IF($O89="Mix",SUMIF('Mix Substation Location Summary'!$B$4:$B$1251,'TS by Location'!$B89,'Mix Substation Location Summary'!$I$4:$I$1251)+SUMIF('Mix Substation Location Summary'!$B$4:$B$1251,'TS by Location'!$B89,'Mix Substation Location Summary'!$J$4:$J$1251),"NOT FOUND"))))</f>
        <v>70925.489999999991</v>
      </c>
      <c r="M89" s="276">
        <f>IF($O89="ISO",0,IF($O89="Non-Iso",F89,IF($O89="Trans Line",SUMIF('Trans Line Reconciliation'!$B$5:$B$138,'TS by Location'!$B89,'Trans Line Reconciliation'!$S$5:$S$138),IF($O89="Mix",SUMIF('Mix Substation Location Summary'!$B$4:$B$1251,'TS by Location'!$B89,'Mix Substation Location Summary'!$N$4:$N$1251)+SUMIF('Mix Substation Location Summary'!$B$4:$B$1251,'TS by Location'!$B89,'Mix Substation Location Summary'!$O$4:$O$1251),"NOT FOUND"))))</f>
        <v>4628872.299999998</v>
      </c>
      <c r="N89" s="670">
        <f t="shared" si="7"/>
        <v>0</v>
      </c>
      <c r="O89" s="597" t="s">
        <v>1686</v>
      </c>
      <c r="P89" s="597"/>
      <c r="R89" s="615">
        <f t="shared" si="6"/>
        <v>5078</v>
      </c>
    </row>
    <row r="90" spans="1:18" ht="12.75" customHeight="1" x14ac:dyDescent="0.2">
      <c r="A90" s="614" t="s">
        <v>797</v>
      </c>
      <c r="B90" s="597">
        <v>5095</v>
      </c>
      <c r="C90" s="597" t="s">
        <v>1700</v>
      </c>
      <c r="D90" s="275">
        <f>SUMIF('Mix Substation Location Summary'!$B$4:$B$1247,'TS by Location'!B90,'Mix Substation Location Summary'!$F$4:$F$1247)</f>
        <v>2415092.2800000003</v>
      </c>
      <c r="E90" s="275">
        <f>SUMIF('Mix Substation Location Summary'!$B$4:$B$1247,'TS by Location'!$B90,'Mix Substation Location Summary'!$K$4:$K$1247)</f>
        <v>2369447.3000000003</v>
      </c>
      <c r="F90" s="275">
        <f>SUMIF('Mix Substation Location Summary'!$B$4:$B$1247,'TS by Location'!$B90,'Mix Substation Location Summary'!$P$4:$P$1247)</f>
        <v>26475973.089999955</v>
      </c>
      <c r="G90" s="669">
        <f t="shared" si="5"/>
        <v>31260512.669999957</v>
      </c>
      <c r="H90" s="276">
        <f>IF($O90="ISO",D90,IF($O90="Non-Iso",0,IF($O90="Trans Line",SUMIF('Trans Line Reconciliation'!$B$5:$B$138,'TS by Location'!$B90,'Trans Line Reconciliation'!$N$5:$N$138),IF($O90="Mix",SUMIF('Mix Substation Location Summary'!$B$4:$B$1251,'TS by Location'!B90,'Mix Substation Location Summary'!$C$4:$C$1251),"NOT FOUND"))))</f>
        <v>0</v>
      </c>
      <c r="I90" s="276">
        <f>IF($O90="ISO",E90,IF($O90="Non-Iso",0,IF($O90="Trans Line",SUMIF('Trans Line Reconciliation'!$B$5:$B$138,'TS by Location'!$B90,'Trans Line Reconciliation'!$O$5:$O$138),IF($O90="Mix",SUMIF('Mix Substation Location Summary'!$B$4:$B$1251,'TS by Location'!$B90,'Mix Substation Location Summary'!$H$4:$H$1251),"NOT FOUND"))))</f>
        <v>0</v>
      </c>
      <c r="J90" s="276">
        <f>IF($O90="ISO",F90,IF($O90="Non-Iso",0,IF($O90="Trans Line",SUMIF('Trans Line Reconciliation'!$B$5:$B$138,'TS by Location'!$B90,'Trans Line Reconciliation'!$P$5:$P$138),IF($O90="Mix",SUMIF('Mix Substation Location Summary'!$B$4:$B$1251,'TS by Location'!$B90,'Mix Substation Location Summary'!$M$4:$M$1251),"NOT FOUND"))))</f>
        <v>0</v>
      </c>
      <c r="K90" s="276">
        <f>IF($O90="ISO",0,IF($O90="Non-Iso",D90,IF($O90="Trans Line",SUMIF('Trans Line Reconciliation'!$B$5:$B$138,'TS by Location'!$B90,'Trans Line Reconciliation'!$Q$5:$Q$138),IF($O90="Mix",SUMIF('Mix Substation Location Summary'!$B$4:$B$1251,'TS by Location'!$B90,'Mix Substation Location Summary'!$D$4:$D$1251)+SUMIF('Mix Substation Location Summary'!$B$4:$B$1251,'TS by Location'!$B90,'Mix Substation Location Summary'!$E$4:$E$1251),"NOT FOUND"))))</f>
        <v>2415092.2800000003</v>
      </c>
      <c r="L90" s="276">
        <f>IF($O90="ISO",0,IF($O90="Non-Iso",E90,IF($O90="Trans Line",SUMIF('Trans Line Reconciliation'!$B$5:$B$138,'TS by Location'!$B90,'Trans Line Reconciliation'!$R$5:$R$138),IF($O90="Mix",SUMIF('Mix Substation Location Summary'!$B$4:$B$1251,'TS by Location'!$B90,'Mix Substation Location Summary'!$I$4:$I$1251)+SUMIF('Mix Substation Location Summary'!$B$4:$B$1251,'TS by Location'!$B90,'Mix Substation Location Summary'!$J$4:$J$1251),"NOT FOUND"))))</f>
        <v>2369447.3000000003</v>
      </c>
      <c r="M90" s="276">
        <f>IF($O90="ISO",0,IF($O90="Non-Iso",F90,IF($O90="Trans Line",SUMIF('Trans Line Reconciliation'!$B$5:$B$138,'TS by Location'!$B90,'Trans Line Reconciliation'!$S$5:$S$138),IF($O90="Mix",SUMIF('Mix Substation Location Summary'!$B$4:$B$1251,'TS by Location'!$B90,'Mix Substation Location Summary'!$N$4:$N$1251)+SUMIF('Mix Substation Location Summary'!$B$4:$B$1251,'TS by Location'!$B90,'Mix Substation Location Summary'!$O$4:$O$1251),"NOT FOUND"))))</f>
        <v>26475973.089999955</v>
      </c>
      <c r="N90" s="670">
        <f t="shared" si="7"/>
        <v>0</v>
      </c>
      <c r="O90" s="597" t="s">
        <v>1686</v>
      </c>
      <c r="P90" s="597"/>
      <c r="R90" s="615">
        <f t="shared" si="6"/>
        <v>5095</v>
      </c>
    </row>
    <row r="91" spans="1:18" ht="12.75" customHeight="1" x14ac:dyDescent="0.2">
      <c r="A91" s="614" t="s">
        <v>799</v>
      </c>
      <c r="B91" s="597">
        <v>5101</v>
      </c>
      <c r="C91" s="597" t="s">
        <v>1704</v>
      </c>
      <c r="D91" s="275">
        <f>SUMIF('Mix Substation Location Summary'!$B$4:$B$1247,'TS by Location'!B91,'Mix Substation Location Summary'!$F$4:$F$1247)</f>
        <v>0</v>
      </c>
      <c r="E91" s="275">
        <f>SUMIF('Mix Substation Location Summary'!$B$4:$B$1247,'TS by Location'!$B91,'Mix Substation Location Summary'!$K$4:$K$1247)</f>
        <v>83447.239999999991</v>
      </c>
      <c r="F91" s="275">
        <f>SUMIF('Mix Substation Location Summary'!$B$4:$B$1247,'TS by Location'!$B91,'Mix Substation Location Summary'!$P$4:$P$1247)</f>
        <v>3061167.310000001</v>
      </c>
      <c r="G91" s="669">
        <f t="shared" si="5"/>
        <v>3144614.5500000007</v>
      </c>
      <c r="H91" s="276">
        <f>IF($O91="ISO",D91,IF($O91="Non-Iso",0,IF($O91="Trans Line",SUMIF('Trans Line Reconciliation'!$B$5:$B$138,'TS by Location'!$B91,'Trans Line Reconciliation'!$N$5:$N$138),IF($O91="Mix",SUMIF('Mix Substation Location Summary'!$B$4:$B$1251,'TS by Location'!B91,'Mix Substation Location Summary'!$C$4:$C$1251),"NOT FOUND"))))</f>
        <v>0</v>
      </c>
      <c r="I91" s="276">
        <f>IF($O91="ISO",E91,IF($O91="Non-Iso",0,IF($O91="Trans Line",SUMIF('Trans Line Reconciliation'!$B$5:$B$138,'TS by Location'!$B91,'Trans Line Reconciliation'!$O$5:$O$138),IF($O91="Mix",SUMIF('Mix Substation Location Summary'!$B$4:$B$1251,'TS by Location'!$B91,'Mix Substation Location Summary'!$H$4:$H$1251),"NOT FOUND"))))</f>
        <v>0</v>
      </c>
      <c r="J91" s="276">
        <f>IF($O91="ISO",F91,IF($O91="Non-Iso",0,IF($O91="Trans Line",SUMIF('Trans Line Reconciliation'!$B$5:$B$138,'TS by Location'!$B91,'Trans Line Reconciliation'!$P$5:$P$138),IF($O91="Mix",SUMIF('Mix Substation Location Summary'!$B$4:$B$1251,'TS by Location'!$B91,'Mix Substation Location Summary'!$M$4:$M$1251),"NOT FOUND"))))</f>
        <v>0</v>
      </c>
      <c r="K91" s="276">
        <f>IF($O91="ISO",0,IF($O91="Non-Iso",D91,IF($O91="Trans Line",SUMIF('Trans Line Reconciliation'!$B$5:$B$138,'TS by Location'!$B91,'Trans Line Reconciliation'!$Q$5:$Q$138),IF($O91="Mix",SUMIF('Mix Substation Location Summary'!$B$4:$B$1251,'TS by Location'!$B91,'Mix Substation Location Summary'!$D$4:$D$1251)+SUMIF('Mix Substation Location Summary'!$B$4:$B$1251,'TS by Location'!$B91,'Mix Substation Location Summary'!$E$4:$E$1251),"NOT FOUND"))))</f>
        <v>0</v>
      </c>
      <c r="L91" s="276">
        <f>IF($O91="ISO",0,IF($O91="Non-Iso",E91,IF($O91="Trans Line",SUMIF('Trans Line Reconciliation'!$B$5:$B$138,'TS by Location'!$B91,'Trans Line Reconciliation'!$R$5:$R$138),IF($O91="Mix",SUMIF('Mix Substation Location Summary'!$B$4:$B$1251,'TS by Location'!$B91,'Mix Substation Location Summary'!$I$4:$I$1251)+SUMIF('Mix Substation Location Summary'!$B$4:$B$1251,'TS by Location'!$B91,'Mix Substation Location Summary'!$J$4:$J$1251),"NOT FOUND"))))</f>
        <v>83447.239999999991</v>
      </c>
      <c r="M91" s="276">
        <f>IF($O91="ISO",0,IF($O91="Non-Iso",F91,IF($O91="Trans Line",SUMIF('Trans Line Reconciliation'!$B$5:$B$138,'TS by Location'!$B91,'Trans Line Reconciliation'!$S$5:$S$138),IF($O91="Mix",SUMIF('Mix Substation Location Summary'!$B$4:$B$1251,'TS by Location'!$B91,'Mix Substation Location Summary'!$N$4:$N$1251)+SUMIF('Mix Substation Location Summary'!$B$4:$B$1251,'TS by Location'!$B91,'Mix Substation Location Summary'!$O$4:$O$1251),"NOT FOUND"))))</f>
        <v>3061167.310000001</v>
      </c>
      <c r="N91" s="670">
        <f t="shared" si="7"/>
        <v>0</v>
      </c>
      <c r="O91" s="597" t="s">
        <v>1686</v>
      </c>
      <c r="P91" s="597"/>
      <c r="R91" s="615">
        <f t="shared" si="6"/>
        <v>5101</v>
      </c>
    </row>
    <row r="92" spans="1:18" ht="12.75" customHeight="1" x14ac:dyDescent="0.2">
      <c r="A92" s="614" t="s">
        <v>800</v>
      </c>
      <c r="B92" s="597">
        <v>5107</v>
      </c>
      <c r="C92" s="597" t="s">
        <v>1704</v>
      </c>
      <c r="D92" s="275">
        <f>SUMIF('Mix Substation Location Summary'!$B$4:$B$1247,'TS by Location'!B92,'Mix Substation Location Summary'!$F$4:$F$1247)</f>
        <v>4582.54</v>
      </c>
      <c r="E92" s="275">
        <f>SUMIF('Mix Substation Location Summary'!$B$4:$B$1247,'TS by Location'!$B92,'Mix Substation Location Summary'!$K$4:$K$1247)</f>
        <v>0</v>
      </c>
      <c r="F92" s="275">
        <f>SUMIF('Mix Substation Location Summary'!$B$4:$B$1247,'TS by Location'!$B92,'Mix Substation Location Summary'!$P$4:$P$1247)</f>
        <v>0</v>
      </c>
      <c r="G92" s="669">
        <f t="shared" si="5"/>
        <v>4582.54</v>
      </c>
      <c r="H92" s="276">
        <f>IF($O92="ISO",D92,IF($O92="Non-Iso",0,IF($O92="Trans Line",SUMIF('Trans Line Reconciliation'!$B$5:$B$138,'TS by Location'!$B92,'Trans Line Reconciliation'!$N$5:$N$138),IF($O92="Mix",SUMIF('Mix Substation Location Summary'!$B$4:$B$1251,'TS by Location'!B92,'Mix Substation Location Summary'!$C$4:$C$1251),"NOT FOUND"))))</f>
        <v>0</v>
      </c>
      <c r="I92" s="276">
        <f>IF($O92="ISO",E92,IF($O92="Non-Iso",0,IF($O92="Trans Line",SUMIF('Trans Line Reconciliation'!$B$5:$B$138,'TS by Location'!$B92,'Trans Line Reconciliation'!$O$5:$O$138),IF($O92="Mix",SUMIF('Mix Substation Location Summary'!$B$4:$B$1251,'TS by Location'!$B92,'Mix Substation Location Summary'!$H$4:$H$1251),"NOT FOUND"))))</f>
        <v>0</v>
      </c>
      <c r="J92" s="276">
        <f>IF($O92="ISO",F92,IF($O92="Non-Iso",0,IF($O92="Trans Line",SUMIF('Trans Line Reconciliation'!$B$5:$B$138,'TS by Location'!$B92,'Trans Line Reconciliation'!$P$5:$P$138),IF($O92="Mix",SUMIF('Mix Substation Location Summary'!$B$4:$B$1251,'TS by Location'!$B92,'Mix Substation Location Summary'!$M$4:$M$1251),"NOT FOUND"))))</f>
        <v>0</v>
      </c>
      <c r="K92" s="276">
        <f>IF($O92="ISO",0,IF($O92="Non-Iso",D92,IF($O92="Trans Line",SUMIF('Trans Line Reconciliation'!$B$5:$B$138,'TS by Location'!$B92,'Trans Line Reconciliation'!$Q$5:$Q$138),IF($O92="Mix",SUMIF('Mix Substation Location Summary'!$B$4:$B$1251,'TS by Location'!$B92,'Mix Substation Location Summary'!$D$4:$D$1251)+SUMIF('Mix Substation Location Summary'!$B$4:$B$1251,'TS by Location'!$B92,'Mix Substation Location Summary'!$E$4:$E$1251),"NOT FOUND"))))</f>
        <v>4582.54</v>
      </c>
      <c r="L92" s="276">
        <f>IF($O92="ISO",0,IF($O92="Non-Iso",E92,IF($O92="Trans Line",SUMIF('Trans Line Reconciliation'!$B$5:$B$138,'TS by Location'!$B92,'Trans Line Reconciliation'!$R$5:$R$138),IF($O92="Mix",SUMIF('Mix Substation Location Summary'!$B$4:$B$1251,'TS by Location'!$B92,'Mix Substation Location Summary'!$I$4:$I$1251)+SUMIF('Mix Substation Location Summary'!$B$4:$B$1251,'TS by Location'!$B92,'Mix Substation Location Summary'!$J$4:$J$1251),"NOT FOUND"))))</f>
        <v>0</v>
      </c>
      <c r="M92" s="276">
        <f>IF($O92="ISO",0,IF($O92="Non-Iso",F92,IF($O92="Trans Line",SUMIF('Trans Line Reconciliation'!$B$5:$B$138,'TS by Location'!$B92,'Trans Line Reconciliation'!$S$5:$S$138),IF($O92="Mix",SUMIF('Mix Substation Location Summary'!$B$4:$B$1251,'TS by Location'!$B92,'Mix Substation Location Summary'!$N$4:$N$1251)+SUMIF('Mix Substation Location Summary'!$B$4:$B$1251,'TS by Location'!$B92,'Mix Substation Location Summary'!$O$4:$O$1251),"NOT FOUND"))))</f>
        <v>0</v>
      </c>
      <c r="N92" s="670">
        <f t="shared" si="7"/>
        <v>0</v>
      </c>
      <c r="O92" s="597" t="s">
        <v>1686</v>
      </c>
      <c r="P92" s="597"/>
      <c r="R92" s="615">
        <f t="shared" si="6"/>
        <v>5107</v>
      </c>
    </row>
    <row r="93" spans="1:18" ht="12.75" customHeight="1" x14ac:dyDescent="0.2">
      <c r="A93" s="614" t="s">
        <v>801</v>
      </c>
      <c r="B93" s="597">
        <v>5109</v>
      </c>
      <c r="C93" s="597" t="s">
        <v>1703</v>
      </c>
      <c r="D93" s="275">
        <f>SUMIF('Mix Substation Location Summary'!$B$4:$B$1247,'TS by Location'!B93,'Mix Substation Location Summary'!$F$4:$F$1247)</f>
        <v>0</v>
      </c>
      <c r="E93" s="275">
        <f>SUMIF('Mix Substation Location Summary'!$B$4:$B$1247,'TS by Location'!$B93,'Mix Substation Location Summary'!$K$4:$K$1247)</f>
        <v>0</v>
      </c>
      <c r="F93" s="275">
        <f>SUMIF('Mix Substation Location Summary'!$B$4:$B$1247,'TS by Location'!$B93,'Mix Substation Location Summary'!$P$4:$P$1247)</f>
        <v>2451.4499999999998</v>
      </c>
      <c r="G93" s="669">
        <f t="shared" si="5"/>
        <v>2451.4499999999998</v>
      </c>
      <c r="H93" s="276">
        <f>IF($O93="ISO",D93,IF($O93="Non-Iso",0,IF($O93="Trans Line",SUMIF('Trans Line Reconciliation'!$B$5:$B$138,'TS by Location'!$B93,'Trans Line Reconciliation'!$N$5:$N$138),IF($O93="Mix",SUMIF('Mix Substation Location Summary'!$B$4:$B$1251,'TS by Location'!B93,'Mix Substation Location Summary'!$C$4:$C$1251),"NOT FOUND"))))</f>
        <v>0</v>
      </c>
      <c r="I93" s="276">
        <f>IF($O93="ISO",E93,IF($O93="Non-Iso",0,IF($O93="Trans Line",SUMIF('Trans Line Reconciliation'!$B$5:$B$138,'TS by Location'!$B93,'Trans Line Reconciliation'!$O$5:$O$138),IF($O93="Mix",SUMIF('Mix Substation Location Summary'!$B$4:$B$1251,'TS by Location'!$B93,'Mix Substation Location Summary'!$H$4:$H$1251),"NOT FOUND"))))</f>
        <v>0</v>
      </c>
      <c r="J93" s="276">
        <f>IF($O93="ISO",F93,IF($O93="Non-Iso",0,IF($O93="Trans Line",SUMIF('Trans Line Reconciliation'!$B$5:$B$138,'TS by Location'!$B93,'Trans Line Reconciliation'!$P$5:$P$138),IF($O93="Mix",SUMIF('Mix Substation Location Summary'!$B$4:$B$1251,'TS by Location'!$B93,'Mix Substation Location Summary'!$M$4:$M$1251),"NOT FOUND"))))</f>
        <v>0</v>
      </c>
      <c r="K93" s="276">
        <f>IF($O93="ISO",0,IF($O93="Non-Iso",D93,IF($O93="Trans Line",SUMIF('Trans Line Reconciliation'!$B$5:$B$138,'TS by Location'!$B93,'Trans Line Reconciliation'!$Q$5:$Q$138),IF($O93="Mix",SUMIF('Mix Substation Location Summary'!$B$4:$B$1251,'TS by Location'!$B93,'Mix Substation Location Summary'!$D$4:$D$1251)+SUMIF('Mix Substation Location Summary'!$B$4:$B$1251,'TS by Location'!$B93,'Mix Substation Location Summary'!$E$4:$E$1251),"NOT FOUND"))))</f>
        <v>0</v>
      </c>
      <c r="L93" s="276">
        <f>IF($O93="ISO",0,IF($O93="Non-Iso",E93,IF($O93="Trans Line",SUMIF('Trans Line Reconciliation'!$B$5:$B$138,'TS by Location'!$B93,'Trans Line Reconciliation'!$R$5:$R$138),IF($O93="Mix",SUMIF('Mix Substation Location Summary'!$B$4:$B$1251,'TS by Location'!$B93,'Mix Substation Location Summary'!$I$4:$I$1251)+SUMIF('Mix Substation Location Summary'!$B$4:$B$1251,'TS by Location'!$B93,'Mix Substation Location Summary'!$J$4:$J$1251),"NOT FOUND"))))</f>
        <v>0</v>
      </c>
      <c r="M93" s="276">
        <f>IF($O93="ISO",0,IF($O93="Non-Iso",F93,IF($O93="Trans Line",SUMIF('Trans Line Reconciliation'!$B$5:$B$138,'TS by Location'!$B93,'Trans Line Reconciliation'!$S$5:$S$138),IF($O93="Mix",SUMIF('Mix Substation Location Summary'!$B$4:$B$1251,'TS by Location'!$B93,'Mix Substation Location Summary'!$N$4:$N$1251)+SUMIF('Mix Substation Location Summary'!$B$4:$B$1251,'TS by Location'!$B93,'Mix Substation Location Summary'!$O$4:$O$1251),"NOT FOUND"))))</f>
        <v>2451.4499999999998</v>
      </c>
      <c r="N93" s="670">
        <f t="shared" si="7"/>
        <v>0</v>
      </c>
      <c r="O93" s="597" t="s">
        <v>1686</v>
      </c>
      <c r="P93" s="597"/>
      <c r="R93" s="615">
        <f t="shared" si="6"/>
        <v>5109</v>
      </c>
    </row>
    <row r="94" spans="1:18" ht="12.75" customHeight="1" x14ac:dyDescent="0.2">
      <c r="A94" s="614" t="s">
        <v>3137</v>
      </c>
      <c r="B94" s="597">
        <v>5112</v>
      </c>
      <c r="C94" s="597" t="s">
        <v>1704</v>
      </c>
      <c r="D94" s="275">
        <f>SUMIF('Mix Substation Location Summary'!$B$4:$B$1247,'TS by Location'!B94,'Mix Substation Location Summary'!$F$4:$F$1247)</f>
        <v>0</v>
      </c>
      <c r="E94" s="275">
        <f>SUMIF('Mix Substation Location Summary'!$B$4:$B$1247,'TS by Location'!$B94,'Mix Substation Location Summary'!$K$4:$K$1247)</f>
        <v>0</v>
      </c>
      <c r="F94" s="275">
        <f>SUMIF('Mix Substation Location Summary'!$B$4:$B$1247,'TS by Location'!$B94,'Mix Substation Location Summary'!$P$4:$P$1247)</f>
        <v>2049.48</v>
      </c>
      <c r="G94" s="669">
        <f t="shared" si="5"/>
        <v>2049.48</v>
      </c>
      <c r="H94" s="276">
        <f>IF($O94="ISO",D94,IF($O94="Non-Iso",0,IF($O94="Trans Line",SUMIF('Trans Line Reconciliation'!$B$5:$B$138,'TS by Location'!$B94,'Trans Line Reconciliation'!$N$5:$N$138),IF($O94="Mix",SUMIF('Mix Substation Location Summary'!$B$4:$B$1251,'TS by Location'!B94,'Mix Substation Location Summary'!$C$4:$C$1251),"NOT FOUND"))))</f>
        <v>0</v>
      </c>
      <c r="I94" s="276">
        <f>IF($O94="ISO",E94,IF($O94="Non-Iso",0,IF($O94="Trans Line",SUMIF('Trans Line Reconciliation'!$B$5:$B$138,'TS by Location'!$B94,'Trans Line Reconciliation'!$O$5:$O$138),IF($O94="Mix",SUMIF('Mix Substation Location Summary'!$B$4:$B$1251,'TS by Location'!$B94,'Mix Substation Location Summary'!$H$4:$H$1251),"NOT FOUND"))))</f>
        <v>0</v>
      </c>
      <c r="J94" s="276">
        <f>IF($O94="ISO",F94,IF($O94="Non-Iso",0,IF($O94="Trans Line",SUMIF('Trans Line Reconciliation'!$B$5:$B$138,'TS by Location'!$B94,'Trans Line Reconciliation'!$P$5:$P$138),IF($O94="Mix",SUMIF('Mix Substation Location Summary'!$B$4:$B$1251,'TS by Location'!$B94,'Mix Substation Location Summary'!$M$4:$M$1251),"NOT FOUND"))))</f>
        <v>0</v>
      </c>
      <c r="K94" s="276">
        <f>IF($O94="ISO",0,IF($O94="Non-Iso",D94,IF($O94="Trans Line",SUMIF('Trans Line Reconciliation'!$B$5:$B$138,'TS by Location'!$B94,'Trans Line Reconciliation'!$Q$5:$Q$138),IF($O94="Mix",SUMIF('Mix Substation Location Summary'!$B$4:$B$1251,'TS by Location'!$B94,'Mix Substation Location Summary'!$D$4:$D$1251)+SUMIF('Mix Substation Location Summary'!$B$4:$B$1251,'TS by Location'!$B94,'Mix Substation Location Summary'!$E$4:$E$1251),"NOT FOUND"))))</f>
        <v>0</v>
      </c>
      <c r="L94" s="276">
        <f>IF($O94="ISO",0,IF($O94="Non-Iso",E94,IF($O94="Trans Line",SUMIF('Trans Line Reconciliation'!$B$5:$B$138,'TS by Location'!$B94,'Trans Line Reconciliation'!$R$5:$R$138),IF($O94="Mix",SUMIF('Mix Substation Location Summary'!$B$4:$B$1251,'TS by Location'!$B94,'Mix Substation Location Summary'!$I$4:$I$1251)+SUMIF('Mix Substation Location Summary'!$B$4:$B$1251,'TS by Location'!$B94,'Mix Substation Location Summary'!$J$4:$J$1251),"NOT FOUND"))))</f>
        <v>0</v>
      </c>
      <c r="M94" s="276">
        <f>IF($O94="ISO",0,IF($O94="Non-Iso",F94,IF($O94="Trans Line",SUMIF('Trans Line Reconciliation'!$B$5:$B$138,'TS by Location'!$B94,'Trans Line Reconciliation'!$S$5:$S$138),IF($O94="Mix",SUMIF('Mix Substation Location Summary'!$B$4:$B$1251,'TS by Location'!$B94,'Mix Substation Location Summary'!$N$4:$N$1251)+SUMIF('Mix Substation Location Summary'!$B$4:$B$1251,'TS by Location'!$B94,'Mix Substation Location Summary'!$O$4:$O$1251),"NOT FOUND"))))</f>
        <v>2049.48</v>
      </c>
      <c r="N94" s="670">
        <f t="shared" si="7"/>
        <v>0</v>
      </c>
      <c r="O94" s="597" t="s">
        <v>1686</v>
      </c>
      <c r="P94" s="597"/>
      <c r="R94" s="615">
        <f t="shared" si="6"/>
        <v>5112</v>
      </c>
    </row>
    <row r="95" spans="1:18" ht="12.75" customHeight="1" x14ac:dyDescent="0.2">
      <c r="A95" s="614" t="s">
        <v>804</v>
      </c>
      <c r="B95" s="597">
        <v>5116</v>
      </c>
      <c r="C95" s="597" t="s">
        <v>1704</v>
      </c>
      <c r="D95" s="275">
        <f>SUMIF('Mix Substation Location Summary'!$B$4:$B$1247,'TS by Location'!B95,'Mix Substation Location Summary'!$F$4:$F$1247)</f>
        <v>0</v>
      </c>
      <c r="E95" s="275">
        <f>SUMIF('Mix Substation Location Summary'!$B$4:$B$1247,'TS by Location'!$B95,'Mix Substation Location Summary'!$K$4:$K$1247)</f>
        <v>0</v>
      </c>
      <c r="F95" s="275">
        <f>SUMIF('Mix Substation Location Summary'!$B$4:$B$1247,'TS by Location'!$B95,'Mix Substation Location Summary'!$P$4:$P$1247)</f>
        <v>6164.83</v>
      </c>
      <c r="G95" s="669">
        <f t="shared" si="5"/>
        <v>6164.83</v>
      </c>
      <c r="H95" s="276">
        <f>IF($O95="ISO",D95,IF($O95="Non-Iso",0,IF($O95="Trans Line",SUMIF('Trans Line Reconciliation'!$B$5:$B$138,'TS by Location'!$B95,'Trans Line Reconciliation'!$N$5:$N$138),IF($O95="Mix",SUMIF('Mix Substation Location Summary'!$B$4:$B$1251,'TS by Location'!B95,'Mix Substation Location Summary'!$C$4:$C$1251),"NOT FOUND"))))</f>
        <v>0</v>
      </c>
      <c r="I95" s="276">
        <f>IF($O95="ISO",E95,IF($O95="Non-Iso",0,IF($O95="Trans Line",SUMIF('Trans Line Reconciliation'!$B$5:$B$138,'TS by Location'!$B95,'Trans Line Reconciliation'!$O$5:$O$138),IF($O95="Mix",SUMIF('Mix Substation Location Summary'!$B$4:$B$1251,'TS by Location'!$B95,'Mix Substation Location Summary'!$H$4:$H$1251),"NOT FOUND"))))</f>
        <v>0</v>
      </c>
      <c r="J95" s="276">
        <f>IF($O95="ISO",F95,IF($O95="Non-Iso",0,IF($O95="Trans Line",SUMIF('Trans Line Reconciliation'!$B$5:$B$138,'TS by Location'!$B95,'Trans Line Reconciliation'!$P$5:$P$138),IF($O95="Mix",SUMIF('Mix Substation Location Summary'!$B$4:$B$1251,'TS by Location'!$B95,'Mix Substation Location Summary'!$M$4:$M$1251),"NOT FOUND"))))</f>
        <v>0</v>
      </c>
      <c r="K95" s="276">
        <f>IF($O95="ISO",0,IF($O95="Non-Iso",D95,IF($O95="Trans Line",SUMIF('Trans Line Reconciliation'!$B$5:$B$138,'TS by Location'!$B95,'Trans Line Reconciliation'!$Q$5:$Q$138),IF($O95="Mix",SUMIF('Mix Substation Location Summary'!$B$4:$B$1251,'TS by Location'!$B95,'Mix Substation Location Summary'!$D$4:$D$1251)+SUMIF('Mix Substation Location Summary'!$B$4:$B$1251,'TS by Location'!$B95,'Mix Substation Location Summary'!$E$4:$E$1251),"NOT FOUND"))))</f>
        <v>0</v>
      </c>
      <c r="L95" s="276">
        <f>IF($O95="ISO",0,IF($O95="Non-Iso",E95,IF($O95="Trans Line",SUMIF('Trans Line Reconciliation'!$B$5:$B$138,'TS by Location'!$B95,'Trans Line Reconciliation'!$R$5:$R$138),IF($O95="Mix",SUMIF('Mix Substation Location Summary'!$B$4:$B$1251,'TS by Location'!$B95,'Mix Substation Location Summary'!$I$4:$I$1251)+SUMIF('Mix Substation Location Summary'!$B$4:$B$1251,'TS by Location'!$B95,'Mix Substation Location Summary'!$J$4:$J$1251),"NOT FOUND"))))</f>
        <v>0</v>
      </c>
      <c r="M95" s="276">
        <f>IF($O95="ISO",0,IF($O95="Non-Iso",F95,IF($O95="Trans Line",SUMIF('Trans Line Reconciliation'!$B$5:$B$138,'TS by Location'!$B95,'Trans Line Reconciliation'!$S$5:$S$138),IF($O95="Mix",SUMIF('Mix Substation Location Summary'!$B$4:$B$1251,'TS by Location'!$B95,'Mix Substation Location Summary'!$N$4:$N$1251)+SUMIF('Mix Substation Location Summary'!$B$4:$B$1251,'TS by Location'!$B95,'Mix Substation Location Summary'!$O$4:$O$1251),"NOT FOUND"))))</f>
        <v>6164.83</v>
      </c>
      <c r="N95" s="670">
        <f t="shared" si="7"/>
        <v>0</v>
      </c>
      <c r="O95" s="597" t="s">
        <v>1686</v>
      </c>
      <c r="P95" s="597"/>
      <c r="R95" s="615">
        <f t="shared" si="6"/>
        <v>5116</v>
      </c>
    </row>
    <row r="96" spans="1:18" ht="12.75" customHeight="1" x14ac:dyDescent="0.2">
      <c r="A96" s="614" t="s">
        <v>805</v>
      </c>
      <c r="B96" s="597">
        <v>5134</v>
      </c>
      <c r="C96" s="597" t="s">
        <v>1703</v>
      </c>
      <c r="D96" s="275">
        <f>SUMIF('Mix Substation Location Summary'!$B$4:$B$1247,'TS by Location'!B96,'Mix Substation Location Summary'!$F$4:$F$1247)</f>
        <v>0</v>
      </c>
      <c r="E96" s="275">
        <f>SUMIF('Mix Substation Location Summary'!$B$4:$B$1247,'TS by Location'!$B96,'Mix Substation Location Summary'!$K$4:$K$1247)</f>
        <v>0</v>
      </c>
      <c r="F96" s="275">
        <f>SUMIF('Mix Substation Location Summary'!$B$4:$B$1247,'TS by Location'!$B96,'Mix Substation Location Summary'!$P$4:$P$1247)</f>
        <v>17332.169999999998</v>
      </c>
      <c r="G96" s="669">
        <f t="shared" si="5"/>
        <v>17332.169999999998</v>
      </c>
      <c r="H96" s="276">
        <f>IF($O96="ISO",D96,IF($O96="Non-Iso",0,IF($O96="Trans Line",SUMIF('Trans Line Reconciliation'!$B$5:$B$138,'TS by Location'!$B96,'Trans Line Reconciliation'!$N$5:$N$138),IF($O96="Mix",SUMIF('Mix Substation Location Summary'!$B$4:$B$1251,'TS by Location'!B96,'Mix Substation Location Summary'!$C$4:$C$1251),"NOT FOUND"))))</f>
        <v>0</v>
      </c>
      <c r="I96" s="276">
        <f>IF($O96="ISO",E96,IF($O96="Non-Iso",0,IF($O96="Trans Line",SUMIF('Trans Line Reconciliation'!$B$5:$B$138,'TS by Location'!$B96,'Trans Line Reconciliation'!$O$5:$O$138),IF($O96="Mix",SUMIF('Mix Substation Location Summary'!$B$4:$B$1251,'TS by Location'!$B96,'Mix Substation Location Summary'!$H$4:$H$1251),"NOT FOUND"))))</f>
        <v>0</v>
      </c>
      <c r="J96" s="276">
        <f>IF($O96="ISO",F96,IF($O96="Non-Iso",0,IF($O96="Trans Line",SUMIF('Trans Line Reconciliation'!$B$5:$B$138,'TS by Location'!$B96,'Trans Line Reconciliation'!$P$5:$P$138),IF($O96="Mix",SUMIF('Mix Substation Location Summary'!$B$4:$B$1251,'TS by Location'!$B96,'Mix Substation Location Summary'!$M$4:$M$1251),"NOT FOUND"))))</f>
        <v>0</v>
      </c>
      <c r="K96" s="276">
        <f>IF($O96="ISO",0,IF($O96="Non-Iso",D96,IF($O96="Trans Line",SUMIF('Trans Line Reconciliation'!$B$5:$B$138,'TS by Location'!$B96,'Trans Line Reconciliation'!$Q$5:$Q$138),IF($O96="Mix",SUMIF('Mix Substation Location Summary'!$B$4:$B$1251,'TS by Location'!$B96,'Mix Substation Location Summary'!$D$4:$D$1251)+SUMIF('Mix Substation Location Summary'!$B$4:$B$1251,'TS by Location'!$B96,'Mix Substation Location Summary'!$E$4:$E$1251),"NOT FOUND"))))</f>
        <v>0</v>
      </c>
      <c r="L96" s="276">
        <f>IF($O96="ISO",0,IF($O96="Non-Iso",E96,IF($O96="Trans Line",SUMIF('Trans Line Reconciliation'!$B$5:$B$138,'TS by Location'!$B96,'Trans Line Reconciliation'!$R$5:$R$138),IF($O96="Mix",SUMIF('Mix Substation Location Summary'!$B$4:$B$1251,'TS by Location'!$B96,'Mix Substation Location Summary'!$I$4:$I$1251)+SUMIF('Mix Substation Location Summary'!$B$4:$B$1251,'TS by Location'!$B96,'Mix Substation Location Summary'!$J$4:$J$1251),"NOT FOUND"))))</f>
        <v>0</v>
      </c>
      <c r="M96" s="276">
        <f>IF($O96="ISO",0,IF($O96="Non-Iso",F96,IF($O96="Trans Line",SUMIF('Trans Line Reconciliation'!$B$5:$B$138,'TS by Location'!$B96,'Trans Line Reconciliation'!$S$5:$S$138),IF($O96="Mix",SUMIF('Mix Substation Location Summary'!$B$4:$B$1251,'TS by Location'!$B96,'Mix Substation Location Summary'!$N$4:$N$1251)+SUMIF('Mix Substation Location Summary'!$B$4:$B$1251,'TS by Location'!$B96,'Mix Substation Location Summary'!$O$4:$O$1251),"NOT FOUND"))))</f>
        <v>17332.169999999998</v>
      </c>
      <c r="N96" s="670">
        <f t="shared" si="7"/>
        <v>0</v>
      </c>
      <c r="O96" s="597" t="s">
        <v>1686</v>
      </c>
      <c r="P96" s="597"/>
      <c r="R96" s="615">
        <f t="shared" si="6"/>
        <v>5134</v>
      </c>
    </row>
    <row r="97" spans="1:18" ht="12.75" customHeight="1" x14ac:dyDescent="0.2">
      <c r="A97" s="614" t="s">
        <v>806</v>
      </c>
      <c r="B97" s="597">
        <v>5141</v>
      </c>
      <c r="C97" s="597" t="s">
        <v>1704</v>
      </c>
      <c r="D97" s="275">
        <f>SUMIF('Mix Substation Location Summary'!$B$4:$B$1247,'TS by Location'!B97,'Mix Substation Location Summary'!$F$4:$F$1247)</f>
        <v>0</v>
      </c>
      <c r="E97" s="275">
        <f>SUMIF('Mix Substation Location Summary'!$B$4:$B$1247,'TS by Location'!$B97,'Mix Substation Location Summary'!$K$4:$K$1247)</f>
        <v>0</v>
      </c>
      <c r="F97" s="275">
        <f>SUMIF('Mix Substation Location Summary'!$B$4:$B$1247,'TS by Location'!$B97,'Mix Substation Location Summary'!$P$4:$P$1247)</f>
        <v>22.12</v>
      </c>
      <c r="G97" s="669">
        <f t="shared" si="5"/>
        <v>22.12</v>
      </c>
      <c r="H97" s="276">
        <f>IF($O97="ISO",D97,IF($O97="Non-Iso",0,IF($O97="Trans Line",SUMIF('Trans Line Reconciliation'!$B$5:$B$138,'TS by Location'!$B97,'Trans Line Reconciliation'!$N$5:$N$138),IF($O97="Mix",SUMIF('Mix Substation Location Summary'!$B$4:$B$1251,'TS by Location'!B97,'Mix Substation Location Summary'!$C$4:$C$1251),"NOT FOUND"))))</f>
        <v>0</v>
      </c>
      <c r="I97" s="276">
        <f>IF($O97="ISO",E97,IF($O97="Non-Iso",0,IF($O97="Trans Line",SUMIF('Trans Line Reconciliation'!$B$5:$B$138,'TS by Location'!$B97,'Trans Line Reconciliation'!$O$5:$O$138),IF($O97="Mix",SUMIF('Mix Substation Location Summary'!$B$4:$B$1251,'TS by Location'!$B97,'Mix Substation Location Summary'!$H$4:$H$1251),"NOT FOUND"))))</f>
        <v>0</v>
      </c>
      <c r="J97" s="276">
        <f>IF($O97="ISO",F97,IF($O97="Non-Iso",0,IF($O97="Trans Line",SUMIF('Trans Line Reconciliation'!$B$5:$B$138,'TS by Location'!$B97,'Trans Line Reconciliation'!$P$5:$P$138),IF($O97="Mix",SUMIF('Mix Substation Location Summary'!$B$4:$B$1251,'TS by Location'!$B97,'Mix Substation Location Summary'!$M$4:$M$1251),"NOT FOUND"))))</f>
        <v>0</v>
      </c>
      <c r="K97" s="276">
        <f>IF($O97="ISO",0,IF($O97="Non-Iso",D97,IF($O97="Trans Line",SUMIF('Trans Line Reconciliation'!$B$5:$B$138,'TS by Location'!$B97,'Trans Line Reconciliation'!$Q$5:$Q$138),IF($O97="Mix",SUMIF('Mix Substation Location Summary'!$B$4:$B$1251,'TS by Location'!$B97,'Mix Substation Location Summary'!$D$4:$D$1251)+SUMIF('Mix Substation Location Summary'!$B$4:$B$1251,'TS by Location'!$B97,'Mix Substation Location Summary'!$E$4:$E$1251),"NOT FOUND"))))</f>
        <v>0</v>
      </c>
      <c r="L97" s="276">
        <f>IF($O97="ISO",0,IF($O97="Non-Iso",E97,IF($O97="Trans Line",SUMIF('Trans Line Reconciliation'!$B$5:$B$138,'TS by Location'!$B97,'Trans Line Reconciliation'!$R$5:$R$138),IF($O97="Mix",SUMIF('Mix Substation Location Summary'!$B$4:$B$1251,'TS by Location'!$B97,'Mix Substation Location Summary'!$I$4:$I$1251)+SUMIF('Mix Substation Location Summary'!$B$4:$B$1251,'TS by Location'!$B97,'Mix Substation Location Summary'!$J$4:$J$1251),"NOT FOUND"))))</f>
        <v>0</v>
      </c>
      <c r="M97" s="276">
        <f>IF($O97="ISO",0,IF($O97="Non-Iso",F97,IF($O97="Trans Line",SUMIF('Trans Line Reconciliation'!$B$5:$B$138,'TS by Location'!$B97,'Trans Line Reconciliation'!$S$5:$S$138),IF($O97="Mix",SUMIF('Mix Substation Location Summary'!$B$4:$B$1251,'TS by Location'!$B97,'Mix Substation Location Summary'!$N$4:$N$1251)+SUMIF('Mix Substation Location Summary'!$B$4:$B$1251,'TS by Location'!$B97,'Mix Substation Location Summary'!$O$4:$O$1251),"NOT FOUND"))))</f>
        <v>22.12</v>
      </c>
      <c r="N97" s="670">
        <f t="shared" si="7"/>
        <v>0</v>
      </c>
      <c r="O97" s="597" t="s">
        <v>1686</v>
      </c>
      <c r="P97" s="597"/>
      <c r="R97" s="615">
        <f t="shared" si="6"/>
        <v>5141</v>
      </c>
    </row>
    <row r="98" spans="1:18" ht="12.75" customHeight="1" x14ac:dyDescent="0.2">
      <c r="A98" s="614" t="s">
        <v>807</v>
      </c>
      <c r="B98" s="597">
        <v>5150</v>
      </c>
      <c r="C98" s="597" t="s">
        <v>1703</v>
      </c>
      <c r="D98" s="275">
        <f>SUMIF('Mix Substation Location Summary'!$B$4:$B$1247,'TS by Location'!B98,'Mix Substation Location Summary'!$F$4:$F$1247)</f>
        <v>0</v>
      </c>
      <c r="E98" s="275">
        <f>SUMIF('Mix Substation Location Summary'!$B$4:$B$1247,'TS by Location'!$B98,'Mix Substation Location Summary'!$K$4:$K$1247)</f>
        <v>0</v>
      </c>
      <c r="F98" s="275">
        <f>SUMIF('Mix Substation Location Summary'!$B$4:$B$1247,'TS by Location'!$B98,'Mix Substation Location Summary'!$P$4:$P$1247)</f>
        <v>18514.43</v>
      </c>
      <c r="G98" s="669">
        <f t="shared" si="5"/>
        <v>18514.43</v>
      </c>
      <c r="H98" s="276">
        <f>IF($O98="ISO",D98,IF($O98="Non-Iso",0,IF($O98="Trans Line",SUMIF('Trans Line Reconciliation'!$B$5:$B$138,'TS by Location'!$B98,'Trans Line Reconciliation'!$N$5:$N$138),IF($O98="Mix",SUMIF('Mix Substation Location Summary'!$B$4:$B$1251,'TS by Location'!B98,'Mix Substation Location Summary'!$C$4:$C$1251),"NOT FOUND"))))</f>
        <v>0</v>
      </c>
      <c r="I98" s="276">
        <f>IF($O98="ISO",E98,IF($O98="Non-Iso",0,IF($O98="Trans Line",SUMIF('Trans Line Reconciliation'!$B$5:$B$138,'TS by Location'!$B98,'Trans Line Reconciliation'!$O$5:$O$138),IF($O98="Mix",SUMIF('Mix Substation Location Summary'!$B$4:$B$1251,'TS by Location'!$B98,'Mix Substation Location Summary'!$H$4:$H$1251),"NOT FOUND"))))</f>
        <v>0</v>
      </c>
      <c r="J98" s="276">
        <f>IF($O98="ISO",F98,IF($O98="Non-Iso",0,IF($O98="Trans Line",SUMIF('Trans Line Reconciliation'!$B$5:$B$138,'TS by Location'!$B98,'Trans Line Reconciliation'!$P$5:$P$138),IF($O98="Mix",SUMIF('Mix Substation Location Summary'!$B$4:$B$1251,'TS by Location'!$B98,'Mix Substation Location Summary'!$M$4:$M$1251),"NOT FOUND"))))</f>
        <v>0</v>
      </c>
      <c r="K98" s="276">
        <f>IF($O98="ISO",0,IF($O98="Non-Iso",D98,IF($O98="Trans Line",SUMIF('Trans Line Reconciliation'!$B$5:$B$138,'TS by Location'!$B98,'Trans Line Reconciliation'!$Q$5:$Q$138),IF($O98="Mix",SUMIF('Mix Substation Location Summary'!$B$4:$B$1251,'TS by Location'!$B98,'Mix Substation Location Summary'!$D$4:$D$1251)+SUMIF('Mix Substation Location Summary'!$B$4:$B$1251,'TS by Location'!$B98,'Mix Substation Location Summary'!$E$4:$E$1251),"NOT FOUND"))))</f>
        <v>0</v>
      </c>
      <c r="L98" s="276">
        <f>IF($O98="ISO",0,IF($O98="Non-Iso",E98,IF($O98="Trans Line",SUMIF('Trans Line Reconciliation'!$B$5:$B$138,'TS by Location'!$B98,'Trans Line Reconciliation'!$R$5:$R$138),IF($O98="Mix",SUMIF('Mix Substation Location Summary'!$B$4:$B$1251,'TS by Location'!$B98,'Mix Substation Location Summary'!$I$4:$I$1251)+SUMIF('Mix Substation Location Summary'!$B$4:$B$1251,'TS by Location'!$B98,'Mix Substation Location Summary'!$J$4:$J$1251),"NOT FOUND"))))</f>
        <v>0</v>
      </c>
      <c r="M98" s="276">
        <f>IF($O98="ISO",0,IF($O98="Non-Iso",F98,IF($O98="Trans Line",SUMIF('Trans Line Reconciliation'!$B$5:$B$138,'TS by Location'!$B98,'Trans Line Reconciliation'!$S$5:$S$138),IF($O98="Mix",SUMIF('Mix Substation Location Summary'!$B$4:$B$1251,'TS by Location'!$B98,'Mix Substation Location Summary'!$N$4:$N$1251)+SUMIF('Mix Substation Location Summary'!$B$4:$B$1251,'TS by Location'!$B98,'Mix Substation Location Summary'!$O$4:$O$1251),"NOT FOUND"))))</f>
        <v>18514.43</v>
      </c>
      <c r="N98" s="670">
        <f t="shared" si="7"/>
        <v>0</v>
      </c>
      <c r="O98" s="597" t="s">
        <v>1686</v>
      </c>
      <c r="P98" s="597"/>
      <c r="R98" s="615">
        <f t="shared" si="6"/>
        <v>5150</v>
      </c>
    </row>
    <row r="99" spans="1:18" ht="12.75" customHeight="1" x14ac:dyDescent="0.2">
      <c r="A99" s="614" t="s">
        <v>1080</v>
      </c>
      <c r="B99" s="597">
        <v>5152</v>
      </c>
      <c r="C99" s="597" t="s">
        <v>1704</v>
      </c>
      <c r="D99" s="275">
        <f>SUMIF('Mix Substation Location Summary'!$B$4:$B$1247,'TS by Location'!B99,'Mix Substation Location Summary'!$F$4:$F$1247)</f>
        <v>0</v>
      </c>
      <c r="E99" s="275">
        <f>SUMIF('Mix Substation Location Summary'!$B$4:$B$1247,'TS by Location'!$B99,'Mix Substation Location Summary'!$K$4:$K$1247)</f>
        <v>56768.61</v>
      </c>
      <c r="F99" s="275">
        <f>SUMIF('Mix Substation Location Summary'!$B$4:$B$1247,'TS by Location'!$B99,'Mix Substation Location Summary'!$P$4:$P$1247)</f>
        <v>3887.05</v>
      </c>
      <c r="G99" s="669">
        <f>SUM(D99:F99)</f>
        <v>60655.66</v>
      </c>
      <c r="H99" s="276">
        <f>IF($O99="ISO",D99,IF($O99="Non-Iso",0,IF($O99="Trans Line",SUMIF('Trans Line Reconciliation'!$B$5:$B$138,'TS by Location'!$B99,'Trans Line Reconciliation'!$N$5:$N$138),IF($O99="Mix",SUMIF('Mix Substation Location Summary'!$B$4:$B$1251,'TS by Location'!B99,'Mix Substation Location Summary'!$C$4:$C$1251),"NOT FOUND"))))</f>
        <v>0</v>
      </c>
      <c r="I99" s="276">
        <f>IF($O99="ISO",E99,IF($O99="Non-Iso",0,IF($O99="Trans Line",SUMIF('Trans Line Reconciliation'!$B$5:$B$138,'TS by Location'!$B99,'Trans Line Reconciliation'!$O$5:$O$138),IF($O99="Mix",SUMIF('Mix Substation Location Summary'!$B$4:$B$1251,'TS by Location'!$B99,'Mix Substation Location Summary'!$H$4:$H$1251),"NOT FOUND"))))</f>
        <v>0</v>
      </c>
      <c r="J99" s="276">
        <f>IF($O99="ISO",F99,IF($O99="Non-Iso",0,IF($O99="Trans Line",SUMIF('Trans Line Reconciliation'!$B$5:$B$138,'TS by Location'!$B99,'Trans Line Reconciliation'!$P$5:$P$138),IF($O99="Mix",SUMIF('Mix Substation Location Summary'!$B$4:$B$1251,'TS by Location'!$B99,'Mix Substation Location Summary'!$M$4:$M$1251),"NOT FOUND"))))</f>
        <v>0</v>
      </c>
      <c r="K99" s="276">
        <f>IF($O99="ISO",0,IF($O99="Non-Iso",D99,IF($O99="Trans Line",SUMIF('Trans Line Reconciliation'!$B$5:$B$138,'TS by Location'!$B99,'Trans Line Reconciliation'!$Q$5:$Q$138),IF($O99="Mix",SUMIF('Mix Substation Location Summary'!$B$4:$B$1251,'TS by Location'!$B99,'Mix Substation Location Summary'!$D$4:$D$1251)+SUMIF('Mix Substation Location Summary'!$B$4:$B$1251,'TS by Location'!$B99,'Mix Substation Location Summary'!$E$4:$E$1251),"NOT FOUND"))))</f>
        <v>0</v>
      </c>
      <c r="L99" s="276">
        <f>IF($O99="ISO",0,IF($O99="Non-Iso",E99,IF($O99="Trans Line",SUMIF('Trans Line Reconciliation'!$B$5:$B$138,'TS by Location'!$B99,'Trans Line Reconciliation'!$R$5:$R$138),IF($O99="Mix",SUMIF('Mix Substation Location Summary'!$B$4:$B$1251,'TS by Location'!$B99,'Mix Substation Location Summary'!$I$4:$I$1251)+SUMIF('Mix Substation Location Summary'!$B$4:$B$1251,'TS by Location'!$B99,'Mix Substation Location Summary'!$J$4:$J$1251),"NOT FOUND"))))</f>
        <v>56768.61</v>
      </c>
      <c r="M99" s="276">
        <f>IF($O99="ISO",0,IF($O99="Non-Iso",F99,IF($O99="Trans Line",SUMIF('Trans Line Reconciliation'!$B$5:$B$138,'TS by Location'!$B99,'Trans Line Reconciliation'!$S$5:$S$138),IF($O99="Mix",SUMIF('Mix Substation Location Summary'!$B$4:$B$1251,'TS by Location'!$B99,'Mix Substation Location Summary'!$N$4:$N$1251)+SUMIF('Mix Substation Location Summary'!$B$4:$B$1251,'TS by Location'!$B99,'Mix Substation Location Summary'!$O$4:$O$1251),"NOT FOUND"))))</f>
        <v>3887.05</v>
      </c>
      <c r="N99" s="670">
        <f>G99-SUM(H99:M99)</f>
        <v>0</v>
      </c>
      <c r="O99" s="597" t="s">
        <v>1686</v>
      </c>
      <c r="P99" s="597"/>
      <c r="R99" s="615">
        <f t="shared" si="6"/>
        <v>5152</v>
      </c>
    </row>
    <row r="100" spans="1:18" ht="12.75" customHeight="1" x14ac:dyDescent="0.2">
      <c r="A100" s="614" t="s">
        <v>808</v>
      </c>
      <c r="B100" s="597">
        <v>5158</v>
      </c>
      <c r="C100" s="597" t="s">
        <v>1704</v>
      </c>
      <c r="D100" s="275">
        <f>SUMIF('Mix Substation Location Summary'!$B$4:$B$1247,'TS by Location'!B100,'Mix Substation Location Summary'!$F$4:$F$1247)</f>
        <v>0</v>
      </c>
      <c r="E100" s="275">
        <f>SUMIF('Mix Substation Location Summary'!$B$4:$B$1247,'TS by Location'!$B100,'Mix Substation Location Summary'!$K$4:$K$1247)</f>
        <v>0</v>
      </c>
      <c r="F100" s="275">
        <f>SUMIF('Mix Substation Location Summary'!$B$4:$B$1247,'TS by Location'!$B100,'Mix Substation Location Summary'!$P$4:$P$1247)</f>
        <v>122.73</v>
      </c>
      <c r="G100" s="669">
        <f t="shared" si="5"/>
        <v>122.73</v>
      </c>
      <c r="H100" s="276">
        <f>IF($O100="ISO",D100,IF($O100="Non-Iso",0,IF($O100="Trans Line",SUMIF('Trans Line Reconciliation'!$B$5:$B$138,'TS by Location'!$B100,'Trans Line Reconciliation'!$N$5:$N$138),IF($O100="Mix",SUMIF('Mix Substation Location Summary'!$B$4:$B$1251,'TS by Location'!B100,'Mix Substation Location Summary'!$C$4:$C$1251),"NOT FOUND"))))</f>
        <v>0</v>
      </c>
      <c r="I100" s="276">
        <f>IF($O100="ISO",E100,IF($O100="Non-Iso",0,IF($O100="Trans Line",SUMIF('Trans Line Reconciliation'!$B$5:$B$138,'TS by Location'!$B100,'Trans Line Reconciliation'!$O$5:$O$138),IF($O100="Mix",SUMIF('Mix Substation Location Summary'!$B$4:$B$1251,'TS by Location'!$B100,'Mix Substation Location Summary'!$H$4:$H$1251),"NOT FOUND"))))</f>
        <v>0</v>
      </c>
      <c r="J100" s="276">
        <f>IF($O100="ISO",F100,IF($O100="Non-Iso",0,IF($O100="Trans Line",SUMIF('Trans Line Reconciliation'!$B$5:$B$138,'TS by Location'!$B100,'Trans Line Reconciliation'!$P$5:$P$138),IF($O100="Mix",SUMIF('Mix Substation Location Summary'!$B$4:$B$1251,'TS by Location'!$B100,'Mix Substation Location Summary'!$M$4:$M$1251),"NOT FOUND"))))</f>
        <v>0</v>
      </c>
      <c r="K100" s="276">
        <f>IF($O100="ISO",0,IF($O100="Non-Iso",D100,IF($O100="Trans Line",SUMIF('Trans Line Reconciliation'!$B$5:$B$138,'TS by Location'!$B100,'Trans Line Reconciliation'!$Q$5:$Q$138),IF($O100="Mix",SUMIF('Mix Substation Location Summary'!$B$4:$B$1251,'TS by Location'!$B100,'Mix Substation Location Summary'!$D$4:$D$1251)+SUMIF('Mix Substation Location Summary'!$B$4:$B$1251,'TS by Location'!$B100,'Mix Substation Location Summary'!$E$4:$E$1251),"NOT FOUND"))))</f>
        <v>0</v>
      </c>
      <c r="L100" s="276">
        <f>IF($O100="ISO",0,IF($O100="Non-Iso",E100,IF($O100="Trans Line",SUMIF('Trans Line Reconciliation'!$B$5:$B$138,'TS by Location'!$B100,'Trans Line Reconciliation'!$R$5:$R$138),IF($O100="Mix",SUMIF('Mix Substation Location Summary'!$B$4:$B$1251,'TS by Location'!$B100,'Mix Substation Location Summary'!$I$4:$I$1251)+SUMIF('Mix Substation Location Summary'!$B$4:$B$1251,'TS by Location'!$B100,'Mix Substation Location Summary'!$J$4:$J$1251),"NOT FOUND"))))</f>
        <v>0</v>
      </c>
      <c r="M100" s="276">
        <f>IF($O100="ISO",0,IF($O100="Non-Iso",F100,IF($O100="Trans Line",SUMIF('Trans Line Reconciliation'!$B$5:$B$138,'TS by Location'!$B100,'Trans Line Reconciliation'!$S$5:$S$138),IF($O100="Mix",SUMIF('Mix Substation Location Summary'!$B$4:$B$1251,'TS by Location'!$B100,'Mix Substation Location Summary'!$N$4:$N$1251)+SUMIF('Mix Substation Location Summary'!$B$4:$B$1251,'TS by Location'!$B100,'Mix Substation Location Summary'!$O$4:$O$1251),"NOT FOUND"))))</f>
        <v>122.73</v>
      </c>
      <c r="N100" s="670">
        <f t="shared" si="7"/>
        <v>0</v>
      </c>
      <c r="O100" s="597" t="s">
        <v>1686</v>
      </c>
      <c r="P100" s="597"/>
      <c r="R100" s="615">
        <f t="shared" si="6"/>
        <v>5158</v>
      </c>
    </row>
    <row r="101" spans="1:18" ht="12.75" customHeight="1" x14ac:dyDescent="0.2">
      <c r="A101" s="614" t="s">
        <v>809</v>
      </c>
      <c r="B101" s="597">
        <v>5161</v>
      </c>
      <c r="C101" s="597" t="s">
        <v>1704</v>
      </c>
      <c r="D101" s="275">
        <f>SUMIF('Mix Substation Location Summary'!$B$4:$B$1247,'TS by Location'!B101,'Mix Substation Location Summary'!$F$4:$F$1247)</f>
        <v>0</v>
      </c>
      <c r="E101" s="275">
        <f>SUMIF('Mix Substation Location Summary'!$B$4:$B$1247,'TS by Location'!$B101,'Mix Substation Location Summary'!$K$4:$K$1247)</f>
        <v>0</v>
      </c>
      <c r="F101" s="275">
        <f>SUMIF('Mix Substation Location Summary'!$B$4:$B$1247,'TS by Location'!$B101,'Mix Substation Location Summary'!$P$4:$P$1247)</f>
        <v>-47687.01</v>
      </c>
      <c r="G101" s="669">
        <f t="shared" si="5"/>
        <v>-47687.01</v>
      </c>
      <c r="H101" s="276">
        <f>IF($O101="ISO",D101,IF($O101="Non-Iso",0,IF($O101="Trans Line",SUMIF('Trans Line Reconciliation'!$B$5:$B$138,'TS by Location'!$B101,'Trans Line Reconciliation'!$N$5:$N$138),IF($O101="Mix",SUMIF('Mix Substation Location Summary'!$B$4:$B$1251,'TS by Location'!B101,'Mix Substation Location Summary'!$C$4:$C$1251),"NOT FOUND"))))</f>
        <v>0</v>
      </c>
      <c r="I101" s="276">
        <f>IF($O101="ISO",E101,IF($O101="Non-Iso",0,IF($O101="Trans Line",SUMIF('Trans Line Reconciliation'!$B$5:$B$138,'TS by Location'!$B101,'Trans Line Reconciliation'!$O$5:$O$138),IF($O101="Mix",SUMIF('Mix Substation Location Summary'!$B$4:$B$1251,'TS by Location'!$B101,'Mix Substation Location Summary'!$H$4:$H$1251),"NOT FOUND"))))</f>
        <v>0</v>
      </c>
      <c r="J101" s="276">
        <f>IF($O101="ISO",F101,IF($O101="Non-Iso",0,IF($O101="Trans Line",SUMIF('Trans Line Reconciliation'!$B$5:$B$138,'TS by Location'!$B101,'Trans Line Reconciliation'!$P$5:$P$138),IF($O101="Mix",SUMIF('Mix Substation Location Summary'!$B$4:$B$1251,'TS by Location'!$B101,'Mix Substation Location Summary'!$M$4:$M$1251),"NOT FOUND"))))</f>
        <v>0</v>
      </c>
      <c r="K101" s="276">
        <f>IF($O101="ISO",0,IF($O101="Non-Iso",D101,IF($O101="Trans Line",SUMIF('Trans Line Reconciliation'!$B$5:$B$138,'TS by Location'!$B101,'Trans Line Reconciliation'!$Q$5:$Q$138),IF($O101="Mix",SUMIF('Mix Substation Location Summary'!$B$4:$B$1251,'TS by Location'!$B101,'Mix Substation Location Summary'!$D$4:$D$1251)+SUMIF('Mix Substation Location Summary'!$B$4:$B$1251,'TS by Location'!$B101,'Mix Substation Location Summary'!$E$4:$E$1251),"NOT FOUND"))))</f>
        <v>0</v>
      </c>
      <c r="L101" s="276">
        <f>IF($O101="ISO",0,IF($O101="Non-Iso",E101,IF($O101="Trans Line",SUMIF('Trans Line Reconciliation'!$B$5:$B$138,'TS by Location'!$B101,'Trans Line Reconciliation'!$R$5:$R$138),IF($O101="Mix",SUMIF('Mix Substation Location Summary'!$B$4:$B$1251,'TS by Location'!$B101,'Mix Substation Location Summary'!$I$4:$I$1251)+SUMIF('Mix Substation Location Summary'!$B$4:$B$1251,'TS by Location'!$B101,'Mix Substation Location Summary'!$J$4:$J$1251),"NOT FOUND"))))</f>
        <v>0</v>
      </c>
      <c r="M101" s="276">
        <f>IF($O101="ISO",0,IF($O101="Non-Iso",F101,IF($O101="Trans Line",SUMIF('Trans Line Reconciliation'!$B$5:$B$138,'TS by Location'!$B101,'Trans Line Reconciliation'!$S$5:$S$138),IF($O101="Mix",SUMIF('Mix Substation Location Summary'!$B$4:$B$1251,'TS by Location'!$B101,'Mix Substation Location Summary'!$N$4:$N$1251)+SUMIF('Mix Substation Location Summary'!$B$4:$B$1251,'TS by Location'!$B101,'Mix Substation Location Summary'!$O$4:$O$1251),"NOT FOUND"))))</f>
        <v>-47687.01</v>
      </c>
      <c r="N101" s="670">
        <f t="shared" si="7"/>
        <v>0</v>
      </c>
      <c r="O101" s="597" t="s">
        <v>1686</v>
      </c>
      <c r="P101" s="597"/>
      <c r="R101" s="615">
        <f t="shared" si="6"/>
        <v>5161</v>
      </c>
    </row>
    <row r="102" spans="1:18" ht="12.75" customHeight="1" x14ac:dyDescent="0.2">
      <c r="A102" s="614" t="s">
        <v>810</v>
      </c>
      <c r="B102" s="597">
        <v>5162</v>
      </c>
      <c r="C102" s="597" t="s">
        <v>1703</v>
      </c>
      <c r="D102" s="275">
        <f>SUMIF('Mix Substation Location Summary'!$B$4:$B$1247,'TS by Location'!B102,'Mix Substation Location Summary'!$F$4:$F$1247)</f>
        <v>0</v>
      </c>
      <c r="E102" s="275">
        <f>SUMIF('Mix Substation Location Summary'!$B$4:$B$1247,'TS by Location'!$B102,'Mix Substation Location Summary'!$K$4:$K$1247)</f>
        <v>0</v>
      </c>
      <c r="F102" s="275">
        <f>SUMIF('Mix Substation Location Summary'!$B$4:$B$1247,'TS by Location'!$B102,'Mix Substation Location Summary'!$P$4:$P$1247)</f>
        <v>17195.37</v>
      </c>
      <c r="G102" s="669">
        <f t="shared" si="5"/>
        <v>17195.37</v>
      </c>
      <c r="H102" s="276">
        <f>IF($O102="ISO",D102,IF($O102="Non-Iso",0,IF($O102="Trans Line",SUMIF('Trans Line Reconciliation'!$B$5:$B$138,'TS by Location'!$B102,'Trans Line Reconciliation'!$N$5:$N$138),IF($O102="Mix",SUMIF('Mix Substation Location Summary'!$B$4:$B$1251,'TS by Location'!B102,'Mix Substation Location Summary'!$C$4:$C$1251),"NOT FOUND"))))</f>
        <v>0</v>
      </c>
      <c r="I102" s="276">
        <f>IF($O102="ISO",E102,IF($O102="Non-Iso",0,IF($O102="Trans Line",SUMIF('Trans Line Reconciliation'!$B$5:$B$138,'TS by Location'!$B102,'Trans Line Reconciliation'!$O$5:$O$138),IF($O102="Mix",SUMIF('Mix Substation Location Summary'!$B$4:$B$1251,'TS by Location'!$B102,'Mix Substation Location Summary'!$H$4:$H$1251),"NOT FOUND"))))</f>
        <v>0</v>
      </c>
      <c r="J102" s="276">
        <f>IF($O102="ISO",F102,IF($O102="Non-Iso",0,IF($O102="Trans Line",SUMIF('Trans Line Reconciliation'!$B$5:$B$138,'TS by Location'!$B102,'Trans Line Reconciliation'!$P$5:$P$138),IF($O102="Mix",SUMIF('Mix Substation Location Summary'!$B$4:$B$1251,'TS by Location'!$B102,'Mix Substation Location Summary'!$M$4:$M$1251),"NOT FOUND"))))</f>
        <v>0</v>
      </c>
      <c r="K102" s="276">
        <f>IF($O102="ISO",0,IF($O102="Non-Iso",D102,IF($O102="Trans Line",SUMIF('Trans Line Reconciliation'!$B$5:$B$138,'TS by Location'!$B102,'Trans Line Reconciliation'!$Q$5:$Q$138),IF($O102="Mix",SUMIF('Mix Substation Location Summary'!$B$4:$B$1251,'TS by Location'!$B102,'Mix Substation Location Summary'!$D$4:$D$1251)+SUMIF('Mix Substation Location Summary'!$B$4:$B$1251,'TS by Location'!$B102,'Mix Substation Location Summary'!$E$4:$E$1251),"NOT FOUND"))))</f>
        <v>0</v>
      </c>
      <c r="L102" s="276">
        <f>IF($O102="ISO",0,IF($O102="Non-Iso",E102,IF($O102="Trans Line",SUMIF('Trans Line Reconciliation'!$B$5:$B$138,'TS by Location'!$B102,'Trans Line Reconciliation'!$R$5:$R$138),IF($O102="Mix",SUMIF('Mix Substation Location Summary'!$B$4:$B$1251,'TS by Location'!$B102,'Mix Substation Location Summary'!$I$4:$I$1251)+SUMIF('Mix Substation Location Summary'!$B$4:$B$1251,'TS by Location'!$B102,'Mix Substation Location Summary'!$J$4:$J$1251),"NOT FOUND"))))</f>
        <v>0</v>
      </c>
      <c r="M102" s="276">
        <f>IF($O102="ISO",0,IF($O102="Non-Iso",F102,IF($O102="Trans Line",SUMIF('Trans Line Reconciliation'!$B$5:$B$138,'TS by Location'!$B102,'Trans Line Reconciliation'!$S$5:$S$138),IF($O102="Mix",SUMIF('Mix Substation Location Summary'!$B$4:$B$1251,'TS by Location'!$B102,'Mix Substation Location Summary'!$N$4:$N$1251)+SUMIF('Mix Substation Location Summary'!$B$4:$B$1251,'TS by Location'!$B102,'Mix Substation Location Summary'!$O$4:$O$1251),"NOT FOUND"))))</f>
        <v>17195.37</v>
      </c>
      <c r="N102" s="670">
        <f t="shared" si="7"/>
        <v>0</v>
      </c>
      <c r="O102" s="597" t="s">
        <v>1686</v>
      </c>
      <c r="P102" s="597"/>
      <c r="R102" s="615">
        <f t="shared" si="6"/>
        <v>5162</v>
      </c>
    </row>
    <row r="103" spans="1:18" ht="12.75" customHeight="1" x14ac:dyDescent="0.2">
      <c r="A103" s="614" t="s">
        <v>811</v>
      </c>
      <c r="B103" s="597">
        <v>5165</v>
      </c>
      <c r="C103" s="597" t="s">
        <v>1704</v>
      </c>
      <c r="D103" s="275">
        <f>SUMIF('Mix Substation Location Summary'!$B$4:$B$1247,'TS by Location'!B103,'Mix Substation Location Summary'!$F$4:$F$1247)</f>
        <v>0</v>
      </c>
      <c r="E103" s="275">
        <f>SUMIF('Mix Substation Location Summary'!$B$4:$B$1247,'TS by Location'!$B103,'Mix Substation Location Summary'!$K$4:$K$1247)</f>
        <v>0</v>
      </c>
      <c r="F103" s="275">
        <f>SUMIF('Mix Substation Location Summary'!$B$4:$B$1247,'TS by Location'!$B103,'Mix Substation Location Summary'!$P$4:$P$1247)</f>
        <v>3666.38</v>
      </c>
      <c r="G103" s="669">
        <f t="shared" si="5"/>
        <v>3666.38</v>
      </c>
      <c r="H103" s="276">
        <f>IF($O103="ISO",D103,IF($O103="Non-Iso",0,IF($O103="Trans Line",SUMIF('Trans Line Reconciliation'!$B$5:$B$138,'TS by Location'!$B103,'Trans Line Reconciliation'!$N$5:$N$138),IF($O103="Mix",SUMIF('Mix Substation Location Summary'!$B$4:$B$1251,'TS by Location'!B103,'Mix Substation Location Summary'!$C$4:$C$1251),"NOT FOUND"))))</f>
        <v>0</v>
      </c>
      <c r="I103" s="276">
        <f>IF($O103="ISO",E103,IF($O103="Non-Iso",0,IF($O103="Trans Line",SUMIF('Trans Line Reconciliation'!$B$5:$B$138,'TS by Location'!$B103,'Trans Line Reconciliation'!$O$5:$O$138),IF($O103="Mix",SUMIF('Mix Substation Location Summary'!$B$4:$B$1251,'TS by Location'!$B103,'Mix Substation Location Summary'!$H$4:$H$1251),"NOT FOUND"))))</f>
        <v>0</v>
      </c>
      <c r="J103" s="276">
        <f>IF($O103="ISO",F103,IF($O103="Non-Iso",0,IF($O103="Trans Line",SUMIF('Trans Line Reconciliation'!$B$5:$B$138,'TS by Location'!$B103,'Trans Line Reconciliation'!$P$5:$P$138),IF($O103="Mix",SUMIF('Mix Substation Location Summary'!$B$4:$B$1251,'TS by Location'!$B103,'Mix Substation Location Summary'!$M$4:$M$1251),"NOT FOUND"))))</f>
        <v>0</v>
      </c>
      <c r="K103" s="276">
        <f>IF($O103="ISO",0,IF($O103="Non-Iso",D103,IF($O103="Trans Line",SUMIF('Trans Line Reconciliation'!$B$5:$B$138,'TS by Location'!$B103,'Trans Line Reconciliation'!$Q$5:$Q$138),IF($O103="Mix",SUMIF('Mix Substation Location Summary'!$B$4:$B$1251,'TS by Location'!$B103,'Mix Substation Location Summary'!$D$4:$D$1251)+SUMIF('Mix Substation Location Summary'!$B$4:$B$1251,'TS by Location'!$B103,'Mix Substation Location Summary'!$E$4:$E$1251),"NOT FOUND"))))</f>
        <v>0</v>
      </c>
      <c r="L103" s="276">
        <f>IF($O103="ISO",0,IF($O103="Non-Iso",E103,IF($O103="Trans Line",SUMIF('Trans Line Reconciliation'!$B$5:$B$138,'TS by Location'!$B103,'Trans Line Reconciliation'!$R$5:$R$138),IF($O103="Mix",SUMIF('Mix Substation Location Summary'!$B$4:$B$1251,'TS by Location'!$B103,'Mix Substation Location Summary'!$I$4:$I$1251)+SUMIF('Mix Substation Location Summary'!$B$4:$B$1251,'TS by Location'!$B103,'Mix Substation Location Summary'!$J$4:$J$1251),"NOT FOUND"))))</f>
        <v>0</v>
      </c>
      <c r="M103" s="276">
        <f>IF($O103="ISO",0,IF($O103="Non-Iso",F103,IF($O103="Trans Line",SUMIF('Trans Line Reconciliation'!$B$5:$B$138,'TS by Location'!$B103,'Trans Line Reconciliation'!$S$5:$S$138),IF($O103="Mix",SUMIF('Mix Substation Location Summary'!$B$4:$B$1251,'TS by Location'!$B103,'Mix Substation Location Summary'!$N$4:$N$1251)+SUMIF('Mix Substation Location Summary'!$B$4:$B$1251,'TS by Location'!$B103,'Mix Substation Location Summary'!$O$4:$O$1251),"NOT FOUND"))))</f>
        <v>3666.38</v>
      </c>
      <c r="N103" s="670">
        <f t="shared" si="7"/>
        <v>0</v>
      </c>
      <c r="O103" s="597" t="s">
        <v>1686</v>
      </c>
      <c r="P103" s="597"/>
      <c r="R103" s="615">
        <f t="shared" si="6"/>
        <v>5165</v>
      </c>
    </row>
    <row r="104" spans="1:18" ht="12.75" customHeight="1" x14ac:dyDescent="0.2">
      <c r="A104" s="614" t="s">
        <v>812</v>
      </c>
      <c r="B104" s="597">
        <v>5167</v>
      </c>
      <c r="C104" s="597" t="s">
        <v>1703</v>
      </c>
      <c r="D104" s="275">
        <f>SUMIF('Mix Substation Location Summary'!$B$4:$B$1247,'TS by Location'!B104,'Mix Substation Location Summary'!$F$4:$F$1247)</f>
        <v>0</v>
      </c>
      <c r="E104" s="275">
        <f>SUMIF('Mix Substation Location Summary'!$B$4:$B$1247,'TS by Location'!$B104,'Mix Substation Location Summary'!$K$4:$K$1247)</f>
        <v>0</v>
      </c>
      <c r="F104" s="275">
        <f>SUMIF('Mix Substation Location Summary'!$B$4:$B$1247,'TS by Location'!$B104,'Mix Substation Location Summary'!$P$4:$P$1247)</f>
        <v>91971.59</v>
      </c>
      <c r="G104" s="669">
        <f t="shared" si="5"/>
        <v>91971.59</v>
      </c>
      <c r="H104" s="276">
        <f>IF($O104="ISO",D104,IF($O104="Non-Iso",0,IF($O104="Trans Line",SUMIF('Trans Line Reconciliation'!$B$5:$B$138,'TS by Location'!$B104,'Trans Line Reconciliation'!$N$5:$N$138),IF($O104="Mix",SUMIF('Mix Substation Location Summary'!$B$4:$B$1251,'TS by Location'!B104,'Mix Substation Location Summary'!$C$4:$C$1251),"NOT FOUND"))))</f>
        <v>0</v>
      </c>
      <c r="I104" s="276">
        <f>IF($O104="ISO",E104,IF($O104="Non-Iso",0,IF($O104="Trans Line",SUMIF('Trans Line Reconciliation'!$B$5:$B$138,'TS by Location'!$B104,'Trans Line Reconciliation'!$O$5:$O$138),IF($O104="Mix",SUMIF('Mix Substation Location Summary'!$B$4:$B$1251,'TS by Location'!$B104,'Mix Substation Location Summary'!$H$4:$H$1251),"NOT FOUND"))))</f>
        <v>0</v>
      </c>
      <c r="J104" s="276">
        <f>IF($O104="ISO",F104,IF($O104="Non-Iso",0,IF($O104="Trans Line",SUMIF('Trans Line Reconciliation'!$B$5:$B$138,'TS by Location'!$B104,'Trans Line Reconciliation'!$P$5:$P$138),IF($O104="Mix",SUMIF('Mix Substation Location Summary'!$B$4:$B$1251,'TS by Location'!$B104,'Mix Substation Location Summary'!$M$4:$M$1251),"NOT FOUND"))))</f>
        <v>0</v>
      </c>
      <c r="K104" s="276">
        <f>IF($O104="ISO",0,IF($O104="Non-Iso",D104,IF($O104="Trans Line",SUMIF('Trans Line Reconciliation'!$B$5:$B$138,'TS by Location'!$B104,'Trans Line Reconciliation'!$Q$5:$Q$138),IF($O104="Mix",SUMIF('Mix Substation Location Summary'!$B$4:$B$1251,'TS by Location'!$B104,'Mix Substation Location Summary'!$D$4:$D$1251)+SUMIF('Mix Substation Location Summary'!$B$4:$B$1251,'TS by Location'!$B104,'Mix Substation Location Summary'!$E$4:$E$1251),"NOT FOUND"))))</f>
        <v>0</v>
      </c>
      <c r="L104" s="276">
        <f>IF($O104="ISO",0,IF($O104="Non-Iso",E104,IF($O104="Trans Line",SUMIF('Trans Line Reconciliation'!$B$5:$B$138,'TS by Location'!$B104,'Trans Line Reconciliation'!$R$5:$R$138),IF($O104="Mix",SUMIF('Mix Substation Location Summary'!$B$4:$B$1251,'TS by Location'!$B104,'Mix Substation Location Summary'!$I$4:$I$1251)+SUMIF('Mix Substation Location Summary'!$B$4:$B$1251,'TS by Location'!$B104,'Mix Substation Location Summary'!$J$4:$J$1251),"NOT FOUND"))))</f>
        <v>0</v>
      </c>
      <c r="M104" s="276">
        <f>IF($O104="ISO",0,IF($O104="Non-Iso",F104,IF($O104="Trans Line",SUMIF('Trans Line Reconciliation'!$B$5:$B$138,'TS by Location'!$B104,'Trans Line Reconciliation'!$S$5:$S$138),IF($O104="Mix",SUMIF('Mix Substation Location Summary'!$B$4:$B$1251,'TS by Location'!$B104,'Mix Substation Location Summary'!$N$4:$N$1251)+SUMIF('Mix Substation Location Summary'!$B$4:$B$1251,'TS by Location'!$B104,'Mix Substation Location Summary'!$O$4:$O$1251),"NOT FOUND"))))</f>
        <v>91971.59</v>
      </c>
      <c r="N104" s="670">
        <f t="shared" si="7"/>
        <v>0</v>
      </c>
      <c r="O104" s="597" t="s">
        <v>1686</v>
      </c>
      <c r="P104" s="597"/>
      <c r="R104" s="615">
        <f t="shared" si="6"/>
        <v>5167</v>
      </c>
    </row>
    <row r="105" spans="1:18" ht="12.75" customHeight="1" x14ac:dyDescent="0.2">
      <c r="A105" s="614" t="s">
        <v>813</v>
      </c>
      <c r="B105" s="597">
        <v>5170</v>
      </c>
      <c r="C105" s="597" t="s">
        <v>1703</v>
      </c>
      <c r="D105" s="275">
        <f>SUMIF('Mix Substation Location Summary'!$B$4:$B$1247,'TS by Location'!B105,'Mix Substation Location Summary'!$F$4:$F$1247)</f>
        <v>0</v>
      </c>
      <c r="E105" s="275">
        <f>SUMIF('Mix Substation Location Summary'!$B$4:$B$1247,'TS by Location'!$B105,'Mix Substation Location Summary'!$K$4:$K$1247)</f>
        <v>0</v>
      </c>
      <c r="F105" s="275">
        <f>SUMIF('Mix Substation Location Summary'!$B$4:$B$1247,'TS by Location'!$B105,'Mix Substation Location Summary'!$P$4:$P$1247)</f>
        <v>17367.39</v>
      </c>
      <c r="G105" s="669">
        <f t="shared" si="5"/>
        <v>17367.39</v>
      </c>
      <c r="H105" s="276">
        <f>IF($O105="ISO",D105,IF($O105="Non-Iso",0,IF($O105="Trans Line",SUMIF('Trans Line Reconciliation'!$B$5:$B$138,'TS by Location'!$B105,'Trans Line Reconciliation'!$N$5:$N$138),IF($O105="Mix",SUMIF('Mix Substation Location Summary'!$B$4:$B$1251,'TS by Location'!B105,'Mix Substation Location Summary'!$C$4:$C$1251),"NOT FOUND"))))</f>
        <v>0</v>
      </c>
      <c r="I105" s="276">
        <f>IF($O105="ISO",E105,IF($O105="Non-Iso",0,IF($O105="Trans Line",SUMIF('Trans Line Reconciliation'!$B$5:$B$138,'TS by Location'!$B105,'Trans Line Reconciliation'!$O$5:$O$138),IF($O105="Mix",SUMIF('Mix Substation Location Summary'!$B$4:$B$1251,'TS by Location'!$B105,'Mix Substation Location Summary'!$H$4:$H$1251),"NOT FOUND"))))</f>
        <v>0</v>
      </c>
      <c r="J105" s="276">
        <f>IF($O105="ISO",F105,IF($O105="Non-Iso",0,IF($O105="Trans Line",SUMIF('Trans Line Reconciliation'!$B$5:$B$138,'TS by Location'!$B105,'Trans Line Reconciliation'!$P$5:$P$138),IF($O105="Mix",SUMIF('Mix Substation Location Summary'!$B$4:$B$1251,'TS by Location'!$B105,'Mix Substation Location Summary'!$M$4:$M$1251),"NOT FOUND"))))</f>
        <v>0</v>
      </c>
      <c r="K105" s="276">
        <f>IF($O105="ISO",0,IF($O105="Non-Iso",D105,IF($O105="Trans Line",SUMIF('Trans Line Reconciliation'!$B$5:$B$138,'TS by Location'!$B105,'Trans Line Reconciliation'!$Q$5:$Q$138),IF($O105="Mix",SUMIF('Mix Substation Location Summary'!$B$4:$B$1251,'TS by Location'!$B105,'Mix Substation Location Summary'!$D$4:$D$1251)+SUMIF('Mix Substation Location Summary'!$B$4:$B$1251,'TS by Location'!$B105,'Mix Substation Location Summary'!$E$4:$E$1251),"NOT FOUND"))))</f>
        <v>0</v>
      </c>
      <c r="L105" s="276">
        <f>IF($O105="ISO",0,IF($O105="Non-Iso",E105,IF($O105="Trans Line",SUMIF('Trans Line Reconciliation'!$B$5:$B$138,'TS by Location'!$B105,'Trans Line Reconciliation'!$R$5:$R$138),IF($O105="Mix",SUMIF('Mix Substation Location Summary'!$B$4:$B$1251,'TS by Location'!$B105,'Mix Substation Location Summary'!$I$4:$I$1251)+SUMIF('Mix Substation Location Summary'!$B$4:$B$1251,'TS by Location'!$B105,'Mix Substation Location Summary'!$J$4:$J$1251),"NOT FOUND"))))</f>
        <v>0</v>
      </c>
      <c r="M105" s="276">
        <f>IF($O105="ISO",0,IF($O105="Non-Iso",F105,IF($O105="Trans Line",SUMIF('Trans Line Reconciliation'!$B$5:$B$138,'TS by Location'!$B105,'Trans Line Reconciliation'!$S$5:$S$138),IF($O105="Mix",SUMIF('Mix Substation Location Summary'!$B$4:$B$1251,'TS by Location'!$B105,'Mix Substation Location Summary'!$N$4:$N$1251)+SUMIF('Mix Substation Location Summary'!$B$4:$B$1251,'TS by Location'!$B105,'Mix Substation Location Summary'!$O$4:$O$1251),"NOT FOUND"))))</f>
        <v>17367.39</v>
      </c>
      <c r="N105" s="670">
        <f t="shared" si="7"/>
        <v>0</v>
      </c>
      <c r="O105" s="597" t="s">
        <v>1686</v>
      </c>
      <c r="P105" s="597"/>
      <c r="R105" s="615">
        <f t="shared" si="6"/>
        <v>5170</v>
      </c>
    </row>
    <row r="106" spans="1:18" ht="12.75" customHeight="1" x14ac:dyDescent="0.2">
      <c r="A106" s="614" t="s">
        <v>1093</v>
      </c>
      <c r="B106" s="597">
        <v>5176</v>
      </c>
      <c r="C106" s="597" t="s">
        <v>1704</v>
      </c>
      <c r="D106" s="275">
        <f>SUMIF('Mix Substation Location Summary'!$B$4:$B$1247,'TS by Location'!B106,'Mix Substation Location Summary'!$F$4:$F$1247)</f>
        <v>0</v>
      </c>
      <c r="E106" s="275">
        <f>SUMIF('Mix Substation Location Summary'!$B$4:$B$1247,'TS by Location'!$B106,'Mix Substation Location Summary'!$K$4:$K$1247)</f>
        <v>0</v>
      </c>
      <c r="F106" s="275">
        <f>SUMIF('Mix Substation Location Summary'!$B$4:$B$1247,'TS by Location'!$B106,'Mix Substation Location Summary'!$P$4:$P$1247)</f>
        <v>22031.759999999998</v>
      </c>
      <c r="G106" s="669">
        <f t="shared" ref="G106" si="8">SUM(D106:F106)</f>
        <v>22031.759999999998</v>
      </c>
      <c r="H106" s="276">
        <f>IF($O106="ISO",D106,IF($O106="Non-Iso",0,IF($O106="Trans Line",SUMIF('Trans Line Reconciliation'!$B$5:$B$138,'TS by Location'!$B106,'Trans Line Reconciliation'!$N$5:$N$138),IF($O106="Mix",SUMIF('Mix Substation Location Summary'!$B$4:$B$1251,'TS by Location'!B106,'Mix Substation Location Summary'!$C$4:$C$1251),"NOT FOUND"))))</f>
        <v>0</v>
      </c>
      <c r="I106" s="276">
        <f>IF($O106="ISO",E106,IF($O106="Non-Iso",0,IF($O106="Trans Line",SUMIF('Trans Line Reconciliation'!$B$5:$B$138,'TS by Location'!$B106,'Trans Line Reconciliation'!$O$5:$O$138),IF($O106="Mix",SUMIF('Mix Substation Location Summary'!$B$4:$B$1251,'TS by Location'!$B106,'Mix Substation Location Summary'!$H$4:$H$1251),"NOT FOUND"))))</f>
        <v>0</v>
      </c>
      <c r="J106" s="276">
        <f>IF($O106="ISO",F106,IF($O106="Non-Iso",0,IF($O106="Trans Line",SUMIF('Trans Line Reconciliation'!$B$5:$B$138,'TS by Location'!$B106,'Trans Line Reconciliation'!$P$5:$P$138),IF($O106="Mix",SUMIF('Mix Substation Location Summary'!$B$4:$B$1251,'TS by Location'!$B106,'Mix Substation Location Summary'!$M$4:$M$1251),"NOT FOUND"))))</f>
        <v>0</v>
      </c>
      <c r="K106" s="276">
        <f>IF($O106="ISO",0,IF($O106="Non-Iso",D106,IF($O106="Trans Line",SUMIF('Trans Line Reconciliation'!$B$5:$B$138,'TS by Location'!$B106,'Trans Line Reconciliation'!$Q$5:$Q$138),IF($O106="Mix",SUMIF('Mix Substation Location Summary'!$B$4:$B$1251,'TS by Location'!$B106,'Mix Substation Location Summary'!$D$4:$D$1251)+SUMIF('Mix Substation Location Summary'!$B$4:$B$1251,'TS by Location'!$B106,'Mix Substation Location Summary'!$E$4:$E$1251),"NOT FOUND"))))</f>
        <v>0</v>
      </c>
      <c r="L106" s="276">
        <f>IF($O106="ISO",0,IF($O106="Non-Iso",E106,IF($O106="Trans Line",SUMIF('Trans Line Reconciliation'!$B$5:$B$138,'TS by Location'!$B106,'Trans Line Reconciliation'!$R$5:$R$138),IF($O106="Mix",SUMIF('Mix Substation Location Summary'!$B$4:$B$1251,'TS by Location'!$B106,'Mix Substation Location Summary'!$I$4:$I$1251)+SUMIF('Mix Substation Location Summary'!$B$4:$B$1251,'TS by Location'!$B106,'Mix Substation Location Summary'!$J$4:$J$1251),"NOT FOUND"))))</f>
        <v>0</v>
      </c>
      <c r="M106" s="276">
        <f>IF($O106="ISO",0,IF($O106="Non-Iso",F106,IF($O106="Trans Line",SUMIF('Trans Line Reconciliation'!$B$5:$B$138,'TS by Location'!$B106,'Trans Line Reconciliation'!$S$5:$S$138),IF($O106="Mix",SUMIF('Mix Substation Location Summary'!$B$4:$B$1251,'TS by Location'!$B106,'Mix Substation Location Summary'!$N$4:$N$1251)+SUMIF('Mix Substation Location Summary'!$B$4:$B$1251,'TS by Location'!$B106,'Mix Substation Location Summary'!$O$4:$O$1251),"NOT FOUND"))))</f>
        <v>22031.759999999998</v>
      </c>
      <c r="N106" s="670">
        <f t="shared" ref="N106" si="9">G106-SUM(H106:M106)</f>
        <v>0</v>
      </c>
      <c r="O106" s="597" t="s">
        <v>1686</v>
      </c>
      <c r="P106" s="597"/>
      <c r="R106" s="615">
        <f t="shared" si="6"/>
        <v>5176</v>
      </c>
    </row>
    <row r="107" spans="1:18" ht="12.75" customHeight="1" x14ac:dyDescent="0.2">
      <c r="A107" s="614" t="s">
        <v>814</v>
      </c>
      <c r="B107" s="597">
        <v>5178</v>
      </c>
      <c r="C107" s="597" t="s">
        <v>1704</v>
      </c>
      <c r="D107" s="275">
        <f>SUMIF('Mix Substation Location Summary'!$B$4:$B$1247,'TS by Location'!B107,'Mix Substation Location Summary'!$F$4:$F$1247)</f>
        <v>3995.44</v>
      </c>
      <c r="E107" s="275">
        <f>SUMIF('Mix Substation Location Summary'!$B$4:$B$1247,'TS by Location'!$B107,'Mix Substation Location Summary'!$K$4:$K$1247)</f>
        <v>0</v>
      </c>
      <c r="F107" s="275">
        <f>SUMIF('Mix Substation Location Summary'!$B$4:$B$1247,'TS by Location'!$B107,'Mix Substation Location Summary'!$P$4:$P$1247)</f>
        <v>0</v>
      </c>
      <c r="G107" s="669">
        <f t="shared" si="5"/>
        <v>3995.44</v>
      </c>
      <c r="H107" s="276">
        <f>IF($O107="ISO",D107,IF($O107="Non-Iso",0,IF($O107="Trans Line",SUMIF('Trans Line Reconciliation'!$B$5:$B$138,'TS by Location'!$B107,'Trans Line Reconciliation'!$N$5:$N$138),IF($O107="Mix",SUMIF('Mix Substation Location Summary'!$B$4:$B$1251,'TS by Location'!B107,'Mix Substation Location Summary'!$C$4:$C$1251),"NOT FOUND"))))</f>
        <v>0</v>
      </c>
      <c r="I107" s="276">
        <f>IF($O107="ISO",E107,IF($O107="Non-Iso",0,IF($O107="Trans Line",SUMIF('Trans Line Reconciliation'!$B$5:$B$138,'TS by Location'!$B107,'Trans Line Reconciliation'!$O$5:$O$138),IF($O107="Mix",SUMIF('Mix Substation Location Summary'!$B$4:$B$1251,'TS by Location'!$B107,'Mix Substation Location Summary'!$H$4:$H$1251),"NOT FOUND"))))</f>
        <v>0</v>
      </c>
      <c r="J107" s="276">
        <f>IF($O107="ISO",F107,IF($O107="Non-Iso",0,IF($O107="Trans Line",SUMIF('Trans Line Reconciliation'!$B$5:$B$138,'TS by Location'!$B107,'Trans Line Reconciliation'!$P$5:$P$138),IF($O107="Mix",SUMIF('Mix Substation Location Summary'!$B$4:$B$1251,'TS by Location'!$B107,'Mix Substation Location Summary'!$M$4:$M$1251),"NOT FOUND"))))</f>
        <v>0</v>
      </c>
      <c r="K107" s="276">
        <f>IF($O107="ISO",0,IF($O107="Non-Iso",D107,IF($O107="Trans Line",SUMIF('Trans Line Reconciliation'!$B$5:$B$138,'TS by Location'!$B107,'Trans Line Reconciliation'!$Q$5:$Q$138),IF($O107="Mix",SUMIF('Mix Substation Location Summary'!$B$4:$B$1251,'TS by Location'!$B107,'Mix Substation Location Summary'!$D$4:$D$1251)+SUMIF('Mix Substation Location Summary'!$B$4:$B$1251,'TS by Location'!$B107,'Mix Substation Location Summary'!$E$4:$E$1251),"NOT FOUND"))))</f>
        <v>3995.44</v>
      </c>
      <c r="L107" s="276">
        <f>IF($O107="ISO",0,IF($O107="Non-Iso",E107,IF($O107="Trans Line",SUMIF('Trans Line Reconciliation'!$B$5:$B$138,'TS by Location'!$B107,'Trans Line Reconciliation'!$R$5:$R$138),IF($O107="Mix",SUMIF('Mix Substation Location Summary'!$B$4:$B$1251,'TS by Location'!$B107,'Mix Substation Location Summary'!$I$4:$I$1251)+SUMIF('Mix Substation Location Summary'!$B$4:$B$1251,'TS by Location'!$B107,'Mix Substation Location Summary'!$J$4:$J$1251),"NOT FOUND"))))</f>
        <v>0</v>
      </c>
      <c r="M107" s="276">
        <f>IF($O107="ISO",0,IF($O107="Non-Iso",F107,IF($O107="Trans Line",SUMIF('Trans Line Reconciliation'!$B$5:$B$138,'TS by Location'!$B107,'Trans Line Reconciliation'!$S$5:$S$138),IF($O107="Mix",SUMIF('Mix Substation Location Summary'!$B$4:$B$1251,'TS by Location'!$B107,'Mix Substation Location Summary'!$N$4:$N$1251)+SUMIF('Mix Substation Location Summary'!$B$4:$B$1251,'TS by Location'!$B107,'Mix Substation Location Summary'!$O$4:$O$1251),"NOT FOUND"))))</f>
        <v>0</v>
      </c>
      <c r="N107" s="670">
        <f t="shared" si="7"/>
        <v>0</v>
      </c>
      <c r="O107" s="597" t="s">
        <v>1686</v>
      </c>
      <c r="P107" s="597"/>
      <c r="R107" s="615">
        <f t="shared" si="6"/>
        <v>5178</v>
      </c>
    </row>
    <row r="108" spans="1:18" ht="12.75" customHeight="1" x14ac:dyDescent="0.2">
      <c r="A108" s="614" t="s">
        <v>3145</v>
      </c>
      <c r="B108" s="597">
        <v>5179</v>
      </c>
      <c r="C108" s="597" t="s">
        <v>1704</v>
      </c>
      <c r="D108" s="275">
        <f>SUMIF('Mix Substation Location Summary'!$B$4:$B$1247,'TS by Location'!B108,'Mix Substation Location Summary'!$F$4:$F$1247)</f>
        <v>0</v>
      </c>
      <c r="E108" s="275">
        <f>SUMIF('Mix Substation Location Summary'!$B$4:$B$1247,'TS by Location'!$B108,'Mix Substation Location Summary'!$K$4:$K$1247)</f>
        <v>11111.550000000001</v>
      </c>
      <c r="F108" s="275">
        <f>SUMIF('Mix Substation Location Summary'!$B$4:$B$1247,'TS by Location'!$B108,'Mix Substation Location Summary'!$P$4:$P$1247)</f>
        <v>0</v>
      </c>
      <c r="G108" s="669">
        <f>SUM(D108:F108)</f>
        <v>11111.550000000001</v>
      </c>
      <c r="H108" s="276">
        <f>IF($O108="ISO",D108,IF($O108="Non-Iso",0,IF($O108="Trans Line",SUMIF('Trans Line Reconciliation'!$B$5:$B$138,'TS by Location'!$B108,'Trans Line Reconciliation'!$N$5:$N$138),IF($O108="Mix",SUMIF('Mix Substation Location Summary'!$B$4:$B$1251,'TS by Location'!B108,'Mix Substation Location Summary'!$C$4:$C$1251),"NOT FOUND"))))</f>
        <v>0</v>
      </c>
      <c r="I108" s="276">
        <f>IF($O108="ISO",E108,IF($O108="Non-Iso",0,IF($O108="Trans Line",SUMIF('Trans Line Reconciliation'!$B$5:$B$138,'TS by Location'!$B108,'Trans Line Reconciliation'!$O$5:$O$138),IF($O108="Mix",SUMIF('Mix Substation Location Summary'!$B$4:$B$1251,'TS by Location'!$B108,'Mix Substation Location Summary'!$H$4:$H$1251),"NOT FOUND"))))</f>
        <v>0</v>
      </c>
      <c r="J108" s="276">
        <f>IF($O108="ISO",F108,IF($O108="Non-Iso",0,IF($O108="Trans Line",SUMIF('Trans Line Reconciliation'!$B$5:$B$138,'TS by Location'!$B108,'Trans Line Reconciliation'!$P$5:$P$138),IF($O108="Mix",SUMIF('Mix Substation Location Summary'!$B$4:$B$1251,'TS by Location'!$B108,'Mix Substation Location Summary'!$M$4:$M$1251),"NOT FOUND"))))</f>
        <v>0</v>
      </c>
      <c r="K108" s="276">
        <f>IF($O108="ISO",0,IF($O108="Non-Iso",D108,IF($O108="Trans Line",SUMIF('Trans Line Reconciliation'!$B$5:$B$138,'TS by Location'!$B108,'Trans Line Reconciliation'!$Q$5:$Q$138),IF($O108="Mix",SUMIF('Mix Substation Location Summary'!$B$4:$B$1251,'TS by Location'!$B108,'Mix Substation Location Summary'!$D$4:$D$1251)+SUMIF('Mix Substation Location Summary'!$B$4:$B$1251,'TS by Location'!$B108,'Mix Substation Location Summary'!$E$4:$E$1251),"NOT FOUND"))))</f>
        <v>0</v>
      </c>
      <c r="L108" s="276">
        <f>IF($O108="ISO",0,IF($O108="Non-Iso",E108,IF($O108="Trans Line",SUMIF('Trans Line Reconciliation'!$B$5:$B$138,'TS by Location'!$B108,'Trans Line Reconciliation'!$R$5:$R$138),IF($O108="Mix",SUMIF('Mix Substation Location Summary'!$B$4:$B$1251,'TS by Location'!$B108,'Mix Substation Location Summary'!$I$4:$I$1251)+SUMIF('Mix Substation Location Summary'!$B$4:$B$1251,'TS by Location'!$B108,'Mix Substation Location Summary'!$J$4:$J$1251),"NOT FOUND"))))</f>
        <v>11111.550000000001</v>
      </c>
      <c r="M108" s="276">
        <f>IF($O108="ISO",0,IF($O108="Non-Iso",F108,IF($O108="Trans Line",SUMIF('Trans Line Reconciliation'!$B$5:$B$138,'TS by Location'!$B108,'Trans Line Reconciliation'!$S$5:$S$138),IF($O108="Mix",SUMIF('Mix Substation Location Summary'!$B$4:$B$1251,'TS by Location'!$B108,'Mix Substation Location Summary'!$N$4:$N$1251)+SUMIF('Mix Substation Location Summary'!$B$4:$B$1251,'TS by Location'!$B108,'Mix Substation Location Summary'!$O$4:$O$1251),"NOT FOUND"))))</f>
        <v>0</v>
      </c>
      <c r="N108" s="670">
        <f>G108-SUM(H108:M108)</f>
        <v>0</v>
      </c>
      <c r="O108" s="597" t="s">
        <v>1686</v>
      </c>
      <c r="P108" s="597"/>
      <c r="R108" s="615">
        <f t="shared" si="6"/>
        <v>5179</v>
      </c>
    </row>
    <row r="109" spans="1:18" ht="12.75" customHeight="1" x14ac:dyDescent="0.2">
      <c r="A109" s="614" t="s">
        <v>815</v>
      </c>
      <c r="B109" s="597">
        <v>5185</v>
      </c>
      <c r="C109" s="597" t="s">
        <v>1704</v>
      </c>
      <c r="D109" s="275">
        <f>SUMIF('Mix Substation Location Summary'!$B$4:$B$1247,'TS by Location'!B109,'Mix Substation Location Summary'!$F$4:$F$1247)</f>
        <v>0</v>
      </c>
      <c r="E109" s="275">
        <f>SUMIF('Mix Substation Location Summary'!$B$4:$B$1247,'TS by Location'!$B109,'Mix Substation Location Summary'!$K$4:$K$1247)</f>
        <v>0</v>
      </c>
      <c r="F109" s="275">
        <f>SUMIF('Mix Substation Location Summary'!$B$4:$B$1247,'TS by Location'!$B109,'Mix Substation Location Summary'!$P$4:$P$1247)</f>
        <v>37983.509999999995</v>
      </c>
      <c r="G109" s="669">
        <f t="shared" si="5"/>
        <v>37983.509999999995</v>
      </c>
      <c r="H109" s="276">
        <f>IF($O109="ISO",D109,IF($O109="Non-Iso",0,IF($O109="Trans Line",SUMIF('Trans Line Reconciliation'!$B$5:$B$138,'TS by Location'!$B109,'Trans Line Reconciliation'!$N$5:$N$138),IF($O109="Mix",SUMIF('Mix Substation Location Summary'!$B$4:$B$1251,'TS by Location'!B109,'Mix Substation Location Summary'!$C$4:$C$1251),"NOT FOUND"))))</f>
        <v>0</v>
      </c>
      <c r="I109" s="276">
        <f>IF($O109="ISO",E109,IF($O109="Non-Iso",0,IF($O109="Trans Line",SUMIF('Trans Line Reconciliation'!$B$5:$B$138,'TS by Location'!$B109,'Trans Line Reconciliation'!$O$5:$O$138),IF($O109="Mix",SUMIF('Mix Substation Location Summary'!$B$4:$B$1251,'TS by Location'!$B109,'Mix Substation Location Summary'!$H$4:$H$1251),"NOT FOUND"))))</f>
        <v>0</v>
      </c>
      <c r="J109" s="276">
        <f>IF($O109="ISO",F109,IF($O109="Non-Iso",0,IF($O109="Trans Line",SUMIF('Trans Line Reconciliation'!$B$5:$B$138,'TS by Location'!$B109,'Trans Line Reconciliation'!$P$5:$P$138),IF($O109="Mix",SUMIF('Mix Substation Location Summary'!$B$4:$B$1251,'TS by Location'!$B109,'Mix Substation Location Summary'!$M$4:$M$1251),"NOT FOUND"))))</f>
        <v>0</v>
      </c>
      <c r="K109" s="276">
        <f>IF($O109="ISO",0,IF($O109="Non-Iso",D109,IF($O109="Trans Line",SUMIF('Trans Line Reconciliation'!$B$5:$B$138,'TS by Location'!$B109,'Trans Line Reconciliation'!$Q$5:$Q$138),IF($O109="Mix",SUMIF('Mix Substation Location Summary'!$B$4:$B$1251,'TS by Location'!$B109,'Mix Substation Location Summary'!$D$4:$D$1251)+SUMIF('Mix Substation Location Summary'!$B$4:$B$1251,'TS by Location'!$B109,'Mix Substation Location Summary'!$E$4:$E$1251),"NOT FOUND"))))</f>
        <v>0</v>
      </c>
      <c r="L109" s="276">
        <f>IF($O109="ISO",0,IF($O109="Non-Iso",E109,IF($O109="Trans Line",SUMIF('Trans Line Reconciliation'!$B$5:$B$138,'TS by Location'!$B109,'Trans Line Reconciliation'!$R$5:$R$138),IF($O109="Mix",SUMIF('Mix Substation Location Summary'!$B$4:$B$1251,'TS by Location'!$B109,'Mix Substation Location Summary'!$I$4:$I$1251)+SUMIF('Mix Substation Location Summary'!$B$4:$B$1251,'TS by Location'!$B109,'Mix Substation Location Summary'!$J$4:$J$1251),"NOT FOUND"))))</f>
        <v>0</v>
      </c>
      <c r="M109" s="276">
        <f>IF($O109="ISO",0,IF($O109="Non-Iso",F109,IF($O109="Trans Line",SUMIF('Trans Line Reconciliation'!$B$5:$B$138,'TS by Location'!$B109,'Trans Line Reconciliation'!$S$5:$S$138),IF($O109="Mix",SUMIF('Mix Substation Location Summary'!$B$4:$B$1251,'TS by Location'!$B109,'Mix Substation Location Summary'!$N$4:$N$1251)+SUMIF('Mix Substation Location Summary'!$B$4:$B$1251,'TS by Location'!$B109,'Mix Substation Location Summary'!$O$4:$O$1251),"NOT FOUND"))))</f>
        <v>37983.509999999995</v>
      </c>
      <c r="N109" s="670">
        <f t="shared" si="7"/>
        <v>0</v>
      </c>
      <c r="O109" s="597" t="s">
        <v>1686</v>
      </c>
      <c r="P109" s="597"/>
      <c r="R109" s="615">
        <f t="shared" si="6"/>
        <v>5185</v>
      </c>
    </row>
    <row r="110" spans="1:18" ht="12.75" customHeight="1" x14ac:dyDescent="0.2">
      <c r="A110" s="614" t="s">
        <v>816</v>
      </c>
      <c r="B110" s="597">
        <v>5186</v>
      </c>
      <c r="C110" s="597" t="s">
        <v>1704</v>
      </c>
      <c r="D110" s="275">
        <f>SUMIF('Mix Substation Location Summary'!$B$4:$B$1247,'TS by Location'!B110,'Mix Substation Location Summary'!$F$4:$F$1247)</f>
        <v>0</v>
      </c>
      <c r="E110" s="275">
        <f>SUMIF('Mix Substation Location Summary'!$B$4:$B$1247,'TS by Location'!$B110,'Mix Substation Location Summary'!$K$4:$K$1247)</f>
        <v>0</v>
      </c>
      <c r="F110" s="275">
        <f>SUMIF('Mix Substation Location Summary'!$B$4:$B$1247,'TS by Location'!$B110,'Mix Substation Location Summary'!$P$4:$P$1247)</f>
        <v>31589.02</v>
      </c>
      <c r="G110" s="669">
        <f t="shared" si="5"/>
        <v>31589.02</v>
      </c>
      <c r="H110" s="276">
        <f>IF($O110="ISO",D110,IF($O110="Non-Iso",0,IF($O110="Trans Line",SUMIF('Trans Line Reconciliation'!$B$5:$B$138,'TS by Location'!$B110,'Trans Line Reconciliation'!$N$5:$N$138),IF($O110="Mix",SUMIF('Mix Substation Location Summary'!$B$4:$B$1251,'TS by Location'!B110,'Mix Substation Location Summary'!$C$4:$C$1251),"NOT FOUND"))))</f>
        <v>0</v>
      </c>
      <c r="I110" s="276">
        <f>IF($O110="ISO",E110,IF($O110="Non-Iso",0,IF($O110="Trans Line",SUMIF('Trans Line Reconciliation'!$B$5:$B$138,'TS by Location'!$B110,'Trans Line Reconciliation'!$O$5:$O$138),IF($O110="Mix",SUMIF('Mix Substation Location Summary'!$B$4:$B$1251,'TS by Location'!$B110,'Mix Substation Location Summary'!$H$4:$H$1251),"NOT FOUND"))))</f>
        <v>0</v>
      </c>
      <c r="J110" s="276">
        <f>IF($O110="ISO",F110,IF($O110="Non-Iso",0,IF($O110="Trans Line",SUMIF('Trans Line Reconciliation'!$B$5:$B$138,'TS by Location'!$B110,'Trans Line Reconciliation'!$P$5:$P$138),IF($O110="Mix",SUMIF('Mix Substation Location Summary'!$B$4:$B$1251,'TS by Location'!$B110,'Mix Substation Location Summary'!$M$4:$M$1251),"NOT FOUND"))))</f>
        <v>0</v>
      </c>
      <c r="K110" s="276">
        <f>IF($O110="ISO",0,IF($O110="Non-Iso",D110,IF($O110="Trans Line",SUMIF('Trans Line Reconciliation'!$B$5:$B$138,'TS by Location'!$B110,'Trans Line Reconciliation'!$Q$5:$Q$138),IF($O110="Mix",SUMIF('Mix Substation Location Summary'!$B$4:$B$1251,'TS by Location'!$B110,'Mix Substation Location Summary'!$D$4:$D$1251)+SUMIF('Mix Substation Location Summary'!$B$4:$B$1251,'TS by Location'!$B110,'Mix Substation Location Summary'!$E$4:$E$1251),"NOT FOUND"))))</f>
        <v>0</v>
      </c>
      <c r="L110" s="276">
        <f>IF($O110="ISO",0,IF($O110="Non-Iso",E110,IF($O110="Trans Line",SUMIF('Trans Line Reconciliation'!$B$5:$B$138,'TS by Location'!$B110,'Trans Line Reconciliation'!$R$5:$R$138),IF($O110="Mix",SUMIF('Mix Substation Location Summary'!$B$4:$B$1251,'TS by Location'!$B110,'Mix Substation Location Summary'!$I$4:$I$1251)+SUMIF('Mix Substation Location Summary'!$B$4:$B$1251,'TS by Location'!$B110,'Mix Substation Location Summary'!$J$4:$J$1251),"NOT FOUND"))))</f>
        <v>0</v>
      </c>
      <c r="M110" s="276">
        <f>IF($O110="ISO",0,IF($O110="Non-Iso",F110,IF($O110="Trans Line",SUMIF('Trans Line Reconciliation'!$B$5:$B$138,'TS by Location'!$B110,'Trans Line Reconciliation'!$S$5:$S$138),IF($O110="Mix",SUMIF('Mix Substation Location Summary'!$B$4:$B$1251,'TS by Location'!$B110,'Mix Substation Location Summary'!$N$4:$N$1251)+SUMIF('Mix Substation Location Summary'!$B$4:$B$1251,'TS by Location'!$B110,'Mix Substation Location Summary'!$O$4:$O$1251),"NOT FOUND"))))</f>
        <v>31589.02</v>
      </c>
      <c r="N110" s="670">
        <f t="shared" si="7"/>
        <v>0</v>
      </c>
      <c r="O110" s="597" t="s">
        <v>1686</v>
      </c>
      <c r="P110" s="597"/>
      <c r="R110" s="615">
        <f t="shared" si="6"/>
        <v>5186</v>
      </c>
    </row>
    <row r="111" spans="1:18" ht="12.75" customHeight="1" x14ac:dyDescent="0.2">
      <c r="A111" s="614" t="s">
        <v>817</v>
      </c>
      <c r="B111" s="597">
        <v>5196</v>
      </c>
      <c r="C111" s="597" t="s">
        <v>1704</v>
      </c>
      <c r="D111" s="275">
        <f>SUMIF('Mix Substation Location Summary'!$B$4:$B$1247,'TS by Location'!B111,'Mix Substation Location Summary'!$F$4:$F$1247)</f>
        <v>0</v>
      </c>
      <c r="E111" s="275">
        <f>SUMIF('Mix Substation Location Summary'!$B$4:$B$1247,'TS by Location'!$B111,'Mix Substation Location Summary'!$K$4:$K$1247)</f>
        <v>0</v>
      </c>
      <c r="F111" s="275">
        <f>SUMIF('Mix Substation Location Summary'!$B$4:$B$1247,'TS by Location'!$B111,'Mix Substation Location Summary'!$P$4:$P$1247)</f>
        <v>4077.98</v>
      </c>
      <c r="G111" s="669">
        <f t="shared" si="5"/>
        <v>4077.98</v>
      </c>
      <c r="H111" s="276">
        <f>IF($O111="ISO",D111,IF($O111="Non-Iso",0,IF($O111="Trans Line",SUMIF('Trans Line Reconciliation'!$B$5:$B$138,'TS by Location'!$B111,'Trans Line Reconciliation'!$N$5:$N$138),IF($O111="Mix",SUMIF('Mix Substation Location Summary'!$B$4:$B$1251,'TS by Location'!B111,'Mix Substation Location Summary'!$C$4:$C$1251),"NOT FOUND"))))</f>
        <v>0</v>
      </c>
      <c r="I111" s="276">
        <f>IF($O111="ISO",E111,IF($O111="Non-Iso",0,IF($O111="Trans Line",SUMIF('Trans Line Reconciliation'!$B$5:$B$138,'TS by Location'!$B111,'Trans Line Reconciliation'!$O$5:$O$138),IF($O111="Mix",SUMIF('Mix Substation Location Summary'!$B$4:$B$1251,'TS by Location'!$B111,'Mix Substation Location Summary'!$H$4:$H$1251),"NOT FOUND"))))</f>
        <v>0</v>
      </c>
      <c r="J111" s="276">
        <f>IF($O111="ISO",F111,IF($O111="Non-Iso",0,IF($O111="Trans Line",SUMIF('Trans Line Reconciliation'!$B$5:$B$138,'TS by Location'!$B111,'Trans Line Reconciliation'!$P$5:$P$138),IF($O111="Mix",SUMIF('Mix Substation Location Summary'!$B$4:$B$1251,'TS by Location'!$B111,'Mix Substation Location Summary'!$M$4:$M$1251),"NOT FOUND"))))</f>
        <v>0</v>
      </c>
      <c r="K111" s="276">
        <f>IF($O111="ISO",0,IF($O111="Non-Iso",D111,IF($O111="Trans Line",SUMIF('Trans Line Reconciliation'!$B$5:$B$138,'TS by Location'!$B111,'Trans Line Reconciliation'!$Q$5:$Q$138),IF($O111="Mix",SUMIF('Mix Substation Location Summary'!$B$4:$B$1251,'TS by Location'!$B111,'Mix Substation Location Summary'!$D$4:$D$1251)+SUMIF('Mix Substation Location Summary'!$B$4:$B$1251,'TS by Location'!$B111,'Mix Substation Location Summary'!$E$4:$E$1251),"NOT FOUND"))))</f>
        <v>0</v>
      </c>
      <c r="L111" s="276">
        <f>IF($O111="ISO",0,IF($O111="Non-Iso",E111,IF($O111="Trans Line",SUMIF('Trans Line Reconciliation'!$B$5:$B$138,'TS by Location'!$B111,'Trans Line Reconciliation'!$R$5:$R$138),IF($O111="Mix",SUMIF('Mix Substation Location Summary'!$B$4:$B$1251,'TS by Location'!$B111,'Mix Substation Location Summary'!$I$4:$I$1251)+SUMIF('Mix Substation Location Summary'!$B$4:$B$1251,'TS by Location'!$B111,'Mix Substation Location Summary'!$J$4:$J$1251),"NOT FOUND"))))</f>
        <v>0</v>
      </c>
      <c r="M111" s="276">
        <f>IF($O111="ISO",0,IF($O111="Non-Iso",F111,IF($O111="Trans Line",SUMIF('Trans Line Reconciliation'!$B$5:$B$138,'TS by Location'!$B111,'Trans Line Reconciliation'!$S$5:$S$138),IF($O111="Mix",SUMIF('Mix Substation Location Summary'!$B$4:$B$1251,'TS by Location'!$B111,'Mix Substation Location Summary'!$N$4:$N$1251)+SUMIF('Mix Substation Location Summary'!$B$4:$B$1251,'TS by Location'!$B111,'Mix Substation Location Summary'!$O$4:$O$1251),"NOT FOUND"))))</f>
        <v>4077.98</v>
      </c>
      <c r="N111" s="670">
        <f t="shared" si="7"/>
        <v>0</v>
      </c>
      <c r="O111" s="597" t="s">
        <v>1686</v>
      </c>
      <c r="P111" s="597"/>
      <c r="R111" s="615">
        <f t="shared" si="6"/>
        <v>5196</v>
      </c>
    </row>
    <row r="112" spans="1:18" ht="12.75" customHeight="1" x14ac:dyDescent="0.2">
      <c r="A112" s="614" t="s">
        <v>649</v>
      </c>
      <c r="B112" s="597">
        <v>5198</v>
      </c>
      <c r="C112" s="597" t="s">
        <v>1704</v>
      </c>
      <c r="D112" s="275">
        <f>SUMIF('Mix Substation Location Summary'!$B$4:$B$1247,'TS by Location'!B112,'Mix Substation Location Summary'!$F$4:$F$1247)</f>
        <v>0</v>
      </c>
      <c r="E112" s="275">
        <f>SUMIF('Mix Substation Location Summary'!$B$4:$B$1247,'TS by Location'!$B112,'Mix Substation Location Summary'!$K$4:$K$1247)</f>
        <v>25705.02</v>
      </c>
      <c r="F112" s="275">
        <f>SUMIF('Mix Substation Location Summary'!$B$4:$B$1247,'TS by Location'!$B112,'Mix Substation Location Summary'!$P$4:$P$1247)</f>
        <v>2046562.45</v>
      </c>
      <c r="G112" s="669">
        <f>SUM(D112:F112)</f>
        <v>2072267.47</v>
      </c>
      <c r="H112" s="276">
        <f>IF($O112="ISO",D112,IF($O112="Non-Iso",0,IF($O112="Trans Line",SUMIF('Trans Line Reconciliation'!$B$5:$B$138,'TS by Location'!$B112,'Trans Line Reconciliation'!$N$5:$N$138),IF($O112="Mix",SUMIF('Mix Substation Location Summary'!$B$4:$B$1251,'TS by Location'!B112,'Mix Substation Location Summary'!$C$4:$C$1251),"NOT FOUND"))))</f>
        <v>0</v>
      </c>
      <c r="I112" s="276">
        <f>IF($O112="ISO",E112,IF($O112="Non-Iso",0,IF($O112="Trans Line",SUMIF('Trans Line Reconciliation'!$B$5:$B$138,'TS by Location'!$B112,'Trans Line Reconciliation'!$O$5:$O$138),IF($O112="Mix",SUMIF('Mix Substation Location Summary'!$B$4:$B$1251,'TS by Location'!$B112,'Mix Substation Location Summary'!$H$4:$H$1251),"NOT FOUND"))))</f>
        <v>0</v>
      </c>
      <c r="J112" s="276">
        <f>IF($O112="ISO",F112,IF($O112="Non-Iso",0,IF($O112="Trans Line",SUMIF('Trans Line Reconciliation'!$B$5:$B$138,'TS by Location'!$B112,'Trans Line Reconciliation'!$P$5:$P$138),IF($O112="Mix",SUMIF('Mix Substation Location Summary'!$B$4:$B$1251,'TS by Location'!$B112,'Mix Substation Location Summary'!$M$4:$M$1251),"NOT FOUND"))))</f>
        <v>0</v>
      </c>
      <c r="K112" s="276">
        <f>IF($O112="ISO",0,IF($O112="Non-Iso",D112,IF($O112="Trans Line",SUMIF('Trans Line Reconciliation'!$B$5:$B$138,'TS by Location'!$B112,'Trans Line Reconciliation'!$Q$5:$Q$138),IF($O112="Mix",SUMIF('Mix Substation Location Summary'!$B$4:$B$1251,'TS by Location'!$B112,'Mix Substation Location Summary'!$D$4:$D$1251)+SUMIF('Mix Substation Location Summary'!$B$4:$B$1251,'TS by Location'!$B112,'Mix Substation Location Summary'!$E$4:$E$1251),"NOT FOUND"))))</f>
        <v>0</v>
      </c>
      <c r="L112" s="276">
        <f>IF($O112="ISO",0,IF($O112="Non-Iso",E112,IF($O112="Trans Line",SUMIF('Trans Line Reconciliation'!$B$5:$B$138,'TS by Location'!$B112,'Trans Line Reconciliation'!$R$5:$R$138),IF($O112="Mix",SUMIF('Mix Substation Location Summary'!$B$4:$B$1251,'TS by Location'!$B112,'Mix Substation Location Summary'!$I$4:$I$1251)+SUMIF('Mix Substation Location Summary'!$B$4:$B$1251,'TS by Location'!$B112,'Mix Substation Location Summary'!$J$4:$J$1251),"NOT FOUND"))))</f>
        <v>25705.02</v>
      </c>
      <c r="M112" s="276">
        <f>IF($O112="ISO",0,IF($O112="Non-Iso",F112,IF($O112="Trans Line",SUMIF('Trans Line Reconciliation'!$B$5:$B$138,'TS by Location'!$B112,'Trans Line Reconciliation'!$S$5:$S$138),IF($O112="Mix",SUMIF('Mix Substation Location Summary'!$B$4:$B$1251,'TS by Location'!$B112,'Mix Substation Location Summary'!$N$4:$N$1251)+SUMIF('Mix Substation Location Summary'!$B$4:$B$1251,'TS by Location'!$B112,'Mix Substation Location Summary'!$O$4:$O$1251),"NOT FOUND"))))</f>
        <v>2046562.45</v>
      </c>
      <c r="N112" s="670">
        <f>G112-SUM(H112:M112)</f>
        <v>0</v>
      </c>
      <c r="O112" s="597" t="s">
        <v>1686</v>
      </c>
      <c r="P112" s="597"/>
      <c r="R112" s="615">
        <f t="shared" si="6"/>
        <v>5198</v>
      </c>
    </row>
    <row r="113" spans="1:18" ht="12.75" customHeight="1" x14ac:dyDescent="0.2">
      <c r="A113" s="614" t="s">
        <v>3146</v>
      </c>
      <c r="B113" s="597">
        <v>5207</v>
      </c>
      <c r="C113" s="597" t="s">
        <v>1704</v>
      </c>
      <c r="D113" s="275">
        <f>SUMIF('Mix Substation Location Summary'!$B$4:$B$1247,'TS by Location'!B113,'Mix Substation Location Summary'!$F$4:$F$1247)</f>
        <v>0</v>
      </c>
      <c r="E113" s="275">
        <f>SUMIF('Mix Substation Location Summary'!$B$4:$B$1247,'TS by Location'!$B113,'Mix Substation Location Summary'!$K$4:$K$1247)</f>
        <v>41604.020000000004</v>
      </c>
      <c r="F113" s="275">
        <f>SUMIF('Mix Substation Location Summary'!$B$4:$B$1247,'TS by Location'!$B113,'Mix Substation Location Summary'!$P$4:$P$1247)</f>
        <v>0</v>
      </c>
      <c r="G113" s="669">
        <f>SUM(D113:F113)</f>
        <v>41604.020000000004</v>
      </c>
      <c r="H113" s="276">
        <f>IF($O113="ISO",D113,IF($O113="Non-Iso",0,IF($O113="Trans Line",SUMIF('Trans Line Reconciliation'!$B$5:$B$138,'TS by Location'!$B113,'Trans Line Reconciliation'!$N$5:$N$138),IF($O113="Mix",SUMIF('Mix Substation Location Summary'!$B$4:$B$1251,'TS by Location'!B113,'Mix Substation Location Summary'!$C$4:$C$1251),"NOT FOUND"))))</f>
        <v>0</v>
      </c>
      <c r="I113" s="276">
        <f>IF($O113="ISO",E113,IF($O113="Non-Iso",0,IF($O113="Trans Line",SUMIF('Trans Line Reconciliation'!$B$5:$B$138,'TS by Location'!$B113,'Trans Line Reconciliation'!$O$5:$O$138),IF($O113="Mix",SUMIF('Mix Substation Location Summary'!$B$4:$B$1251,'TS by Location'!$B113,'Mix Substation Location Summary'!$H$4:$H$1251),"NOT FOUND"))))</f>
        <v>0</v>
      </c>
      <c r="J113" s="276">
        <f>IF($O113="ISO",F113,IF($O113="Non-Iso",0,IF($O113="Trans Line",SUMIF('Trans Line Reconciliation'!$B$5:$B$138,'TS by Location'!$B113,'Trans Line Reconciliation'!$P$5:$P$138),IF($O113="Mix",SUMIF('Mix Substation Location Summary'!$B$4:$B$1251,'TS by Location'!$B113,'Mix Substation Location Summary'!$M$4:$M$1251),"NOT FOUND"))))</f>
        <v>0</v>
      </c>
      <c r="K113" s="276">
        <f>IF($O113="ISO",0,IF($O113="Non-Iso",D113,IF($O113="Trans Line",SUMIF('Trans Line Reconciliation'!$B$5:$B$138,'TS by Location'!$B113,'Trans Line Reconciliation'!$Q$5:$Q$138),IF($O113="Mix",SUMIF('Mix Substation Location Summary'!$B$4:$B$1251,'TS by Location'!$B113,'Mix Substation Location Summary'!$D$4:$D$1251)+SUMIF('Mix Substation Location Summary'!$B$4:$B$1251,'TS by Location'!$B113,'Mix Substation Location Summary'!$E$4:$E$1251),"NOT FOUND"))))</f>
        <v>0</v>
      </c>
      <c r="L113" s="276">
        <f>IF($O113="ISO",0,IF($O113="Non-Iso",E113,IF($O113="Trans Line",SUMIF('Trans Line Reconciliation'!$B$5:$B$138,'TS by Location'!$B113,'Trans Line Reconciliation'!$R$5:$R$138),IF($O113="Mix",SUMIF('Mix Substation Location Summary'!$B$4:$B$1251,'TS by Location'!$B113,'Mix Substation Location Summary'!$I$4:$I$1251)+SUMIF('Mix Substation Location Summary'!$B$4:$B$1251,'TS by Location'!$B113,'Mix Substation Location Summary'!$J$4:$J$1251),"NOT FOUND"))))</f>
        <v>41604.020000000004</v>
      </c>
      <c r="M113" s="276">
        <f>IF($O113="ISO",0,IF($O113="Non-Iso",F113,IF($O113="Trans Line",SUMIF('Trans Line Reconciliation'!$B$5:$B$138,'TS by Location'!$B113,'Trans Line Reconciliation'!$S$5:$S$138),IF($O113="Mix",SUMIF('Mix Substation Location Summary'!$B$4:$B$1251,'TS by Location'!$B113,'Mix Substation Location Summary'!$N$4:$N$1251)+SUMIF('Mix Substation Location Summary'!$B$4:$B$1251,'TS by Location'!$B113,'Mix Substation Location Summary'!$O$4:$O$1251),"NOT FOUND"))))</f>
        <v>0</v>
      </c>
      <c r="N113" s="670">
        <f>G113-SUM(H113:M113)</f>
        <v>0</v>
      </c>
      <c r="O113" s="597" t="s">
        <v>1686</v>
      </c>
      <c r="P113" s="597"/>
      <c r="R113" s="615">
        <f t="shared" si="6"/>
        <v>5207</v>
      </c>
    </row>
    <row r="114" spans="1:18" ht="12.75" customHeight="1" x14ac:dyDescent="0.2">
      <c r="A114" s="614" t="s">
        <v>1115</v>
      </c>
      <c r="B114" s="597">
        <v>5210</v>
      </c>
      <c r="C114" s="597" t="s">
        <v>1704</v>
      </c>
      <c r="D114" s="275">
        <f>SUMIF('Mix Substation Location Summary'!$B$4:$B$1247,'TS by Location'!B114,'Mix Substation Location Summary'!$F$4:$F$1247)</f>
        <v>0</v>
      </c>
      <c r="E114" s="275">
        <f>SUMIF('Mix Substation Location Summary'!$B$4:$B$1247,'TS by Location'!$B114,'Mix Substation Location Summary'!$K$4:$K$1247)</f>
        <v>0</v>
      </c>
      <c r="F114" s="275">
        <f>SUMIF('Mix Substation Location Summary'!$B$4:$B$1247,'TS by Location'!$B114,'Mix Substation Location Summary'!$P$4:$P$1247)</f>
        <v>17430.86</v>
      </c>
      <c r="G114" s="669">
        <f>SUM(D114:F114)</f>
        <v>17430.86</v>
      </c>
      <c r="H114" s="276">
        <f>IF($O114="ISO",D114,IF($O114="Non-Iso",0,IF($O114="Trans Line",SUMIF('Trans Line Reconciliation'!$B$5:$B$138,'TS by Location'!$B114,'Trans Line Reconciliation'!$N$5:$N$138),IF($O114="Mix",SUMIF('Mix Substation Location Summary'!$B$4:$B$1251,'TS by Location'!B114,'Mix Substation Location Summary'!$C$4:$C$1251),"NOT FOUND"))))</f>
        <v>0</v>
      </c>
      <c r="I114" s="276">
        <f>IF($O114="ISO",E114,IF($O114="Non-Iso",0,IF($O114="Trans Line",SUMIF('Trans Line Reconciliation'!$B$5:$B$138,'TS by Location'!$B114,'Trans Line Reconciliation'!$O$5:$O$138),IF($O114="Mix",SUMIF('Mix Substation Location Summary'!$B$4:$B$1251,'TS by Location'!$B114,'Mix Substation Location Summary'!$H$4:$H$1251),"NOT FOUND"))))</f>
        <v>0</v>
      </c>
      <c r="J114" s="276">
        <f>IF($O114="ISO",F114,IF($O114="Non-Iso",0,IF($O114="Trans Line",SUMIF('Trans Line Reconciliation'!$B$5:$B$138,'TS by Location'!$B114,'Trans Line Reconciliation'!$P$5:$P$138),IF($O114="Mix",SUMIF('Mix Substation Location Summary'!$B$4:$B$1251,'TS by Location'!$B114,'Mix Substation Location Summary'!$M$4:$M$1251),"NOT FOUND"))))</f>
        <v>0</v>
      </c>
      <c r="K114" s="276">
        <f>IF($O114="ISO",0,IF($O114="Non-Iso",D114,IF($O114="Trans Line",SUMIF('Trans Line Reconciliation'!$B$5:$B$138,'TS by Location'!$B114,'Trans Line Reconciliation'!$Q$5:$Q$138),IF($O114="Mix",SUMIF('Mix Substation Location Summary'!$B$4:$B$1251,'TS by Location'!$B114,'Mix Substation Location Summary'!$D$4:$D$1251)+SUMIF('Mix Substation Location Summary'!$B$4:$B$1251,'TS by Location'!$B114,'Mix Substation Location Summary'!$E$4:$E$1251),"NOT FOUND"))))</f>
        <v>0</v>
      </c>
      <c r="L114" s="276">
        <f>IF($O114="ISO",0,IF($O114="Non-Iso",E114,IF($O114="Trans Line",SUMIF('Trans Line Reconciliation'!$B$5:$B$138,'TS by Location'!$B114,'Trans Line Reconciliation'!$R$5:$R$138),IF($O114="Mix",SUMIF('Mix Substation Location Summary'!$B$4:$B$1251,'TS by Location'!$B114,'Mix Substation Location Summary'!$I$4:$I$1251)+SUMIF('Mix Substation Location Summary'!$B$4:$B$1251,'TS by Location'!$B114,'Mix Substation Location Summary'!$J$4:$J$1251),"NOT FOUND"))))</f>
        <v>0</v>
      </c>
      <c r="M114" s="276">
        <f>IF($O114="ISO",0,IF($O114="Non-Iso",F114,IF($O114="Trans Line",SUMIF('Trans Line Reconciliation'!$B$5:$B$138,'TS by Location'!$B114,'Trans Line Reconciliation'!$S$5:$S$138),IF($O114="Mix",SUMIF('Mix Substation Location Summary'!$B$4:$B$1251,'TS by Location'!$B114,'Mix Substation Location Summary'!$N$4:$N$1251)+SUMIF('Mix Substation Location Summary'!$B$4:$B$1251,'TS by Location'!$B114,'Mix Substation Location Summary'!$O$4:$O$1251),"NOT FOUND"))))</f>
        <v>17430.86</v>
      </c>
      <c r="N114" s="670">
        <f>G114-SUM(H114:M114)</f>
        <v>0</v>
      </c>
      <c r="O114" s="597" t="s">
        <v>1686</v>
      </c>
      <c r="P114" s="597"/>
      <c r="R114" s="615">
        <f t="shared" si="6"/>
        <v>5210</v>
      </c>
    </row>
    <row r="115" spans="1:18" ht="12.75" customHeight="1" x14ac:dyDescent="0.2">
      <c r="A115" s="614" t="s">
        <v>3147</v>
      </c>
      <c r="B115" s="597">
        <v>5211</v>
      </c>
      <c r="C115" s="597" t="s">
        <v>1704</v>
      </c>
      <c r="D115" s="275">
        <f>SUMIF('Mix Substation Location Summary'!$B$4:$B$1247,'TS by Location'!B115,'Mix Substation Location Summary'!$F$4:$F$1247)</f>
        <v>0</v>
      </c>
      <c r="E115" s="275">
        <f>SUMIF('Mix Substation Location Summary'!$B$4:$B$1247,'TS by Location'!$B115,'Mix Substation Location Summary'!$K$4:$K$1247)</f>
        <v>14955.44</v>
      </c>
      <c r="F115" s="275">
        <f>SUMIF('Mix Substation Location Summary'!$B$4:$B$1247,'TS by Location'!$B115,'Mix Substation Location Summary'!$P$4:$P$1247)</f>
        <v>0</v>
      </c>
      <c r="G115" s="669">
        <f t="shared" si="5"/>
        <v>14955.44</v>
      </c>
      <c r="H115" s="276">
        <f>IF($O115="ISO",D115,IF($O115="Non-Iso",0,IF($O115="Trans Line",SUMIF('Trans Line Reconciliation'!$B$5:$B$138,'TS by Location'!$B115,'Trans Line Reconciliation'!$N$5:$N$138),IF($O115="Mix",SUMIF('Mix Substation Location Summary'!$B$4:$B$1251,'TS by Location'!B115,'Mix Substation Location Summary'!$C$4:$C$1251),"NOT FOUND"))))</f>
        <v>0</v>
      </c>
      <c r="I115" s="276">
        <f>IF($O115="ISO",E115,IF($O115="Non-Iso",0,IF($O115="Trans Line",SUMIF('Trans Line Reconciliation'!$B$5:$B$138,'TS by Location'!$B115,'Trans Line Reconciliation'!$O$5:$O$138),IF($O115="Mix",SUMIF('Mix Substation Location Summary'!$B$4:$B$1251,'TS by Location'!$B115,'Mix Substation Location Summary'!$H$4:$H$1251),"NOT FOUND"))))</f>
        <v>0</v>
      </c>
      <c r="J115" s="276">
        <f>IF($O115="ISO",F115,IF($O115="Non-Iso",0,IF($O115="Trans Line",SUMIF('Trans Line Reconciliation'!$B$5:$B$138,'TS by Location'!$B115,'Trans Line Reconciliation'!$P$5:$P$138),IF($O115="Mix",SUMIF('Mix Substation Location Summary'!$B$4:$B$1251,'TS by Location'!$B115,'Mix Substation Location Summary'!$M$4:$M$1251),"NOT FOUND"))))</f>
        <v>0</v>
      </c>
      <c r="K115" s="276">
        <f>IF($O115="ISO",0,IF($O115="Non-Iso",D115,IF($O115="Trans Line",SUMIF('Trans Line Reconciliation'!$B$5:$B$138,'TS by Location'!$B115,'Trans Line Reconciliation'!$Q$5:$Q$138),IF($O115="Mix",SUMIF('Mix Substation Location Summary'!$B$4:$B$1251,'TS by Location'!$B115,'Mix Substation Location Summary'!$D$4:$D$1251)+SUMIF('Mix Substation Location Summary'!$B$4:$B$1251,'TS by Location'!$B115,'Mix Substation Location Summary'!$E$4:$E$1251),"NOT FOUND"))))</f>
        <v>0</v>
      </c>
      <c r="L115" s="276">
        <f>IF($O115="ISO",0,IF($O115="Non-Iso",E115,IF($O115="Trans Line",SUMIF('Trans Line Reconciliation'!$B$5:$B$138,'TS by Location'!$B115,'Trans Line Reconciliation'!$R$5:$R$138),IF($O115="Mix",SUMIF('Mix Substation Location Summary'!$B$4:$B$1251,'TS by Location'!$B115,'Mix Substation Location Summary'!$I$4:$I$1251)+SUMIF('Mix Substation Location Summary'!$B$4:$B$1251,'TS by Location'!$B115,'Mix Substation Location Summary'!$J$4:$J$1251),"NOT FOUND"))))</f>
        <v>14955.44</v>
      </c>
      <c r="M115" s="276">
        <f>IF($O115="ISO",0,IF($O115="Non-Iso",F115,IF($O115="Trans Line",SUMIF('Trans Line Reconciliation'!$B$5:$B$138,'TS by Location'!$B115,'Trans Line Reconciliation'!$S$5:$S$138),IF($O115="Mix",SUMIF('Mix Substation Location Summary'!$B$4:$B$1251,'TS by Location'!$B115,'Mix Substation Location Summary'!$N$4:$N$1251)+SUMIF('Mix Substation Location Summary'!$B$4:$B$1251,'TS by Location'!$B115,'Mix Substation Location Summary'!$O$4:$O$1251),"NOT FOUND"))))</f>
        <v>0</v>
      </c>
      <c r="N115" s="670">
        <f t="shared" si="7"/>
        <v>0</v>
      </c>
      <c r="O115" s="597" t="s">
        <v>1686</v>
      </c>
      <c r="P115" s="597"/>
      <c r="R115" s="615">
        <f t="shared" si="6"/>
        <v>5211</v>
      </c>
    </row>
    <row r="116" spans="1:18" ht="12.75" customHeight="1" x14ac:dyDescent="0.2">
      <c r="A116" s="614" t="s">
        <v>818</v>
      </c>
      <c r="B116" s="597">
        <v>5213</v>
      </c>
      <c r="C116" s="597" t="s">
        <v>1704</v>
      </c>
      <c r="D116" s="275">
        <f>SUMIF('Mix Substation Location Summary'!$B$4:$B$1247,'TS by Location'!B116,'Mix Substation Location Summary'!$F$4:$F$1247)</f>
        <v>0</v>
      </c>
      <c r="E116" s="275">
        <f>SUMIF('Mix Substation Location Summary'!$B$4:$B$1247,'TS by Location'!$B116,'Mix Substation Location Summary'!$K$4:$K$1247)</f>
        <v>25054.33</v>
      </c>
      <c r="F116" s="275">
        <f>SUMIF('Mix Substation Location Summary'!$B$4:$B$1247,'TS by Location'!$B116,'Mix Substation Location Summary'!$P$4:$P$1247)</f>
        <v>17793.77</v>
      </c>
      <c r="G116" s="669">
        <f t="shared" si="5"/>
        <v>42848.100000000006</v>
      </c>
      <c r="H116" s="276">
        <f>IF($O116="ISO",D116,IF($O116="Non-Iso",0,IF($O116="Trans Line",SUMIF('Trans Line Reconciliation'!$B$5:$B$138,'TS by Location'!$B116,'Trans Line Reconciliation'!$N$5:$N$138),IF($O116="Mix",SUMIF('Mix Substation Location Summary'!$B$4:$B$1251,'TS by Location'!B116,'Mix Substation Location Summary'!$C$4:$C$1251),"NOT FOUND"))))</f>
        <v>0</v>
      </c>
      <c r="I116" s="276">
        <f>IF($O116="ISO",E116,IF($O116="Non-Iso",0,IF($O116="Trans Line",SUMIF('Trans Line Reconciliation'!$B$5:$B$138,'TS by Location'!$B116,'Trans Line Reconciliation'!$O$5:$O$138),IF($O116="Mix",SUMIF('Mix Substation Location Summary'!$B$4:$B$1251,'TS by Location'!$B116,'Mix Substation Location Summary'!$H$4:$H$1251),"NOT FOUND"))))</f>
        <v>0</v>
      </c>
      <c r="J116" s="276">
        <f>IF($O116="ISO",F116,IF($O116="Non-Iso",0,IF($O116="Trans Line",SUMIF('Trans Line Reconciliation'!$B$5:$B$138,'TS by Location'!$B116,'Trans Line Reconciliation'!$P$5:$P$138),IF($O116="Mix",SUMIF('Mix Substation Location Summary'!$B$4:$B$1251,'TS by Location'!$B116,'Mix Substation Location Summary'!$M$4:$M$1251),"NOT FOUND"))))</f>
        <v>0</v>
      </c>
      <c r="K116" s="276">
        <f>IF($O116="ISO",0,IF($O116="Non-Iso",D116,IF($O116="Trans Line",SUMIF('Trans Line Reconciliation'!$B$5:$B$138,'TS by Location'!$B116,'Trans Line Reconciliation'!$Q$5:$Q$138),IF($O116="Mix",SUMIF('Mix Substation Location Summary'!$B$4:$B$1251,'TS by Location'!$B116,'Mix Substation Location Summary'!$D$4:$D$1251)+SUMIF('Mix Substation Location Summary'!$B$4:$B$1251,'TS by Location'!$B116,'Mix Substation Location Summary'!$E$4:$E$1251),"NOT FOUND"))))</f>
        <v>0</v>
      </c>
      <c r="L116" s="276">
        <f>IF($O116="ISO",0,IF($O116="Non-Iso",E116,IF($O116="Trans Line",SUMIF('Trans Line Reconciliation'!$B$5:$B$138,'TS by Location'!$B116,'Trans Line Reconciliation'!$R$5:$R$138),IF($O116="Mix",SUMIF('Mix Substation Location Summary'!$B$4:$B$1251,'TS by Location'!$B116,'Mix Substation Location Summary'!$I$4:$I$1251)+SUMIF('Mix Substation Location Summary'!$B$4:$B$1251,'TS by Location'!$B116,'Mix Substation Location Summary'!$J$4:$J$1251),"NOT FOUND"))))</f>
        <v>25054.33</v>
      </c>
      <c r="M116" s="276">
        <f>IF($O116="ISO",0,IF($O116="Non-Iso",F116,IF($O116="Trans Line",SUMIF('Trans Line Reconciliation'!$B$5:$B$138,'TS by Location'!$B116,'Trans Line Reconciliation'!$S$5:$S$138),IF($O116="Mix",SUMIF('Mix Substation Location Summary'!$B$4:$B$1251,'TS by Location'!$B116,'Mix Substation Location Summary'!$N$4:$N$1251)+SUMIF('Mix Substation Location Summary'!$B$4:$B$1251,'TS by Location'!$B116,'Mix Substation Location Summary'!$O$4:$O$1251),"NOT FOUND"))))</f>
        <v>17793.77</v>
      </c>
      <c r="N116" s="670">
        <f t="shared" si="7"/>
        <v>0</v>
      </c>
      <c r="O116" s="597" t="s">
        <v>1686</v>
      </c>
      <c r="P116" s="597"/>
      <c r="R116" s="615">
        <f t="shared" si="6"/>
        <v>5213</v>
      </c>
    </row>
    <row r="117" spans="1:18" ht="12.75" customHeight="1" x14ac:dyDescent="0.2">
      <c r="A117" s="614" t="s">
        <v>3148</v>
      </c>
      <c r="B117" s="597">
        <v>5224</v>
      </c>
      <c r="C117" s="597" t="s">
        <v>1703</v>
      </c>
      <c r="D117" s="275">
        <f>SUMIF('Mix Substation Location Summary'!$B$4:$B$1247,'TS by Location'!B117,'Mix Substation Location Summary'!$F$4:$F$1247)</f>
        <v>0</v>
      </c>
      <c r="E117" s="275">
        <f>SUMIF('Mix Substation Location Summary'!$B$4:$B$1247,'TS by Location'!$B117,'Mix Substation Location Summary'!$K$4:$K$1247)</f>
        <v>14955.44</v>
      </c>
      <c r="F117" s="275">
        <f>SUMIF('Mix Substation Location Summary'!$B$4:$B$1247,'TS by Location'!$B117,'Mix Substation Location Summary'!$P$4:$P$1247)</f>
        <v>0</v>
      </c>
      <c r="G117" s="673">
        <f>SUM(D117:F117)</f>
        <v>14955.44</v>
      </c>
      <c r="H117" s="276">
        <f>IF($O117="ISO",D117,IF($O117="Non-Iso",0,IF($O117="Trans Line",SUMIF('Trans Line Reconciliation'!$B$5:$B$138,'TS by Location'!$B117,'Trans Line Reconciliation'!$N$5:$N$138),IF($O117="Mix",SUMIF('Mix Substation Location Summary'!$B$4:$B$1251,'TS by Location'!B117,'Mix Substation Location Summary'!$C$4:$C$1251),"NOT FOUND"))))</f>
        <v>0</v>
      </c>
      <c r="I117" s="276">
        <f>IF($O117="ISO",E117,IF($O117="Non-Iso",0,IF($O117="Trans Line",SUMIF('Trans Line Reconciliation'!$B$5:$B$138,'TS by Location'!$B117,'Trans Line Reconciliation'!$O$5:$O$138),IF($O117="Mix",SUMIF('Mix Substation Location Summary'!$B$4:$B$1251,'TS by Location'!$B117,'Mix Substation Location Summary'!$H$4:$H$1251),"NOT FOUND"))))</f>
        <v>0</v>
      </c>
      <c r="J117" s="276">
        <f>IF($O117="ISO",F117,IF($O117="Non-Iso",0,IF($O117="Trans Line",SUMIF('Trans Line Reconciliation'!$B$5:$B$138,'TS by Location'!$B117,'Trans Line Reconciliation'!$P$5:$P$138),IF($O117="Mix",SUMIF('Mix Substation Location Summary'!$B$4:$B$1251,'TS by Location'!$B117,'Mix Substation Location Summary'!$M$4:$M$1251),"NOT FOUND"))))</f>
        <v>0</v>
      </c>
      <c r="K117" s="276">
        <f>IF($O117="ISO",0,IF($O117="Non-Iso",D117,IF($O117="Trans Line",SUMIF('Trans Line Reconciliation'!$B$5:$B$138,'TS by Location'!$B117,'Trans Line Reconciliation'!$Q$5:$Q$138),IF($O117="Mix",SUMIF('Mix Substation Location Summary'!$B$4:$B$1251,'TS by Location'!$B117,'Mix Substation Location Summary'!$D$4:$D$1251)+SUMIF('Mix Substation Location Summary'!$B$4:$B$1251,'TS by Location'!$B117,'Mix Substation Location Summary'!$E$4:$E$1251),"NOT FOUND"))))</f>
        <v>0</v>
      </c>
      <c r="L117" s="276">
        <f>IF($O117="ISO",0,IF($O117="Non-Iso",E117,IF($O117="Trans Line",SUMIF('Trans Line Reconciliation'!$B$5:$B$138,'TS by Location'!$B117,'Trans Line Reconciliation'!$R$5:$R$138),IF($O117="Mix",SUMIF('Mix Substation Location Summary'!$B$4:$B$1251,'TS by Location'!$B117,'Mix Substation Location Summary'!$I$4:$I$1251)+SUMIF('Mix Substation Location Summary'!$B$4:$B$1251,'TS by Location'!$B117,'Mix Substation Location Summary'!$J$4:$J$1251),"NOT FOUND"))))</f>
        <v>14955.44</v>
      </c>
      <c r="M117" s="276">
        <f>IF($O117="ISO",0,IF($O117="Non-Iso",F117,IF($O117="Trans Line",SUMIF('Trans Line Reconciliation'!$B$5:$B$138,'TS by Location'!$B117,'Trans Line Reconciliation'!$S$5:$S$138),IF($O117="Mix",SUMIF('Mix Substation Location Summary'!$B$4:$B$1251,'TS by Location'!$B117,'Mix Substation Location Summary'!$N$4:$N$1251)+SUMIF('Mix Substation Location Summary'!$B$4:$B$1251,'TS by Location'!$B117,'Mix Substation Location Summary'!$O$4:$O$1251),"NOT FOUND"))))</f>
        <v>0</v>
      </c>
      <c r="N117" s="670">
        <f>G117-SUM(H117:M117)</f>
        <v>0</v>
      </c>
      <c r="O117" s="597" t="s">
        <v>1686</v>
      </c>
      <c r="P117" s="597"/>
      <c r="R117" s="615">
        <f t="shared" si="6"/>
        <v>5224</v>
      </c>
    </row>
    <row r="118" spans="1:18" ht="12.75" customHeight="1" x14ac:dyDescent="0.2">
      <c r="A118" s="614" t="s">
        <v>819</v>
      </c>
      <c r="B118" s="597">
        <v>5235</v>
      </c>
      <c r="C118" s="597" t="s">
        <v>1704</v>
      </c>
      <c r="D118" s="275">
        <f>SUMIF('Mix Substation Location Summary'!$B$4:$B$1247,'TS by Location'!B118,'Mix Substation Location Summary'!$F$4:$F$1247)</f>
        <v>0</v>
      </c>
      <c r="E118" s="275">
        <f>SUMIF('Mix Substation Location Summary'!$B$4:$B$1247,'TS by Location'!$B118,'Mix Substation Location Summary'!$K$4:$K$1247)</f>
        <v>0</v>
      </c>
      <c r="F118" s="275">
        <f>SUMIF('Mix Substation Location Summary'!$B$4:$B$1247,'TS by Location'!$B118,'Mix Substation Location Summary'!$P$4:$P$1247)</f>
        <v>1820272.6199999999</v>
      </c>
      <c r="G118" s="673">
        <f>SUM(D118:F118)</f>
        <v>1820272.6199999999</v>
      </c>
      <c r="H118" s="276">
        <f>IF($O118="ISO",D118,IF($O118="Non-Iso",0,IF($O118="Trans Line",SUMIF('Trans Line Reconciliation'!$B$5:$B$138,'TS by Location'!$B118,'Trans Line Reconciliation'!$N$5:$N$138),IF($O118="Mix",SUMIF('Mix Substation Location Summary'!$B$4:$B$1251,'TS by Location'!B118,'Mix Substation Location Summary'!$C$4:$C$1251),"NOT FOUND"))))</f>
        <v>0</v>
      </c>
      <c r="I118" s="276">
        <f>IF($O118="ISO",E118,IF($O118="Non-Iso",0,IF($O118="Trans Line",SUMIF('Trans Line Reconciliation'!$B$5:$B$138,'TS by Location'!$B118,'Trans Line Reconciliation'!$O$5:$O$138),IF($O118="Mix",SUMIF('Mix Substation Location Summary'!$B$4:$B$1251,'TS by Location'!$B118,'Mix Substation Location Summary'!$H$4:$H$1251),"NOT FOUND"))))</f>
        <v>0</v>
      </c>
      <c r="J118" s="276">
        <f>IF($O118="ISO",F118,IF($O118="Non-Iso",0,IF($O118="Trans Line",SUMIF('Trans Line Reconciliation'!$B$5:$B$138,'TS by Location'!$B118,'Trans Line Reconciliation'!$P$5:$P$138),IF($O118="Mix",SUMIF('Mix Substation Location Summary'!$B$4:$B$1251,'TS by Location'!$B118,'Mix Substation Location Summary'!$M$4:$M$1251),"NOT FOUND"))))</f>
        <v>0</v>
      </c>
      <c r="K118" s="276">
        <f>IF($O118="ISO",0,IF($O118="Non-Iso",D118,IF($O118="Trans Line",SUMIF('Trans Line Reconciliation'!$B$5:$B$138,'TS by Location'!$B118,'Trans Line Reconciliation'!$Q$5:$Q$138),IF($O118="Mix",SUMIF('Mix Substation Location Summary'!$B$4:$B$1251,'TS by Location'!$B118,'Mix Substation Location Summary'!$D$4:$D$1251)+SUMIF('Mix Substation Location Summary'!$B$4:$B$1251,'TS by Location'!$B118,'Mix Substation Location Summary'!$E$4:$E$1251),"NOT FOUND"))))</f>
        <v>0</v>
      </c>
      <c r="L118" s="276">
        <f>IF($O118="ISO",0,IF($O118="Non-Iso",E118,IF($O118="Trans Line",SUMIF('Trans Line Reconciliation'!$B$5:$B$138,'TS by Location'!$B118,'Trans Line Reconciliation'!$R$5:$R$138),IF($O118="Mix",SUMIF('Mix Substation Location Summary'!$B$4:$B$1251,'TS by Location'!$B118,'Mix Substation Location Summary'!$I$4:$I$1251)+SUMIF('Mix Substation Location Summary'!$B$4:$B$1251,'TS by Location'!$B118,'Mix Substation Location Summary'!$J$4:$J$1251),"NOT FOUND"))))</f>
        <v>0</v>
      </c>
      <c r="M118" s="276">
        <f>IF($O118="ISO",0,IF($O118="Non-Iso",F118,IF($O118="Trans Line",SUMIF('Trans Line Reconciliation'!$B$5:$B$138,'TS by Location'!$B118,'Trans Line Reconciliation'!$S$5:$S$138),IF($O118="Mix",SUMIF('Mix Substation Location Summary'!$B$4:$B$1251,'TS by Location'!$B118,'Mix Substation Location Summary'!$N$4:$N$1251)+SUMIF('Mix Substation Location Summary'!$B$4:$B$1251,'TS by Location'!$B118,'Mix Substation Location Summary'!$O$4:$O$1251),"NOT FOUND"))))</f>
        <v>1820272.6199999999</v>
      </c>
      <c r="N118" s="670">
        <f>G118-SUM(H118:M118)</f>
        <v>0</v>
      </c>
      <c r="O118" s="597" t="s">
        <v>1686</v>
      </c>
      <c r="P118" s="597"/>
      <c r="R118" s="615">
        <f t="shared" si="6"/>
        <v>5235</v>
      </c>
    </row>
    <row r="119" spans="1:18" ht="12.75" customHeight="1" x14ac:dyDescent="0.2">
      <c r="A119" s="614" t="s">
        <v>3149</v>
      </c>
      <c r="B119" s="597">
        <v>5238</v>
      </c>
      <c r="C119" s="597" t="s">
        <v>1703</v>
      </c>
      <c r="D119" s="275">
        <f>SUMIF('Mix Substation Location Summary'!$B$4:$B$1247,'TS by Location'!B119,'Mix Substation Location Summary'!$F$4:$F$1247)</f>
        <v>0</v>
      </c>
      <c r="E119" s="275">
        <f>SUMIF('Mix Substation Location Summary'!$B$4:$B$1247,'TS by Location'!$B119,'Mix Substation Location Summary'!$K$4:$K$1247)</f>
        <v>25200.9</v>
      </c>
      <c r="F119" s="275">
        <f>SUMIF('Mix Substation Location Summary'!$B$4:$B$1247,'TS by Location'!$B119,'Mix Substation Location Summary'!$P$4:$P$1247)</f>
        <v>0</v>
      </c>
      <c r="G119" s="673">
        <f t="shared" si="5"/>
        <v>25200.9</v>
      </c>
      <c r="H119" s="276">
        <f>IF($O119="ISO",D119,IF($O119="Non-Iso",0,IF($O119="Trans Line",SUMIF('Trans Line Reconciliation'!$B$5:$B$138,'TS by Location'!$B119,'Trans Line Reconciliation'!$N$5:$N$138),IF($O119="Mix",SUMIF('Mix Substation Location Summary'!$B$4:$B$1251,'TS by Location'!B119,'Mix Substation Location Summary'!$C$4:$C$1251),"NOT FOUND"))))</f>
        <v>0</v>
      </c>
      <c r="I119" s="276">
        <f>IF($O119="ISO",E119,IF($O119="Non-Iso",0,IF($O119="Trans Line",SUMIF('Trans Line Reconciliation'!$B$5:$B$138,'TS by Location'!$B119,'Trans Line Reconciliation'!$O$5:$O$138),IF($O119="Mix",SUMIF('Mix Substation Location Summary'!$B$4:$B$1251,'TS by Location'!$B119,'Mix Substation Location Summary'!$H$4:$H$1251),"NOT FOUND"))))</f>
        <v>0</v>
      </c>
      <c r="J119" s="276">
        <f>IF($O119="ISO",F119,IF($O119="Non-Iso",0,IF($O119="Trans Line",SUMIF('Trans Line Reconciliation'!$B$5:$B$138,'TS by Location'!$B119,'Trans Line Reconciliation'!$P$5:$P$138),IF($O119="Mix",SUMIF('Mix Substation Location Summary'!$B$4:$B$1251,'TS by Location'!$B119,'Mix Substation Location Summary'!$M$4:$M$1251),"NOT FOUND"))))</f>
        <v>0</v>
      </c>
      <c r="K119" s="276">
        <f>IF($O119="ISO",0,IF($O119="Non-Iso",D119,IF($O119="Trans Line",SUMIF('Trans Line Reconciliation'!$B$5:$B$138,'TS by Location'!$B119,'Trans Line Reconciliation'!$Q$5:$Q$138),IF($O119="Mix",SUMIF('Mix Substation Location Summary'!$B$4:$B$1251,'TS by Location'!$B119,'Mix Substation Location Summary'!$D$4:$D$1251)+SUMIF('Mix Substation Location Summary'!$B$4:$B$1251,'TS by Location'!$B119,'Mix Substation Location Summary'!$E$4:$E$1251),"NOT FOUND"))))</f>
        <v>0</v>
      </c>
      <c r="L119" s="276">
        <f>IF($O119="ISO",0,IF($O119="Non-Iso",E119,IF($O119="Trans Line",SUMIF('Trans Line Reconciliation'!$B$5:$B$138,'TS by Location'!$B119,'Trans Line Reconciliation'!$R$5:$R$138),IF($O119="Mix",SUMIF('Mix Substation Location Summary'!$B$4:$B$1251,'TS by Location'!$B119,'Mix Substation Location Summary'!$I$4:$I$1251)+SUMIF('Mix Substation Location Summary'!$B$4:$B$1251,'TS by Location'!$B119,'Mix Substation Location Summary'!$J$4:$J$1251),"NOT FOUND"))))</f>
        <v>25200.9</v>
      </c>
      <c r="M119" s="276">
        <f>IF($O119="ISO",0,IF($O119="Non-Iso",F119,IF($O119="Trans Line",SUMIF('Trans Line Reconciliation'!$B$5:$B$138,'TS by Location'!$B119,'Trans Line Reconciliation'!$S$5:$S$138),IF($O119="Mix",SUMIF('Mix Substation Location Summary'!$B$4:$B$1251,'TS by Location'!$B119,'Mix Substation Location Summary'!$N$4:$N$1251)+SUMIF('Mix Substation Location Summary'!$B$4:$B$1251,'TS by Location'!$B119,'Mix Substation Location Summary'!$O$4:$O$1251),"NOT FOUND"))))</f>
        <v>0</v>
      </c>
      <c r="N119" s="670">
        <f t="shared" si="7"/>
        <v>0</v>
      </c>
      <c r="O119" s="597" t="s">
        <v>1686</v>
      </c>
      <c r="P119" s="597"/>
      <c r="R119" s="615">
        <f t="shared" si="6"/>
        <v>5238</v>
      </c>
    </row>
    <row r="120" spans="1:18" ht="12.75" customHeight="1" x14ac:dyDescent="0.2">
      <c r="A120" s="614" t="s">
        <v>820</v>
      </c>
      <c r="B120" s="597">
        <v>5241</v>
      </c>
      <c r="C120" s="597" t="s">
        <v>1704</v>
      </c>
      <c r="D120" s="275">
        <f>SUMIF('Mix Substation Location Summary'!$B$4:$B$1247,'TS by Location'!B120,'Mix Substation Location Summary'!$F$4:$F$1247)</f>
        <v>4415.28</v>
      </c>
      <c r="E120" s="275">
        <f>SUMIF('Mix Substation Location Summary'!$B$4:$B$1247,'TS by Location'!$B120,'Mix Substation Location Summary'!$K$4:$K$1247)</f>
        <v>0</v>
      </c>
      <c r="F120" s="275">
        <f>SUMIF('Mix Substation Location Summary'!$B$4:$B$1247,'TS by Location'!$B120,'Mix Substation Location Summary'!$P$4:$P$1247)</f>
        <v>0</v>
      </c>
      <c r="G120" s="673">
        <f>SUM(D120:F120)</f>
        <v>4415.28</v>
      </c>
      <c r="H120" s="276">
        <f>IF($O120="ISO",D120,IF($O120="Non-Iso",0,IF($O120="Trans Line",SUMIF('Trans Line Reconciliation'!$B$5:$B$138,'TS by Location'!$B120,'Trans Line Reconciliation'!$N$5:$N$138),IF($O120="Mix",SUMIF('Mix Substation Location Summary'!$B$4:$B$1251,'TS by Location'!B120,'Mix Substation Location Summary'!$C$4:$C$1251),"NOT FOUND"))))</f>
        <v>0</v>
      </c>
      <c r="I120" s="276">
        <f>IF($O120="ISO",E120,IF($O120="Non-Iso",0,IF($O120="Trans Line",SUMIF('Trans Line Reconciliation'!$B$5:$B$138,'TS by Location'!$B120,'Trans Line Reconciliation'!$O$5:$O$138),IF($O120="Mix",SUMIF('Mix Substation Location Summary'!$B$4:$B$1251,'TS by Location'!$B120,'Mix Substation Location Summary'!$H$4:$H$1251),"NOT FOUND"))))</f>
        <v>0</v>
      </c>
      <c r="J120" s="276">
        <f>IF($O120="ISO",F120,IF($O120="Non-Iso",0,IF($O120="Trans Line",SUMIF('Trans Line Reconciliation'!$B$5:$B$138,'TS by Location'!$B120,'Trans Line Reconciliation'!$P$5:$P$138),IF($O120="Mix",SUMIF('Mix Substation Location Summary'!$B$4:$B$1251,'TS by Location'!$B120,'Mix Substation Location Summary'!$M$4:$M$1251),"NOT FOUND"))))</f>
        <v>0</v>
      </c>
      <c r="K120" s="276">
        <f>IF($O120="ISO",0,IF($O120="Non-Iso",D120,IF($O120="Trans Line",SUMIF('Trans Line Reconciliation'!$B$5:$B$138,'TS by Location'!$B120,'Trans Line Reconciliation'!$Q$5:$Q$138),IF($O120="Mix",SUMIF('Mix Substation Location Summary'!$B$4:$B$1251,'TS by Location'!$B120,'Mix Substation Location Summary'!$D$4:$D$1251)+SUMIF('Mix Substation Location Summary'!$B$4:$B$1251,'TS by Location'!$B120,'Mix Substation Location Summary'!$E$4:$E$1251),"NOT FOUND"))))</f>
        <v>4415.28</v>
      </c>
      <c r="L120" s="276">
        <f>IF($O120="ISO",0,IF($O120="Non-Iso",E120,IF($O120="Trans Line",SUMIF('Trans Line Reconciliation'!$B$5:$B$138,'TS by Location'!$B120,'Trans Line Reconciliation'!$R$5:$R$138),IF($O120="Mix",SUMIF('Mix Substation Location Summary'!$B$4:$B$1251,'TS by Location'!$B120,'Mix Substation Location Summary'!$I$4:$I$1251)+SUMIF('Mix Substation Location Summary'!$B$4:$B$1251,'TS by Location'!$B120,'Mix Substation Location Summary'!$J$4:$J$1251),"NOT FOUND"))))</f>
        <v>0</v>
      </c>
      <c r="M120" s="276">
        <f>IF($O120="ISO",0,IF($O120="Non-Iso",F120,IF($O120="Trans Line",SUMIF('Trans Line Reconciliation'!$B$5:$B$138,'TS by Location'!$B120,'Trans Line Reconciliation'!$S$5:$S$138),IF($O120="Mix",SUMIF('Mix Substation Location Summary'!$B$4:$B$1251,'TS by Location'!$B120,'Mix Substation Location Summary'!$N$4:$N$1251)+SUMIF('Mix Substation Location Summary'!$B$4:$B$1251,'TS by Location'!$B120,'Mix Substation Location Summary'!$O$4:$O$1251),"NOT FOUND"))))</f>
        <v>0</v>
      </c>
      <c r="N120" s="670">
        <f>G120-SUM(H120:M120)</f>
        <v>0</v>
      </c>
      <c r="O120" s="597" t="s">
        <v>1686</v>
      </c>
      <c r="P120" s="597"/>
      <c r="R120" s="615">
        <f t="shared" si="6"/>
        <v>5241</v>
      </c>
    </row>
    <row r="121" spans="1:18" ht="12.75" customHeight="1" x14ac:dyDescent="0.2">
      <c r="A121" s="614" t="s">
        <v>3150</v>
      </c>
      <c r="B121" s="597">
        <v>5250</v>
      </c>
      <c r="C121" s="597" t="s">
        <v>1704</v>
      </c>
      <c r="D121" s="275">
        <f>SUMIF('Mix Substation Location Summary'!$B$4:$B$1247,'TS by Location'!B121,'Mix Substation Location Summary'!$F$4:$F$1247)</f>
        <v>0</v>
      </c>
      <c r="E121" s="275">
        <f>SUMIF('Mix Substation Location Summary'!$B$4:$B$1247,'TS by Location'!$B121,'Mix Substation Location Summary'!$K$4:$K$1247)</f>
        <v>25891.03</v>
      </c>
      <c r="F121" s="275">
        <f>SUMIF('Mix Substation Location Summary'!$B$4:$B$1247,'TS by Location'!$B121,'Mix Substation Location Summary'!$P$4:$P$1247)</f>
        <v>0</v>
      </c>
      <c r="G121" s="673">
        <f t="shared" si="5"/>
        <v>25891.03</v>
      </c>
      <c r="H121" s="276">
        <f>IF($O121="ISO",D121,IF($O121="Non-Iso",0,IF($O121="Trans Line",SUMIF('Trans Line Reconciliation'!$B$5:$B$138,'TS by Location'!$B121,'Trans Line Reconciliation'!$N$5:$N$138),IF($O121="Mix",SUMIF('Mix Substation Location Summary'!$B$4:$B$1251,'TS by Location'!B121,'Mix Substation Location Summary'!$C$4:$C$1251),"NOT FOUND"))))</f>
        <v>0</v>
      </c>
      <c r="I121" s="276">
        <f>IF($O121="ISO",E121,IF($O121="Non-Iso",0,IF($O121="Trans Line",SUMIF('Trans Line Reconciliation'!$B$5:$B$138,'TS by Location'!$B121,'Trans Line Reconciliation'!$O$5:$O$138),IF($O121="Mix",SUMIF('Mix Substation Location Summary'!$B$4:$B$1251,'TS by Location'!$B121,'Mix Substation Location Summary'!$H$4:$H$1251),"NOT FOUND"))))</f>
        <v>0</v>
      </c>
      <c r="J121" s="276">
        <f>IF($O121="ISO",F121,IF($O121="Non-Iso",0,IF($O121="Trans Line",SUMIF('Trans Line Reconciliation'!$B$5:$B$138,'TS by Location'!$B121,'Trans Line Reconciliation'!$P$5:$P$138),IF($O121="Mix",SUMIF('Mix Substation Location Summary'!$B$4:$B$1251,'TS by Location'!$B121,'Mix Substation Location Summary'!$M$4:$M$1251),"NOT FOUND"))))</f>
        <v>0</v>
      </c>
      <c r="K121" s="276">
        <f>IF($O121="ISO",0,IF($O121="Non-Iso",D121,IF($O121="Trans Line",SUMIF('Trans Line Reconciliation'!$B$5:$B$138,'TS by Location'!$B121,'Trans Line Reconciliation'!$Q$5:$Q$138),IF($O121="Mix",SUMIF('Mix Substation Location Summary'!$B$4:$B$1251,'TS by Location'!$B121,'Mix Substation Location Summary'!$D$4:$D$1251)+SUMIF('Mix Substation Location Summary'!$B$4:$B$1251,'TS by Location'!$B121,'Mix Substation Location Summary'!$E$4:$E$1251),"NOT FOUND"))))</f>
        <v>0</v>
      </c>
      <c r="L121" s="276">
        <f>IF($O121="ISO",0,IF($O121="Non-Iso",E121,IF($O121="Trans Line",SUMIF('Trans Line Reconciliation'!$B$5:$B$138,'TS by Location'!$B121,'Trans Line Reconciliation'!$R$5:$R$138),IF($O121="Mix",SUMIF('Mix Substation Location Summary'!$B$4:$B$1251,'TS by Location'!$B121,'Mix Substation Location Summary'!$I$4:$I$1251)+SUMIF('Mix Substation Location Summary'!$B$4:$B$1251,'TS by Location'!$B121,'Mix Substation Location Summary'!$J$4:$J$1251),"NOT FOUND"))))</f>
        <v>25891.03</v>
      </c>
      <c r="M121" s="276">
        <f>IF($O121="ISO",0,IF($O121="Non-Iso",F121,IF($O121="Trans Line",SUMIF('Trans Line Reconciliation'!$B$5:$B$138,'TS by Location'!$B121,'Trans Line Reconciliation'!$S$5:$S$138),IF($O121="Mix",SUMIF('Mix Substation Location Summary'!$B$4:$B$1251,'TS by Location'!$B121,'Mix Substation Location Summary'!$N$4:$N$1251)+SUMIF('Mix Substation Location Summary'!$B$4:$B$1251,'TS by Location'!$B121,'Mix Substation Location Summary'!$O$4:$O$1251),"NOT FOUND"))))</f>
        <v>0</v>
      </c>
      <c r="N121" s="670">
        <f t="shared" si="7"/>
        <v>0</v>
      </c>
      <c r="O121" s="597" t="s">
        <v>1686</v>
      </c>
      <c r="P121" s="597"/>
      <c r="R121" s="615">
        <f t="shared" si="6"/>
        <v>5250</v>
      </c>
    </row>
    <row r="122" spans="1:18" ht="12.75" customHeight="1" x14ac:dyDescent="0.2">
      <c r="A122" s="614" t="s">
        <v>3151</v>
      </c>
      <c r="B122" s="266">
        <v>5257</v>
      </c>
      <c r="C122" s="597" t="s">
        <v>1704</v>
      </c>
      <c r="D122" s="275">
        <f>SUMIF('Mix Substation Location Summary'!$B$4:$B$1247,'TS by Location'!B122,'Mix Substation Location Summary'!$F$4:$F$1247)</f>
        <v>0</v>
      </c>
      <c r="E122" s="275">
        <f>SUMIF('Mix Substation Location Summary'!$B$4:$B$1247,'TS by Location'!$B122,'Mix Substation Location Summary'!$K$4:$K$1247)</f>
        <v>14956.64</v>
      </c>
      <c r="F122" s="275">
        <f>SUMIF('Mix Substation Location Summary'!$B$4:$B$1247,'TS by Location'!$B122,'Mix Substation Location Summary'!$P$4:$P$1247)</f>
        <v>0</v>
      </c>
      <c r="G122" s="673">
        <f t="shared" ref="G122:G124" si="10">SUM(D122:F122)</f>
        <v>14956.64</v>
      </c>
      <c r="H122" s="276">
        <f>IF($O122="ISO",D122,IF($O122="Non-Iso",0,IF($O122="Trans Line",SUMIF('Trans Line Reconciliation'!$B$5:$B$138,'TS by Location'!$B122,'Trans Line Reconciliation'!$N$5:$N$138),IF($O122="Mix",SUMIF('Mix Substation Location Summary'!$B$4:$B$1251,'TS by Location'!B122,'Mix Substation Location Summary'!$C$4:$C$1251),"NOT FOUND"))))</f>
        <v>0</v>
      </c>
      <c r="I122" s="276">
        <f>IF($O122="ISO",E122,IF($O122="Non-Iso",0,IF($O122="Trans Line",SUMIF('Trans Line Reconciliation'!$B$5:$B$138,'TS by Location'!$B122,'Trans Line Reconciliation'!$O$5:$O$138),IF($O122="Mix",SUMIF('Mix Substation Location Summary'!$B$4:$B$1251,'TS by Location'!$B122,'Mix Substation Location Summary'!$H$4:$H$1251),"NOT FOUND"))))</f>
        <v>0</v>
      </c>
      <c r="J122" s="276">
        <f>IF($O122="ISO",F122,IF($O122="Non-Iso",0,IF($O122="Trans Line",SUMIF('Trans Line Reconciliation'!$B$5:$B$138,'TS by Location'!$B122,'Trans Line Reconciliation'!$P$5:$P$138),IF($O122="Mix",SUMIF('Mix Substation Location Summary'!$B$4:$B$1251,'TS by Location'!$B122,'Mix Substation Location Summary'!$M$4:$M$1251),"NOT FOUND"))))</f>
        <v>0</v>
      </c>
      <c r="K122" s="276">
        <f>IF($O122="ISO",0,IF($O122="Non-Iso",D122,IF($O122="Trans Line",SUMIF('Trans Line Reconciliation'!$B$5:$B$138,'TS by Location'!$B122,'Trans Line Reconciliation'!$Q$5:$Q$138),IF($O122="Mix",SUMIF('Mix Substation Location Summary'!$B$4:$B$1251,'TS by Location'!$B122,'Mix Substation Location Summary'!$D$4:$D$1251)+SUMIF('Mix Substation Location Summary'!$B$4:$B$1251,'TS by Location'!$B122,'Mix Substation Location Summary'!$E$4:$E$1251),"NOT FOUND"))))</f>
        <v>0</v>
      </c>
      <c r="L122" s="276">
        <f>IF($O122="ISO",0,IF($O122="Non-Iso",E122,IF($O122="Trans Line",SUMIF('Trans Line Reconciliation'!$B$5:$B$138,'TS by Location'!$B122,'Trans Line Reconciliation'!$R$5:$R$138),IF($O122="Mix",SUMIF('Mix Substation Location Summary'!$B$4:$B$1251,'TS by Location'!$B122,'Mix Substation Location Summary'!$I$4:$I$1251)+SUMIF('Mix Substation Location Summary'!$B$4:$B$1251,'TS by Location'!$B122,'Mix Substation Location Summary'!$J$4:$J$1251),"NOT FOUND"))))</f>
        <v>14956.64</v>
      </c>
      <c r="M122" s="276">
        <f>IF($O122="ISO",0,IF($O122="Non-Iso",F122,IF($O122="Trans Line",SUMIF('Trans Line Reconciliation'!$B$5:$B$138,'TS by Location'!$B122,'Trans Line Reconciliation'!$S$5:$S$138),IF($O122="Mix",SUMIF('Mix Substation Location Summary'!$B$4:$B$1251,'TS by Location'!$B122,'Mix Substation Location Summary'!$N$4:$N$1251)+SUMIF('Mix Substation Location Summary'!$B$4:$B$1251,'TS by Location'!$B122,'Mix Substation Location Summary'!$O$4:$O$1251),"NOT FOUND"))))</f>
        <v>0</v>
      </c>
      <c r="N122" s="670">
        <f t="shared" ref="N122:N124" si="11">G122-SUM(H122:M122)</f>
        <v>0</v>
      </c>
      <c r="O122" s="597" t="s">
        <v>1686</v>
      </c>
      <c r="P122" s="597"/>
      <c r="R122" s="615">
        <f t="shared" si="6"/>
        <v>5257</v>
      </c>
    </row>
    <row r="123" spans="1:18" ht="12.75" customHeight="1" x14ac:dyDescent="0.2">
      <c r="A123" s="614" t="s">
        <v>3152</v>
      </c>
      <c r="B123" s="266">
        <v>5259</v>
      </c>
      <c r="C123" s="597" t="s">
        <v>1703</v>
      </c>
      <c r="D123" s="275">
        <f>SUMIF('Mix Substation Location Summary'!$B$4:$B$1247,'TS by Location'!B123,'Mix Substation Location Summary'!$F$4:$F$1247)</f>
        <v>0</v>
      </c>
      <c r="E123" s="275">
        <f>SUMIF('Mix Substation Location Summary'!$B$4:$B$1247,'TS by Location'!$B123,'Mix Substation Location Summary'!$K$4:$K$1247)</f>
        <v>14955.44</v>
      </c>
      <c r="F123" s="275">
        <f>SUMIF('Mix Substation Location Summary'!$B$4:$B$1247,'TS by Location'!$B123,'Mix Substation Location Summary'!$P$4:$P$1247)</f>
        <v>0</v>
      </c>
      <c r="G123" s="673">
        <f t="shared" si="10"/>
        <v>14955.44</v>
      </c>
      <c r="H123" s="276">
        <f>IF($O123="ISO",D123,IF($O123="Non-Iso",0,IF($O123="Trans Line",SUMIF('Trans Line Reconciliation'!$B$5:$B$138,'TS by Location'!$B123,'Trans Line Reconciliation'!$N$5:$N$138),IF($O123="Mix",SUMIF('Mix Substation Location Summary'!$B$4:$B$1251,'TS by Location'!B123,'Mix Substation Location Summary'!$C$4:$C$1251),"NOT FOUND"))))</f>
        <v>0</v>
      </c>
      <c r="I123" s="276">
        <f>IF($O123="ISO",E123,IF($O123="Non-Iso",0,IF($O123="Trans Line",SUMIF('Trans Line Reconciliation'!$B$5:$B$138,'TS by Location'!$B123,'Trans Line Reconciliation'!$O$5:$O$138),IF($O123="Mix",SUMIF('Mix Substation Location Summary'!$B$4:$B$1251,'TS by Location'!$B123,'Mix Substation Location Summary'!$H$4:$H$1251),"NOT FOUND"))))</f>
        <v>0</v>
      </c>
      <c r="J123" s="276">
        <f>IF($O123="ISO",F123,IF($O123="Non-Iso",0,IF($O123="Trans Line",SUMIF('Trans Line Reconciliation'!$B$5:$B$138,'TS by Location'!$B123,'Trans Line Reconciliation'!$P$5:$P$138),IF($O123="Mix",SUMIF('Mix Substation Location Summary'!$B$4:$B$1251,'TS by Location'!$B123,'Mix Substation Location Summary'!$M$4:$M$1251),"NOT FOUND"))))</f>
        <v>0</v>
      </c>
      <c r="K123" s="276">
        <f>IF($O123="ISO",0,IF($O123="Non-Iso",D123,IF($O123="Trans Line",SUMIF('Trans Line Reconciliation'!$B$5:$B$138,'TS by Location'!$B123,'Trans Line Reconciliation'!$Q$5:$Q$138),IF($O123="Mix",SUMIF('Mix Substation Location Summary'!$B$4:$B$1251,'TS by Location'!$B123,'Mix Substation Location Summary'!$D$4:$D$1251)+SUMIF('Mix Substation Location Summary'!$B$4:$B$1251,'TS by Location'!$B123,'Mix Substation Location Summary'!$E$4:$E$1251),"NOT FOUND"))))</f>
        <v>0</v>
      </c>
      <c r="L123" s="276">
        <f>IF($O123="ISO",0,IF($O123="Non-Iso",E123,IF($O123="Trans Line",SUMIF('Trans Line Reconciliation'!$B$5:$B$138,'TS by Location'!$B123,'Trans Line Reconciliation'!$R$5:$R$138),IF($O123="Mix",SUMIF('Mix Substation Location Summary'!$B$4:$B$1251,'TS by Location'!$B123,'Mix Substation Location Summary'!$I$4:$I$1251)+SUMIF('Mix Substation Location Summary'!$B$4:$B$1251,'TS by Location'!$B123,'Mix Substation Location Summary'!$J$4:$J$1251),"NOT FOUND"))))</f>
        <v>14955.44</v>
      </c>
      <c r="M123" s="276">
        <f>IF($O123="ISO",0,IF($O123="Non-Iso",F123,IF($O123="Trans Line",SUMIF('Trans Line Reconciliation'!$B$5:$B$138,'TS by Location'!$B123,'Trans Line Reconciliation'!$S$5:$S$138),IF($O123="Mix",SUMIF('Mix Substation Location Summary'!$B$4:$B$1251,'TS by Location'!$B123,'Mix Substation Location Summary'!$N$4:$N$1251)+SUMIF('Mix Substation Location Summary'!$B$4:$B$1251,'TS by Location'!$B123,'Mix Substation Location Summary'!$O$4:$O$1251),"NOT FOUND"))))</f>
        <v>0</v>
      </c>
      <c r="N123" s="670">
        <f t="shared" si="11"/>
        <v>0</v>
      </c>
      <c r="O123" s="597" t="s">
        <v>1686</v>
      </c>
      <c r="P123" s="597"/>
      <c r="R123" s="615">
        <f t="shared" si="6"/>
        <v>5259</v>
      </c>
    </row>
    <row r="124" spans="1:18" ht="12.75" customHeight="1" x14ac:dyDescent="0.2">
      <c r="A124" s="614" t="s">
        <v>1172</v>
      </c>
      <c r="B124" s="266">
        <v>5273</v>
      </c>
      <c r="C124" s="597" t="s">
        <v>1704</v>
      </c>
      <c r="D124" s="275">
        <f>SUMIF('Mix Substation Location Summary'!$B$4:$B$1247,'TS by Location'!B124,'Mix Substation Location Summary'!$F$4:$F$1247)</f>
        <v>0</v>
      </c>
      <c r="E124" s="275">
        <f>SUMIF('Mix Substation Location Summary'!$B$4:$B$1247,'TS by Location'!$B124,'Mix Substation Location Summary'!$K$4:$K$1247)</f>
        <v>0</v>
      </c>
      <c r="F124" s="275">
        <f>SUMIF('Mix Substation Location Summary'!$B$4:$B$1247,'TS by Location'!$B124,'Mix Substation Location Summary'!$P$4:$P$1247)</f>
        <v>0.01</v>
      </c>
      <c r="G124" s="673">
        <f t="shared" si="10"/>
        <v>0.01</v>
      </c>
      <c r="H124" s="276">
        <f>IF($O124="ISO",D124,IF($O124="Non-Iso",0,IF($O124="Trans Line",SUMIF('Trans Line Reconciliation'!$B$5:$B$138,'TS by Location'!$B124,'Trans Line Reconciliation'!$N$5:$N$138),IF($O124="Mix",SUMIF('Mix Substation Location Summary'!$B$4:$B$1251,'TS by Location'!B124,'Mix Substation Location Summary'!$C$4:$C$1251),"NOT FOUND"))))</f>
        <v>0</v>
      </c>
      <c r="I124" s="276">
        <f>IF($O124="ISO",E124,IF($O124="Non-Iso",0,IF($O124="Trans Line",SUMIF('Trans Line Reconciliation'!$B$5:$B$138,'TS by Location'!$B124,'Trans Line Reconciliation'!$O$5:$O$138),IF($O124="Mix",SUMIF('Mix Substation Location Summary'!$B$4:$B$1251,'TS by Location'!$B124,'Mix Substation Location Summary'!$H$4:$H$1251),"NOT FOUND"))))</f>
        <v>0</v>
      </c>
      <c r="J124" s="276">
        <f>IF($O124="ISO",F124,IF($O124="Non-Iso",0,IF($O124="Trans Line",SUMIF('Trans Line Reconciliation'!$B$5:$B$138,'TS by Location'!$B124,'Trans Line Reconciliation'!$P$5:$P$138),IF($O124="Mix",SUMIF('Mix Substation Location Summary'!$B$4:$B$1251,'TS by Location'!$B124,'Mix Substation Location Summary'!$M$4:$M$1251),"NOT FOUND"))))</f>
        <v>0</v>
      </c>
      <c r="K124" s="276">
        <f>IF($O124="ISO",0,IF($O124="Non-Iso",D124,IF($O124="Trans Line",SUMIF('Trans Line Reconciliation'!$B$5:$B$138,'TS by Location'!$B124,'Trans Line Reconciliation'!$Q$5:$Q$138),IF($O124="Mix",SUMIF('Mix Substation Location Summary'!$B$4:$B$1251,'TS by Location'!$B124,'Mix Substation Location Summary'!$D$4:$D$1251)+SUMIF('Mix Substation Location Summary'!$B$4:$B$1251,'TS by Location'!$B124,'Mix Substation Location Summary'!$E$4:$E$1251),"NOT FOUND"))))</f>
        <v>0</v>
      </c>
      <c r="L124" s="276">
        <f>IF($O124="ISO",0,IF($O124="Non-Iso",E124,IF($O124="Trans Line",SUMIF('Trans Line Reconciliation'!$B$5:$B$138,'TS by Location'!$B124,'Trans Line Reconciliation'!$R$5:$R$138),IF($O124="Mix",SUMIF('Mix Substation Location Summary'!$B$4:$B$1251,'TS by Location'!$B124,'Mix Substation Location Summary'!$I$4:$I$1251)+SUMIF('Mix Substation Location Summary'!$B$4:$B$1251,'TS by Location'!$B124,'Mix Substation Location Summary'!$J$4:$J$1251),"NOT FOUND"))))</f>
        <v>0</v>
      </c>
      <c r="M124" s="276">
        <f>IF($O124="ISO",0,IF($O124="Non-Iso",F124,IF($O124="Trans Line",SUMIF('Trans Line Reconciliation'!$B$5:$B$138,'TS by Location'!$B124,'Trans Line Reconciliation'!$S$5:$S$138),IF($O124="Mix",SUMIF('Mix Substation Location Summary'!$B$4:$B$1251,'TS by Location'!$B124,'Mix Substation Location Summary'!$N$4:$N$1251)+SUMIF('Mix Substation Location Summary'!$B$4:$B$1251,'TS by Location'!$B124,'Mix Substation Location Summary'!$O$4:$O$1251),"NOT FOUND"))))</f>
        <v>0.01</v>
      </c>
      <c r="N124" s="670">
        <f t="shared" si="11"/>
        <v>0</v>
      </c>
      <c r="O124" s="597" t="s">
        <v>1686</v>
      </c>
      <c r="P124" s="597"/>
      <c r="R124" s="615">
        <f t="shared" si="6"/>
        <v>5273</v>
      </c>
    </row>
    <row r="125" spans="1:18" ht="12.75" customHeight="1" x14ac:dyDescent="0.2">
      <c r="A125" s="614" t="s">
        <v>3183</v>
      </c>
      <c r="B125" s="597">
        <v>5311</v>
      </c>
      <c r="C125" s="597" t="s">
        <v>1704</v>
      </c>
      <c r="D125" s="275">
        <f>SUMIF('Mix Substation Location Summary'!$B$4:$B$1247,'TS by Location'!B125,'Mix Substation Location Summary'!$F$4:$F$1247)</f>
        <v>0</v>
      </c>
      <c r="E125" s="275">
        <f>SUMIF('Mix Substation Location Summary'!$B$4:$B$1247,'TS by Location'!$B125,'Mix Substation Location Summary'!$K$4:$K$1247)</f>
        <v>0</v>
      </c>
      <c r="F125" s="275">
        <f>SUMIF('Mix Substation Location Summary'!$B$4:$B$1247,'TS by Location'!$B125,'Mix Substation Location Summary'!$P$4:$P$1247)</f>
        <v>6562.58</v>
      </c>
      <c r="G125" s="673">
        <f t="shared" ref="G125:G126" si="12">SUM(D125:F125)</f>
        <v>6562.58</v>
      </c>
      <c r="H125" s="276">
        <f>IF($O125="ISO",D125,IF($O125="Non-Iso",0,IF($O125="Trans Line",SUMIF('Trans Line Reconciliation'!$B$5:$B$138,'TS by Location'!$B125,'Trans Line Reconciliation'!$N$5:$N$138),IF($O125="Mix",SUMIF('Mix Substation Location Summary'!$B$4:$B$1251,'TS by Location'!B125,'Mix Substation Location Summary'!$C$4:$C$1251),"NOT FOUND"))))</f>
        <v>0</v>
      </c>
      <c r="I125" s="276">
        <f>IF($O125="ISO",E125,IF($O125="Non-Iso",0,IF($O125="Trans Line",SUMIF('Trans Line Reconciliation'!$B$5:$B$138,'TS by Location'!$B125,'Trans Line Reconciliation'!$O$5:$O$138),IF($O125="Mix",SUMIF('Mix Substation Location Summary'!$B$4:$B$1251,'TS by Location'!$B125,'Mix Substation Location Summary'!$H$4:$H$1251),"NOT FOUND"))))</f>
        <v>0</v>
      </c>
      <c r="J125" s="276">
        <f>IF($O125="ISO",F125,IF($O125="Non-Iso",0,IF($O125="Trans Line",SUMIF('Trans Line Reconciliation'!$B$5:$B$138,'TS by Location'!$B125,'Trans Line Reconciliation'!$P$5:$P$138),IF($O125="Mix",SUMIF('Mix Substation Location Summary'!$B$4:$B$1251,'TS by Location'!$B125,'Mix Substation Location Summary'!$M$4:$M$1251),"NOT FOUND"))))</f>
        <v>0</v>
      </c>
      <c r="K125" s="276">
        <f>IF($O125="ISO",0,IF($O125="Non-Iso",D125,IF($O125="Trans Line",SUMIF('Trans Line Reconciliation'!$B$5:$B$138,'TS by Location'!$B125,'Trans Line Reconciliation'!$Q$5:$Q$138),IF($O125="Mix",SUMIF('Mix Substation Location Summary'!$B$4:$B$1251,'TS by Location'!$B125,'Mix Substation Location Summary'!$D$4:$D$1251)+SUMIF('Mix Substation Location Summary'!$B$4:$B$1251,'TS by Location'!$B125,'Mix Substation Location Summary'!$E$4:$E$1251),"NOT FOUND"))))</f>
        <v>0</v>
      </c>
      <c r="L125" s="276">
        <f>IF($O125="ISO",0,IF($O125="Non-Iso",E125,IF($O125="Trans Line",SUMIF('Trans Line Reconciliation'!$B$5:$B$138,'TS by Location'!$B125,'Trans Line Reconciliation'!$R$5:$R$138),IF($O125="Mix",SUMIF('Mix Substation Location Summary'!$B$4:$B$1251,'TS by Location'!$B125,'Mix Substation Location Summary'!$I$4:$I$1251)+SUMIF('Mix Substation Location Summary'!$B$4:$B$1251,'TS by Location'!$B125,'Mix Substation Location Summary'!$J$4:$J$1251),"NOT FOUND"))))</f>
        <v>0</v>
      </c>
      <c r="M125" s="276">
        <f>IF($O125="ISO",0,IF($O125="Non-Iso",F125,IF($O125="Trans Line",SUMIF('Trans Line Reconciliation'!$B$5:$B$138,'TS by Location'!$B125,'Trans Line Reconciliation'!$S$5:$S$138),IF($O125="Mix",SUMIF('Mix Substation Location Summary'!$B$4:$B$1251,'TS by Location'!$B125,'Mix Substation Location Summary'!$N$4:$N$1251)+SUMIF('Mix Substation Location Summary'!$B$4:$B$1251,'TS by Location'!$B125,'Mix Substation Location Summary'!$O$4:$O$1251),"NOT FOUND"))))</f>
        <v>6562.58</v>
      </c>
      <c r="N125" s="670">
        <f t="shared" ref="N125:N126" si="13">G125-SUM(H125:M125)</f>
        <v>0</v>
      </c>
      <c r="O125" s="597" t="s">
        <v>1686</v>
      </c>
      <c r="P125" s="597"/>
      <c r="R125" s="615">
        <f t="shared" si="6"/>
        <v>5311</v>
      </c>
    </row>
    <row r="126" spans="1:18" ht="12.75" customHeight="1" x14ac:dyDescent="0.2">
      <c r="A126" s="614" t="s">
        <v>3163</v>
      </c>
      <c r="B126" s="597">
        <v>5315</v>
      </c>
      <c r="C126" s="597" t="s">
        <v>1704</v>
      </c>
      <c r="D126" s="275">
        <f>SUMIF('Mix Substation Location Summary'!$B$4:$B$1247,'TS by Location'!B126,'Mix Substation Location Summary'!$F$4:$F$1247)</f>
        <v>0</v>
      </c>
      <c r="E126" s="275">
        <f>SUMIF('Mix Substation Location Summary'!$B$4:$B$1247,'TS by Location'!$B126,'Mix Substation Location Summary'!$K$4:$K$1247)</f>
        <v>0</v>
      </c>
      <c r="F126" s="275">
        <f>SUMIF('Mix Substation Location Summary'!$B$4:$B$1247,'TS by Location'!$B126,'Mix Substation Location Summary'!$P$4:$P$1247)</f>
        <v>10321503.01</v>
      </c>
      <c r="G126" s="673">
        <f t="shared" si="12"/>
        <v>10321503.01</v>
      </c>
      <c r="H126" s="276">
        <f>IF($O126="ISO",D126,IF($O126="Non-Iso",0,IF($O126="Trans Line",SUMIF('Trans Line Reconciliation'!$B$5:$B$138,'TS by Location'!$B126,'Trans Line Reconciliation'!$N$5:$N$138),IF($O126="Mix",SUMIF('Mix Substation Location Summary'!$B$4:$B$1251,'TS by Location'!B126,'Mix Substation Location Summary'!$C$4:$C$1251),"NOT FOUND"))))</f>
        <v>0</v>
      </c>
      <c r="I126" s="276">
        <f>IF($O126="ISO",E126,IF($O126="Non-Iso",0,IF($O126="Trans Line",SUMIF('Trans Line Reconciliation'!$B$5:$B$138,'TS by Location'!$B126,'Trans Line Reconciliation'!$O$5:$O$138),IF($O126="Mix",SUMIF('Mix Substation Location Summary'!$B$4:$B$1251,'TS by Location'!$B126,'Mix Substation Location Summary'!$H$4:$H$1251),"NOT FOUND"))))</f>
        <v>0</v>
      </c>
      <c r="J126" s="276">
        <f>IF($O126="ISO",F126,IF($O126="Non-Iso",0,IF($O126="Trans Line",SUMIF('Trans Line Reconciliation'!$B$5:$B$138,'TS by Location'!$B126,'Trans Line Reconciliation'!$P$5:$P$138),IF($O126="Mix",SUMIF('Mix Substation Location Summary'!$B$4:$B$1251,'TS by Location'!$B126,'Mix Substation Location Summary'!$M$4:$M$1251),"NOT FOUND"))))</f>
        <v>0</v>
      </c>
      <c r="K126" s="276">
        <f>IF($O126="ISO",0,IF($O126="Non-Iso",D126,IF($O126="Trans Line",SUMIF('Trans Line Reconciliation'!$B$5:$B$138,'TS by Location'!$B126,'Trans Line Reconciliation'!$Q$5:$Q$138),IF($O126="Mix",SUMIF('Mix Substation Location Summary'!$B$4:$B$1251,'TS by Location'!$B126,'Mix Substation Location Summary'!$D$4:$D$1251)+SUMIF('Mix Substation Location Summary'!$B$4:$B$1251,'TS by Location'!$B126,'Mix Substation Location Summary'!$E$4:$E$1251),"NOT FOUND"))))</f>
        <v>0</v>
      </c>
      <c r="L126" s="276">
        <f>IF($O126="ISO",0,IF($O126="Non-Iso",E126,IF($O126="Trans Line",SUMIF('Trans Line Reconciliation'!$B$5:$B$138,'TS by Location'!$B126,'Trans Line Reconciliation'!$R$5:$R$138),IF($O126="Mix",SUMIF('Mix Substation Location Summary'!$B$4:$B$1251,'TS by Location'!$B126,'Mix Substation Location Summary'!$I$4:$I$1251)+SUMIF('Mix Substation Location Summary'!$B$4:$B$1251,'TS by Location'!$B126,'Mix Substation Location Summary'!$J$4:$J$1251),"NOT FOUND"))))</f>
        <v>0</v>
      </c>
      <c r="M126" s="276">
        <f>IF($O126="ISO",0,IF($O126="Non-Iso",F126,IF($O126="Trans Line",SUMIF('Trans Line Reconciliation'!$B$5:$B$138,'TS by Location'!$B126,'Trans Line Reconciliation'!$S$5:$S$138),IF($O126="Mix",SUMIF('Mix Substation Location Summary'!$B$4:$B$1251,'TS by Location'!$B126,'Mix Substation Location Summary'!$N$4:$N$1251)+SUMIF('Mix Substation Location Summary'!$B$4:$B$1251,'TS by Location'!$B126,'Mix Substation Location Summary'!$O$4:$O$1251),"NOT FOUND"))))</f>
        <v>10321503.01</v>
      </c>
      <c r="N126" s="670">
        <f t="shared" si="13"/>
        <v>0</v>
      </c>
      <c r="O126" s="597" t="s">
        <v>1686</v>
      </c>
      <c r="P126" s="597"/>
      <c r="R126" s="615">
        <f t="shared" si="6"/>
        <v>5315</v>
      </c>
    </row>
    <row r="127" spans="1:18" ht="12.75" customHeight="1" x14ac:dyDescent="0.2">
      <c r="A127" s="614" t="s">
        <v>821</v>
      </c>
      <c r="B127" s="597">
        <v>5325</v>
      </c>
      <c r="C127" s="597" t="s">
        <v>1704</v>
      </c>
      <c r="D127" s="275">
        <f>SUMIF('Mix Substation Location Summary'!$B$4:$B$1247,'TS by Location'!B127,'Mix Substation Location Summary'!$F$4:$F$1247)</f>
        <v>0</v>
      </c>
      <c r="E127" s="275">
        <f>SUMIF('Mix Substation Location Summary'!$B$4:$B$1247,'TS by Location'!$B127,'Mix Substation Location Summary'!$K$4:$K$1247)</f>
        <v>0</v>
      </c>
      <c r="F127" s="275">
        <f>SUMIF('Mix Substation Location Summary'!$B$4:$B$1247,'TS by Location'!$B127,'Mix Substation Location Summary'!$P$4:$P$1247)</f>
        <v>8744.34</v>
      </c>
      <c r="G127" s="669">
        <f t="shared" si="5"/>
        <v>8744.34</v>
      </c>
      <c r="H127" s="276">
        <f>IF($O127="ISO",D127,IF($O127="Non-Iso",0,IF($O127="Trans Line",SUMIF('Trans Line Reconciliation'!$B$5:$B$138,'TS by Location'!$B127,'Trans Line Reconciliation'!$N$5:$N$138),IF($O127="Mix",SUMIF('Mix Substation Location Summary'!$B$4:$B$1251,'TS by Location'!B127,'Mix Substation Location Summary'!$C$4:$C$1251),"NOT FOUND"))))</f>
        <v>0</v>
      </c>
      <c r="I127" s="276">
        <f>IF($O127="ISO",E127,IF($O127="Non-Iso",0,IF($O127="Trans Line",SUMIF('Trans Line Reconciliation'!$B$5:$B$138,'TS by Location'!$B127,'Trans Line Reconciliation'!$O$5:$O$138),IF($O127="Mix",SUMIF('Mix Substation Location Summary'!$B$4:$B$1251,'TS by Location'!$B127,'Mix Substation Location Summary'!$H$4:$H$1251),"NOT FOUND"))))</f>
        <v>0</v>
      </c>
      <c r="J127" s="276">
        <f>IF($O127="ISO",F127,IF($O127="Non-Iso",0,IF($O127="Trans Line",SUMIF('Trans Line Reconciliation'!$B$5:$B$138,'TS by Location'!$B127,'Trans Line Reconciliation'!$P$5:$P$138),IF($O127="Mix",SUMIF('Mix Substation Location Summary'!$B$4:$B$1251,'TS by Location'!$B127,'Mix Substation Location Summary'!$M$4:$M$1251),"NOT FOUND"))))</f>
        <v>0</v>
      </c>
      <c r="K127" s="276">
        <f>IF($O127="ISO",0,IF($O127="Non-Iso",D127,IF($O127="Trans Line",SUMIF('Trans Line Reconciliation'!$B$5:$B$138,'TS by Location'!$B127,'Trans Line Reconciliation'!$Q$5:$Q$138),IF($O127="Mix",SUMIF('Mix Substation Location Summary'!$B$4:$B$1251,'TS by Location'!$B127,'Mix Substation Location Summary'!$D$4:$D$1251)+SUMIF('Mix Substation Location Summary'!$B$4:$B$1251,'TS by Location'!$B127,'Mix Substation Location Summary'!$E$4:$E$1251),"NOT FOUND"))))</f>
        <v>0</v>
      </c>
      <c r="L127" s="276">
        <f>IF($O127="ISO",0,IF($O127="Non-Iso",E127,IF($O127="Trans Line",SUMIF('Trans Line Reconciliation'!$B$5:$B$138,'TS by Location'!$B127,'Trans Line Reconciliation'!$R$5:$R$138),IF($O127="Mix",SUMIF('Mix Substation Location Summary'!$B$4:$B$1251,'TS by Location'!$B127,'Mix Substation Location Summary'!$I$4:$I$1251)+SUMIF('Mix Substation Location Summary'!$B$4:$B$1251,'TS by Location'!$B127,'Mix Substation Location Summary'!$J$4:$J$1251),"NOT FOUND"))))</f>
        <v>0</v>
      </c>
      <c r="M127" s="276">
        <f>IF($O127="ISO",0,IF($O127="Non-Iso",F127,IF($O127="Trans Line",SUMIF('Trans Line Reconciliation'!$B$5:$B$138,'TS by Location'!$B127,'Trans Line Reconciliation'!$S$5:$S$138),IF($O127="Mix",SUMIF('Mix Substation Location Summary'!$B$4:$B$1251,'TS by Location'!$B127,'Mix Substation Location Summary'!$N$4:$N$1251)+SUMIF('Mix Substation Location Summary'!$B$4:$B$1251,'TS by Location'!$B127,'Mix Substation Location Summary'!$O$4:$O$1251),"NOT FOUND"))))</f>
        <v>8744.34</v>
      </c>
      <c r="N127" s="670">
        <f t="shared" si="7"/>
        <v>0</v>
      </c>
      <c r="O127" s="597" t="s">
        <v>1686</v>
      </c>
      <c r="P127" s="597"/>
      <c r="R127" s="615">
        <f t="shared" si="6"/>
        <v>5325</v>
      </c>
    </row>
    <row r="128" spans="1:18" ht="12.75" customHeight="1" x14ac:dyDescent="0.2">
      <c r="A128" s="614" t="s">
        <v>3164</v>
      </c>
      <c r="B128" s="597">
        <v>5333</v>
      </c>
      <c r="C128" s="597" t="s">
        <v>1704</v>
      </c>
      <c r="D128" s="275">
        <f>SUMIF('Mix Substation Location Summary'!$B$4:$B$1247,'TS by Location'!B128,'Mix Substation Location Summary'!$F$4:$F$1247)</f>
        <v>0</v>
      </c>
      <c r="E128" s="275">
        <f>SUMIF('Mix Substation Location Summary'!$B$4:$B$1247,'TS by Location'!$B128,'Mix Substation Location Summary'!$K$4:$K$1247)</f>
        <v>0</v>
      </c>
      <c r="F128" s="275">
        <f>SUMIF('Mix Substation Location Summary'!$B$4:$B$1247,'TS by Location'!$B128,'Mix Substation Location Summary'!$P$4:$P$1247)</f>
        <v>74640.77</v>
      </c>
      <c r="G128" s="669">
        <f>SUM(D128:F128)</f>
        <v>74640.77</v>
      </c>
      <c r="H128" s="276">
        <f>IF($O128="ISO",D128,IF($O128="Non-Iso",0,IF($O128="Trans Line",SUMIF('Trans Line Reconciliation'!$B$5:$B$138,'TS by Location'!$B128,'Trans Line Reconciliation'!$N$5:$N$138),IF($O128="Mix",SUMIF('Mix Substation Location Summary'!$B$4:$B$1251,'TS by Location'!B128,'Mix Substation Location Summary'!$C$4:$C$1251),"NOT FOUND"))))</f>
        <v>0</v>
      </c>
      <c r="I128" s="276">
        <f>IF($O128="ISO",E128,IF($O128="Non-Iso",0,IF($O128="Trans Line",SUMIF('Trans Line Reconciliation'!$B$5:$B$138,'TS by Location'!$B128,'Trans Line Reconciliation'!$O$5:$O$138),IF($O128="Mix",SUMIF('Mix Substation Location Summary'!$B$4:$B$1251,'TS by Location'!$B128,'Mix Substation Location Summary'!$H$4:$H$1251),"NOT FOUND"))))</f>
        <v>0</v>
      </c>
      <c r="J128" s="276">
        <f>IF($O128="ISO",F128,IF($O128="Non-Iso",0,IF($O128="Trans Line",SUMIF('Trans Line Reconciliation'!$B$5:$B$138,'TS by Location'!$B128,'Trans Line Reconciliation'!$P$5:$P$138),IF($O128="Mix",SUMIF('Mix Substation Location Summary'!$B$4:$B$1251,'TS by Location'!$B128,'Mix Substation Location Summary'!$M$4:$M$1251),"NOT FOUND"))))</f>
        <v>0</v>
      </c>
      <c r="K128" s="276">
        <f>IF($O128="ISO",0,IF($O128="Non-Iso",D128,IF($O128="Trans Line",SUMIF('Trans Line Reconciliation'!$B$5:$B$138,'TS by Location'!$B128,'Trans Line Reconciliation'!$Q$5:$Q$138),IF($O128="Mix",SUMIF('Mix Substation Location Summary'!$B$4:$B$1251,'TS by Location'!$B128,'Mix Substation Location Summary'!$D$4:$D$1251)+SUMIF('Mix Substation Location Summary'!$B$4:$B$1251,'TS by Location'!$B128,'Mix Substation Location Summary'!$E$4:$E$1251),"NOT FOUND"))))</f>
        <v>0</v>
      </c>
      <c r="L128" s="276">
        <f>IF($O128="ISO",0,IF($O128="Non-Iso",E128,IF($O128="Trans Line",SUMIF('Trans Line Reconciliation'!$B$5:$B$138,'TS by Location'!$B128,'Trans Line Reconciliation'!$R$5:$R$138),IF($O128="Mix",SUMIF('Mix Substation Location Summary'!$B$4:$B$1251,'TS by Location'!$B128,'Mix Substation Location Summary'!$I$4:$I$1251)+SUMIF('Mix Substation Location Summary'!$B$4:$B$1251,'TS by Location'!$B128,'Mix Substation Location Summary'!$J$4:$J$1251),"NOT FOUND"))))</f>
        <v>0</v>
      </c>
      <c r="M128" s="276">
        <f>IF($O128="ISO",0,IF($O128="Non-Iso",F128,IF($O128="Trans Line",SUMIF('Trans Line Reconciliation'!$B$5:$B$138,'TS by Location'!$B128,'Trans Line Reconciliation'!$S$5:$S$138),IF($O128="Mix",SUMIF('Mix Substation Location Summary'!$B$4:$B$1251,'TS by Location'!$B128,'Mix Substation Location Summary'!$N$4:$N$1251)+SUMIF('Mix Substation Location Summary'!$B$4:$B$1251,'TS by Location'!$B128,'Mix Substation Location Summary'!$O$4:$O$1251),"NOT FOUND"))))</f>
        <v>74640.77</v>
      </c>
      <c r="N128" s="670">
        <f>G128-SUM(H128:M128)</f>
        <v>0</v>
      </c>
      <c r="O128" s="597" t="s">
        <v>1686</v>
      </c>
      <c r="P128" s="597"/>
      <c r="R128" s="615">
        <f t="shared" si="6"/>
        <v>5333</v>
      </c>
    </row>
    <row r="129" spans="1:18" ht="12.75" customHeight="1" x14ac:dyDescent="0.2">
      <c r="A129" s="614" t="s">
        <v>823</v>
      </c>
      <c r="B129" s="597">
        <v>5352</v>
      </c>
      <c r="C129" s="597" t="s">
        <v>1703</v>
      </c>
      <c r="D129" s="275">
        <f>SUMIF('Mix Substation Location Summary'!$B$4:$B$1247,'TS by Location'!B129,'Mix Substation Location Summary'!$F$4:$F$1247)</f>
        <v>0</v>
      </c>
      <c r="E129" s="275">
        <f>SUMIF('Mix Substation Location Summary'!$B$4:$B$1247,'TS by Location'!$B129,'Mix Substation Location Summary'!$K$4:$K$1247)</f>
        <v>0</v>
      </c>
      <c r="F129" s="275">
        <f>SUMIF('Mix Substation Location Summary'!$B$4:$B$1247,'TS by Location'!$B129,'Mix Substation Location Summary'!$P$4:$P$1247)</f>
        <v>35818.759999999995</v>
      </c>
      <c r="G129" s="669">
        <f t="shared" si="5"/>
        <v>35818.759999999995</v>
      </c>
      <c r="H129" s="276">
        <f>IF($O129="ISO",D129,IF($O129="Non-Iso",0,IF($O129="Trans Line",SUMIF('Trans Line Reconciliation'!$B$5:$B$138,'TS by Location'!$B129,'Trans Line Reconciliation'!$N$5:$N$138),IF($O129="Mix",SUMIF('Mix Substation Location Summary'!$B$4:$B$1251,'TS by Location'!B129,'Mix Substation Location Summary'!$C$4:$C$1251),"NOT FOUND"))))</f>
        <v>0</v>
      </c>
      <c r="I129" s="276">
        <f>IF($O129="ISO",E129,IF($O129="Non-Iso",0,IF($O129="Trans Line",SUMIF('Trans Line Reconciliation'!$B$5:$B$138,'TS by Location'!$B129,'Trans Line Reconciliation'!$O$5:$O$138),IF($O129="Mix",SUMIF('Mix Substation Location Summary'!$B$4:$B$1251,'TS by Location'!$B129,'Mix Substation Location Summary'!$H$4:$H$1251),"NOT FOUND"))))</f>
        <v>0</v>
      </c>
      <c r="J129" s="276">
        <f>IF($O129="ISO",F129,IF($O129="Non-Iso",0,IF($O129="Trans Line",SUMIF('Trans Line Reconciliation'!$B$5:$B$138,'TS by Location'!$B129,'Trans Line Reconciliation'!$P$5:$P$138),IF($O129="Mix",SUMIF('Mix Substation Location Summary'!$B$4:$B$1251,'TS by Location'!$B129,'Mix Substation Location Summary'!$M$4:$M$1251),"NOT FOUND"))))</f>
        <v>0</v>
      </c>
      <c r="K129" s="276">
        <f>IF($O129="ISO",0,IF($O129="Non-Iso",D129,IF($O129="Trans Line",SUMIF('Trans Line Reconciliation'!$B$5:$B$138,'TS by Location'!$B129,'Trans Line Reconciliation'!$Q$5:$Q$138),IF($O129="Mix",SUMIF('Mix Substation Location Summary'!$B$4:$B$1251,'TS by Location'!$B129,'Mix Substation Location Summary'!$D$4:$D$1251)+SUMIF('Mix Substation Location Summary'!$B$4:$B$1251,'TS by Location'!$B129,'Mix Substation Location Summary'!$E$4:$E$1251),"NOT FOUND"))))</f>
        <v>0</v>
      </c>
      <c r="L129" s="276">
        <f>IF($O129="ISO",0,IF($O129="Non-Iso",E129,IF($O129="Trans Line",SUMIF('Trans Line Reconciliation'!$B$5:$B$138,'TS by Location'!$B129,'Trans Line Reconciliation'!$R$5:$R$138),IF($O129="Mix",SUMIF('Mix Substation Location Summary'!$B$4:$B$1251,'TS by Location'!$B129,'Mix Substation Location Summary'!$I$4:$I$1251)+SUMIF('Mix Substation Location Summary'!$B$4:$B$1251,'TS by Location'!$B129,'Mix Substation Location Summary'!$J$4:$J$1251),"NOT FOUND"))))</f>
        <v>0</v>
      </c>
      <c r="M129" s="276">
        <f>IF($O129="ISO",0,IF($O129="Non-Iso",F129,IF($O129="Trans Line",SUMIF('Trans Line Reconciliation'!$B$5:$B$138,'TS by Location'!$B129,'Trans Line Reconciliation'!$S$5:$S$138),IF($O129="Mix",SUMIF('Mix Substation Location Summary'!$B$4:$B$1251,'TS by Location'!$B129,'Mix Substation Location Summary'!$N$4:$N$1251)+SUMIF('Mix Substation Location Summary'!$B$4:$B$1251,'TS by Location'!$B129,'Mix Substation Location Summary'!$O$4:$O$1251),"NOT FOUND"))))</f>
        <v>35818.759999999995</v>
      </c>
      <c r="N129" s="670">
        <f t="shared" si="7"/>
        <v>0</v>
      </c>
      <c r="O129" s="597" t="s">
        <v>1686</v>
      </c>
      <c r="P129" s="597"/>
      <c r="R129" s="615">
        <f t="shared" si="6"/>
        <v>5352</v>
      </c>
    </row>
    <row r="130" spans="1:18" ht="12.75" customHeight="1" x14ac:dyDescent="0.2">
      <c r="A130" s="614" t="s">
        <v>1244</v>
      </c>
      <c r="B130" s="597">
        <v>5356</v>
      </c>
      <c r="C130" s="597" t="s">
        <v>1704</v>
      </c>
      <c r="D130" s="275">
        <f>SUMIF('Mix Substation Location Summary'!$B$4:$B$1247,'TS by Location'!B130,'Mix Substation Location Summary'!$F$4:$F$1247)</f>
        <v>0</v>
      </c>
      <c r="E130" s="275">
        <f>SUMIF('Mix Substation Location Summary'!$B$4:$B$1247,'TS by Location'!$B130,'Mix Substation Location Summary'!$K$4:$K$1247)</f>
        <v>0</v>
      </c>
      <c r="F130" s="275">
        <f>SUMIF('Mix Substation Location Summary'!$B$4:$B$1247,'TS by Location'!$B130,'Mix Substation Location Summary'!$P$4:$P$1247)</f>
        <v>26153.24</v>
      </c>
      <c r="G130" s="669">
        <f t="shared" ref="G130" si="14">SUM(D130:F130)</f>
        <v>26153.24</v>
      </c>
      <c r="H130" s="276">
        <f>IF($O130="ISO",D130,IF($O130="Non-Iso",0,IF($O130="Trans Line",SUMIF('Trans Line Reconciliation'!$B$5:$B$138,'TS by Location'!$B130,'Trans Line Reconciliation'!$N$5:$N$138),IF($O130="Mix",SUMIF('Mix Substation Location Summary'!$B$4:$B$1251,'TS by Location'!B130,'Mix Substation Location Summary'!$C$4:$C$1251),"NOT FOUND"))))</f>
        <v>0</v>
      </c>
      <c r="I130" s="276">
        <f>IF($O130="ISO",E130,IF($O130="Non-Iso",0,IF($O130="Trans Line",SUMIF('Trans Line Reconciliation'!$B$5:$B$138,'TS by Location'!$B130,'Trans Line Reconciliation'!$O$5:$O$138),IF($O130="Mix",SUMIF('Mix Substation Location Summary'!$B$4:$B$1251,'TS by Location'!$B130,'Mix Substation Location Summary'!$H$4:$H$1251),"NOT FOUND"))))</f>
        <v>0</v>
      </c>
      <c r="J130" s="276">
        <f>IF($O130="ISO",F130,IF($O130="Non-Iso",0,IF($O130="Trans Line",SUMIF('Trans Line Reconciliation'!$B$5:$B$138,'TS by Location'!$B130,'Trans Line Reconciliation'!$P$5:$P$138),IF($O130="Mix",SUMIF('Mix Substation Location Summary'!$B$4:$B$1251,'TS by Location'!$B130,'Mix Substation Location Summary'!$M$4:$M$1251),"NOT FOUND"))))</f>
        <v>0</v>
      </c>
      <c r="K130" s="276">
        <f>IF($O130="ISO",0,IF($O130="Non-Iso",D130,IF($O130="Trans Line",SUMIF('Trans Line Reconciliation'!$B$5:$B$138,'TS by Location'!$B130,'Trans Line Reconciliation'!$Q$5:$Q$138),IF($O130="Mix",SUMIF('Mix Substation Location Summary'!$B$4:$B$1251,'TS by Location'!$B130,'Mix Substation Location Summary'!$D$4:$D$1251)+SUMIF('Mix Substation Location Summary'!$B$4:$B$1251,'TS by Location'!$B130,'Mix Substation Location Summary'!$E$4:$E$1251),"NOT FOUND"))))</f>
        <v>0</v>
      </c>
      <c r="L130" s="276">
        <f>IF($O130="ISO",0,IF($O130="Non-Iso",E130,IF($O130="Trans Line",SUMIF('Trans Line Reconciliation'!$B$5:$B$138,'TS by Location'!$B130,'Trans Line Reconciliation'!$R$5:$R$138),IF($O130="Mix",SUMIF('Mix Substation Location Summary'!$B$4:$B$1251,'TS by Location'!$B130,'Mix Substation Location Summary'!$I$4:$I$1251)+SUMIF('Mix Substation Location Summary'!$B$4:$B$1251,'TS by Location'!$B130,'Mix Substation Location Summary'!$J$4:$J$1251),"NOT FOUND"))))</f>
        <v>0</v>
      </c>
      <c r="M130" s="276">
        <f>IF($O130="ISO",0,IF($O130="Non-Iso",F130,IF($O130="Trans Line",SUMIF('Trans Line Reconciliation'!$B$5:$B$138,'TS by Location'!$B130,'Trans Line Reconciliation'!$S$5:$S$138),IF($O130="Mix",SUMIF('Mix Substation Location Summary'!$B$4:$B$1251,'TS by Location'!$B130,'Mix Substation Location Summary'!$N$4:$N$1251)+SUMIF('Mix Substation Location Summary'!$B$4:$B$1251,'TS by Location'!$B130,'Mix Substation Location Summary'!$O$4:$O$1251),"NOT FOUND"))))</f>
        <v>26153.24</v>
      </c>
      <c r="N130" s="670">
        <f t="shared" ref="N130" si="15">G130-SUM(H130:M130)</f>
        <v>0</v>
      </c>
      <c r="O130" s="597" t="s">
        <v>1686</v>
      </c>
      <c r="P130" s="597"/>
      <c r="R130" s="615">
        <f t="shared" si="6"/>
        <v>5356</v>
      </c>
    </row>
    <row r="131" spans="1:18" ht="12.75" customHeight="1" x14ac:dyDescent="0.2">
      <c r="A131" s="614" t="s">
        <v>827</v>
      </c>
      <c r="B131" s="597">
        <v>5374</v>
      </c>
      <c r="C131" s="597" t="s">
        <v>1704</v>
      </c>
      <c r="D131" s="275">
        <f>SUMIF('Mix Substation Location Summary'!$B$4:$B$1247,'TS by Location'!B131,'Mix Substation Location Summary'!$F$4:$F$1247)</f>
        <v>801825.46</v>
      </c>
      <c r="E131" s="275">
        <f>SUMIF('Mix Substation Location Summary'!$B$4:$B$1247,'TS by Location'!$B131,'Mix Substation Location Summary'!$K$4:$K$1247)</f>
        <v>0</v>
      </c>
      <c r="F131" s="275">
        <f>SUMIF('Mix Substation Location Summary'!$B$4:$B$1247,'TS by Location'!$B131,'Mix Substation Location Summary'!$P$4:$P$1247)</f>
        <v>0</v>
      </c>
      <c r="G131" s="669">
        <f t="shared" si="5"/>
        <v>801825.46</v>
      </c>
      <c r="H131" s="276">
        <f>IF($O131="ISO",D131,IF($O131="Non-Iso",0,IF($O131="Trans Line",SUMIF('Trans Line Reconciliation'!$B$5:$B$138,'TS by Location'!$B131,'Trans Line Reconciliation'!$N$5:$N$138),IF($O131="Mix",SUMIF('Mix Substation Location Summary'!$B$4:$B$1251,'TS by Location'!B131,'Mix Substation Location Summary'!$C$4:$C$1251),"NOT FOUND"))))</f>
        <v>0</v>
      </c>
      <c r="I131" s="276">
        <f>IF($O131="ISO",E131,IF($O131="Non-Iso",0,IF($O131="Trans Line",SUMIF('Trans Line Reconciliation'!$B$5:$B$138,'TS by Location'!$B131,'Trans Line Reconciliation'!$O$5:$O$138),IF($O131="Mix",SUMIF('Mix Substation Location Summary'!$B$4:$B$1251,'TS by Location'!$B131,'Mix Substation Location Summary'!$H$4:$H$1251),"NOT FOUND"))))</f>
        <v>0</v>
      </c>
      <c r="J131" s="276">
        <f>IF($O131="ISO",F131,IF($O131="Non-Iso",0,IF($O131="Trans Line",SUMIF('Trans Line Reconciliation'!$B$5:$B$138,'TS by Location'!$B131,'Trans Line Reconciliation'!$P$5:$P$138),IF($O131="Mix",SUMIF('Mix Substation Location Summary'!$B$4:$B$1251,'TS by Location'!$B131,'Mix Substation Location Summary'!$M$4:$M$1251),"NOT FOUND"))))</f>
        <v>0</v>
      </c>
      <c r="K131" s="276">
        <f>IF($O131="ISO",0,IF($O131="Non-Iso",D131,IF($O131="Trans Line",SUMIF('Trans Line Reconciliation'!$B$5:$B$138,'TS by Location'!$B131,'Trans Line Reconciliation'!$Q$5:$Q$138),IF($O131="Mix",SUMIF('Mix Substation Location Summary'!$B$4:$B$1251,'TS by Location'!$B131,'Mix Substation Location Summary'!$D$4:$D$1251)+SUMIF('Mix Substation Location Summary'!$B$4:$B$1251,'TS by Location'!$B131,'Mix Substation Location Summary'!$E$4:$E$1251),"NOT FOUND"))))</f>
        <v>801825.46</v>
      </c>
      <c r="L131" s="276">
        <f>IF($O131="ISO",0,IF($O131="Non-Iso",E131,IF($O131="Trans Line",SUMIF('Trans Line Reconciliation'!$B$5:$B$138,'TS by Location'!$B131,'Trans Line Reconciliation'!$R$5:$R$138),IF($O131="Mix",SUMIF('Mix Substation Location Summary'!$B$4:$B$1251,'TS by Location'!$B131,'Mix Substation Location Summary'!$I$4:$I$1251)+SUMIF('Mix Substation Location Summary'!$B$4:$B$1251,'TS by Location'!$B131,'Mix Substation Location Summary'!$J$4:$J$1251),"NOT FOUND"))))</f>
        <v>0</v>
      </c>
      <c r="M131" s="276">
        <f>IF($O131="ISO",0,IF($O131="Non-Iso",F131,IF($O131="Trans Line",SUMIF('Trans Line Reconciliation'!$B$5:$B$138,'TS by Location'!$B131,'Trans Line Reconciliation'!$S$5:$S$138),IF($O131="Mix",SUMIF('Mix Substation Location Summary'!$B$4:$B$1251,'TS by Location'!$B131,'Mix Substation Location Summary'!$N$4:$N$1251)+SUMIF('Mix Substation Location Summary'!$B$4:$B$1251,'TS by Location'!$B131,'Mix Substation Location Summary'!$O$4:$O$1251),"NOT FOUND"))))</f>
        <v>0</v>
      </c>
      <c r="N131" s="670">
        <f t="shared" si="7"/>
        <v>0</v>
      </c>
      <c r="O131" s="597" t="s">
        <v>1686</v>
      </c>
      <c r="P131" s="597"/>
      <c r="R131" s="615">
        <f t="shared" si="6"/>
        <v>5374</v>
      </c>
    </row>
    <row r="132" spans="1:18" ht="12.75" customHeight="1" x14ac:dyDescent="0.2">
      <c r="A132" s="614" t="s">
        <v>3240</v>
      </c>
      <c r="B132" s="597">
        <v>5375</v>
      </c>
      <c r="C132" s="597" t="s">
        <v>1704</v>
      </c>
      <c r="D132" s="275">
        <f>SUMIF('Mix Substation Location Summary'!$B$4:$B$1247,'TS by Location'!B132,'Mix Substation Location Summary'!$F$4:$F$1247)</f>
        <v>573587.81000000006</v>
      </c>
      <c r="E132" s="275">
        <f>SUMIF('Mix Substation Location Summary'!$B$4:$B$1247,'TS by Location'!$B132,'Mix Substation Location Summary'!$K$4:$K$1247)</f>
        <v>0</v>
      </c>
      <c r="F132" s="275">
        <f>SUMIF('Mix Substation Location Summary'!$B$4:$B$1247,'TS by Location'!$B132,'Mix Substation Location Summary'!$P$4:$P$1247)</f>
        <v>0</v>
      </c>
      <c r="G132" s="669">
        <f t="shared" ref="G132" si="16">SUM(D132:F132)</f>
        <v>573587.81000000006</v>
      </c>
      <c r="H132" s="276">
        <f>IF($O132="ISO",D132,IF($O132="Non-Iso",0,IF($O132="Trans Line",SUMIF('Trans Line Reconciliation'!$B$5:$B$138,'TS by Location'!$B132,'Trans Line Reconciliation'!$N$5:$N$138),IF($O132="Mix",SUMIF('Mix Substation Location Summary'!$B$4:$B$1251,'TS by Location'!B132,'Mix Substation Location Summary'!$C$4:$C$1251),"NOT FOUND"))))</f>
        <v>0</v>
      </c>
      <c r="I132" s="276">
        <f>IF($O132="ISO",E132,IF($O132="Non-Iso",0,IF($O132="Trans Line",SUMIF('Trans Line Reconciliation'!$B$5:$B$138,'TS by Location'!$B132,'Trans Line Reconciliation'!$O$5:$O$138),IF($O132="Mix",SUMIF('Mix Substation Location Summary'!$B$4:$B$1251,'TS by Location'!$B132,'Mix Substation Location Summary'!$H$4:$H$1251),"NOT FOUND"))))</f>
        <v>0</v>
      </c>
      <c r="J132" s="276">
        <f>IF($O132="ISO",F132,IF($O132="Non-Iso",0,IF($O132="Trans Line",SUMIF('Trans Line Reconciliation'!$B$5:$B$138,'TS by Location'!$B132,'Trans Line Reconciliation'!$P$5:$P$138),IF($O132="Mix",SUMIF('Mix Substation Location Summary'!$B$4:$B$1251,'TS by Location'!$B132,'Mix Substation Location Summary'!$M$4:$M$1251),"NOT FOUND"))))</f>
        <v>0</v>
      </c>
      <c r="K132" s="276">
        <f>IF($O132="ISO",0,IF($O132="Non-Iso",D132,IF($O132="Trans Line",SUMIF('Trans Line Reconciliation'!$B$5:$B$138,'TS by Location'!$B132,'Trans Line Reconciliation'!$Q$5:$Q$138),IF($O132="Mix",SUMIF('Mix Substation Location Summary'!$B$4:$B$1251,'TS by Location'!$B132,'Mix Substation Location Summary'!$D$4:$D$1251)+SUMIF('Mix Substation Location Summary'!$B$4:$B$1251,'TS by Location'!$B132,'Mix Substation Location Summary'!$E$4:$E$1251),"NOT FOUND"))))</f>
        <v>573587.81000000006</v>
      </c>
      <c r="L132" s="276">
        <f>IF($O132="ISO",0,IF($O132="Non-Iso",E132,IF($O132="Trans Line",SUMIF('Trans Line Reconciliation'!$B$5:$B$138,'TS by Location'!$B132,'Trans Line Reconciliation'!$R$5:$R$138),IF($O132="Mix",SUMIF('Mix Substation Location Summary'!$B$4:$B$1251,'TS by Location'!$B132,'Mix Substation Location Summary'!$I$4:$I$1251)+SUMIF('Mix Substation Location Summary'!$B$4:$B$1251,'TS by Location'!$B132,'Mix Substation Location Summary'!$J$4:$J$1251),"NOT FOUND"))))</f>
        <v>0</v>
      </c>
      <c r="M132" s="276">
        <f>IF($O132="ISO",0,IF($O132="Non-Iso",F132,IF($O132="Trans Line",SUMIF('Trans Line Reconciliation'!$B$5:$B$138,'TS by Location'!$B132,'Trans Line Reconciliation'!$S$5:$S$138),IF($O132="Mix",SUMIF('Mix Substation Location Summary'!$B$4:$B$1251,'TS by Location'!$B132,'Mix Substation Location Summary'!$N$4:$N$1251)+SUMIF('Mix Substation Location Summary'!$B$4:$B$1251,'TS by Location'!$B132,'Mix Substation Location Summary'!$O$4:$O$1251),"NOT FOUND"))))</f>
        <v>0</v>
      </c>
      <c r="N132" s="670">
        <f t="shared" ref="N132" si="17">G132-SUM(H132:M132)</f>
        <v>0</v>
      </c>
      <c r="O132" s="597" t="s">
        <v>1686</v>
      </c>
      <c r="P132" s="597"/>
      <c r="R132" s="615">
        <f t="shared" si="6"/>
        <v>5375</v>
      </c>
    </row>
    <row r="133" spans="1:18" ht="12.75" customHeight="1" x14ac:dyDescent="0.2">
      <c r="A133" s="614" t="s">
        <v>1277</v>
      </c>
      <c r="B133" s="597">
        <v>5504</v>
      </c>
      <c r="C133" s="597" t="s">
        <v>1704</v>
      </c>
      <c r="D133" s="275">
        <f>SUMIF('Mix Substation Location Summary'!$B$4:$B$1247,'TS by Location'!B133,'Mix Substation Location Summary'!$F$4:$F$1247)</f>
        <v>0</v>
      </c>
      <c r="E133" s="275">
        <f>SUMIF('Mix Substation Location Summary'!$B$4:$B$1247,'TS by Location'!$B133,'Mix Substation Location Summary'!$K$4:$K$1247)</f>
        <v>0</v>
      </c>
      <c r="F133" s="275">
        <f>SUMIF('Mix Substation Location Summary'!$B$4:$B$1247,'TS by Location'!$B133,'Mix Substation Location Summary'!$P$4:$P$1247)</f>
        <v>-250.95</v>
      </c>
      <c r="G133" s="669">
        <f>SUM(D133:F133)</f>
        <v>-250.95</v>
      </c>
      <c r="H133" s="276">
        <f>IF($O133="ISO",D133,IF($O133="Non-Iso",0,IF($O133="Trans Line",SUMIF('Trans Line Reconciliation'!$B$5:$B$138,'TS by Location'!$B133,'Trans Line Reconciliation'!$N$5:$N$138),IF($O133="Mix",SUMIF('Mix Substation Location Summary'!$B$4:$B$1251,'TS by Location'!B133,'Mix Substation Location Summary'!$C$4:$C$1251),"NOT FOUND"))))</f>
        <v>0</v>
      </c>
      <c r="I133" s="276">
        <f>IF($O133="ISO",E133,IF($O133="Non-Iso",0,IF($O133="Trans Line",SUMIF('Trans Line Reconciliation'!$B$5:$B$138,'TS by Location'!$B133,'Trans Line Reconciliation'!$O$5:$O$138),IF($O133="Mix",SUMIF('Mix Substation Location Summary'!$B$4:$B$1251,'TS by Location'!$B133,'Mix Substation Location Summary'!$H$4:$H$1251),"NOT FOUND"))))</f>
        <v>0</v>
      </c>
      <c r="J133" s="276">
        <f>IF($O133="ISO",F133,IF($O133="Non-Iso",0,IF($O133="Trans Line",SUMIF('Trans Line Reconciliation'!$B$5:$B$138,'TS by Location'!$B133,'Trans Line Reconciliation'!$P$5:$P$138),IF($O133="Mix",SUMIF('Mix Substation Location Summary'!$B$4:$B$1251,'TS by Location'!$B133,'Mix Substation Location Summary'!$M$4:$M$1251),"NOT FOUND"))))</f>
        <v>0</v>
      </c>
      <c r="K133" s="276">
        <f>IF($O133="ISO",0,IF($O133="Non-Iso",D133,IF($O133="Trans Line",SUMIF('Trans Line Reconciliation'!$B$5:$B$138,'TS by Location'!$B133,'Trans Line Reconciliation'!$Q$5:$Q$138),IF($O133="Mix",SUMIF('Mix Substation Location Summary'!$B$4:$B$1251,'TS by Location'!$B133,'Mix Substation Location Summary'!$D$4:$D$1251)+SUMIF('Mix Substation Location Summary'!$B$4:$B$1251,'TS by Location'!$B133,'Mix Substation Location Summary'!$E$4:$E$1251),"NOT FOUND"))))</f>
        <v>0</v>
      </c>
      <c r="L133" s="276">
        <f>IF($O133="ISO",0,IF($O133="Non-Iso",E133,IF($O133="Trans Line",SUMIF('Trans Line Reconciliation'!$B$5:$B$138,'TS by Location'!$B133,'Trans Line Reconciliation'!$R$5:$R$138),IF($O133="Mix",SUMIF('Mix Substation Location Summary'!$B$4:$B$1251,'TS by Location'!$B133,'Mix Substation Location Summary'!$I$4:$I$1251)+SUMIF('Mix Substation Location Summary'!$B$4:$B$1251,'TS by Location'!$B133,'Mix Substation Location Summary'!$J$4:$J$1251),"NOT FOUND"))))</f>
        <v>0</v>
      </c>
      <c r="M133" s="276">
        <f>IF($O133="ISO",0,IF($O133="Non-Iso",F133,IF($O133="Trans Line",SUMIF('Trans Line Reconciliation'!$B$5:$B$138,'TS by Location'!$B133,'Trans Line Reconciliation'!$S$5:$S$138),IF($O133="Mix",SUMIF('Mix Substation Location Summary'!$B$4:$B$1251,'TS by Location'!$B133,'Mix Substation Location Summary'!$N$4:$N$1251)+SUMIF('Mix Substation Location Summary'!$B$4:$B$1251,'TS by Location'!$B133,'Mix Substation Location Summary'!$O$4:$O$1251),"NOT FOUND"))))</f>
        <v>-250.95</v>
      </c>
      <c r="N133" s="670">
        <f>G133-SUM(H133:M133)</f>
        <v>0</v>
      </c>
      <c r="O133" s="597" t="s">
        <v>1686</v>
      </c>
      <c r="P133" s="597"/>
      <c r="R133" s="615">
        <f t="shared" si="6"/>
        <v>5504</v>
      </c>
    </row>
    <row r="134" spans="1:18" ht="12.75" customHeight="1" x14ac:dyDescent="0.2">
      <c r="A134" s="614" t="s">
        <v>3153</v>
      </c>
      <c r="B134" s="597">
        <v>5506</v>
      </c>
      <c r="C134" s="597" t="s">
        <v>1704</v>
      </c>
      <c r="D134" s="275">
        <f>SUMIF('Mix Substation Location Summary'!$B$4:$B$1247,'TS by Location'!B134,'Mix Substation Location Summary'!$F$4:$F$1247)</f>
        <v>0</v>
      </c>
      <c r="E134" s="275">
        <f>SUMIF('Mix Substation Location Summary'!$B$4:$B$1247,'TS by Location'!$B134,'Mix Substation Location Summary'!$K$4:$K$1247)</f>
        <v>116483.37</v>
      </c>
      <c r="F134" s="275">
        <f>SUMIF('Mix Substation Location Summary'!$B$4:$B$1247,'TS by Location'!$B134,'Mix Substation Location Summary'!$P$4:$P$1247)</f>
        <v>0</v>
      </c>
      <c r="G134" s="669">
        <f>SUM(D134:F134)</f>
        <v>116483.37</v>
      </c>
      <c r="H134" s="276">
        <f>IF($O134="ISO",D134,IF($O134="Non-Iso",0,IF($O134="Trans Line",SUMIF('Trans Line Reconciliation'!$B$5:$B$138,'TS by Location'!$B134,'Trans Line Reconciliation'!$N$5:$N$138),IF($O134="Mix",SUMIF('Mix Substation Location Summary'!$B$4:$B$1251,'TS by Location'!B134,'Mix Substation Location Summary'!$C$4:$C$1251),"NOT FOUND"))))</f>
        <v>0</v>
      </c>
      <c r="I134" s="276">
        <f>IF($O134="ISO",E134,IF($O134="Non-Iso",0,IF($O134="Trans Line",SUMIF('Trans Line Reconciliation'!$B$5:$B$138,'TS by Location'!$B134,'Trans Line Reconciliation'!$O$5:$O$138),IF($O134="Mix",SUMIF('Mix Substation Location Summary'!$B$4:$B$1251,'TS by Location'!$B134,'Mix Substation Location Summary'!$H$4:$H$1251),"NOT FOUND"))))</f>
        <v>0</v>
      </c>
      <c r="J134" s="276">
        <f>IF($O134="ISO",F134,IF($O134="Non-Iso",0,IF($O134="Trans Line",SUMIF('Trans Line Reconciliation'!$B$5:$B$138,'TS by Location'!$B134,'Trans Line Reconciliation'!$P$5:$P$138),IF($O134="Mix",SUMIF('Mix Substation Location Summary'!$B$4:$B$1251,'TS by Location'!$B134,'Mix Substation Location Summary'!$M$4:$M$1251),"NOT FOUND"))))</f>
        <v>0</v>
      </c>
      <c r="K134" s="276">
        <f>IF($O134="ISO",0,IF($O134="Non-Iso",D134,IF($O134="Trans Line",SUMIF('Trans Line Reconciliation'!$B$5:$B$138,'TS by Location'!$B134,'Trans Line Reconciliation'!$Q$5:$Q$138),IF($O134="Mix",SUMIF('Mix Substation Location Summary'!$B$4:$B$1251,'TS by Location'!$B134,'Mix Substation Location Summary'!$D$4:$D$1251)+SUMIF('Mix Substation Location Summary'!$B$4:$B$1251,'TS by Location'!$B134,'Mix Substation Location Summary'!$E$4:$E$1251),"NOT FOUND"))))</f>
        <v>0</v>
      </c>
      <c r="L134" s="276">
        <f>IF($O134="ISO",0,IF($O134="Non-Iso",E134,IF($O134="Trans Line",SUMIF('Trans Line Reconciliation'!$B$5:$B$138,'TS by Location'!$B134,'Trans Line Reconciliation'!$R$5:$R$138),IF($O134="Mix",SUMIF('Mix Substation Location Summary'!$B$4:$B$1251,'TS by Location'!$B134,'Mix Substation Location Summary'!$I$4:$I$1251)+SUMIF('Mix Substation Location Summary'!$B$4:$B$1251,'TS by Location'!$B134,'Mix Substation Location Summary'!$J$4:$J$1251),"NOT FOUND"))))</f>
        <v>116483.37</v>
      </c>
      <c r="M134" s="276">
        <f>IF($O134="ISO",0,IF($O134="Non-Iso",F134,IF($O134="Trans Line",SUMIF('Trans Line Reconciliation'!$B$5:$B$138,'TS by Location'!$B134,'Trans Line Reconciliation'!$S$5:$S$138),IF($O134="Mix",SUMIF('Mix Substation Location Summary'!$B$4:$B$1251,'TS by Location'!$B134,'Mix Substation Location Summary'!$N$4:$N$1251)+SUMIF('Mix Substation Location Summary'!$B$4:$B$1251,'TS by Location'!$B134,'Mix Substation Location Summary'!$O$4:$O$1251),"NOT FOUND"))))</f>
        <v>0</v>
      </c>
      <c r="N134" s="670">
        <f>G134-SUM(H134:M134)</f>
        <v>0</v>
      </c>
      <c r="O134" s="597" t="s">
        <v>1686</v>
      </c>
      <c r="P134" s="597"/>
      <c r="R134" s="615">
        <f t="shared" si="6"/>
        <v>5506</v>
      </c>
    </row>
    <row r="135" spans="1:18" ht="12.75" customHeight="1" x14ac:dyDescent="0.2">
      <c r="A135" s="614" t="s">
        <v>1280</v>
      </c>
      <c r="B135" s="597">
        <v>5507</v>
      </c>
      <c r="C135" s="597" t="s">
        <v>1704</v>
      </c>
      <c r="D135" s="275">
        <f>SUMIF('Mix Substation Location Summary'!$B$4:$B$1247,'TS by Location'!B135,'Mix Substation Location Summary'!$F$4:$F$1247)</f>
        <v>0</v>
      </c>
      <c r="E135" s="275">
        <f>SUMIF('Mix Substation Location Summary'!$B$4:$B$1247,'TS by Location'!$B135,'Mix Substation Location Summary'!$K$4:$K$1247)</f>
        <v>0</v>
      </c>
      <c r="F135" s="275">
        <f>SUMIF('Mix Substation Location Summary'!$B$4:$B$1247,'TS by Location'!$B135,'Mix Substation Location Summary'!$P$4:$P$1247)</f>
        <v>25903.84</v>
      </c>
      <c r="G135" s="669">
        <f>SUM(D135:F135)</f>
        <v>25903.84</v>
      </c>
      <c r="H135" s="276">
        <f>IF($O135="ISO",D135,IF($O135="Non-Iso",0,IF($O135="Trans Line",SUMIF('Trans Line Reconciliation'!$B$5:$B$138,'TS by Location'!$B135,'Trans Line Reconciliation'!$N$5:$N$138),IF($O135="Mix",SUMIF('Mix Substation Location Summary'!$B$4:$B$1251,'TS by Location'!B135,'Mix Substation Location Summary'!$C$4:$C$1251),"NOT FOUND"))))</f>
        <v>0</v>
      </c>
      <c r="I135" s="276">
        <f>IF($O135="ISO",E135,IF($O135="Non-Iso",0,IF($O135="Trans Line",SUMIF('Trans Line Reconciliation'!$B$5:$B$138,'TS by Location'!$B135,'Trans Line Reconciliation'!$O$5:$O$138),IF($O135="Mix",SUMIF('Mix Substation Location Summary'!$B$4:$B$1251,'TS by Location'!$B135,'Mix Substation Location Summary'!$H$4:$H$1251),"NOT FOUND"))))</f>
        <v>0</v>
      </c>
      <c r="J135" s="276">
        <f>IF($O135="ISO",F135,IF($O135="Non-Iso",0,IF($O135="Trans Line",SUMIF('Trans Line Reconciliation'!$B$5:$B$138,'TS by Location'!$B135,'Trans Line Reconciliation'!$P$5:$P$138),IF($O135="Mix",SUMIF('Mix Substation Location Summary'!$B$4:$B$1251,'TS by Location'!$B135,'Mix Substation Location Summary'!$M$4:$M$1251),"NOT FOUND"))))</f>
        <v>0</v>
      </c>
      <c r="K135" s="276">
        <f>IF($O135="ISO",0,IF($O135="Non-Iso",D135,IF($O135="Trans Line",SUMIF('Trans Line Reconciliation'!$B$5:$B$138,'TS by Location'!$B135,'Trans Line Reconciliation'!$Q$5:$Q$138),IF($O135="Mix",SUMIF('Mix Substation Location Summary'!$B$4:$B$1251,'TS by Location'!$B135,'Mix Substation Location Summary'!$D$4:$D$1251)+SUMIF('Mix Substation Location Summary'!$B$4:$B$1251,'TS by Location'!$B135,'Mix Substation Location Summary'!$E$4:$E$1251),"NOT FOUND"))))</f>
        <v>0</v>
      </c>
      <c r="L135" s="276">
        <f>IF($O135="ISO",0,IF($O135="Non-Iso",E135,IF($O135="Trans Line",SUMIF('Trans Line Reconciliation'!$B$5:$B$138,'TS by Location'!$B135,'Trans Line Reconciliation'!$R$5:$R$138),IF($O135="Mix",SUMIF('Mix Substation Location Summary'!$B$4:$B$1251,'TS by Location'!$B135,'Mix Substation Location Summary'!$I$4:$I$1251)+SUMIF('Mix Substation Location Summary'!$B$4:$B$1251,'TS by Location'!$B135,'Mix Substation Location Summary'!$J$4:$J$1251),"NOT FOUND"))))</f>
        <v>0</v>
      </c>
      <c r="M135" s="276">
        <f>IF($O135="ISO",0,IF($O135="Non-Iso",F135,IF($O135="Trans Line",SUMIF('Trans Line Reconciliation'!$B$5:$B$138,'TS by Location'!$B135,'Trans Line Reconciliation'!$S$5:$S$138),IF($O135="Mix",SUMIF('Mix Substation Location Summary'!$B$4:$B$1251,'TS by Location'!$B135,'Mix Substation Location Summary'!$N$4:$N$1251)+SUMIF('Mix Substation Location Summary'!$B$4:$B$1251,'TS by Location'!$B135,'Mix Substation Location Summary'!$O$4:$O$1251),"NOT FOUND"))))</f>
        <v>25903.84</v>
      </c>
      <c r="N135" s="670">
        <f>G135-SUM(H135:M135)</f>
        <v>0</v>
      </c>
      <c r="O135" s="597" t="s">
        <v>1686</v>
      </c>
      <c r="P135" s="597"/>
      <c r="R135" s="615">
        <f t="shared" si="6"/>
        <v>5507</v>
      </c>
    </row>
    <row r="136" spans="1:18" ht="12.75" customHeight="1" x14ac:dyDescent="0.2">
      <c r="A136" s="614" t="s">
        <v>829</v>
      </c>
      <c r="B136" s="597">
        <v>5510</v>
      </c>
      <c r="C136" s="597" t="s">
        <v>1704</v>
      </c>
      <c r="D136" s="275">
        <f>SUMIF('Mix Substation Location Summary'!$B$4:$B$1247,'TS by Location'!B136,'Mix Substation Location Summary'!$F$4:$F$1247)</f>
        <v>0</v>
      </c>
      <c r="E136" s="275">
        <f>SUMIF('Mix Substation Location Summary'!$B$4:$B$1247,'TS by Location'!$B136,'Mix Substation Location Summary'!$K$4:$K$1247)</f>
        <v>5565.7</v>
      </c>
      <c r="F136" s="275">
        <f>SUMIF('Mix Substation Location Summary'!$B$4:$B$1247,'TS by Location'!$B136,'Mix Substation Location Summary'!$P$4:$P$1247)</f>
        <v>0</v>
      </c>
      <c r="G136" s="669">
        <f t="shared" si="5"/>
        <v>5565.7</v>
      </c>
      <c r="H136" s="276">
        <f>IF($O136="ISO",D136,IF($O136="Non-Iso",0,IF($O136="Trans Line",SUMIF('Trans Line Reconciliation'!$B$5:$B$138,'TS by Location'!$B136,'Trans Line Reconciliation'!$N$5:$N$138),IF($O136="Mix",SUMIF('Mix Substation Location Summary'!$B$4:$B$1251,'TS by Location'!B136,'Mix Substation Location Summary'!$C$4:$C$1251),"NOT FOUND"))))</f>
        <v>0</v>
      </c>
      <c r="I136" s="276">
        <f>IF($O136="ISO",E136,IF($O136="Non-Iso",0,IF($O136="Trans Line",SUMIF('Trans Line Reconciliation'!$B$5:$B$138,'TS by Location'!$B136,'Trans Line Reconciliation'!$O$5:$O$138),IF($O136="Mix",SUMIF('Mix Substation Location Summary'!$B$4:$B$1251,'TS by Location'!$B136,'Mix Substation Location Summary'!$H$4:$H$1251),"NOT FOUND"))))</f>
        <v>0</v>
      </c>
      <c r="J136" s="276">
        <f>IF($O136="ISO",F136,IF($O136="Non-Iso",0,IF($O136="Trans Line",SUMIF('Trans Line Reconciliation'!$B$5:$B$138,'TS by Location'!$B136,'Trans Line Reconciliation'!$P$5:$P$138),IF($O136="Mix",SUMIF('Mix Substation Location Summary'!$B$4:$B$1251,'TS by Location'!$B136,'Mix Substation Location Summary'!$M$4:$M$1251),"NOT FOUND"))))</f>
        <v>0</v>
      </c>
      <c r="K136" s="276">
        <f>IF($O136="ISO",0,IF($O136="Non-Iso",D136,IF($O136="Trans Line",SUMIF('Trans Line Reconciliation'!$B$5:$B$138,'TS by Location'!$B136,'Trans Line Reconciliation'!$Q$5:$Q$138),IF($O136="Mix",SUMIF('Mix Substation Location Summary'!$B$4:$B$1251,'TS by Location'!$B136,'Mix Substation Location Summary'!$D$4:$D$1251)+SUMIF('Mix Substation Location Summary'!$B$4:$B$1251,'TS by Location'!$B136,'Mix Substation Location Summary'!$E$4:$E$1251),"NOT FOUND"))))</f>
        <v>0</v>
      </c>
      <c r="L136" s="276">
        <f>IF($O136="ISO",0,IF($O136="Non-Iso",E136,IF($O136="Trans Line",SUMIF('Trans Line Reconciliation'!$B$5:$B$138,'TS by Location'!$B136,'Trans Line Reconciliation'!$R$5:$R$138),IF($O136="Mix",SUMIF('Mix Substation Location Summary'!$B$4:$B$1251,'TS by Location'!$B136,'Mix Substation Location Summary'!$I$4:$I$1251)+SUMIF('Mix Substation Location Summary'!$B$4:$B$1251,'TS by Location'!$B136,'Mix Substation Location Summary'!$J$4:$J$1251),"NOT FOUND"))))</f>
        <v>5565.7</v>
      </c>
      <c r="M136" s="276">
        <f>IF($O136="ISO",0,IF($O136="Non-Iso",F136,IF($O136="Trans Line",SUMIF('Trans Line Reconciliation'!$B$5:$B$138,'TS by Location'!$B136,'Trans Line Reconciliation'!$S$5:$S$138),IF($O136="Mix",SUMIF('Mix Substation Location Summary'!$B$4:$B$1251,'TS by Location'!$B136,'Mix Substation Location Summary'!$N$4:$N$1251)+SUMIF('Mix Substation Location Summary'!$B$4:$B$1251,'TS by Location'!$B136,'Mix Substation Location Summary'!$O$4:$O$1251),"NOT FOUND"))))</f>
        <v>0</v>
      </c>
      <c r="N136" s="670">
        <f t="shared" si="7"/>
        <v>0</v>
      </c>
      <c r="O136" s="597" t="s">
        <v>1686</v>
      </c>
      <c r="P136" s="597"/>
      <c r="R136" s="615">
        <f t="shared" si="6"/>
        <v>5510</v>
      </c>
    </row>
    <row r="137" spans="1:18" ht="12.75" customHeight="1" x14ac:dyDescent="0.2">
      <c r="A137" s="614" t="s">
        <v>1292</v>
      </c>
      <c r="B137" s="597">
        <v>5526</v>
      </c>
      <c r="C137" s="597" t="s">
        <v>1704</v>
      </c>
      <c r="D137" s="275">
        <f>SUMIF('Mix Substation Location Summary'!$B$4:$B$1247,'TS by Location'!B137,'Mix Substation Location Summary'!$F$4:$F$1247)</f>
        <v>0</v>
      </c>
      <c r="E137" s="275">
        <f>SUMIF('Mix Substation Location Summary'!$B$4:$B$1247,'TS by Location'!$B137,'Mix Substation Location Summary'!$K$4:$K$1247)</f>
        <v>13050.44</v>
      </c>
      <c r="F137" s="275">
        <f>SUMIF('Mix Substation Location Summary'!$B$4:$B$1247,'TS by Location'!$B137,'Mix Substation Location Summary'!$P$4:$P$1247)</f>
        <v>0</v>
      </c>
      <c r="G137" s="669">
        <f>SUM(D137:F137)</f>
        <v>13050.44</v>
      </c>
      <c r="H137" s="276">
        <f>IF($O137="ISO",D137,IF($O137="Non-Iso",0,IF($O137="Trans Line",SUMIF('Trans Line Reconciliation'!$B$5:$B$138,'TS by Location'!$B137,'Trans Line Reconciliation'!$N$5:$N$138),IF($O137="Mix",SUMIF('Mix Substation Location Summary'!$B$4:$B$1251,'TS by Location'!B137,'Mix Substation Location Summary'!$C$4:$C$1251),"NOT FOUND"))))</f>
        <v>0</v>
      </c>
      <c r="I137" s="276">
        <f>IF($O137="ISO",E137,IF($O137="Non-Iso",0,IF($O137="Trans Line",SUMIF('Trans Line Reconciliation'!$B$5:$B$138,'TS by Location'!$B137,'Trans Line Reconciliation'!$O$5:$O$138),IF($O137="Mix",SUMIF('Mix Substation Location Summary'!$B$4:$B$1251,'TS by Location'!$B137,'Mix Substation Location Summary'!$H$4:$H$1251),"NOT FOUND"))))</f>
        <v>0</v>
      </c>
      <c r="J137" s="276">
        <f>IF($O137="ISO",F137,IF($O137="Non-Iso",0,IF($O137="Trans Line",SUMIF('Trans Line Reconciliation'!$B$5:$B$138,'TS by Location'!$B137,'Trans Line Reconciliation'!$P$5:$P$138),IF($O137="Mix",SUMIF('Mix Substation Location Summary'!$B$4:$B$1251,'TS by Location'!$B137,'Mix Substation Location Summary'!$M$4:$M$1251),"NOT FOUND"))))</f>
        <v>0</v>
      </c>
      <c r="K137" s="276">
        <f>IF($O137="ISO",0,IF($O137="Non-Iso",D137,IF($O137="Trans Line",SUMIF('Trans Line Reconciliation'!$B$5:$B$138,'TS by Location'!$B137,'Trans Line Reconciliation'!$Q$5:$Q$138),IF($O137="Mix",SUMIF('Mix Substation Location Summary'!$B$4:$B$1251,'TS by Location'!$B137,'Mix Substation Location Summary'!$D$4:$D$1251)+SUMIF('Mix Substation Location Summary'!$B$4:$B$1251,'TS by Location'!$B137,'Mix Substation Location Summary'!$E$4:$E$1251),"NOT FOUND"))))</f>
        <v>0</v>
      </c>
      <c r="L137" s="276">
        <f>IF($O137="ISO",0,IF($O137="Non-Iso",E137,IF($O137="Trans Line",SUMIF('Trans Line Reconciliation'!$B$5:$B$138,'TS by Location'!$B137,'Trans Line Reconciliation'!$R$5:$R$138),IF($O137="Mix",SUMIF('Mix Substation Location Summary'!$B$4:$B$1251,'TS by Location'!$B137,'Mix Substation Location Summary'!$I$4:$I$1251)+SUMIF('Mix Substation Location Summary'!$B$4:$B$1251,'TS by Location'!$B137,'Mix Substation Location Summary'!$J$4:$J$1251),"NOT FOUND"))))</f>
        <v>13050.44</v>
      </c>
      <c r="M137" s="276">
        <f>IF($O137="ISO",0,IF($O137="Non-Iso",F137,IF($O137="Trans Line",SUMIF('Trans Line Reconciliation'!$B$5:$B$138,'TS by Location'!$B137,'Trans Line Reconciliation'!$S$5:$S$138),IF($O137="Mix",SUMIF('Mix Substation Location Summary'!$B$4:$B$1251,'TS by Location'!$B137,'Mix Substation Location Summary'!$N$4:$N$1251)+SUMIF('Mix Substation Location Summary'!$B$4:$B$1251,'TS by Location'!$B137,'Mix Substation Location Summary'!$O$4:$O$1251),"NOT FOUND"))))</f>
        <v>0</v>
      </c>
      <c r="N137" s="670">
        <f>G137-SUM(H137:M137)</f>
        <v>0</v>
      </c>
      <c r="O137" s="597" t="s">
        <v>1686</v>
      </c>
      <c r="P137" s="597"/>
      <c r="R137" s="615">
        <f t="shared" si="6"/>
        <v>5526</v>
      </c>
    </row>
    <row r="138" spans="1:18" ht="12.75" customHeight="1" x14ac:dyDescent="0.2">
      <c r="A138" s="614" t="s">
        <v>3154</v>
      </c>
      <c r="B138" s="597">
        <v>5538</v>
      </c>
      <c r="C138" s="597" t="s">
        <v>1703</v>
      </c>
      <c r="D138" s="275">
        <f>SUMIF('Mix Substation Location Summary'!$B$4:$B$1247,'TS by Location'!B138,'Mix Substation Location Summary'!$F$4:$F$1247)</f>
        <v>0</v>
      </c>
      <c r="E138" s="275">
        <f>SUMIF('Mix Substation Location Summary'!$B$4:$B$1247,'TS by Location'!$B138,'Mix Substation Location Summary'!$K$4:$K$1247)</f>
        <v>31320.91</v>
      </c>
      <c r="F138" s="275">
        <f>SUMIF('Mix Substation Location Summary'!$B$4:$B$1247,'TS by Location'!$B138,'Mix Substation Location Summary'!$P$4:$P$1247)</f>
        <v>0</v>
      </c>
      <c r="G138" s="669">
        <f>SUM(D138:F138)</f>
        <v>31320.91</v>
      </c>
      <c r="H138" s="276">
        <f>IF($O138="ISO",D138,IF($O138="Non-Iso",0,IF($O138="Trans Line",SUMIF('Trans Line Reconciliation'!$B$5:$B$138,'TS by Location'!$B138,'Trans Line Reconciliation'!$N$5:$N$138),IF($O138="Mix",SUMIF('Mix Substation Location Summary'!$B$4:$B$1251,'TS by Location'!B138,'Mix Substation Location Summary'!$C$4:$C$1251),"NOT FOUND"))))</f>
        <v>0</v>
      </c>
      <c r="I138" s="276">
        <f>IF($O138="ISO",E138,IF($O138="Non-Iso",0,IF($O138="Trans Line",SUMIF('Trans Line Reconciliation'!$B$5:$B$138,'TS by Location'!$B138,'Trans Line Reconciliation'!$O$5:$O$138),IF($O138="Mix",SUMIF('Mix Substation Location Summary'!$B$4:$B$1251,'TS by Location'!$B138,'Mix Substation Location Summary'!$H$4:$H$1251),"NOT FOUND"))))</f>
        <v>0</v>
      </c>
      <c r="J138" s="276">
        <f>IF($O138="ISO",F138,IF($O138="Non-Iso",0,IF($O138="Trans Line",SUMIF('Trans Line Reconciliation'!$B$5:$B$138,'TS by Location'!$B138,'Trans Line Reconciliation'!$P$5:$P$138),IF($O138="Mix",SUMIF('Mix Substation Location Summary'!$B$4:$B$1251,'TS by Location'!$B138,'Mix Substation Location Summary'!$M$4:$M$1251),"NOT FOUND"))))</f>
        <v>0</v>
      </c>
      <c r="K138" s="276">
        <f>IF($O138="ISO",0,IF($O138="Non-Iso",D138,IF($O138="Trans Line",SUMIF('Trans Line Reconciliation'!$B$5:$B$138,'TS by Location'!$B138,'Trans Line Reconciliation'!$Q$5:$Q$138),IF($O138="Mix",SUMIF('Mix Substation Location Summary'!$B$4:$B$1251,'TS by Location'!$B138,'Mix Substation Location Summary'!$D$4:$D$1251)+SUMIF('Mix Substation Location Summary'!$B$4:$B$1251,'TS by Location'!$B138,'Mix Substation Location Summary'!$E$4:$E$1251),"NOT FOUND"))))</f>
        <v>0</v>
      </c>
      <c r="L138" s="276">
        <f>IF($O138="ISO",0,IF($O138="Non-Iso",E138,IF($O138="Trans Line",SUMIF('Trans Line Reconciliation'!$B$5:$B$138,'TS by Location'!$B138,'Trans Line Reconciliation'!$R$5:$R$138),IF($O138="Mix",SUMIF('Mix Substation Location Summary'!$B$4:$B$1251,'TS by Location'!$B138,'Mix Substation Location Summary'!$I$4:$I$1251)+SUMIF('Mix Substation Location Summary'!$B$4:$B$1251,'TS by Location'!$B138,'Mix Substation Location Summary'!$J$4:$J$1251),"NOT FOUND"))))</f>
        <v>31320.91</v>
      </c>
      <c r="M138" s="276">
        <f>IF($O138="ISO",0,IF($O138="Non-Iso",F138,IF($O138="Trans Line",SUMIF('Trans Line Reconciliation'!$B$5:$B$138,'TS by Location'!$B138,'Trans Line Reconciliation'!$S$5:$S$138),IF($O138="Mix",SUMIF('Mix Substation Location Summary'!$B$4:$B$1251,'TS by Location'!$B138,'Mix Substation Location Summary'!$N$4:$N$1251)+SUMIF('Mix Substation Location Summary'!$B$4:$B$1251,'TS by Location'!$B138,'Mix Substation Location Summary'!$O$4:$O$1251),"NOT FOUND"))))</f>
        <v>0</v>
      </c>
      <c r="N138" s="670">
        <f>G138-SUM(H138:M138)</f>
        <v>0</v>
      </c>
      <c r="O138" s="597" t="s">
        <v>1686</v>
      </c>
      <c r="P138" s="597"/>
      <c r="R138" s="615">
        <f t="shared" ref="R138:R201" si="18">1*B:B</f>
        <v>5538</v>
      </c>
    </row>
    <row r="139" spans="1:18" ht="12.75" customHeight="1" x14ac:dyDescent="0.2">
      <c r="A139" s="614" t="s">
        <v>837</v>
      </c>
      <c r="B139" s="597">
        <v>5546</v>
      </c>
      <c r="C139" s="597" t="s">
        <v>1704</v>
      </c>
      <c r="D139" s="275">
        <f>SUMIF('Mix Substation Location Summary'!$B$4:$B$1247,'TS by Location'!B139,'Mix Substation Location Summary'!$F$4:$F$1247)</f>
        <v>0</v>
      </c>
      <c r="E139" s="275">
        <f>SUMIF('Mix Substation Location Summary'!$B$4:$B$1247,'TS by Location'!$B139,'Mix Substation Location Summary'!$K$4:$K$1247)</f>
        <v>0</v>
      </c>
      <c r="F139" s="275">
        <f>SUMIF('Mix Substation Location Summary'!$B$4:$B$1247,'TS by Location'!$B139,'Mix Substation Location Summary'!$P$4:$P$1247)</f>
        <v>3071.64</v>
      </c>
      <c r="G139" s="669">
        <f t="shared" ref="G139" si="19">SUM(D139:F139)</f>
        <v>3071.64</v>
      </c>
      <c r="H139" s="276">
        <f>IF($O139="ISO",D139,IF($O139="Non-Iso",0,IF($O139="Trans Line",SUMIF('Trans Line Reconciliation'!$B$5:$B$138,'TS by Location'!$B139,'Trans Line Reconciliation'!$N$5:$N$138),IF($O139="Mix",SUMIF('Mix Substation Location Summary'!$B$4:$B$1251,'TS by Location'!B139,'Mix Substation Location Summary'!$C$4:$C$1251),"NOT FOUND"))))</f>
        <v>0</v>
      </c>
      <c r="I139" s="276">
        <f>IF($O139="ISO",E139,IF($O139="Non-Iso",0,IF($O139="Trans Line",SUMIF('Trans Line Reconciliation'!$B$5:$B$138,'TS by Location'!$B139,'Trans Line Reconciliation'!$O$5:$O$138),IF($O139="Mix",SUMIF('Mix Substation Location Summary'!$B$4:$B$1251,'TS by Location'!$B139,'Mix Substation Location Summary'!$H$4:$H$1251),"NOT FOUND"))))</f>
        <v>0</v>
      </c>
      <c r="J139" s="276">
        <f>IF($O139="ISO",F139,IF($O139="Non-Iso",0,IF($O139="Trans Line",SUMIF('Trans Line Reconciliation'!$B$5:$B$138,'TS by Location'!$B139,'Trans Line Reconciliation'!$P$5:$P$138),IF($O139="Mix",SUMIF('Mix Substation Location Summary'!$B$4:$B$1251,'TS by Location'!$B139,'Mix Substation Location Summary'!$M$4:$M$1251),"NOT FOUND"))))</f>
        <v>0</v>
      </c>
      <c r="K139" s="276">
        <f>IF($O139="ISO",0,IF($O139="Non-Iso",D139,IF($O139="Trans Line",SUMIF('Trans Line Reconciliation'!$B$5:$B$138,'TS by Location'!$B139,'Trans Line Reconciliation'!$Q$5:$Q$138),IF($O139="Mix",SUMIF('Mix Substation Location Summary'!$B$4:$B$1251,'TS by Location'!$B139,'Mix Substation Location Summary'!$D$4:$D$1251)+SUMIF('Mix Substation Location Summary'!$B$4:$B$1251,'TS by Location'!$B139,'Mix Substation Location Summary'!$E$4:$E$1251),"NOT FOUND"))))</f>
        <v>0</v>
      </c>
      <c r="L139" s="276">
        <f>IF($O139="ISO",0,IF($O139="Non-Iso",E139,IF($O139="Trans Line",SUMIF('Trans Line Reconciliation'!$B$5:$B$138,'TS by Location'!$B139,'Trans Line Reconciliation'!$R$5:$R$138),IF($O139="Mix",SUMIF('Mix Substation Location Summary'!$B$4:$B$1251,'TS by Location'!$B139,'Mix Substation Location Summary'!$I$4:$I$1251)+SUMIF('Mix Substation Location Summary'!$B$4:$B$1251,'TS by Location'!$B139,'Mix Substation Location Summary'!$J$4:$J$1251),"NOT FOUND"))))</f>
        <v>0</v>
      </c>
      <c r="M139" s="276">
        <f>IF($O139="ISO",0,IF($O139="Non-Iso",F139,IF($O139="Trans Line",SUMIF('Trans Line Reconciliation'!$B$5:$B$138,'TS by Location'!$B139,'Trans Line Reconciliation'!$S$5:$S$138),IF($O139="Mix",SUMIF('Mix Substation Location Summary'!$B$4:$B$1251,'TS by Location'!$B139,'Mix Substation Location Summary'!$N$4:$N$1251)+SUMIF('Mix Substation Location Summary'!$B$4:$B$1251,'TS by Location'!$B139,'Mix Substation Location Summary'!$O$4:$O$1251),"NOT FOUND"))))</f>
        <v>3071.64</v>
      </c>
      <c r="N139" s="670">
        <f t="shared" ref="N139" si="20">G139-SUM(H139:M139)</f>
        <v>0</v>
      </c>
      <c r="O139" s="597" t="s">
        <v>1686</v>
      </c>
      <c r="P139" s="597"/>
      <c r="R139" s="615">
        <f t="shared" si="18"/>
        <v>5546</v>
      </c>
    </row>
    <row r="140" spans="1:18" ht="12.75" customHeight="1" x14ac:dyDescent="0.2">
      <c r="A140" s="614" t="s">
        <v>1306</v>
      </c>
      <c r="B140" s="597">
        <v>5547</v>
      </c>
      <c r="C140" s="597" t="s">
        <v>1704</v>
      </c>
      <c r="D140" s="275">
        <f>SUMIF('Mix Substation Location Summary'!$B$4:$B$1247,'TS by Location'!B140,'Mix Substation Location Summary'!$F$4:$F$1247)</f>
        <v>0</v>
      </c>
      <c r="E140" s="275">
        <f>SUMIF('Mix Substation Location Summary'!$B$4:$B$1247,'TS by Location'!$B140,'Mix Substation Location Summary'!$K$4:$K$1247)</f>
        <v>0</v>
      </c>
      <c r="F140" s="275">
        <f>SUMIF('Mix Substation Location Summary'!$B$4:$B$1247,'TS by Location'!$B140,'Mix Substation Location Summary'!$P$4:$P$1247)</f>
        <v>380254.54</v>
      </c>
      <c r="G140" s="669">
        <f t="shared" si="5"/>
        <v>380254.54</v>
      </c>
      <c r="H140" s="276">
        <f>IF($O140="ISO",D140,IF($O140="Non-Iso",0,IF($O140="Trans Line",SUMIF('Trans Line Reconciliation'!$B$5:$B$138,'TS by Location'!$B140,'Trans Line Reconciliation'!$N$5:$N$138),IF($O140="Mix",SUMIF('Mix Substation Location Summary'!$B$4:$B$1251,'TS by Location'!B140,'Mix Substation Location Summary'!$C$4:$C$1251),"NOT FOUND"))))</f>
        <v>0</v>
      </c>
      <c r="I140" s="276">
        <f>IF($O140="ISO",E140,IF($O140="Non-Iso",0,IF($O140="Trans Line",SUMIF('Trans Line Reconciliation'!$B$5:$B$138,'TS by Location'!$B140,'Trans Line Reconciliation'!$O$5:$O$138),IF($O140="Mix",SUMIF('Mix Substation Location Summary'!$B$4:$B$1251,'TS by Location'!$B140,'Mix Substation Location Summary'!$H$4:$H$1251),"NOT FOUND"))))</f>
        <v>0</v>
      </c>
      <c r="J140" s="276">
        <f>IF($O140="ISO",F140,IF($O140="Non-Iso",0,IF($O140="Trans Line",SUMIF('Trans Line Reconciliation'!$B$5:$B$138,'TS by Location'!$B140,'Trans Line Reconciliation'!$P$5:$P$138),IF($O140="Mix",SUMIF('Mix Substation Location Summary'!$B$4:$B$1251,'TS by Location'!$B140,'Mix Substation Location Summary'!$M$4:$M$1251),"NOT FOUND"))))</f>
        <v>0</v>
      </c>
      <c r="K140" s="276">
        <f>IF($O140="ISO",0,IF($O140="Non-Iso",D140,IF($O140="Trans Line",SUMIF('Trans Line Reconciliation'!$B$5:$B$138,'TS by Location'!$B140,'Trans Line Reconciliation'!$Q$5:$Q$138),IF($O140="Mix",SUMIF('Mix Substation Location Summary'!$B$4:$B$1251,'TS by Location'!$B140,'Mix Substation Location Summary'!$D$4:$D$1251)+SUMIF('Mix Substation Location Summary'!$B$4:$B$1251,'TS by Location'!$B140,'Mix Substation Location Summary'!$E$4:$E$1251),"NOT FOUND"))))</f>
        <v>0</v>
      </c>
      <c r="L140" s="276">
        <f>IF($O140="ISO",0,IF($O140="Non-Iso",E140,IF($O140="Trans Line",SUMIF('Trans Line Reconciliation'!$B$5:$B$138,'TS by Location'!$B140,'Trans Line Reconciliation'!$R$5:$R$138),IF($O140="Mix",SUMIF('Mix Substation Location Summary'!$B$4:$B$1251,'TS by Location'!$B140,'Mix Substation Location Summary'!$I$4:$I$1251)+SUMIF('Mix Substation Location Summary'!$B$4:$B$1251,'TS by Location'!$B140,'Mix Substation Location Summary'!$J$4:$J$1251),"NOT FOUND"))))</f>
        <v>0</v>
      </c>
      <c r="M140" s="276">
        <f>IF($O140="ISO",0,IF($O140="Non-Iso",F140,IF($O140="Trans Line",SUMIF('Trans Line Reconciliation'!$B$5:$B$138,'TS by Location'!$B140,'Trans Line Reconciliation'!$S$5:$S$138),IF($O140="Mix",SUMIF('Mix Substation Location Summary'!$B$4:$B$1251,'TS by Location'!$B140,'Mix Substation Location Summary'!$N$4:$N$1251)+SUMIF('Mix Substation Location Summary'!$B$4:$B$1251,'TS by Location'!$B140,'Mix Substation Location Summary'!$O$4:$O$1251),"NOT FOUND"))))</f>
        <v>380254.54</v>
      </c>
      <c r="N140" s="670">
        <f t="shared" si="7"/>
        <v>0</v>
      </c>
      <c r="O140" s="597" t="s">
        <v>1686</v>
      </c>
      <c r="P140" s="597"/>
      <c r="R140" s="615">
        <f t="shared" si="18"/>
        <v>5547</v>
      </c>
    </row>
    <row r="141" spans="1:18" ht="12.75" customHeight="1" x14ac:dyDescent="0.2">
      <c r="A141" s="614" t="s">
        <v>841</v>
      </c>
      <c r="B141" s="597">
        <v>5557</v>
      </c>
      <c r="C141" s="597" t="s">
        <v>1704</v>
      </c>
      <c r="D141" s="275">
        <f>SUMIF('Mix Substation Location Summary'!$B$4:$B$1247,'TS by Location'!B141,'Mix Substation Location Summary'!$F$4:$F$1247)</f>
        <v>0</v>
      </c>
      <c r="E141" s="275">
        <f>SUMIF('Mix Substation Location Summary'!$B$4:$B$1247,'TS by Location'!$B141,'Mix Substation Location Summary'!$K$4:$K$1247)</f>
        <v>0</v>
      </c>
      <c r="F141" s="275">
        <f>SUMIF('Mix Substation Location Summary'!$B$4:$B$1247,'TS by Location'!$B141,'Mix Substation Location Summary'!$P$4:$P$1247)</f>
        <v>692109.67999999993</v>
      </c>
      <c r="G141" s="669">
        <f t="shared" ref="G141" si="21">SUM(D141:F141)</f>
        <v>692109.67999999993</v>
      </c>
      <c r="H141" s="276">
        <f>IF($O141="ISO",D141,IF($O141="Non-Iso",0,IF($O141="Trans Line",SUMIF('Trans Line Reconciliation'!$B$5:$B$138,'TS by Location'!$B141,'Trans Line Reconciliation'!$N$5:$N$138),IF($O141="Mix",SUMIF('Mix Substation Location Summary'!$B$4:$B$1251,'TS by Location'!B141,'Mix Substation Location Summary'!$C$4:$C$1251),"NOT FOUND"))))</f>
        <v>0</v>
      </c>
      <c r="I141" s="276">
        <f>IF($O141="ISO",E141,IF($O141="Non-Iso",0,IF($O141="Trans Line",SUMIF('Trans Line Reconciliation'!$B$5:$B$138,'TS by Location'!$B141,'Trans Line Reconciliation'!$O$5:$O$138),IF($O141="Mix",SUMIF('Mix Substation Location Summary'!$B$4:$B$1251,'TS by Location'!$B141,'Mix Substation Location Summary'!$H$4:$H$1251),"NOT FOUND"))))</f>
        <v>0</v>
      </c>
      <c r="J141" s="276">
        <f>IF($O141="ISO",F141,IF($O141="Non-Iso",0,IF($O141="Trans Line",SUMIF('Trans Line Reconciliation'!$B$5:$B$138,'TS by Location'!$B141,'Trans Line Reconciliation'!$P$5:$P$138),IF($O141="Mix",SUMIF('Mix Substation Location Summary'!$B$4:$B$1251,'TS by Location'!$B141,'Mix Substation Location Summary'!$M$4:$M$1251),"NOT FOUND"))))</f>
        <v>0</v>
      </c>
      <c r="K141" s="276">
        <f>IF($O141="ISO",0,IF($O141="Non-Iso",D141,IF($O141="Trans Line",SUMIF('Trans Line Reconciliation'!$B$5:$B$138,'TS by Location'!$B141,'Trans Line Reconciliation'!$Q$5:$Q$138),IF($O141="Mix",SUMIF('Mix Substation Location Summary'!$B$4:$B$1251,'TS by Location'!$B141,'Mix Substation Location Summary'!$D$4:$D$1251)+SUMIF('Mix Substation Location Summary'!$B$4:$B$1251,'TS by Location'!$B141,'Mix Substation Location Summary'!$E$4:$E$1251),"NOT FOUND"))))</f>
        <v>0</v>
      </c>
      <c r="L141" s="276">
        <f>IF($O141="ISO",0,IF($O141="Non-Iso",E141,IF($O141="Trans Line",SUMIF('Trans Line Reconciliation'!$B$5:$B$138,'TS by Location'!$B141,'Trans Line Reconciliation'!$R$5:$R$138),IF($O141="Mix",SUMIF('Mix Substation Location Summary'!$B$4:$B$1251,'TS by Location'!$B141,'Mix Substation Location Summary'!$I$4:$I$1251)+SUMIF('Mix Substation Location Summary'!$B$4:$B$1251,'TS by Location'!$B141,'Mix Substation Location Summary'!$J$4:$J$1251),"NOT FOUND"))))</f>
        <v>0</v>
      </c>
      <c r="M141" s="276">
        <f>IF($O141="ISO",0,IF($O141="Non-Iso",F141,IF($O141="Trans Line",SUMIF('Trans Line Reconciliation'!$B$5:$B$138,'TS by Location'!$B141,'Trans Line Reconciliation'!$S$5:$S$138),IF($O141="Mix",SUMIF('Mix Substation Location Summary'!$B$4:$B$1251,'TS by Location'!$B141,'Mix Substation Location Summary'!$N$4:$N$1251)+SUMIF('Mix Substation Location Summary'!$B$4:$B$1251,'TS by Location'!$B141,'Mix Substation Location Summary'!$O$4:$O$1251),"NOT FOUND"))))</f>
        <v>692109.67999999993</v>
      </c>
      <c r="N141" s="670">
        <f t="shared" ref="N141" si="22">G141-SUM(H141:M141)</f>
        <v>0</v>
      </c>
      <c r="O141" s="597" t="s">
        <v>1686</v>
      </c>
      <c r="P141" s="597"/>
      <c r="R141" s="615">
        <f t="shared" si="18"/>
        <v>5557</v>
      </c>
    </row>
    <row r="142" spans="1:18" ht="12.75" customHeight="1" x14ac:dyDescent="0.2">
      <c r="A142" s="614" t="s">
        <v>1315</v>
      </c>
      <c r="B142" s="597">
        <v>5562</v>
      </c>
      <c r="C142" s="597" t="s">
        <v>1703</v>
      </c>
      <c r="D142" s="275">
        <f>SUMIF('Mix Substation Location Summary'!$B$4:$B$1247,'TS by Location'!B142,'Mix Substation Location Summary'!$F$4:$F$1247)</f>
        <v>0</v>
      </c>
      <c r="E142" s="275">
        <f>SUMIF('Mix Substation Location Summary'!$B$4:$B$1247,'TS by Location'!$B142,'Mix Substation Location Summary'!$K$4:$K$1247)</f>
        <v>0</v>
      </c>
      <c r="F142" s="275">
        <f>SUMIF('Mix Substation Location Summary'!$B$4:$B$1247,'TS by Location'!$B142,'Mix Substation Location Summary'!$P$4:$P$1247)</f>
        <v>2069.89</v>
      </c>
      <c r="G142" s="669">
        <f t="shared" si="5"/>
        <v>2069.89</v>
      </c>
      <c r="H142" s="276">
        <f>IF($O142="ISO",D142,IF($O142="Non-Iso",0,IF($O142="Trans Line",SUMIF('Trans Line Reconciliation'!$B$5:$B$138,'TS by Location'!$B142,'Trans Line Reconciliation'!$N$5:$N$138),IF($O142="Mix",SUMIF('Mix Substation Location Summary'!$B$4:$B$1251,'TS by Location'!B142,'Mix Substation Location Summary'!$C$4:$C$1251),"NOT FOUND"))))</f>
        <v>0</v>
      </c>
      <c r="I142" s="276">
        <f>IF($O142="ISO",E142,IF($O142="Non-Iso",0,IF($O142="Trans Line",SUMIF('Trans Line Reconciliation'!$B$5:$B$138,'TS by Location'!$B142,'Trans Line Reconciliation'!$O$5:$O$138),IF($O142="Mix",SUMIF('Mix Substation Location Summary'!$B$4:$B$1251,'TS by Location'!$B142,'Mix Substation Location Summary'!$H$4:$H$1251),"NOT FOUND"))))</f>
        <v>0</v>
      </c>
      <c r="J142" s="276">
        <f>IF($O142="ISO",F142,IF($O142="Non-Iso",0,IF($O142="Trans Line",SUMIF('Trans Line Reconciliation'!$B$5:$B$138,'TS by Location'!$B142,'Trans Line Reconciliation'!$P$5:$P$138),IF($O142="Mix",SUMIF('Mix Substation Location Summary'!$B$4:$B$1251,'TS by Location'!$B142,'Mix Substation Location Summary'!$M$4:$M$1251),"NOT FOUND"))))</f>
        <v>0</v>
      </c>
      <c r="K142" s="276">
        <f>IF($O142="ISO",0,IF($O142="Non-Iso",D142,IF($O142="Trans Line",SUMIF('Trans Line Reconciliation'!$B$5:$B$138,'TS by Location'!$B142,'Trans Line Reconciliation'!$Q$5:$Q$138),IF($O142="Mix",SUMIF('Mix Substation Location Summary'!$B$4:$B$1251,'TS by Location'!$B142,'Mix Substation Location Summary'!$D$4:$D$1251)+SUMIF('Mix Substation Location Summary'!$B$4:$B$1251,'TS by Location'!$B142,'Mix Substation Location Summary'!$E$4:$E$1251),"NOT FOUND"))))</f>
        <v>0</v>
      </c>
      <c r="L142" s="276">
        <f>IF($O142="ISO",0,IF($O142="Non-Iso",E142,IF($O142="Trans Line",SUMIF('Trans Line Reconciliation'!$B$5:$B$138,'TS by Location'!$B142,'Trans Line Reconciliation'!$R$5:$R$138),IF($O142="Mix",SUMIF('Mix Substation Location Summary'!$B$4:$B$1251,'TS by Location'!$B142,'Mix Substation Location Summary'!$I$4:$I$1251)+SUMIF('Mix Substation Location Summary'!$B$4:$B$1251,'TS by Location'!$B142,'Mix Substation Location Summary'!$J$4:$J$1251),"NOT FOUND"))))</f>
        <v>0</v>
      </c>
      <c r="M142" s="276">
        <f>IF($O142="ISO",0,IF($O142="Non-Iso",F142,IF($O142="Trans Line",SUMIF('Trans Line Reconciliation'!$B$5:$B$138,'TS by Location'!$B142,'Trans Line Reconciliation'!$S$5:$S$138),IF($O142="Mix",SUMIF('Mix Substation Location Summary'!$B$4:$B$1251,'TS by Location'!$B142,'Mix Substation Location Summary'!$N$4:$N$1251)+SUMIF('Mix Substation Location Summary'!$B$4:$B$1251,'TS by Location'!$B142,'Mix Substation Location Summary'!$O$4:$O$1251),"NOT FOUND"))))</f>
        <v>2069.89</v>
      </c>
      <c r="N142" s="670">
        <f t="shared" si="7"/>
        <v>0</v>
      </c>
      <c r="O142" s="597" t="s">
        <v>1686</v>
      </c>
      <c r="P142" s="597"/>
      <c r="R142" s="615">
        <f t="shared" si="18"/>
        <v>5562</v>
      </c>
    </row>
    <row r="143" spans="1:18" ht="12.75" customHeight="1" x14ac:dyDescent="0.2">
      <c r="A143" s="614" t="s">
        <v>1317</v>
      </c>
      <c r="B143" s="597">
        <v>5565</v>
      </c>
      <c r="C143" s="597" t="s">
        <v>1703</v>
      </c>
      <c r="D143" s="275">
        <f>SUMIF('Mix Substation Location Summary'!$B$4:$B$1247,'TS by Location'!B143,'Mix Substation Location Summary'!$F$4:$F$1247)</f>
        <v>0</v>
      </c>
      <c r="E143" s="275">
        <f>SUMIF('Mix Substation Location Summary'!$B$4:$B$1247,'TS by Location'!$B143,'Mix Substation Location Summary'!$K$4:$K$1247)</f>
        <v>37628.200000000004</v>
      </c>
      <c r="F143" s="275">
        <f>SUMIF('Mix Substation Location Summary'!$B$4:$B$1247,'TS by Location'!$B143,'Mix Substation Location Summary'!$P$4:$P$1247)</f>
        <v>0</v>
      </c>
      <c r="G143" s="669">
        <f t="shared" ref="G143" si="23">SUM(D143:F143)</f>
        <v>37628.200000000004</v>
      </c>
      <c r="H143" s="276">
        <f>IF($O143="ISO",D143,IF($O143="Non-Iso",0,IF($O143="Trans Line",SUMIF('Trans Line Reconciliation'!$B$5:$B$138,'TS by Location'!$B143,'Trans Line Reconciliation'!$N$5:$N$138),IF($O143="Mix",SUMIF('Mix Substation Location Summary'!$B$4:$B$1251,'TS by Location'!B143,'Mix Substation Location Summary'!$C$4:$C$1251),"NOT FOUND"))))</f>
        <v>0</v>
      </c>
      <c r="I143" s="276">
        <f>IF($O143="ISO",E143,IF($O143="Non-Iso",0,IF($O143="Trans Line",SUMIF('Trans Line Reconciliation'!$B$5:$B$138,'TS by Location'!$B143,'Trans Line Reconciliation'!$O$5:$O$138),IF($O143="Mix",SUMIF('Mix Substation Location Summary'!$B$4:$B$1251,'TS by Location'!$B143,'Mix Substation Location Summary'!$H$4:$H$1251),"NOT FOUND"))))</f>
        <v>0</v>
      </c>
      <c r="J143" s="276">
        <f>IF($O143="ISO",F143,IF($O143="Non-Iso",0,IF($O143="Trans Line",SUMIF('Trans Line Reconciliation'!$B$5:$B$138,'TS by Location'!$B143,'Trans Line Reconciliation'!$P$5:$P$138),IF($O143="Mix",SUMIF('Mix Substation Location Summary'!$B$4:$B$1251,'TS by Location'!$B143,'Mix Substation Location Summary'!$M$4:$M$1251),"NOT FOUND"))))</f>
        <v>0</v>
      </c>
      <c r="K143" s="276">
        <f>IF($O143="ISO",0,IF($O143="Non-Iso",D143,IF($O143="Trans Line",SUMIF('Trans Line Reconciliation'!$B$5:$B$138,'TS by Location'!$B143,'Trans Line Reconciliation'!$Q$5:$Q$138),IF($O143="Mix",SUMIF('Mix Substation Location Summary'!$B$4:$B$1251,'TS by Location'!$B143,'Mix Substation Location Summary'!$D$4:$D$1251)+SUMIF('Mix Substation Location Summary'!$B$4:$B$1251,'TS by Location'!$B143,'Mix Substation Location Summary'!$E$4:$E$1251),"NOT FOUND"))))</f>
        <v>0</v>
      </c>
      <c r="L143" s="276">
        <f>IF($O143="ISO",0,IF($O143="Non-Iso",E143,IF($O143="Trans Line",SUMIF('Trans Line Reconciliation'!$B$5:$B$138,'TS by Location'!$B143,'Trans Line Reconciliation'!$R$5:$R$138),IF($O143="Mix",SUMIF('Mix Substation Location Summary'!$B$4:$B$1251,'TS by Location'!$B143,'Mix Substation Location Summary'!$I$4:$I$1251)+SUMIF('Mix Substation Location Summary'!$B$4:$B$1251,'TS by Location'!$B143,'Mix Substation Location Summary'!$J$4:$J$1251),"NOT FOUND"))))</f>
        <v>37628.200000000004</v>
      </c>
      <c r="M143" s="276">
        <f>IF($O143="ISO",0,IF($O143="Non-Iso",F143,IF($O143="Trans Line",SUMIF('Trans Line Reconciliation'!$B$5:$B$138,'TS by Location'!$B143,'Trans Line Reconciliation'!$S$5:$S$138),IF($O143="Mix",SUMIF('Mix Substation Location Summary'!$B$4:$B$1251,'TS by Location'!$B143,'Mix Substation Location Summary'!$N$4:$N$1251)+SUMIF('Mix Substation Location Summary'!$B$4:$B$1251,'TS by Location'!$B143,'Mix Substation Location Summary'!$O$4:$O$1251),"NOT FOUND"))))</f>
        <v>0</v>
      </c>
      <c r="N143" s="670">
        <f t="shared" ref="N143" si="24">G143-SUM(H143:M143)</f>
        <v>0</v>
      </c>
      <c r="O143" s="597" t="s">
        <v>1686</v>
      </c>
      <c r="P143" s="597"/>
      <c r="R143" s="615">
        <f t="shared" si="18"/>
        <v>5565</v>
      </c>
    </row>
    <row r="144" spans="1:18" ht="12.75" customHeight="1" x14ac:dyDescent="0.2">
      <c r="A144" s="614" t="s">
        <v>1322</v>
      </c>
      <c r="B144" s="597">
        <v>5572</v>
      </c>
      <c r="C144" s="597" t="s">
        <v>1704</v>
      </c>
      <c r="D144" s="275">
        <f>SUMIF('Mix Substation Location Summary'!$B$4:$B$1247,'TS by Location'!B144,'Mix Substation Location Summary'!$F$4:$F$1247)</f>
        <v>0</v>
      </c>
      <c r="E144" s="275">
        <f>SUMIF('Mix Substation Location Summary'!$B$4:$B$1247,'TS by Location'!$B144,'Mix Substation Location Summary'!$K$4:$K$1247)</f>
        <v>0</v>
      </c>
      <c r="F144" s="275">
        <f>SUMIF('Mix Substation Location Summary'!$B$4:$B$1247,'TS by Location'!$B144,'Mix Substation Location Summary'!$P$4:$P$1247)</f>
        <v>118096.82</v>
      </c>
      <c r="G144" s="669">
        <f t="shared" si="5"/>
        <v>118096.82</v>
      </c>
      <c r="H144" s="276">
        <f>IF($O144="ISO",D144,IF($O144="Non-Iso",0,IF($O144="Trans Line",SUMIF('Trans Line Reconciliation'!$B$5:$B$138,'TS by Location'!$B144,'Trans Line Reconciliation'!$N$5:$N$138),IF($O144="Mix",SUMIF('Mix Substation Location Summary'!$B$4:$B$1251,'TS by Location'!B144,'Mix Substation Location Summary'!$C$4:$C$1251),"NOT FOUND"))))</f>
        <v>0</v>
      </c>
      <c r="I144" s="276">
        <f>IF($O144="ISO",E144,IF($O144="Non-Iso",0,IF($O144="Trans Line",SUMIF('Trans Line Reconciliation'!$B$5:$B$138,'TS by Location'!$B144,'Trans Line Reconciliation'!$O$5:$O$138),IF($O144="Mix",SUMIF('Mix Substation Location Summary'!$B$4:$B$1251,'TS by Location'!$B144,'Mix Substation Location Summary'!$H$4:$H$1251),"NOT FOUND"))))</f>
        <v>0</v>
      </c>
      <c r="J144" s="276">
        <f>IF($O144="ISO",F144,IF($O144="Non-Iso",0,IF($O144="Trans Line",SUMIF('Trans Line Reconciliation'!$B$5:$B$138,'TS by Location'!$B144,'Trans Line Reconciliation'!$P$5:$P$138),IF($O144="Mix",SUMIF('Mix Substation Location Summary'!$B$4:$B$1251,'TS by Location'!$B144,'Mix Substation Location Summary'!$M$4:$M$1251),"NOT FOUND"))))</f>
        <v>0</v>
      </c>
      <c r="K144" s="276">
        <f>IF($O144="ISO",0,IF($O144="Non-Iso",D144,IF($O144="Trans Line",SUMIF('Trans Line Reconciliation'!$B$5:$B$138,'TS by Location'!$B144,'Trans Line Reconciliation'!$Q$5:$Q$138),IF($O144="Mix",SUMIF('Mix Substation Location Summary'!$B$4:$B$1251,'TS by Location'!$B144,'Mix Substation Location Summary'!$D$4:$D$1251)+SUMIF('Mix Substation Location Summary'!$B$4:$B$1251,'TS by Location'!$B144,'Mix Substation Location Summary'!$E$4:$E$1251),"NOT FOUND"))))</f>
        <v>0</v>
      </c>
      <c r="L144" s="276">
        <f>IF($O144="ISO",0,IF($O144="Non-Iso",E144,IF($O144="Trans Line",SUMIF('Trans Line Reconciliation'!$B$5:$B$138,'TS by Location'!$B144,'Trans Line Reconciliation'!$R$5:$R$138),IF($O144="Mix",SUMIF('Mix Substation Location Summary'!$B$4:$B$1251,'TS by Location'!$B144,'Mix Substation Location Summary'!$I$4:$I$1251)+SUMIF('Mix Substation Location Summary'!$B$4:$B$1251,'TS by Location'!$B144,'Mix Substation Location Summary'!$J$4:$J$1251),"NOT FOUND"))))</f>
        <v>0</v>
      </c>
      <c r="M144" s="276">
        <f>IF($O144="ISO",0,IF($O144="Non-Iso",F144,IF($O144="Trans Line",SUMIF('Trans Line Reconciliation'!$B$5:$B$138,'TS by Location'!$B144,'Trans Line Reconciliation'!$S$5:$S$138),IF($O144="Mix",SUMIF('Mix Substation Location Summary'!$B$4:$B$1251,'TS by Location'!$B144,'Mix Substation Location Summary'!$N$4:$N$1251)+SUMIF('Mix Substation Location Summary'!$B$4:$B$1251,'TS by Location'!$B144,'Mix Substation Location Summary'!$O$4:$O$1251),"NOT FOUND"))))</f>
        <v>118096.82</v>
      </c>
      <c r="N144" s="670">
        <f t="shared" ref="N144:N221" si="25">G144-SUM(H144:M144)</f>
        <v>0</v>
      </c>
      <c r="O144" s="597" t="s">
        <v>1686</v>
      </c>
      <c r="P144" s="597"/>
      <c r="R144" s="615">
        <f t="shared" si="18"/>
        <v>5572</v>
      </c>
    </row>
    <row r="145" spans="1:18" ht="12.75" customHeight="1" x14ac:dyDescent="0.2">
      <c r="A145" s="614" t="s">
        <v>845</v>
      </c>
      <c r="B145" s="597">
        <v>5601</v>
      </c>
      <c r="C145" s="597" t="s">
        <v>1704</v>
      </c>
      <c r="D145" s="275">
        <f>SUMIF('Mix Substation Location Summary'!$B$4:$B$1247,'TS by Location'!B145,'Mix Substation Location Summary'!$F$4:$F$1247)</f>
        <v>0</v>
      </c>
      <c r="E145" s="275">
        <f>SUMIF('Mix Substation Location Summary'!$B$4:$B$1247,'TS by Location'!$B145,'Mix Substation Location Summary'!$K$4:$K$1247)</f>
        <v>20402.77</v>
      </c>
      <c r="F145" s="275">
        <f>SUMIF('Mix Substation Location Summary'!$B$4:$B$1247,'TS by Location'!$B145,'Mix Substation Location Summary'!$P$4:$P$1247)</f>
        <v>56149.71</v>
      </c>
      <c r="G145" s="669">
        <f t="shared" si="5"/>
        <v>76552.479999999996</v>
      </c>
      <c r="H145" s="276">
        <f>IF($O145="ISO",D145,IF($O145="Non-Iso",0,IF($O145="Trans Line",SUMIF('Trans Line Reconciliation'!$B$5:$B$138,'TS by Location'!$B145,'Trans Line Reconciliation'!$N$5:$N$138),IF($O145="Mix",SUMIF('Mix Substation Location Summary'!$B$4:$B$1251,'TS by Location'!B145,'Mix Substation Location Summary'!$C$4:$C$1251),"NOT FOUND"))))</f>
        <v>0</v>
      </c>
      <c r="I145" s="276">
        <f>IF($O145="ISO",E145,IF($O145="Non-Iso",0,IF($O145="Trans Line",SUMIF('Trans Line Reconciliation'!$B$5:$B$138,'TS by Location'!$B145,'Trans Line Reconciliation'!$O$5:$O$138),IF($O145="Mix",SUMIF('Mix Substation Location Summary'!$B$4:$B$1251,'TS by Location'!$B145,'Mix Substation Location Summary'!$H$4:$H$1251),"NOT FOUND"))))</f>
        <v>0</v>
      </c>
      <c r="J145" s="276">
        <f>IF($O145="ISO",F145,IF($O145="Non-Iso",0,IF($O145="Trans Line",SUMIF('Trans Line Reconciliation'!$B$5:$B$138,'TS by Location'!$B145,'Trans Line Reconciliation'!$P$5:$P$138),IF($O145="Mix",SUMIF('Mix Substation Location Summary'!$B$4:$B$1251,'TS by Location'!$B145,'Mix Substation Location Summary'!$M$4:$M$1251),"NOT FOUND"))))</f>
        <v>0</v>
      </c>
      <c r="K145" s="276">
        <f>IF($O145="ISO",0,IF($O145="Non-Iso",D145,IF($O145="Trans Line",SUMIF('Trans Line Reconciliation'!$B$5:$B$138,'TS by Location'!$B145,'Trans Line Reconciliation'!$Q$5:$Q$138),IF($O145="Mix",SUMIF('Mix Substation Location Summary'!$B$4:$B$1251,'TS by Location'!$B145,'Mix Substation Location Summary'!$D$4:$D$1251)+SUMIF('Mix Substation Location Summary'!$B$4:$B$1251,'TS by Location'!$B145,'Mix Substation Location Summary'!$E$4:$E$1251),"NOT FOUND"))))</f>
        <v>0</v>
      </c>
      <c r="L145" s="276">
        <f>IF($O145="ISO",0,IF($O145="Non-Iso",E145,IF($O145="Trans Line",SUMIF('Trans Line Reconciliation'!$B$5:$B$138,'TS by Location'!$B145,'Trans Line Reconciliation'!$R$5:$R$138),IF($O145="Mix",SUMIF('Mix Substation Location Summary'!$B$4:$B$1251,'TS by Location'!$B145,'Mix Substation Location Summary'!$I$4:$I$1251)+SUMIF('Mix Substation Location Summary'!$B$4:$B$1251,'TS by Location'!$B145,'Mix Substation Location Summary'!$J$4:$J$1251),"NOT FOUND"))))</f>
        <v>20402.77</v>
      </c>
      <c r="M145" s="276">
        <f>IF($O145="ISO",0,IF($O145="Non-Iso",F145,IF($O145="Trans Line",SUMIF('Trans Line Reconciliation'!$B$5:$B$138,'TS by Location'!$B145,'Trans Line Reconciliation'!$S$5:$S$138),IF($O145="Mix",SUMIF('Mix Substation Location Summary'!$B$4:$B$1251,'TS by Location'!$B145,'Mix Substation Location Summary'!$N$4:$N$1251)+SUMIF('Mix Substation Location Summary'!$B$4:$B$1251,'TS by Location'!$B145,'Mix Substation Location Summary'!$O$4:$O$1251),"NOT FOUND"))))</f>
        <v>56149.71</v>
      </c>
      <c r="N145" s="670">
        <f t="shared" si="25"/>
        <v>0</v>
      </c>
      <c r="O145" s="597" t="s">
        <v>1686</v>
      </c>
      <c r="P145" s="597"/>
      <c r="R145" s="615">
        <f t="shared" si="18"/>
        <v>5601</v>
      </c>
    </row>
    <row r="146" spans="1:18" ht="12.75" customHeight="1" x14ac:dyDescent="0.2">
      <c r="A146" s="614" t="s">
        <v>1345</v>
      </c>
      <c r="B146" s="597">
        <v>5604</v>
      </c>
      <c r="C146" s="597" t="s">
        <v>1704</v>
      </c>
      <c r="D146" s="275">
        <f>SUMIF('Mix Substation Location Summary'!$B$4:$B$1247,'TS by Location'!B146,'Mix Substation Location Summary'!$F$4:$F$1247)</f>
        <v>0</v>
      </c>
      <c r="E146" s="275">
        <f>SUMIF('Mix Substation Location Summary'!$B$4:$B$1247,'TS by Location'!$B146,'Mix Substation Location Summary'!$K$4:$K$1247)</f>
        <v>1759.71</v>
      </c>
      <c r="F146" s="275">
        <f>SUMIF('Mix Substation Location Summary'!$B$4:$B$1247,'TS by Location'!$B146,'Mix Substation Location Summary'!$P$4:$P$1247)</f>
        <v>0</v>
      </c>
      <c r="G146" s="669">
        <f t="shared" si="5"/>
        <v>1759.71</v>
      </c>
      <c r="H146" s="276">
        <f>IF($O146="ISO",D146,IF($O146="Non-Iso",0,IF($O146="Trans Line",SUMIF('Trans Line Reconciliation'!$B$5:$B$138,'TS by Location'!$B146,'Trans Line Reconciliation'!$N$5:$N$138),IF($O146="Mix",SUMIF('Mix Substation Location Summary'!$B$4:$B$1251,'TS by Location'!B146,'Mix Substation Location Summary'!$C$4:$C$1251),"NOT FOUND"))))</f>
        <v>0</v>
      </c>
      <c r="I146" s="276">
        <f>IF($O146="ISO",E146,IF($O146="Non-Iso",0,IF($O146="Trans Line",SUMIF('Trans Line Reconciliation'!$B$5:$B$138,'TS by Location'!$B146,'Trans Line Reconciliation'!$O$5:$O$138),IF($O146="Mix",SUMIF('Mix Substation Location Summary'!$B$4:$B$1251,'TS by Location'!$B146,'Mix Substation Location Summary'!$H$4:$H$1251),"NOT FOUND"))))</f>
        <v>0</v>
      </c>
      <c r="J146" s="276">
        <f>IF($O146="ISO",F146,IF($O146="Non-Iso",0,IF($O146="Trans Line",SUMIF('Trans Line Reconciliation'!$B$5:$B$138,'TS by Location'!$B146,'Trans Line Reconciliation'!$P$5:$P$138),IF($O146="Mix",SUMIF('Mix Substation Location Summary'!$B$4:$B$1251,'TS by Location'!$B146,'Mix Substation Location Summary'!$M$4:$M$1251),"NOT FOUND"))))</f>
        <v>0</v>
      </c>
      <c r="K146" s="276">
        <f>IF($O146="ISO",0,IF($O146="Non-Iso",D146,IF($O146="Trans Line",SUMIF('Trans Line Reconciliation'!$B$5:$B$138,'TS by Location'!$B146,'Trans Line Reconciliation'!$Q$5:$Q$138),IF($O146="Mix",SUMIF('Mix Substation Location Summary'!$B$4:$B$1251,'TS by Location'!$B146,'Mix Substation Location Summary'!$D$4:$D$1251)+SUMIF('Mix Substation Location Summary'!$B$4:$B$1251,'TS by Location'!$B146,'Mix Substation Location Summary'!$E$4:$E$1251),"NOT FOUND"))))</f>
        <v>0</v>
      </c>
      <c r="L146" s="276">
        <f>IF($O146="ISO",0,IF($O146="Non-Iso",E146,IF($O146="Trans Line",SUMIF('Trans Line Reconciliation'!$B$5:$B$138,'TS by Location'!$B146,'Trans Line Reconciliation'!$R$5:$R$138),IF($O146="Mix",SUMIF('Mix Substation Location Summary'!$B$4:$B$1251,'TS by Location'!$B146,'Mix Substation Location Summary'!$I$4:$I$1251)+SUMIF('Mix Substation Location Summary'!$B$4:$B$1251,'TS by Location'!$B146,'Mix Substation Location Summary'!$J$4:$J$1251),"NOT FOUND"))))</f>
        <v>1759.71</v>
      </c>
      <c r="M146" s="276">
        <f>IF($O146="ISO",0,IF($O146="Non-Iso",F146,IF($O146="Trans Line",SUMIF('Trans Line Reconciliation'!$B$5:$B$138,'TS by Location'!$B146,'Trans Line Reconciliation'!$S$5:$S$138),IF($O146="Mix",SUMIF('Mix Substation Location Summary'!$B$4:$B$1251,'TS by Location'!$B146,'Mix Substation Location Summary'!$N$4:$N$1251)+SUMIF('Mix Substation Location Summary'!$B$4:$B$1251,'TS by Location'!$B146,'Mix Substation Location Summary'!$O$4:$O$1251),"NOT FOUND"))))</f>
        <v>0</v>
      </c>
      <c r="N146" s="670">
        <f t="shared" si="25"/>
        <v>0</v>
      </c>
      <c r="O146" s="597" t="s">
        <v>1686</v>
      </c>
      <c r="P146" s="597"/>
      <c r="R146" s="615">
        <f t="shared" si="18"/>
        <v>5604</v>
      </c>
    </row>
    <row r="147" spans="1:18" ht="12.75" customHeight="1" x14ac:dyDescent="0.2">
      <c r="A147" s="614" t="s">
        <v>846</v>
      </c>
      <c r="B147" s="597">
        <v>5606</v>
      </c>
      <c r="C147" s="597" t="s">
        <v>1704</v>
      </c>
      <c r="D147" s="275">
        <f>SUMIF('Mix Substation Location Summary'!$B$4:$B$1247,'TS by Location'!B147,'Mix Substation Location Summary'!$F$4:$F$1247)</f>
        <v>0</v>
      </c>
      <c r="E147" s="275">
        <f>SUMIF('Mix Substation Location Summary'!$B$4:$B$1247,'TS by Location'!$B147,'Mix Substation Location Summary'!$K$4:$K$1247)</f>
        <v>13595.77</v>
      </c>
      <c r="F147" s="275">
        <f>SUMIF('Mix Substation Location Summary'!$B$4:$B$1247,'TS by Location'!$B147,'Mix Substation Location Summary'!$P$4:$P$1247)</f>
        <v>0</v>
      </c>
      <c r="G147" s="669">
        <f t="shared" si="5"/>
        <v>13595.77</v>
      </c>
      <c r="H147" s="276">
        <f>IF($O147="ISO",D147,IF($O147="Non-Iso",0,IF($O147="Trans Line",SUMIF('Trans Line Reconciliation'!$B$5:$B$138,'TS by Location'!$B147,'Trans Line Reconciliation'!$N$5:$N$138),IF($O147="Mix",SUMIF('Mix Substation Location Summary'!$B$4:$B$1251,'TS by Location'!B147,'Mix Substation Location Summary'!$C$4:$C$1251),"NOT FOUND"))))</f>
        <v>0</v>
      </c>
      <c r="I147" s="276">
        <f>IF($O147="ISO",E147,IF($O147="Non-Iso",0,IF($O147="Trans Line",SUMIF('Trans Line Reconciliation'!$B$5:$B$138,'TS by Location'!$B147,'Trans Line Reconciliation'!$O$5:$O$138),IF($O147="Mix",SUMIF('Mix Substation Location Summary'!$B$4:$B$1251,'TS by Location'!$B147,'Mix Substation Location Summary'!$H$4:$H$1251),"NOT FOUND"))))</f>
        <v>0</v>
      </c>
      <c r="J147" s="276">
        <f>IF($O147="ISO",F147,IF($O147="Non-Iso",0,IF($O147="Trans Line",SUMIF('Trans Line Reconciliation'!$B$5:$B$138,'TS by Location'!$B147,'Trans Line Reconciliation'!$P$5:$P$138),IF($O147="Mix",SUMIF('Mix Substation Location Summary'!$B$4:$B$1251,'TS by Location'!$B147,'Mix Substation Location Summary'!$M$4:$M$1251),"NOT FOUND"))))</f>
        <v>0</v>
      </c>
      <c r="K147" s="276">
        <f>IF($O147="ISO",0,IF($O147="Non-Iso",D147,IF($O147="Trans Line",SUMIF('Trans Line Reconciliation'!$B$5:$B$138,'TS by Location'!$B147,'Trans Line Reconciliation'!$Q$5:$Q$138),IF($O147="Mix",SUMIF('Mix Substation Location Summary'!$B$4:$B$1251,'TS by Location'!$B147,'Mix Substation Location Summary'!$D$4:$D$1251)+SUMIF('Mix Substation Location Summary'!$B$4:$B$1251,'TS by Location'!$B147,'Mix Substation Location Summary'!$E$4:$E$1251),"NOT FOUND"))))</f>
        <v>0</v>
      </c>
      <c r="L147" s="276">
        <f>IF($O147="ISO",0,IF($O147="Non-Iso",E147,IF($O147="Trans Line",SUMIF('Trans Line Reconciliation'!$B$5:$B$138,'TS by Location'!$B147,'Trans Line Reconciliation'!$R$5:$R$138),IF($O147="Mix",SUMIF('Mix Substation Location Summary'!$B$4:$B$1251,'TS by Location'!$B147,'Mix Substation Location Summary'!$I$4:$I$1251)+SUMIF('Mix Substation Location Summary'!$B$4:$B$1251,'TS by Location'!$B147,'Mix Substation Location Summary'!$J$4:$J$1251),"NOT FOUND"))))</f>
        <v>13595.77</v>
      </c>
      <c r="M147" s="276">
        <f>IF($O147="ISO",0,IF($O147="Non-Iso",F147,IF($O147="Trans Line",SUMIF('Trans Line Reconciliation'!$B$5:$B$138,'TS by Location'!$B147,'Trans Line Reconciliation'!$S$5:$S$138),IF($O147="Mix",SUMIF('Mix Substation Location Summary'!$B$4:$B$1251,'TS by Location'!$B147,'Mix Substation Location Summary'!$N$4:$N$1251)+SUMIF('Mix Substation Location Summary'!$B$4:$B$1251,'TS by Location'!$B147,'Mix Substation Location Summary'!$O$4:$O$1251),"NOT FOUND"))))</f>
        <v>0</v>
      </c>
      <c r="N147" s="670">
        <f t="shared" si="25"/>
        <v>0</v>
      </c>
      <c r="O147" s="597" t="s">
        <v>1686</v>
      </c>
      <c r="P147" s="597"/>
      <c r="R147" s="615">
        <f t="shared" si="18"/>
        <v>5606</v>
      </c>
    </row>
    <row r="148" spans="1:18" ht="12.75" customHeight="1" x14ac:dyDescent="0.2">
      <c r="A148" s="614" t="s">
        <v>847</v>
      </c>
      <c r="B148" s="597">
        <v>5612</v>
      </c>
      <c r="C148" s="597" t="s">
        <v>1704</v>
      </c>
      <c r="D148" s="275">
        <f>SUMIF('Mix Substation Location Summary'!$B$4:$B$1247,'TS by Location'!B148,'Mix Substation Location Summary'!$F$4:$F$1247)</f>
        <v>0</v>
      </c>
      <c r="E148" s="275">
        <f>SUMIF('Mix Substation Location Summary'!$B$4:$B$1247,'TS by Location'!$B148,'Mix Substation Location Summary'!$K$4:$K$1247)</f>
        <v>20750.400000000001</v>
      </c>
      <c r="F148" s="275">
        <f>SUMIF('Mix Substation Location Summary'!$B$4:$B$1247,'TS by Location'!$B148,'Mix Substation Location Summary'!$P$4:$P$1247)</f>
        <v>0</v>
      </c>
      <c r="G148" s="669">
        <f t="shared" si="5"/>
        <v>20750.400000000001</v>
      </c>
      <c r="H148" s="276">
        <f>IF($O148="ISO",D148,IF($O148="Non-Iso",0,IF($O148="Trans Line",SUMIF('Trans Line Reconciliation'!$B$5:$B$138,'TS by Location'!$B148,'Trans Line Reconciliation'!$N$5:$N$138),IF($O148="Mix",SUMIF('Mix Substation Location Summary'!$B$4:$B$1251,'TS by Location'!B148,'Mix Substation Location Summary'!$C$4:$C$1251),"NOT FOUND"))))</f>
        <v>0</v>
      </c>
      <c r="I148" s="276">
        <f>IF($O148="ISO",E148,IF($O148="Non-Iso",0,IF($O148="Trans Line",SUMIF('Trans Line Reconciliation'!$B$5:$B$138,'TS by Location'!$B148,'Trans Line Reconciliation'!$O$5:$O$138),IF($O148="Mix",SUMIF('Mix Substation Location Summary'!$B$4:$B$1251,'TS by Location'!$B148,'Mix Substation Location Summary'!$H$4:$H$1251),"NOT FOUND"))))</f>
        <v>0</v>
      </c>
      <c r="J148" s="276">
        <f>IF($O148="ISO",F148,IF($O148="Non-Iso",0,IF($O148="Trans Line",SUMIF('Trans Line Reconciliation'!$B$5:$B$138,'TS by Location'!$B148,'Trans Line Reconciliation'!$P$5:$P$138),IF($O148="Mix",SUMIF('Mix Substation Location Summary'!$B$4:$B$1251,'TS by Location'!$B148,'Mix Substation Location Summary'!$M$4:$M$1251),"NOT FOUND"))))</f>
        <v>0</v>
      </c>
      <c r="K148" s="276">
        <f>IF($O148="ISO",0,IF($O148="Non-Iso",D148,IF($O148="Trans Line",SUMIF('Trans Line Reconciliation'!$B$5:$B$138,'TS by Location'!$B148,'Trans Line Reconciliation'!$Q$5:$Q$138),IF($O148="Mix",SUMIF('Mix Substation Location Summary'!$B$4:$B$1251,'TS by Location'!$B148,'Mix Substation Location Summary'!$D$4:$D$1251)+SUMIF('Mix Substation Location Summary'!$B$4:$B$1251,'TS by Location'!$B148,'Mix Substation Location Summary'!$E$4:$E$1251),"NOT FOUND"))))</f>
        <v>0</v>
      </c>
      <c r="L148" s="276">
        <f>IF($O148="ISO",0,IF($O148="Non-Iso",E148,IF($O148="Trans Line",SUMIF('Trans Line Reconciliation'!$B$5:$B$138,'TS by Location'!$B148,'Trans Line Reconciliation'!$R$5:$R$138),IF($O148="Mix",SUMIF('Mix Substation Location Summary'!$B$4:$B$1251,'TS by Location'!$B148,'Mix Substation Location Summary'!$I$4:$I$1251)+SUMIF('Mix Substation Location Summary'!$B$4:$B$1251,'TS by Location'!$B148,'Mix Substation Location Summary'!$J$4:$J$1251),"NOT FOUND"))))</f>
        <v>20750.400000000001</v>
      </c>
      <c r="M148" s="276">
        <f>IF($O148="ISO",0,IF($O148="Non-Iso",F148,IF($O148="Trans Line",SUMIF('Trans Line Reconciliation'!$B$5:$B$138,'TS by Location'!$B148,'Trans Line Reconciliation'!$S$5:$S$138),IF($O148="Mix",SUMIF('Mix Substation Location Summary'!$B$4:$B$1251,'TS by Location'!$B148,'Mix Substation Location Summary'!$N$4:$N$1251)+SUMIF('Mix Substation Location Summary'!$B$4:$B$1251,'TS by Location'!$B148,'Mix Substation Location Summary'!$O$4:$O$1251),"NOT FOUND"))))</f>
        <v>0</v>
      </c>
      <c r="N148" s="670">
        <f t="shared" si="25"/>
        <v>0</v>
      </c>
      <c r="O148" s="597" t="s">
        <v>1686</v>
      </c>
      <c r="P148" s="597"/>
      <c r="R148" s="615">
        <f t="shared" si="18"/>
        <v>5612</v>
      </c>
    </row>
    <row r="149" spans="1:18" ht="12.75" customHeight="1" x14ac:dyDescent="0.2">
      <c r="A149" s="614" t="s">
        <v>1354</v>
      </c>
      <c r="B149" s="597">
        <v>5615</v>
      </c>
      <c r="C149" s="597" t="s">
        <v>1704</v>
      </c>
      <c r="D149" s="275">
        <f>SUMIF('Mix Substation Location Summary'!$B$4:$B$1247,'TS by Location'!B149,'Mix Substation Location Summary'!$F$4:$F$1247)</f>
        <v>0</v>
      </c>
      <c r="E149" s="275">
        <f>SUMIF('Mix Substation Location Summary'!$B$4:$B$1247,'TS by Location'!$B149,'Mix Substation Location Summary'!$K$4:$K$1247)</f>
        <v>0</v>
      </c>
      <c r="F149" s="275">
        <f>SUMIF('Mix Substation Location Summary'!$B$4:$B$1247,'TS by Location'!$B149,'Mix Substation Location Summary'!$P$4:$P$1247)</f>
        <v>23032.35</v>
      </c>
      <c r="G149" s="669">
        <f>SUM(D149:F149)</f>
        <v>23032.35</v>
      </c>
      <c r="H149" s="276">
        <f>IF($O149="ISO",D149,IF($O149="Non-Iso",0,IF($O149="Trans Line",SUMIF('Trans Line Reconciliation'!$B$5:$B$138,'TS by Location'!$B149,'Trans Line Reconciliation'!$N$5:$N$138),IF($O149="Mix",SUMIF('Mix Substation Location Summary'!$B$4:$B$1251,'TS by Location'!B149,'Mix Substation Location Summary'!$C$4:$C$1251),"NOT FOUND"))))</f>
        <v>0</v>
      </c>
      <c r="I149" s="276">
        <f>IF($O149="ISO",E149,IF($O149="Non-Iso",0,IF($O149="Trans Line",SUMIF('Trans Line Reconciliation'!$B$5:$B$138,'TS by Location'!$B149,'Trans Line Reconciliation'!$O$5:$O$138),IF($O149="Mix",SUMIF('Mix Substation Location Summary'!$B$4:$B$1251,'TS by Location'!$B149,'Mix Substation Location Summary'!$H$4:$H$1251),"NOT FOUND"))))</f>
        <v>0</v>
      </c>
      <c r="J149" s="276">
        <f>IF($O149="ISO",F149,IF($O149="Non-Iso",0,IF($O149="Trans Line",SUMIF('Trans Line Reconciliation'!$B$5:$B$138,'TS by Location'!$B149,'Trans Line Reconciliation'!$P$5:$P$138),IF($O149="Mix",SUMIF('Mix Substation Location Summary'!$B$4:$B$1251,'TS by Location'!$B149,'Mix Substation Location Summary'!$M$4:$M$1251),"NOT FOUND"))))</f>
        <v>0</v>
      </c>
      <c r="K149" s="276">
        <f>IF($O149="ISO",0,IF($O149="Non-Iso",D149,IF($O149="Trans Line",SUMIF('Trans Line Reconciliation'!$B$5:$B$138,'TS by Location'!$B149,'Trans Line Reconciliation'!$Q$5:$Q$138),IF($O149="Mix",SUMIF('Mix Substation Location Summary'!$B$4:$B$1251,'TS by Location'!$B149,'Mix Substation Location Summary'!$D$4:$D$1251)+SUMIF('Mix Substation Location Summary'!$B$4:$B$1251,'TS by Location'!$B149,'Mix Substation Location Summary'!$E$4:$E$1251),"NOT FOUND"))))</f>
        <v>0</v>
      </c>
      <c r="L149" s="276">
        <f>IF($O149="ISO",0,IF($O149="Non-Iso",E149,IF($O149="Trans Line",SUMIF('Trans Line Reconciliation'!$B$5:$B$138,'TS by Location'!$B149,'Trans Line Reconciliation'!$R$5:$R$138),IF($O149="Mix",SUMIF('Mix Substation Location Summary'!$B$4:$B$1251,'TS by Location'!$B149,'Mix Substation Location Summary'!$I$4:$I$1251)+SUMIF('Mix Substation Location Summary'!$B$4:$B$1251,'TS by Location'!$B149,'Mix Substation Location Summary'!$J$4:$J$1251),"NOT FOUND"))))</f>
        <v>0</v>
      </c>
      <c r="M149" s="276">
        <f>IF($O149="ISO",0,IF($O149="Non-Iso",F149,IF($O149="Trans Line",SUMIF('Trans Line Reconciliation'!$B$5:$B$138,'TS by Location'!$B149,'Trans Line Reconciliation'!$S$5:$S$138),IF($O149="Mix",SUMIF('Mix Substation Location Summary'!$B$4:$B$1251,'TS by Location'!$B149,'Mix Substation Location Summary'!$N$4:$N$1251)+SUMIF('Mix Substation Location Summary'!$B$4:$B$1251,'TS by Location'!$B149,'Mix Substation Location Summary'!$O$4:$O$1251),"NOT FOUND"))))</f>
        <v>23032.35</v>
      </c>
      <c r="N149" s="670">
        <f>G149-SUM(H149:M149)</f>
        <v>0</v>
      </c>
      <c r="O149" s="597" t="s">
        <v>1686</v>
      </c>
      <c r="P149" s="597"/>
      <c r="R149" s="615">
        <f t="shared" si="18"/>
        <v>5615</v>
      </c>
    </row>
    <row r="150" spans="1:18" ht="12.75" customHeight="1" x14ac:dyDescent="0.2">
      <c r="A150" s="614" t="s">
        <v>849</v>
      </c>
      <c r="B150" s="597">
        <v>5631</v>
      </c>
      <c r="C150" s="597" t="s">
        <v>1704</v>
      </c>
      <c r="D150" s="275">
        <f>SUMIF('Mix Substation Location Summary'!$B$4:$B$1247,'TS by Location'!B150,'Mix Substation Location Summary'!$F$4:$F$1247)</f>
        <v>0</v>
      </c>
      <c r="E150" s="275">
        <f>SUMIF('Mix Substation Location Summary'!$B$4:$B$1247,'TS by Location'!$B150,'Mix Substation Location Summary'!$K$4:$K$1247)</f>
        <v>0</v>
      </c>
      <c r="F150" s="275">
        <f>SUMIF('Mix Substation Location Summary'!$B$4:$B$1247,'TS by Location'!$B150,'Mix Substation Location Summary'!$P$4:$P$1247)</f>
        <v>7605.55</v>
      </c>
      <c r="G150" s="669">
        <f t="shared" si="5"/>
        <v>7605.55</v>
      </c>
      <c r="H150" s="276">
        <f>IF($O150="ISO",D150,IF($O150="Non-Iso",0,IF($O150="Trans Line",SUMIF('Trans Line Reconciliation'!$B$5:$B$138,'TS by Location'!$B150,'Trans Line Reconciliation'!$N$5:$N$138),IF($O150="Mix",SUMIF('Mix Substation Location Summary'!$B$4:$B$1251,'TS by Location'!B150,'Mix Substation Location Summary'!$C$4:$C$1251),"NOT FOUND"))))</f>
        <v>0</v>
      </c>
      <c r="I150" s="276">
        <f>IF($O150="ISO",E150,IF($O150="Non-Iso",0,IF($O150="Trans Line",SUMIF('Trans Line Reconciliation'!$B$5:$B$138,'TS by Location'!$B150,'Trans Line Reconciliation'!$O$5:$O$138),IF($O150="Mix",SUMIF('Mix Substation Location Summary'!$B$4:$B$1251,'TS by Location'!$B150,'Mix Substation Location Summary'!$H$4:$H$1251),"NOT FOUND"))))</f>
        <v>0</v>
      </c>
      <c r="J150" s="276">
        <f>IF($O150="ISO",F150,IF($O150="Non-Iso",0,IF($O150="Trans Line",SUMIF('Trans Line Reconciliation'!$B$5:$B$138,'TS by Location'!$B150,'Trans Line Reconciliation'!$P$5:$P$138),IF($O150="Mix",SUMIF('Mix Substation Location Summary'!$B$4:$B$1251,'TS by Location'!$B150,'Mix Substation Location Summary'!$M$4:$M$1251),"NOT FOUND"))))</f>
        <v>0</v>
      </c>
      <c r="K150" s="276">
        <f>IF($O150="ISO",0,IF($O150="Non-Iso",D150,IF($O150="Trans Line",SUMIF('Trans Line Reconciliation'!$B$5:$B$138,'TS by Location'!$B150,'Trans Line Reconciliation'!$Q$5:$Q$138),IF($O150="Mix",SUMIF('Mix Substation Location Summary'!$B$4:$B$1251,'TS by Location'!$B150,'Mix Substation Location Summary'!$D$4:$D$1251)+SUMIF('Mix Substation Location Summary'!$B$4:$B$1251,'TS by Location'!$B150,'Mix Substation Location Summary'!$E$4:$E$1251),"NOT FOUND"))))</f>
        <v>0</v>
      </c>
      <c r="L150" s="276">
        <f>IF($O150="ISO",0,IF($O150="Non-Iso",E150,IF($O150="Trans Line",SUMIF('Trans Line Reconciliation'!$B$5:$B$138,'TS by Location'!$B150,'Trans Line Reconciliation'!$R$5:$R$138),IF($O150="Mix",SUMIF('Mix Substation Location Summary'!$B$4:$B$1251,'TS by Location'!$B150,'Mix Substation Location Summary'!$I$4:$I$1251)+SUMIF('Mix Substation Location Summary'!$B$4:$B$1251,'TS by Location'!$B150,'Mix Substation Location Summary'!$J$4:$J$1251),"NOT FOUND"))))</f>
        <v>0</v>
      </c>
      <c r="M150" s="276">
        <f>IF($O150="ISO",0,IF($O150="Non-Iso",F150,IF($O150="Trans Line",SUMIF('Trans Line Reconciliation'!$B$5:$B$138,'TS by Location'!$B150,'Trans Line Reconciliation'!$S$5:$S$138),IF($O150="Mix",SUMIF('Mix Substation Location Summary'!$B$4:$B$1251,'TS by Location'!$B150,'Mix Substation Location Summary'!$N$4:$N$1251)+SUMIF('Mix Substation Location Summary'!$B$4:$B$1251,'TS by Location'!$B150,'Mix Substation Location Summary'!$O$4:$O$1251),"NOT FOUND"))))</f>
        <v>7605.55</v>
      </c>
      <c r="N150" s="670">
        <f t="shared" si="25"/>
        <v>0</v>
      </c>
      <c r="O150" s="597" t="s">
        <v>1686</v>
      </c>
      <c r="P150" s="597"/>
      <c r="R150" s="615">
        <f t="shared" si="18"/>
        <v>5631</v>
      </c>
    </row>
    <row r="151" spans="1:18" ht="12.75" customHeight="1" x14ac:dyDescent="0.2">
      <c r="A151" s="614" t="s">
        <v>851</v>
      </c>
      <c r="B151" s="597">
        <v>5646</v>
      </c>
      <c r="C151" s="597" t="s">
        <v>1704</v>
      </c>
      <c r="D151" s="275">
        <f>SUMIF('Mix Substation Location Summary'!$B$4:$B$1247,'TS by Location'!B151,'Mix Substation Location Summary'!$F$4:$F$1247)</f>
        <v>0</v>
      </c>
      <c r="E151" s="275">
        <f>SUMIF('Mix Substation Location Summary'!$B$4:$B$1247,'TS by Location'!$B151,'Mix Substation Location Summary'!$K$4:$K$1247)</f>
        <v>20599.16</v>
      </c>
      <c r="F151" s="275">
        <f>SUMIF('Mix Substation Location Summary'!$B$4:$B$1247,'TS by Location'!$B151,'Mix Substation Location Summary'!$P$4:$P$1247)</f>
        <v>0</v>
      </c>
      <c r="G151" s="669">
        <f>SUM(D151:F151)</f>
        <v>20599.16</v>
      </c>
      <c r="H151" s="276">
        <f>IF($O151="ISO",D151,IF($O151="Non-Iso",0,IF($O151="Trans Line",SUMIF('Trans Line Reconciliation'!$B$5:$B$138,'TS by Location'!$B151,'Trans Line Reconciliation'!$N$5:$N$138),IF($O151="Mix",SUMIF('Mix Substation Location Summary'!$B$4:$B$1251,'TS by Location'!B151,'Mix Substation Location Summary'!$C$4:$C$1251),"NOT FOUND"))))</f>
        <v>0</v>
      </c>
      <c r="I151" s="276">
        <f>IF($O151="ISO",E151,IF($O151="Non-Iso",0,IF($O151="Trans Line",SUMIF('Trans Line Reconciliation'!$B$5:$B$138,'TS by Location'!$B151,'Trans Line Reconciliation'!$O$5:$O$138),IF($O151="Mix",SUMIF('Mix Substation Location Summary'!$B$4:$B$1251,'TS by Location'!$B151,'Mix Substation Location Summary'!$H$4:$H$1251),"NOT FOUND"))))</f>
        <v>0</v>
      </c>
      <c r="J151" s="276">
        <f>IF($O151="ISO",F151,IF($O151="Non-Iso",0,IF($O151="Trans Line",SUMIF('Trans Line Reconciliation'!$B$5:$B$138,'TS by Location'!$B151,'Trans Line Reconciliation'!$P$5:$P$138),IF($O151="Mix",SUMIF('Mix Substation Location Summary'!$B$4:$B$1251,'TS by Location'!$B151,'Mix Substation Location Summary'!$M$4:$M$1251),"NOT FOUND"))))</f>
        <v>0</v>
      </c>
      <c r="K151" s="276">
        <f>IF($O151="ISO",0,IF($O151="Non-Iso",D151,IF($O151="Trans Line",SUMIF('Trans Line Reconciliation'!$B$5:$B$138,'TS by Location'!$B151,'Trans Line Reconciliation'!$Q$5:$Q$138),IF($O151="Mix",SUMIF('Mix Substation Location Summary'!$B$4:$B$1251,'TS by Location'!$B151,'Mix Substation Location Summary'!$D$4:$D$1251)+SUMIF('Mix Substation Location Summary'!$B$4:$B$1251,'TS by Location'!$B151,'Mix Substation Location Summary'!$E$4:$E$1251),"NOT FOUND"))))</f>
        <v>0</v>
      </c>
      <c r="L151" s="276">
        <f>IF($O151="ISO",0,IF($O151="Non-Iso",E151,IF($O151="Trans Line",SUMIF('Trans Line Reconciliation'!$B$5:$B$138,'TS by Location'!$B151,'Trans Line Reconciliation'!$R$5:$R$138),IF($O151="Mix",SUMIF('Mix Substation Location Summary'!$B$4:$B$1251,'TS by Location'!$B151,'Mix Substation Location Summary'!$I$4:$I$1251)+SUMIF('Mix Substation Location Summary'!$B$4:$B$1251,'TS by Location'!$B151,'Mix Substation Location Summary'!$J$4:$J$1251),"NOT FOUND"))))</f>
        <v>20599.16</v>
      </c>
      <c r="M151" s="276">
        <f>IF($O151="ISO",0,IF($O151="Non-Iso",F151,IF($O151="Trans Line",SUMIF('Trans Line Reconciliation'!$B$5:$B$138,'TS by Location'!$B151,'Trans Line Reconciliation'!$S$5:$S$138),IF($O151="Mix",SUMIF('Mix Substation Location Summary'!$B$4:$B$1251,'TS by Location'!$B151,'Mix Substation Location Summary'!$N$4:$N$1251)+SUMIF('Mix Substation Location Summary'!$B$4:$B$1251,'TS by Location'!$B151,'Mix Substation Location Summary'!$O$4:$O$1251),"NOT FOUND"))))</f>
        <v>0</v>
      </c>
      <c r="N151" s="670">
        <f>G151-SUM(H151:M151)</f>
        <v>0</v>
      </c>
      <c r="O151" s="597" t="s">
        <v>1686</v>
      </c>
      <c r="P151" s="597"/>
      <c r="R151" s="615">
        <f t="shared" si="18"/>
        <v>5646</v>
      </c>
    </row>
    <row r="152" spans="1:18" ht="12.75" customHeight="1" x14ac:dyDescent="0.2">
      <c r="A152" s="614" t="s">
        <v>852</v>
      </c>
      <c r="B152" s="597">
        <v>5652</v>
      </c>
      <c r="C152" s="597" t="s">
        <v>1704</v>
      </c>
      <c r="D152" s="275">
        <f>SUMIF('Mix Substation Location Summary'!$B$4:$B$1247,'TS by Location'!B152,'Mix Substation Location Summary'!$F$4:$F$1247)</f>
        <v>0</v>
      </c>
      <c r="E152" s="275">
        <f>SUMIF('Mix Substation Location Summary'!$B$4:$B$1247,'TS by Location'!$B152,'Mix Substation Location Summary'!$K$4:$K$1247)</f>
        <v>0</v>
      </c>
      <c r="F152" s="275">
        <f>SUMIF('Mix Substation Location Summary'!$B$4:$B$1247,'TS by Location'!$B152,'Mix Substation Location Summary'!$P$4:$P$1247)</f>
        <v>531131.29</v>
      </c>
      <c r="G152" s="669">
        <f>SUM(D152:F152)</f>
        <v>531131.29</v>
      </c>
      <c r="H152" s="276">
        <f>IF($O152="ISO",D152,IF($O152="Non-Iso",0,IF($O152="Trans Line",SUMIF('Trans Line Reconciliation'!$B$5:$B$138,'TS by Location'!$B152,'Trans Line Reconciliation'!$N$5:$N$138),IF($O152="Mix",SUMIF('Mix Substation Location Summary'!$B$4:$B$1251,'TS by Location'!B152,'Mix Substation Location Summary'!$C$4:$C$1251),"NOT FOUND"))))</f>
        <v>0</v>
      </c>
      <c r="I152" s="276">
        <f>IF($O152="ISO",E152,IF($O152="Non-Iso",0,IF($O152="Trans Line",SUMIF('Trans Line Reconciliation'!$B$5:$B$138,'TS by Location'!$B152,'Trans Line Reconciliation'!$O$5:$O$138),IF($O152="Mix",SUMIF('Mix Substation Location Summary'!$B$4:$B$1251,'TS by Location'!$B152,'Mix Substation Location Summary'!$H$4:$H$1251),"NOT FOUND"))))</f>
        <v>0</v>
      </c>
      <c r="J152" s="276">
        <f>IF($O152="ISO",F152,IF($O152="Non-Iso",0,IF($O152="Trans Line",SUMIF('Trans Line Reconciliation'!$B$5:$B$138,'TS by Location'!$B152,'Trans Line Reconciliation'!$P$5:$P$138),IF($O152="Mix",SUMIF('Mix Substation Location Summary'!$B$4:$B$1251,'TS by Location'!$B152,'Mix Substation Location Summary'!$M$4:$M$1251),"NOT FOUND"))))</f>
        <v>0</v>
      </c>
      <c r="K152" s="276">
        <f>IF($O152="ISO",0,IF($O152="Non-Iso",D152,IF($O152="Trans Line",SUMIF('Trans Line Reconciliation'!$B$5:$B$138,'TS by Location'!$B152,'Trans Line Reconciliation'!$Q$5:$Q$138),IF($O152="Mix",SUMIF('Mix Substation Location Summary'!$B$4:$B$1251,'TS by Location'!$B152,'Mix Substation Location Summary'!$D$4:$D$1251)+SUMIF('Mix Substation Location Summary'!$B$4:$B$1251,'TS by Location'!$B152,'Mix Substation Location Summary'!$E$4:$E$1251),"NOT FOUND"))))</f>
        <v>0</v>
      </c>
      <c r="L152" s="276">
        <f>IF($O152="ISO",0,IF($O152="Non-Iso",E152,IF($O152="Trans Line",SUMIF('Trans Line Reconciliation'!$B$5:$B$138,'TS by Location'!$B152,'Trans Line Reconciliation'!$R$5:$R$138),IF($O152="Mix",SUMIF('Mix Substation Location Summary'!$B$4:$B$1251,'TS by Location'!$B152,'Mix Substation Location Summary'!$I$4:$I$1251)+SUMIF('Mix Substation Location Summary'!$B$4:$B$1251,'TS by Location'!$B152,'Mix Substation Location Summary'!$J$4:$J$1251),"NOT FOUND"))))</f>
        <v>0</v>
      </c>
      <c r="M152" s="276">
        <f>IF($O152="ISO",0,IF($O152="Non-Iso",F152,IF($O152="Trans Line",SUMIF('Trans Line Reconciliation'!$B$5:$B$138,'TS by Location'!$B152,'Trans Line Reconciliation'!$S$5:$S$138),IF($O152="Mix",SUMIF('Mix Substation Location Summary'!$B$4:$B$1251,'TS by Location'!$B152,'Mix Substation Location Summary'!$N$4:$N$1251)+SUMIF('Mix Substation Location Summary'!$B$4:$B$1251,'TS by Location'!$B152,'Mix Substation Location Summary'!$O$4:$O$1251),"NOT FOUND"))))</f>
        <v>531131.29</v>
      </c>
      <c r="N152" s="670">
        <f>G152-SUM(H152:M152)</f>
        <v>0</v>
      </c>
      <c r="O152" s="597" t="s">
        <v>1686</v>
      </c>
      <c r="P152" s="597"/>
      <c r="R152" s="615">
        <f t="shared" si="18"/>
        <v>5652</v>
      </c>
    </row>
    <row r="153" spans="1:18" ht="12.75" customHeight="1" x14ac:dyDescent="0.2">
      <c r="A153" s="614" t="s">
        <v>3165</v>
      </c>
      <c r="B153" s="597">
        <v>5655</v>
      </c>
      <c r="C153" s="597" t="s">
        <v>1704</v>
      </c>
      <c r="D153" s="275">
        <f>SUMIF('Mix Substation Location Summary'!$B$4:$B$1247,'TS by Location'!B153,'Mix Substation Location Summary'!$F$4:$F$1247)</f>
        <v>0</v>
      </c>
      <c r="E153" s="275">
        <f>SUMIF('Mix Substation Location Summary'!$B$4:$B$1247,'TS by Location'!$B153,'Mix Substation Location Summary'!$K$4:$K$1247)</f>
        <v>0</v>
      </c>
      <c r="F153" s="275">
        <f>SUMIF('Mix Substation Location Summary'!$B$4:$B$1247,'TS by Location'!$B153,'Mix Substation Location Summary'!$P$4:$P$1247)</f>
        <v>525169.82999999996</v>
      </c>
      <c r="G153" s="669">
        <f>SUM(D153:F153)</f>
        <v>525169.82999999996</v>
      </c>
      <c r="H153" s="276">
        <f>IF($O153="ISO",D153,IF($O153="Non-Iso",0,IF($O153="Trans Line",SUMIF('Trans Line Reconciliation'!$B$5:$B$138,'TS by Location'!$B153,'Trans Line Reconciliation'!$N$5:$N$138),IF($O153="Mix",SUMIF('Mix Substation Location Summary'!$B$4:$B$1251,'TS by Location'!B153,'Mix Substation Location Summary'!$C$4:$C$1251),"NOT FOUND"))))</f>
        <v>0</v>
      </c>
      <c r="I153" s="276">
        <f>IF($O153="ISO",E153,IF($O153="Non-Iso",0,IF($O153="Trans Line",SUMIF('Trans Line Reconciliation'!$B$5:$B$138,'TS by Location'!$B153,'Trans Line Reconciliation'!$O$5:$O$138),IF($O153="Mix",SUMIF('Mix Substation Location Summary'!$B$4:$B$1251,'TS by Location'!$B153,'Mix Substation Location Summary'!$H$4:$H$1251),"NOT FOUND"))))</f>
        <v>0</v>
      </c>
      <c r="J153" s="276">
        <f>IF($O153="ISO",F153,IF($O153="Non-Iso",0,IF($O153="Trans Line",SUMIF('Trans Line Reconciliation'!$B$5:$B$138,'TS by Location'!$B153,'Trans Line Reconciliation'!$P$5:$P$138),IF($O153="Mix",SUMIF('Mix Substation Location Summary'!$B$4:$B$1251,'TS by Location'!$B153,'Mix Substation Location Summary'!$M$4:$M$1251),"NOT FOUND"))))</f>
        <v>0</v>
      </c>
      <c r="K153" s="276">
        <f>IF($O153="ISO",0,IF($O153="Non-Iso",D153,IF($O153="Trans Line",SUMIF('Trans Line Reconciliation'!$B$5:$B$138,'TS by Location'!$B153,'Trans Line Reconciliation'!$Q$5:$Q$138),IF($O153="Mix",SUMIF('Mix Substation Location Summary'!$B$4:$B$1251,'TS by Location'!$B153,'Mix Substation Location Summary'!$D$4:$D$1251)+SUMIF('Mix Substation Location Summary'!$B$4:$B$1251,'TS by Location'!$B153,'Mix Substation Location Summary'!$E$4:$E$1251),"NOT FOUND"))))</f>
        <v>0</v>
      </c>
      <c r="L153" s="276">
        <f>IF($O153="ISO",0,IF($O153="Non-Iso",E153,IF($O153="Trans Line",SUMIF('Trans Line Reconciliation'!$B$5:$B$138,'TS by Location'!$B153,'Trans Line Reconciliation'!$R$5:$R$138),IF($O153="Mix",SUMIF('Mix Substation Location Summary'!$B$4:$B$1251,'TS by Location'!$B153,'Mix Substation Location Summary'!$I$4:$I$1251)+SUMIF('Mix Substation Location Summary'!$B$4:$B$1251,'TS by Location'!$B153,'Mix Substation Location Summary'!$J$4:$J$1251),"NOT FOUND"))))</f>
        <v>0</v>
      </c>
      <c r="M153" s="276">
        <f>IF($O153="ISO",0,IF($O153="Non-Iso",F153,IF($O153="Trans Line",SUMIF('Trans Line Reconciliation'!$B$5:$B$138,'TS by Location'!$B153,'Trans Line Reconciliation'!$S$5:$S$138),IF($O153="Mix",SUMIF('Mix Substation Location Summary'!$B$4:$B$1251,'TS by Location'!$B153,'Mix Substation Location Summary'!$N$4:$N$1251)+SUMIF('Mix Substation Location Summary'!$B$4:$B$1251,'TS by Location'!$B153,'Mix Substation Location Summary'!$O$4:$O$1251),"NOT FOUND"))))</f>
        <v>525169.82999999996</v>
      </c>
      <c r="N153" s="670">
        <f>G153-SUM(H153:M153)</f>
        <v>0</v>
      </c>
      <c r="O153" s="597" t="s">
        <v>1686</v>
      </c>
      <c r="P153" s="597"/>
      <c r="R153" s="615">
        <f t="shared" si="18"/>
        <v>5655</v>
      </c>
    </row>
    <row r="154" spans="1:18" ht="12.75" customHeight="1" x14ac:dyDescent="0.2">
      <c r="A154" s="614" t="s">
        <v>1388</v>
      </c>
      <c r="B154" s="597">
        <v>5659</v>
      </c>
      <c r="C154" s="597" t="s">
        <v>1704</v>
      </c>
      <c r="D154" s="275">
        <f>SUMIF('Mix Substation Location Summary'!$B$4:$B$1247,'TS by Location'!B154,'Mix Substation Location Summary'!$F$4:$F$1247)</f>
        <v>0</v>
      </c>
      <c r="E154" s="275">
        <f>SUMIF('Mix Substation Location Summary'!$B$4:$B$1247,'TS by Location'!$B154,'Mix Substation Location Summary'!$K$4:$K$1247)</f>
        <v>0</v>
      </c>
      <c r="F154" s="275">
        <f>SUMIF('Mix Substation Location Summary'!$B$4:$B$1247,'TS by Location'!$B154,'Mix Substation Location Summary'!$P$4:$P$1247)</f>
        <v>1612.6299999999999</v>
      </c>
      <c r="G154" s="669">
        <f>SUM(D154:F154)</f>
        <v>1612.6299999999999</v>
      </c>
      <c r="H154" s="276">
        <f>IF($O154="ISO",D154,IF($O154="Non-Iso",0,IF($O154="Trans Line",SUMIF('Trans Line Reconciliation'!$B$5:$B$138,'TS by Location'!$B154,'Trans Line Reconciliation'!$N$5:$N$138),IF($O154="Mix",SUMIF('Mix Substation Location Summary'!$B$4:$B$1251,'TS by Location'!B154,'Mix Substation Location Summary'!$C$4:$C$1251),"NOT FOUND"))))</f>
        <v>0</v>
      </c>
      <c r="I154" s="276">
        <f>IF($O154="ISO",E154,IF($O154="Non-Iso",0,IF($O154="Trans Line",SUMIF('Trans Line Reconciliation'!$B$5:$B$138,'TS by Location'!$B154,'Trans Line Reconciliation'!$O$5:$O$138),IF($O154="Mix",SUMIF('Mix Substation Location Summary'!$B$4:$B$1251,'TS by Location'!$B154,'Mix Substation Location Summary'!$H$4:$H$1251),"NOT FOUND"))))</f>
        <v>0</v>
      </c>
      <c r="J154" s="276">
        <f>IF($O154="ISO",F154,IF($O154="Non-Iso",0,IF($O154="Trans Line",SUMIF('Trans Line Reconciliation'!$B$5:$B$138,'TS by Location'!$B154,'Trans Line Reconciliation'!$P$5:$P$138),IF($O154="Mix",SUMIF('Mix Substation Location Summary'!$B$4:$B$1251,'TS by Location'!$B154,'Mix Substation Location Summary'!$M$4:$M$1251),"NOT FOUND"))))</f>
        <v>0</v>
      </c>
      <c r="K154" s="276">
        <f>IF($O154="ISO",0,IF($O154="Non-Iso",D154,IF($O154="Trans Line",SUMIF('Trans Line Reconciliation'!$B$5:$B$138,'TS by Location'!$B154,'Trans Line Reconciliation'!$Q$5:$Q$138),IF($O154="Mix",SUMIF('Mix Substation Location Summary'!$B$4:$B$1251,'TS by Location'!$B154,'Mix Substation Location Summary'!$D$4:$D$1251)+SUMIF('Mix Substation Location Summary'!$B$4:$B$1251,'TS by Location'!$B154,'Mix Substation Location Summary'!$E$4:$E$1251),"NOT FOUND"))))</f>
        <v>0</v>
      </c>
      <c r="L154" s="276">
        <f>IF($O154="ISO",0,IF($O154="Non-Iso",E154,IF($O154="Trans Line",SUMIF('Trans Line Reconciliation'!$B$5:$B$138,'TS by Location'!$B154,'Trans Line Reconciliation'!$R$5:$R$138),IF($O154="Mix",SUMIF('Mix Substation Location Summary'!$B$4:$B$1251,'TS by Location'!$B154,'Mix Substation Location Summary'!$I$4:$I$1251)+SUMIF('Mix Substation Location Summary'!$B$4:$B$1251,'TS by Location'!$B154,'Mix Substation Location Summary'!$J$4:$J$1251),"NOT FOUND"))))</f>
        <v>0</v>
      </c>
      <c r="M154" s="276">
        <f>IF($O154="ISO",0,IF($O154="Non-Iso",F154,IF($O154="Trans Line",SUMIF('Trans Line Reconciliation'!$B$5:$B$138,'TS by Location'!$B154,'Trans Line Reconciliation'!$S$5:$S$138),IF($O154="Mix",SUMIF('Mix Substation Location Summary'!$B$4:$B$1251,'TS by Location'!$B154,'Mix Substation Location Summary'!$N$4:$N$1251)+SUMIF('Mix Substation Location Summary'!$B$4:$B$1251,'TS by Location'!$B154,'Mix Substation Location Summary'!$O$4:$O$1251),"NOT FOUND"))))</f>
        <v>1612.6299999999999</v>
      </c>
      <c r="N154" s="670">
        <f>G154-SUM(H154:M154)</f>
        <v>0</v>
      </c>
      <c r="O154" s="597" t="s">
        <v>1686</v>
      </c>
      <c r="P154" s="597"/>
      <c r="R154" s="615">
        <f t="shared" si="18"/>
        <v>5659</v>
      </c>
    </row>
    <row r="155" spans="1:18" ht="12.75" customHeight="1" x14ac:dyDescent="0.2">
      <c r="A155" s="614" t="s">
        <v>853</v>
      </c>
      <c r="B155" s="597">
        <v>5664</v>
      </c>
      <c r="C155" s="597" t="s">
        <v>1704</v>
      </c>
      <c r="D155" s="275">
        <f>SUMIF('Mix Substation Location Summary'!$B$4:$B$1247,'TS by Location'!B155,'Mix Substation Location Summary'!$F$4:$F$1247)</f>
        <v>0</v>
      </c>
      <c r="E155" s="275">
        <f>SUMIF('Mix Substation Location Summary'!$B$4:$B$1247,'TS by Location'!$B155,'Mix Substation Location Summary'!$K$4:$K$1247)</f>
        <v>0</v>
      </c>
      <c r="F155" s="275">
        <f>SUMIF('Mix Substation Location Summary'!$B$4:$B$1247,'TS by Location'!$B155,'Mix Substation Location Summary'!$P$4:$P$1247)</f>
        <v>17343.27</v>
      </c>
      <c r="G155" s="669">
        <f>SUM(D155:F155)</f>
        <v>17343.27</v>
      </c>
      <c r="H155" s="276">
        <f>IF($O155="ISO",D155,IF($O155="Non-Iso",0,IF($O155="Trans Line",SUMIF('Trans Line Reconciliation'!$B$5:$B$138,'TS by Location'!$B155,'Trans Line Reconciliation'!$N$5:$N$138),IF($O155="Mix",SUMIF('Mix Substation Location Summary'!$B$4:$B$1251,'TS by Location'!B155,'Mix Substation Location Summary'!$C$4:$C$1251),"NOT FOUND"))))</f>
        <v>0</v>
      </c>
      <c r="I155" s="276">
        <f>IF($O155="ISO",E155,IF($O155="Non-Iso",0,IF($O155="Trans Line",SUMIF('Trans Line Reconciliation'!$B$5:$B$138,'TS by Location'!$B155,'Trans Line Reconciliation'!$O$5:$O$138),IF($O155="Mix",SUMIF('Mix Substation Location Summary'!$B$4:$B$1251,'TS by Location'!$B155,'Mix Substation Location Summary'!$H$4:$H$1251),"NOT FOUND"))))</f>
        <v>0</v>
      </c>
      <c r="J155" s="276">
        <f>IF($O155="ISO",F155,IF($O155="Non-Iso",0,IF($O155="Trans Line",SUMIF('Trans Line Reconciliation'!$B$5:$B$138,'TS by Location'!$B155,'Trans Line Reconciliation'!$P$5:$P$138),IF($O155="Mix",SUMIF('Mix Substation Location Summary'!$B$4:$B$1251,'TS by Location'!$B155,'Mix Substation Location Summary'!$M$4:$M$1251),"NOT FOUND"))))</f>
        <v>0</v>
      </c>
      <c r="K155" s="276">
        <f>IF($O155="ISO",0,IF($O155="Non-Iso",D155,IF($O155="Trans Line",SUMIF('Trans Line Reconciliation'!$B$5:$B$138,'TS by Location'!$B155,'Trans Line Reconciliation'!$Q$5:$Q$138),IF($O155="Mix",SUMIF('Mix Substation Location Summary'!$B$4:$B$1251,'TS by Location'!$B155,'Mix Substation Location Summary'!$D$4:$D$1251)+SUMIF('Mix Substation Location Summary'!$B$4:$B$1251,'TS by Location'!$B155,'Mix Substation Location Summary'!$E$4:$E$1251),"NOT FOUND"))))</f>
        <v>0</v>
      </c>
      <c r="L155" s="276">
        <f>IF($O155="ISO",0,IF($O155="Non-Iso",E155,IF($O155="Trans Line",SUMIF('Trans Line Reconciliation'!$B$5:$B$138,'TS by Location'!$B155,'Trans Line Reconciliation'!$R$5:$R$138),IF($O155="Mix",SUMIF('Mix Substation Location Summary'!$B$4:$B$1251,'TS by Location'!$B155,'Mix Substation Location Summary'!$I$4:$I$1251)+SUMIF('Mix Substation Location Summary'!$B$4:$B$1251,'TS by Location'!$B155,'Mix Substation Location Summary'!$J$4:$J$1251),"NOT FOUND"))))</f>
        <v>0</v>
      </c>
      <c r="M155" s="276">
        <f>IF($O155="ISO",0,IF($O155="Non-Iso",F155,IF($O155="Trans Line",SUMIF('Trans Line Reconciliation'!$B$5:$B$138,'TS by Location'!$B155,'Trans Line Reconciliation'!$S$5:$S$138),IF($O155="Mix",SUMIF('Mix Substation Location Summary'!$B$4:$B$1251,'TS by Location'!$B155,'Mix Substation Location Summary'!$N$4:$N$1251)+SUMIF('Mix Substation Location Summary'!$B$4:$B$1251,'TS by Location'!$B155,'Mix Substation Location Summary'!$O$4:$O$1251),"NOT FOUND"))))</f>
        <v>17343.27</v>
      </c>
      <c r="N155" s="670">
        <f>G155-SUM(H155:M155)</f>
        <v>0</v>
      </c>
      <c r="O155" s="597" t="s">
        <v>1686</v>
      </c>
      <c r="P155" s="597"/>
      <c r="R155" s="615">
        <f t="shared" si="18"/>
        <v>5664</v>
      </c>
    </row>
    <row r="156" spans="1:18" ht="12.75" customHeight="1" x14ac:dyDescent="0.2">
      <c r="A156" s="614" t="s">
        <v>1395</v>
      </c>
      <c r="B156" s="597">
        <v>5670</v>
      </c>
      <c r="C156" s="597" t="s">
        <v>1704</v>
      </c>
      <c r="D156" s="275">
        <f>SUMIF('Mix Substation Location Summary'!$B$4:$B$1247,'TS by Location'!B156,'Mix Substation Location Summary'!$F$4:$F$1247)</f>
        <v>0</v>
      </c>
      <c r="E156" s="275">
        <f>SUMIF('Mix Substation Location Summary'!$B$4:$B$1247,'TS by Location'!$B156,'Mix Substation Location Summary'!$K$4:$K$1247)</f>
        <v>0</v>
      </c>
      <c r="F156" s="275">
        <f>SUMIF('Mix Substation Location Summary'!$B$4:$B$1247,'TS by Location'!$B156,'Mix Substation Location Summary'!$P$4:$P$1247)</f>
        <v>17327.46</v>
      </c>
      <c r="G156" s="669">
        <f t="shared" ref="G156" si="26">SUM(D156:F156)</f>
        <v>17327.46</v>
      </c>
      <c r="H156" s="276">
        <f>IF($O156="ISO",D156,IF($O156="Non-Iso",0,IF($O156="Trans Line",SUMIF('Trans Line Reconciliation'!$B$5:$B$138,'TS by Location'!$B156,'Trans Line Reconciliation'!$N$5:$N$138),IF($O156="Mix",SUMIF('Mix Substation Location Summary'!$B$4:$B$1251,'TS by Location'!B156,'Mix Substation Location Summary'!$C$4:$C$1251),"NOT FOUND"))))</f>
        <v>0</v>
      </c>
      <c r="I156" s="276">
        <f>IF($O156="ISO",E156,IF($O156="Non-Iso",0,IF($O156="Trans Line",SUMIF('Trans Line Reconciliation'!$B$5:$B$138,'TS by Location'!$B156,'Trans Line Reconciliation'!$O$5:$O$138),IF($O156="Mix",SUMIF('Mix Substation Location Summary'!$B$4:$B$1251,'TS by Location'!$B156,'Mix Substation Location Summary'!$H$4:$H$1251),"NOT FOUND"))))</f>
        <v>0</v>
      </c>
      <c r="J156" s="276">
        <f>IF($O156="ISO",F156,IF($O156="Non-Iso",0,IF($O156="Trans Line",SUMIF('Trans Line Reconciliation'!$B$5:$B$138,'TS by Location'!$B156,'Trans Line Reconciliation'!$P$5:$P$138),IF($O156="Mix",SUMIF('Mix Substation Location Summary'!$B$4:$B$1251,'TS by Location'!$B156,'Mix Substation Location Summary'!$M$4:$M$1251),"NOT FOUND"))))</f>
        <v>0</v>
      </c>
      <c r="K156" s="276">
        <f>IF($O156="ISO",0,IF($O156="Non-Iso",D156,IF($O156="Trans Line",SUMIF('Trans Line Reconciliation'!$B$5:$B$138,'TS by Location'!$B156,'Trans Line Reconciliation'!$Q$5:$Q$138),IF($O156="Mix",SUMIF('Mix Substation Location Summary'!$B$4:$B$1251,'TS by Location'!$B156,'Mix Substation Location Summary'!$D$4:$D$1251)+SUMIF('Mix Substation Location Summary'!$B$4:$B$1251,'TS by Location'!$B156,'Mix Substation Location Summary'!$E$4:$E$1251),"NOT FOUND"))))</f>
        <v>0</v>
      </c>
      <c r="L156" s="276">
        <f>IF($O156="ISO",0,IF($O156="Non-Iso",E156,IF($O156="Trans Line",SUMIF('Trans Line Reconciliation'!$B$5:$B$138,'TS by Location'!$B156,'Trans Line Reconciliation'!$R$5:$R$138),IF($O156="Mix",SUMIF('Mix Substation Location Summary'!$B$4:$B$1251,'TS by Location'!$B156,'Mix Substation Location Summary'!$I$4:$I$1251)+SUMIF('Mix Substation Location Summary'!$B$4:$B$1251,'TS by Location'!$B156,'Mix Substation Location Summary'!$J$4:$J$1251),"NOT FOUND"))))</f>
        <v>0</v>
      </c>
      <c r="M156" s="276">
        <f>IF($O156="ISO",0,IF($O156="Non-Iso",F156,IF($O156="Trans Line",SUMIF('Trans Line Reconciliation'!$B$5:$B$138,'TS by Location'!$B156,'Trans Line Reconciliation'!$S$5:$S$138),IF($O156="Mix",SUMIF('Mix Substation Location Summary'!$B$4:$B$1251,'TS by Location'!$B156,'Mix Substation Location Summary'!$N$4:$N$1251)+SUMIF('Mix Substation Location Summary'!$B$4:$B$1251,'TS by Location'!$B156,'Mix Substation Location Summary'!$O$4:$O$1251),"NOT FOUND"))))</f>
        <v>17327.46</v>
      </c>
      <c r="N156" s="670">
        <f t="shared" ref="N156" si="27">G156-SUM(H156:M156)</f>
        <v>0</v>
      </c>
      <c r="O156" s="597" t="s">
        <v>1686</v>
      </c>
      <c r="P156" s="597"/>
      <c r="R156" s="615">
        <f t="shared" si="18"/>
        <v>5670</v>
      </c>
    </row>
    <row r="157" spans="1:18" ht="12.75" customHeight="1" x14ac:dyDescent="0.2">
      <c r="A157" s="614" t="s">
        <v>3155</v>
      </c>
      <c r="B157" s="597">
        <v>5674</v>
      </c>
      <c r="C157" s="597" t="s">
        <v>1704</v>
      </c>
      <c r="D157" s="275">
        <f>SUMIF('Mix Substation Location Summary'!$B$4:$B$1247,'TS by Location'!B157,'Mix Substation Location Summary'!$F$4:$F$1247)</f>
        <v>0</v>
      </c>
      <c r="E157" s="275">
        <f>SUMIF('Mix Substation Location Summary'!$B$4:$B$1247,'TS by Location'!$B157,'Mix Substation Location Summary'!$K$4:$K$1247)</f>
        <v>8713.9500000000007</v>
      </c>
      <c r="F157" s="275">
        <f>SUMIF('Mix Substation Location Summary'!$B$4:$B$1247,'TS by Location'!$B157,'Mix Substation Location Summary'!$P$4:$P$1247)</f>
        <v>0</v>
      </c>
      <c r="G157" s="669">
        <f t="shared" si="5"/>
        <v>8713.9500000000007</v>
      </c>
      <c r="H157" s="276">
        <f>IF($O157="ISO",D157,IF($O157="Non-Iso",0,IF($O157="Trans Line",SUMIF('Trans Line Reconciliation'!$B$5:$B$138,'TS by Location'!$B157,'Trans Line Reconciliation'!$N$5:$N$138),IF($O157="Mix",SUMIF('Mix Substation Location Summary'!$B$4:$B$1251,'TS by Location'!B157,'Mix Substation Location Summary'!$C$4:$C$1251),"NOT FOUND"))))</f>
        <v>0</v>
      </c>
      <c r="I157" s="276">
        <f>IF($O157="ISO",E157,IF($O157="Non-Iso",0,IF($O157="Trans Line",SUMIF('Trans Line Reconciliation'!$B$5:$B$138,'TS by Location'!$B157,'Trans Line Reconciliation'!$O$5:$O$138),IF($O157="Mix",SUMIF('Mix Substation Location Summary'!$B$4:$B$1251,'TS by Location'!$B157,'Mix Substation Location Summary'!$H$4:$H$1251),"NOT FOUND"))))</f>
        <v>0</v>
      </c>
      <c r="J157" s="276">
        <f>IF($O157="ISO",F157,IF($O157="Non-Iso",0,IF($O157="Trans Line",SUMIF('Trans Line Reconciliation'!$B$5:$B$138,'TS by Location'!$B157,'Trans Line Reconciliation'!$P$5:$P$138),IF($O157="Mix",SUMIF('Mix Substation Location Summary'!$B$4:$B$1251,'TS by Location'!$B157,'Mix Substation Location Summary'!$M$4:$M$1251),"NOT FOUND"))))</f>
        <v>0</v>
      </c>
      <c r="K157" s="276">
        <f>IF($O157="ISO",0,IF($O157="Non-Iso",D157,IF($O157="Trans Line",SUMIF('Trans Line Reconciliation'!$B$5:$B$138,'TS by Location'!$B157,'Trans Line Reconciliation'!$Q$5:$Q$138),IF($O157="Mix",SUMIF('Mix Substation Location Summary'!$B$4:$B$1251,'TS by Location'!$B157,'Mix Substation Location Summary'!$D$4:$D$1251)+SUMIF('Mix Substation Location Summary'!$B$4:$B$1251,'TS by Location'!$B157,'Mix Substation Location Summary'!$E$4:$E$1251),"NOT FOUND"))))</f>
        <v>0</v>
      </c>
      <c r="L157" s="276">
        <f>IF($O157="ISO",0,IF($O157="Non-Iso",E157,IF($O157="Trans Line",SUMIF('Trans Line Reconciliation'!$B$5:$B$138,'TS by Location'!$B157,'Trans Line Reconciliation'!$R$5:$R$138),IF($O157="Mix",SUMIF('Mix Substation Location Summary'!$B$4:$B$1251,'TS by Location'!$B157,'Mix Substation Location Summary'!$I$4:$I$1251)+SUMIF('Mix Substation Location Summary'!$B$4:$B$1251,'TS by Location'!$B157,'Mix Substation Location Summary'!$J$4:$J$1251),"NOT FOUND"))))</f>
        <v>8713.9500000000007</v>
      </c>
      <c r="M157" s="276">
        <f>IF($O157="ISO",0,IF($O157="Non-Iso",F157,IF($O157="Trans Line",SUMIF('Trans Line Reconciliation'!$B$5:$B$138,'TS by Location'!$B157,'Trans Line Reconciliation'!$S$5:$S$138),IF($O157="Mix",SUMIF('Mix Substation Location Summary'!$B$4:$B$1251,'TS by Location'!$B157,'Mix Substation Location Summary'!$N$4:$N$1251)+SUMIF('Mix Substation Location Summary'!$B$4:$B$1251,'TS by Location'!$B157,'Mix Substation Location Summary'!$O$4:$O$1251),"NOT FOUND"))))</f>
        <v>0</v>
      </c>
      <c r="N157" s="670">
        <f t="shared" si="25"/>
        <v>0</v>
      </c>
      <c r="O157" s="597" t="s">
        <v>1686</v>
      </c>
      <c r="P157" s="597"/>
      <c r="R157" s="615">
        <f t="shared" si="18"/>
        <v>5674</v>
      </c>
    </row>
    <row r="158" spans="1:18" ht="12.75" customHeight="1" x14ac:dyDescent="0.2">
      <c r="A158" s="614" t="s">
        <v>1399</v>
      </c>
      <c r="B158" s="597">
        <v>5678</v>
      </c>
      <c r="C158" s="597" t="s">
        <v>1704</v>
      </c>
      <c r="D158" s="275">
        <f>SUMIF('Mix Substation Location Summary'!$B$4:$B$1247,'TS by Location'!B158,'Mix Substation Location Summary'!$F$4:$F$1247)</f>
        <v>0</v>
      </c>
      <c r="E158" s="275">
        <f>SUMIF('Mix Substation Location Summary'!$B$4:$B$1247,'TS by Location'!$B158,'Mix Substation Location Summary'!$K$4:$K$1247)</f>
        <v>14661.050000000001</v>
      </c>
      <c r="F158" s="275">
        <f>SUMIF('Mix Substation Location Summary'!$B$4:$B$1247,'TS by Location'!$B158,'Mix Substation Location Summary'!$P$4:$P$1247)</f>
        <v>0</v>
      </c>
      <c r="G158" s="669">
        <f t="shared" ref="G158" si="28">SUM(D158:F158)</f>
        <v>14661.050000000001</v>
      </c>
      <c r="H158" s="276">
        <f>IF($O158="ISO",D158,IF($O158="Non-Iso",0,IF($O158="Trans Line",SUMIF('Trans Line Reconciliation'!$B$5:$B$138,'TS by Location'!$B158,'Trans Line Reconciliation'!$N$5:$N$138),IF($O158="Mix",SUMIF('Mix Substation Location Summary'!$B$4:$B$1251,'TS by Location'!B158,'Mix Substation Location Summary'!$C$4:$C$1251),"NOT FOUND"))))</f>
        <v>0</v>
      </c>
      <c r="I158" s="276">
        <f>IF($O158="ISO",E158,IF($O158="Non-Iso",0,IF($O158="Trans Line",SUMIF('Trans Line Reconciliation'!$B$5:$B$138,'TS by Location'!$B158,'Trans Line Reconciliation'!$O$5:$O$138),IF($O158="Mix",SUMIF('Mix Substation Location Summary'!$B$4:$B$1251,'TS by Location'!$B158,'Mix Substation Location Summary'!$H$4:$H$1251),"NOT FOUND"))))</f>
        <v>0</v>
      </c>
      <c r="J158" s="276">
        <f>IF($O158="ISO",F158,IF($O158="Non-Iso",0,IF($O158="Trans Line",SUMIF('Trans Line Reconciliation'!$B$5:$B$138,'TS by Location'!$B158,'Trans Line Reconciliation'!$P$5:$P$138),IF($O158="Mix",SUMIF('Mix Substation Location Summary'!$B$4:$B$1251,'TS by Location'!$B158,'Mix Substation Location Summary'!$M$4:$M$1251),"NOT FOUND"))))</f>
        <v>0</v>
      </c>
      <c r="K158" s="276">
        <f>IF($O158="ISO",0,IF($O158="Non-Iso",D158,IF($O158="Trans Line",SUMIF('Trans Line Reconciliation'!$B$5:$B$138,'TS by Location'!$B158,'Trans Line Reconciliation'!$Q$5:$Q$138),IF($O158="Mix",SUMIF('Mix Substation Location Summary'!$B$4:$B$1251,'TS by Location'!$B158,'Mix Substation Location Summary'!$D$4:$D$1251)+SUMIF('Mix Substation Location Summary'!$B$4:$B$1251,'TS by Location'!$B158,'Mix Substation Location Summary'!$E$4:$E$1251),"NOT FOUND"))))</f>
        <v>0</v>
      </c>
      <c r="L158" s="276">
        <f>IF($O158="ISO",0,IF($O158="Non-Iso",E158,IF($O158="Trans Line",SUMIF('Trans Line Reconciliation'!$B$5:$B$138,'TS by Location'!$B158,'Trans Line Reconciliation'!$R$5:$R$138),IF($O158="Mix",SUMIF('Mix Substation Location Summary'!$B$4:$B$1251,'TS by Location'!$B158,'Mix Substation Location Summary'!$I$4:$I$1251)+SUMIF('Mix Substation Location Summary'!$B$4:$B$1251,'TS by Location'!$B158,'Mix Substation Location Summary'!$J$4:$J$1251),"NOT FOUND"))))</f>
        <v>14661.050000000001</v>
      </c>
      <c r="M158" s="276">
        <f>IF($O158="ISO",0,IF($O158="Non-Iso",F158,IF($O158="Trans Line",SUMIF('Trans Line Reconciliation'!$B$5:$B$138,'TS by Location'!$B158,'Trans Line Reconciliation'!$S$5:$S$138),IF($O158="Mix",SUMIF('Mix Substation Location Summary'!$B$4:$B$1251,'TS by Location'!$B158,'Mix Substation Location Summary'!$N$4:$N$1251)+SUMIF('Mix Substation Location Summary'!$B$4:$B$1251,'TS by Location'!$B158,'Mix Substation Location Summary'!$O$4:$O$1251),"NOT FOUND"))))</f>
        <v>0</v>
      </c>
      <c r="N158" s="670">
        <f t="shared" ref="N158" si="29">G158-SUM(H158:M158)</f>
        <v>0</v>
      </c>
      <c r="O158" s="597" t="s">
        <v>1686</v>
      </c>
      <c r="P158" s="597"/>
      <c r="R158" s="615">
        <f t="shared" si="18"/>
        <v>5678</v>
      </c>
    </row>
    <row r="159" spans="1:18" ht="12.75" customHeight="1" x14ac:dyDescent="0.2">
      <c r="A159" s="614" t="s">
        <v>855</v>
      </c>
      <c r="B159" s="597">
        <v>5727</v>
      </c>
      <c r="C159" s="597" t="s">
        <v>1703</v>
      </c>
      <c r="D159" s="275">
        <f>SUMIF('Mix Substation Location Summary'!$B$4:$B$1247,'TS by Location'!B159,'Mix Substation Location Summary'!$F$4:$F$1247)</f>
        <v>0</v>
      </c>
      <c r="E159" s="275">
        <f>SUMIF('Mix Substation Location Summary'!$B$4:$B$1247,'TS by Location'!$B159,'Mix Substation Location Summary'!$K$4:$K$1247)</f>
        <v>0</v>
      </c>
      <c r="F159" s="275">
        <f>SUMIF('Mix Substation Location Summary'!$B$4:$B$1247,'TS by Location'!$B159,'Mix Substation Location Summary'!$P$4:$P$1247)</f>
        <v>16862.599999999999</v>
      </c>
      <c r="G159" s="669">
        <f t="shared" ref="G159:G229" si="30">SUM(D159:F159)</f>
        <v>16862.599999999999</v>
      </c>
      <c r="H159" s="276">
        <f>IF($O159="ISO",D159,IF($O159="Non-Iso",0,IF($O159="Trans Line",SUMIF('Trans Line Reconciliation'!$B$5:$B$138,'TS by Location'!$B159,'Trans Line Reconciliation'!$N$5:$N$138),IF($O159="Mix",SUMIF('Mix Substation Location Summary'!$B$4:$B$1251,'TS by Location'!B159,'Mix Substation Location Summary'!$C$4:$C$1251),"NOT FOUND"))))</f>
        <v>0</v>
      </c>
      <c r="I159" s="276">
        <f>IF($O159="ISO",E159,IF($O159="Non-Iso",0,IF($O159="Trans Line",SUMIF('Trans Line Reconciliation'!$B$5:$B$138,'TS by Location'!$B159,'Trans Line Reconciliation'!$O$5:$O$138),IF($O159="Mix",SUMIF('Mix Substation Location Summary'!$B$4:$B$1251,'TS by Location'!$B159,'Mix Substation Location Summary'!$H$4:$H$1251),"NOT FOUND"))))</f>
        <v>0</v>
      </c>
      <c r="J159" s="276">
        <f>IF($O159="ISO",F159,IF($O159="Non-Iso",0,IF($O159="Trans Line",SUMIF('Trans Line Reconciliation'!$B$5:$B$138,'TS by Location'!$B159,'Trans Line Reconciliation'!$P$5:$P$138),IF($O159="Mix",SUMIF('Mix Substation Location Summary'!$B$4:$B$1251,'TS by Location'!$B159,'Mix Substation Location Summary'!$M$4:$M$1251),"NOT FOUND"))))</f>
        <v>0</v>
      </c>
      <c r="K159" s="276">
        <f>IF($O159="ISO",0,IF($O159="Non-Iso",D159,IF($O159="Trans Line",SUMIF('Trans Line Reconciliation'!$B$5:$B$138,'TS by Location'!$B159,'Trans Line Reconciliation'!$Q$5:$Q$138),IF($O159="Mix",SUMIF('Mix Substation Location Summary'!$B$4:$B$1251,'TS by Location'!$B159,'Mix Substation Location Summary'!$D$4:$D$1251)+SUMIF('Mix Substation Location Summary'!$B$4:$B$1251,'TS by Location'!$B159,'Mix Substation Location Summary'!$E$4:$E$1251),"NOT FOUND"))))</f>
        <v>0</v>
      </c>
      <c r="L159" s="276">
        <f>IF($O159="ISO",0,IF($O159="Non-Iso",E159,IF($O159="Trans Line",SUMIF('Trans Line Reconciliation'!$B$5:$B$138,'TS by Location'!$B159,'Trans Line Reconciliation'!$R$5:$R$138),IF($O159="Mix",SUMIF('Mix Substation Location Summary'!$B$4:$B$1251,'TS by Location'!$B159,'Mix Substation Location Summary'!$I$4:$I$1251)+SUMIF('Mix Substation Location Summary'!$B$4:$B$1251,'TS by Location'!$B159,'Mix Substation Location Summary'!$J$4:$J$1251),"NOT FOUND"))))</f>
        <v>0</v>
      </c>
      <c r="M159" s="276">
        <f>IF($O159="ISO",0,IF($O159="Non-Iso",F159,IF($O159="Trans Line",SUMIF('Trans Line Reconciliation'!$B$5:$B$138,'TS by Location'!$B159,'Trans Line Reconciliation'!$S$5:$S$138),IF($O159="Mix",SUMIF('Mix Substation Location Summary'!$B$4:$B$1251,'TS by Location'!$B159,'Mix Substation Location Summary'!$N$4:$N$1251)+SUMIF('Mix Substation Location Summary'!$B$4:$B$1251,'TS by Location'!$B159,'Mix Substation Location Summary'!$O$4:$O$1251),"NOT FOUND"))))</f>
        <v>16862.599999999999</v>
      </c>
      <c r="N159" s="670">
        <f t="shared" si="25"/>
        <v>0</v>
      </c>
      <c r="O159" s="597" t="s">
        <v>1686</v>
      </c>
      <c r="P159" s="597"/>
      <c r="R159" s="615">
        <f t="shared" si="18"/>
        <v>5727</v>
      </c>
    </row>
    <row r="160" spans="1:18" ht="12.75" customHeight="1" x14ac:dyDescent="0.2">
      <c r="A160" s="614" t="s">
        <v>856</v>
      </c>
      <c r="B160" s="597">
        <v>5740</v>
      </c>
      <c r="C160" s="597" t="s">
        <v>1703</v>
      </c>
      <c r="D160" s="275">
        <f>SUMIF('Mix Substation Location Summary'!$B$4:$B$1247,'TS by Location'!B160,'Mix Substation Location Summary'!$F$4:$F$1247)</f>
        <v>0</v>
      </c>
      <c r="E160" s="275">
        <f>SUMIF('Mix Substation Location Summary'!$B$4:$B$1247,'TS by Location'!$B160,'Mix Substation Location Summary'!$K$4:$K$1247)</f>
        <v>0</v>
      </c>
      <c r="F160" s="275">
        <f>SUMIF('Mix Substation Location Summary'!$B$4:$B$1247,'TS by Location'!$B160,'Mix Substation Location Summary'!$P$4:$P$1247)</f>
        <v>114340.08</v>
      </c>
      <c r="G160" s="669">
        <f t="shared" si="30"/>
        <v>114340.08</v>
      </c>
      <c r="H160" s="276">
        <f>IF($O160="ISO",D160,IF($O160="Non-Iso",0,IF($O160="Trans Line",SUMIF('Trans Line Reconciliation'!$B$5:$B$138,'TS by Location'!$B160,'Trans Line Reconciliation'!$N$5:$N$138),IF($O160="Mix",SUMIF('Mix Substation Location Summary'!$B$4:$B$1251,'TS by Location'!B160,'Mix Substation Location Summary'!$C$4:$C$1251),"NOT FOUND"))))</f>
        <v>0</v>
      </c>
      <c r="I160" s="276">
        <f>IF($O160="ISO",E160,IF($O160="Non-Iso",0,IF($O160="Trans Line",SUMIF('Trans Line Reconciliation'!$B$5:$B$138,'TS by Location'!$B160,'Trans Line Reconciliation'!$O$5:$O$138),IF($O160="Mix",SUMIF('Mix Substation Location Summary'!$B$4:$B$1251,'TS by Location'!$B160,'Mix Substation Location Summary'!$H$4:$H$1251),"NOT FOUND"))))</f>
        <v>0</v>
      </c>
      <c r="J160" s="276">
        <f>IF($O160="ISO",F160,IF($O160="Non-Iso",0,IF($O160="Trans Line",SUMIF('Trans Line Reconciliation'!$B$5:$B$138,'TS by Location'!$B160,'Trans Line Reconciliation'!$P$5:$P$138),IF($O160="Mix",SUMIF('Mix Substation Location Summary'!$B$4:$B$1251,'TS by Location'!$B160,'Mix Substation Location Summary'!$M$4:$M$1251),"NOT FOUND"))))</f>
        <v>0</v>
      </c>
      <c r="K160" s="276">
        <f>IF($O160="ISO",0,IF($O160="Non-Iso",D160,IF($O160="Trans Line",SUMIF('Trans Line Reconciliation'!$B$5:$B$138,'TS by Location'!$B160,'Trans Line Reconciliation'!$Q$5:$Q$138),IF($O160="Mix",SUMIF('Mix Substation Location Summary'!$B$4:$B$1251,'TS by Location'!$B160,'Mix Substation Location Summary'!$D$4:$D$1251)+SUMIF('Mix Substation Location Summary'!$B$4:$B$1251,'TS by Location'!$B160,'Mix Substation Location Summary'!$E$4:$E$1251),"NOT FOUND"))))</f>
        <v>0</v>
      </c>
      <c r="L160" s="276">
        <f>IF($O160="ISO",0,IF($O160="Non-Iso",E160,IF($O160="Trans Line",SUMIF('Trans Line Reconciliation'!$B$5:$B$138,'TS by Location'!$B160,'Trans Line Reconciliation'!$R$5:$R$138),IF($O160="Mix",SUMIF('Mix Substation Location Summary'!$B$4:$B$1251,'TS by Location'!$B160,'Mix Substation Location Summary'!$I$4:$I$1251)+SUMIF('Mix Substation Location Summary'!$B$4:$B$1251,'TS by Location'!$B160,'Mix Substation Location Summary'!$J$4:$J$1251),"NOT FOUND"))))</f>
        <v>0</v>
      </c>
      <c r="M160" s="276">
        <f>IF($O160="ISO",0,IF($O160="Non-Iso",F160,IF($O160="Trans Line",SUMIF('Trans Line Reconciliation'!$B$5:$B$138,'TS by Location'!$B160,'Trans Line Reconciliation'!$S$5:$S$138),IF($O160="Mix",SUMIF('Mix Substation Location Summary'!$B$4:$B$1251,'TS by Location'!$B160,'Mix Substation Location Summary'!$N$4:$N$1251)+SUMIF('Mix Substation Location Summary'!$B$4:$B$1251,'TS by Location'!$B160,'Mix Substation Location Summary'!$O$4:$O$1251),"NOT FOUND"))))</f>
        <v>114340.08</v>
      </c>
      <c r="N160" s="670">
        <f t="shared" si="25"/>
        <v>0</v>
      </c>
      <c r="O160" s="597" t="s">
        <v>1686</v>
      </c>
      <c r="P160" s="597"/>
      <c r="R160" s="615">
        <f t="shared" si="18"/>
        <v>5740</v>
      </c>
    </row>
    <row r="161" spans="1:18" ht="12.75" customHeight="1" x14ac:dyDescent="0.2">
      <c r="A161" s="614" t="s">
        <v>857</v>
      </c>
      <c r="B161" s="597">
        <v>5758</v>
      </c>
      <c r="C161" s="597" t="s">
        <v>1704</v>
      </c>
      <c r="D161" s="275">
        <f>SUMIF('Mix Substation Location Summary'!$B$4:$B$1247,'TS by Location'!B161,'Mix Substation Location Summary'!$F$4:$F$1247)</f>
        <v>0</v>
      </c>
      <c r="E161" s="275">
        <f>SUMIF('Mix Substation Location Summary'!$B$4:$B$1247,'TS by Location'!$B161,'Mix Substation Location Summary'!$K$4:$K$1247)</f>
        <v>0</v>
      </c>
      <c r="F161" s="275">
        <f>SUMIF('Mix Substation Location Summary'!$B$4:$B$1247,'TS by Location'!$B161,'Mix Substation Location Summary'!$P$4:$P$1247)</f>
        <v>3790.13</v>
      </c>
      <c r="G161" s="669">
        <f t="shared" si="30"/>
        <v>3790.13</v>
      </c>
      <c r="H161" s="276">
        <f>IF($O161="ISO",D161,IF($O161="Non-Iso",0,IF($O161="Trans Line",SUMIF('Trans Line Reconciliation'!$B$5:$B$138,'TS by Location'!$B161,'Trans Line Reconciliation'!$N$5:$N$138),IF($O161="Mix",SUMIF('Mix Substation Location Summary'!$B$4:$B$1251,'TS by Location'!B161,'Mix Substation Location Summary'!$C$4:$C$1251),"NOT FOUND"))))</f>
        <v>0</v>
      </c>
      <c r="I161" s="276">
        <f>IF($O161="ISO",E161,IF($O161="Non-Iso",0,IF($O161="Trans Line",SUMIF('Trans Line Reconciliation'!$B$5:$B$138,'TS by Location'!$B161,'Trans Line Reconciliation'!$O$5:$O$138),IF($O161="Mix",SUMIF('Mix Substation Location Summary'!$B$4:$B$1251,'TS by Location'!$B161,'Mix Substation Location Summary'!$H$4:$H$1251),"NOT FOUND"))))</f>
        <v>0</v>
      </c>
      <c r="J161" s="276">
        <f>IF($O161="ISO",F161,IF($O161="Non-Iso",0,IF($O161="Trans Line",SUMIF('Trans Line Reconciliation'!$B$5:$B$138,'TS by Location'!$B161,'Trans Line Reconciliation'!$P$5:$P$138),IF($O161="Mix",SUMIF('Mix Substation Location Summary'!$B$4:$B$1251,'TS by Location'!$B161,'Mix Substation Location Summary'!$M$4:$M$1251),"NOT FOUND"))))</f>
        <v>0</v>
      </c>
      <c r="K161" s="276">
        <f>IF($O161="ISO",0,IF($O161="Non-Iso",D161,IF($O161="Trans Line",SUMIF('Trans Line Reconciliation'!$B$5:$B$138,'TS by Location'!$B161,'Trans Line Reconciliation'!$Q$5:$Q$138),IF($O161="Mix",SUMIF('Mix Substation Location Summary'!$B$4:$B$1251,'TS by Location'!$B161,'Mix Substation Location Summary'!$D$4:$D$1251)+SUMIF('Mix Substation Location Summary'!$B$4:$B$1251,'TS by Location'!$B161,'Mix Substation Location Summary'!$E$4:$E$1251),"NOT FOUND"))))</f>
        <v>0</v>
      </c>
      <c r="L161" s="276">
        <f>IF($O161="ISO",0,IF($O161="Non-Iso",E161,IF($O161="Trans Line",SUMIF('Trans Line Reconciliation'!$B$5:$B$138,'TS by Location'!$B161,'Trans Line Reconciliation'!$R$5:$R$138),IF($O161="Mix",SUMIF('Mix Substation Location Summary'!$B$4:$B$1251,'TS by Location'!$B161,'Mix Substation Location Summary'!$I$4:$I$1251)+SUMIF('Mix Substation Location Summary'!$B$4:$B$1251,'TS by Location'!$B161,'Mix Substation Location Summary'!$J$4:$J$1251),"NOT FOUND"))))</f>
        <v>0</v>
      </c>
      <c r="M161" s="276">
        <f>IF($O161="ISO",0,IF($O161="Non-Iso",F161,IF($O161="Trans Line",SUMIF('Trans Line Reconciliation'!$B$5:$B$138,'TS by Location'!$B161,'Trans Line Reconciliation'!$S$5:$S$138),IF($O161="Mix",SUMIF('Mix Substation Location Summary'!$B$4:$B$1251,'TS by Location'!$B161,'Mix Substation Location Summary'!$N$4:$N$1251)+SUMIF('Mix Substation Location Summary'!$B$4:$B$1251,'TS by Location'!$B161,'Mix Substation Location Summary'!$O$4:$O$1251),"NOT FOUND"))))</f>
        <v>3790.13</v>
      </c>
      <c r="N161" s="670">
        <f t="shared" si="25"/>
        <v>0</v>
      </c>
      <c r="O161" s="597" t="s">
        <v>1686</v>
      </c>
      <c r="P161" s="597"/>
      <c r="R161" s="615">
        <f t="shared" si="18"/>
        <v>5758</v>
      </c>
    </row>
    <row r="162" spans="1:18" ht="12.75" customHeight="1" x14ac:dyDescent="0.2">
      <c r="A162" s="614" t="s">
        <v>3244</v>
      </c>
      <c r="B162" s="597">
        <v>5784</v>
      </c>
      <c r="C162" s="597" t="s">
        <v>1703</v>
      </c>
      <c r="D162" s="275">
        <f>SUMIF('Mix Substation Location Summary'!$B$4:$B$1247,'TS by Location'!B162,'Mix Substation Location Summary'!$F$4:$F$1247)</f>
        <v>0</v>
      </c>
      <c r="E162" s="275">
        <f>SUMIF('Mix Substation Location Summary'!$B$4:$B$1247,'TS by Location'!$B162,'Mix Substation Location Summary'!$K$4:$K$1247)</f>
        <v>0</v>
      </c>
      <c r="F162" s="275">
        <f>SUMIF('Mix Substation Location Summary'!$B$4:$B$1247,'TS by Location'!$B162,'Mix Substation Location Summary'!$P$4:$P$1247)</f>
        <v>5598.09</v>
      </c>
      <c r="G162" s="669">
        <f t="shared" ref="G162" si="31">SUM(D162:F162)</f>
        <v>5598.09</v>
      </c>
      <c r="H162" s="276">
        <f>IF($O162="ISO",D162,IF($O162="Non-Iso",0,IF($O162="Trans Line",SUMIF('Trans Line Reconciliation'!$B$5:$B$138,'TS by Location'!$B162,'Trans Line Reconciliation'!$N$5:$N$138),IF($O162="Mix",SUMIF('Mix Substation Location Summary'!$B$4:$B$1251,'TS by Location'!B162,'Mix Substation Location Summary'!$C$4:$C$1251),"NOT FOUND"))))</f>
        <v>0</v>
      </c>
      <c r="I162" s="276">
        <f>IF($O162="ISO",E162,IF($O162="Non-Iso",0,IF($O162="Trans Line",SUMIF('Trans Line Reconciliation'!$B$5:$B$138,'TS by Location'!$B162,'Trans Line Reconciliation'!$O$5:$O$138),IF($O162="Mix",SUMIF('Mix Substation Location Summary'!$B$4:$B$1251,'TS by Location'!$B162,'Mix Substation Location Summary'!$H$4:$H$1251),"NOT FOUND"))))</f>
        <v>0</v>
      </c>
      <c r="J162" s="276">
        <f>IF($O162="ISO",F162,IF($O162="Non-Iso",0,IF($O162="Trans Line",SUMIF('Trans Line Reconciliation'!$B$5:$B$138,'TS by Location'!$B162,'Trans Line Reconciliation'!$P$5:$P$138),IF($O162="Mix",SUMIF('Mix Substation Location Summary'!$B$4:$B$1251,'TS by Location'!$B162,'Mix Substation Location Summary'!$M$4:$M$1251),"NOT FOUND"))))</f>
        <v>0</v>
      </c>
      <c r="K162" s="276">
        <f>IF($O162="ISO",0,IF($O162="Non-Iso",D162,IF($O162="Trans Line",SUMIF('Trans Line Reconciliation'!$B$5:$B$138,'TS by Location'!$B162,'Trans Line Reconciliation'!$Q$5:$Q$138),IF($O162="Mix",SUMIF('Mix Substation Location Summary'!$B$4:$B$1251,'TS by Location'!$B162,'Mix Substation Location Summary'!$D$4:$D$1251)+SUMIF('Mix Substation Location Summary'!$B$4:$B$1251,'TS by Location'!$B162,'Mix Substation Location Summary'!$E$4:$E$1251),"NOT FOUND"))))</f>
        <v>0</v>
      </c>
      <c r="L162" s="276">
        <f>IF($O162="ISO",0,IF($O162="Non-Iso",E162,IF($O162="Trans Line",SUMIF('Trans Line Reconciliation'!$B$5:$B$138,'TS by Location'!$B162,'Trans Line Reconciliation'!$R$5:$R$138),IF($O162="Mix",SUMIF('Mix Substation Location Summary'!$B$4:$B$1251,'TS by Location'!$B162,'Mix Substation Location Summary'!$I$4:$I$1251)+SUMIF('Mix Substation Location Summary'!$B$4:$B$1251,'TS by Location'!$B162,'Mix Substation Location Summary'!$J$4:$J$1251),"NOT FOUND"))))</f>
        <v>0</v>
      </c>
      <c r="M162" s="276">
        <f>IF($O162="ISO",0,IF($O162="Non-Iso",F162,IF($O162="Trans Line",SUMIF('Trans Line Reconciliation'!$B$5:$B$138,'TS by Location'!$B162,'Trans Line Reconciliation'!$S$5:$S$138),IF($O162="Mix",SUMIF('Mix Substation Location Summary'!$B$4:$B$1251,'TS by Location'!$B162,'Mix Substation Location Summary'!$N$4:$N$1251)+SUMIF('Mix Substation Location Summary'!$B$4:$B$1251,'TS by Location'!$B162,'Mix Substation Location Summary'!$O$4:$O$1251),"NOT FOUND"))))</f>
        <v>5598.09</v>
      </c>
      <c r="N162" s="670">
        <f t="shared" ref="N162" si="32">G162-SUM(H162:M162)</f>
        <v>0</v>
      </c>
      <c r="O162" s="597" t="s">
        <v>1686</v>
      </c>
      <c r="P162" s="597"/>
      <c r="R162" s="615">
        <f t="shared" si="18"/>
        <v>5784</v>
      </c>
    </row>
    <row r="163" spans="1:18" ht="12.75" customHeight="1" x14ac:dyDescent="0.2">
      <c r="A163" s="614" t="s">
        <v>859</v>
      </c>
      <c r="B163" s="597">
        <v>5787</v>
      </c>
      <c r="C163" s="597" t="s">
        <v>1703</v>
      </c>
      <c r="D163" s="275">
        <f>SUMIF('Mix Substation Location Summary'!$B$4:$B$1247,'TS by Location'!B163,'Mix Substation Location Summary'!$F$4:$F$1247)</f>
        <v>0</v>
      </c>
      <c r="E163" s="275">
        <f>SUMIF('Mix Substation Location Summary'!$B$4:$B$1247,'TS by Location'!$B163,'Mix Substation Location Summary'!$K$4:$K$1247)</f>
        <v>0</v>
      </c>
      <c r="F163" s="275">
        <f>SUMIF('Mix Substation Location Summary'!$B$4:$B$1247,'TS by Location'!$B163,'Mix Substation Location Summary'!$P$4:$P$1247)</f>
        <v>17255.400000000001</v>
      </c>
      <c r="G163" s="669">
        <f t="shared" si="30"/>
        <v>17255.400000000001</v>
      </c>
      <c r="H163" s="276">
        <f>IF($O163="ISO",D163,IF($O163="Non-Iso",0,IF($O163="Trans Line",SUMIF('Trans Line Reconciliation'!$B$5:$B$138,'TS by Location'!$B163,'Trans Line Reconciliation'!$N$5:$N$138),IF($O163="Mix",SUMIF('Mix Substation Location Summary'!$B$4:$B$1251,'TS by Location'!B163,'Mix Substation Location Summary'!$C$4:$C$1251),"NOT FOUND"))))</f>
        <v>0</v>
      </c>
      <c r="I163" s="276">
        <f>IF($O163="ISO",E163,IF($O163="Non-Iso",0,IF($O163="Trans Line",SUMIF('Trans Line Reconciliation'!$B$5:$B$138,'TS by Location'!$B163,'Trans Line Reconciliation'!$O$5:$O$138),IF($O163="Mix",SUMIF('Mix Substation Location Summary'!$B$4:$B$1251,'TS by Location'!$B163,'Mix Substation Location Summary'!$H$4:$H$1251),"NOT FOUND"))))</f>
        <v>0</v>
      </c>
      <c r="J163" s="276">
        <f>IF($O163="ISO",F163,IF($O163="Non-Iso",0,IF($O163="Trans Line",SUMIF('Trans Line Reconciliation'!$B$5:$B$138,'TS by Location'!$B163,'Trans Line Reconciliation'!$P$5:$P$138),IF($O163="Mix",SUMIF('Mix Substation Location Summary'!$B$4:$B$1251,'TS by Location'!$B163,'Mix Substation Location Summary'!$M$4:$M$1251),"NOT FOUND"))))</f>
        <v>0</v>
      </c>
      <c r="K163" s="276">
        <f>IF($O163="ISO",0,IF($O163="Non-Iso",D163,IF($O163="Trans Line",SUMIF('Trans Line Reconciliation'!$B$5:$B$138,'TS by Location'!$B163,'Trans Line Reconciliation'!$Q$5:$Q$138),IF($O163="Mix",SUMIF('Mix Substation Location Summary'!$B$4:$B$1251,'TS by Location'!$B163,'Mix Substation Location Summary'!$D$4:$D$1251)+SUMIF('Mix Substation Location Summary'!$B$4:$B$1251,'TS by Location'!$B163,'Mix Substation Location Summary'!$E$4:$E$1251),"NOT FOUND"))))</f>
        <v>0</v>
      </c>
      <c r="L163" s="276">
        <f>IF($O163="ISO",0,IF($O163="Non-Iso",E163,IF($O163="Trans Line",SUMIF('Trans Line Reconciliation'!$B$5:$B$138,'TS by Location'!$B163,'Trans Line Reconciliation'!$R$5:$R$138),IF($O163="Mix",SUMIF('Mix Substation Location Summary'!$B$4:$B$1251,'TS by Location'!$B163,'Mix Substation Location Summary'!$I$4:$I$1251)+SUMIF('Mix Substation Location Summary'!$B$4:$B$1251,'TS by Location'!$B163,'Mix Substation Location Summary'!$J$4:$J$1251),"NOT FOUND"))))</f>
        <v>0</v>
      </c>
      <c r="M163" s="276">
        <f>IF($O163="ISO",0,IF($O163="Non-Iso",F163,IF($O163="Trans Line",SUMIF('Trans Line Reconciliation'!$B$5:$B$138,'TS by Location'!$B163,'Trans Line Reconciliation'!$S$5:$S$138),IF($O163="Mix",SUMIF('Mix Substation Location Summary'!$B$4:$B$1251,'TS by Location'!$B163,'Mix Substation Location Summary'!$N$4:$N$1251)+SUMIF('Mix Substation Location Summary'!$B$4:$B$1251,'TS by Location'!$B163,'Mix Substation Location Summary'!$O$4:$O$1251),"NOT FOUND"))))</f>
        <v>17255.400000000001</v>
      </c>
      <c r="N163" s="670">
        <f t="shared" si="25"/>
        <v>0</v>
      </c>
      <c r="O163" s="597" t="s">
        <v>1686</v>
      </c>
      <c r="P163" s="597"/>
      <c r="R163" s="615">
        <f t="shared" si="18"/>
        <v>5787</v>
      </c>
    </row>
    <row r="164" spans="1:18" ht="12.75" customHeight="1" x14ac:dyDescent="0.2">
      <c r="A164" s="614" t="s">
        <v>860</v>
      </c>
      <c r="B164" s="597">
        <v>5788</v>
      </c>
      <c r="C164" s="597" t="s">
        <v>1704</v>
      </c>
      <c r="D164" s="275">
        <f>SUMIF('Mix Substation Location Summary'!$B$4:$B$1247,'TS by Location'!B164,'Mix Substation Location Summary'!$F$4:$F$1247)</f>
        <v>0</v>
      </c>
      <c r="E164" s="275">
        <f>SUMIF('Mix Substation Location Summary'!$B$4:$B$1247,'TS by Location'!$B164,'Mix Substation Location Summary'!$K$4:$K$1247)</f>
        <v>0</v>
      </c>
      <c r="F164" s="275">
        <f>SUMIF('Mix Substation Location Summary'!$B$4:$B$1247,'TS by Location'!$B164,'Mix Substation Location Summary'!$P$4:$P$1247)</f>
        <v>17100.52</v>
      </c>
      <c r="G164" s="669">
        <f t="shared" si="30"/>
        <v>17100.52</v>
      </c>
      <c r="H164" s="276">
        <f>IF($O164="ISO",D164,IF($O164="Non-Iso",0,IF($O164="Trans Line",SUMIF('Trans Line Reconciliation'!$B$5:$B$138,'TS by Location'!$B164,'Trans Line Reconciliation'!$N$5:$N$138),IF($O164="Mix",SUMIF('Mix Substation Location Summary'!$B$4:$B$1251,'TS by Location'!B164,'Mix Substation Location Summary'!$C$4:$C$1251),"NOT FOUND"))))</f>
        <v>0</v>
      </c>
      <c r="I164" s="276">
        <f>IF($O164="ISO",E164,IF($O164="Non-Iso",0,IF($O164="Trans Line",SUMIF('Trans Line Reconciliation'!$B$5:$B$138,'TS by Location'!$B164,'Trans Line Reconciliation'!$O$5:$O$138),IF($O164="Mix",SUMIF('Mix Substation Location Summary'!$B$4:$B$1251,'TS by Location'!$B164,'Mix Substation Location Summary'!$H$4:$H$1251),"NOT FOUND"))))</f>
        <v>0</v>
      </c>
      <c r="J164" s="276">
        <f>IF($O164="ISO",F164,IF($O164="Non-Iso",0,IF($O164="Trans Line",SUMIF('Trans Line Reconciliation'!$B$5:$B$138,'TS by Location'!$B164,'Trans Line Reconciliation'!$P$5:$P$138),IF($O164="Mix",SUMIF('Mix Substation Location Summary'!$B$4:$B$1251,'TS by Location'!$B164,'Mix Substation Location Summary'!$M$4:$M$1251),"NOT FOUND"))))</f>
        <v>0</v>
      </c>
      <c r="K164" s="276">
        <f>IF($O164="ISO",0,IF($O164="Non-Iso",D164,IF($O164="Trans Line",SUMIF('Trans Line Reconciliation'!$B$5:$B$138,'TS by Location'!$B164,'Trans Line Reconciliation'!$Q$5:$Q$138),IF($O164="Mix",SUMIF('Mix Substation Location Summary'!$B$4:$B$1251,'TS by Location'!$B164,'Mix Substation Location Summary'!$D$4:$D$1251)+SUMIF('Mix Substation Location Summary'!$B$4:$B$1251,'TS by Location'!$B164,'Mix Substation Location Summary'!$E$4:$E$1251),"NOT FOUND"))))</f>
        <v>0</v>
      </c>
      <c r="L164" s="276">
        <f>IF($O164="ISO",0,IF($O164="Non-Iso",E164,IF($O164="Trans Line",SUMIF('Trans Line Reconciliation'!$B$5:$B$138,'TS by Location'!$B164,'Trans Line Reconciliation'!$R$5:$R$138),IF($O164="Mix",SUMIF('Mix Substation Location Summary'!$B$4:$B$1251,'TS by Location'!$B164,'Mix Substation Location Summary'!$I$4:$I$1251)+SUMIF('Mix Substation Location Summary'!$B$4:$B$1251,'TS by Location'!$B164,'Mix Substation Location Summary'!$J$4:$J$1251),"NOT FOUND"))))</f>
        <v>0</v>
      </c>
      <c r="M164" s="276">
        <f>IF($O164="ISO",0,IF($O164="Non-Iso",F164,IF($O164="Trans Line",SUMIF('Trans Line Reconciliation'!$B$5:$B$138,'TS by Location'!$B164,'Trans Line Reconciliation'!$S$5:$S$138),IF($O164="Mix",SUMIF('Mix Substation Location Summary'!$B$4:$B$1251,'TS by Location'!$B164,'Mix Substation Location Summary'!$N$4:$N$1251)+SUMIF('Mix Substation Location Summary'!$B$4:$B$1251,'TS by Location'!$B164,'Mix Substation Location Summary'!$O$4:$O$1251),"NOT FOUND"))))</f>
        <v>17100.52</v>
      </c>
      <c r="N164" s="670">
        <f t="shared" si="25"/>
        <v>0</v>
      </c>
      <c r="O164" s="597" t="s">
        <v>1686</v>
      </c>
      <c r="P164" s="597"/>
      <c r="R164" s="615">
        <f t="shared" si="18"/>
        <v>5788</v>
      </c>
    </row>
    <row r="165" spans="1:18" ht="12.75" customHeight="1" x14ac:dyDescent="0.2">
      <c r="A165" s="614" t="s">
        <v>861</v>
      </c>
      <c r="B165" s="597">
        <v>5798</v>
      </c>
      <c r="C165" s="597" t="s">
        <v>1704</v>
      </c>
      <c r="D165" s="275">
        <f>SUMIF('Mix Substation Location Summary'!$B$4:$B$1247,'TS by Location'!B165,'Mix Substation Location Summary'!$F$4:$F$1247)</f>
        <v>0</v>
      </c>
      <c r="E165" s="275">
        <f>SUMIF('Mix Substation Location Summary'!$B$4:$B$1247,'TS by Location'!$B165,'Mix Substation Location Summary'!$K$4:$K$1247)</f>
        <v>0</v>
      </c>
      <c r="F165" s="275">
        <f>SUMIF('Mix Substation Location Summary'!$B$4:$B$1247,'TS by Location'!$B165,'Mix Substation Location Summary'!$P$4:$P$1247)</f>
        <v>17658.29</v>
      </c>
      <c r="G165" s="669">
        <f t="shared" si="30"/>
        <v>17658.29</v>
      </c>
      <c r="H165" s="276">
        <f>IF($O165="ISO",D165,IF($O165="Non-Iso",0,IF($O165="Trans Line",SUMIF('Trans Line Reconciliation'!$B$5:$B$138,'TS by Location'!$B165,'Trans Line Reconciliation'!$N$5:$N$138),IF($O165="Mix",SUMIF('Mix Substation Location Summary'!$B$4:$B$1251,'TS by Location'!B165,'Mix Substation Location Summary'!$C$4:$C$1251),"NOT FOUND"))))</f>
        <v>0</v>
      </c>
      <c r="I165" s="276">
        <f>IF($O165="ISO",E165,IF($O165="Non-Iso",0,IF($O165="Trans Line",SUMIF('Trans Line Reconciliation'!$B$5:$B$138,'TS by Location'!$B165,'Trans Line Reconciliation'!$O$5:$O$138),IF($O165="Mix",SUMIF('Mix Substation Location Summary'!$B$4:$B$1251,'TS by Location'!$B165,'Mix Substation Location Summary'!$H$4:$H$1251),"NOT FOUND"))))</f>
        <v>0</v>
      </c>
      <c r="J165" s="276">
        <f>IF($O165="ISO",F165,IF($O165="Non-Iso",0,IF($O165="Trans Line",SUMIF('Trans Line Reconciliation'!$B$5:$B$138,'TS by Location'!$B165,'Trans Line Reconciliation'!$P$5:$P$138),IF($O165="Mix",SUMIF('Mix Substation Location Summary'!$B$4:$B$1251,'TS by Location'!$B165,'Mix Substation Location Summary'!$M$4:$M$1251),"NOT FOUND"))))</f>
        <v>0</v>
      </c>
      <c r="K165" s="276">
        <f>IF($O165="ISO",0,IF($O165="Non-Iso",D165,IF($O165="Trans Line",SUMIF('Trans Line Reconciliation'!$B$5:$B$138,'TS by Location'!$B165,'Trans Line Reconciliation'!$Q$5:$Q$138),IF($O165="Mix",SUMIF('Mix Substation Location Summary'!$B$4:$B$1251,'TS by Location'!$B165,'Mix Substation Location Summary'!$D$4:$D$1251)+SUMIF('Mix Substation Location Summary'!$B$4:$B$1251,'TS by Location'!$B165,'Mix Substation Location Summary'!$E$4:$E$1251),"NOT FOUND"))))</f>
        <v>0</v>
      </c>
      <c r="L165" s="276">
        <f>IF($O165="ISO",0,IF($O165="Non-Iso",E165,IF($O165="Trans Line",SUMIF('Trans Line Reconciliation'!$B$5:$B$138,'TS by Location'!$B165,'Trans Line Reconciliation'!$R$5:$R$138),IF($O165="Mix",SUMIF('Mix Substation Location Summary'!$B$4:$B$1251,'TS by Location'!$B165,'Mix Substation Location Summary'!$I$4:$I$1251)+SUMIF('Mix Substation Location Summary'!$B$4:$B$1251,'TS by Location'!$B165,'Mix Substation Location Summary'!$J$4:$J$1251),"NOT FOUND"))))</f>
        <v>0</v>
      </c>
      <c r="M165" s="276">
        <f>IF($O165="ISO",0,IF($O165="Non-Iso",F165,IF($O165="Trans Line",SUMIF('Trans Line Reconciliation'!$B$5:$B$138,'TS by Location'!$B165,'Trans Line Reconciliation'!$S$5:$S$138),IF($O165="Mix",SUMIF('Mix Substation Location Summary'!$B$4:$B$1251,'TS by Location'!$B165,'Mix Substation Location Summary'!$N$4:$N$1251)+SUMIF('Mix Substation Location Summary'!$B$4:$B$1251,'TS by Location'!$B165,'Mix Substation Location Summary'!$O$4:$O$1251),"NOT FOUND"))))</f>
        <v>17658.29</v>
      </c>
      <c r="N165" s="670">
        <f t="shared" si="25"/>
        <v>0</v>
      </c>
      <c r="O165" s="597" t="s">
        <v>1686</v>
      </c>
      <c r="P165" s="597"/>
      <c r="R165" s="615">
        <f t="shared" si="18"/>
        <v>5798</v>
      </c>
    </row>
    <row r="166" spans="1:18" ht="12.75" customHeight="1" x14ac:dyDescent="0.2">
      <c r="A166" s="614" t="s">
        <v>3166</v>
      </c>
      <c r="B166" s="597">
        <v>5801</v>
      </c>
      <c r="C166" s="597" t="s">
        <v>1704</v>
      </c>
      <c r="D166" s="275">
        <f>SUMIF('Mix Substation Location Summary'!$B$4:$B$1247,'TS by Location'!B166,'Mix Substation Location Summary'!$F$4:$F$1247)</f>
        <v>0</v>
      </c>
      <c r="E166" s="275">
        <f>SUMIF('Mix Substation Location Summary'!$B$4:$B$1247,'TS by Location'!$B166,'Mix Substation Location Summary'!$K$4:$K$1247)</f>
        <v>0</v>
      </c>
      <c r="F166" s="275">
        <f>SUMIF('Mix Substation Location Summary'!$B$4:$B$1247,'TS by Location'!$B166,'Mix Substation Location Summary'!$P$4:$P$1247)</f>
        <v>104130.19</v>
      </c>
      <c r="G166" s="669">
        <f>SUM(D166:F166)</f>
        <v>104130.19</v>
      </c>
      <c r="H166" s="276">
        <f>IF($O166="ISO",D166,IF($O166="Non-Iso",0,IF($O166="Trans Line",SUMIF('Trans Line Reconciliation'!$B$5:$B$138,'TS by Location'!$B166,'Trans Line Reconciliation'!$N$5:$N$138),IF($O166="Mix",SUMIF('Mix Substation Location Summary'!$B$4:$B$1251,'TS by Location'!B166,'Mix Substation Location Summary'!$C$4:$C$1251),"NOT FOUND"))))</f>
        <v>0</v>
      </c>
      <c r="I166" s="276">
        <f>IF($O166="ISO",E166,IF($O166="Non-Iso",0,IF($O166="Trans Line",SUMIF('Trans Line Reconciliation'!$B$5:$B$138,'TS by Location'!$B166,'Trans Line Reconciliation'!$O$5:$O$138),IF($O166="Mix",SUMIF('Mix Substation Location Summary'!$B$4:$B$1251,'TS by Location'!$B166,'Mix Substation Location Summary'!$H$4:$H$1251),"NOT FOUND"))))</f>
        <v>0</v>
      </c>
      <c r="J166" s="276">
        <f>IF($O166="ISO",F166,IF($O166="Non-Iso",0,IF($O166="Trans Line",SUMIF('Trans Line Reconciliation'!$B$5:$B$138,'TS by Location'!$B166,'Trans Line Reconciliation'!$P$5:$P$138),IF($O166="Mix",SUMIF('Mix Substation Location Summary'!$B$4:$B$1251,'TS by Location'!$B166,'Mix Substation Location Summary'!$M$4:$M$1251),"NOT FOUND"))))</f>
        <v>0</v>
      </c>
      <c r="K166" s="276">
        <f>IF($O166="ISO",0,IF($O166="Non-Iso",D166,IF($O166="Trans Line",SUMIF('Trans Line Reconciliation'!$B$5:$B$138,'TS by Location'!$B166,'Trans Line Reconciliation'!$Q$5:$Q$138),IF($O166="Mix",SUMIF('Mix Substation Location Summary'!$B$4:$B$1251,'TS by Location'!$B166,'Mix Substation Location Summary'!$D$4:$D$1251)+SUMIF('Mix Substation Location Summary'!$B$4:$B$1251,'TS by Location'!$B166,'Mix Substation Location Summary'!$E$4:$E$1251),"NOT FOUND"))))</f>
        <v>0</v>
      </c>
      <c r="L166" s="276">
        <f>IF($O166="ISO",0,IF($O166="Non-Iso",E166,IF($O166="Trans Line",SUMIF('Trans Line Reconciliation'!$B$5:$B$138,'TS by Location'!$B166,'Trans Line Reconciliation'!$R$5:$R$138),IF($O166="Mix",SUMIF('Mix Substation Location Summary'!$B$4:$B$1251,'TS by Location'!$B166,'Mix Substation Location Summary'!$I$4:$I$1251)+SUMIF('Mix Substation Location Summary'!$B$4:$B$1251,'TS by Location'!$B166,'Mix Substation Location Summary'!$J$4:$J$1251),"NOT FOUND"))))</f>
        <v>0</v>
      </c>
      <c r="M166" s="276">
        <f>IF($O166="ISO",0,IF($O166="Non-Iso",F166,IF($O166="Trans Line",SUMIF('Trans Line Reconciliation'!$B$5:$B$138,'TS by Location'!$B166,'Trans Line Reconciliation'!$S$5:$S$138),IF($O166="Mix",SUMIF('Mix Substation Location Summary'!$B$4:$B$1251,'TS by Location'!$B166,'Mix Substation Location Summary'!$N$4:$N$1251)+SUMIF('Mix Substation Location Summary'!$B$4:$B$1251,'TS by Location'!$B166,'Mix Substation Location Summary'!$O$4:$O$1251),"NOT FOUND"))))</f>
        <v>104130.19</v>
      </c>
      <c r="N166" s="670">
        <f>G166-SUM(H166:M166)</f>
        <v>0</v>
      </c>
      <c r="O166" s="597" t="s">
        <v>1686</v>
      </c>
      <c r="P166" s="597"/>
      <c r="R166" s="615">
        <f t="shared" si="18"/>
        <v>5801</v>
      </c>
    </row>
    <row r="167" spans="1:18" ht="12.75" customHeight="1" x14ac:dyDescent="0.2">
      <c r="A167" s="614" t="s">
        <v>3167</v>
      </c>
      <c r="B167" s="597">
        <v>5811</v>
      </c>
      <c r="C167" s="597" t="s">
        <v>1704</v>
      </c>
      <c r="D167" s="275">
        <f>SUMIF('Mix Substation Location Summary'!$B$4:$B$1247,'TS by Location'!B167,'Mix Substation Location Summary'!$F$4:$F$1247)</f>
        <v>0</v>
      </c>
      <c r="E167" s="275">
        <f>SUMIF('Mix Substation Location Summary'!$B$4:$B$1247,'TS by Location'!$B167,'Mix Substation Location Summary'!$K$4:$K$1247)</f>
        <v>0</v>
      </c>
      <c r="F167" s="275">
        <f>SUMIF('Mix Substation Location Summary'!$B$4:$B$1247,'TS by Location'!$B167,'Mix Substation Location Summary'!$P$4:$P$1247)</f>
        <v>58206.58</v>
      </c>
      <c r="G167" s="669">
        <f>SUM(D167:F167)</f>
        <v>58206.58</v>
      </c>
      <c r="H167" s="276">
        <f>IF($O167="ISO",D167,IF($O167="Non-Iso",0,IF($O167="Trans Line",SUMIF('Trans Line Reconciliation'!$B$5:$B$138,'TS by Location'!$B167,'Trans Line Reconciliation'!$N$5:$N$138),IF($O167="Mix",SUMIF('Mix Substation Location Summary'!$B$4:$B$1251,'TS by Location'!B167,'Mix Substation Location Summary'!$C$4:$C$1251),"NOT FOUND"))))</f>
        <v>0</v>
      </c>
      <c r="I167" s="276">
        <f>IF($O167="ISO",E167,IF($O167="Non-Iso",0,IF($O167="Trans Line",SUMIF('Trans Line Reconciliation'!$B$5:$B$138,'TS by Location'!$B167,'Trans Line Reconciliation'!$O$5:$O$138),IF($O167="Mix",SUMIF('Mix Substation Location Summary'!$B$4:$B$1251,'TS by Location'!$B167,'Mix Substation Location Summary'!$H$4:$H$1251),"NOT FOUND"))))</f>
        <v>0</v>
      </c>
      <c r="J167" s="276">
        <f>IF($O167="ISO",F167,IF($O167="Non-Iso",0,IF($O167="Trans Line",SUMIF('Trans Line Reconciliation'!$B$5:$B$138,'TS by Location'!$B167,'Trans Line Reconciliation'!$P$5:$P$138),IF($O167="Mix",SUMIF('Mix Substation Location Summary'!$B$4:$B$1251,'TS by Location'!$B167,'Mix Substation Location Summary'!$M$4:$M$1251),"NOT FOUND"))))</f>
        <v>0</v>
      </c>
      <c r="K167" s="276">
        <f>IF($O167="ISO",0,IF($O167="Non-Iso",D167,IF($O167="Trans Line",SUMIF('Trans Line Reconciliation'!$B$5:$B$138,'TS by Location'!$B167,'Trans Line Reconciliation'!$Q$5:$Q$138),IF($O167="Mix",SUMIF('Mix Substation Location Summary'!$B$4:$B$1251,'TS by Location'!$B167,'Mix Substation Location Summary'!$D$4:$D$1251)+SUMIF('Mix Substation Location Summary'!$B$4:$B$1251,'TS by Location'!$B167,'Mix Substation Location Summary'!$E$4:$E$1251),"NOT FOUND"))))</f>
        <v>0</v>
      </c>
      <c r="L167" s="276">
        <f>IF($O167="ISO",0,IF($O167="Non-Iso",E167,IF($O167="Trans Line",SUMIF('Trans Line Reconciliation'!$B$5:$B$138,'TS by Location'!$B167,'Trans Line Reconciliation'!$R$5:$R$138),IF($O167="Mix",SUMIF('Mix Substation Location Summary'!$B$4:$B$1251,'TS by Location'!$B167,'Mix Substation Location Summary'!$I$4:$I$1251)+SUMIF('Mix Substation Location Summary'!$B$4:$B$1251,'TS by Location'!$B167,'Mix Substation Location Summary'!$J$4:$J$1251),"NOT FOUND"))))</f>
        <v>0</v>
      </c>
      <c r="M167" s="276">
        <f>IF($O167="ISO",0,IF($O167="Non-Iso",F167,IF($O167="Trans Line",SUMIF('Trans Line Reconciliation'!$B$5:$B$138,'TS by Location'!$B167,'Trans Line Reconciliation'!$S$5:$S$138),IF($O167="Mix",SUMIF('Mix Substation Location Summary'!$B$4:$B$1251,'TS by Location'!$B167,'Mix Substation Location Summary'!$N$4:$N$1251)+SUMIF('Mix Substation Location Summary'!$B$4:$B$1251,'TS by Location'!$B167,'Mix Substation Location Summary'!$O$4:$O$1251),"NOT FOUND"))))</f>
        <v>58206.58</v>
      </c>
      <c r="N167" s="670">
        <f>G167-SUM(H167:M167)</f>
        <v>0</v>
      </c>
      <c r="O167" s="597" t="s">
        <v>1686</v>
      </c>
      <c r="P167" s="597"/>
      <c r="R167" s="615">
        <f t="shared" si="18"/>
        <v>5811</v>
      </c>
    </row>
    <row r="168" spans="1:18" ht="12.75" customHeight="1" x14ac:dyDescent="0.2">
      <c r="A168" s="614" t="s">
        <v>863</v>
      </c>
      <c r="B168" s="597">
        <v>5814</v>
      </c>
      <c r="C168" s="597" t="s">
        <v>1704</v>
      </c>
      <c r="D168" s="275">
        <f>SUMIF('Mix Substation Location Summary'!$B$4:$B$1247,'TS by Location'!B168,'Mix Substation Location Summary'!$F$4:$F$1247)</f>
        <v>0</v>
      </c>
      <c r="E168" s="275">
        <f>SUMIF('Mix Substation Location Summary'!$B$4:$B$1247,'TS by Location'!$B168,'Mix Substation Location Summary'!$K$4:$K$1247)</f>
        <v>0</v>
      </c>
      <c r="F168" s="275">
        <f>SUMIF('Mix Substation Location Summary'!$B$4:$B$1247,'TS by Location'!$B168,'Mix Substation Location Summary'!$P$4:$P$1247)</f>
        <v>146426.97</v>
      </c>
      <c r="G168" s="669">
        <f t="shared" si="30"/>
        <v>146426.97</v>
      </c>
      <c r="H168" s="276">
        <f>IF($O168="ISO",D168,IF($O168="Non-Iso",0,IF($O168="Trans Line",SUMIF('Trans Line Reconciliation'!$B$5:$B$138,'TS by Location'!$B168,'Trans Line Reconciliation'!$N$5:$N$138),IF($O168="Mix",SUMIF('Mix Substation Location Summary'!$B$4:$B$1251,'TS by Location'!B168,'Mix Substation Location Summary'!$C$4:$C$1251),"NOT FOUND"))))</f>
        <v>0</v>
      </c>
      <c r="I168" s="276">
        <f>IF($O168="ISO",E168,IF($O168="Non-Iso",0,IF($O168="Trans Line",SUMIF('Trans Line Reconciliation'!$B$5:$B$138,'TS by Location'!$B168,'Trans Line Reconciliation'!$O$5:$O$138),IF($O168="Mix",SUMIF('Mix Substation Location Summary'!$B$4:$B$1251,'TS by Location'!$B168,'Mix Substation Location Summary'!$H$4:$H$1251),"NOT FOUND"))))</f>
        <v>0</v>
      </c>
      <c r="J168" s="276">
        <f>IF($O168="ISO",F168,IF($O168="Non-Iso",0,IF($O168="Trans Line",SUMIF('Trans Line Reconciliation'!$B$5:$B$138,'TS by Location'!$B168,'Trans Line Reconciliation'!$P$5:$P$138),IF($O168="Mix",SUMIF('Mix Substation Location Summary'!$B$4:$B$1251,'TS by Location'!$B168,'Mix Substation Location Summary'!$M$4:$M$1251),"NOT FOUND"))))</f>
        <v>0</v>
      </c>
      <c r="K168" s="276">
        <f>IF($O168="ISO",0,IF($O168="Non-Iso",D168,IF($O168="Trans Line",SUMIF('Trans Line Reconciliation'!$B$5:$B$138,'TS by Location'!$B168,'Trans Line Reconciliation'!$Q$5:$Q$138),IF($O168="Mix",SUMIF('Mix Substation Location Summary'!$B$4:$B$1251,'TS by Location'!$B168,'Mix Substation Location Summary'!$D$4:$D$1251)+SUMIF('Mix Substation Location Summary'!$B$4:$B$1251,'TS by Location'!$B168,'Mix Substation Location Summary'!$E$4:$E$1251),"NOT FOUND"))))</f>
        <v>0</v>
      </c>
      <c r="L168" s="276">
        <f>IF($O168="ISO",0,IF($O168="Non-Iso",E168,IF($O168="Trans Line",SUMIF('Trans Line Reconciliation'!$B$5:$B$138,'TS by Location'!$B168,'Trans Line Reconciliation'!$R$5:$R$138),IF($O168="Mix",SUMIF('Mix Substation Location Summary'!$B$4:$B$1251,'TS by Location'!$B168,'Mix Substation Location Summary'!$I$4:$I$1251)+SUMIF('Mix Substation Location Summary'!$B$4:$B$1251,'TS by Location'!$B168,'Mix Substation Location Summary'!$J$4:$J$1251),"NOT FOUND"))))</f>
        <v>0</v>
      </c>
      <c r="M168" s="276">
        <f>IF($O168="ISO",0,IF($O168="Non-Iso",F168,IF($O168="Trans Line",SUMIF('Trans Line Reconciliation'!$B$5:$B$138,'TS by Location'!$B168,'Trans Line Reconciliation'!$S$5:$S$138),IF($O168="Mix",SUMIF('Mix Substation Location Summary'!$B$4:$B$1251,'TS by Location'!$B168,'Mix Substation Location Summary'!$N$4:$N$1251)+SUMIF('Mix Substation Location Summary'!$B$4:$B$1251,'TS by Location'!$B168,'Mix Substation Location Summary'!$O$4:$O$1251),"NOT FOUND"))))</f>
        <v>146426.97</v>
      </c>
      <c r="N168" s="670">
        <f t="shared" si="25"/>
        <v>0</v>
      </c>
      <c r="O168" s="597" t="s">
        <v>1686</v>
      </c>
      <c r="P168" s="597"/>
      <c r="R168" s="615">
        <f t="shared" si="18"/>
        <v>5814</v>
      </c>
    </row>
    <row r="169" spans="1:18" ht="12.75" customHeight="1" x14ac:dyDescent="0.2">
      <c r="A169" s="614" t="s">
        <v>864</v>
      </c>
      <c r="B169" s="597">
        <v>5816</v>
      </c>
      <c r="C169" s="597" t="s">
        <v>1704</v>
      </c>
      <c r="D169" s="275">
        <f>SUMIF('Mix Substation Location Summary'!$B$4:$B$1247,'TS by Location'!B169,'Mix Substation Location Summary'!$F$4:$F$1247)</f>
        <v>0</v>
      </c>
      <c r="E169" s="275">
        <f>SUMIF('Mix Substation Location Summary'!$B$4:$B$1247,'TS by Location'!$B169,'Mix Substation Location Summary'!$K$4:$K$1247)</f>
        <v>93280.11</v>
      </c>
      <c r="F169" s="275">
        <f>SUMIF('Mix Substation Location Summary'!$B$4:$B$1247,'TS by Location'!$B169,'Mix Substation Location Summary'!$P$4:$P$1247)</f>
        <v>0</v>
      </c>
      <c r="G169" s="669">
        <f t="shared" si="30"/>
        <v>93280.11</v>
      </c>
      <c r="H169" s="276">
        <f>IF($O169="ISO",D169,IF($O169="Non-Iso",0,IF($O169="Trans Line",SUMIF('Trans Line Reconciliation'!$B$5:$B$138,'TS by Location'!$B169,'Trans Line Reconciliation'!$N$5:$N$138),IF($O169="Mix",SUMIF('Mix Substation Location Summary'!$B$4:$B$1251,'TS by Location'!B169,'Mix Substation Location Summary'!$C$4:$C$1251),"NOT FOUND"))))</f>
        <v>0</v>
      </c>
      <c r="I169" s="276">
        <f>IF($O169="ISO",E169,IF($O169="Non-Iso",0,IF($O169="Trans Line",SUMIF('Trans Line Reconciliation'!$B$5:$B$138,'TS by Location'!$B169,'Trans Line Reconciliation'!$O$5:$O$138),IF($O169="Mix",SUMIF('Mix Substation Location Summary'!$B$4:$B$1251,'TS by Location'!$B169,'Mix Substation Location Summary'!$H$4:$H$1251),"NOT FOUND"))))</f>
        <v>0</v>
      </c>
      <c r="J169" s="276">
        <f>IF($O169="ISO",F169,IF($O169="Non-Iso",0,IF($O169="Trans Line",SUMIF('Trans Line Reconciliation'!$B$5:$B$138,'TS by Location'!$B169,'Trans Line Reconciliation'!$P$5:$P$138),IF($O169="Mix",SUMIF('Mix Substation Location Summary'!$B$4:$B$1251,'TS by Location'!$B169,'Mix Substation Location Summary'!$M$4:$M$1251),"NOT FOUND"))))</f>
        <v>0</v>
      </c>
      <c r="K169" s="276">
        <f>IF($O169="ISO",0,IF($O169="Non-Iso",D169,IF($O169="Trans Line",SUMIF('Trans Line Reconciliation'!$B$5:$B$138,'TS by Location'!$B169,'Trans Line Reconciliation'!$Q$5:$Q$138),IF($O169="Mix",SUMIF('Mix Substation Location Summary'!$B$4:$B$1251,'TS by Location'!$B169,'Mix Substation Location Summary'!$D$4:$D$1251)+SUMIF('Mix Substation Location Summary'!$B$4:$B$1251,'TS by Location'!$B169,'Mix Substation Location Summary'!$E$4:$E$1251),"NOT FOUND"))))</f>
        <v>0</v>
      </c>
      <c r="L169" s="276">
        <f>IF($O169="ISO",0,IF($O169="Non-Iso",E169,IF($O169="Trans Line",SUMIF('Trans Line Reconciliation'!$B$5:$B$138,'TS by Location'!$B169,'Trans Line Reconciliation'!$R$5:$R$138),IF($O169="Mix",SUMIF('Mix Substation Location Summary'!$B$4:$B$1251,'TS by Location'!$B169,'Mix Substation Location Summary'!$I$4:$I$1251)+SUMIF('Mix Substation Location Summary'!$B$4:$B$1251,'TS by Location'!$B169,'Mix Substation Location Summary'!$J$4:$J$1251),"NOT FOUND"))))</f>
        <v>93280.11</v>
      </c>
      <c r="M169" s="276">
        <f>IF($O169="ISO",0,IF($O169="Non-Iso",F169,IF($O169="Trans Line",SUMIF('Trans Line Reconciliation'!$B$5:$B$138,'TS by Location'!$B169,'Trans Line Reconciliation'!$S$5:$S$138),IF($O169="Mix",SUMIF('Mix Substation Location Summary'!$B$4:$B$1251,'TS by Location'!$B169,'Mix Substation Location Summary'!$N$4:$N$1251)+SUMIF('Mix Substation Location Summary'!$B$4:$B$1251,'TS by Location'!$B169,'Mix Substation Location Summary'!$O$4:$O$1251),"NOT FOUND"))))</f>
        <v>0</v>
      </c>
      <c r="N169" s="670">
        <f t="shared" si="25"/>
        <v>0</v>
      </c>
      <c r="O169" s="597" t="s">
        <v>1686</v>
      </c>
      <c r="P169" s="597"/>
      <c r="R169" s="615">
        <f t="shared" si="18"/>
        <v>5816</v>
      </c>
    </row>
    <row r="170" spans="1:18" ht="12.75" customHeight="1" x14ac:dyDescent="0.2">
      <c r="A170" s="614" t="s">
        <v>865</v>
      </c>
      <c r="B170" s="597">
        <v>5828</v>
      </c>
      <c r="C170" s="597" t="s">
        <v>1704</v>
      </c>
      <c r="D170" s="275">
        <f>SUMIF('Mix Substation Location Summary'!$B$4:$B$1247,'TS by Location'!B170,'Mix Substation Location Summary'!$F$4:$F$1247)</f>
        <v>0</v>
      </c>
      <c r="E170" s="275">
        <f>SUMIF('Mix Substation Location Summary'!$B$4:$B$1247,'TS by Location'!$B170,'Mix Substation Location Summary'!$K$4:$K$1247)</f>
        <v>0</v>
      </c>
      <c r="F170" s="275">
        <f>SUMIF('Mix Substation Location Summary'!$B$4:$B$1247,'TS by Location'!$B170,'Mix Substation Location Summary'!$P$4:$P$1247)</f>
        <v>17259.349999999999</v>
      </c>
      <c r="G170" s="669">
        <f t="shared" si="30"/>
        <v>17259.349999999999</v>
      </c>
      <c r="H170" s="276">
        <f>IF($O170="ISO",D170,IF($O170="Non-Iso",0,IF($O170="Trans Line",SUMIF('Trans Line Reconciliation'!$B$5:$B$138,'TS by Location'!$B170,'Trans Line Reconciliation'!$N$5:$N$138),IF($O170="Mix",SUMIF('Mix Substation Location Summary'!$B$4:$B$1251,'TS by Location'!B170,'Mix Substation Location Summary'!$C$4:$C$1251),"NOT FOUND"))))</f>
        <v>0</v>
      </c>
      <c r="I170" s="276">
        <f>IF($O170="ISO",E170,IF($O170="Non-Iso",0,IF($O170="Trans Line",SUMIF('Trans Line Reconciliation'!$B$5:$B$138,'TS by Location'!$B170,'Trans Line Reconciliation'!$O$5:$O$138),IF($O170="Mix",SUMIF('Mix Substation Location Summary'!$B$4:$B$1251,'TS by Location'!$B170,'Mix Substation Location Summary'!$H$4:$H$1251),"NOT FOUND"))))</f>
        <v>0</v>
      </c>
      <c r="J170" s="276">
        <f>IF($O170="ISO",F170,IF($O170="Non-Iso",0,IF($O170="Trans Line",SUMIF('Trans Line Reconciliation'!$B$5:$B$138,'TS by Location'!$B170,'Trans Line Reconciliation'!$P$5:$P$138),IF($O170="Mix",SUMIF('Mix Substation Location Summary'!$B$4:$B$1251,'TS by Location'!$B170,'Mix Substation Location Summary'!$M$4:$M$1251),"NOT FOUND"))))</f>
        <v>0</v>
      </c>
      <c r="K170" s="276">
        <f>IF($O170="ISO",0,IF($O170="Non-Iso",D170,IF($O170="Trans Line",SUMIF('Trans Line Reconciliation'!$B$5:$B$138,'TS by Location'!$B170,'Trans Line Reconciliation'!$Q$5:$Q$138),IF($O170="Mix",SUMIF('Mix Substation Location Summary'!$B$4:$B$1251,'TS by Location'!$B170,'Mix Substation Location Summary'!$D$4:$D$1251)+SUMIF('Mix Substation Location Summary'!$B$4:$B$1251,'TS by Location'!$B170,'Mix Substation Location Summary'!$E$4:$E$1251),"NOT FOUND"))))</f>
        <v>0</v>
      </c>
      <c r="L170" s="276">
        <f>IF($O170="ISO",0,IF($O170="Non-Iso",E170,IF($O170="Trans Line",SUMIF('Trans Line Reconciliation'!$B$5:$B$138,'TS by Location'!$B170,'Trans Line Reconciliation'!$R$5:$R$138),IF($O170="Mix",SUMIF('Mix Substation Location Summary'!$B$4:$B$1251,'TS by Location'!$B170,'Mix Substation Location Summary'!$I$4:$I$1251)+SUMIF('Mix Substation Location Summary'!$B$4:$B$1251,'TS by Location'!$B170,'Mix Substation Location Summary'!$J$4:$J$1251),"NOT FOUND"))))</f>
        <v>0</v>
      </c>
      <c r="M170" s="276">
        <f>IF($O170="ISO",0,IF($O170="Non-Iso",F170,IF($O170="Trans Line",SUMIF('Trans Line Reconciliation'!$B$5:$B$138,'TS by Location'!$B170,'Trans Line Reconciliation'!$S$5:$S$138),IF($O170="Mix",SUMIF('Mix Substation Location Summary'!$B$4:$B$1251,'TS by Location'!$B170,'Mix Substation Location Summary'!$N$4:$N$1251)+SUMIF('Mix Substation Location Summary'!$B$4:$B$1251,'TS by Location'!$B170,'Mix Substation Location Summary'!$O$4:$O$1251),"NOT FOUND"))))</f>
        <v>17259.349999999999</v>
      </c>
      <c r="N170" s="670">
        <f t="shared" si="25"/>
        <v>0</v>
      </c>
      <c r="O170" s="597" t="s">
        <v>1686</v>
      </c>
      <c r="P170" s="597"/>
      <c r="R170" s="615">
        <f t="shared" si="18"/>
        <v>5828</v>
      </c>
    </row>
    <row r="171" spans="1:18" ht="12.75" customHeight="1" x14ac:dyDescent="0.2">
      <c r="A171" s="614" t="s">
        <v>866</v>
      </c>
      <c r="B171" s="597">
        <v>5832</v>
      </c>
      <c r="C171" s="597" t="s">
        <v>1704</v>
      </c>
      <c r="D171" s="275">
        <f>SUMIF('Mix Substation Location Summary'!$B$4:$B$1247,'TS by Location'!B171,'Mix Substation Location Summary'!$F$4:$F$1247)</f>
        <v>0</v>
      </c>
      <c r="E171" s="275">
        <f>SUMIF('Mix Substation Location Summary'!$B$4:$B$1247,'TS by Location'!$B171,'Mix Substation Location Summary'!$K$4:$K$1247)</f>
        <v>0</v>
      </c>
      <c r="F171" s="275">
        <f>SUMIF('Mix Substation Location Summary'!$B$4:$B$1247,'TS by Location'!$B171,'Mix Substation Location Summary'!$P$4:$P$1247)</f>
        <v>17124.63</v>
      </c>
      <c r="G171" s="669">
        <f>SUM(D171:F171)</f>
        <v>17124.63</v>
      </c>
      <c r="H171" s="276">
        <f>IF($O171="ISO",D171,IF($O171="Non-Iso",0,IF($O171="Trans Line",SUMIF('Trans Line Reconciliation'!$B$5:$B$138,'TS by Location'!$B171,'Trans Line Reconciliation'!$N$5:$N$138),IF($O171="Mix",SUMIF('Mix Substation Location Summary'!$B$4:$B$1251,'TS by Location'!B171,'Mix Substation Location Summary'!$C$4:$C$1251),"NOT FOUND"))))</f>
        <v>0</v>
      </c>
      <c r="I171" s="276">
        <f>IF($O171="ISO",E171,IF($O171="Non-Iso",0,IF($O171="Trans Line",SUMIF('Trans Line Reconciliation'!$B$5:$B$138,'TS by Location'!$B171,'Trans Line Reconciliation'!$O$5:$O$138),IF($O171="Mix",SUMIF('Mix Substation Location Summary'!$B$4:$B$1251,'TS by Location'!$B171,'Mix Substation Location Summary'!$H$4:$H$1251),"NOT FOUND"))))</f>
        <v>0</v>
      </c>
      <c r="J171" s="276">
        <f>IF($O171="ISO",F171,IF($O171="Non-Iso",0,IF($O171="Trans Line",SUMIF('Trans Line Reconciliation'!$B$5:$B$138,'TS by Location'!$B171,'Trans Line Reconciliation'!$P$5:$P$138),IF($O171="Mix",SUMIF('Mix Substation Location Summary'!$B$4:$B$1251,'TS by Location'!$B171,'Mix Substation Location Summary'!$M$4:$M$1251),"NOT FOUND"))))</f>
        <v>0</v>
      </c>
      <c r="K171" s="276">
        <f>IF($O171="ISO",0,IF($O171="Non-Iso",D171,IF($O171="Trans Line",SUMIF('Trans Line Reconciliation'!$B$5:$B$138,'TS by Location'!$B171,'Trans Line Reconciliation'!$Q$5:$Q$138),IF($O171="Mix",SUMIF('Mix Substation Location Summary'!$B$4:$B$1251,'TS by Location'!$B171,'Mix Substation Location Summary'!$D$4:$D$1251)+SUMIF('Mix Substation Location Summary'!$B$4:$B$1251,'TS by Location'!$B171,'Mix Substation Location Summary'!$E$4:$E$1251),"NOT FOUND"))))</f>
        <v>0</v>
      </c>
      <c r="L171" s="276">
        <f>IF($O171="ISO",0,IF($O171="Non-Iso",E171,IF($O171="Trans Line",SUMIF('Trans Line Reconciliation'!$B$5:$B$138,'TS by Location'!$B171,'Trans Line Reconciliation'!$R$5:$R$138),IF($O171="Mix",SUMIF('Mix Substation Location Summary'!$B$4:$B$1251,'TS by Location'!$B171,'Mix Substation Location Summary'!$I$4:$I$1251)+SUMIF('Mix Substation Location Summary'!$B$4:$B$1251,'TS by Location'!$B171,'Mix Substation Location Summary'!$J$4:$J$1251),"NOT FOUND"))))</f>
        <v>0</v>
      </c>
      <c r="M171" s="276">
        <f>IF($O171="ISO",0,IF($O171="Non-Iso",F171,IF($O171="Trans Line",SUMIF('Trans Line Reconciliation'!$B$5:$B$138,'TS by Location'!$B171,'Trans Line Reconciliation'!$S$5:$S$138),IF($O171="Mix",SUMIF('Mix Substation Location Summary'!$B$4:$B$1251,'TS by Location'!$B171,'Mix Substation Location Summary'!$N$4:$N$1251)+SUMIF('Mix Substation Location Summary'!$B$4:$B$1251,'TS by Location'!$B171,'Mix Substation Location Summary'!$O$4:$O$1251),"NOT FOUND"))))</f>
        <v>17124.63</v>
      </c>
      <c r="N171" s="670">
        <f>G171-SUM(H171:M171)</f>
        <v>0</v>
      </c>
      <c r="O171" s="597" t="s">
        <v>1686</v>
      </c>
      <c r="P171" s="597"/>
      <c r="R171" s="615">
        <f t="shared" si="18"/>
        <v>5832</v>
      </c>
    </row>
    <row r="172" spans="1:18" ht="12.75" customHeight="1" x14ac:dyDescent="0.2">
      <c r="A172" s="614" t="s">
        <v>867</v>
      </c>
      <c r="B172" s="597">
        <v>5842</v>
      </c>
      <c r="C172" s="597" t="s">
        <v>1704</v>
      </c>
      <c r="D172" s="275">
        <f>SUMIF('Mix Substation Location Summary'!$B$4:$B$1247,'TS by Location'!B172,'Mix Substation Location Summary'!$F$4:$F$1247)</f>
        <v>0</v>
      </c>
      <c r="E172" s="275">
        <f>SUMIF('Mix Substation Location Summary'!$B$4:$B$1247,'TS by Location'!$B172,'Mix Substation Location Summary'!$K$4:$K$1247)</f>
        <v>0</v>
      </c>
      <c r="F172" s="275">
        <f>SUMIF('Mix Substation Location Summary'!$B$4:$B$1247,'TS by Location'!$B172,'Mix Substation Location Summary'!$P$4:$P$1247)</f>
        <v>58101.169999999991</v>
      </c>
      <c r="G172" s="669">
        <f>SUM(D172:F172)</f>
        <v>58101.169999999991</v>
      </c>
      <c r="H172" s="276">
        <f>IF($O172="ISO",D172,IF($O172="Non-Iso",0,IF($O172="Trans Line",SUMIF('Trans Line Reconciliation'!$B$5:$B$138,'TS by Location'!$B172,'Trans Line Reconciliation'!$N$5:$N$138),IF($O172="Mix",SUMIF('Mix Substation Location Summary'!$B$4:$B$1251,'TS by Location'!B172,'Mix Substation Location Summary'!$C$4:$C$1251),"NOT FOUND"))))</f>
        <v>0</v>
      </c>
      <c r="I172" s="276">
        <f>IF($O172="ISO",E172,IF($O172="Non-Iso",0,IF($O172="Trans Line",SUMIF('Trans Line Reconciliation'!$B$5:$B$138,'TS by Location'!$B172,'Trans Line Reconciliation'!$O$5:$O$138),IF($O172="Mix",SUMIF('Mix Substation Location Summary'!$B$4:$B$1251,'TS by Location'!$B172,'Mix Substation Location Summary'!$H$4:$H$1251),"NOT FOUND"))))</f>
        <v>0</v>
      </c>
      <c r="J172" s="276">
        <f>IF($O172="ISO",F172,IF($O172="Non-Iso",0,IF($O172="Trans Line",SUMIF('Trans Line Reconciliation'!$B$5:$B$138,'TS by Location'!$B172,'Trans Line Reconciliation'!$P$5:$P$138),IF($O172="Mix",SUMIF('Mix Substation Location Summary'!$B$4:$B$1251,'TS by Location'!$B172,'Mix Substation Location Summary'!$M$4:$M$1251),"NOT FOUND"))))</f>
        <v>0</v>
      </c>
      <c r="K172" s="276">
        <f>IF($O172="ISO",0,IF($O172="Non-Iso",D172,IF($O172="Trans Line",SUMIF('Trans Line Reconciliation'!$B$5:$B$138,'TS by Location'!$B172,'Trans Line Reconciliation'!$Q$5:$Q$138),IF($O172="Mix",SUMIF('Mix Substation Location Summary'!$B$4:$B$1251,'TS by Location'!$B172,'Mix Substation Location Summary'!$D$4:$D$1251)+SUMIF('Mix Substation Location Summary'!$B$4:$B$1251,'TS by Location'!$B172,'Mix Substation Location Summary'!$E$4:$E$1251),"NOT FOUND"))))</f>
        <v>0</v>
      </c>
      <c r="L172" s="276">
        <f>IF($O172="ISO",0,IF($O172="Non-Iso",E172,IF($O172="Trans Line",SUMIF('Trans Line Reconciliation'!$B$5:$B$138,'TS by Location'!$B172,'Trans Line Reconciliation'!$R$5:$R$138),IF($O172="Mix",SUMIF('Mix Substation Location Summary'!$B$4:$B$1251,'TS by Location'!$B172,'Mix Substation Location Summary'!$I$4:$I$1251)+SUMIF('Mix Substation Location Summary'!$B$4:$B$1251,'TS by Location'!$B172,'Mix Substation Location Summary'!$J$4:$J$1251),"NOT FOUND"))))</f>
        <v>0</v>
      </c>
      <c r="M172" s="276">
        <f>IF($O172="ISO",0,IF($O172="Non-Iso",F172,IF($O172="Trans Line",SUMIF('Trans Line Reconciliation'!$B$5:$B$138,'TS by Location'!$B172,'Trans Line Reconciliation'!$S$5:$S$138),IF($O172="Mix",SUMIF('Mix Substation Location Summary'!$B$4:$B$1251,'TS by Location'!$B172,'Mix Substation Location Summary'!$N$4:$N$1251)+SUMIF('Mix Substation Location Summary'!$B$4:$B$1251,'TS by Location'!$B172,'Mix Substation Location Summary'!$O$4:$O$1251),"NOT FOUND"))))</f>
        <v>58101.169999999991</v>
      </c>
      <c r="N172" s="670">
        <f>G172-SUM(H172:M172)</f>
        <v>0</v>
      </c>
      <c r="O172" s="597" t="s">
        <v>1686</v>
      </c>
      <c r="P172" s="597"/>
      <c r="R172" s="615">
        <f t="shared" si="18"/>
        <v>5842</v>
      </c>
    </row>
    <row r="173" spans="1:18" ht="12.75" customHeight="1" x14ac:dyDescent="0.2">
      <c r="A173" s="614" t="s">
        <v>3156</v>
      </c>
      <c r="B173" s="597">
        <v>5843</v>
      </c>
      <c r="C173" s="597" t="s">
        <v>1704</v>
      </c>
      <c r="D173" s="275">
        <f>SUMIF('Mix Substation Location Summary'!$B$4:$B$1247,'TS by Location'!B173,'Mix Substation Location Summary'!$F$4:$F$1247)</f>
        <v>0</v>
      </c>
      <c r="E173" s="275">
        <f>SUMIF('Mix Substation Location Summary'!$B$4:$B$1247,'TS by Location'!$B173,'Mix Substation Location Summary'!$K$4:$K$1247)</f>
        <v>422680.54</v>
      </c>
      <c r="F173" s="275">
        <f>SUMIF('Mix Substation Location Summary'!$B$4:$B$1247,'TS by Location'!$B173,'Mix Substation Location Summary'!$P$4:$P$1247)</f>
        <v>0</v>
      </c>
      <c r="G173" s="669">
        <f t="shared" si="30"/>
        <v>422680.54</v>
      </c>
      <c r="H173" s="276">
        <f>IF($O173="ISO",D173,IF($O173="Non-Iso",0,IF($O173="Trans Line",SUMIF('Trans Line Reconciliation'!$B$5:$B$138,'TS by Location'!$B173,'Trans Line Reconciliation'!$N$5:$N$138),IF($O173="Mix",SUMIF('Mix Substation Location Summary'!$B$4:$B$1251,'TS by Location'!B173,'Mix Substation Location Summary'!$C$4:$C$1251),"NOT FOUND"))))</f>
        <v>0</v>
      </c>
      <c r="I173" s="276">
        <f>IF($O173="ISO",E173,IF($O173="Non-Iso",0,IF($O173="Trans Line",SUMIF('Trans Line Reconciliation'!$B$5:$B$138,'TS by Location'!$B173,'Trans Line Reconciliation'!$O$5:$O$138),IF($O173="Mix",SUMIF('Mix Substation Location Summary'!$B$4:$B$1251,'TS by Location'!$B173,'Mix Substation Location Summary'!$H$4:$H$1251),"NOT FOUND"))))</f>
        <v>0</v>
      </c>
      <c r="J173" s="276">
        <f>IF($O173="ISO",F173,IF($O173="Non-Iso",0,IF($O173="Trans Line",SUMIF('Trans Line Reconciliation'!$B$5:$B$138,'TS by Location'!$B173,'Trans Line Reconciliation'!$P$5:$P$138),IF($O173="Mix",SUMIF('Mix Substation Location Summary'!$B$4:$B$1251,'TS by Location'!$B173,'Mix Substation Location Summary'!$M$4:$M$1251),"NOT FOUND"))))</f>
        <v>0</v>
      </c>
      <c r="K173" s="276">
        <f>IF($O173="ISO",0,IF($O173="Non-Iso",D173,IF($O173="Trans Line",SUMIF('Trans Line Reconciliation'!$B$5:$B$138,'TS by Location'!$B173,'Trans Line Reconciliation'!$Q$5:$Q$138),IF($O173="Mix",SUMIF('Mix Substation Location Summary'!$B$4:$B$1251,'TS by Location'!$B173,'Mix Substation Location Summary'!$D$4:$D$1251)+SUMIF('Mix Substation Location Summary'!$B$4:$B$1251,'TS by Location'!$B173,'Mix Substation Location Summary'!$E$4:$E$1251),"NOT FOUND"))))</f>
        <v>0</v>
      </c>
      <c r="L173" s="276">
        <f>IF($O173="ISO",0,IF($O173="Non-Iso",E173,IF($O173="Trans Line",SUMIF('Trans Line Reconciliation'!$B$5:$B$138,'TS by Location'!$B173,'Trans Line Reconciliation'!$R$5:$R$138),IF($O173="Mix",SUMIF('Mix Substation Location Summary'!$B$4:$B$1251,'TS by Location'!$B173,'Mix Substation Location Summary'!$I$4:$I$1251)+SUMIF('Mix Substation Location Summary'!$B$4:$B$1251,'TS by Location'!$B173,'Mix Substation Location Summary'!$J$4:$J$1251),"NOT FOUND"))))</f>
        <v>422680.54</v>
      </c>
      <c r="M173" s="276">
        <f>IF($O173="ISO",0,IF($O173="Non-Iso",F173,IF($O173="Trans Line",SUMIF('Trans Line Reconciliation'!$B$5:$B$138,'TS by Location'!$B173,'Trans Line Reconciliation'!$S$5:$S$138),IF($O173="Mix",SUMIF('Mix Substation Location Summary'!$B$4:$B$1251,'TS by Location'!$B173,'Mix Substation Location Summary'!$N$4:$N$1251)+SUMIF('Mix Substation Location Summary'!$B$4:$B$1251,'TS by Location'!$B173,'Mix Substation Location Summary'!$O$4:$O$1251),"NOT FOUND"))))</f>
        <v>0</v>
      </c>
      <c r="N173" s="670">
        <f t="shared" si="25"/>
        <v>0</v>
      </c>
      <c r="O173" s="597" t="s">
        <v>1686</v>
      </c>
      <c r="P173" s="597"/>
      <c r="R173" s="615">
        <f t="shared" si="18"/>
        <v>5843</v>
      </c>
    </row>
    <row r="174" spans="1:18" ht="12.75" customHeight="1" x14ac:dyDescent="0.2">
      <c r="A174" s="674" t="s">
        <v>3157</v>
      </c>
      <c r="B174" s="266">
        <v>5849</v>
      </c>
      <c r="C174" s="266" t="s">
        <v>1703</v>
      </c>
      <c r="D174" s="275">
        <f>SUMIF('Mix Substation Location Summary'!$B$4:$B$1247,'TS by Location'!B174,'Mix Substation Location Summary'!$F$4:$F$1247)</f>
        <v>0</v>
      </c>
      <c r="E174" s="275">
        <f>SUMIF('Mix Substation Location Summary'!$B$4:$B$1247,'TS by Location'!$B174,'Mix Substation Location Summary'!$K$4:$K$1247)</f>
        <v>6881.79</v>
      </c>
      <c r="F174" s="275">
        <f>SUMIF('Mix Substation Location Summary'!$B$4:$B$1247,'TS by Location'!$B174,'Mix Substation Location Summary'!$P$4:$P$1247)</f>
        <v>0</v>
      </c>
      <c r="G174" s="669">
        <f>SUM(D174:F174)</f>
        <v>6881.79</v>
      </c>
      <c r="H174" s="276">
        <f>IF($O174="ISO",D174,IF($O174="Non-Iso",0,IF($O174="Trans Line",SUMIF('Trans Line Reconciliation'!$B$5:$B$138,'TS by Location'!$B174,'Trans Line Reconciliation'!$N$5:$N$138),IF($O174="Mix",SUMIF('Mix Substation Location Summary'!$B$4:$B$1251,'TS by Location'!B174,'Mix Substation Location Summary'!$C$4:$C$1251),"NOT FOUND"))))</f>
        <v>0</v>
      </c>
      <c r="I174" s="276">
        <f>IF($O174="ISO",E174,IF($O174="Non-Iso",0,IF($O174="Trans Line",SUMIF('Trans Line Reconciliation'!$B$5:$B$138,'TS by Location'!$B174,'Trans Line Reconciliation'!$O$5:$O$138),IF($O174="Mix",SUMIF('Mix Substation Location Summary'!$B$4:$B$1251,'TS by Location'!$B174,'Mix Substation Location Summary'!$H$4:$H$1251),"NOT FOUND"))))</f>
        <v>0</v>
      </c>
      <c r="J174" s="276">
        <f>IF($O174="ISO",F174,IF($O174="Non-Iso",0,IF($O174="Trans Line",SUMIF('Trans Line Reconciliation'!$B$5:$B$138,'TS by Location'!$B174,'Trans Line Reconciliation'!$P$5:$P$138),IF($O174="Mix",SUMIF('Mix Substation Location Summary'!$B$4:$B$1251,'TS by Location'!$B174,'Mix Substation Location Summary'!$M$4:$M$1251),"NOT FOUND"))))</f>
        <v>0</v>
      </c>
      <c r="K174" s="276">
        <f>IF($O174="ISO",0,IF($O174="Non-Iso",D174,IF($O174="Trans Line",SUMIF('Trans Line Reconciliation'!$B$5:$B$138,'TS by Location'!$B174,'Trans Line Reconciliation'!$Q$5:$Q$138),IF($O174="Mix",SUMIF('Mix Substation Location Summary'!$B$4:$B$1251,'TS by Location'!$B174,'Mix Substation Location Summary'!$D$4:$D$1251)+SUMIF('Mix Substation Location Summary'!$B$4:$B$1251,'TS by Location'!$B174,'Mix Substation Location Summary'!$E$4:$E$1251),"NOT FOUND"))))</f>
        <v>0</v>
      </c>
      <c r="L174" s="276">
        <f>IF($O174="ISO",0,IF($O174="Non-Iso",E174,IF($O174="Trans Line",SUMIF('Trans Line Reconciliation'!$B$5:$B$138,'TS by Location'!$B174,'Trans Line Reconciliation'!$R$5:$R$138),IF($O174="Mix",SUMIF('Mix Substation Location Summary'!$B$4:$B$1251,'TS by Location'!$B174,'Mix Substation Location Summary'!$I$4:$I$1251)+SUMIF('Mix Substation Location Summary'!$B$4:$B$1251,'TS by Location'!$B174,'Mix Substation Location Summary'!$J$4:$J$1251),"NOT FOUND"))))</f>
        <v>6881.79</v>
      </c>
      <c r="M174" s="276">
        <f>IF($O174="ISO",0,IF($O174="Non-Iso",F174,IF($O174="Trans Line",SUMIF('Trans Line Reconciliation'!$B$5:$B$138,'TS by Location'!$B174,'Trans Line Reconciliation'!$S$5:$S$138),IF($O174="Mix",SUMIF('Mix Substation Location Summary'!$B$4:$B$1251,'TS by Location'!$B174,'Mix Substation Location Summary'!$N$4:$N$1251)+SUMIF('Mix Substation Location Summary'!$B$4:$B$1251,'TS by Location'!$B174,'Mix Substation Location Summary'!$O$4:$O$1251),"NOT FOUND"))))</f>
        <v>0</v>
      </c>
      <c r="N174" s="670">
        <f>G174-SUM(H174:M174)</f>
        <v>0</v>
      </c>
      <c r="O174" s="597" t="s">
        <v>1686</v>
      </c>
      <c r="P174" s="597"/>
      <c r="R174" s="615">
        <f t="shared" si="18"/>
        <v>5849</v>
      </c>
    </row>
    <row r="175" spans="1:18" ht="12.75" customHeight="1" x14ac:dyDescent="0.2">
      <c r="A175" s="614" t="s">
        <v>3245</v>
      </c>
      <c r="B175" s="597">
        <v>5853</v>
      </c>
      <c r="C175" s="597" t="s">
        <v>1704</v>
      </c>
      <c r="D175" s="275">
        <f>SUMIF('Mix Substation Location Summary'!$B$4:$B$1247,'TS by Location'!B175,'Mix Substation Location Summary'!$F$4:$F$1247)</f>
        <v>0</v>
      </c>
      <c r="E175" s="275">
        <f>SUMIF('Mix Substation Location Summary'!$B$4:$B$1247,'TS by Location'!$B175,'Mix Substation Location Summary'!$K$4:$K$1247)</f>
        <v>0</v>
      </c>
      <c r="F175" s="275">
        <f>SUMIF('Mix Substation Location Summary'!$B$4:$B$1247,'TS by Location'!$B175,'Mix Substation Location Summary'!$P$4:$P$1247)</f>
        <v>1526.19</v>
      </c>
      <c r="G175" s="669">
        <f t="shared" ref="G175" si="33">SUM(D175:F175)</f>
        <v>1526.19</v>
      </c>
      <c r="H175" s="276">
        <f>IF($O175="ISO",D175,IF($O175="Non-Iso",0,IF($O175="Trans Line",SUMIF('Trans Line Reconciliation'!$B$5:$B$138,'TS by Location'!$B175,'Trans Line Reconciliation'!$N$5:$N$138),IF($O175="Mix",SUMIF('Mix Substation Location Summary'!$B$4:$B$1251,'TS by Location'!B175,'Mix Substation Location Summary'!$C$4:$C$1251),"NOT FOUND"))))</f>
        <v>0</v>
      </c>
      <c r="I175" s="276">
        <f>IF($O175="ISO",E175,IF($O175="Non-Iso",0,IF($O175="Trans Line",SUMIF('Trans Line Reconciliation'!$B$5:$B$138,'TS by Location'!$B175,'Trans Line Reconciliation'!$O$5:$O$138),IF($O175="Mix",SUMIF('Mix Substation Location Summary'!$B$4:$B$1251,'TS by Location'!$B175,'Mix Substation Location Summary'!$H$4:$H$1251),"NOT FOUND"))))</f>
        <v>0</v>
      </c>
      <c r="J175" s="276">
        <f>IF($O175="ISO",F175,IF($O175="Non-Iso",0,IF($O175="Trans Line",SUMIF('Trans Line Reconciliation'!$B$5:$B$138,'TS by Location'!$B175,'Trans Line Reconciliation'!$P$5:$P$138),IF($O175="Mix",SUMIF('Mix Substation Location Summary'!$B$4:$B$1251,'TS by Location'!$B175,'Mix Substation Location Summary'!$M$4:$M$1251),"NOT FOUND"))))</f>
        <v>0</v>
      </c>
      <c r="K175" s="276">
        <f>IF($O175="ISO",0,IF($O175="Non-Iso",D175,IF($O175="Trans Line",SUMIF('Trans Line Reconciliation'!$B$5:$B$138,'TS by Location'!$B175,'Trans Line Reconciliation'!$Q$5:$Q$138),IF($O175="Mix",SUMIF('Mix Substation Location Summary'!$B$4:$B$1251,'TS by Location'!$B175,'Mix Substation Location Summary'!$D$4:$D$1251)+SUMIF('Mix Substation Location Summary'!$B$4:$B$1251,'TS by Location'!$B175,'Mix Substation Location Summary'!$E$4:$E$1251),"NOT FOUND"))))</f>
        <v>0</v>
      </c>
      <c r="L175" s="276">
        <f>IF($O175="ISO",0,IF($O175="Non-Iso",E175,IF($O175="Trans Line",SUMIF('Trans Line Reconciliation'!$B$5:$B$138,'TS by Location'!$B175,'Trans Line Reconciliation'!$R$5:$R$138),IF($O175="Mix",SUMIF('Mix Substation Location Summary'!$B$4:$B$1251,'TS by Location'!$B175,'Mix Substation Location Summary'!$I$4:$I$1251)+SUMIF('Mix Substation Location Summary'!$B$4:$B$1251,'TS by Location'!$B175,'Mix Substation Location Summary'!$J$4:$J$1251),"NOT FOUND"))))</f>
        <v>0</v>
      </c>
      <c r="M175" s="276">
        <f>IF($O175="ISO",0,IF($O175="Non-Iso",F175,IF($O175="Trans Line",SUMIF('Trans Line Reconciliation'!$B$5:$B$138,'TS by Location'!$B175,'Trans Line Reconciliation'!$S$5:$S$138),IF($O175="Mix",SUMIF('Mix Substation Location Summary'!$B$4:$B$1251,'TS by Location'!$B175,'Mix Substation Location Summary'!$N$4:$N$1251)+SUMIF('Mix Substation Location Summary'!$B$4:$B$1251,'TS by Location'!$B175,'Mix Substation Location Summary'!$O$4:$O$1251),"NOT FOUND"))))</f>
        <v>1526.19</v>
      </c>
      <c r="N175" s="670">
        <f t="shared" ref="N175" si="34">G175-SUM(H175:M175)</f>
        <v>0</v>
      </c>
      <c r="O175" s="597" t="s">
        <v>1686</v>
      </c>
      <c r="P175" s="597"/>
      <c r="R175" s="615">
        <f t="shared" si="18"/>
        <v>5853</v>
      </c>
    </row>
    <row r="176" spans="1:18" ht="12.75" customHeight="1" x14ac:dyDescent="0.2">
      <c r="A176" s="614" t="s">
        <v>868</v>
      </c>
      <c r="B176" s="597">
        <v>5860</v>
      </c>
      <c r="C176" s="597" t="s">
        <v>1704</v>
      </c>
      <c r="D176" s="275">
        <f>SUMIF('Mix Substation Location Summary'!$B$4:$B$1247,'TS by Location'!B176,'Mix Substation Location Summary'!$F$4:$F$1247)</f>
        <v>241261.67</v>
      </c>
      <c r="E176" s="275">
        <f>SUMIF('Mix Substation Location Summary'!$B$4:$B$1247,'TS by Location'!$B176,'Mix Substation Location Summary'!$K$4:$K$1247)</f>
        <v>0</v>
      </c>
      <c r="F176" s="275">
        <f>SUMIF('Mix Substation Location Summary'!$B$4:$B$1247,'TS by Location'!$B176,'Mix Substation Location Summary'!$P$4:$P$1247)</f>
        <v>0</v>
      </c>
      <c r="G176" s="669">
        <f t="shared" si="30"/>
        <v>241261.67</v>
      </c>
      <c r="H176" s="276">
        <f>IF($O176="ISO",D176,IF($O176="Non-Iso",0,IF($O176="Trans Line",SUMIF('Trans Line Reconciliation'!$B$5:$B$138,'TS by Location'!$B176,'Trans Line Reconciliation'!$N$5:$N$138),IF($O176="Mix",SUMIF('Mix Substation Location Summary'!$B$4:$B$1251,'TS by Location'!B176,'Mix Substation Location Summary'!$C$4:$C$1251),"NOT FOUND"))))</f>
        <v>0</v>
      </c>
      <c r="I176" s="276">
        <f>IF($O176="ISO",E176,IF($O176="Non-Iso",0,IF($O176="Trans Line",SUMIF('Trans Line Reconciliation'!$B$5:$B$138,'TS by Location'!$B176,'Trans Line Reconciliation'!$O$5:$O$138),IF($O176="Mix",SUMIF('Mix Substation Location Summary'!$B$4:$B$1251,'TS by Location'!$B176,'Mix Substation Location Summary'!$H$4:$H$1251),"NOT FOUND"))))</f>
        <v>0</v>
      </c>
      <c r="J176" s="276">
        <f>IF($O176="ISO",F176,IF($O176="Non-Iso",0,IF($O176="Trans Line",SUMIF('Trans Line Reconciliation'!$B$5:$B$138,'TS by Location'!$B176,'Trans Line Reconciliation'!$P$5:$P$138),IF($O176="Mix",SUMIF('Mix Substation Location Summary'!$B$4:$B$1251,'TS by Location'!$B176,'Mix Substation Location Summary'!$M$4:$M$1251),"NOT FOUND"))))</f>
        <v>0</v>
      </c>
      <c r="K176" s="276">
        <f>IF($O176="ISO",0,IF($O176="Non-Iso",D176,IF($O176="Trans Line",SUMIF('Trans Line Reconciliation'!$B$5:$B$138,'TS by Location'!$B176,'Trans Line Reconciliation'!$Q$5:$Q$138),IF($O176="Mix",SUMIF('Mix Substation Location Summary'!$B$4:$B$1251,'TS by Location'!$B176,'Mix Substation Location Summary'!$D$4:$D$1251)+SUMIF('Mix Substation Location Summary'!$B$4:$B$1251,'TS by Location'!$B176,'Mix Substation Location Summary'!$E$4:$E$1251),"NOT FOUND"))))</f>
        <v>241261.67</v>
      </c>
      <c r="L176" s="276">
        <f>IF($O176="ISO",0,IF($O176="Non-Iso",E176,IF($O176="Trans Line",SUMIF('Trans Line Reconciliation'!$B$5:$B$138,'TS by Location'!$B176,'Trans Line Reconciliation'!$R$5:$R$138),IF($O176="Mix",SUMIF('Mix Substation Location Summary'!$B$4:$B$1251,'TS by Location'!$B176,'Mix Substation Location Summary'!$I$4:$I$1251)+SUMIF('Mix Substation Location Summary'!$B$4:$B$1251,'TS by Location'!$B176,'Mix Substation Location Summary'!$J$4:$J$1251),"NOT FOUND"))))</f>
        <v>0</v>
      </c>
      <c r="M176" s="276">
        <f>IF($O176="ISO",0,IF($O176="Non-Iso",F176,IF($O176="Trans Line",SUMIF('Trans Line Reconciliation'!$B$5:$B$138,'TS by Location'!$B176,'Trans Line Reconciliation'!$S$5:$S$138),IF($O176="Mix",SUMIF('Mix Substation Location Summary'!$B$4:$B$1251,'TS by Location'!$B176,'Mix Substation Location Summary'!$N$4:$N$1251)+SUMIF('Mix Substation Location Summary'!$B$4:$B$1251,'TS by Location'!$B176,'Mix Substation Location Summary'!$O$4:$O$1251),"NOT FOUND"))))</f>
        <v>0</v>
      </c>
      <c r="N176" s="670">
        <f t="shared" si="25"/>
        <v>0</v>
      </c>
      <c r="O176" s="597" t="s">
        <v>1686</v>
      </c>
      <c r="P176" s="597"/>
      <c r="R176" s="615">
        <f t="shared" si="18"/>
        <v>5860</v>
      </c>
    </row>
    <row r="177" spans="1:18" ht="12.75" customHeight="1" x14ac:dyDescent="0.2">
      <c r="A177" s="614" t="s">
        <v>869</v>
      </c>
      <c r="B177" s="597">
        <v>5862</v>
      </c>
      <c r="C177" s="597" t="s">
        <v>1704</v>
      </c>
      <c r="D177" s="275">
        <f>SUMIF('Mix Substation Location Summary'!$B$4:$B$1247,'TS by Location'!B177,'Mix Substation Location Summary'!$F$4:$F$1247)</f>
        <v>0</v>
      </c>
      <c r="E177" s="275">
        <f>SUMIF('Mix Substation Location Summary'!$B$4:$B$1247,'TS by Location'!$B177,'Mix Substation Location Summary'!$K$4:$K$1247)</f>
        <v>0</v>
      </c>
      <c r="F177" s="275">
        <f>SUMIF('Mix Substation Location Summary'!$B$4:$B$1247,'TS by Location'!$B177,'Mix Substation Location Summary'!$P$4:$P$1247)</f>
        <v>14801.71</v>
      </c>
      <c r="G177" s="669">
        <f t="shared" si="30"/>
        <v>14801.71</v>
      </c>
      <c r="H177" s="276">
        <f>IF($O177="ISO",D177,IF($O177="Non-Iso",0,IF($O177="Trans Line",SUMIF('Trans Line Reconciliation'!$B$5:$B$138,'TS by Location'!$B177,'Trans Line Reconciliation'!$N$5:$N$138),IF($O177="Mix",SUMIF('Mix Substation Location Summary'!$B$4:$B$1251,'TS by Location'!B177,'Mix Substation Location Summary'!$C$4:$C$1251),"NOT FOUND"))))</f>
        <v>0</v>
      </c>
      <c r="I177" s="276">
        <f>IF($O177="ISO",E177,IF($O177="Non-Iso",0,IF($O177="Trans Line",SUMIF('Trans Line Reconciliation'!$B$5:$B$138,'TS by Location'!$B177,'Trans Line Reconciliation'!$O$5:$O$138),IF($O177="Mix",SUMIF('Mix Substation Location Summary'!$B$4:$B$1251,'TS by Location'!$B177,'Mix Substation Location Summary'!$H$4:$H$1251),"NOT FOUND"))))</f>
        <v>0</v>
      </c>
      <c r="J177" s="276">
        <f>IF($O177="ISO",F177,IF($O177="Non-Iso",0,IF($O177="Trans Line",SUMIF('Trans Line Reconciliation'!$B$5:$B$138,'TS by Location'!$B177,'Trans Line Reconciliation'!$P$5:$P$138),IF($O177="Mix",SUMIF('Mix Substation Location Summary'!$B$4:$B$1251,'TS by Location'!$B177,'Mix Substation Location Summary'!$M$4:$M$1251),"NOT FOUND"))))</f>
        <v>0</v>
      </c>
      <c r="K177" s="276">
        <f>IF($O177="ISO",0,IF($O177="Non-Iso",D177,IF($O177="Trans Line",SUMIF('Trans Line Reconciliation'!$B$5:$B$138,'TS by Location'!$B177,'Trans Line Reconciliation'!$Q$5:$Q$138),IF($O177="Mix",SUMIF('Mix Substation Location Summary'!$B$4:$B$1251,'TS by Location'!$B177,'Mix Substation Location Summary'!$D$4:$D$1251)+SUMIF('Mix Substation Location Summary'!$B$4:$B$1251,'TS by Location'!$B177,'Mix Substation Location Summary'!$E$4:$E$1251),"NOT FOUND"))))</f>
        <v>0</v>
      </c>
      <c r="L177" s="276">
        <f>IF($O177="ISO",0,IF($O177="Non-Iso",E177,IF($O177="Trans Line",SUMIF('Trans Line Reconciliation'!$B$5:$B$138,'TS by Location'!$B177,'Trans Line Reconciliation'!$R$5:$R$138),IF($O177="Mix",SUMIF('Mix Substation Location Summary'!$B$4:$B$1251,'TS by Location'!$B177,'Mix Substation Location Summary'!$I$4:$I$1251)+SUMIF('Mix Substation Location Summary'!$B$4:$B$1251,'TS by Location'!$B177,'Mix Substation Location Summary'!$J$4:$J$1251),"NOT FOUND"))))</f>
        <v>0</v>
      </c>
      <c r="M177" s="276">
        <f>IF($O177="ISO",0,IF($O177="Non-Iso",F177,IF($O177="Trans Line",SUMIF('Trans Line Reconciliation'!$B$5:$B$138,'TS by Location'!$B177,'Trans Line Reconciliation'!$S$5:$S$138),IF($O177="Mix",SUMIF('Mix Substation Location Summary'!$B$4:$B$1251,'TS by Location'!$B177,'Mix Substation Location Summary'!$N$4:$N$1251)+SUMIF('Mix Substation Location Summary'!$B$4:$B$1251,'TS by Location'!$B177,'Mix Substation Location Summary'!$O$4:$O$1251),"NOT FOUND"))))</f>
        <v>14801.71</v>
      </c>
      <c r="N177" s="670">
        <f t="shared" si="25"/>
        <v>0</v>
      </c>
      <c r="O177" s="597" t="s">
        <v>1686</v>
      </c>
      <c r="P177" s="597"/>
      <c r="R177" s="615">
        <f t="shared" si="18"/>
        <v>5862</v>
      </c>
    </row>
    <row r="178" spans="1:18" ht="12.75" customHeight="1" x14ac:dyDescent="0.2">
      <c r="A178" s="674" t="s">
        <v>1538</v>
      </c>
      <c r="B178" s="266">
        <v>5865</v>
      </c>
      <c r="C178" s="266" t="s">
        <v>1704</v>
      </c>
      <c r="D178" s="275">
        <f>SUMIF('Mix Substation Location Summary'!$B$4:$B$1247,'TS by Location'!B178,'Mix Substation Location Summary'!$F$4:$F$1247)</f>
        <v>0</v>
      </c>
      <c r="E178" s="275">
        <f>SUMIF('Mix Substation Location Summary'!$B$4:$B$1247,'TS by Location'!$B178,'Mix Substation Location Summary'!$K$4:$K$1247)</f>
        <v>0</v>
      </c>
      <c r="F178" s="275">
        <f>SUMIF('Mix Substation Location Summary'!$B$4:$B$1247,'TS by Location'!$B178,'Mix Substation Location Summary'!$P$4:$P$1247)</f>
        <v>41147.699999999997</v>
      </c>
      <c r="G178" s="669">
        <f>SUM(D178:F178)</f>
        <v>41147.699999999997</v>
      </c>
      <c r="H178" s="276">
        <f>IF($O178="ISO",D178,IF($O178="Non-Iso",0,IF($O178="Trans Line",SUMIF('Trans Line Reconciliation'!$B$5:$B$138,'TS by Location'!$B178,'Trans Line Reconciliation'!$N$5:$N$138),IF($O178="Mix",SUMIF('Mix Substation Location Summary'!$B$4:$B$1251,'TS by Location'!B178,'Mix Substation Location Summary'!$C$4:$C$1251),"NOT FOUND"))))</f>
        <v>0</v>
      </c>
      <c r="I178" s="276">
        <f>IF($O178="ISO",E178,IF($O178="Non-Iso",0,IF($O178="Trans Line",SUMIF('Trans Line Reconciliation'!$B$5:$B$138,'TS by Location'!$B178,'Trans Line Reconciliation'!$O$5:$O$138),IF($O178="Mix",SUMIF('Mix Substation Location Summary'!$B$4:$B$1251,'TS by Location'!$B178,'Mix Substation Location Summary'!$H$4:$H$1251),"NOT FOUND"))))</f>
        <v>0</v>
      </c>
      <c r="J178" s="276">
        <f>IF($O178="ISO",F178,IF($O178="Non-Iso",0,IF($O178="Trans Line",SUMIF('Trans Line Reconciliation'!$B$5:$B$138,'TS by Location'!$B178,'Trans Line Reconciliation'!$P$5:$P$138),IF($O178="Mix",SUMIF('Mix Substation Location Summary'!$B$4:$B$1251,'TS by Location'!$B178,'Mix Substation Location Summary'!$M$4:$M$1251),"NOT FOUND"))))</f>
        <v>0</v>
      </c>
      <c r="K178" s="276">
        <f>IF($O178="ISO",0,IF($O178="Non-Iso",D178,IF($O178="Trans Line",SUMIF('Trans Line Reconciliation'!$B$5:$B$138,'TS by Location'!$B178,'Trans Line Reconciliation'!$Q$5:$Q$138),IF($O178="Mix",SUMIF('Mix Substation Location Summary'!$B$4:$B$1251,'TS by Location'!$B178,'Mix Substation Location Summary'!$D$4:$D$1251)+SUMIF('Mix Substation Location Summary'!$B$4:$B$1251,'TS by Location'!$B178,'Mix Substation Location Summary'!$E$4:$E$1251),"NOT FOUND"))))</f>
        <v>0</v>
      </c>
      <c r="L178" s="276">
        <f>IF($O178="ISO",0,IF($O178="Non-Iso",E178,IF($O178="Trans Line",SUMIF('Trans Line Reconciliation'!$B$5:$B$138,'TS by Location'!$B178,'Trans Line Reconciliation'!$R$5:$R$138),IF($O178="Mix",SUMIF('Mix Substation Location Summary'!$B$4:$B$1251,'TS by Location'!$B178,'Mix Substation Location Summary'!$I$4:$I$1251)+SUMIF('Mix Substation Location Summary'!$B$4:$B$1251,'TS by Location'!$B178,'Mix Substation Location Summary'!$J$4:$J$1251),"NOT FOUND"))))</f>
        <v>0</v>
      </c>
      <c r="M178" s="276">
        <f>IF($O178="ISO",0,IF($O178="Non-Iso",F178,IF($O178="Trans Line",SUMIF('Trans Line Reconciliation'!$B$5:$B$138,'TS by Location'!$B178,'Trans Line Reconciliation'!$S$5:$S$138),IF($O178="Mix",SUMIF('Mix Substation Location Summary'!$B$4:$B$1251,'TS by Location'!$B178,'Mix Substation Location Summary'!$N$4:$N$1251)+SUMIF('Mix Substation Location Summary'!$B$4:$B$1251,'TS by Location'!$B178,'Mix Substation Location Summary'!$O$4:$O$1251),"NOT FOUND"))))</f>
        <v>41147.699999999997</v>
      </c>
      <c r="N178" s="670">
        <f>G178-SUM(H178:M178)</f>
        <v>0</v>
      </c>
      <c r="O178" s="597" t="s">
        <v>1686</v>
      </c>
      <c r="P178" s="597"/>
      <c r="R178" s="615">
        <f t="shared" si="18"/>
        <v>5865</v>
      </c>
    </row>
    <row r="179" spans="1:18" ht="12.75" customHeight="1" x14ac:dyDescent="0.2">
      <c r="A179" s="614" t="s">
        <v>870</v>
      </c>
      <c r="B179" s="597">
        <v>5869</v>
      </c>
      <c r="C179" s="597" t="s">
        <v>1704</v>
      </c>
      <c r="D179" s="275">
        <f>SUMIF('Mix Substation Location Summary'!$B$4:$B$1247,'TS by Location'!B179,'Mix Substation Location Summary'!$F$4:$F$1247)</f>
        <v>0</v>
      </c>
      <c r="E179" s="275">
        <f>SUMIF('Mix Substation Location Summary'!$B$4:$B$1247,'TS by Location'!$B179,'Mix Substation Location Summary'!$K$4:$K$1247)</f>
        <v>0</v>
      </c>
      <c r="F179" s="275">
        <f>SUMIF('Mix Substation Location Summary'!$B$4:$B$1247,'TS by Location'!$B179,'Mix Substation Location Summary'!$P$4:$P$1247)</f>
        <v>17288.919999999998</v>
      </c>
      <c r="G179" s="669">
        <f t="shared" si="30"/>
        <v>17288.919999999998</v>
      </c>
      <c r="H179" s="276">
        <f>IF($O179="ISO",D179,IF($O179="Non-Iso",0,IF($O179="Trans Line",SUMIF('Trans Line Reconciliation'!$B$5:$B$138,'TS by Location'!$B179,'Trans Line Reconciliation'!$N$5:$N$138),IF($O179="Mix",SUMIF('Mix Substation Location Summary'!$B$4:$B$1251,'TS by Location'!B179,'Mix Substation Location Summary'!$C$4:$C$1251),"NOT FOUND"))))</f>
        <v>0</v>
      </c>
      <c r="I179" s="276">
        <f>IF($O179="ISO",E179,IF($O179="Non-Iso",0,IF($O179="Trans Line",SUMIF('Trans Line Reconciliation'!$B$5:$B$138,'TS by Location'!$B179,'Trans Line Reconciliation'!$O$5:$O$138),IF($O179="Mix",SUMIF('Mix Substation Location Summary'!$B$4:$B$1251,'TS by Location'!$B179,'Mix Substation Location Summary'!$H$4:$H$1251),"NOT FOUND"))))</f>
        <v>0</v>
      </c>
      <c r="J179" s="276">
        <f>IF($O179="ISO",F179,IF($O179="Non-Iso",0,IF($O179="Trans Line",SUMIF('Trans Line Reconciliation'!$B$5:$B$138,'TS by Location'!$B179,'Trans Line Reconciliation'!$P$5:$P$138),IF($O179="Mix",SUMIF('Mix Substation Location Summary'!$B$4:$B$1251,'TS by Location'!$B179,'Mix Substation Location Summary'!$M$4:$M$1251),"NOT FOUND"))))</f>
        <v>0</v>
      </c>
      <c r="K179" s="276">
        <f>IF($O179="ISO",0,IF($O179="Non-Iso",D179,IF($O179="Trans Line",SUMIF('Trans Line Reconciliation'!$B$5:$B$138,'TS by Location'!$B179,'Trans Line Reconciliation'!$Q$5:$Q$138),IF($O179="Mix",SUMIF('Mix Substation Location Summary'!$B$4:$B$1251,'TS by Location'!$B179,'Mix Substation Location Summary'!$D$4:$D$1251)+SUMIF('Mix Substation Location Summary'!$B$4:$B$1251,'TS by Location'!$B179,'Mix Substation Location Summary'!$E$4:$E$1251),"NOT FOUND"))))</f>
        <v>0</v>
      </c>
      <c r="L179" s="276">
        <f>IF($O179="ISO",0,IF($O179="Non-Iso",E179,IF($O179="Trans Line",SUMIF('Trans Line Reconciliation'!$B$5:$B$138,'TS by Location'!$B179,'Trans Line Reconciliation'!$R$5:$R$138),IF($O179="Mix",SUMIF('Mix Substation Location Summary'!$B$4:$B$1251,'TS by Location'!$B179,'Mix Substation Location Summary'!$I$4:$I$1251)+SUMIF('Mix Substation Location Summary'!$B$4:$B$1251,'TS by Location'!$B179,'Mix Substation Location Summary'!$J$4:$J$1251),"NOT FOUND"))))</f>
        <v>0</v>
      </c>
      <c r="M179" s="276">
        <f>IF($O179="ISO",0,IF($O179="Non-Iso",F179,IF($O179="Trans Line",SUMIF('Trans Line Reconciliation'!$B$5:$B$138,'TS by Location'!$B179,'Trans Line Reconciliation'!$S$5:$S$138),IF($O179="Mix",SUMIF('Mix Substation Location Summary'!$B$4:$B$1251,'TS by Location'!$B179,'Mix Substation Location Summary'!$N$4:$N$1251)+SUMIF('Mix Substation Location Summary'!$B$4:$B$1251,'TS by Location'!$B179,'Mix Substation Location Summary'!$O$4:$O$1251),"NOT FOUND"))))</f>
        <v>17288.919999999998</v>
      </c>
      <c r="N179" s="670">
        <f t="shared" si="25"/>
        <v>0</v>
      </c>
      <c r="O179" s="597" t="s">
        <v>1686</v>
      </c>
      <c r="P179" s="597"/>
      <c r="R179" s="615">
        <f t="shared" si="18"/>
        <v>5869</v>
      </c>
    </row>
    <row r="180" spans="1:18" ht="12.75" customHeight="1" x14ac:dyDescent="0.2">
      <c r="A180" s="614" t="s">
        <v>3168</v>
      </c>
      <c r="B180" s="597">
        <v>5873</v>
      </c>
      <c r="C180" s="597" t="s">
        <v>1704</v>
      </c>
      <c r="D180" s="275">
        <f>SUMIF('Mix Substation Location Summary'!$B$4:$B$1247,'TS by Location'!B180,'Mix Substation Location Summary'!$F$4:$F$1247)</f>
        <v>0</v>
      </c>
      <c r="E180" s="275">
        <f>SUMIF('Mix Substation Location Summary'!$B$4:$B$1247,'TS by Location'!$B180,'Mix Substation Location Summary'!$K$4:$K$1247)</f>
        <v>0</v>
      </c>
      <c r="F180" s="275">
        <f>SUMIF('Mix Substation Location Summary'!$B$4:$B$1247,'TS by Location'!$B180,'Mix Substation Location Summary'!$P$4:$P$1247)</f>
        <v>304026.61</v>
      </c>
      <c r="G180" s="669">
        <f t="shared" si="30"/>
        <v>304026.61</v>
      </c>
      <c r="H180" s="276">
        <f>IF($O180="ISO",D180,IF($O180="Non-Iso",0,IF($O180="Trans Line",SUMIF('Trans Line Reconciliation'!$B$5:$B$138,'TS by Location'!$B180,'Trans Line Reconciliation'!$N$5:$N$138),IF($O180="Mix",SUMIF('Mix Substation Location Summary'!$B$4:$B$1251,'TS by Location'!B180,'Mix Substation Location Summary'!$C$4:$C$1251),"NOT FOUND"))))</f>
        <v>0</v>
      </c>
      <c r="I180" s="276">
        <f>IF($O180="ISO",E180,IF($O180="Non-Iso",0,IF($O180="Trans Line",SUMIF('Trans Line Reconciliation'!$B$5:$B$138,'TS by Location'!$B180,'Trans Line Reconciliation'!$O$5:$O$138),IF($O180="Mix",SUMIF('Mix Substation Location Summary'!$B$4:$B$1251,'TS by Location'!$B180,'Mix Substation Location Summary'!$H$4:$H$1251),"NOT FOUND"))))</f>
        <v>0</v>
      </c>
      <c r="J180" s="276">
        <f>IF($O180="ISO",F180,IF($O180="Non-Iso",0,IF($O180="Trans Line",SUMIF('Trans Line Reconciliation'!$B$5:$B$138,'TS by Location'!$B180,'Trans Line Reconciliation'!$P$5:$P$138),IF($O180="Mix",SUMIF('Mix Substation Location Summary'!$B$4:$B$1251,'TS by Location'!$B180,'Mix Substation Location Summary'!$M$4:$M$1251),"NOT FOUND"))))</f>
        <v>0</v>
      </c>
      <c r="K180" s="276">
        <f>IF($O180="ISO",0,IF($O180="Non-Iso",D180,IF($O180="Trans Line",SUMIF('Trans Line Reconciliation'!$B$5:$B$138,'TS by Location'!$B180,'Trans Line Reconciliation'!$Q$5:$Q$138),IF($O180="Mix",SUMIF('Mix Substation Location Summary'!$B$4:$B$1251,'TS by Location'!$B180,'Mix Substation Location Summary'!$D$4:$D$1251)+SUMIF('Mix Substation Location Summary'!$B$4:$B$1251,'TS by Location'!$B180,'Mix Substation Location Summary'!$E$4:$E$1251),"NOT FOUND"))))</f>
        <v>0</v>
      </c>
      <c r="L180" s="276">
        <f>IF($O180="ISO",0,IF($O180="Non-Iso",E180,IF($O180="Trans Line",SUMIF('Trans Line Reconciliation'!$B$5:$B$138,'TS by Location'!$B180,'Trans Line Reconciliation'!$R$5:$R$138),IF($O180="Mix",SUMIF('Mix Substation Location Summary'!$B$4:$B$1251,'TS by Location'!$B180,'Mix Substation Location Summary'!$I$4:$I$1251)+SUMIF('Mix Substation Location Summary'!$B$4:$B$1251,'TS by Location'!$B180,'Mix Substation Location Summary'!$J$4:$J$1251),"NOT FOUND"))))</f>
        <v>0</v>
      </c>
      <c r="M180" s="276">
        <f>IF($O180="ISO",0,IF($O180="Non-Iso",F180,IF($O180="Trans Line",SUMIF('Trans Line Reconciliation'!$B$5:$B$138,'TS by Location'!$B180,'Trans Line Reconciliation'!$S$5:$S$138),IF($O180="Mix",SUMIF('Mix Substation Location Summary'!$B$4:$B$1251,'TS by Location'!$B180,'Mix Substation Location Summary'!$N$4:$N$1251)+SUMIF('Mix Substation Location Summary'!$B$4:$B$1251,'TS by Location'!$B180,'Mix Substation Location Summary'!$O$4:$O$1251),"NOT FOUND"))))</f>
        <v>304026.61</v>
      </c>
      <c r="N180" s="670">
        <f t="shared" si="25"/>
        <v>0</v>
      </c>
      <c r="O180" s="597" t="s">
        <v>1686</v>
      </c>
      <c r="P180" s="597"/>
      <c r="R180" s="615">
        <f t="shared" si="18"/>
        <v>5873</v>
      </c>
    </row>
    <row r="181" spans="1:18" ht="12.75" customHeight="1" x14ac:dyDescent="0.2">
      <c r="A181" s="614" t="s">
        <v>871</v>
      </c>
      <c r="B181" s="597">
        <v>5878</v>
      </c>
      <c r="C181" s="597" t="s">
        <v>1704</v>
      </c>
      <c r="D181" s="275">
        <f>SUMIF('Mix Substation Location Summary'!$B$4:$B$1247,'TS by Location'!B181,'Mix Substation Location Summary'!$F$4:$F$1247)</f>
        <v>11308.24</v>
      </c>
      <c r="E181" s="275">
        <f>SUMIF('Mix Substation Location Summary'!$B$4:$B$1247,'TS by Location'!$B181,'Mix Substation Location Summary'!$K$4:$K$1247)</f>
        <v>0</v>
      </c>
      <c r="F181" s="275">
        <f>SUMIF('Mix Substation Location Summary'!$B$4:$B$1247,'TS by Location'!$B181,'Mix Substation Location Summary'!$P$4:$P$1247)</f>
        <v>0</v>
      </c>
      <c r="G181" s="669">
        <f>SUM(D181:F181)</f>
        <v>11308.24</v>
      </c>
      <c r="H181" s="276">
        <f>IF($O181="ISO",D181,IF($O181="Non-Iso",0,IF($O181="Trans Line",SUMIF('Trans Line Reconciliation'!$B$5:$B$138,'TS by Location'!$B181,'Trans Line Reconciliation'!$N$5:$N$138),IF($O181="Mix",SUMIF('Mix Substation Location Summary'!$B$4:$B$1251,'TS by Location'!B181,'Mix Substation Location Summary'!$C$4:$C$1251),"NOT FOUND"))))</f>
        <v>0</v>
      </c>
      <c r="I181" s="276">
        <f>IF($O181="ISO",E181,IF($O181="Non-Iso",0,IF($O181="Trans Line",SUMIF('Trans Line Reconciliation'!$B$5:$B$138,'TS by Location'!$B181,'Trans Line Reconciliation'!$O$5:$O$138),IF($O181="Mix",SUMIF('Mix Substation Location Summary'!$B$4:$B$1251,'TS by Location'!$B181,'Mix Substation Location Summary'!$H$4:$H$1251),"NOT FOUND"))))</f>
        <v>0</v>
      </c>
      <c r="J181" s="276">
        <f>IF($O181="ISO",F181,IF($O181="Non-Iso",0,IF($O181="Trans Line",SUMIF('Trans Line Reconciliation'!$B$5:$B$138,'TS by Location'!$B181,'Trans Line Reconciliation'!$P$5:$P$138),IF($O181="Mix",SUMIF('Mix Substation Location Summary'!$B$4:$B$1251,'TS by Location'!$B181,'Mix Substation Location Summary'!$M$4:$M$1251),"NOT FOUND"))))</f>
        <v>0</v>
      </c>
      <c r="K181" s="276">
        <f>IF($O181="ISO",0,IF($O181="Non-Iso",D181,IF($O181="Trans Line",SUMIF('Trans Line Reconciliation'!$B$5:$B$138,'TS by Location'!$B181,'Trans Line Reconciliation'!$Q$5:$Q$138),IF($O181="Mix",SUMIF('Mix Substation Location Summary'!$B$4:$B$1251,'TS by Location'!$B181,'Mix Substation Location Summary'!$D$4:$D$1251)+SUMIF('Mix Substation Location Summary'!$B$4:$B$1251,'TS by Location'!$B181,'Mix Substation Location Summary'!$E$4:$E$1251),"NOT FOUND"))))</f>
        <v>11308.24</v>
      </c>
      <c r="L181" s="276">
        <f>IF($O181="ISO",0,IF($O181="Non-Iso",E181,IF($O181="Trans Line",SUMIF('Trans Line Reconciliation'!$B$5:$B$138,'TS by Location'!$B181,'Trans Line Reconciliation'!$R$5:$R$138),IF($O181="Mix",SUMIF('Mix Substation Location Summary'!$B$4:$B$1251,'TS by Location'!$B181,'Mix Substation Location Summary'!$I$4:$I$1251)+SUMIF('Mix Substation Location Summary'!$B$4:$B$1251,'TS by Location'!$B181,'Mix Substation Location Summary'!$J$4:$J$1251),"NOT FOUND"))))</f>
        <v>0</v>
      </c>
      <c r="M181" s="276">
        <f>IF($O181="ISO",0,IF($O181="Non-Iso",F181,IF($O181="Trans Line",SUMIF('Trans Line Reconciliation'!$B$5:$B$138,'TS by Location'!$B181,'Trans Line Reconciliation'!$S$5:$S$138),IF($O181="Mix",SUMIF('Mix Substation Location Summary'!$B$4:$B$1251,'TS by Location'!$B181,'Mix Substation Location Summary'!$N$4:$N$1251)+SUMIF('Mix Substation Location Summary'!$B$4:$B$1251,'TS by Location'!$B181,'Mix Substation Location Summary'!$O$4:$O$1251),"NOT FOUND"))))</f>
        <v>0</v>
      </c>
      <c r="N181" s="670">
        <f>G181-SUM(H181:M181)</f>
        <v>0</v>
      </c>
      <c r="O181" s="597" t="s">
        <v>1686</v>
      </c>
      <c r="P181" s="597"/>
      <c r="R181" s="615">
        <f t="shared" si="18"/>
        <v>5878</v>
      </c>
    </row>
    <row r="182" spans="1:18" ht="12.75" customHeight="1" x14ac:dyDescent="0.2">
      <c r="A182" s="614" t="s">
        <v>3169</v>
      </c>
      <c r="B182" s="597">
        <v>5887</v>
      </c>
      <c r="C182" s="597" t="s">
        <v>1704</v>
      </c>
      <c r="D182" s="275">
        <f>SUMIF('Mix Substation Location Summary'!$B$4:$B$1247,'TS by Location'!B182,'Mix Substation Location Summary'!$F$4:$F$1247)</f>
        <v>0</v>
      </c>
      <c r="E182" s="275">
        <f>SUMIF('Mix Substation Location Summary'!$B$4:$B$1247,'TS by Location'!$B182,'Mix Substation Location Summary'!$K$4:$K$1247)</f>
        <v>0</v>
      </c>
      <c r="F182" s="275">
        <f>SUMIF('Mix Substation Location Summary'!$B$4:$B$1247,'TS by Location'!$B182,'Mix Substation Location Summary'!$P$4:$P$1247)</f>
        <v>248896.18</v>
      </c>
      <c r="G182" s="669">
        <f t="shared" si="30"/>
        <v>248896.18</v>
      </c>
      <c r="H182" s="276">
        <f>IF($O182="ISO",D182,IF($O182="Non-Iso",0,IF($O182="Trans Line",SUMIF('Trans Line Reconciliation'!$B$5:$B$138,'TS by Location'!$B182,'Trans Line Reconciliation'!$N$5:$N$138),IF($O182="Mix",SUMIF('Mix Substation Location Summary'!$B$4:$B$1251,'TS by Location'!B182,'Mix Substation Location Summary'!$C$4:$C$1251),"NOT FOUND"))))</f>
        <v>0</v>
      </c>
      <c r="I182" s="276">
        <f>IF($O182="ISO",E182,IF($O182="Non-Iso",0,IF($O182="Trans Line",SUMIF('Trans Line Reconciliation'!$B$5:$B$138,'TS by Location'!$B182,'Trans Line Reconciliation'!$O$5:$O$138),IF($O182="Mix",SUMIF('Mix Substation Location Summary'!$B$4:$B$1251,'TS by Location'!$B182,'Mix Substation Location Summary'!$H$4:$H$1251),"NOT FOUND"))))</f>
        <v>0</v>
      </c>
      <c r="J182" s="276">
        <f>IF($O182="ISO",F182,IF($O182="Non-Iso",0,IF($O182="Trans Line",SUMIF('Trans Line Reconciliation'!$B$5:$B$138,'TS by Location'!$B182,'Trans Line Reconciliation'!$P$5:$P$138),IF($O182="Mix",SUMIF('Mix Substation Location Summary'!$B$4:$B$1251,'TS by Location'!$B182,'Mix Substation Location Summary'!$M$4:$M$1251),"NOT FOUND"))))</f>
        <v>0</v>
      </c>
      <c r="K182" s="276">
        <f>IF($O182="ISO",0,IF($O182="Non-Iso",D182,IF($O182="Trans Line",SUMIF('Trans Line Reconciliation'!$B$5:$B$138,'TS by Location'!$B182,'Trans Line Reconciliation'!$Q$5:$Q$138),IF($O182="Mix",SUMIF('Mix Substation Location Summary'!$B$4:$B$1251,'TS by Location'!$B182,'Mix Substation Location Summary'!$D$4:$D$1251)+SUMIF('Mix Substation Location Summary'!$B$4:$B$1251,'TS by Location'!$B182,'Mix Substation Location Summary'!$E$4:$E$1251),"NOT FOUND"))))</f>
        <v>0</v>
      </c>
      <c r="L182" s="276">
        <f>IF($O182="ISO",0,IF($O182="Non-Iso",E182,IF($O182="Trans Line",SUMIF('Trans Line Reconciliation'!$B$5:$B$138,'TS by Location'!$B182,'Trans Line Reconciliation'!$R$5:$R$138),IF($O182="Mix",SUMIF('Mix Substation Location Summary'!$B$4:$B$1251,'TS by Location'!$B182,'Mix Substation Location Summary'!$I$4:$I$1251)+SUMIF('Mix Substation Location Summary'!$B$4:$B$1251,'TS by Location'!$B182,'Mix Substation Location Summary'!$J$4:$J$1251),"NOT FOUND"))))</f>
        <v>0</v>
      </c>
      <c r="M182" s="276">
        <f>IF($O182="ISO",0,IF($O182="Non-Iso",F182,IF($O182="Trans Line",SUMIF('Trans Line Reconciliation'!$B$5:$B$138,'TS by Location'!$B182,'Trans Line Reconciliation'!$S$5:$S$138),IF($O182="Mix",SUMIF('Mix Substation Location Summary'!$B$4:$B$1251,'TS by Location'!$B182,'Mix Substation Location Summary'!$N$4:$N$1251)+SUMIF('Mix Substation Location Summary'!$B$4:$B$1251,'TS by Location'!$B182,'Mix Substation Location Summary'!$O$4:$O$1251),"NOT FOUND"))))</f>
        <v>248896.18</v>
      </c>
      <c r="N182" s="670">
        <f t="shared" si="25"/>
        <v>0</v>
      </c>
      <c r="O182" s="597" t="s">
        <v>1686</v>
      </c>
      <c r="P182" s="597"/>
      <c r="R182" s="615">
        <f t="shared" si="18"/>
        <v>5887</v>
      </c>
    </row>
    <row r="183" spans="1:18" ht="12.75" customHeight="1" x14ac:dyDescent="0.2">
      <c r="A183" s="614" t="s">
        <v>872</v>
      </c>
      <c r="B183" s="597">
        <v>5892</v>
      </c>
      <c r="C183" s="597" t="s">
        <v>1704</v>
      </c>
      <c r="D183" s="275">
        <f>SUMIF('Mix Substation Location Summary'!$B$4:$B$1247,'TS by Location'!B183,'Mix Substation Location Summary'!$F$4:$F$1247)</f>
        <v>0</v>
      </c>
      <c r="E183" s="275">
        <f>SUMIF('Mix Substation Location Summary'!$B$4:$B$1247,'TS by Location'!$B183,'Mix Substation Location Summary'!$K$4:$K$1247)</f>
        <v>12346.29</v>
      </c>
      <c r="F183" s="275">
        <f>SUMIF('Mix Substation Location Summary'!$B$4:$B$1247,'TS by Location'!$B183,'Mix Substation Location Summary'!$P$4:$P$1247)</f>
        <v>96987.23</v>
      </c>
      <c r="G183" s="669">
        <f t="shared" si="30"/>
        <v>109333.51999999999</v>
      </c>
      <c r="H183" s="276">
        <f>IF($O183="ISO",D183,IF($O183="Non-Iso",0,IF($O183="Trans Line",SUMIF('Trans Line Reconciliation'!$B$5:$B$138,'TS by Location'!$B183,'Trans Line Reconciliation'!$N$5:$N$138),IF($O183="Mix",SUMIF('Mix Substation Location Summary'!$B$4:$B$1251,'TS by Location'!B183,'Mix Substation Location Summary'!$C$4:$C$1251),"NOT FOUND"))))</f>
        <v>0</v>
      </c>
      <c r="I183" s="276">
        <f>IF($O183="ISO",E183,IF($O183="Non-Iso",0,IF($O183="Trans Line",SUMIF('Trans Line Reconciliation'!$B$5:$B$138,'TS by Location'!$B183,'Trans Line Reconciliation'!$O$5:$O$138),IF($O183="Mix",SUMIF('Mix Substation Location Summary'!$B$4:$B$1251,'TS by Location'!$B183,'Mix Substation Location Summary'!$H$4:$H$1251),"NOT FOUND"))))</f>
        <v>0</v>
      </c>
      <c r="J183" s="276">
        <f>IF($O183="ISO",F183,IF($O183="Non-Iso",0,IF($O183="Trans Line",SUMIF('Trans Line Reconciliation'!$B$5:$B$138,'TS by Location'!$B183,'Trans Line Reconciliation'!$P$5:$P$138),IF($O183="Mix",SUMIF('Mix Substation Location Summary'!$B$4:$B$1251,'TS by Location'!$B183,'Mix Substation Location Summary'!$M$4:$M$1251),"NOT FOUND"))))</f>
        <v>0</v>
      </c>
      <c r="K183" s="276">
        <f>IF($O183="ISO",0,IF($O183="Non-Iso",D183,IF($O183="Trans Line",SUMIF('Trans Line Reconciliation'!$B$5:$B$138,'TS by Location'!$B183,'Trans Line Reconciliation'!$Q$5:$Q$138),IF($O183="Mix",SUMIF('Mix Substation Location Summary'!$B$4:$B$1251,'TS by Location'!$B183,'Mix Substation Location Summary'!$D$4:$D$1251)+SUMIF('Mix Substation Location Summary'!$B$4:$B$1251,'TS by Location'!$B183,'Mix Substation Location Summary'!$E$4:$E$1251),"NOT FOUND"))))</f>
        <v>0</v>
      </c>
      <c r="L183" s="276">
        <f>IF($O183="ISO",0,IF($O183="Non-Iso",E183,IF($O183="Trans Line",SUMIF('Trans Line Reconciliation'!$B$5:$B$138,'TS by Location'!$B183,'Trans Line Reconciliation'!$R$5:$R$138),IF($O183="Mix",SUMIF('Mix Substation Location Summary'!$B$4:$B$1251,'TS by Location'!$B183,'Mix Substation Location Summary'!$I$4:$I$1251)+SUMIF('Mix Substation Location Summary'!$B$4:$B$1251,'TS by Location'!$B183,'Mix Substation Location Summary'!$J$4:$J$1251),"NOT FOUND"))))</f>
        <v>12346.29</v>
      </c>
      <c r="M183" s="276">
        <f>IF($O183="ISO",0,IF($O183="Non-Iso",F183,IF($O183="Trans Line",SUMIF('Trans Line Reconciliation'!$B$5:$B$138,'TS by Location'!$B183,'Trans Line Reconciliation'!$S$5:$S$138),IF($O183="Mix",SUMIF('Mix Substation Location Summary'!$B$4:$B$1251,'TS by Location'!$B183,'Mix Substation Location Summary'!$N$4:$N$1251)+SUMIF('Mix Substation Location Summary'!$B$4:$B$1251,'TS by Location'!$B183,'Mix Substation Location Summary'!$O$4:$O$1251),"NOT FOUND"))))</f>
        <v>96987.23</v>
      </c>
      <c r="N183" s="670">
        <f t="shared" si="25"/>
        <v>0</v>
      </c>
      <c r="O183" s="597" t="s">
        <v>1686</v>
      </c>
      <c r="P183" s="597"/>
      <c r="R183" s="615">
        <f t="shared" si="18"/>
        <v>5892</v>
      </c>
    </row>
    <row r="184" spans="1:18" ht="12.75" customHeight="1" x14ac:dyDescent="0.2">
      <c r="A184" s="614" t="s">
        <v>873</v>
      </c>
      <c r="B184" s="597">
        <v>5896</v>
      </c>
      <c r="C184" s="597" t="s">
        <v>1704</v>
      </c>
      <c r="D184" s="275">
        <f>SUMIF('Mix Substation Location Summary'!$B$4:$B$1247,'TS by Location'!B184,'Mix Substation Location Summary'!$F$4:$F$1247)</f>
        <v>0</v>
      </c>
      <c r="E184" s="275">
        <f>SUMIF('Mix Substation Location Summary'!$B$4:$B$1247,'TS by Location'!$B184,'Mix Substation Location Summary'!$K$4:$K$1247)</f>
        <v>0</v>
      </c>
      <c r="F184" s="275">
        <f>SUMIF('Mix Substation Location Summary'!$B$4:$B$1247,'TS by Location'!$B184,'Mix Substation Location Summary'!$P$4:$P$1247)</f>
        <v>21383.5</v>
      </c>
      <c r="G184" s="669">
        <f t="shared" si="30"/>
        <v>21383.5</v>
      </c>
      <c r="H184" s="276">
        <f>IF($O184="ISO",D184,IF($O184="Non-Iso",0,IF($O184="Trans Line",SUMIF('Trans Line Reconciliation'!$B$5:$B$138,'TS by Location'!$B184,'Trans Line Reconciliation'!$N$5:$N$138),IF($O184="Mix",SUMIF('Mix Substation Location Summary'!$B$4:$B$1251,'TS by Location'!B184,'Mix Substation Location Summary'!$C$4:$C$1251),"NOT FOUND"))))</f>
        <v>0</v>
      </c>
      <c r="I184" s="276">
        <f>IF($O184="ISO",E184,IF($O184="Non-Iso",0,IF($O184="Trans Line",SUMIF('Trans Line Reconciliation'!$B$5:$B$138,'TS by Location'!$B184,'Trans Line Reconciliation'!$O$5:$O$138),IF($O184="Mix",SUMIF('Mix Substation Location Summary'!$B$4:$B$1251,'TS by Location'!$B184,'Mix Substation Location Summary'!$H$4:$H$1251),"NOT FOUND"))))</f>
        <v>0</v>
      </c>
      <c r="J184" s="276">
        <f>IF($O184="ISO",F184,IF($O184="Non-Iso",0,IF($O184="Trans Line",SUMIF('Trans Line Reconciliation'!$B$5:$B$138,'TS by Location'!$B184,'Trans Line Reconciliation'!$P$5:$P$138),IF($O184="Mix",SUMIF('Mix Substation Location Summary'!$B$4:$B$1251,'TS by Location'!$B184,'Mix Substation Location Summary'!$M$4:$M$1251),"NOT FOUND"))))</f>
        <v>0</v>
      </c>
      <c r="K184" s="276">
        <f>IF($O184="ISO",0,IF($O184="Non-Iso",D184,IF($O184="Trans Line",SUMIF('Trans Line Reconciliation'!$B$5:$B$138,'TS by Location'!$B184,'Trans Line Reconciliation'!$Q$5:$Q$138),IF($O184="Mix",SUMIF('Mix Substation Location Summary'!$B$4:$B$1251,'TS by Location'!$B184,'Mix Substation Location Summary'!$D$4:$D$1251)+SUMIF('Mix Substation Location Summary'!$B$4:$B$1251,'TS by Location'!$B184,'Mix Substation Location Summary'!$E$4:$E$1251),"NOT FOUND"))))</f>
        <v>0</v>
      </c>
      <c r="L184" s="276">
        <f>IF($O184="ISO",0,IF($O184="Non-Iso",E184,IF($O184="Trans Line",SUMIF('Trans Line Reconciliation'!$B$5:$B$138,'TS by Location'!$B184,'Trans Line Reconciliation'!$R$5:$R$138),IF($O184="Mix",SUMIF('Mix Substation Location Summary'!$B$4:$B$1251,'TS by Location'!$B184,'Mix Substation Location Summary'!$I$4:$I$1251)+SUMIF('Mix Substation Location Summary'!$B$4:$B$1251,'TS by Location'!$B184,'Mix Substation Location Summary'!$J$4:$J$1251),"NOT FOUND"))))</f>
        <v>0</v>
      </c>
      <c r="M184" s="276">
        <f>IF($O184="ISO",0,IF($O184="Non-Iso",F184,IF($O184="Trans Line",SUMIF('Trans Line Reconciliation'!$B$5:$B$138,'TS by Location'!$B184,'Trans Line Reconciliation'!$S$5:$S$138),IF($O184="Mix",SUMIF('Mix Substation Location Summary'!$B$4:$B$1251,'TS by Location'!$B184,'Mix Substation Location Summary'!$N$4:$N$1251)+SUMIF('Mix Substation Location Summary'!$B$4:$B$1251,'TS by Location'!$B184,'Mix Substation Location Summary'!$O$4:$O$1251),"NOT FOUND"))))</f>
        <v>21383.5</v>
      </c>
      <c r="N184" s="670">
        <f t="shared" si="25"/>
        <v>0</v>
      </c>
      <c r="O184" s="597" t="s">
        <v>1686</v>
      </c>
      <c r="P184" s="597"/>
      <c r="R184" s="615">
        <f t="shared" si="18"/>
        <v>5896</v>
      </c>
    </row>
    <row r="185" spans="1:18" ht="12.75" customHeight="1" x14ac:dyDescent="0.2">
      <c r="A185" s="614" t="s">
        <v>874</v>
      </c>
      <c r="B185" s="597">
        <v>5902</v>
      </c>
      <c r="C185" s="597" t="s">
        <v>1704</v>
      </c>
      <c r="D185" s="275">
        <f>SUMIF('Mix Substation Location Summary'!$B$4:$B$1247,'TS by Location'!B185,'Mix Substation Location Summary'!$F$4:$F$1247)</f>
        <v>4664176.95</v>
      </c>
      <c r="E185" s="275">
        <f>SUMIF('Mix Substation Location Summary'!$B$4:$B$1247,'TS by Location'!$B185,'Mix Substation Location Summary'!$K$4:$K$1247)</f>
        <v>0</v>
      </c>
      <c r="F185" s="275">
        <f>SUMIF('Mix Substation Location Summary'!$B$4:$B$1247,'TS by Location'!$B185,'Mix Substation Location Summary'!$P$4:$P$1247)</f>
        <v>0</v>
      </c>
      <c r="G185" s="669">
        <f t="shared" si="30"/>
        <v>4664176.95</v>
      </c>
      <c r="H185" s="276">
        <f>IF($O185="ISO",D185,IF($O185="Non-Iso",0,IF($O185="Trans Line",SUMIF('Trans Line Reconciliation'!$B$5:$B$138,'TS by Location'!$B185,'Trans Line Reconciliation'!$N$5:$N$138),IF($O185="Mix",SUMIF('Mix Substation Location Summary'!$B$4:$B$1251,'TS by Location'!B185,'Mix Substation Location Summary'!$C$4:$C$1251),"NOT FOUND"))))</f>
        <v>0</v>
      </c>
      <c r="I185" s="276">
        <f>IF($O185="ISO",E185,IF($O185="Non-Iso",0,IF($O185="Trans Line",SUMIF('Trans Line Reconciliation'!$B$5:$B$138,'TS by Location'!$B185,'Trans Line Reconciliation'!$O$5:$O$138),IF($O185="Mix",SUMIF('Mix Substation Location Summary'!$B$4:$B$1251,'TS by Location'!$B185,'Mix Substation Location Summary'!$H$4:$H$1251),"NOT FOUND"))))</f>
        <v>0</v>
      </c>
      <c r="J185" s="276">
        <f>IF($O185="ISO",F185,IF($O185="Non-Iso",0,IF($O185="Trans Line",SUMIF('Trans Line Reconciliation'!$B$5:$B$138,'TS by Location'!$B185,'Trans Line Reconciliation'!$P$5:$P$138),IF($O185="Mix",SUMIF('Mix Substation Location Summary'!$B$4:$B$1251,'TS by Location'!$B185,'Mix Substation Location Summary'!$M$4:$M$1251),"NOT FOUND"))))</f>
        <v>0</v>
      </c>
      <c r="K185" s="276">
        <f>IF($O185="ISO",0,IF($O185="Non-Iso",D185,IF($O185="Trans Line",SUMIF('Trans Line Reconciliation'!$B$5:$B$138,'TS by Location'!$B185,'Trans Line Reconciliation'!$Q$5:$Q$138),IF($O185="Mix",SUMIF('Mix Substation Location Summary'!$B$4:$B$1251,'TS by Location'!$B185,'Mix Substation Location Summary'!$D$4:$D$1251)+SUMIF('Mix Substation Location Summary'!$B$4:$B$1251,'TS by Location'!$B185,'Mix Substation Location Summary'!$E$4:$E$1251),"NOT FOUND"))))</f>
        <v>4664176.95</v>
      </c>
      <c r="L185" s="276">
        <f>IF($O185="ISO",0,IF($O185="Non-Iso",E185,IF($O185="Trans Line",SUMIF('Trans Line Reconciliation'!$B$5:$B$138,'TS by Location'!$B185,'Trans Line Reconciliation'!$R$5:$R$138),IF($O185="Mix",SUMIF('Mix Substation Location Summary'!$B$4:$B$1251,'TS by Location'!$B185,'Mix Substation Location Summary'!$I$4:$I$1251)+SUMIF('Mix Substation Location Summary'!$B$4:$B$1251,'TS by Location'!$B185,'Mix Substation Location Summary'!$J$4:$J$1251),"NOT FOUND"))))</f>
        <v>0</v>
      </c>
      <c r="M185" s="276">
        <f>IF($O185="ISO",0,IF($O185="Non-Iso",F185,IF($O185="Trans Line",SUMIF('Trans Line Reconciliation'!$B$5:$B$138,'TS by Location'!$B185,'Trans Line Reconciliation'!$S$5:$S$138),IF($O185="Mix",SUMIF('Mix Substation Location Summary'!$B$4:$B$1251,'TS by Location'!$B185,'Mix Substation Location Summary'!$N$4:$N$1251)+SUMIF('Mix Substation Location Summary'!$B$4:$B$1251,'TS by Location'!$B185,'Mix Substation Location Summary'!$O$4:$O$1251),"NOT FOUND"))))</f>
        <v>0</v>
      </c>
      <c r="N185" s="670">
        <f t="shared" si="25"/>
        <v>0</v>
      </c>
      <c r="O185" s="597" t="s">
        <v>1686</v>
      </c>
      <c r="P185" s="597"/>
      <c r="R185" s="615">
        <f t="shared" si="18"/>
        <v>5902</v>
      </c>
    </row>
    <row r="186" spans="1:18" ht="12.75" customHeight="1" x14ac:dyDescent="0.2">
      <c r="A186" s="614" t="s">
        <v>3296</v>
      </c>
      <c r="B186" s="586">
        <v>6002</v>
      </c>
      <c r="C186" s="597" t="s">
        <v>1703</v>
      </c>
      <c r="D186" s="275">
        <f>SUMIF('Mix Substation Location Summary'!$B$4:$B$1247,'TS by Location'!B186,'Mix Substation Location Summary'!$F$4:$F$1247)</f>
        <v>0</v>
      </c>
      <c r="E186" s="275">
        <f>SUMIF('Mix Substation Location Summary'!$B$4:$B$1247,'TS by Location'!$B186,'Mix Substation Location Summary'!$K$4:$K$1247)</f>
        <v>0</v>
      </c>
      <c r="F186" s="275">
        <f>SUMIF('Mix Substation Location Summary'!$B$4:$B$1247,'TS by Location'!$B186,'Mix Substation Location Summary'!$P$4:$P$1247)</f>
        <v>9357.5400000000009</v>
      </c>
      <c r="G186" s="669">
        <f t="shared" ref="G186" si="35">SUM(D186:F186)</f>
        <v>9357.5400000000009</v>
      </c>
      <c r="H186" s="276">
        <f>IF($O186="ISO",D186,IF($O186="Non-Iso",0,IF($O186="Trans Line",SUMIF('Trans Line Reconciliation'!$B$5:$B$138,'TS by Location'!$B186,'Trans Line Reconciliation'!$N$5:$N$138),IF($O186="Mix",SUMIF('Mix Substation Location Summary'!$B$4:$B$1251,'TS by Location'!B186,'Mix Substation Location Summary'!$C$4:$C$1251),"NOT FOUND"))))</f>
        <v>0</v>
      </c>
      <c r="I186" s="276">
        <f>IF($O186="ISO",E186,IF($O186="Non-Iso",0,IF($O186="Trans Line",SUMIF('Trans Line Reconciliation'!$B$5:$B$138,'TS by Location'!$B186,'Trans Line Reconciliation'!$O$5:$O$138),IF($O186="Mix",SUMIF('Mix Substation Location Summary'!$B$4:$B$1251,'TS by Location'!$B186,'Mix Substation Location Summary'!$H$4:$H$1251),"NOT FOUND"))))</f>
        <v>0</v>
      </c>
      <c r="J186" s="276">
        <f>IF($O186="ISO",F186,IF($O186="Non-Iso",0,IF($O186="Trans Line",SUMIF('Trans Line Reconciliation'!$B$5:$B$138,'TS by Location'!$B186,'Trans Line Reconciliation'!$P$5:$P$138),IF($O186="Mix",SUMIF('Mix Substation Location Summary'!$B$4:$B$1251,'TS by Location'!$B186,'Mix Substation Location Summary'!$M$4:$M$1251),"NOT FOUND"))))</f>
        <v>0</v>
      </c>
      <c r="K186" s="276">
        <f>IF($O186="ISO",0,IF($O186="Non-Iso",D186,IF($O186="Trans Line",SUMIF('Trans Line Reconciliation'!$B$5:$B$138,'TS by Location'!$B186,'Trans Line Reconciliation'!$Q$5:$Q$138),IF($O186="Mix",SUMIF('Mix Substation Location Summary'!$B$4:$B$1251,'TS by Location'!$B186,'Mix Substation Location Summary'!$D$4:$D$1251)+SUMIF('Mix Substation Location Summary'!$B$4:$B$1251,'TS by Location'!$B186,'Mix Substation Location Summary'!$E$4:$E$1251),"NOT FOUND"))))</f>
        <v>0</v>
      </c>
      <c r="L186" s="276">
        <f>IF($O186="ISO",0,IF($O186="Non-Iso",E186,IF($O186="Trans Line",SUMIF('Trans Line Reconciliation'!$B$5:$B$138,'TS by Location'!$B186,'Trans Line Reconciliation'!$R$5:$R$138),IF($O186="Mix",SUMIF('Mix Substation Location Summary'!$B$4:$B$1251,'TS by Location'!$B186,'Mix Substation Location Summary'!$I$4:$I$1251)+SUMIF('Mix Substation Location Summary'!$B$4:$B$1251,'TS by Location'!$B186,'Mix Substation Location Summary'!$J$4:$J$1251),"NOT FOUND"))))</f>
        <v>0</v>
      </c>
      <c r="M186" s="276">
        <f>IF($O186="ISO",0,IF($O186="Non-Iso",F186,IF($O186="Trans Line",SUMIF('Trans Line Reconciliation'!$B$5:$B$138,'TS by Location'!$B186,'Trans Line Reconciliation'!$S$5:$S$138),IF($O186="Mix",SUMIF('Mix Substation Location Summary'!$B$4:$B$1251,'TS by Location'!$B186,'Mix Substation Location Summary'!$N$4:$N$1251)+SUMIF('Mix Substation Location Summary'!$B$4:$B$1251,'TS by Location'!$B186,'Mix Substation Location Summary'!$O$4:$O$1251),"NOT FOUND"))))</f>
        <v>9357.5400000000009</v>
      </c>
      <c r="N186" s="670">
        <f>G186-SUM(H186:M186)</f>
        <v>0</v>
      </c>
      <c r="O186" s="597" t="s">
        <v>1686</v>
      </c>
      <c r="P186" s="597"/>
      <c r="R186" s="615">
        <f t="shared" si="18"/>
        <v>6002</v>
      </c>
    </row>
    <row r="187" spans="1:18" ht="12.75" customHeight="1" x14ac:dyDescent="0.2">
      <c r="A187" s="614" t="s">
        <v>1792</v>
      </c>
      <c r="B187" s="586">
        <v>7013</v>
      </c>
      <c r="C187" s="597" t="s">
        <v>1700</v>
      </c>
      <c r="D187" s="275">
        <f>SUMIF('Mix Substation Location Summary'!$B$4:$B$1247,'TS by Location'!B187,'Mix Substation Location Summary'!$F$4:$F$1247)</f>
        <v>0</v>
      </c>
      <c r="E187" s="275">
        <f>SUMIF('Mix Substation Location Summary'!$B$4:$B$1247,'TS by Location'!$B187,'Mix Substation Location Summary'!$K$4:$K$1247)</f>
        <v>0</v>
      </c>
      <c r="F187" s="275">
        <f>SUMIF('Mix Substation Location Summary'!$B$4:$B$1247,'TS by Location'!$B187,'Mix Substation Location Summary'!$P$4:$P$1247)</f>
        <v>1701.77</v>
      </c>
      <c r="G187" s="669">
        <f t="shared" si="30"/>
        <v>1701.77</v>
      </c>
      <c r="H187" s="276">
        <f>IF($O187="ISO",D187,IF($O187="Non-Iso",0,IF($O187="Trans Line",SUMIF('Trans Line Reconciliation'!$B$5:$B$138,'TS by Location'!$B187,'Trans Line Reconciliation'!$N$5:$N$138),IF($O187="Mix",SUMIF('Mix Substation Location Summary'!$B$4:$B$1251,'TS by Location'!B187,'Mix Substation Location Summary'!$C$4:$C$1251),"NOT FOUND"))))</f>
        <v>0</v>
      </c>
      <c r="I187" s="276">
        <f>IF($O187="ISO",E187,IF($O187="Non-Iso",0,IF($O187="Trans Line",SUMIF('Trans Line Reconciliation'!$B$5:$B$138,'TS by Location'!$B187,'Trans Line Reconciliation'!$O$5:$O$138),IF($O187="Mix",SUMIF('Mix Substation Location Summary'!$B$4:$B$1251,'TS by Location'!$B187,'Mix Substation Location Summary'!$H$4:$H$1251),"NOT FOUND"))))</f>
        <v>0</v>
      </c>
      <c r="J187" s="276">
        <f>IF($O187="ISO",F187,IF($O187="Non-Iso",0,IF($O187="Trans Line",SUMIF('Trans Line Reconciliation'!$B$5:$B$138,'TS by Location'!$B187,'Trans Line Reconciliation'!$P$5:$P$138),IF($O187="Mix",SUMIF('Mix Substation Location Summary'!$B$4:$B$1251,'TS by Location'!$B187,'Mix Substation Location Summary'!$M$4:$M$1251),"NOT FOUND"))))</f>
        <v>0</v>
      </c>
      <c r="K187" s="276">
        <f>IF($O187="ISO",0,IF($O187="Non-Iso",D187,IF($O187="Trans Line",SUMIF('Trans Line Reconciliation'!$B$5:$B$138,'TS by Location'!$B187,'Trans Line Reconciliation'!$Q$5:$Q$138),IF($O187="Mix",SUMIF('Mix Substation Location Summary'!$B$4:$B$1251,'TS by Location'!$B187,'Mix Substation Location Summary'!$D$4:$D$1251)+SUMIF('Mix Substation Location Summary'!$B$4:$B$1251,'TS by Location'!$B187,'Mix Substation Location Summary'!$E$4:$E$1251),"NOT FOUND"))))</f>
        <v>0</v>
      </c>
      <c r="L187" s="276">
        <f>IF($O187="ISO",0,IF($O187="Non-Iso",E187,IF($O187="Trans Line",SUMIF('Trans Line Reconciliation'!$B$5:$B$138,'TS by Location'!$B187,'Trans Line Reconciliation'!$R$5:$R$138),IF($O187="Mix",SUMIF('Mix Substation Location Summary'!$B$4:$B$1251,'TS by Location'!$B187,'Mix Substation Location Summary'!$I$4:$I$1251)+SUMIF('Mix Substation Location Summary'!$B$4:$B$1251,'TS by Location'!$B187,'Mix Substation Location Summary'!$J$4:$J$1251),"NOT FOUND"))))</f>
        <v>0</v>
      </c>
      <c r="M187" s="276">
        <f>IF($O187="ISO",0,IF($O187="Non-Iso",F187,IF($O187="Trans Line",SUMIF('Trans Line Reconciliation'!$B$5:$B$138,'TS by Location'!$B187,'Trans Line Reconciliation'!$S$5:$S$138),IF($O187="Mix",SUMIF('Mix Substation Location Summary'!$B$4:$B$1251,'TS by Location'!$B187,'Mix Substation Location Summary'!$N$4:$N$1251)+SUMIF('Mix Substation Location Summary'!$B$4:$B$1251,'TS by Location'!$B187,'Mix Substation Location Summary'!$O$4:$O$1251),"NOT FOUND"))))</f>
        <v>1701.77</v>
      </c>
      <c r="N187" s="670">
        <f>G187-SUM(H187:M187)</f>
        <v>0</v>
      </c>
      <c r="O187" s="597" t="s">
        <v>1686</v>
      </c>
      <c r="P187" s="597"/>
      <c r="R187" s="615">
        <f t="shared" si="18"/>
        <v>7013</v>
      </c>
    </row>
    <row r="188" spans="1:18" ht="12.75" customHeight="1" x14ac:dyDescent="0.2">
      <c r="A188" s="614" t="s">
        <v>875</v>
      </c>
      <c r="B188" s="597">
        <v>8000</v>
      </c>
      <c r="C188" s="597" t="s">
        <v>1700</v>
      </c>
      <c r="D188" s="275">
        <f>SUMIF('Mix Substation Location Summary'!$B$4:$B$1247,'TS by Location'!B188,'Mix Substation Location Summary'!$F$4:$F$1247)</f>
        <v>110642.68000000001</v>
      </c>
      <c r="E188" s="275">
        <f>SUMIF('Mix Substation Location Summary'!$B$4:$B$1247,'TS by Location'!$B188,'Mix Substation Location Summary'!$K$4:$K$1247)</f>
        <v>530696.41000000015</v>
      </c>
      <c r="F188" s="275">
        <f>SUMIF('Mix Substation Location Summary'!$B$4:$B$1247,'TS by Location'!$B188,'Mix Substation Location Summary'!$P$4:$P$1247)</f>
        <v>9835971.8600000069</v>
      </c>
      <c r="G188" s="669">
        <f t="shared" si="30"/>
        <v>10477310.950000007</v>
      </c>
      <c r="H188" s="276">
        <f>IF($O188="ISO",D188,IF($O188="Non-Iso",0,IF($O188="Trans Line",SUMIF('Trans Line Reconciliation'!$B$5:$B$138,'TS by Location'!$B188,'Trans Line Reconciliation'!$N$5:$N$138),IF($O188="Mix",SUMIF('Mix Substation Location Summary'!$B$4:$B$1251,'TS by Location'!B188,'Mix Substation Location Summary'!$C$4:$C$1251),"NOT FOUND"))))</f>
        <v>24273.310609594442</v>
      </c>
      <c r="I188" s="276">
        <f>IF($O188="ISO",E188,IF($O188="Non-Iso",0,IF($O188="Trans Line",SUMIF('Trans Line Reconciliation'!$B$5:$B$138,'TS by Location'!$B188,'Trans Line Reconciliation'!$O$5:$O$138),IF($O188="Mix",SUMIF('Mix Substation Location Summary'!$B$4:$B$1251,'TS by Location'!$B188,'Mix Substation Location Summary'!$H$4:$H$1251),"NOT FOUND"))))</f>
        <v>116426.67006372844</v>
      </c>
      <c r="J188" s="276">
        <f>IF($O188="ISO",F188,IF($O188="Non-Iso",0,IF($O188="Trans Line",SUMIF('Trans Line Reconciliation'!$B$5:$B$138,'TS by Location'!$B188,'Trans Line Reconciliation'!$P$5:$P$138),IF($O188="Mix",SUMIF('Mix Substation Location Summary'!$B$4:$B$1251,'TS by Location'!$B188,'Mix Substation Location Summary'!$M$4:$M$1251),"NOT FOUND"))))</f>
        <v>2157861.6868735515</v>
      </c>
      <c r="K188" s="276">
        <f>IF($O188="ISO",0,IF($O188="Non-Iso",D188,IF($O188="Trans Line",SUMIF('Trans Line Reconciliation'!$B$5:$B$138,'TS by Location'!$B188,'Trans Line Reconciliation'!$Q$5:$Q$138),IF($O188="Mix",SUMIF('Mix Substation Location Summary'!$B$4:$B$1251,'TS by Location'!$B188,'Mix Substation Location Summary'!$D$4:$D$1251)+SUMIF('Mix Substation Location Summary'!$B$4:$B$1251,'TS by Location'!$B188,'Mix Substation Location Summary'!$E$4:$E$1251),"NOT FOUND"))))</f>
        <v>86369.369390405569</v>
      </c>
      <c r="L188" s="276">
        <f>IF($O188="ISO",0,IF($O188="Non-Iso",E188,IF($O188="Trans Line",SUMIF('Trans Line Reconciliation'!$B$5:$B$138,'TS by Location'!$B188,'Trans Line Reconciliation'!$R$5:$R$138),IF($O188="Mix",SUMIF('Mix Substation Location Summary'!$B$4:$B$1251,'TS by Location'!$B188,'Mix Substation Location Summary'!$I$4:$I$1251)+SUMIF('Mix Substation Location Summary'!$B$4:$B$1251,'TS by Location'!$B188,'Mix Substation Location Summary'!$J$4:$J$1251),"NOT FOUND"))))</f>
        <v>414269.73993627168</v>
      </c>
      <c r="M188" s="276">
        <f>IF($O188="ISO",0,IF($O188="Non-Iso",F188,IF($O188="Trans Line",SUMIF('Trans Line Reconciliation'!$B$5:$B$138,'TS by Location'!$B188,'Trans Line Reconciliation'!$S$5:$S$138),IF($O188="Mix",SUMIF('Mix Substation Location Summary'!$B$4:$B$1251,'TS by Location'!$B188,'Mix Substation Location Summary'!$N$4:$N$1251)+SUMIF('Mix Substation Location Summary'!$B$4:$B$1251,'TS by Location'!$B188,'Mix Substation Location Summary'!$O$4:$O$1251),"NOT FOUND"))))</f>
        <v>7678110.1731264554</v>
      </c>
      <c r="N188" s="670">
        <f t="shared" si="25"/>
        <v>0</v>
      </c>
      <c r="O188" s="597" t="s">
        <v>347</v>
      </c>
      <c r="P188" s="597" t="s">
        <v>344</v>
      </c>
      <c r="R188" s="615">
        <f t="shared" si="18"/>
        <v>8000</v>
      </c>
    </row>
    <row r="189" spans="1:18" ht="12.75" customHeight="1" x14ac:dyDescent="0.2">
      <c r="A189" s="614" t="s">
        <v>876</v>
      </c>
      <c r="B189" s="597">
        <v>8003</v>
      </c>
      <c r="C189" s="597" t="s">
        <v>1700</v>
      </c>
      <c r="D189" s="275">
        <f>SUMIF('Mix Substation Location Summary'!$B$4:$B$1247,'TS by Location'!B189,'Mix Substation Location Summary'!$F$4:$F$1247)</f>
        <v>106824.87</v>
      </c>
      <c r="E189" s="275">
        <f>SUMIF('Mix Substation Location Summary'!$B$4:$B$1247,'TS by Location'!$B189,'Mix Substation Location Summary'!$K$4:$K$1247)</f>
        <v>757631.0199999999</v>
      </c>
      <c r="F189" s="275">
        <f>SUMIF('Mix Substation Location Summary'!$B$4:$B$1247,'TS by Location'!$B189,'Mix Substation Location Summary'!$P$4:$P$1247)</f>
        <v>8351603.3399999999</v>
      </c>
      <c r="G189" s="669">
        <f t="shared" si="30"/>
        <v>9216059.2300000004</v>
      </c>
      <c r="H189" s="276">
        <f>IF($O189="ISO",D189,IF($O189="Non-Iso",0,IF($O189="Trans Line",SUMIF('Trans Line Reconciliation'!$B$5:$B$138,'TS by Location'!$B189,'Trans Line Reconciliation'!$N$5:$N$138),IF($O189="Mix",SUMIF('Mix Substation Location Summary'!$B$4:$B$1251,'TS by Location'!B189,'Mix Substation Location Summary'!$C$4:$C$1251),"NOT FOUND"))))</f>
        <v>0</v>
      </c>
      <c r="I189" s="276">
        <f>IF($O189="ISO",E189,IF($O189="Non-Iso",0,IF($O189="Trans Line",SUMIF('Trans Line Reconciliation'!$B$5:$B$138,'TS by Location'!$B189,'Trans Line Reconciliation'!$O$5:$O$138),IF($O189="Mix",SUMIF('Mix Substation Location Summary'!$B$4:$B$1251,'TS by Location'!$B189,'Mix Substation Location Summary'!$H$4:$H$1251),"NOT FOUND"))))</f>
        <v>0</v>
      </c>
      <c r="J189" s="276">
        <f>IF($O189="ISO",F189,IF($O189="Non-Iso",0,IF($O189="Trans Line",SUMIF('Trans Line Reconciliation'!$B$5:$B$138,'TS by Location'!$B189,'Trans Line Reconciliation'!$P$5:$P$138),IF($O189="Mix",SUMIF('Mix Substation Location Summary'!$B$4:$B$1251,'TS by Location'!$B189,'Mix Substation Location Summary'!$M$4:$M$1251),"NOT FOUND"))))</f>
        <v>0</v>
      </c>
      <c r="K189" s="276">
        <f>IF($O189="ISO",0,IF($O189="Non-Iso",D189,IF($O189="Trans Line",SUMIF('Trans Line Reconciliation'!$B$5:$B$138,'TS by Location'!$B189,'Trans Line Reconciliation'!$Q$5:$Q$138),IF($O189="Mix",SUMIF('Mix Substation Location Summary'!$B$4:$B$1251,'TS by Location'!$B189,'Mix Substation Location Summary'!$D$4:$D$1251)+SUMIF('Mix Substation Location Summary'!$B$4:$B$1251,'TS by Location'!$B189,'Mix Substation Location Summary'!$E$4:$E$1251),"NOT FOUND"))))</f>
        <v>106824.87</v>
      </c>
      <c r="L189" s="276">
        <f>IF($O189="ISO",0,IF($O189="Non-Iso",E189,IF($O189="Trans Line",SUMIF('Trans Line Reconciliation'!$B$5:$B$138,'TS by Location'!$B189,'Trans Line Reconciliation'!$R$5:$R$138),IF($O189="Mix",SUMIF('Mix Substation Location Summary'!$B$4:$B$1251,'TS by Location'!$B189,'Mix Substation Location Summary'!$I$4:$I$1251)+SUMIF('Mix Substation Location Summary'!$B$4:$B$1251,'TS by Location'!$B189,'Mix Substation Location Summary'!$J$4:$J$1251),"NOT FOUND"))))</f>
        <v>757631.0199999999</v>
      </c>
      <c r="M189" s="276">
        <f>IF($O189="ISO",0,IF($O189="Non-Iso",F189,IF($O189="Trans Line",SUMIF('Trans Line Reconciliation'!$B$5:$B$138,'TS by Location'!$B189,'Trans Line Reconciliation'!$S$5:$S$138),IF($O189="Mix",SUMIF('Mix Substation Location Summary'!$B$4:$B$1251,'TS by Location'!$B189,'Mix Substation Location Summary'!$N$4:$N$1251)+SUMIF('Mix Substation Location Summary'!$B$4:$B$1251,'TS by Location'!$B189,'Mix Substation Location Summary'!$O$4:$O$1251),"NOT FOUND"))))</f>
        <v>8351603.3399999999</v>
      </c>
      <c r="N189" s="670">
        <f t="shared" si="25"/>
        <v>0</v>
      </c>
      <c r="O189" s="597" t="s">
        <v>1686</v>
      </c>
      <c r="P189" s="597"/>
      <c r="R189" s="615">
        <f t="shared" si="18"/>
        <v>8003</v>
      </c>
    </row>
    <row r="190" spans="1:18" ht="12.75" customHeight="1" x14ac:dyDescent="0.2">
      <c r="A190" s="614" t="s">
        <v>877</v>
      </c>
      <c r="B190" s="597">
        <v>8004</v>
      </c>
      <c r="C190" s="597" t="s">
        <v>1700</v>
      </c>
      <c r="D190" s="275">
        <f>SUMIF('Mix Substation Location Summary'!$B$4:$B$1247,'TS by Location'!B190,'Mix Substation Location Summary'!$F$4:$F$1247)</f>
        <v>25608.82</v>
      </c>
      <c r="E190" s="275">
        <f>SUMIF('Mix Substation Location Summary'!$B$4:$B$1247,'TS by Location'!$B190,'Mix Substation Location Summary'!$K$4:$K$1247)</f>
        <v>976479.6100000001</v>
      </c>
      <c r="F190" s="275">
        <f>SUMIF('Mix Substation Location Summary'!$B$4:$B$1247,'TS by Location'!$B190,'Mix Substation Location Summary'!$P$4:$P$1247)</f>
        <v>7949935.5499999952</v>
      </c>
      <c r="G190" s="669">
        <f t="shared" si="30"/>
        <v>8952023.9799999949</v>
      </c>
      <c r="H190" s="276">
        <f>IF($O190="ISO",D190,IF($O190="Non-Iso",0,IF($O190="Trans Line",SUMIF('Trans Line Reconciliation'!$B$5:$B$138,'TS by Location'!$B190,'Trans Line Reconciliation'!$N$5:$N$138),IF($O190="Mix",SUMIF('Mix Substation Location Summary'!$B$4:$B$1251,'TS by Location'!B190,'Mix Substation Location Summary'!$C$4:$C$1251),"NOT FOUND"))))</f>
        <v>0</v>
      </c>
      <c r="I190" s="276">
        <f>IF($O190="ISO",E190,IF($O190="Non-Iso",0,IF($O190="Trans Line",SUMIF('Trans Line Reconciliation'!$B$5:$B$138,'TS by Location'!$B190,'Trans Line Reconciliation'!$O$5:$O$138),IF($O190="Mix",SUMIF('Mix Substation Location Summary'!$B$4:$B$1251,'TS by Location'!$B190,'Mix Substation Location Summary'!$H$4:$H$1251),"NOT FOUND"))))</f>
        <v>0</v>
      </c>
      <c r="J190" s="276">
        <f>IF($O190="ISO",F190,IF($O190="Non-Iso",0,IF($O190="Trans Line",SUMIF('Trans Line Reconciliation'!$B$5:$B$138,'TS by Location'!$B190,'Trans Line Reconciliation'!$P$5:$P$138),IF($O190="Mix",SUMIF('Mix Substation Location Summary'!$B$4:$B$1251,'TS by Location'!$B190,'Mix Substation Location Summary'!$M$4:$M$1251),"NOT FOUND"))))</f>
        <v>0</v>
      </c>
      <c r="K190" s="276">
        <f>IF($O190="ISO",0,IF($O190="Non-Iso",D190,IF($O190="Trans Line",SUMIF('Trans Line Reconciliation'!$B$5:$B$138,'TS by Location'!$B190,'Trans Line Reconciliation'!$Q$5:$Q$138),IF($O190="Mix",SUMIF('Mix Substation Location Summary'!$B$4:$B$1251,'TS by Location'!$B190,'Mix Substation Location Summary'!$D$4:$D$1251)+SUMIF('Mix Substation Location Summary'!$B$4:$B$1251,'TS by Location'!$B190,'Mix Substation Location Summary'!$E$4:$E$1251),"NOT FOUND"))))</f>
        <v>25608.82</v>
      </c>
      <c r="L190" s="276">
        <f>IF($O190="ISO",0,IF($O190="Non-Iso",E190,IF($O190="Trans Line",SUMIF('Trans Line Reconciliation'!$B$5:$B$138,'TS by Location'!$B190,'Trans Line Reconciliation'!$R$5:$R$138),IF($O190="Mix",SUMIF('Mix Substation Location Summary'!$B$4:$B$1251,'TS by Location'!$B190,'Mix Substation Location Summary'!$I$4:$I$1251)+SUMIF('Mix Substation Location Summary'!$B$4:$B$1251,'TS by Location'!$B190,'Mix Substation Location Summary'!$J$4:$J$1251),"NOT FOUND"))))</f>
        <v>976479.6100000001</v>
      </c>
      <c r="M190" s="276">
        <f>IF($O190="ISO",0,IF($O190="Non-Iso",F190,IF($O190="Trans Line",SUMIF('Trans Line Reconciliation'!$B$5:$B$138,'TS by Location'!$B190,'Trans Line Reconciliation'!$S$5:$S$138),IF($O190="Mix",SUMIF('Mix Substation Location Summary'!$B$4:$B$1251,'TS by Location'!$B190,'Mix Substation Location Summary'!$N$4:$N$1251)+SUMIF('Mix Substation Location Summary'!$B$4:$B$1251,'TS by Location'!$B190,'Mix Substation Location Summary'!$O$4:$O$1251),"NOT FOUND"))))</f>
        <v>7949935.5499999952</v>
      </c>
      <c r="N190" s="670">
        <f t="shared" si="25"/>
        <v>0</v>
      </c>
      <c r="O190" s="597" t="s">
        <v>1686</v>
      </c>
      <c r="P190" s="597"/>
      <c r="R190" s="615">
        <f t="shared" si="18"/>
        <v>8004</v>
      </c>
    </row>
    <row r="191" spans="1:18" ht="12.75" customHeight="1" x14ac:dyDescent="0.2">
      <c r="A191" s="614" t="s">
        <v>878</v>
      </c>
      <c r="B191" s="597">
        <v>8005</v>
      </c>
      <c r="C191" s="597" t="s">
        <v>1700</v>
      </c>
      <c r="D191" s="275">
        <f>SUMIF('Mix Substation Location Summary'!$B$4:$B$1247,'TS by Location'!B191,'Mix Substation Location Summary'!$F$4:$F$1247)</f>
        <v>139611.32</v>
      </c>
      <c r="E191" s="275">
        <f>SUMIF('Mix Substation Location Summary'!$B$4:$B$1247,'TS by Location'!$B191,'Mix Substation Location Summary'!$K$4:$K$1247)</f>
        <v>786163.59999999986</v>
      </c>
      <c r="F191" s="275">
        <f>SUMIF('Mix Substation Location Summary'!$B$4:$B$1247,'TS by Location'!$B191,'Mix Substation Location Summary'!$P$4:$P$1247)</f>
        <v>11176226.920000002</v>
      </c>
      <c r="G191" s="669">
        <f t="shared" si="30"/>
        <v>12102001.840000002</v>
      </c>
      <c r="H191" s="276">
        <f>IF($O191="ISO",D191,IF($O191="Non-Iso",0,IF($O191="Trans Line",SUMIF('Trans Line Reconciliation'!$B$5:$B$138,'TS by Location'!$B191,'Trans Line Reconciliation'!$N$5:$N$138),IF($O191="Mix",SUMIF('Mix Substation Location Summary'!$B$4:$B$1251,'TS by Location'!B191,'Mix Substation Location Summary'!$C$4:$C$1251),"NOT FOUND"))))</f>
        <v>0</v>
      </c>
      <c r="I191" s="276">
        <f>IF($O191="ISO",E191,IF($O191="Non-Iso",0,IF($O191="Trans Line",SUMIF('Trans Line Reconciliation'!$B$5:$B$138,'TS by Location'!$B191,'Trans Line Reconciliation'!$O$5:$O$138),IF($O191="Mix",SUMIF('Mix Substation Location Summary'!$B$4:$B$1251,'TS by Location'!$B191,'Mix Substation Location Summary'!$H$4:$H$1251),"NOT FOUND"))))</f>
        <v>0</v>
      </c>
      <c r="J191" s="276">
        <f>IF($O191="ISO",F191,IF($O191="Non-Iso",0,IF($O191="Trans Line",SUMIF('Trans Line Reconciliation'!$B$5:$B$138,'TS by Location'!$B191,'Trans Line Reconciliation'!$P$5:$P$138),IF($O191="Mix",SUMIF('Mix Substation Location Summary'!$B$4:$B$1251,'TS by Location'!$B191,'Mix Substation Location Summary'!$M$4:$M$1251),"NOT FOUND"))))</f>
        <v>0</v>
      </c>
      <c r="K191" s="276">
        <f>IF($O191="ISO",0,IF($O191="Non-Iso",D191,IF($O191="Trans Line",SUMIF('Trans Line Reconciliation'!$B$5:$B$138,'TS by Location'!$B191,'Trans Line Reconciliation'!$Q$5:$Q$138),IF($O191="Mix",SUMIF('Mix Substation Location Summary'!$B$4:$B$1251,'TS by Location'!$B191,'Mix Substation Location Summary'!$D$4:$D$1251)+SUMIF('Mix Substation Location Summary'!$B$4:$B$1251,'TS by Location'!$B191,'Mix Substation Location Summary'!$E$4:$E$1251),"NOT FOUND"))))</f>
        <v>139611.32</v>
      </c>
      <c r="L191" s="276">
        <f>IF($O191="ISO",0,IF($O191="Non-Iso",E191,IF($O191="Trans Line",SUMIF('Trans Line Reconciliation'!$B$5:$B$138,'TS by Location'!$B191,'Trans Line Reconciliation'!$R$5:$R$138),IF($O191="Mix",SUMIF('Mix Substation Location Summary'!$B$4:$B$1251,'TS by Location'!$B191,'Mix Substation Location Summary'!$I$4:$I$1251)+SUMIF('Mix Substation Location Summary'!$B$4:$B$1251,'TS by Location'!$B191,'Mix Substation Location Summary'!$J$4:$J$1251),"NOT FOUND"))))</f>
        <v>786163.59999999986</v>
      </c>
      <c r="M191" s="276">
        <f>IF($O191="ISO",0,IF($O191="Non-Iso",F191,IF($O191="Trans Line",SUMIF('Trans Line Reconciliation'!$B$5:$B$138,'TS by Location'!$B191,'Trans Line Reconciliation'!$S$5:$S$138),IF($O191="Mix",SUMIF('Mix Substation Location Summary'!$B$4:$B$1251,'TS by Location'!$B191,'Mix Substation Location Summary'!$N$4:$N$1251)+SUMIF('Mix Substation Location Summary'!$B$4:$B$1251,'TS by Location'!$B191,'Mix Substation Location Summary'!$O$4:$O$1251),"NOT FOUND"))))</f>
        <v>11176226.920000002</v>
      </c>
      <c r="N191" s="670">
        <f t="shared" si="25"/>
        <v>0</v>
      </c>
      <c r="O191" s="597" t="s">
        <v>1686</v>
      </c>
      <c r="P191" s="597"/>
      <c r="R191" s="615">
        <f t="shared" si="18"/>
        <v>8005</v>
      </c>
    </row>
    <row r="192" spans="1:18" ht="12.75" customHeight="1" x14ac:dyDescent="0.2">
      <c r="A192" s="614" t="s">
        <v>880</v>
      </c>
      <c r="B192" s="597">
        <v>8009</v>
      </c>
      <c r="C192" s="597" t="s">
        <v>1700</v>
      </c>
      <c r="D192" s="275">
        <f>SUMIF('Mix Substation Location Summary'!$B$4:$B$1247,'TS by Location'!B192,'Mix Substation Location Summary'!$F$4:$F$1247)</f>
        <v>0</v>
      </c>
      <c r="E192" s="275">
        <f>SUMIF('Mix Substation Location Summary'!$B$4:$B$1247,'TS by Location'!$B192,'Mix Substation Location Summary'!$K$4:$K$1247)</f>
        <v>0</v>
      </c>
      <c r="F192" s="275">
        <f>SUMIF('Mix Substation Location Summary'!$B$4:$B$1247,'TS by Location'!$B192,'Mix Substation Location Summary'!$P$4:$P$1247)</f>
        <v>641041.24</v>
      </c>
      <c r="G192" s="669">
        <f t="shared" si="30"/>
        <v>641041.24</v>
      </c>
      <c r="H192" s="276">
        <f>IF($O192="ISO",D192,IF($O192="Non-Iso",0,IF($O192="Trans Line",SUMIF('Trans Line Reconciliation'!$B$5:$B$138,'TS by Location'!$B192,'Trans Line Reconciliation'!$N$5:$N$138),IF($O192="Mix",SUMIF('Mix Substation Location Summary'!$B$4:$B$1251,'TS by Location'!B192,'Mix Substation Location Summary'!$C$4:$C$1251),"NOT FOUND"))))</f>
        <v>0</v>
      </c>
      <c r="I192" s="276">
        <f>IF($O192="ISO",E192,IF($O192="Non-Iso",0,IF($O192="Trans Line",SUMIF('Trans Line Reconciliation'!$B$5:$B$138,'TS by Location'!$B192,'Trans Line Reconciliation'!$O$5:$O$138),IF($O192="Mix",SUMIF('Mix Substation Location Summary'!$B$4:$B$1251,'TS by Location'!$B192,'Mix Substation Location Summary'!$H$4:$H$1251),"NOT FOUND"))))</f>
        <v>0</v>
      </c>
      <c r="J192" s="276">
        <f>IF($O192="ISO",F192,IF($O192="Non-Iso",0,IF($O192="Trans Line",SUMIF('Trans Line Reconciliation'!$B$5:$B$138,'TS by Location'!$B192,'Trans Line Reconciliation'!$P$5:$P$138),IF($O192="Mix",SUMIF('Mix Substation Location Summary'!$B$4:$B$1251,'TS by Location'!$B192,'Mix Substation Location Summary'!$M$4:$M$1251),"NOT FOUND"))))</f>
        <v>0</v>
      </c>
      <c r="K192" s="276">
        <f>IF($O192="ISO",0,IF($O192="Non-Iso",D192,IF($O192="Trans Line",SUMIF('Trans Line Reconciliation'!$B$5:$B$138,'TS by Location'!$B192,'Trans Line Reconciliation'!$Q$5:$Q$138),IF($O192="Mix",SUMIF('Mix Substation Location Summary'!$B$4:$B$1251,'TS by Location'!$B192,'Mix Substation Location Summary'!$D$4:$D$1251)+SUMIF('Mix Substation Location Summary'!$B$4:$B$1251,'TS by Location'!$B192,'Mix Substation Location Summary'!$E$4:$E$1251),"NOT FOUND"))))</f>
        <v>0</v>
      </c>
      <c r="L192" s="276">
        <f>IF($O192="ISO",0,IF($O192="Non-Iso",E192,IF($O192="Trans Line",SUMIF('Trans Line Reconciliation'!$B$5:$B$138,'TS by Location'!$B192,'Trans Line Reconciliation'!$R$5:$R$138),IF($O192="Mix",SUMIF('Mix Substation Location Summary'!$B$4:$B$1251,'TS by Location'!$B192,'Mix Substation Location Summary'!$I$4:$I$1251)+SUMIF('Mix Substation Location Summary'!$B$4:$B$1251,'TS by Location'!$B192,'Mix Substation Location Summary'!$J$4:$J$1251),"NOT FOUND"))))</f>
        <v>0</v>
      </c>
      <c r="M192" s="276">
        <f>IF($O192="ISO",0,IF($O192="Non-Iso",F192,IF($O192="Trans Line",SUMIF('Trans Line Reconciliation'!$B$5:$B$138,'TS by Location'!$B192,'Trans Line Reconciliation'!$S$5:$S$138),IF($O192="Mix",SUMIF('Mix Substation Location Summary'!$B$4:$B$1251,'TS by Location'!$B192,'Mix Substation Location Summary'!$N$4:$N$1251)+SUMIF('Mix Substation Location Summary'!$B$4:$B$1251,'TS by Location'!$B192,'Mix Substation Location Summary'!$O$4:$O$1251),"NOT FOUND"))))</f>
        <v>641041.24</v>
      </c>
      <c r="N192" s="670">
        <f t="shared" si="25"/>
        <v>0</v>
      </c>
      <c r="O192" s="597" t="s">
        <v>1686</v>
      </c>
      <c r="P192" s="597"/>
      <c r="R192" s="615">
        <f t="shared" si="18"/>
        <v>8009</v>
      </c>
    </row>
    <row r="193" spans="1:18" ht="12.75" customHeight="1" x14ac:dyDescent="0.2">
      <c r="A193" s="614" t="s">
        <v>881</v>
      </c>
      <c r="B193" s="597">
        <v>8010</v>
      </c>
      <c r="C193" s="597" t="s">
        <v>1700</v>
      </c>
      <c r="D193" s="275">
        <f>SUMIF('Mix Substation Location Summary'!$B$4:$B$1247,'TS by Location'!B193,'Mix Substation Location Summary'!$F$4:$F$1247)</f>
        <v>154445.51999999999</v>
      </c>
      <c r="E193" s="275">
        <f>SUMIF('Mix Substation Location Summary'!$B$4:$B$1247,'TS by Location'!$B193,'Mix Substation Location Summary'!$K$4:$K$1247)</f>
        <v>755301.03</v>
      </c>
      <c r="F193" s="275">
        <f>SUMIF('Mix Substation Location Summary'!$B$4:$B$1247,'TS by Location'!$B193,'Mix Substation Location Summary'!$P$4:$P$1247)</f>
        <v>5724364.8100000089</v>
      </c>
      <c r="G193" s="669">
        <f t="shared" si="30"/>
        <v>6634111.3600000087</v>
      </c>
      <c r="H193" s="276">
        <f>IF($O193="ISO",D193,IF($O193="Non-Iso",0,IF($O193="Trans Line",SUMIF('Trans Line Reconciliation'!$B$5:$B$138,'TS by Location'!$B193,'Trans Line Reconciliation'!$N$5:$N$138),IF($O193="Mix",SUMIF('Mix Substation Location Summary'!$B$4:$B$1251,'TS by Location'!B193,'Mix Substation Location Summary'!$C$4:$C$1251),"NOT FOUND"))))</f>
        <v>0</v>
      </c>
      <c r="I193" s="276">
        <f>IF($O193="ISO",E193,IF($O193="Non-Iso",0,IF($O193="Trans Line",SUMIF('Trans Line Reconciliation'!$B$5:$B$138,'TS by Location'!$B193,'Trans Line Reconciliation'!$O$5:$O$138),IF($O193="Mix",SUMIF('Mix Substation Location Summary'!$B$4:$B$1251,'TS by Location'!$B193,'Mix Substation Location Summary'!$H$4:$H$1251),"NOT FOUND"))))</f>
        <v>0</v>
      </c>
      <c r="J193" s="276">
        <f>IF($O193="ISO",F193,IF($O193="Non-Iso",0,IF($O193="Trans Line",SUMIF('Trans Line Reconciliation'!$B$5:$B$138,'TS by Location'!$B193,'Trans Line Reconciliation'!$P$5:$P$138),IF($O193="Mix",SUMIF('Mix Substation Location Summary'!$B$4:$B$1251,'TS by Location'!$B193,'Mix Substation Location Summary'!$M$4:$M$1251),"NOT FOUND"))))</f>
        <v>0</v>
      </c>
      <c r="K193" s="276">
        <f>IF($O193="ISO",0,IF($O193="Non-Iso",D193,IF($O193="Trans Line",SUMIF('Trans Line Reconciliation'!$B$5:$B$138,'TS by Location'!$B193,'Trans Line Reconciliation'!$Q$5:$Q$138),IF($O193="Mix",SUMIF('Mix Substation Location Summary'!$B$4:$B$1251,'TS by Location'!$B193,'Mix Substation Location Summary'!$D$4:$D$1251)+SUMIF('Mix Substation Location Summary'!$B$4:$B$1251,'TS by Location'!$B193,'Mix Substation Location Summary'!$E$4:$E$1251),"NOT FOUND"))))</f>
        <v>154445.51999999999</v>
      </c>
      <c r="L193" s="276">
        <f>IF($O193="ISO",0,IF($O193="Non-Iso",E193,IF($O193="Trans Line",SUMIF('Trans Line Reconciliation'!$B$5:$B$138,'TS by Location'!$B193,'Trans Line Reconciliation'!$R$5:$R$138),IF($O193="Mix",SUMIF('Mix Substation Location Summary'!$B$4:$B$1251,'TS by Location'!$B193,'Mix Substation Location Summary'!$I$4:$I$1251)+SUMIF('Mix Substation Location Summary'!$B$4:$B$1251,'TS by Location'!$B193,'Mix Substation Location Summary'!$J$4:$J$1251),"NOT FOUND"))))</f>
        <v>755301.03</v>
      </c>
      <c r="M193" s="276">
        <f>IF($O193="ISO",0,IF($O193="Non-Iso",F193,IF($O193="Trans Line",SUMIF('Trans Line Reconciliation'!$B$5:$B$138,'TS by Location'!$B193,'Trans Line Reconciliation'!$S$5:$S$138),IF($O193="Mix",SUMIF('Mix Substation Location Summary'!$B$4:$B$1251,'TS by Location'!$B193,'Mix Substation Location Summary'!$N$4:$N$1251)+SUMIF('Mix Substation Location Summary'!$B$4:$B$1251,'TS by Location'!$B193,'Mix Substation Location Summary'!$O$4:$O$1251),"NOT FOUND"))))</f>
        <v>5724364.8100000089</v>
      </c>
      <c r="N193" s="670">
        <f t="shared" si="25"/>
        <v>0</v>
      </c>
      <c r="O193" s="597" t="s">
        <v>1686</v>
      </c>
      <c r="P193" s="597"/>
      <c r="R193" s="615">
        <f t="shared" si="18"/>
        <v>8010</v>
      </c>
    </row>
    <row r="194" spans="1:18" ht="12.75" customHeight="1" x14ac:dyDescent="0.2">
      <c r="A194" s="614" t="s">
        <v>882</v>
      </c>
      <c r="B194" s="597">
        <v>8011</v>
      </c>
      <c r="C194" s="597" t="s">
        <v>1700</v>
      </c>
      <c r="D194" s="275">
        <f>SUMIF('Mix Substation Location Summary'!$B$4:$B$1247,'TS by Location'!B194,'Mix Substation Location Summary'!$F$4:$F$1247)</f>
        <v>0</v>
      </c>
      <c r="E194" s="275">
        <f>SUMIF('Mix Substation Location Summary'!$B$4:$B$1247,'TS by Location'!$B194,'Mix Substation Location Summary'!$K$4:$K$1247)</f>
        <v>0</v>
      </c>
      <c r="F194" s="275">
        <f>SUMIF('Mix Substation Location Summary'!$B$4:$B$1247,'TS by Location'!$B194,'Mix Substation Location Summary'!$P$4:$P$1247)</f>
        <v>8939.8100000000013</v>
      </c>
      <c r="G194" s="669">
        <f t="shared" si="30"/>
        <v>8939.8100000000013</v>
      </c>
      <c r="H194" s="276">
        <f>IF($O194="ISO",D194,IF($O194="Non-Iso",0,IF($O194="Trans Line",SUMIF('Trans Line Reconciliation'!$B$5:$B$138,'TS by Location'!$B194,'Trans Line Reconciliation'!$N$5:$N$138),IF($O194="Mix",SUMIF('Mix Substation Location Summary'!$B$4:$B$1251,'TS by Location'!B194,'Mix Substation Location Summary'!$C$4:$C$1251),"NOT FOUND"))))</f>
        <v>0</v>
      </c>
      <c r="I194" s="276">
        <f>IF($O194="ISO",E194,IF($O194="Non-Iso",0,IF($O194="Trans Line",SUMIF('Trans Line Reconciliation'!$B$5:$B$138,'TS by Location'!$B194,'Trans Line Reconciliation'!$O$5:$O$138),IF($O194="Mix",SUMIF('Mix Substation Location Summary'!$B$4:$B$1251,'TS by Location'!$B194,'Mix Substation Location Summary'!$H$4:$H$1251),"NOT FOUND"))))</f>
        <v>0</v>
      </c>
      <c r="J194" s="276">
        <f>IF($O194="ISO",F194,IF($O194="Non-Iso",0,IF($O194="Trans Line",SUMIF('Trans Line Reconciliation'!$B$5:$B$138,'TS by Location'!$B194,'Trans Line Reconciliation'!$P$5:$P$138),IF($O194="Mix",SUMIF('Mix Substation Location Summary'!$B$4:$B$1251,'TS by Location'!$B194,'Mix Substation Location Summary'!$M$4:$M$1251),"NOT FOUND"))))</f>
        <v>0</v>
      </c>
      <c r="K194" s="276">
        <f>IF($O194="ISO",0,IF($O194="Non-Iso",D194,IF($O194="Trans Line",SUMIF('Trans Line Reconciliation'!$B$5:$B$138,'TS by Location'!$B194,'Trans Line Reconciliation'!$Q$5:$Q$138),IF($O194="Mix",SUMIF('Mix Substation Location Summary'!$B$4:$B$1251,'TS by Location'!$B194,'Mix Substation Location Summary'!$D$4:$D$1251)+SUMIF('Mix Substation Location Summary'!$B$4:$B$1251,'TS by Location'!$B194,'Mix Substation Location Summary'!$E$4:$E$1251),"NOT FOUND"))))</f>
        <v>0</v>
      </c>
      <c r="L194" s="276">
        <f>IF($O194="ISO",0,IF($O194="Non-Iso",E194,IF($O194="Trans Line",SUMIF('Trans Line Reconciliation'!$B$5:$B$138,'TS by Location'!$B194,'Trans Line Reconciliation'!$R$5:$R$138),IF($O194="Mix",SUMIF('Mix Substation Location Summary'!$B$4:$B$1251,'TS by Location'!$B194,'Mix Substation Location Summary'!$I$4:$I$1251)+SUMIF('Mix Substation Location Summary'!$B$4:$B$1251,'TS by Location'!$B194,'Mix Substation Location Summary'!$J$4:$J$1251),"NOT FOUND"))))</f>
        <v>0</v>
      </c>
      <c r="M194" s="276">
        <f>IF($O194="ISO",0,IF($O194="Non-Iso",F194,IF($O194="Trans Line",SUMIF('Trans Line Reconciliation'!$B$5:$B$138,'TS by Location'!$B194,'Trans Line Reconciliation'!$S$5:$S$138),IF($O194="Mix",SUMIF('Mix Substation Location Summary'!$B$4:$B$1251,'TS by Location'!$B194,'Mix Substation Location Summary'!$N$4:$N$1251)+SUMIF('Mix Substation Location Summary'!$B$4:$B$1251,'TS by Location'!$B194,'Mix Substation Location Summary'!$O$4:$O$1251),"NOT FOUND"))))</f>
        <v>8939.8100000000013</v>
      </c>
      <c r="N194" s="670">
        <f t="shared" si="25"/>
        <v>0</v>
      </c>
      <c r="O194" s="597" t="s">
        <v>1686</v>
      </c>
      <c r="P194" s="597"/>
      <c r="R194" s="615">
        <f t="shared" si="18"/>
        <v>8011</v>
      </c>
    </row>
    <row r="195" spans="1:18" ht="12.75" customHeight="1" x14ac:dyDescent="0.2">
      <c r="A195" s="614" t="s">
        <v>884</v>
      </c>
      <c r="B195" s="597">
        <v>8013</v>
      </c>
      <c r="C195" s="597" t="s">
        <v>1700</v>
      </c>
      <c r="D195" s="275">
        <f>SUMIF('Mix Substation Location Summary'!$B$4:$B$1247,'TS by Location'!B195,'Mix Substation Location Summary'!$F$4:$F$1247)</f>
        <v>0</v>
      </c>
      <c r="E195" s="275">
        <f>SUMIF('Mix Substation Location Summary'!$B$4:$B$1247,'TS by Location'!$B195,'Mix Substation Location Summary'!$K$4:$K$1247)</f>
        <v>480534.09</v>
      </c>
      <c r="F195" s="275">
        <f>SUMIF('Mix Substation Location Summary'!$B$4:$B$1247,'TS by Location'!$B195,'Mix Substation Location Summary'!$P$4:$P$1247)</f>
        <v>8796573.519999994</v>
      </c>
      <c r="G195" s="669">
        <f t="shared" si="30"/>
        <v>9277107.6099999938</v>
      </c>
      <c r="H195" s="276">
        <f>IF($O195="ISO",D195,IF($O195="Non-Iso",0,IF($O195="Trans Line",SUMIF('Trans Line Reconciliation'!$B$5:$B$138,'TS by Location'!$B195,'Trans Line Reconciliation'!$N$5:$N$138),IF($O195="Mix",SUMIF('Mix Substation Location Summary'!$B$4:$B$1251,'TS by Location'!B195,'Mix Substation Location Summary'!$C$4:$C$1251),"NOT FOUND"))))</f>
        <v>0</v>
      </c>
      <c r="I195" s="276">
        <f>IF($O195="ISO",E195,IF($O195="Non-Iso",0,IF($O195="Trans Line",SUMIF('Trans Line Reconciliation'!$B$5:$B$138,'TS by Location'!$B195,'Trans Line Reconciliation'!$O$5:$O$138),IF($O195="Mix",SUMIF('Mix Substation Location Summary'!$B$4:$B$1251,'TS by Location'!$B195,'Mix Substation Location Summary'!$H$4:$H$1251),"NOT FOUND"))))</f>
        <v>0</v>
      </c>
      <c r="J195" s="276">
        <f>IF($O195="ISO",F195,IF($O195="Non-Iso",0,IF($O195="Trans Line",SUMIF('Trans Line Reconciliation'!$B$5:$B$138,'TS by Location'!$B195,'Trans Line Reconciliation'!$P$5:$P$138),IF($O195="Mix",SUMIF('Mix Substation Location Summary'!$B$4:$B$1251,'TS by Location'!$B195,'Mix Substation Location Summary'!$M$4:$M$1251),"NOT FOUND"))))</f>
        <v>0</v>
      </c>
      <c r="K195" s="276">
        <f>IF($O195="ISO",0,IF($O195="Non-Iso",D195,IF($O195="Trans Line",SUMIF('Trans Line Reconciliation'!$B$5:$B$138,'TS by Location'!$B195,'Trans Line Reconciliation'!$Q$5:$Q$138),IF($O195="Mix",SUMIF('Mix Substation Location Summary'!$B$4:$B$1251,'TS by Location'!$B195,'Mix Substation Location Summary'!$D$4:$D$1251)+SUMIF('Mix Substation Location Summary'!$B$4:$B$1251,'TS by Location'!$B195,'Mix Substation Location Summary'!$E$4:$E$1251),"NOT FOUND"))))</f>
        <v>0</v>
      </c>
      <c r="L195" s="276">
        <f>IF($O195="ISO",0,IF($O195="Non-Iso",E195,IF($O195="Trans Line",SUMIF('Trans Line Reconciliation'!$B$5:$B$138,'TS by Location'!$B195,'Trans Line Reconciliation'!$R$5:$R$138),IF($O195="Mix",SUMIF('Mix Substation Location Summary'!$B$4:$B$1251,'TS by Location'!$B195,'Mix Substation Location Summary'!$I$4:$I$1251)+SUMIF('Mix Substation Location Summary'!$B$4:$B$1251,'TS by Location'!$B195,'Mix Substation Location Summary'!$J$4:$J$1251),"NOT FOUND"))))</f>
        <v>480534.09</v>
      </c>
      <c r="M195" s="276">
        <f>IF($O195="ISO",0,IF($O195="Non-Iso",F195,IF($O195="Trans Line",SUMIF('Trans Line Reconciliation'!$B$5:$B$138,'TS by Location'!$B195,'Trans Line Reconciliation'!$S$5:$S$138),IF($O195="Mix",SUMIF('Mix Substation Location Summary'!$B$4:$B$1251,'TS by Location'!$B195,'Mix Substation Location Summary'!$N$4:$N$1251)+SUMIF('Mix Substation Location Summary'!$B$4:$B$1251,'TS by Location'!$B195,'Mix Substation Location Summary'!$O$4:$O$1251),"NOT FOUND"))))</f>
        <v>8796573.519999994</v>
      </c>
      <c r="N195" s="670">
        <f t="shared" si="25"/>
        <v>0</v>
      </c>
      <c r="O195" s="597" t="s">
        <v>1686</v>
      </c>
      <c r="P195" s="597"/>
      <c r="R195" s="615">
        <f t="shared" si="18"/>
        <v>8013</v>
      </c>
    </row>
    <row r="196" spans="1:18" ht="12.75" customHeight="1" x14ac:dyDescent="0.2">
      <c r="A196" s="614" t="s">
        <v>885</v>
      </c>
      <c r="B196" s="597">
        <v>8014</v>
      </c>
      <c r="C196" s="597" t="s">
        <v>1700</v>
      </c>
      <c r="D196" s="275">
        <f>SUMIF('Mix Substation Location Summary'!$B$4:$B$1247,'TS by Location'!B196,'Mix Substation Location Summary'!$F$4:$F$1247)</f>
        <v>969396.94</v>
      </c>
      <c r="E196" s="275">
        <f>SUMIF('Mix Substation Location Summary'!$B$4:$B$1247,'TS by Location'!$B196,'Mix Substation Location Summary'!$K$4:$K$1247)</f>
        <v>1313708.5599999998</v>
      </c>
      <c r="F196" s="275">
        <f>SUMIF('Mix Substation Location Summary'!$B$4:$B$1247,'TS by Location'!$B196,'Mix Substation Location Summary'!$P$4:$P$1247)</f>
        <v>14214180.560000008</v>
      </c>
      <c r="G196" s="669">
        <f t="shared" si="30"/>
        <v>16497286.060000008</v>
      </c>
      <c r="H196" s="276">
        <f>IF($O196="ISO",D196,IF($O196="Non-Iso",0,IF($O196="Trans Line",SUMIF('Trans Line Reconciliation'!$B$5:$B$138,'TS by Location'!$B196,'Trans Line Reconciliation'!$N$5:$N$138),IF($O196="Mix",SUMIF('Mix Substation Location Summary'!$B$4:$B$1251,'TS by Location'!B196,'Mix Substation Location Summary'!$C$4:$C$1251),"NOT FOUND"))))</f>
        <v>0</v>
      </c>
      <c r="I196" s="276">
        <f>IF($O196="ISO",E196,IF($O196="Non-Iso",0,IF($O196="Trans Line",SUMIF('Trans Line Reconciliation'!$B$5:$B$138,'TS by Location'!$B196,'Trans Line Reconciliation'!$O$5:$O$138),IF($O196="Mix",SUMIF('Mix Substation Location Summary'!$B$4:$B$1251,'TS by Location'!$B196,'Mix Substation Location Summary'!$H$4:$H$1251),"NOT FOUND"))))</f>
        <v>0</v>
      </c>
      <c r="J196" s="276">
        <f>IF($O196="ISO",F196,IF($O196="Non-Iso",0,IF($O196="Trans Line",SUMIF('Trans Line Reconciliation'!$B$5:$B$138,'TS by Location'!$B196,'Trans Line Reconciliation'!$P$5:$P$138),IF($O196="Mix",SUMIF('Mix Substation Location Summary'!$B$4:$B$1251,'TS by Location'!$B196,'Mix Substation Location Summary'!$M$4:$M$1251),"NOT FOUND"))))</f>
        <v>0</v>
      </c>
      <c r="K196" s="276">
        <f>IF($O196="ISO",0,IF($O196="Non-Iso",D196,IF($O196="Trans Line",SUMIF('Trans Line Reconciliation'!$B$5:$B$138,'TS by Location'!$B196,'Trans Line Reconciliation'!$Q$5:$Q$138),IF($O196="Mix",SUMIF('Mix Substation Location Summary'!$B$4:$B$1251,'TS by Location'!$B196,'Mix Substation Location Summary'!$D$4:$D$1251)+SUMIF('Mix Substation Location Summary'!$B$4:$B$1251,'TS by Location'!$B196,'Mix Substation Location Summary'!$E$4:$E$1251),"NOT FOUND"))))</f>
        <v>969396.94</v>
      </c>
      <c r="L196" s="276">
        <f>IF($O196="ISO",0,IF($O196="Non-Iso",E196,IF($O196="Trans Line",SUMIF('Trans Line Reconciliation'!$B$5:$B$138,'TS by Location'!$B196,'Trans Line Reconciliation'!$R$5:$R$138),IF($O196="Mix",SUMIF('Mix Substation Location Summary'!$B$4:$B$1251,'TS by Location'!$B196,'Mix Substation Location Summary'!$I$4:$I$1251)+SUMIF('Mix Substation Location Summary'!$B$4:$B$1251,'TS by Location'!$B196,'Mix Substation Location Summary'!$J$4:$J$1251),"NOT FOUND"))))</f>
        <v>1313708.5599999998</v>
      </c>
      <c r="M196" s="276">
        <f>IF($O196="ISO",0,IF($O196="Non-Iso",F196,IF($O196="Trans Line",SUMIF('Trans Line Reconciliation'!$B$5:$B$138,'TS by Location'!$B196,'Trans Line Reconciliation'!$S$5:$S$138),IF($O196="Mix",SUMIF('Mix Substation Location Summary'!$B$4:$B$1251,'TS by Location'!$B196,'Mix Substation Location Summary'!$N$4:$N$1251)+SUMIF('Mix Substation Location Summary'!$B$4:$B$1251,'TS by Location'!$B196,'Mix Substation Location Summary'!$O$4:$O$1251),"NOT FOUND"))))</f>
        <v>14214180.560000008</v>
      </c>
      <c r="N196" s="670">
        <f t="shared" si="25"/>
        <v>0</v>
      </c>
      <c r="O196" s="597" t="s">
        <v>1686</v>
      </c>
      <c r="P196" s="597"/>
      <c r="R196" s="615">
        <f t="shared" si="18"/>
        <v>8014</v>
      </c>
    </row>
    <row r="197" spans="1:18" ht="12.75" customHeight="1" x14ac:dyDescent="0.2">
      <c r="A197" s="614" t="s">
        <v>886</v>
      </c>
      <c r="B197" s="597">
        <v>8016</v>
      </c>
      <c r="C197" s="597" t="s">
        <v>1700</v>
      </c>
      <c r="D197" s="275">
        <f>SUMIF('Mix Substation Location Summary'!$B$4:$B$1247,'TS by Location'!B197,'Mix Substation Location Summary'!$F$4:$F$1247)</f>
        <v>0</v>
      </c>
      <c r="E197" s="275">
        <f>SUMIF('Mix Substation Location Summary'!$B$4:$B$1247,'TS by Location'!$B197,'Mix Substation Location Summary'!$K$4:$K$1247)</f>
        <v>606816.53999999992</v>
      </c>
      <c r="F197" s="275">
        <f>SUMIF('Mix Substation Location Summary'!$B$4:$B$1247,'TS by Location'!$B197,'Mix Substation Location Summary'!$P$4:$P$1247)</f>
        <v>11141033.579999989</v>
      </c>
      <c r="G197" s="669">
        <f t="shared" si="30"/>
        <v>11747850.119999988</v>
      </c>
      <c r="H197" s="276">
        <f>IF($O197="ISO",D197,IF($O197="Non-Iso",0,IF($O197="Trans Line",SUMIF('Trans Line Reconciliation'!$B$5:$B$138,'TS by Location'!$B197,'Trans Line Reconciliation'!$N$5:$N$138),IF($O197="Mix",SUMIF('Mix Substation Location Summary'!$B$4:$B$1251,'TS by Location'!B197,'Mix Substation Location Summary'!$C$4:$C$1251),"NOT FOUND"))))</f>
        <v>0</v>
      </c>
      <c r="I197" s="276">
        <f>IF($O197="ISO",E197,IF($O197="Non-Iso",0,IF($O197="Trans Line",SUMIF('Trans Line Reconciliation'!$B$5:$B$138,'TS by Location'!$B197,'Trans Line Reconciliation'!$O$5:$O$138),IF($O197="Mix",SUMIF('Mix Substation Location Summary'!$B$4:$B$1251,'TS by Location'!$B197,'Mix Substation Location Summary'!$H$4:$H$1251),"NOT FOUND"))))</f>
        <v>0</v>
      </c>
      <c r="J197" s="276">
        <f>IF($O197="ISO",F197,IF($O197="Non-Iso",0,IF($O197="Trans Line",SUMIF('Trans Line Reconciliation'!$B$5:$B$138,'TS by Location'!$B197,'Trans Line Reconciliation'!$P$5:$P$138),IF($O197="Mix",SUMIF('Mix Substation Location Summary'!$B$4:$B$1251,'TS by Location'!$B197,'Mix Substation Location Summary'!$M$4:$M$1251),"NOT FOUND"))))</f>
        <v>0</v>
      </c>
      <c r="K197" s="276">
        <f>IF($O197="ISO",0,IF($O197="Non-Iso",D197,IF($O197="Trans Line",SUMIF('Trans Line Reconciliation'!$B$5:$B$138,'TS by Location'!$B197,'Trans Line Reconciliation'!$Q$5:$Q$138),IF($O197="Mix",SUMIF('Mix Substation Location Summary'!$B$4:$B$1251,'TS by Location'!$B197,'Mix Substation Location Summary'!$D$4:$D$1251)+SUMIF('Mix Substation Location Summary'!$B$4:$B$1251,'TS by Location'!$B197,'Mix Substation Location Summary'!$E$4:$E$1251),"NOT FOUND"))))</f>
        <v>0</v>
      </c>
      <c r="L197" s="276">
        <f>IF($O197="ISO",0,IF($O197="Non-Iso",E197,IF($O197="Trans Line",SUMIF('Trans Line Reconciliation'!$B$5:$B$138,'TS by Location'!$B197,'Trans Line Reconciliation'!$R$5:$R$138),IF($O197="Mix",SUMIF('Mix Substation Location Summary'!$B$4:$B$1251,'TS by Location'!$B197,'Mix Substation Location Summary'!$I$4:$I$1251)+SUMIF('Mix Substation Location Summary'!$B$4:$B$1251,'TS by Location'!$B197,'Mix Substation Location Summary'!$J$4:$J$1251),"NOT FOUND"))))</f>
        <v>606816.53999999992</v>
      </c>
      <c r="M197" s="276">
        <f>IF($O197="ISO",0,IF($O197="Non-Iso",F197,IF($O197="Trans Line",SUMIF('Trans Line Reconciliation'!$B$5:$B$138,'TS by Location'!$B197,'Trans Line Reconciliation'!$S$5:$S$138),IF($O197="Mix",SUMIF('Mix Substation Location Summary'!$B$4:$B$1251,'TS by Location'!$B197,'Mix Substation Location Summary'!$N$4:$N$1251)+SUMIF('Mix Substation Location Summary'!$B$4:$B$1251,'TS by Location'!$B197,'Mix Substation Location Summary'!$O$4:$O$1251),"NOT FOUND"))))</f>
        <v>11141033.579999989</v>
      </c>
      <c r="N197" s="670">
        <f t="shared" si="25"/>
        <v>0</v>
      </c>
      <c r="O197" s="597" t="s">
        <v>1686</v>
      </c>
      <c r="P197" s="597"/>
      <c r="R197" s="615">
        <f t="shared" si="18"/>
        <v>8016</v>
      </c>
    </row>
    <row r="198" spans="1:18" ht="12.75" customHeight="1" x14ac:dyDescent="0.2">
      <c r="A198" s="614" t="s">
        <v>887</v>
      </c>
      <c r="B198" s="597">
        <v>8017</v>
      </c>
      <c r="C198" s="597" t="s">
        <v>1700</v>
      </c>
      <c r="D198" s="275">
        <f>SUMIF('Mix Substation Location Summary'!$B$4:$B$1247,'TS by Location'!B198,'Mix Substation Location Summary'!$F$4:$F$1247)</f>
        <v>285201.15000000002</v>
      </c>
      <c r="E198" s="275">
        <f>SUMIF('Mix Substation Location Summary'!$B$4:$B$1247,'TS by Location'!$B198,'Mix Substation Location Summary'!$K$4:$K$1247)</f>
        <v>672863.12000000011</v>
      </c>
      <c r="F198" s="275">
        <f>SUMIF('Mix Substation Location Summary'!$B$4:$B$1247,'TS by Location'!$B198,'Mix Substation Location Summary'!$P$4:$P$1247)</f>
        <v>8108439.1499999985</v>
      </c>
      <c r="G198" s="669">
        <f t="shared" si="30"/>
        <v>9066503.4199999981</v>
      </c>
      <c r="H198" s="276">
        <f>IF($O198="ISO",D198,IF($O198="Non-Iso",0,IF($O198="Trans Line",SUMIF('Trans Line Reconciliation'!$B$5:$B$138,'TS by Location'!$B198,'Trans Line Reconciliation'!$N$5:$N$138),IF($O198="Mix",SUMIF('Mix Substation Location Summary'!$B$4:$B$1251,'TS by Location'!B198,'Mix Substation Location Summary'!$C$4:$C$1251),"NOT FOUND"))))</f>
        <v>0</v>
      </c>
      <c r="I198" s="276">
        <f>IF($O198="ISO",E198,IF($O198="Non-Iso",0,IF($O198="Trans Line",SUMIF('Trans Line Reconciliation'!$B$5:$B$138,'TS by Location'!$B198,'Trans Line Reconciliation'!$O$5:$O$138),IF($O198="Mix",SUMIF('Mix Substation Location Summary'!$B$4:$B$1251,'TS by Location'!$B198,'Mix Substation Location Summary'!$H$4:$H$1251),"NOT FOUND"))))</f>
        <v>0</v>
      </c>
      <c r="J198" s="276">
        <f>IF($O198="ISO",F198,IF($O198="Non-Iso",0,IF($O198="Trans Line",SUMIF('Trans Line Reconciliation'!$B$5:$B$138,'TS by Location'!$B198,'Trans Line Reconciliation'!$P$5:$P$138),IF($O198="Mix",SUMIF('Mix Substation Location Summary'!$B$4:$B$1251,'TS by Location'!$B198,'Mix Substation Location Summary'!$M$4:$M$1251),"NOT FOUND"))))</f>
        <v>0</v>
      </c>
      <c r="K198" s="276">
        <f>IF($O198="ISO",0,IF($O198="Non-Iso",D198,IF($O198="Trans Line",SUMIF('Trans Line Reconciliation'!$B$5:$B$138,'TS by Location'!$B198,'Trans Line Reconciliation'!$Q$5:$Q$138),IF($O198="Mix",SUMIF('Mix Substation Location Summary'!$B$4:$B$1251,'TS by Location'!$B198,'Mix Substation Location Summary'!$D$4:$D$1251)+SUMIF('Mix Substation Location Summary'!$B$4:$B$1251,'TS by Location'!$B198,'Mix Substation Location Summary'!$E$4:$E$1251),"NOT FOUND"))))</f>
        <v>285201.15000000002</v>
      </c>
      <c r="L198" s="276">
        <f>IF($O198="ISO",0,IF($O198="Non-Iso",E198,IF($O198="Trans Line",SUMIF('Trans Line Reconciliation'!$B$5:$B$138,'TS by Location'!$B198,'Trans Line Reconciliation'!$R$5:$R$138),IF($O198="Mix",SUMIF('Mix Substation Location Summary'!$B$4:$B$1251,'TS by Location'!$B198,'Mix Substation Location Summary'!$I$4:$I$1251)+SUMIF('Mix Substation Location Summary'!$B$4:$B$1251,'TS by Location'!$B198,'Mix Substation Location Summary'!$J$4:$J$1251),"NOT FOUND"))))</f>
        <v>672863.12000000011</v>
      </c>
      <c r="M198" s="276">
        <f>IF($O198="ISO",0,IF($O198="Non-Iso",F198,IF($O198="Trans Line",SUMIF('Trans Line Reconciliation'!$B$5:$B$138,'TS by Location'!$B198,'Trans Line Reconciliation'!$S$5:$S$138),IF($O198="Mix",SUMIF('Mix Substation Location Summary'!$B$4:$B$1251,'TS by Location'!$B198,'Mix Substation Location Summary'!$N$4:$N$1251)+SUMIF('Mix Substation Location Summary'!$B$4:$B$1251,'TS by Location'!$B198,'Mix Substation Location Summary'!$O$4:$O$1251),"NOT FOUND"))))</f>
        <v>8108439.1499999985</v>
      </c>
      <c r="N198" s="670">
        <f t="shared" si="25"/>
        <v>0</v>
      </c>
      <c r="O198" s="597" t="s">
        <v>1686</v>
      </c>
      <c r="P198" s="597"/>
      <c r="R198" s="615">
        <f t="shared" si="18"/>
        <v>8017</v>
      </c>
    </row>
    <row r="199" spans="1:18" ht="12.75" customHeight="1" x14ac:dyDescent="0.2">
      <c r="A199" s="614" t="s">
        <v>888</v>
      </c>
      <c r="B199" s="597">
        <v>8018</v>
      </c>
      <c r="C199" s="597" t="s">
        <v>1703</v>
      </c>
      <c r="D199" s="275">
        <f>SUMIF('Mix Substation Location Summary'!$B$4:$B$1247,'TS by Location'!B199,'Mix Substation Location Summary'!$F$4:$F$1247)</f>
        <v>83537.66</v>
      </c>
      <c r="E199" s="275">
        <f>SUMIF('Mix Substation Location Summary'!$B$4:$B$1247,'TS by Location'!$B199,'Mix Substation Location Summary'!$K$4:$K$1247)</f>
        <v>1160979.2400000002</v>
      </c>
      <c r="F199" s="275">
        <f>SUMIF('Mix Substation Location Summary'!$B$4:$B$1247,'TS by Location'!$B199,'Mix Substation Location Summary'!$P$4:$P$1247)</f>
        <v>16736060.15</v>
      </c>
      <c r="G199" s="669">
        <f t="shared" si="30"/>
        <v>17980577.050000001</v>
      </c>
      <c r="H199" s="276">
        <f>IF($O199="ISO",D199,IF($O199="Non-Iso",0,IF($O199="Trans Line",SUMIF('Trans Line Reconciliation'!$B$5:$B$138,'TS by Location'!$B199,'Trans Line Reconciliation'!$N$5:$N$138),IF($O199="Mix",SUMIF('Mix Substation Location Summary'!$B$4:$B$1251,'TS by Location'!B199,'Mix Substation Location Summary'!$C$4:$C$1251),"NOT FOUND"))))</f>
        <v>0</v>
      </c>
      <c r="I199" s="276">
        <f>IF($O199="ISO",E199,IF($O199="Non-Iso",0,IF($O199="Trans Line",SUMIF('Trans Line Reconciliation'!$B$5:$B$138,'TS by Location'!$B199,'Trans Line Reconciliation'!$O$5:$O$138),IF($O199="Mix",SUMIF('Mix Substation Location Summary'!$B$4:$B$1251,'TS by Location'!$B199,'Mix Substation Location Summary'!$H$4:$H$1251),"NOT FOUND"))))</f>
        <v>0</v>
      </c>
      <c r="J199" s="276">
        <f>IF($O199="ISO",F199,IF($O199="Non-Iso",0,IF($O199="Trans Line",SUMIF('Trans Line Reconciliation'!$B$5:$B$138,'TS by Location'!$B199,'Trans Line Reconciliation'!$P$5:$P$138),IF($O199="Mix",SUMIF('Mix Substation Location Summary'!$B$4:$B$1251,'TS by Location'!$B199,'Mix Substation Location Summary'!$M$4:$M$1251),"NOT FOUND"))))</f>
        <v>0</v>
      </c>
      <c r="K199" s="276">
        <f>IF($O199="ISO",0,IF($O199="Non-Iso",D199,IF($O199="Trans Line",SUMIF('Trans Line Reconciliation'!$B$5:$B$138,'TS by Location'!$B199,'Trans Line Reconciliation'!$Q$5:$Q$138),IF($O199="Mix",SUMIF('Mix Substation Location Summary'!$B$4:$B$1251,'TS by Location'!$B199,'Mix Substation Location Summary'!$D$4:$D$1251)+SUMIF('Mix Substation Location Summary'!$B$4:$B$1251,'TS by Location'!$B199,'Mix Substation Location Summary'!$E$4:$E$1251),"NOT FOUND"))))</f>
        <v>83537.66</v>
      </c>
      <c r="L199" s="276">
        <f>IF($O199="ISO",0,IF($O199="Non-Iso",E199,IF($O199="Trans Line",SUMIF('Trans Line Reconciliation'!$B$5:$B$138,'TS by Location'!$B199,'Trans Line Reconciliation'!$R$5:$R$138),IF($O199="Mix",SUMIF('Mix Substation Location Summary'!$B$4:$B$1251,'TS by Location'!$B199,'Mix Substation Location Summary'!$I$4:$I$1251)+SUMIF('Mix Substation Location Summary'!$B$4:$B$1251,'TS by Location'!$B199,'Mix Substation Location Summary'!$J$4:$J$1251),"NOT FOUND"))))</f>
        <v>1160979.2400000002</v>
      </c>
      <c r="M199" s="276">
        <f>IF($O199="ISO",0,IF($O199="Non-Iso",F199,IF($O199="Trans Line",SUMIF('Trans Line Reconciliation'!$B$5:$B$138,'TS by Location'!$B199,'Trans Line Reconciliation'!$S$5:$S$138),IF($O199="Mix",SUMIF('Mix Substation Location Summary'!$B$4:$B$1251,'TS by Location'!$B199,'Mix Substation Location Summary'!$N$4:$N$1251)+SUMIF('Mix Substation Location Summary'!$B$4:$B$1251,'TS by Location'!$B199,'Mix Substation Location Summary'!$O$4:$O$1251),"NOT FOUND"))))</f>
        <v>16736060.15</v>
      </c>
      <c r="N199" s="670">
        <f t="shared" si="25"/>
        <v>0</v>
      </c>
      <c r="O199" s="597" t="s">
        <v>1686</v>
      </c>
      <c r="P199" s="597"/>
      <c r="R199" s="615">
        <f t="shared" si="18"/>
        <v>8018</v>
      </c>
    </row>
    <row r="200" spans="1:18" ht="12.75" customHeight="1" x14ac:dyDescent="0.2">
      <c r="A200" s="614" t="s">
        <v>889</v>
      </c>
      <c r="B200" s="597">
        <v>8019</v>
      </c>
      <c r="C200" s="597" t="s">
        <v>1700</v>
      </c>
      <c r="D200" s="275">
        <f>SUMIF('Mix Substation Location Summary'!$B$4:$B$1247,'TS by Location'!B200,'Mix Substation Location Summary'!$F$4:$F$1247)</f>
        <v>33940.49</v>
      </c>
      <c r="E200" s="275">
        <f>SUMIF('Mix Substation Location Summary'!$B$4:$B$1247,'TS by Location'!$B200,'Mix Substation Location Summary'!$K$4:$K$1247)</f>
        <v>466213.01</v>
      </c>
      <c r="F200" s="275">
        <f>SUMIF('Mix Substation Location Summary'!$B$4:$B$1247,'TS by Location'!$B200,'Mix Substation Location Summary'!$P$4:$P$1247)</f>
        <v>8625861.6599999964</v>
      </c>
      <c r="G200" s="669">
        <f t="shared" si="30"/>
        <v>9126015.1599999964</v>
      </c>
      <c r="H200" s="276">
        <f>IF($O200="ISO",D200,IF($O200="Non-Iso",0,IF($O200="Trans Line",SUMIF('Trans Line Reconciliation'!$B$5:$B$138,'TS by Location'!$B200,'Trans Line Reconciliation'!$N$5:$N$138),IF($O200="Mix",SUMIF('Mix Substation Location Summary'!$B$4:$B$1251,'TS by Location'!B200,'Mix Substation Location Summary'!$C$4:$C$1251),"NOT FOUND"))))</f>
        <v>0</v>
      </c>
      <c r="I200" s="276">
        <f>IF($O200="ISO",E200,IF($O200="Non-Iso",0,IF($O200="Trans Line",SUMIF('Trans Line Reconciliation'!$B$5:$B$138,'TS by Location'!$B200,'Trans Line Reconciliation'!$O$5:$O$138),IF($O200="Mix",SUMIF('Mix Substation Location Summary'!$B$4:$B$1251,'TS by Location'!$B200,'Mix Substation Location Summary'!$H$4:$H$1251),"NOT FOUND"))))</f>
        <v>0</v>
      </c>
      <c r="J200" s="276">
        <f>IF($O200="ISO",F200,IF($O200="Non-Iso",0,IF($O200="Trans Line",SUMIF('Trans Line Reconciliation'!$B$5:$B$138,'TS by Location'!$B200,'Trans Line Reconciliation'!$P$5:$P$138),IF($O200="Mix",SUMIF('Mix Substation Location Summary'!$B$4:$B$1251,'TS by Location'!$B200,'Mix Substation Location Summary'!$M$4:$M$1251),"NOT FOUND"))))</f>
        <v>0</v>
      </c>
      <c r="K200" s="276">
        <f>IF($O200="ISO",0,IF($O200="Non-Iso",D200,IF($O200="Trans Line",SUMIF('Trans Line Reconciliation'!$B$5:$B$138,'TS by Location'!$B200,'Trans Line Reconciliation'!$Q$5:$Q$138),IF($O200="Mix",SUMIF('Mix Substation Location Summary'!$B$4:$B$1251,'TS by Location'!$B200,'Mix Substation Location Summary'!$D$4:$D$1251)+SUMIF('Mix Substation Location Summary'!$B$4:$B$1251,'TS by Location'!$B200,'Mix Substation Location Summary'!$E$4:$E$1251),"NOT FOUND"))))</f>
        <v>33940.49</v>
      </c>
      <c r="L200" s="276">
        <f>IF($O200="ISO",0,IF($O200="Non-Iso",E200,IF($O200="Trans Line",SUMIF('Trans Line Reconciliation'!$B$5:$B$138,'TS by Location'!$B200,'Trans Line Reconciliation'!$R$5:$R$138),IF($O200="Mix",SUMIF('Mix Substation Location Summary'!$B$4:$B$1251,'TS by Location'!$B200,'Mix Substation Location Summary'!$I$4:$I$1251)+SUMIF('Mix Substation Location Summary'!$B$4:$B$1251,'TS by Location'!$B200,'Mix Substation Location Summary'!$J$4:$J$1251),"NOT FOUND"))))</f>
        <v>466213.01</v>
      </c>
      <c r="M200" s="276">
        <f>IF($O200="ISO",0,IF($O200="Non-Iso",F200,IF($O200="Trans Line",SUMIF('Trans Line Reconciliation'!$B$5:$B$138,'TS by Location'!$B200,'Trans Line Reconciliation'!$S$5:$S$138),IF($O200="Mix",SUMIF('Mix Substation Location Summary'!$B$4:$B$1251,'TS by Location'!$B200,'Mix Substation Location Summary'!$N$4:$N$1251)+SUMIF('Mix Substation Location Summary'!$B$4:$B$1251,'TS by Location'!$B200,'Mix Substation Location Summary'!$O$4:$O$1251),"NOT FOUND"))))</f>
        <v>8625861.6599999964</v>
      </c>
      <c r="N200" s="670">
        <f t="shared" si="25"/>
        <v>0</v>
      </c>
      <c r="O200" s="597" t="s">
        <v>1686</v>
      </c>
      <c r="P200" s="597"/>
      <c r="R200" s="615">
        <f t="shared" si="18"/>
        <v>8019</v>
      </c>
    </row>
    <row r="201" spans="1:18" ht="12.75" customHeight="1" x14ac:dyDescent="0.2">
      <c r="A201" s="614" t="s">
        <v>890</v>
      </c>
      <c r="B201" s="597">
        <v>8020</v>
      </c>
      <c r="C201" s="597" t="s">
        <v>1700</v>
      </c>
      <c r="D201" s="275">
        <f>SUMIF('Mix Substation Location Summary'!$B$4:$B$1247,'TS by Location'!B201,'Mix Substation Location Summary'!$F$4:$F$1247)</f>
        <v>29280.3</v>
      </c>
      <c r="E201" s="275">
        <f>SUMIF('Mix Substation Location Summary'!$B$4:$B$1247,'TS by Location'!$B201,'Mix Substation Location Summary'!$K$4:$K$1247)</f>
        <v>705695.67999999993</v>
      </c>
      <c r="F201" s="275">
        <f>SUMIF('Mix Substation Location Summary'!$B$4:$B$1247,'TS by Location'!$B201,'Mix Substation Location Summary'!$P$4:$P$1247)</f>
        <v>14757943.460000008</v>
      </c>
      <c r="G201" s="669">
        <f t="shared" si="30"/>
        <v>15492919.440000009</v>
      </c>
      <c r="H201" s="276">
        <f>IF($O201="ISO",D201,IF($O201="Non-Iso",0,IF($O201="Trans Line",SUMIF('Trans Line Reconciliation'!$B$5:$B$138,'TS by Location'!$B201,'Trans Line Reconciliation'!$N$5:$N$138),IF($O201="Mix",SUMIF('Mix Substation Location Summary'!$B$4:$B$1251,'TS by Location'!B201,'Mix Substation Location Summary'!$C$4:$C$1251),"NOT FOUND"))))</f>
        <v>0</v>
      </c>
      <c r="I201" s="276">
        <f>IF($O201="ISO",E201,IF($O201="Non-Iso",0,IF($O201="Trans Line",SUMIF('Trans Line Reconciliation'!$B$5:$B$138,'TS by Location'!$B201,'Trans Line Reconciliation'!$O$5:$O$138),IF($O201="Mix",SUMIF('Mix Substation Location Summary'!$B$4:$B$1251,'TS by Location'!$B201,'Mix Substation Location Summary'!$H$4:$H$1251),"NOT FOUND"))))</f>
        <v>0</v>
      </c>
      <c r="J201" s="276">
        <f>IF($O201="ISO",F201,IF($O201="Non-Iso",0,IF($O201="Trans Line",SUMIF('Trans Line Reconciliation'!$B$5:$B$138,'TS by Location'!$B201,'Trans Line Reconciliation'!$P$5:$P$138),IF($O201="Mix",SUMIF('Mix Substation Location Summary'!$B$4:$B$1251,'TS by Location'!$B201,'Mix Substation Location Summary'!$M$4:$M$1251),"NOT FOUND"))))</f>
        <v>0</v>
      </c>
      <c r="K201" s="276">
        <f>IF($O201="ISO",0,IF($O201="Non-Iso",D201,IF($O201="Trans Line",SUMIF('Trans Line Reconciliation'!$B$5:$B$138,'TS by Location'!$B201,'Trans Line Reconciliation'!$Q$5:$Q$138),IF($O201="Mix",SUMIF('Mix Substation Location Summary'!$B$4:$B$1251,'TS by Location'!$B201,'Mix Substation Location Summary'!$D$4:$D$1251)+SUMIF('Mix Substation Location Summary'!$B$4:$B$1251,'TS by Location'!$B201,'Mix Substation Location Summary'!$E$4:$E$1251),"NOT FOUND"))))</f>
        <v>29280.3</v>
      </c>
      <c r="L201" s="276">
        <f>IF($O201="ISO",0,IF($O201="Non-Iso",E201,IF($O201="Trans Line",SUMIF('Trans Line Reconciliation'!$B$5:$B$138,'TS by Location'!$B201,'Trans Line Reconciliation'!$R$5:$R$138),IF($O201="Mix",SUMIF('Mix Substation Location Summary'!$B$4:$B$1251,'TS by Location'!$B201,'Mix Substation Location Summary'!$I$4:$I$1251)+SUMIF('Mix Substation Location Summary'!$B$4:$B$1251,'TS by Location'!$B201,'Mix Substation Location Summary'!$J$4:$J$1251),"NOT FOUND"))))</f>
        <v>705695.67999999993</v>
      </c>
      <c r="M201" s="276">
        <f>IF($O201="ISO",0,IF($O201="Non-Iso",F201,IF($O201="Trans Line",SUMIF('Trans Line Reconciliation'!$B$5:$B$138,'TS by Location'!$B201,'Trans Line Reconciliation'!$S$5:$S$138),IF($O201="Mix",SUMIF('Mix Substation Location Summary'!$B$4:$B$1251,'TS by Location'!$B201,'Mix Substation Location Summary'!$N$4:$N$1251)+SUMIF('Mix Substation Location Summary'!$B$4:$B$1251,'TS by Location'!$B201,'Mix Substation Location Summary'!$O$4:$O$1251),"NOT FOUND"))))</f>
        <v>14757943.460000008</v>
      </c>
      <c r="N201" s="670">
        <f t="shared" si="25"/>
        <v>0</v>
      </c>
      <c r="O201" s="597" t="s">
        <v>1686</v>
      </c>
      <c r="P201" s="597"/>
      <c r="R201" s="615">
        <f t="shared" si="18"/>
        <v>8020</v>
      </c>
    </row>
    <row r="202" spans="1:18" ht="12.75" customHeight="1" x14ac:dyDescent="0.2">
      <c r="A202" s="614" t="s">
        <v>891</v>
      </c>
      <c r="B202" s="597">
        <v>8021</v>
      </c>
      <c r="C202" s="597" t="s">
        <v>1700</v>
      </c>
      <c r="D202" s="275">
        <f>SUMIF('Mix Substation Location Summary'!$B$4:$B$1247,'TS by Location'!B202,'Mix Substation Location Summary'!$F$4:$F$1247)</f>
        <v>17578.510000000002</v>
      </c>
      <c r="E202" s="275">
        <f>SUMIF('Mix Substation Location Summary'!$B$4:$B$1247,'TS by Location'!$B202,'Mix Substation Location Summary'!$K$4:$K$1247)</f>
        <v>425102.73000000004</v>
      </c>
      <c r="F202" s="275">
        <f>SUMIF('Mix Substation Location Summary'!$B$4:$B$1247,'TS by Location'!$B202,'Mix Substation Location Summary'!$P$4:$P$1247)</f>
        <v>8050687.2799999937</v>
      </c>
      <c r="G202" s="669">
        <f t="shared" si="30"/>
        <v>8493368.519999994</v>
      </c>
      <c r="H202" s="276">
        <f>IF($O202="ISO",D202,IF($O202="Non-Iso",0,IF($O202="Trans Line",SUMIF('Trans Line Reconciliation'!$B$5:$B$138,'TS by Location'!$B202,'Trans Line Reconciliation'!$N$5:$N$138),IF($O202="Mix",SUMIF('Mix Substation Location Summary'!$B$4:$B$1251,'TS by Location'!B202,'Mix Substation Location Summary'!$C$4:$C$1251),"NOT FOUND"))))</f>
        <v>0</v>
      </c>
      <c r="I202" s="276">
        <f>IF($O202="ISO",E202,IF($O202="Non-Iso",0,IF($O202="Trans Line",SUMIF('Trans Line Reconciliation'!$B$5:$B$138,'TS by Location'!$B202,'Trans Line Reconciliation'!$O$5:$O$138),IF($O202="Mix",SUMIF('Mix Substation Location Summary'!$B$4:$B$1251,'TS by Location'!$B202,'Mix Substation Location Summary'!$H$4:$H$1251),"NOT FOUND"))))</f>
        <v>0</v>
      </c>
      <c r="J202" s="276">
        <f>IF($O202="ISO",F202,IF($O202="Non-Iso",0,IF($O202="Trans Line",SUMIF('Trans Line Reconciliation'!$B$5:$B$138,'TS by Location'!$B202,'Trans Line Reconciliation'!$P$5:$P$138),IF($O202="Mix",SUMIF('Mix Substation Location Summary'!$B$4:$B$1251,'TS by Location'!$B202,'Mix Substation Location Summary'!$M$4:$M$1251),"NOT FOUND"))))</f>
        <v>0</v>
      </c>
      <c r="K202" s="276">
        <f>IF($O202="ISO",0,IF($O202="Non-Iso",D202,IF($O202="Trans Line",SUMIF('Trans Line Reconciliation'!$B$5:$B$138,'TS by Location'!$B202,'Trans Line Reconciliation'!$Q$5:$Q$138),IF($O202="Mix",SUMIF('Mix Substation Location Summary'!$B$4:$B$1251,'TS by Location'!$B202,'Mix Substation Location Summary'!$D$4:$D$1251)+SUMIF('Mix Substation Location Summary'!$B$4:$B$1251,'TS by Location'!$B202,'Mix Substation Location Summary'!$E$4:$E$1251),"NOT FOUND"))))</f>
        <v>17578.510000000002</v>
      </c>
      <c r="L202" s="276">
        <f>IF($O202="ISO",0,IF($O202="Non-Iso",E202,IF($O202="Trans Line",SUMIF('Trans Line Reconciliation'!$B$5:$B$138,'TS by Location'!$B202,'Trans Line Reconciliation'!$R$5:$R$138),IF($O202="Mix",SUMIF('Mix Substation Location Summary'!$B$4:$B$1251,'TS by Location'!$B202,'Mix Substation Location Summary'!$I$4:$I$1251)+SUMIF('Mix Substation Location Summary'!$B$4:$B$1251,'TS by Location'!$B202,'Mix Substation Location Summary'!$J$4:$J$1251),"NOT FOUND"))))</f>
        <v>425102.73000000004</v>
      </c>
      <c r="M202" s="276">
        <f>IF($O202="ISO",0,IF($O202="Non-Iso",F202,IF($O202="Trans Line",SUMIF('Trans Line Reconciliation'!$B$5:$B$138,'TS by Location'!$B202,'Trans Line Reconciliation'!$S$5:$S$138),IF($O202="Mix",SUMIF('Mix Substation Location Summary'!$B$4:$B$1251,'TS by Location'!$B202,'Mix Substation Location Summary'!$N$4:$N$1251)+SUMIF('Mix Substation Location Summary'!$B$4:$B$1251,'TS by Location'!$B202,'Mix Substation Location Summary'!$O$4:$O$1251),"NOT FOUND"))))</f>
        <v>8050687.2799999937</v>
      </c>
      <c r="N202" s="670">
        <f t="shared" si="25"/>
        <v>0</v>
      </c>
      <c r="O202" s="597" t="s">
        <v>1686</v>
      </c>
      <c r="P202" s="597"/>
      <c r="R202" s="615">
        <f t="shared" ref="R202:R265" si="36">1*B:B</f>
        <v>8021</v>
      </c>
    </row>
    <row r="203" spans="1:18" ht="12.75" customHeight="1" x14ac:dyDescent="0.2">
      <c r="A203" s="614" t="s">
        <v>892</v>
      </c>
      <c r="B203" s="597">
        <v>8022</v>
      </c>
      <c r="C203" s="597" t="s">
        <v>1704</v>
      </c>
      <c r="D203" s="275">
        <f>SUMIF('Mix Substation Location Summary'!$B$4:$B$1247,'TS by Location'!B203,'Mix Substation Location Summary'!$F$4:$F$1247)</f>
        <v>19474.34</v>
      </c>
      <c r="E203" s="275">
        <f>SUMIF('Mix Substation Location Summary'!$B$4:$B$1247,'TS by Location'!$B203,'Mix Substation Location Summary'!$K$4:$K$1247)</f>
        <v>282742.78000000003</v>
      </c>
      <c r="F203" s="275">
        <f>SUMIF('Mix Substation Location Summary'!$B$4:$B$1247,'TS by Location'!$B203,'Mix Substation Location Summary'!$P$4:$P$1247)</f>
        <v>2585546.1999999997</v>
      </c>
      <c r="G203" s="669">
        <f t="shared" si="30"/>
        <v>2887763.32</v>
      </c>
      <c r="H203" s="276">
        <f>IF($O203="ISO",D203,IF($O203="Non-Iso",0,IF($O203="Trans Line",SUMIF('Trans Line Reconciliation'!$B$5:$B$138,'TS by Location'!$B203,'Trans Line Reconciliation'!$N$5:$N$138),IF($O203="Mix",SUMIF('Mix Substation Location Summary'!$B$4:$B$1251,'TS by Location'!B203,'Mix Substation Location Summary'!$C$4:$C$1251),"NOT FOUND"))))</f>
        <v>0</v>
      </c>
      <c r="I203" s="276">
        <f>IF($O203="ISO",E203,IF($O203="Non-Iso",0,IF($O203="Trans Line",SUMIF('Trans Line Reconciliation'!$B$5:$B$138,'TS by Location'!$B203,'Trans Line Reconciliation'!$O$5:$O$138),IF($O203="Mix",SUMIF('Mix Substation Location Summary'!$B$4:$B$1251,'TS by Location'!$B203,'Mix Substation Location Summary'!$H$4:$H$1251),"NOT FOUND"))))</f>
        <v>0</v>
      </c>
      <c r="J203" s="276">
        <f>IF($O203="ISO",F203,IF($O203="Non-Iso",0,IF($O203="Trans Line",SUMIF('Trans Line Reconciliation'!$B$5:$B$138,'TS by Location'!$B203,'Trans Line Reconciliation'!$P$5:$P$138),IF($O203="Mix",SUMIF('Mix Substation Location Summary'!$B$4:$B$1251,'TS by Location'!$B203,'Mix Substation Location Summary'!$M$4:$M$1251),"NOT FOUND"))))</f>
        <v>0</v>
      </c>
      <c r="K203" s="276">
        <f>IF($O203="ISO",0,IF($O203="Non-Iso",D203,IF($O203="Trans Line",SUMIF('Trans Line Reconciliation'!$B$5:$B$138,'TS by Location'!$B203,'Trans Line Reconciliation'!$Q$5:$Q$138),IF($O203="Mix",SUMIF('Mix Substation Location Summary'!$B$4:$B$1251,'TS by Location'!$B203,'Mix Substation Location Summary'!$D$4:$D$1251)+SUMIF('Mix Substation Location Summary'!$B$4:$B$1251,'TS by Location'!$B203,'Mix Substation Location Summary'!$E$4:$E$1251),"NOT FOUND"))))</f>
        <v>19474.34</v>
      </c>
      <c r="L203" s="276">
        <f>IF($O203="ISO",0,IF($O203="Non-Iso",E203,IF($O203="Trans Line",SUMIF('Trans Line Reconciliation'!$B$5:$B$138,'TS by Location'!$B203,'Trans Line Reconciliation'!$R$5:$R$138),IF($O203="Mix",SUMIF('Mix Substation Location Summary'!$B$4:$B$1251,'TS by Location'!$B203,'Mix Substation Location Summary'!$I$4:$I$1251)+SUMIF('Mix Substation Location Summary'!$B$4:$B$1251,'TS by Location'!$B203,'Mix Substation Location Summary'!$J$4:$J$1251),"NOT FOUND"))))</f>
        <v>282742.78000000003</v>
      </c>
      <c r="M203" s="276">
        <f>IF($O203="ISO",0,IF($O203="Non-Iso",F203,IF($O203="Trans Line",SUMIF('Trans Line Reconciliation'!$B$5:$B$138,'TS by Location'!$B203,'Trans Line Reconciliation'!$S$5:$S$138),IF($O203="Mix",SUMIF('Mix Substation Location Summary'!$B$4:$B$1251,'TS by Location'!$B203,'Mix Substation Location Summary'!$N$4:$N$1251)+SUMIF('Mix Substation Location Summary'!$B$4:$B$1251,'TS by Location'!$B203,'Mix Substation Location Summary'!$O$4:$O$1251),"NOT FOUND"))))</f>
        <v>2585546.1999999997</v>
      </c>
      <c r="N203" s="670">
        <f t="shared" si="25"/>
        <v>0</v>
      </c>
      <c r="O203" s="597" t="s">
        <v>1686</v>
      </c>
      <c r="P203" s="597"/>
      <c r="R203" s="615">
        <f t="shared" si="36"/>
        <v>8022</v>
      </c>
    </row>
    <row r="204" spans="1:18" ht="12.75" customHeight="1" x14ac:dyDescent="0.2">
      <c r="A204" s="614" t="s">
        <v>893</v>
      </c>
      <c r="B204" s="597">
        <v>8023</v>
      </c>
      <c r="C204" s="597" t="s">
        <v>1700</v>
      </c>
      <c r="D204" s="275">
        <f>SUMIF('Mix Substation Location Summary'!$B$4:$B$1247,'TS by Location'!B204,'Mix Substation Location Summary'!$F$4:$F$1247)</f>
        <v>0</v>
      </c>
      <c r="E204" s="275">
        <f>SUMIF('Mix Substation Location Summary'!$B$4:$B$1247,'TS by Location'!$B204,'Mix Substation Location Summary'!$K$4:$K$1247)</f>
        <v>12013.64</v>
      </c>
      <c r="F204" s="275">
        <f>SUMIF('Mix Substation Location Summary'!$B$4:$B$1247,'TS by Location'!$B204,'Mix Substation Location Summary'!$P$4:$P$1247)</f>
        <v>912015.7999999997</v>
      </c>
      <c r="G204" s="669">
        <f t="shared" si="30"/>
        <v>924029.43999999971</v>
      </c>
      <c r="H204" s="276">
        <f>IF($O204="ISO",D204,IF($O204="Non-Iso",0,IF($O204="Trans Line",SUMIF('Trans Line Reconciliation'!$B$5:$B$138,'TS by Location'!$B204,'Trans Line Reconciliation'!$N$5:$N$138),IF($O204="Mix",SUMIF('Mix Substation Location Summary'!$B$4:$B$1251,'TS by Location'!B204,'Mix Substation Location Summary'!$C$4:$C$1251),"NOT FOUND"))))</f>
        <v>0</v>
      </c>
      <c r="I204" s="276">
        <f>IF($O204="ISO",E204,IF($O204="Non-Iso",0,IF($O204="Trans Line",SUMIF('Trans Line Reconciliation'!$B$5:$B$138,'TS by Location'!$B204,'Trans Line Reconciliation'!$O$5:$O$138),IF($O204="Mix",SUMIF('Mix Substation Location Summary'!$B$4:$B$1251,'TS by Location'!$B204,'Mix Substation Location Summary'!$H$4:$H$1251),"NOT FOUND"))))</f>
        <v>0</v>
      </c>
      <c r="J204" s="276">
        <f>IF($O204="ISO",F204,IF($O204="Non-Iso",0,IF($O204="Trans Line",SUMIF('Trans Line Reconciliation'!$B$5:$B$138,'TS by Location'!$B204,'Trans Line Reconciliation'!$P$5:$P$138),IF($O204="Mix",SUMIF('Mix Substation Location Summary'!$B$4:$B$1251,'TS by Location'!$B204,'Mix Substation Location Summary'!$M$4:$M$1251),"NOT FOUND"))))</f>
        <v>0</v>
      </c>
      <c r="K204" s="276">
        <f>IF($O204="ISO",0,IF($O204="Non-Iso",D204,IF($O204="Trans Line",SUMIF('Trans Line Reconciliation'!$B$5:$B$138,'TS by Location'!$B204,'Trans Line Reconciliation'!$Q$5:$Q$138),IF($O204="Mix",SUMIF('Mix Substation Location Summary'!$B$4:$B$1251,'TS by Location'!$B204,'Mix Substation Location Summary'!$D$4:$D$1251)+SUMIF('Mix Substation Location Summary'!$B$4:$B$1251,'TS by Location'!$B204,'Mix Substation Location Summary'!$E$4:$E$1251),"NOT FOUND"))))</f>
        <v>0</v>
      </c>
      <c r="L204" s="276">
        <f>IF($O204="ISO",0,IF($O204="Non-Iso",E204,IF($O204="Trans Line",SUMIF('Trans Line Reconciliation'!$B$5:$B$138,'TS by Location'!$B204,'Trans Line Reconciliation'!$R$5:$R$138),IF($O204="Mix",SUMIF('Mix Substation Location Summary'!$B$4:$B$1251,'TS by Location'!$B204,'Mix Substation Location Summary'!$I$4:$I$1251)+SUMIF('Mix Substation Location Summary'!$B$4:$B$1251,'TS by Location'!$B204,'Mix Substation Location Summary'!$J$4:$J$1251),"NOT FOUND"))))</f>
        <v>12013.64</v>
      </c>
      <c r="M204" s="276">
        <f>IF($O204="ISO",0,IF($O204="Non-Iso",F204,IF($O204="Trans Line",SUMIF('Trans Line Reconciliation'!$B$5:$B$138,'TS by Location'!$B204,'Trans Line Reconciliation'!$S$5:$S$138),IF($O204="Mix",SUMIF('Mix Substation Location Summary'!$B$4:$B$1251,'TS by Location'!$B204,'Mix Substation Location Summary'!$N$4:$N$1251)+SUMIF('Mix Substation Location Summary'!$B$4:$B$1251,'TS by Location'!$B204,'Mix Substation Location Summary'!$O$4:$O$1251),"NOT FOUND"))))</f>
        <v>912015.7999999997</v>
      </c>
      <c r="N204" s="670">
        <f t="shared" si="25"/>
        <v>0</v>
      </c>
      <c r="O204" s="597" t="s">
        <v>1686</v>
      </c>
      <c r="P204" s="597"/>
      <c r="R204" s="615">
        <f t="shared" si="36"/>
        <v>8023</v>
      </c>
    </row>
    <row r="205" spans="1:18" ht="12.75" customHeight="1" x14ac:dyDescent="0.2">
      <c r="A205" s="614" t="s">
        <v>894</v>
      </c>
      <c r="B205" s="597">
        <v>8024</v>
      </c>
      <c r="C205" s="597" t="s">
        <v>1700</v>
      </c>
      <c r="D205" s="275">
        <f>SUMIF('Mix Substation Location Summary'!$B$4:$B$1247,'TS by Location'!B205,'Mix Substation Location Summary'!$F$4:$F$1247)</f>
        <v>45513.590000000004</v>
      </c>
      <c r="E205" s="275">
        <f>SUMIF('Mix Substation Location Summary'!$B$4:$B$1247,'TS by Location'!$B205,'Mix Substation Location Summary'!$K$4:$K$1247)</f>
        <v>798483.77</v>
      </c>
      <c r="F205" s="275">
        <f>SUMIF('Mix Substation Location Summary'!$B$4:$B$1247,'TS by Location'!$B205,'Mix Substation Location Summary'!$P$4:$P$1247)</f>
        <v>21868315.440000027</v>
      </c>
      <c r="G205" s="669">
        <f t="shared" si="30"/>
        <v>22712312.800000027</v>
      </c>
      <c r="H205" s="276">
        <f>IF($O205="ISO",D205,IF($O205="Non-Iso",0,IF($O205="Trans Line",SUMIF('Trans Line Reconciliation'!$B$5:$B$138,'TS by Location'!$B205,'Trans Line Reconciliation'!$N$5:$N$138),IF($O205="Mix",SUMIF('Mix Substation Location Summary'!$B$4:$B$1251,'TS by Location'!B205,'Mix Substation Location Summary'!$C$4:$C$1251),"NOT FOUND"))))</f>
        <v>0</v>
      </c>
      <c r="I205" s="276">
        <f>IF($O205="ISO",E205,IF($O205="Non-Iso",0,IF($O205="Trans Line",SUMIF('Trans Line Reconciliation'!$B$5:$B$138,'TS by Location'!$B205,'Trans Line Reconciliation'!$O$5:$O$138),IF($O205="Mix",SUMIF('Mix Substation Location Summary'!$B$4:$B$1251,'TS by Location'!$B205,'Mix Substation Location Summary'!$H$4:$H$1251),"NOT FOUND"))))</f>
        <v>0</v>
      </c>
      <c r="J205" s="276">
        <f>IF($O205="ISO",F205,IF($O205="Non-Iso",0,IF($O205="Trans Line",SUMIF('Trans Line Reconciliation'!$B$5:$B$138,'TS by Location'!$B205,'Trans Line Reconciliation'!$P$5:$P$138),IF($O205="Mix",SUMIF('Mix Substation Location Summary'!$B$4:$B$1251,'TS by Location'!$B205,'Mix Substation Location Summary'!$M$4:$M$1251),"NOT FOUND"))))</f>
        <v>0</v>
      </c>
      <c r="K205" s="276">
        <f>IF($O205="ISO",0,IF($O205="Non-Iso",D205,IF($O205="Trans Line",SUMIF('Trans Line Reconciliation'!$B$5:$B$138,'TS by Location'!$B205,'Trans Line Reconciliation'!$Q$5:$Q$138),IF($O205="Mix",SUMIF('Mix Substation Location Summary'!$B$4:$B$1251,'TS by Location'!$B205,'Mix Substation Location Summary'!$D$4:$D$1251)+SUMIF('Mix Substation Location Summary'!$B$4:$B$1251,'TS by Location'!$B205,'Mix Substation Location Summary'!$E$4:$E$1251),"NOT FOUND"))))</f>
        <v>45513.590000000004</v>
      </c>
      <c r="L205" s="276">
        <f>IF($O205="ISO",0,IF($O205="Non-Iso",E205,IF($O205="Trans Line",SUMIF('Trans Line Reconciliation'!$B$5:$B$138,'TS by Location'!$B205,'Trans Line Reconciliation'!$R$5:$R$138),IF($O205="Mix",SUMIF('Mix Substation Location Summary'!$B$4:$B$1251,'TS by Location'!$B205,'Mix Substation Location Summary'!$I$4:$I$1251)+SUMIF('Mix Substation Location Summary'!$B$4:$B$1251,'TS by Location'!$B205,'Mix Substation Location Summary'!$J$4:$J$1251),"NOT FOUND"))))</f>
        <v>798483.77</v>
      </c>
      <c r="M205" s="276">
        <f>IF($O205="ISO",0,IF($O205="Non-Iso",F205,IF($O205="Trans Line",SUMIF('Trans Line Reconciliation'!$B$5:$B$138,'TS by Location'!$B205,'Trans Line Reconciliation'!$S$5:$S$138),IF($O205="Mix",SUMIF('Mix Substation Location Summary'!$B$4:$B$1251,'TS by Location'!$B205,'Mix Substation Location Summary'!$N$4:$N$1251)+SUMIF('Mix Substation Location Summary'!$B$4:$B$1251,'TS by Location'!$B205,'Mix Substation Location Summary'!$O$4:$O$1251),"NOT FOUND"))))</f>
        <v>21868315.440000027</v>
      </c>
      <c r="N205" s="670">
        <f t="shared" si="25"/>
        <v>0</v>
      </c>
      <c r="O205" s="597" t="s">
        <v>1686</v>
      </c>
      <c r="P205" s="597"/>
      <c r="R205" s="615">
        <f t="shared" si="36"/>
        <v>8024</v>
      </c>
    </row>
    <row r="206" spans="1:18" ht="12.75" customHeight="1" x14ac:dyDescent="0.2">
      <c r="A206" s="614" t="s">
        <v>895</v>
      </c>
      <c r="B206" s="597">
        <v>8025</v>
      </c>
      <c r="C206" s="597" t="s">
        <v>1700</v>
      </c>
      <c r="D206" s="275">
        <f>SUMIF('Mix Substation Location Summary'!$B$4:$B$1247,'TS by Location'!B206,'Mix Substation Location Summary'!$F$4:$F$1247)</f>
        <v>0</v>
      </c>
      <c r="E206" s="275">
        <f>SUMIF('Mix Substation Location Summary'!$B$4:$B$1247,'TS by Location'!$B206,'Mix Substation Location Summary'!$K$4:$K$1247)</f>
        <v>106298.75</v>
      </c>
      <c r="F206" s="275">
        <f>SUMIF('Mix Substation Location Summary'!$B$4:$B$1247,'TS by Location'!$B206,'Mix Substation Location Summary'!$P$4:$P$1247)</f>
        <v>2923006.49</v>
      </c>
      <c r="G206" s="669">
        <f t="shared" si="30"/>
        <v>3029305.24</v>
      </c>
      <c r="H206" s="276">
        <f>IF($O206="ISO",D206,IF($O206="Non-Iso",0,IF($O206="Trans Line",SUMIF('Trans Line Reconciliation'!$B$5:$B$138,'TS by Location'!$B206,'Trans Line Reconciliation'!$N$5:$N$138),IF($O206="Mix",SUMIF('Mix Substation Location Summary'!$B$4:$B$1251,'TS by Location'!B206,'Mix Substation Location Summary'!$C$4:$C$1251),"NOT FOUND"))))</f>
        <v>0</v>
      </c>
      <c r="I206" s="276">
        <f>IF($O206="ISO",E206,IF($O206="Non-Iso",0,IF($O206="Trans Line",SUMIF('Trans Line Reconciliation'!$B$5:$B$138,'TS by Location'!$B206,'Trans Line Reconciliation'!$O$5:$O$138),IF($O206="Mix",SUMIF('Mix Substation Location Summary'!$B$4:$B$1251,'TS by Location'!$B206,'Mix Substation Location Summary'!$H$4:$H$1251),"NOT FOUND"))))</f>
        <v>0</v>
      </c>
      <c r="J206" s="276">
        <f>IF($O206="ISO",F206,IF($O206="Non-Iso",0,IF($O206="Trans Line",SUMIF('Trans Line Reconciliation'!$B$5:$B$138,'TS by Location'!$B206,'Trans Line Reconciliation'!$P$5:$P$138),IF($O206="Mix",SUMIF('Mix Substation Location Summary'!$B$4:$B$1251,'TS by Location'!$B206,'Mix Substation Location Summary'!$M$4:$M$1251),"NOT FOUND"))))</f>
        <v>0</v>
      </c>
      <c r="K206" s="276">
        <f>IF($O206="ISO",0,IF($O206="Non-Iso",D206,IF($O206="Trans Line",SUMIF('Trans Line Reconciliation'!$B$5:$B$138,'TS by Location'!$B206,'Trans Line Reconciliation'!$Q$5:$Q$138),IF($O206="Mix",SUMIF('Mix Substation Location Summary'!$B$4:$B$1251,'TS by Location'!$B206,'Mix Substation Location Summary'!$D$4:$D$1251)+SUMIF('Mix Substation Location Summary'!$B$4:$B$1251,'TS by Location'!$B206,'Mix Substation Location Summary'!$E$4:$E$1251),"NOT FOUND"))))</f>
        <v>0</v>
      </c>
      <c r="L206" s="276">
        <f>IF($O206="ISO",0,IF($O206="Non-Iso",E206,IF($O206="Trans Line",SUMIF('Trans Line Reconciliation'!$B$5:$B$138,'TS by Location'!$B206,'Trans Line Reconciliation'!$R$5:$R$138),IF($O206="Mix",SUMIF('Mix Substation Location Summary'!$B$4:$B$1251,'TS by Location'!$B206,'Mix Substation Location Summary'!$I$4:$I$1251)+SUMIF('Mix Substation Location Summary'!$B$4:$B$1251,'TS by Location'!$B206,'Mix Substation Location Summary'!$J$4:$J$1251),"NOT FOUND"))))</f>
        <v>106298.75</v>
      </c>
      <c r="M206" s="276">
        <f>IF($O206="ISO",0,IF($O206="Non-Iso",F206,IF($O206="Trans Line",SUMIF('Trans Line Reconciliation'!$B$5:$B$138,'TS by Location'!$B206,'Trans Line Reconciliation'!$S$5:$S$138),IF($O206="Mix",SUMIF('Mix Substation Location Summary'!$B$4:$B$1251,'TS by Location'!$B206,'Mix Substation Location Summary'!$N$4:$N$1251)+SUMIF('Mix Substation Location Summary'!$B$4:$B$1251,'TS by Location'!$B206,'Mix Substation Location Summary'!$O$4:$O$1251),"NOT FOUND"))))</f>
        <v>2923006.49</v>
      </c>
      <c r="N206" s="670">
        <f t="shared" si="25"/>
        <v>0</v>
      </c>
      <c r="O206" s="597" t="s">
        <v>1686</v>
      </c>
      <c r="P206" s="597"/>
      <c r="R206" s="615">
        <f t="shared" si="36"/>
        <v>8025</v>
      </c>
    </row>
    <row r="207" spans="1:18" ht="12.75" customHeight="1" x14ac:dyDescent="0.2">
      <c r="A207" s="614" t="s">
        <v>896</v>
      </c>
      <c r="B207" s="597">
        <v>8026</v>
      </c>
      <c r="C207" s="597" t="s">
        <v>1700</v>
      </c>
      <c r="D207" s="275">
        <f>SUMIF('Mix Substation Location Summary'!$B$4:$B$1247,'TS by Location'!B207,'Mix Substation Location Summary'!$F$4:$F$1247)</f>
        <v>20209.570000000003</v>
      </c>
      <c r="E207" s="275">
        <f>SUMIF('Mix Substation Location Summary'!$B$4:$B$1247,'TS by Location'!$B207,'Mix Substation Location Summary'!$K$4:$K$1247)</f>
        <v>1557931.0599999998</v>
      </c>
      <c r="F207" s="275">
        <f>SUMIF('Mix Substation Location Summary'!$B$4:$B$1247,'TS by Location'!$B207,'Mix Substation Location Summary'!$P$4:$P$1247)</f>
        <v>16029216.500000039</v>
      </c>
      <c r="G207" s="669">
        <f t="shared" si="30"/>
        <v>17607357.13000004</v>
      </c>
      <c r="H207" s="276">
        <f>IF($O207="ISO",D207,IF($O207="Non-Iso",0,IF($O207="Trans Line",SUMIF('Trans Line Reconciliation'!$B$5:$B$138,'TS by Location'!$B207,'Trans Line Reconciliation'!$N$5:$N$138),IF($O207="Mix",SUMIF('Mix Substation Location Summary'!$B$4:$B$1251,'TS by Location'!B207,'Mix Substation Location Summary'!$C$4:$C$1251),"NOT FOUND"))))</f>
        <v>0</v>
      </c>
      <c r="I207" s="276">
        <f>IF($O207="ISO",E207,IF($O207="Non-Iso",0,IF($O207="Trans Line",SUMIF('Trans Line Reconciliation'!$B$5:$B$138,'TS by Location'!$B207,'Trans Line Reconciliation'!$O$5:$O$138),IF($O207="Mix",SUMIF('Mix Substation Location Summary'!$B$4:$B$1251,'TS by Location'!$B207,'Mix Substation Location Summary'!$H$4:$H$1251),"NOT FOUND"))))</f>
        <v>0</v>
      </c>
      <c r="J207" s="276">
        <f>IF($O207="ISO",F207,IF($O207="Non-Iso",0,IF($O207="Trans Line",SUMIF('Trans Line Reconciliation'!$B$5:$B$138,'TS by Location'!$B207,'Trans Line Reconciliation'!$P$5:$P$138),IF($O207="Mix",SUMIF('Mix Substation Location Summary'!$B$4:$B$1251,'TS by Location'!$B207,'Mix Substation Location Summary'!$M$4:$M$1251),"NOT FOUND"))))</f>
        <v>0</v>
      </c>
      <c r="K207" s="276">
        <f>IF($O207="ISO",0,IF($O207="Non-Iso",D207,IF($O207="Trans Line",SUMIF('Trans Line Reconciliation'!$B$5:$B$138,'TS by Location'!$B207,'Trans Line Reconciliation'!$Q$5:$Q$138),IF($O207="Mix",SUMIF('Mix Substation Location Summary'!$B$4:$B$1251,'TS by Location'!$B207,'Mix Substation Location Summary'!$D$4:$D$1251)+SUMIF('Mix Substation Location Summary'!$B$4:$B$1251,'TS by Location'!$B207,'Mix Substation Location Summary'!$E$4:$E$1251),"NOT FOUND"))))</f>
        <v>20209.570000000003</v>
      </c>
      <c r="L207" s="276">
        <f>IF($O207="ISO",0,IF($O207="Non-Iso",E207,IF($O207="Trans Line",SUMIF('Trans Line Reconciliation'!$B$5:$B$138,'TS by Location'!$B207,'Trans Line Reconciliation'!$R$5:$R$138),IF($O207="Mix",SUMIF('Mix Substation Location Summary'!$B$4:$B$1251,'TS by Location'!$B207,'Mix Substation Location Summary'!$I$4:$I$1251)+SUMIF('Mix Substation Location Summary'!$B$4:$B$1251,'TS by Location'!$B207,'Mix Substation Location Summary'!$J$4:$J$1251),"NOT FOUND"))))</f>
        <v>1557931.0599999998</v>
      </c>
      <c r="M207" s="276">
        <f>IF($O207="ISO",0,IF($O207="Non-Iso",F207,IF($O207="Trans Line",SUMIF('Trans Line Reconciliation'!$B$5:$B$138,'TS by Location'!$B207,'Trans Line Reconciliation'!$S$5:$S$138),IF($O207="Mix",SUMIF('Mix Substation Location Summary'!$B$4:$B$1251,'TS by Location'!$B207,'Mix Substation Location Summary'!$N$4:$N$1251)+SUMIF('Mix Substation Location Summary'!$B$4:$B$1251,'TS by Location'!$B207,'Mix Substation Location Summary'!$O$4:$O$1251),"NOT FOUND"))))</f>
        <v>16029216.500000039</v>
      </c>
      <c r="N207" s="670">
        <f t="shared" si="25"/>
        <v>0</v>
      </c>
      <c r="O207" s="597" t="s">
        <v>1686</v>
      </c>
      <c r="P207" s="597"/>
      <c r="R207" s="615">
        <f t="shared" si="36"/>
        <v>8026</v>
      </c>
    </row>
    <row r="208" spans="1:18" ht="12.75" customHeight="1" x14ac:dyDescent="0.2">
      <c r="A208" s="614" t="s">
        <v>897</v>
      </c>
      <c r="B208" s="597">
        <v>8027</v>
      </c>
      <c r="C208" s="597" t="s">
        <v>1700</v>
      </c>
      <c r="D208" s="275">
        <f>SUMIF('Mix Substation Location Summary'!$B$4:$B$1247,'TS by Location'!B208,'Mix Substation Location Summary'!$F$4:$F$1247)</f>
        <v>22426</v>
      </c>
      <c r="E208" s="275">
        <f>SUMIF('Mix Substation Location Summary'!$B$4:$B$1247,'TS by Location'!$B208,'Mix Substation Location Summary'!$K$4:$K$1247)</f>
        <v>1783729.1300000004</v>
      </c>
      <c r="F208" s="275">
        <f>SUMIF('Mix Substation Location Summary'!$B$4:$B$1247,'TS by Location'!$B208,'Mix Substation Location Summary'!$P$4:$P$1247)</f>
        <v>11242029.82000001</v>
      </c>
      <c r="G208" s="669">
        <f t="shared" si="30"/>
        <v>13048184.95000001</v>
      </c>
      <c r="H208" s="276">
        <f>IF($O208="ISO",D208,IF($O208="Non-Iso",0,IF($O208="Trans Line",SUMIF('Trans Line Reconciliation'!$B$5:$B$138,'TS by Location'!$B208,'Trans Line Reconciliation'!$N$5:$N$138),IF($O208="Mix",SUMIF('Mix Substation Location Summary'!$B$4:$B$1251,'TS by Location'!B208,'Mix Substation Location Summary'!$C$4:$C$1251),"NOT FOUND"))))</f>
        <v>0</v>
      </c>
      <c r="I208" s="276">
        <f>IF($O208="ISO",E208,IF($O208="Non-Iso",0,IF($O208="Trans Line",SUMIF('Trans Line Reconciliation'!$B$5:$B$138,'TS by Location'!$B208,'Trans Line Reconciliation'!$O$5:$O$138),IF($O208="Mix",SUMIF('Mix Substation Location Summary'!$B$4:$B$1251,'TS by Location'!$B208,'Mix Substation Location Summary'!$H$4:$H$1251),"NOT FOUND"))))</f>
        <v>0</v>
      </c>
      <c r="J208" s="276">
        <f>IF($O208="ISO",F208,IF($O208="Non-Iso",0,IF($O208="Trans Line",SUMIF('Trans Line Reconciliation'!$B$5:$B$138,'TS by Location'!$B208,'Trans Line Reconciliation'!$P$5:$P$138),IF($O208="Mix",SUMIF('Mix Substation Location Summary'!$B$4:$B$1251,'TS by Location'!$B208,'Mix Substation Location Summary'!$M$4:$M$1251),"NOT FOUND"))))</f>
        <v>0</v>
      </c>
      <c r="K208" s="276">
        <f>IF($O208="ISO",0,IF($O208="Non-Iso",D208,IF($O208="Trans Line",SUMIF('Trans Line Reconciliation'!$B$5:$B$138,'TS by Location'!$B208,'Trans Line Reconciliation'!$Q$5:$Q$138),IF($O208="Mix",SUMIF('Mix Substation Location Summary'!$B$4:$B$1251,'TS by Location'!$B208,'Mix Substation Location Summary'!$D$4:$D$1251)+SUMIF('Mix Substation Location Summary'!$B$4:$B$1251,'TS by Location'!$B208,'Mix Substation Location Summary'!$E$4:$E$1251),"NOT FOUND"))))</f>
        <v>22426</v>
      </c>
      <c r="L208" s="276">
        <f>IF($O208="ISO",0,IF($O208="Non-Iso",E208,IF($O208="Trans Line",SUMIF('Trans Line Reconciliation'!$B$5:$B$138,'TS by Location'!$B208,'Trans Line Reconciliation'!$R$5:$R$138),IF($O208="Mix",SUMIF('Mix Substation Location Summary'!$B$4:$B$1251,'TS by Location'!$B208,'Mix Substation Location Summary'!$I$4:$I$1251)+SUMIF('Mix Substation Location Summary'!$B$4:$B$1251,'TS by Location'!$B208,'Mix Substation Location Summary'!$J$4:$J$1251),"NOT FOUND"))))</f>
        <v>1783729.1300000004</v>
      </c>
      <c r="M208" s="276">
        <f>IF($O208="ISO",0,IF($O208="Non-Iso",F208,IF($O208="Trans Line",SUMIF('Trans Line Reconciliation'!$B$5:$B$138,'TS by Location'!$B208,'Trans Line Reconciliation'!$S$5:$S$138),IF($O208="Mix",SUMIF('Mix Substation Location Summary'!$B$4:$B$1251,'TS by Location'!$B208,'Mix Substation Location Summary'!$N$4:$N$1251)+SUMIF('Mix Substation Location Summary'!$B$4:$B$1251,'TS by Location'!$B208,'Mix Substation Location Summary'!$O$4:$O$1251),"NOT FOUND"))))</f>
        <v>11242029.82000001</v>
      </c>
      <c r="N208" s="670">
        <f t="shared" si="25"/>
        <v>0</v>
      </c>
      <c r="O208" s="597" t="s">
        <v>1686</v>
      </c>
      <c r="P208" s="597"/>
      <c r="R208" s="615">
        <f t="shared" si="36"/>
        <v>8027</v>
      </c>
    </row>
    <row r="209" spans="1:18" ht="12.75" customHeight="1" x14ac:dyDescent="0.2">
      <c r="A209" s="614" t="s">
        <v>898</v>
      </c>
      <c r="B209" s="597">
        <v>8028</v>
      </c>
      <c r="C209" s="597" t="s">
        <v>1700</v>
      </c>
      <c r="D209" s="275">
        <f>SUMIF('Mix Substation Location Summary'!$B$4:$B$1247,'TS by Location'!B209,'Mix Substation Location Summary'!$F$4:$F$1247)</f>
        <v>0</v>
      </c>
      <c r="E209" s="275">
        <f>SUMIF('Mix Substation Location Summary'!$B$4:$B$1247,'TS by Location'!$B209,'Mix Substation Location Summary'!$K$4:$K$1247)</f>
        <v>37679.4</v>
      </c>
      <c r="F209" s="275">
        <f>SUMIF('Mix Substation Location Summary'!$B$4:$B$1247,'TS by Location'!$B209,'Mix Substation Location Summary'!$P$4:$P$1247)</f>
        <v>2829466.9800000014</v>
      </c>
      <c r="G209" s="669">
        <f t="shared" si="30"/>
        <v>2867146.3800000013</v>
      </c>
      <c r="H209" s="276">
        <f>IF($O209="ISO",D209,IF($O209="Non-Iso",0,IF($O209="Trans Line",SUMIF('Trans Line Reconciliation'!$B$5:$B$138,'TS by Location'!$B209,'Trans Line Reconciliation'!$N$5:$N$138),IF($O209="Mix",SUMIF('Mix Substation Location Summary'!$B$4:$B$1251,'TS by Location'!B209,'Mix Substation Location Summary'!$C$4:$C$1251),"NOT FOUND"))))</f>
        <v>0</v>
      </c>
      <c r="I209" s="276">
        <f>IF($O209="ISO",E209,IF($O209="Non-Iso",0,IF($O209="Trans Line",SUMIF('Trans Line Reconciliation'!$B$5:$B$138,'TS by Location'!$B209,'Trans Line Reconciliation'!$O$5:$O$138),IF($O209="Mix",SUMIF('Mix Substation Location Summary'!$B$4:$B$1251,'TS by Location'!$B209,'Mix Substation Location Summary'!$H$4:$H$1251),"NOT FOUND"))))</f>
        <v>0</v>
      </c>
      <c r="J209" s="276">
        <f>IF($O209="ISO",F209,IF($O209="Non-Iso",0,IF($O209="Trans Line",SUMIF('Trans Line Reconciliation'!$B$5:$B$138,'TS by Location'!$B209,'Trans Line Reconciliation'!$P$5:$P$138),IF($O209="Mix",SUMIF('Mix Substation Location Summary'!$B$4:$B$1251,'TS by Location'!$B209,'Mix Substation Location Summary'!$M$4:$M$1251),"NOT FOUND"))))</f>
        <v>0</v>
      </c>
      <c r="K209" s="276">
        <f>IF($O209="ISO",0,IF($O209="Non-Iso",D209,IF($O209="Trans Line",SUMIF('Trans Line Reconciliation'!$B$5:$B$138,'TS by Location'!$B209,'Trans Line Reconciliation'!$Q$5:$Q$138),IF($O209="Mix",SUMIF('Mix Substation Location Summary'!$B$4:$B$1251,'TS by Location'!$B209,'Mix Substation Location Summary'!$D$4:$D$1251)+SUMIF('Mix Substation Location Summary'!$B$4:$B$1251,'TS by Location'!$B209,'Mix Substation Location Summary'!$E$4:$E$1251),"NOT FOUND"))))</f>
        <v>0</v>
      </c>
      <c r="L209" s="276">
        <f>IF($O209="ISO",0,IF($O209="Non-Iso",E209,IF($O209="Trans Line",SUMIF('Trans Line Reconciliation'!$B$5:$B$138,'TS by Location'!$B209,'Trans Line Reconciliation'!$R$5:$R$138),IF($O209="Mix",SUMIF('Mix Substation Location Summary'!$B$4:$B$1251,'TS by Location'!$B209,'Mix Substation Location Summary'!$I$4:$I$1251)+SUMIF('Mix Substation Location Summary'!$B$4:$B$1251,'TS by Location'!$B209,'Mix Substation Location Summary'!$J$4:$J$1251),"NOT FOUND"))))</f>
        <v>37679.4</v>
      </c>
      <c r="M209" s="276">
        <f>IF($O209="ISO",0,IF($O209="Non-Iso",F209,IF($O209="Trans Line",SUMIF('Trans Line Reconciliation'!$B$5:$B$138,'TS by Location'!$B209,'Trans Line Reconciliation'!$S$5:$S$138),IF($O209="Mix",SUMIF('Mix Substation Location Summary'!$B$4:$B$1251,'TS by Location'!$B209,'Mix Substation Location Summary'!$N$4:$N$1251)+SUMIF('Mix Substation Location Summary'!$B$4:$B$1251,'TS by Location'!$B209,'Mix Substation Location Summary'!$O$4:$O$1251),"NOT FOUND"))))</f>
        <v>2829466.9800000014</v>
      </c>
      <c r="N209" s="670">
        <f t="shared" si="25"/>
        <v>0</v>
      </c>
      <c r="O209" s="597" t="s">
        <v>1686</v>
      </c>
      <c r="P209" s="597"/>
      <c r="R209" s="615">
        <f t="shared" si="36"/>
        <v>8028</v>
      </c>
    </row>
    <row r="210" spans="1:18" ht="12.75" customHeight="1" x14ac:dyDescent="0.2">
      <c r="A210" s="614" t="s">
        <v>899</v>
      </c>
      <c r="B210" s="597">
        <v>8029</v>
      </c>
      <c r="C210" s="597" t="s">
        <v>1700</v>
      </c>
      <c r="D210" s="275">
        <f>SUMIF('Mix Substation Location Summary'!$B$4:$B$1247,'TS by Location'!B210,'Mix Substation Location Summary'!$F$4:$F$1247)</f>
        <v>1154541.3299999998</v>
      </c>
      <c r="E210" s="275">
        <f>SUMIF('Mix Substation Location Summary'!$B$4:$B$1247,'TS by Location'!$B210,'Mix Substation Location Summary'!$K$4:$K$1247)</f>
        <v>1278542.8400000001</v>
      </c>
      <c r="F210" s="275">
        <f>SUMIF('Mix Substation Location Summary'!$B$4:$B$1247,'TS by Location'!$B210,'Mix Substation Location Summary'!$P$4:$P$1247)</f>
        <v>18884236.309999995</v>
      </c>
      <c r="G210" s="669">
        <f t="shared" si="30"/>
        <v>21317320.479999997</v>
      </c>
      <c r="H210" s="276">
        <f>IF($O210="ISO",D210,IF($O210="Non-Iso",0,IF($O210="Trans Line",SUMIF('Trans Line Reconciliation'!$B$5:$B$138,'TS by Location'!$B210,'Trans Line Reconciliation'!$N$5:$N$138),IF($O210="Mix",SUMIF('Mix Substation Location Summary'!$B$4:$B$1251,'TS by Location'!B210,'Mix Substation Location Summary'!$C$4:$C$1251),"NOT FOUND"))))</f>
        <v>0</v>
      </c>
      <c r="I210" s="276">
        <f>IF($O210="ISO",E210,IF($O210="Non-Iso",0,IF($O210="Trans Line",SUMIF('Trans Line Reconciliation'!$B$5:$B$138,'TS by Location'!$B210,'Trans Line Reconciliation'!$O$5:$O$138),IF($O210="Mix",SUMIF('Mix Substation Location Summary'!$B$4:$B$1251,'TS by Location'!$B210,'Mix Substation Location Summary'!$H$4:$H$1251),"NOT FOUND"))))</f>
        <v>0</v>
      </c>
      <c r="J210" s="276">
        <f>IF($O210="ISO",F210,IF($O210="Non-Iso",0,IF($O210="Trans Line",SUMIF('Trans Line Reconciliation'!$B$5:$B$138,'TS by Location'!$B210,'Trans Line Reconciliation'!$P$5:$P$138),IF($O210="Mix",SUMIF('Mix Substation Location Summary'!$B$4:$B$1251,'TS by Location'!$B210,'Mix Substation Location Summary'!$M$4:$M$1251),"NOT FOUND"))))</f>
        <v>0</v>
      </c>
      <c r="K210" s="276">
        <f>IF($O210="ISO",0,IF($O210="Non-Iso",D210,IF($O210="Trans Line",SUMIF('Trans Line Reconciliation'!$B$5:$B$138,'TS by Location'!$B210,'Trans Line Reconciliation'!$Q$5:$Q$138),IF($O210="Mix",SUMIF('Mix Substation Location Summary'!$B$4:$B$1251,'TS by Location'!$B210,'Mix Substation Location Summary'!$D$4:$D$1251)+SUMIF('Mix Substation Location Summary'!$B$4:$B$1251,'TS by Location'!$B210,'Mix Substation Location Summary'!$E$4:$E$1251),"NOT FOUND"))))</f>
        <v>1154541.3299999998</v>
      </c>
      <c r="L210" s="276">
        <f>IF($O210="ISO",0,IF($O210="Non-Iso",E210,IF($O210="Trans Line",SUMIF('Trans Line Reconciliation'!$B$5:$B$138,'TS by Location'!$B210,'Trans Line Reconciliation'!$R$5:$R$138),IF($O210="Mix",SUMIF('Mix Substation Location Summary'!$B$4:$B$1251,'TS by Location'!$B210,'Mix Substation Location Summary'!$I$4:$I$1251)+SUMIF('Mix Substation Location Summary'!$B$4:$B$1251,'TS by Location'!$B210,'Mix Substation Location Summary'!$J$4:$J$1251),"NOT FOUND"))))</f>
        <v>1278542.8400000001</v>
      </c>
      <c r="M210" s="276">
        <f>IF($O210="ISO",0,IF($O210="Non-Iso",F210,IF($O210="Trans Line",SUMIF('Trans Line Reconciliation'!$B$5:$B$138,'TS by Location'!$B210,'Trans Line Reconciliation'!$S$5:$S$138),IF($O210="Mix",SUMIF('Mix Substation Location Summary'!$B$4:$B$1251,'TS by Location'!$B210,'Mix Substation Location Summary'!$N$4:$N$1251)+SUMIF('Mix Substation Location Summary'!$B$4:$B$1251,'TS by Location'!$B210,'Mix Substation Location Summary'!$O$4:$O$1251),"NOT FOUND"))))</f>
        <v>18884236.309999995</v>
      </c>
      <c r="N210" s="670">
        <f t="shared" si="25"/>
        <v>0</v>
      </c>
      <c r="O210" s="597" t="s">
        <v>1686</v>
      </c>
      <c r="P210" s="597"/>
      <c r="R210" s="615">
        <f t="shared" si="36"/>
        <v>8029</v>
      </c>
    </row>
    <row r="211" spans="1:18" ht="12.75" customHeight="1" x14ac:dyDescent="0.2">
      <c r="A211" s="614" t="s">
        <v>900</v>
      </c>
      <c r="B211" s="597">
        <v>8030</v>
      </c>
      <c r="C211" s="597" t="s">
        <v>1700</v>
      </c>
      <c r="D211" s="275">
        <f>SUMIF('Mix Substation Location Summary'!$B$4:$B$1247,'TS by Location'!B211,'Mix Substation Location Summary'!$F$4:$F$1247)</f>
        <v>70286.320000000007</v>
      </c>
      <c r="E211" s="275">
        <f>SUMIF('Mix Substation Location Summary'!$B$4:$B$1247,'TS by Location'!$B211,'Mix Substation Location Summary'!$K$4:$K$1247)</f>
        <v>15922.429999999998</v>
      </c>
      <c r="F211" s="275">
        <f>SUMIF('Mix Substation Location Summary'!$B$4:$B$1247,'TS by Location'!$B211,'Mix Substation Location Summary'!$P$4:$P$1247)</f>
        <v>4666351.8099999977</v>
      </c>
      <c r="G211" s="669">
        <f t="shared" si="30"/>
        <v>4752560.5599999977</v>
      </c>
      <c r="H211" s="276">
        <f>IF($O211="ISO",D211,IF($O211="Non-Iso",0,IF($O211="Trans Line",SUMIF('Trans Line Reconciliation'!$B$5:$B$138,'TS by Location'!$B211,'Trans Line Reconciliation'!$N$5:$N$138),IF($O211="Mix",SUMIF('Mix Substation Location Summary'!$B$4:$B$1251,'TS by Location'!B211,'Mix Substation Location Summary'!$C$4:$C$1251),"NOT FOUND"))))</f>
        <v>0</v>
      </c>
      <c r="I211" s="276">
        <f>IF($O211="ISO",E211,IF($O211="Non-Iso",0,IF($O211="Trans Line",SUMIF('Trans Line Reconciliation'!$B$5:$B$138,'TS by Location'!$B211,'Trans Line Reconciliation'!$O$5:$O$138),IF($O211="Mix",SUMIF('Mix Substation Location Summary'!$B$4:$B$1251,'TS by Location'!$B211,'Mix Substation Location Summary'!$H$4:$H$1251),"NOT FOUND"))))</f>
        <v>0</v>
      </c>
      <c r="J211" s="276">
        <f>IF($O211="ISO",F211,IF($O211="Non-Iso",0,IF($O211="Trans Line",SUMIF('Trans Line Reconciliation'!$B$5:$B$138,'TS by Location'!$B211,'Trans Line Reconciliation'!$P$5:$P$138),IF($O211="Mix",SUMIF('Mix Substation Location Summary'!$B$4:$B$1251,'TS by Location'!$B211,'Mix Substation Location Summary'!$M$4:$M$1251),"NOT FOUND"))))</f>
        <v>0</v>
      </c>
      <c r="K211" s="276">
        <f>IF($O211="ISO",0,IF($O211="Non-Iso",D211,IF($O211="Trans Line",SUMIF('Trans Line Reconciliation'!$B$5:$B$138,'TS by Location'!$B211,'Trans Line Reconciliation'!$Q$5:$Q$138),IF($O211="Mix",SUMIF('Mix Substation Location Summary'!$B$4:$B$1251,'TS by Location'!$B211,'Mix Substation Location Summary'!$D$4:$D$1251)+SUMIF('Mix Substation Location Summary'!$B$4:$B$1251,'TS by Location'!$B211,'Mix Substation Location Summary'!$E$4:$E$1251),"NOT FOUND"))))</f>
        <v>70286.320000000007</v>
      </c>
      <c r="L211" s="276">
        <f>IF($O211="ISO",0,IF($O211="Non-Iso",E211,IF($O211="Trans Line",SUMIF('Trans Line Reconciliation'!$B$5:$B$138,'TS by Location'!$B211,'Trans Line Reconciliation'!$R$5:$R$138),IF($O211="Mix",SUMIF('Mix Substation Location Summary'!$B$4:$B$1251,'TS by Location'!$B211,'Mix Substation Location Summary'!$I$4:$I$1251)+SUMIF('Mix Substation Location Summary'!$B$4:$B$1251,'TS by Location'!$B211,'Mix Substation Location Summary'!$J$4:$J$1251),"NOT FOUND"))))</f>
        <v>15922.429999999998</v>
      </c>
      <c r="M211" s="276">
        <f>IF($O211="ISO",0,IF($O211="Non-Iso",F211,IF($O211="Trans Line",SUMIF('Trans Line Reconciliation'!$B$5:$B$138,'TS by Location'!$B211,'Trans Line Reconciliation'!$S$5:$S$138),IF($O211="Mix",SUMIF('Mix Substation Location Summary'!$B$4:$B$1251,'TS by Location'!$B211,'Mix Substation Location Summary'!$N$4:$N$1251)+SUMIF('Mix Substation Location Summary'!$B$4:$B$1251,'TS by Location'!$B211,'Mix Substation Location Summary'!$O$4:$O$1251),"NOT FOUND"))))</f>
        <v>4666351.8099999977</v>
      </c>
      <c r="N211" s="670">
        <f t="shared" si="25"/>
        <v>0</v>
      </c>
      <c r="O211" s="597" t="s">
        <v>1686</v>
      </c>
      <c r="P211" s="597"/>
      <c r="R211" s="615">
        <f t="shared" si="36"/>
        <v>8030</v>
      </c>
    </row>
    <row r="212" spans="1:18" ht="12.75" customHeight="1" x14ac:dyDescent="0.2">
      <c r="A212" s="614" t="s">
        <v>901</v>
      </c>
      <c r="B212" s="597">
        <v>8031</v>
      </c>
      <c r="C212" s="597" t="s">
        <v>1700</v>
      </c>
      <c r="D212" s="275">
        <f>SUMIF('Mix Substation Location Summary'!$B$4:$B$1247,'TS by Location'!B212,'Mix Substation Location Summary'!$F$4:$F$1247)</f>
        <v>115.83</v>
      </c>
      <c r="E212" s="275">
        <f>SUMIF('Mix Substation Location Summary'!$B$4:$B$1247,'TS by Location'!$B212,'Mix Substation Location Summary'!$K$4:$K$1247)</f>
        <v>257138.48</v>
      </c>
      <c r="F212" s="275">
        <f>SUMIF('Mix Substation Location Summary'!$B$4:$B$1247,'TS by Location'!$B212,'Mix Substation Location Summary'!$P$4:$P$1247)</f>
        <v>5170024.9400000004</v>
      </c>
      <c r="G212" s="669">
        <f t="shared" si="30"/>
        <v>5427279.25</v>
      </c>
      <c r="H212" s="276">
        <f>IF($O212="ISO",D212,IF($O212="Non-Iso",0,IF($O212="Trans Line",SUMIF('Trans Line Reconciliation'!$B$5:$B$138,'TS by Location'!$B212,'Trans Line Reconciliation'!$N$5:$N$138),IF($O212="Mix",SUMIF('Mix Substation Location Summary'!$B$4:$B$1251,'TS by Location'!B212,'Mix Substation Location Summary'!$C$4:$C$1251),"NOT FOUND"))))</f>
        <v>0</v>
      </c>
      <c r="I212" s="276">
        <f>IF($O212="ISO",E212,IF($O212="Non-Iso",0,IF($O212="Trans Line",SUMIF('Trans Line Reconciliation'!$B$5:$B$138,'TS by Location'!$B212,'Trans Line Reconciliation'!$O$5:$O$138),IF($O212="Mix",SUMIF('Mix Substation Location Summary'!$B$4:$B$1251,'TS by Location'!$B212,'Mix Substation Location Summary'!$H$4:$H$1251),"NOT FOUND"))))</f>
        <v>0</v>
      </c>
      <c r="J212" s="276">
        <f>IF($O212="ISO",F212,IF($O212="Non-Iso",0,IF($O212="Trans Line",SUMIF('Trans Line Reconciliation'!$B$5:$B$138,'TS by Location'!$B212,'Trans Line Reconciliation'!$P$5:$P$138),IF($O212="Mix",SUMIF('Mix Substation Location Summary'!$B$4:$B$1251,'TS by Location'!$B212,'Mix Substation Location Summary'!$M$4:$M$1251),"NOT FOUND"))))</f>
        <v>0</v>
      </c>
      <c r="K212" s="276">
        <f>IF($O212="ISO",0,IF($O212="Non-Iso",D212,IF($O212="Trans Line",SUMIF('Trans Line Reconciliation'!$B$5:$B$138,'TS by Location'!$B212,'Trans Line Reconciliation'!$Q$5:$Q$138),IF($O212="Mix",SUMIF('Mix Substation Location Summary'!$B$4:$B$1251,'TS by Location'!$B212,'Mix Substation Location Summary'!$D$4:$D$1251)+SUMIF('Mix Substation Location Summary'!$B$4:$B$1251,'TS by Location'!$B212,'Mix Substation Location Summary'!$E$4:$E$1251),"NOT FOUND"))))</f>
        <v>115.83</v>
      </c>
      <c r="L212" s="276">
        <f>IF($O212="ISO",0,IF($O212="Non-Iso",E212,IF($O212="Trans Line",SUMIF('Trans Line Reconciliation'!$B$5:$B$138,'TS by Location'!$B212,'Trans Line Reconciliation'!$R$5:$R$138),IF($O212="Mix",SUMIF('Mix Substation Location Summary'!$B$4:$B$1251,'TS by Location'!$B212,'Mix Substation Location Summary'!$I$4:$I$1251)+SUMIF('Mix Substation Location Summary'!$B$4:$B$1251,'TS by Location'!$B212,'Mix Substation Location Summary'!$J$4:$J$1251),"NOT FOUND"))))</f>
        <v>257138.48</v>
      </c>
      <c r="M212" s="276">
        <f>IF($O212="ISO",0,IF($O212="Non-Iso",F212,IF($O212="Trans Line",SUMIF('Trans Line Reconciliation'!$B$5:$B$138,'TS by Location'!$B212,'Trans Line Reconciliation'!$S$5:$S$138),IF($O212="Mix",SUMIF('Mix Substation Location Summary'!$B$4:$B$1251,'TS by Location'!$B212,'Mix Substation Location Summary'!$N$4:$N$1251)+SUMIF('Mix Substation Location Summary'!$B$4:$B$1251,'TS by Location'!$B212,'Mix Substation Location Summary'!$O$4:$O$1251),"NOT FOUND"))))</f>
        <v>5170024.9400000004</v>
      </c>
      <c r="N212" s="670">
        <f t="shared" si="25"/>
        <v>0</v>
      </c>
      <c r="O212" s="597" t="s">
        <v>1686</v>
      </c>
      <c r="P212" s="597"/>
      <c r="R212" s="615">
        <f t="shared" si="36"/>
        <v>8031</v>
      </c>
    </row>
    <row r="213" spans="1:18" ht="12.75" customHeight="1" x14ac:dyDescent="0.2">
      <c r="A213" s="614" t="s">
        <v>902</v>
      </c>
      <c r="B213" s="597">
        <v>8032</v>
      </c>
      <c r="C213" s="597" t="s">
        <v>1700</v>
      </c>
      <c r="D213" s="275">
        <f>SUMIF('Mix Substation Location Summary'!$B$4:$B$1247,'TS by Location'!B213,'Mix Substation Location Summary'!$F$4:$F$1247)</f>
        <v>0</v>
      </c>
      <c r="E213" s="275">
        <f>SUMIF('Mix Substation Location Summary'!$B$4:$B$1247,'TS by Location'!$B213,'Mix Substation Location Summary'!$K$4:$K$1247)</f>
        <v>18044.830000000002</v>
      </c>
      <c r="F213" s="275">
        <f>SUMIF('Mix Substation Location Summary'!$B$4:$B$1247,'TS by Location'!$B213,'Mix Substation Location Summary'!$P$4:$P$1247)</f>
        <v>279328.98</v>
      </c>
      <c r="G213" s="669">
        <f t="shared" si="30"/>
        <v>297373.81</v>
      </c>
      <c r="H213" s="276">
        <f>IF($O213="ISO",D213,IF($O213="Non-Iso",0,IF($O213="Trans Line",SUMIF('Trans Line Reconciliation'!$B$5:$B$138,'TS by Location'!$B213,'Trans Line Reconciliation'!$N$5:$N$138),IF($O213="Mix",SUMIF('Mix Substation Location Summary'!$B$4:$B$1251,'TS by Location'!B213,'Mix Substation Location Summary'!$C$4:$C$1251),"NOT FOUND"))))</f>
        <v>0</v>
      </c>
      <c r="I213" s="276">
        <f>IF($O213="ISO",E213,IF($O213="Non-Iso",0,IF($O213="Trans Line",SUMIF('Trans Line Reconciliation'!$B$5:$B$138,'TS by Location'!$B213,'Trans Line Reconciliation'!$O$5:$O$138),IF($O213="Mix",SUMIF('Mix Substation Location Summary'!$B$4:$B$1251,'TS by Location'!$B213,'Mix Substation Location Summary'!$H$4:$H$1251),"NOT FOUND"))))</f>
        <v>0</v>
      </c>
      <c r="J213" s="276">
        <f>IF($O213="ISO",F213,IF($O213="Non-Iso",0,IF($O213="Trans Line",SUMIF('Trans Line Reconciliation'!$B$5:$B$138,'TS by Location'!$B213,'Trans Line Reconciliation'!$P$5:$P$138),IF($O213="Mix",SUMIF('Mix Substation Location Summary'!$B$4:$B$1251,'TS by Location'!$B213,'Mix Substation Location Summary'!$M$4:$M$1251),"NOT FOUND"))))</f>
        <v>0</v>
      </c>
      <c r="K213" s="276">
        <f>IF($O213="ISO",0,IF($O213="Non-Iso",D213,IF($O213="Trans Line",SUMIF('Trans Line Reconciliation'!$B$5:$B$138,'TS by Location'!$B213,'Trans Line Reconciliation'!$Q$5:$Q$138),IF($O213="Mix",SUMIF('Mix Substation Location Summary'!$B$4:$B$1251,'TS by Location'!$B213,'Mix Substation Location Summary'!$D$4:$D$1251)+SUMIF('Mix Substation Location Summary'!$B$4:$B$1251,'TS by Location'!$B213,'Mix Substation Location Summary'!$E$4:$E$1251),"NOT FOUND"))))</f>
        <v>0</v>
      </c>
      <c r="L213" s="276">
        <f>IF($O213="ISO",0,IF($O213="Non-Iso",E213,IF($O213="Trans Line",SUMIF('Trans Line Reconciliation'!$B$5:$B$138,'TS by Location'!$B213,'Trans Line Reconciliation'!$R$5:$R$138),IF($O213="Mix",SUMIF('Mix Substation Location Summary'!$B$4:$B$1251,'TS by Location'!$B213,'Mix Substation Location Summary'!$I$4:$I$1251)+SUMIF('Mix Substation Location Summary'!$B$4:$B$1251,'TS by Location'!$B213,'Mix Substation Location Summary'!$J$4:$J$1251),"NOT FOUND"))))</f>
        <v>18044.830000000002</v>
      </c>
      <c r="M213" s="276">
        <f>IF($O213="ISO",0,IF($O213="Non-Iso",F213,IF($O213="Trans Line",SUMIF('Trans Line Reconciliation'!$B$5:$B$138,'TS by Location'!$B213,'Trans Line Reconciliation'!$S$5:$S$138),IF($O213="Mix",SUMIF('Mix Substation Location Summary'!$B$4:$B$1251,'TS by Location'!$B213,'Mix Substation Location Summary'!$N$4:$N$1251)+SUMIF('Mix Substation Location Summary'!$B$4:$B$1251,'TS by Location'!$B213,'Mix Substation Location Summary'!$O$4:$O$1251),"NOT FOUND"))))</f>
        <v>279328.98</v>
      </c>
      <c r="N213" s="670">
        <f t="shared" si="25"/>
        <v>0</v>
      </c>
      <c r="O213" s="597" t="s">
        <v>1686</v>
      </c>
      <c r="P213" s="597"/>
      <c r="R213" s="615">
        <f t="shared" si="36"/>
        <v>8032</v>
      </c>
    </row>
    <row r="214" spans="1:18" ht="12.75" customHeight="1" x14ac:dyDescent="0.2">
      <c r="A214" s="614" t="s">
        <v>903</v>
      </c>
      <c r="B214" s="597">
        <v>8033</v>
      </c>
      <c r="C214" s="597" t="s">
        <v>1700</v>
      </c>
      <c r="D214" s="275">
        <f>SUMIF('Mix Substation Location Summary'!$B$4:$B$1247,'TS by Location'!B214,'Mix Substation Location Summary'!$F$4:$F$1247)</f>
        <v>0</v>
      </c>
      <c r="E214" s="275">
        <f>SUMIF('Mix Substation Location Summary'!$B$4:$B$1247,'TS by Location'!$B214,'Mix Substation Location Summary'!$K$4:$K$1247)</f>
        <v>50563.530000000006</v>
      </c>
      <c r="F214" s="275">
        <f>SUMIF('Mix Substation Location Summary'!$B$4:$B$1247,'TS by Location'!$B214,'Mix Substation Location Summary'!$P$4:$P$1247)</f>
        <v>2909044.06</v>
      </c>
      <c r="G214" s="669">
        <f t="shared" si="30"/>
        <v>2959607.59</v>
      </c>
      <c r="H214" s="276">
        <f>IF($O214="ISO",D214,IF($O214="Non-Iso",0,IF($O214="Trans Line",SUMIF('Trans Line Reconciliation'!$B$5:$B$138,'TS by Location'!$B214,'Trans Line Reconciliation'!$N$5:$N$138),IF($O214="Mix",SUMIF('Mix Substation Location Summary'!$B$4:$B$1251,'TS by Location'!B214,'Mix Substation Location Summary'!$C$4:$C$1251),"NOT FOUND"))))</f>
        <v>0</v>
      </c>
      <c r="I214" s="276">
        <f>IF($O214="ISO",E214,IF($O214="Non-Iso",0,IF($O214="Trans Line",SUMIF('Trans Line Reconciliation'!$B$5:$B$138,'TS by Location'!$B214,'Trans Line Reconciliation'!$O$5:$O$138),IF($O214="Mix",SUMIF('Mix Substation Location Summary'!$B$4:$B$1251,'TS by Location'!$B214,'Mix Substation Location Summary'!$H$4:$H$1251),"NOT FOUND"))))</f>
        <v>0</v>
      </c>
      <c r="J214" s="276">
        <f>IF($O214="ISO",F214,IF($O214="Non-Iso",0,IF($O214="Trans Line",SUMIF('Trans Line Reconciliation'!$B$5:$B$138,'TS by Location'!$B214,'Trans Line Reconciliation'!$P$5:$P$138),IF($O214="Mix",SUMIF('Mix Substation Location Summary'!$B$4:$B$1251,'TS by Location'!$B214,'Mix Substation Location Summary'!$M$4:$M$1251),"NOT FOUND"))))</f>
        <v>0</v>
      </c>
      <c r="K214" s="276">
        <f>IF($O214="ISO",0,IF($O214="Non-Iso",D214,IF($O214="Trans Line",SUMIF('Trans Line Reconciliation'!$B$5:$B$138,'TS by Location'!$B214,'Trans Line Reconciliation'!$Q$5:$Q$138),IF($O214="Mix",SUMIF('Mix Substation Location Summary'!$B$4:$B$1251,'TS by Location'!$B214,'Mix Substation Location Summary'!$D$4:$D$1251)+SUMIF('Mix Substation Location Summary'!$B$4:$B$1251,'TS by Location'!$B214,'Mix Substation Location Summary'!$E$4:$E$1251),"NOT FOUND"))))</f>
        <v>0</v>
      </c>
      <c r="L214" s="276">
        <f>IF($O214="ISO",0,IF($O214="Non-Iso",E214,IF($O214="Trans Line",SUMIF('Trans Line Reconciliation'!$B$5:$B$138,'TS by Location'!$B214,'Trans Line Reconciliation'!$R$5:$R$138),IF($O214="Mix",SUMIF('Mix Substation Location Summary'!$B$4:$B$1251,'TS by Location'!$B214,'Mix Substation Location Summary'!$I$4:$I$1251)+SUMIF('Mix Substation Location Summary'!$B$4:$B$1251,'TS by Location'!$B214,'Mix Substation Location Summary'!$J$4:$J$1251),"NOT FOUND"))))</f>
        <v>50563.530000000006</v>
      </c>
      <c r="M214" s="276">
        <f>IF($O214="ISO",0,IF($O214="Non-Iso",F214,IF($O214="Trans Line",SUMIF('Trans Line Reconciliation'!$B$5:$B$138,'TS by Location'!$B214,'Trans Line Reconciliation'!$S$5:$S$138),IF($O214="Mix",SUMIF('Mix Substation Location Summary'!$B$4:$B$1251,'TS by Location'!$B214,'Mix Substation Location Summary'!$N$4:$N$1251)+SUMIF('Mix Substation Location Summary'!$B$4:$B$1251,'TS by Location'!$B214,'Mix Substation Location Summary'!$O$4:$O$1251),"NOT FOUND"))))</f>
        <v>2909044.06</v>
      </c>
      <c r="N214" s="670">
        <f t="shared" si="25"/>
        <v>0</v>
      </c>
      <c r="O214" s="597" t="s">
        <v>1686</v>
      </c>
      <c r="P214" s="597"/>
      <c r="R214" s="615">
        <f t="shared" si="36"/>
        <v>8033</v>
      </c>
    </row>
    <row r="215" spans="1:18" ht="12.75" customHeight="1" x14ac:dyDescent="0.2">
      <c r="A215" s="614" t="s">
        <v>904</v>
      </c>
      <c r="B215" s="597">
        <v>8035</v>
      </c>
      <c r="C215" s="597" t="s">
        <v>1700</v>
      </c>
      <c r="D215" s="275">
        <f>SUMIF('Mix Substation Location Summary'!$B$4:$B$1247,'TS by Location'!B215,'Mix Substation Location Summary'!$F$4:$F$1247)</f>
        <v>152558.87000000002</v>
      </c>
      <c r="E215" s="275">
        <f>SUMIF('Mix Substation Location Summary'!$B$4:$B$1247,'TS by Location'!$B215,'Mix Substation Location Summary'!$K$4:$K$1247)</f>
        <v>1558689.8900000001</v>
      </c>
      <c r="F215" s="275">
        <f>SUMIF('Mix Substation Location Summary'!$B$4:$B$1247,'TS by Location'!$B215,'Mix Substation Location Summary'!$P$4:$P$1247)</f>
        <v>5153755.870000001</v>
      </c>
      <c r="G215" s="669">
        <f t="shared" si="30"/>
        <v>6865004.6300000008</v>
      </c>
      <c r="H215" s="276">
        <f>IF($O215="ISO",D215,IF($O215="Non-Iso",0,IF($O215="Trans Line",SUMIF('Trans Line Reconciliation'!$B$5:$B$138,'TS by Location'!$B215,'Trans Line Reconciliation'!$N$5:$N$138),IF($O215="Mix",SUMIF('Mix Substation Location Summary'!$B$4:$B$1251,'TS by Location'!B215,'Mix Substation Location Summary'!$C$4:$C$1251),"NOT FOUND"))))</f>
        <v>0</v>
      </c>
      <c r="I215" s="276">
        <f>IF($O215="ISO",E215,IF($O215="Non-Iso",0,IF($O215="Trans Line",SUMIF('Trans Line Reconciliation'!$B$5:$B$138,'TS by Location'!$B215,'Trans Line Reconciliation'!$O$5:$O$138),IF($O215="Mix",SUMIF('Mix Substation Location Summary'!$B$4:$B$1251,'TS by Location'!$B215,'Mix Substation Location Summary'!$H$4:$H$1251),"NOT FOUND"))))</f>
        <v>0</v>
      </c>
      <c r="J215" s="276">
        <f>IF($O215="ISO",F215,IF($O215="Non-Iso",0,IF($O215="Trans Line",SUMIF('Trans Line Reconciliation'!$B$5:$B$138,'TS by Location'!$B215,'Trans Line Reconciliation'!$P$5:$P$138),IF($O215="Mix",SUMIF('Mix Substation Location Summary'!$B$4:$B$1251,'TS by Location'!$B215,'Mix Substation Location Summary'!$M$4:$M$1251),"NOT FOUND"))))</f>
        <v>0</v>
      </c>
      <c r="K215" s="276">
        <f>IF($O215="ISO",0,IF($O215="Non-Iso",D215,IF($O215="Trans Line",SUMIF('Trans Line Reconciliation'!$B$5:$B$138,'TS by Location'!$B215,'Trans Line Reconciliation'!$Q$5:$Q$138),IF($O215="Mix",SUMIF('Mix Substation Location Summary'!$B$4:$B$1251,'TS by Location'!$B215,'Mix Substation Location Summary'!$D$4:$D$1251)+SUMIF('Mix Substation Location Summary'!$B$4:$B$1251,'TS by Location'!$B215,'Mix Substation Location Summary'!$E$4:$E$1251),"NOT FOUND"))))</f>
        <v>152558.87000000002</v>
      </c>
      <c r="L215" s="276">
        <f>IF($O215="ISO",0,IF($O215="Non-Iso",E215,IF($O215="Trans Line",SUMIF('Trans Line Reconciliation'!$B$5:$B$138,'TS by Location'!$B215,'Trans Line Reconciliation'!$R$5:$R$138),IF($O215="Mix",SUMIF('Mix Substation Location Summary'!$B$4:$B$1251,'TS by Location'!$B215,'Mix Substation Location Summary'!$I$4:$I$1251)+SUMIF('Mix Substation Location Summary'!$B$4:$B$1251,'TS by Location'!$B215,'Mix Substation Location Summary'!$J$4:$J$1251),"NOT FOUND"))))</f>
        <v>1558689.8900000001</v>
      </c>
      <c r="M215" s="276">
        <f>IF($O215="ISO",0,IF($O215="Non-Iso",F215,IF($O215="Trans Line",SUMIF('Trans Line Reconciliation'!$B$5:$B$138,'TS by Location'!$B215,'Trans Line Reconciliation'!$S$5:$S$138),IF($O215="Mix",SUMIF('Mix Substation Location Summary'!$B$4:$B$1251,'TS by Location'!$B215,'Mix Substation Location Summary'!$N$4:$N$1251)+SUMIF('Mix Substation Location Summary'!$B$4:$B$1251,'TS by Location'!$B215,'Mix Substation Location Summary'!$O$4:$O$1251),"NOT FOUND"))))</f>
        <v>5153755.870000001</v>
      </c>
      <c r="N215" s="670">
        <f t="shared" si="25"/>
        <v>0</v>
      </c>
      <c r="O215" s="597" t="s">
        <v>1686</v>
      </c>
      <c r="P215" s="597"/>
      <c r="R215" s="615">
        <f t="shared" si="36"/>
        <v>8035</v>
      </c>
    </row>
    <row r="216" spans="1:18" ht="12.75" customHeight="1" x14ac:dyDescent="0.2">
      <c r="A216" s="614" t="s">
        <v>905</v>
      </c>
      <c r="B216" s="597">
        <v>8036</v>
      </c>
      <c r="C216" s="597" t="s">
        <v>1703</v>
      </c>
      <c r="D216" s="275">
        <f>SUMIF('Mix Substation Location Summary'!$B$4:$B$1247,'TS by Location'!B216,'Mix Substation Location Summary'!$F$4:$F$1247)</f>
        <v>44689.06</v>
      </c>
      <c r="E216" s="275">
        <f>SUMIF('Mix Substation Location Summary'!$B$4:$B$1247,'TS by Location'!$B216,'Mix Substation Location Summary'!$K$4:$K$1247)</f>
        <v>355051.07000000007</v>
      </c>
      <c r="F216" s="275">
        <f>SUMIF('Mix Substation Location Summary'!$B$4:$B$1247,'TS by Location'!$B216,'Mix Substation Location Summary'!$P$4:$P$1247)</f>
        <v>14462299.349999996</v>
      </c>
      <c r="G216" s="669">
        <f t="shared" si="30"/>
        <v>14862039.479999997</v>
      </c>
      <c r="H216" s="276">
        <f>IF($O216="ISO",D216,IF($O216="Non-Iso",0,IF($O216="Trans Line",SUMIF('Trans Line Reconciliation'!$B$5:$B$138,'TS by Location'!$B216,'Trans Line Reconciliation'!$N$5:$N$138),IF($O216="Mix",SUMIF('Mix Substation Location Summary'!$B$4:$B$1251,'TS by Location'!B216,'Mix Substation Location Summary'!$C$4:$C$1251),"NOT FOUND"))))</f>
        <v>0</v>
      </c>
      <c r="I216" s="276">
        <f>IF($O216="ISO",E216,IF($O216="Non-Iso",0,IF($O216="Trans Line",SUMIF('Trans Line Reconciliation'!$B$5:$B$138,'TS by Location'!$B216,'Trans Line Reconciliation'!$O$5:$O$138),IF($O216="Mix",SUMIF('Mix Substation Location Summary'!$B$4:$B$1251,'TS by Location'!$B216,'Mix Substation Location Summary'!$H$4:$H$1251),"NOT FOUND"))))</f>
        <v>0</v>
      </c>
      <c r="J216" s="276">
        <f>IF($O216="ISO",F216,IF($O216="Non-Iso",0,IF($O216="Trans Line",SUMIF('Trans Line Reconciliation'!$B$5:$B$138,'TS by Location'!$B216,'Trans Line Reconciliation'!$P$5:$P$138),IF($O216="Mix",SUMIF('Mix Substation Location Summary'!$B$4:$B$1251,'TS by Location'!$B216,'Mix Substation Location Summary'!$M$4:$M$1251),"NOT FOUND"))))</f>
        <v>0</v>
      </c>
      <c r="K216" s="276">
        <f>IF($O216="ISO",0,IF($O216="Non-Iso",D216,IF($O216="Trans Line",SUMIF('Trans Line Reconciliation'!$B$5:$B$138,'TS by Location'!$B216,'Trans Line Reconciliation'!$Q$5:$Q$138),IF($O216="Mix",SUMIF('Mix Substation Location Summary'!$B$4:$B$1251,'TS by Location'!$B216,'Mix Substation Location Summary'!$D$4:$D$1251)+SUMIF('Mix Substation Location Summary'!$B$4:$B$1251,'TS by Location'!$B216,'Mix Substation Location Summary'!$E$4:$E$1251),"NOT FOUND"))))</f>
        <v>44689.06</v>
      </c>
      <c r="L216" s="276">
        <f>IF($O216="ISO",0,IF($O216="Non-Iso",E216,IF($O216="Trans Line",SUMIF('Trans Line Reconciliation'!$B$5:$B$138,'TS by Location'!$B216,'Trans Line Reconciliation'!$R$5:$R$138),IF($O216="Mix",SUMIF('Mix Substation Location Summary'!$B$4:$B$1251,'TS by Location'!$B216,'Mix Substation Location Summary'!$I$4:$I$1251)+SUMIF('Mix Substation Location Summary'!$B$4:$B$1251,'TS by Location'!$B216,'Mix Substation Location Summary'!$J$4:$J$1251),"NOT FOUND"))))</f>
        <v>355051.07000000007</v>
      </c>
      <c r="M216" s="276">
        <f>IF($O216="ISO",0,IF($O216="Non-Iso",F216,IF($O216="Trans Line",SUMIF('Trans Line Reconciliation'!$B$5:$B$138,'TS by Location'!$B216,'Trans Line Reconciliation'!$S$5:$S$138),IF($O216="Mix",SUMIF('Mix Substation Location Summary'!$B$4:$B$1251,'TS by Location'!$B216,'Mix Substation Location Summary'!$N$4:$N$1251)+SUMIF('Mix Substation Location Summary'!$B$4:$B$1251,'TS by Location'!$B216,'Mix Substation Location Summary'!$O$4:$O$1251),"NOT FOUND"))))</f>
        <v>14462299.349999996</v>
      </c>
      <c r="N216" s="670">
        <f t="shared" si="25"/>
        <v>0</v>
      </c>
      <c r="O216" s="597" t="s">
        <v>1686</v>
      </c>
      <c r="P216" s="597"/>
      <c r="R216" s="615">
        <f t="shared" si="36"/>
        <v>8036</v>
      </c>
    </row>
    <row r="217" spans="1:18" ht="12.75" customHeight="1" x14ac:dyDescent="0.2">
      <c r="A217" s="614" t="s">
        <v>907</v>
      </c>
      <c r="B217" s="597">
        <v>8038</v>
      </c>
      <c r="C217" s="597" t="s">
        <v>1700</v>
      </c>
      <c r="D217" s="275">
        <f>SUMIF('Mix Substation Location Summary'!$B$4:$B$1247,'TS by Location'!B217,'Mix Substation Location Summary'!$F$4:$F$1247)</f>
        <v>22819.48</v>
      </c>
      <c r="E217" s="275">
        <f>SUMIF('Mix Substation Location Summary'!$B$4:$B$1247,'TS by Location'!$B217,'Mix Substation Location Summary'!$K$4:$K$1247)</f>
        <v>712915.48</v>
      </c>
      <c r="F217" s="275">
        <f>SUMIF('Mix Substation Location Summary'!$B$4:$B$1247,'TS by Location'!$B217,'Mix Substation Location Summary'!$P$4:$P$1247)</f>
        <v>13853470.409999987</v>
      </c>
      <c r="G217" s="669">
        <f t="shared" si="30"/>
        <v>14589205.369999986</v>
      </c>
      <c r="H217" s="276">
        <f>IF($O217="ISO",D217,IF($O217="Non-Iso",0,IF($O217="Trans Line",SUMIF('Trans Line Reconciliation'!$B$5:$B$138,'TS by Location'!$B217,'Trans Line Reconciliation'!$N$5:$N$138),IF($O217="Mix",SUMIF('Mix Substation Location Summary'!$B$4:$B$1251,'TS by Location'!B217,'Mix Substation Location Summary'!$C$4:$C$1251),"NOT FOUND"))))</f>
        <v>0</v>
      </c>
      <c r="I217" s="276">
        <f>IF($O217="ISO",E217,IF($O217="Non-Iso",0,IF($O217="Trans Line",SUMIF('Trans Line Reconciliation'!$B$5:$B$138,'TS by Location'!$B217,'Trans Line Reconciliation'!$O$5:$O$138),IF($O217="Mix",SUMIF('Mix Substation Location Summary'!$B$4:$B$1251,'TS by Location'!$B217,'Mix Substation Location Summary'!$H$4:$H$1251),"NOT FOUND"))))</f>
        <v>0</v>
      </c>
      <c r="J217" s="276">
        <f>IF($O217="ISO",F217,IF($O217="Non-Iso",0,IF($O217="Trans Line",SUMIF('Trans Line Reconciliation'!$B$5:$B$138,'TS by Location'!$B217,'Trans Line Reconciliation'!$P$5:$P$138),IF($O217="Mix",SUMIF('Mix Substation Location Summary'!$B$4:$B$1251,'TS by Location'!$B217,'Mix Substation Location Summary'!$M$4:$M$1251),"NOT FOUND"))))</f>
        <v>0</v>
      </c>
      <c r="K217" s="276">
        <f>IF($O217="ISO",0,IF($O217="Non-Iso",D217,IF($O217="Trans Line",SUMIF('Trans Line Reconciliation'!$B$5:$B$138,'TS by Location'!$B217,'Trans Line Reconciliation'!$Q$5:$Q$138),IF($O217="Mix",SUMIF('Mix Substation Location Summary'!$B$4:$B$1251,'TS by Location'!$B217,'Mix Substation Location Summary'!$D$4:$D$1251)+SUMIF('Mix Substation Location Summary'!$B$4:$B$1251,'TS by Location'!$B217,'Mix Substation Location Summary'!$E$4:$E$1251),"NOT FOUND"))))</f>
        <v>22819.48</v>
      </c>
      <c r="L217" s="276">
        <f>IF($O217="ISO",0,IF($O217="Non-Iso",E217,IF($O217="Trans Line",SUMIF('Trans Line Reconciliation'!$B$5:$B$138,'TS by Location'!$B217,'Trans Line Reconciliation'!$R$5:$R$138),IF($O217="Mix",SUMIF('Mix Substation Location Summary'!$B$4:$B$1251,'TS by Location'!$B217,'Mix Substation Location Summary'!$I$4:$I$1251)+SUMIF('Mix Substation Location Summary'!$B$4:$B$1251,'TS by Location'!$B217,'Mix Substation Location Summary'!$J$4:$J$1251),"NOT FOUND"))))</f>
        <v>712915.48</v>
      </c>
      <c r="M217" s="276">
        <f>IF($O217="ISO",0,IF($O217="Non-Iso",F217,IF($O217="Trans Line",SUMIF('Trans Line Reconciliation'!$B$5:$B$138,'TS by Location'!$B217,'Trans Line Reconciliation'!$S$5:$S$138),IF($O217="Mix",SUMIF('Mix Substation Location Summary'!$B$4:$B$1251,'TS by Location'!$B217,'Mix Substation Location Summary'!$N$4:$N$1251)+SUMIF('Mix Substation Location Summary'!$B$4:$B$1251,'TS by Location'!$B217,'Mix Substation Location Summary'!$O$4:$O$1251),"NOT FOUND"))))</f>
        <v>13853470.409999987</v>
      </c>
      <c r="N217" s="670">
        <f t="shared" si="25"/>
        <v>0</v>
      </c>
      <c r="O217" s="597" t="s">
        <v>1686</v>
      </c>
      <c r="P217" s="597"/>
      <c r="R217" s="615">
        <f t="shared" si="36"/>
        <v>8038</v>
      </c>
    </row>
    <row r="218" spans="1:18" ht="12.75" customHeight="1" x14ac:dyDescent="0.2">
      <c r="A218" s="614" t="s">
        <v>908</v>
      </c>
      <c r="B218" s="597">
        <v>8039</v>
      </c>
      <c r="C218" s="597" t="s">
        <v>1700</v>
      </c>
      <c r="D218" s="275">
        <f>SUMIF('Mix Substation Location Summary'!$B$4:$B$1247,'TS by Location'!B218,'Mix Substation Location Summary'!$F$4:$F$1247)</f>
        <v>174874.56</v>
      </c>
      <c r="E218" s="275">
        <f>SUMIF('Mix Substation Location Summary'!$B$4:$B$1247,'TS by Location'!$B218,'Mix Substation Location Summary'!$K$4:$K$1247)</f>
        <v>389820.98</v>
      </c>
      <c r="F218" s="275">
        <f>SUMIF('Mix Substation Location Summary'!$B$4:$B$1247,'TS by Location'!$B218,'Mix Substation Location Summary'!$P$4:$P$1247)</f>
        <v>5388523.8600000022</v>
      </c>
      <c r="G218" s="669">
        <f t="shared" si="30"/>
        <v>5953219.4000000022</v>
      </c>
      <c r="H218" s="276">
        <f>IF($O218="ISO",D218,IF($O218="Non-Iso",0,IF($O218="Trans Line",SUMIF('Trans Line Reconciliation'!$B$5:$B$138,'TS by Location'!$B218,'Trans Line Reconciliation'!$N$5:$N$138),IF($O218="Mix",SUMIF('Mix Substation Location Summary'!$B$4:$B$1251,'TS by Location'!B218,'Mix Substation Location Summary'!$C$4:$C$1251),"NOT FOUND"))))</f>
        <v>0</v>
      </c>
      <c r="I218" s="276">
        <f>IF($O218="ISO",E218,IF($O218="Non-Iso",0,IF($O218="Trans Line",SUMIF('Trans Line Reconciliation'!$B$5:$B$138,'TS by Location'!$B218,'Trans Line Reconciliation'!$O$5:$O$138),IF($O218="Mix",SUMIF('Mix Substation Location Summary'!$B$4:$B$1251,'TS by Location'!$B218,'Mix Substation Location Summary'!$H$4:$H$1251),"NOT FOUND"))))</f>
        <v>0</v>
      </c>
      <c r="J218" s="276">
        <f>IF($O218="ISO",F218,IF($O218="Non-Iso",0,IF($O218="Trans Line",SUMIF('Trans Line Reconciliation'!$B$5:$B$138,'TS by Location'!$B218,'Trans Line Reconciliation'!$P$5:$P$138),IF($O218="Mix",SUMIF('Mix Substation Location Summary'!$B$4:$B$1251,'TS by Location'!$B218,'Mix Substation Location Summary'!$M$4:$M$1251),"NOT FOUND"))))</f>
        <v>0</v>
      </c>
      <c r="K218" s="276">
        <f>IF($O218="ISO",0,IF($O218="Non-Iso",D218,IF($O218="Trans Line",SUMIF('Trans Line Reconciliation'!$B$5:$B$138,'TS by Location'!$B218,'Trans Line Reconciliation'!$Q$5:$Q$138),IF($O218="Mix",SUMIF('Mix Substation Location Summary'!$B$4:$B$1251,'TS by Location'!$B218,'Mix Substation Location Summary'!$D$4:$D$1251)+SUMIF('Mix Substation Location Summary'!$B$4:$B$1251,'TS by Location'!$B218,'Mix Substation Location Summary'!$E$4:$E$1251),"NOT FOUND"))))</f>
        <v>174874.56</v>
      </c>
      <c r="L218" s="276">
        <f>IF($O218="ISO",0,IF($O218="Non-Iso",E218,IF($O218="Trans Line",SUMIF('Trans Line Reconciliation'!$B$5:$B$138,'TS by Location'!$B218,'Trans Line Reconciliation'!$R$5:$R$138),IF($O218="Mix",SUMIF('Mix Substation Location Summary'!$B$4:$B$1251,'TS by Location'!$B218,'Mix Substation Location Summary'!$I$4:$I$1251)+SUMIF('Mix Substation Location Summary'!$B$4:$B$1251,'TS by Location'!$B218,'Mix Substation Location Summary'!$J$4:$J$1251),"NOT FOUND"))))</f>
        <v>389820.98</v>
      </c>
      <c r="M218" s="276">
        <f>IF($O218="ISO",0,IF($O218="Non-Iso",F218,IF($O218="Trans Line",SUMIF('Trans Line Reconciliation'!$B$5:$B$138,'TS by Location'!$B218,'Trans Line Reconciliation'!$S$5:$S$138),IF($O218="Mix",SUMIF('Mix Substation Location Summary'!$B$4:$B$1251,'TS by Location'!$B218,'Mix Substation Location Summary'!$N$4:$N$1251)+SUMIF('Mix Substation Location Summary'!$B$4:$B$1251,'TS by Location'!$B218,'Mix Substation Location Summary'!$O$4:$O$1251),"NOT FOUND"))))</f>
        <v>5388523.8600000022</v>
      </c>
      <c r="N218" s="670">
        <f t="shared" si="25"/>
        <v>0</v>
      </c>
      <c r="O218" s="597" t="s">
        <v>1686</v>
      </c>
      <c r="P218" s="597"/>
      <c r="R218" s="615">
        <f t="shared" si="36"/>
        <v>8039</v>
      </c>
    </row>
    <row r="219" spans="1:18" ht="12.75" customHeight="1" x14ac:dyDescent="0.2">
      <c r="A219" s="614" t="s">
        <v>909</v>
      </c>
      <c r="B219" s="597">
        <v>8041</v>
      </c>
      <c r="C219" s="597" t="s">
        <v>1700</v>
      </c>
      <c r="D219" s="275">
        <f>SUMIF('Mix Substation Location Summary'!$B$4:$B$1247,'TS by Location'!B219,'Mix Substation Location Summary'!$F$4:$F$1247)</f>
        <v>27166.5</v>
      </c>
      <c r="E219" s="275">
        <f>SUMIF('Mix Substation Location Summary'!$B$4:$B$1247,'TS by Location'!$B219,'Mix Substation Location Summary'!$K$4:$K$1247)</f>
        <v>347966.54999999993</v>
      </c>
      <c r="F219" s="275">
        <f>SUMIF('Mix Substation Location Summary'!$B$4:$B$1247,'TS by Location'!$B219,'Mix Substation Location Summary'!$P$4:$P$1247)</f>
        <v>2973101.6899999985</v>
      </c>
      <c r="G219" s="669">
        <f t="shared" si="30"/>
        <v>3348234.7399999984</v>
      </c>
      <c r="H219" s="276">
        <f>IF($O219="ISO",D219,IF($O219="Non-Iso",0,IF($O219="Trans Line",SUMIF('Trans Line Reconciliation'!$B$5:$B$138,'TS by Location'!$B219,'Trans Line Reconciliation'!$N$5:$N$138),IF($O219="Mix",SUMIF('Mix Substation Location Summary'!$B$4:$B$1251,'TS by Location'!B219,'Mix Substation Location Summary'!$C$4:$C$1251),"NOT FOUND"))))</f>
        <v>0</v>
      </c>
      <c r="I219" s="276">
        <f>IF($O219="ISO",E219,IF($O219="Non-Iso",0,IF($O219="Trans Line",SUMIF('Trans Line Reconciliation'!$B$5:$B$138,'TS by Location'!$B219,'Trans Line Reconciliation'!$O$5:$O$138),IF($O219="Mix",SUMIF('Mix Substation Location Summary'!$B$4:$B$1251,'TS by Location'!$B219,'Mix Substation Location Summary'!$H$4:$H$1251),"NOT FOUND"))))</f>
        <v>0</v>
      </c>
      <c r="J219" s="276">
        <f>IF($O219="ISO",F219,IF($O219="Non-Iso",0,IF($O219="Trans Line",SUMIF('Trans Line Reconciliation'!$B$5:$B$138,'TS by Location'!$B219,'Trans Line Reconciliation'!$P$5:$P$138),IF($O219="Mix",SUMIF('Mix Substation Location Summary'!$B$4:$B$1251,'TS by Location'!$B219,'Mix Substation Location Summary'!$M$4:$M$1251),"NOT FOUND"))))</f>
        <v>0</v>
      </c>
      <c r="K219" s="276">
        <f>IF($O219="ISO",0,IF($O219="Non-Iso",D219,IF($O219="Trans Line",SUMIF('Trans Line Reconciliation'!$B$5:$B$138,'TS by Location'!$B219,'Trans Line Reconciliation'!$Q$5:$Q$138),IF($O219="Mix",SUMIF('Mix Substation Location Summary'!$B$4:$B$1251,'TS by Location'!$B219,'Mix Substation Location Summary'!$D$4:$D$1251)+SUMIF('Mix Substation Location Summary'!$B$4:$B$1251,'TS by Location'!$B219,'Mix Substation Location Summary'!$E$4:$E$1251),"NOT FOUND"))))</f>
        <v>27166.5</v>
      </c>
      <c r="L219" s="276">
        <f>IF($O219="ISO",0,IF($O219="Non-Iso",E219,IF($O219="Trans Line",SUMIF('Trans Line Reconciliation'!$B$5:$B$138,'TS by Location'!$B219,'Trans Line Reconciliation'!$R$5:$R$138),IF($O219="Mix",SUMIF('Mix Substation Location Summary'!$B$4:$B$1251,'TS by Location'!$B219,'Mix Substation Location Summary'!$I$4:$I$1251)+SUMIF('Mix Substation Location Summary'!$B$4:$B$1251,'TS by Location'!$B219,'Mix Substation Location Summary'!$J$4:$J$1251),"NOT FOUND"))))</f>
        <v>347966.54999999993</v>
      </c>
      <c r="M219" s="276">
        <f>IF($O219="ISO",0,IF($O219="Non-Iso",F219,IF($O219="Trans Line",SUMIF('Trans Line Reconciliation'!$B$5:$B$138,'TS by Location'!$B219,'Trans Line Reconciliation'!$S$5:$S$138),IF($O219="Mix",SUMIF('Mix Substation Location Summary'!$B$4:$B$1251,'TS by Location'!$B219,'Mix Substation Location Summary'!$N$4:$N$1251)+SUMIF('Mix Substation Location Summary'!$B$4:$B$1251,'TS by Location'!$B219,'Mix Substation Location Summary'!$O$4:$O$1251),"NOT FOUND"))))</f>
        <v>2973101.6899999985</v>
      </c>
      <c r="N219" s="670">
        <f t="shared" si="25"/>
        <v>0</v>
      </c>
      <c r="O219" s="597" t="s">
        <v>1686</v>
      </c>
      <c r="P219" s="597"/>
      <c r="R219" s="615">
        <f t="shared" si="36"/>
        <v>8041</v>
      </c>
    </row>
    <row r="220" spans="1:18" ht="12.75" customHeight="1" x14ac:dyDescent="0.2">
      <c r="A220" s="614" t="s">
        <v>910</v>
      </c>
      <c r="B220" s="597">
        <v>8042</v>
      </c>
      <c r="C220" s="597" t="s">
        <v>1700</v>
      </c>
      <c r="D220" s="275">
        <f>SUMIF('Mix Substation Location Summary'!$B$4:$B$1247,'TS by Location'!B220,'Mix Substation Location Summary'!$F$4:$F$1247)</f>
        <v>27869.759999999998</v>
      </c>
      <c r="E220" s="275">
        <f>SUMIF('Mix Substation Location Summary'!$B$4:$B$1247,'TS by Location'!$B220,'Mix Substation Location Summary'!$K$4:$K$1247)</f>
        <v>2329594.6199999992</v>
      </c>
      <c r="F220" s="275">
        <f>SUMIF('Mix Substation Location Summary'!$B$4:$B$1247,'TS by Location'!$B220,'Mix Substation Location Summary'!$P$4:$P$1247)</f>
        <v>25385841.990000021</v>
      </c>
      <c r="G220" s="669">
        <f t="shared" si="30"/>
        <v>27743306.37000002</v>
      </c>
      <c r="H220" s="276">
        <f>IF($O220="ISO",D220,IF($O220="Non-Iso",0,IF($O220="Trans Line",SUMIF('Trans Line Reconciliation'!$B$5:$B$138,'TS by Location'!$B220,'Trans Line Reconciliation'!$N$5:$N$138),IF($O220="Mix",SUMIF('Mix Substation Location Summary'!$B$4:$B$1251,'TS by Location'!B220,'Mix Substation Location Summary'!$C$4:$C$1251),"NOT FOUND"))))</f>
        <v>0</v>
      </c>
      <c r="I220" s="276">
        <f>IF($O220="ISO",E220,IF($O220="Non-Iso",0,IF($O220="Trans Line",SUMIF('Trans Line Reconciliation'!$B$5:$B$138,'TS by Location'!$B220,'Trans Line Reconciliation'!$O$5:$O$138),IF($O220="Mix",SUMIF('Mix Substation Location Summary'!$B$4:$B$1251,'TS by Location'!$B220,'Mix Substation Location Summary'!$H$4:$H$1251),"NOT FOUND"))))</f>
        <v>0</v>
      </c>
      <c r="J220" s="276">
        <f>IF($O220="ISO",F220,IF($O220="Non-Iso",0,IF($O220="Trans Line",SUMIF('Trans Line Reconciliation'!$B$5:$B$138,'TS by Location'!$B220,'Trans Line Reconciliation'!$P$5:$P$138),IF($O220="Mix",SUMIF('Mix Substation Location Summary'!$B$4:$B$1251,'TS by Location'!$B220,'Mix Substation Location Summary'!$M$4:$M$1251),"NOT FOUND"))))</f>
        <v>0</v>
      </c>
      <c r="K220" s="276">
        <f>IF($O220="ISO",0,IF($O220="Non-Iso",D220,IF($O220="Trans Line",SUMIF('Trans Line Reconciliation'!$B$5:$B$138,'TS by Location'!$B220,'Trans Line Reconciliation'!$Q$5:$Q$138),IF($O220="Mix",SUMIF('Mix Substation Location Summary'!$B$4:$B$1251,'TS by Location'!$B220,'Mix Substation Location Summary'!$D$4:$D$1251)+SUMIF('Mix Substation Location Summary'!$B$4:$B$1251,'TS by Location'!$B220,'Mix Substation Location Summary'!$E$4:$E$1251),"NOT FOUND"))))</f>
        <v>27869.759999999998</v>
      </c>
      <c r="L220" s="276">
        <f>IF($O220="ISO",0,IF($O220="Non-Iso",E220,IF($O220="Trans Line",SUMIF('Trans Line Reconciliation'!$B$5:$B$138,'TS by Location'!$B220,'Trans Line Reconciliation'!$R$5:$R$138),IF($O220="Mix",SUMIF('Mix Substation Location Summary'!$B$4:$B$1251,'TS by Location'!$B220,'Mix Substation Location Summary'!$I$4:$I$1251)+SUMIF('Mix Substation Location Summary'!$B$4:$B$1251,'TS by Location'!$B220,'Mix Substation Location Summary'!$J$4:$J$1251),"NOT FOUND"))))</f>
        <v>2329594.6199999992</v>
      </c>
      <c r="M220" s="276">
        <f>IF($O220="ISO",0,IF($O220="Non-Iso",F220,IF($O220="Trans Line",SUMIF('Trans Line Reconciliation'!$B$5:$B$138,'TS by Location'!$B220,'Trans Line Reconciliation'!$S$5:$S$138),IF($O220="Mix",SUMIF('Mix Substation Location Summary'!$B$4:$B$1251,'TS by Location'!$B220,'Mix Substation Location Summary'!$N$4:$N$1251)+SUMIF('Mix Substation Location Summary'!$B$4:$B$1251,'TS by Location'!$B220,'Mix Substation Location Summary'!$O$4:$O$1251),"NOT FOUND"))))</f>
        <v>25385841.990000021</v>
      </c>
      <c r="N220" s="670">
        <f t="shared" si="25"/>
        <v>0</v>
      </c>
      <c r="O220" s="597" t="s">
        <v>1686</v>
      </c>
      <c r="P220" s="597"/>
      <c r="R220" s="615">
        <f t="shared" si="36"/>
        <v>8042</v>
      </c>
    </row>
    <row r="221" spans="1:18" ht="12.75" customHeight="1" x14ac:dyDescent="0.2">
      <c r="A221" s="614" t="s">
        <v>911</v>
      </c>
      <c r="B221" s="597">
        <v>8044</v>
      </c>
      <c r="C221" s="597" t="s">
        <v>1700</v>
      </c>
      <c r="D221" s="275">
        <f>SUMIF('Mix Substation Location Summary'!$B$4:$B$1247,'TS by Location'!B221,'Mix Substation Location Summary'!$F$4:$F$1247)</f>
        <v>38080.770000000004</v>
      </c>
      <c r="E221" s="275">
        <f>SUMIF('Mix Substation Location Summary'!$B$4:$B$1247,'TS by Location'!$B221,'Mix Substation Location Summary'!$K$4:$K$1247)</f>
        <v>1535632.4499999995</v>
      </c>
      <c r="F221" s="275">
        <f>SUMIF('Mix Substation Location Summary'!$B$4:$B$1247,'TS by Location'!$B221,'Mix Substation Location Summary'!$P$4:$P$1247)</f>
        <v>13541739.239999983</v>
      </c>
      <c r="G221" s="669">
        <f t="shared" si="30"/>
        <v>15115452.459999982</v>
      </c>
      <c r="H221" s="276">
        <f>IF($O221="ISO",D221,IF($O221="Non-Iso",0,IF($O221="Trans Line",SUMIF('Trans Line Reconciliation'!$B$5:$B$138,'TS by Location'!$B221,'Trans Line Reconciliation'!$N$5:$N$138),IF($O221="Mix",SUMIF('Mix Substation Location Summary'!$B$4:$B$1251,'TS by Location'!B221,'Mix Substation Location Summary'!$C$4:$C$1251),"NOT FOUND"))))</f>
        <v>0</v>
      </c>
      <c r="I221" s="276">
        <f>IF($O221="ISO",E221,IF($O221="Non-Iso",0,IF($O221="Trans Line",SUMIF('Trans Line Reconciliation'!$B$5:$B$138,'TS by Location'!$B221,'Trans Line Reconciliation'!$O$5:$O$138),IF($O221="Mix",SUMIF('Mix Substation Location Summary'!$B$4:$B$1251,'TS by Location'!$B221,'Mix Substation Location Summary'!$H$4:$H$1251),"NOT FOUND"))))</f>
        <v>0</v>
      </c>
      <c r="J221" s="276">
        <f>IF($O221="ISO",F221,IF($O221="Non-Iso",0,IF($O221="Trans Line",SUMIF('Trans Line Reconciliation'!$B$5:$B$138,'TS by Location'!$B221,'Trans Line Reconciliation'!$P$5:$P$138),IF($O221="Mix",SUMIF('Mix Substation Location Summary'!$B$4:$B$1251,'TS by Location'!$B221,'Mix Substation Location Summary'!$M$4:$M$1251),"NOT FOUND"))))</f>
        <v>0</v>
      </c>
      <c r="K221" s="276">
        <f>IF($O221="ISO",0,IF($O221="Non-Iso",D221,IF($O221="Trans Line",SUMIF('Trans Line Reconciliation'!$B$5:$B$138,'TS by Location'!$B221,'Trans Line Reconciliation'!$Q$5:$Q$138),IF($O221="Mix",SUMIF('Mix Substation Location Summary'!$B$4:$B$1251,'TS by Location'!$B221,'Mix Substation Location Summary'!$D$4:$D$1251)+SUMIF('Mix Substation Location Summary'!$B$4:$B$1251,'TS by Location'!$B221,'Mix Substation Location Summary'!$E$4:$E$1251),"NOT FOUND"))))</f>
        <v>38080.770000000004</v>
      </c>
      <c r="L221" s="276">
        <f>IF($O221="ISO",0,IF($O221="Non-Iso",E221,IF($O221="Trans Line",SUMIF('Trans Line Reconciliation'!$B$5:$B$138,'TS by Location'!$B221,'Trans Line Reconciliation'!$R$5:$R$138),IF($O221="Mix",SUMIF('Mix Substation Location Summary'!$B$4:$B$1251,'TS by Location'!$B221,'Mix Substation Location Summary'!$I$4:$I$1251)+SUMIF('Mix Substation Location Summary'!$B$4:$B$1251,'TS by Location'!$B221,'Mix Substation Location Summary'!$J$4:$J$1251),"NOT FOUND"))))</f>
        <v>1535632.4499999995</v>
      </c>
      <c r="M221" s="276">
        <f>IF($O221="ISO",0,IF($O221="Non-Iso",F221,IF($O221="Trans Line",SUMIF('Trans Line Reconciliation'!$B$5:$B$138,'TS by Location'!$B221,'Trans Line Reconciliation'!$S$5:$S$138),IF($O221="Mix",SUMIF('Mix Substation Location Summary'!$B$4:$B$1251,'TS by Location'!$B221,'Mix Substation Location Summary'!$N$4:$N$1251)+SUMIF('Mix Substation Location Summary'!$B$4:$B$1251,'TS by Location'!$B221,'Mix Substation Location Summary'!$O$4:$O$1251),"NOT FOUND"))))</f>
        <v>13541739.239999983</v>
      </c>
      <c r="N221" s="670">
        <f t="shared" si="25"/>
        <v>0</v>
      </c>
      <c r="O221" s="597" t="s">
        <v>1686</v>
      </c>
      <c r="P221" s="597"/>
      <c r="R221" s="615">
        <f t="shared" si="36"/>
        <v>8044</v>
      </c>
    </row>
    <row r="222" spans="1:18" ht="12.75" customHeight="1" x14ac:dyDescent="0.2">
      <c r="A222" s="614" t="s">
        <v>912</v>
      </c>
      <c r="B222" s="597">
        <v>8045</v>
      </c>
      <c r="C222" s="597" t="s">
        <v>1700</v>
      </c>
      <c r="D222" s="275">
        <f>SUMIF('Mix Substation Location Summary'!$B$4:$B$1247,'TS by Location'!B222,'Mix Substation Location Summary'!$F$4:$F$1247)</f>
        <v>39143.800000000003</v>
      </c>
      <c r="E222" s="275">
        <f>SUMIF('Mix Substation Location Summary'!$B$4:$B$1247,'TS by Location'!$B222,'Mix Substation Location Summary'!$K$4:$K$1247)</f>
        <v>0</v>
      </c>
      <c r="F222" s="275">
        <f>SUMIF('Mix Substation Location Summary'!$B$4:$B$1247,'TS by Location'!$B222,'Mix Substation Location Summary'!$P$4:$P$1247)</f>
        <v>23872.93</v>
      </c>
      <c r="G222" s="669">
        <f t="shared" si="30"/>
        <v>63016.73</v>
      </c>
      <c r="H222" s="276">
        <f>IF($O222="ISO",D222,IF($O222="Non-Iso",0,IF($O222="Trans Line",SUMIF('Trans Line Reconciliation'!$B$5:$B$138,'TS by Location'!$B222,'Trans Line Reconciliation'!$N$5:$N$138),IF($O222="Mix",SUMIF('Mix Substation Location Summary'!$B$4:$B$1251,'TS by Location'!B222,'Mix Substation Location Summary'!$C$4:$C$1251),"NOT FOUND"))))</f>
        <v>0</v>
      </c>
      <c r="I222" s="276">
        <f>IF($O222="ISO",E222,IF($O222="Non-Iso",0,IF($O222="Trans Line",SUMIF('Trans Line Reconciliation'!$B$5:$B$138,'TS by Location'!$B222,'Trans Line Reconciliation'!$O$5:$O$138),IF($O222="Mix",SUMIF('Mix Substation Location Summary'!$B$4:$B$1251,'TS by Location'!$B222,'Mix Substation Location Summary'!$H$4:$H$1251),"NOT FOUND"))))</f>
        <v>0</v>
      </c>
      <c r="J222" s="276">
        <f>IF($O222="ISO",F222,IF($O222="Non-Iso",0,IF($O222="Trans Line",SUMIF('Trans Line Reconciliation'!$B$5:$B$138,'TS by Location'!$B222,'Trans Line Reconciliation'!$P$5:$P$138),IF($O222="Mix",SUMIF('Mix Substation Location Summary'!$B$4:$B$1251,'TS by Location'!$B222,'Mix Substation Location Summary'!$M$4:$M$1251),"NOT FOUND"))))</f>
        <v>0</v>
      </c>
      <c r="K222" s="276">
        <f>IF($O222="ISO",0,IF($O222="Non-Iso",D222,IF($O222="Trans Line",SUMIF('Trans Line Reconciliation'!$B$5:$B$138,'TS by Location'!$B222,'Trans Line Reconciliation'!$Q$5:$Q$138),IF($O222="Mix",SUMIF('Mix Substation Location Summary'!$B$4:$B$1251,'TS by Location'!$B222,'Mix Substation Location Summary'!$D$4:$D$1251)+SUMIF('Mix Substation Location Summary'!$B$4:$B$1251,'TS by Location'!$B222,'Mix Substation Location Summary'!$E$4:$E$1251),"NOT FOUND"))))</f>
        <v>39143.800000000003</v>
      </c>
      <c r="L222" s="276">
        <f>IF($O222="ISO",0,IF($O222="Non-Iso",E222,IF($O222="Trans Line",SUMIF('Trans Line Reconciliation'!$B$5:$B$138,'TS by Location'!$B222,'Trans Line Reconciliation'!$R$5:$R$138),IF($O222="Mix",SUMIF('Mix Substation Location Summary'!$B$4:$B$1251,'TS by Location'!$B222,'Mix Substation Location Summary'!$I$4:$I$1251)+SUMIF('Mix Substation Location Summary'!$B$4:$B$1251,'TS by Location'!$B222,'Mix Substation Location Summary'!$J$4:$J$1251),"NOT FOUND"))))</f>
        <v>0</v>
      </c>
      <c r="M222" s="276">
        <f>IF($O222="ISO",0,IF($O222="Non-Iso",F222,IF($O222="Trans Line",SUMIF('Trans Line Reconciliation'!$B$5:$B$138,'TS by Location'!$B222,'Trans Line Reconciliation'!$S$5:$S$138),IF($O222="Mix",SUMIF('Mix Substation Location Summary'!$B$4:$B$1251,'TS by Location'!$B222,'Mix Substation Location Summary'!$N$4:$N$1251)+SUMIF('Mix Substation Location Summary'!$B$4:$B$1251,'TS by Location'!$B222,'Mix Substation Location Summary'!$O$4:$O$1251),"NOT FOUND"))))</f>
        <v>23872.93</v>
      </c>
      <c r="N222" s="670">
        <f t="shared" ref="N222:N293" si="37">G222-SUM(H222:M222)</f>
        <v>0</v>
      </c>
      <c r="O222" s="597" t="s">
        <v>1686</v>
      </c>
      <c r="P222" s="597"/>
      <c r="R222" s="615">
        <f t="shared" si="36"/>
        <v>8045</v>
      </c>
    </row>
    <row r="223" spans="1:18" ht="12.75" customHeight="1" x14ac:dyDescent="0.2">
      <c r="A223" s="614" t="s">
        <v>913</v>
      </c>
      <c r="B223" s="597">
        <v>8047</v>
      </c>
      <c r="C223" s="597" t="s">
        <v>1700</v>
      </c>
      <c r="D223" s="275">
        <f>SUMIF('Mix Substation Location Summary'!$B$4:$B$1247,'TS by Location'!B223,'Mix Substation Location Summary'!$F$4:$F$1247)</f>
        <v>0</v>
      </c>
      <c r="E223" s="275">
        <f>SUMIF('Mix Substation Location Summary'!$B$4:$B$1247,'TS by Location'!$B223,'Mix Substation Location Summary'!$K$4:$K$1247)</f>
        <v>218703.97</v>
      </c>
      <c r="F223" s="275">
        <f>SUMIF('Mix Substation Location Summary'!$B$4:$B$1247,'TS by Location'!$B223,'Mix Substation Location Summary'!$P$4:$P$1247)</f>
        <v>1435532.0700000003</v>
      </c>
      <c r="G223" s="669">
        <f t="shared" si="30"/>
        <v>1654236.0400000003</v>
      </c>
      <c r="H223" s="276">
        <f>IF($O223="ISO",D223,IF($O223="Non-Iso",0,IF($O223="Trans Line",SUMIF('Trans Line Reconciliation'!$B$5:$B$138,'TS by Location'!$B223,'Trans Line Reconciliation'!$N$5:$N$138),IF($O223="Mix",SUMIF('Mix Substation Location Summary'!$B$4:$B$1251,'TS by Location'!B223,'Mix Substation Location Summary'!$C$4:$C$1251),"NOT FOUND"))))</f>
        <v>0</v>
      </c>
      <c r="I223" s="276">
        <f>IF($O223="ISO",E223,IF($O223="Non-Iso",0,IF($O223="Trans Line",SUMIF('Trans Line Reconciliation'!$B$5:$B$138,'TS by Location'!$B223,'Trans Line Reconciliation'!$O$5:$O$138),IF($O223="Mix",SUMIF('Mix Substation Location Summary'!$B$4:$B$1251,'TS by Location'!$B223,'Mix Substation Location Summary'!$H$4:$H$1251),"NOT FOUND"))))</f>
        <v>0</v>
      </c>
      <c r="J223" s="276">
        <f>IF($O223="ISO",F223,IF($O223="Non-Iso",0,IF($O223="Trans Line",SUMIF('Trans Line Reconciliation'!$B$5:$B$138,'TS by Location'!$B223,'Trans Line Reconciliation'!$P$5:$P$138),IF($O223="Mix",SUMIF('Mix Substation Location Summary'!$B$4:$B$1251,'TS by Location'!$B223,'Mix Substation Location Summary'!$M$4:$M$1251),"NOT FOUND"))))</f>
        <v>0</v>
      </c>
      <c r="K223" s="276">
        <f>IF($O223="ISO",0,IF($O223="Non-Iso",D223,IF($O223="Trans Line",SUMIF('Trans Line Reconciliation'!$B$5:$B$138,'TS by Location'!$B223,'Trans Line Reconciliation'!$Q$5:$Q$138),IF($O223="Mix",SUMIF('Mix Substation Location Summary'!$B$4:$B$1251,'TS by Location'!$B223,'Mix Substation Location Summary'!$D$4:$D$1251)+SUMIF('Mix Substation Location Summary'!$B$4:$B$1251,'TS by Location'!$B223,'Mix Substation Location Summary'!$E$4:$E$1251),"NOT FOUND"))))</f>
        <v>0</v>
      </c>
      <c r="L223" s="276">
        <f>IF($O223="ISO",0,IF($O223="Non-Iso",E223,IF($O223="Trans Line",SUMIF('Trans Line Reconciliation'!$B$5:$B$138,'TS by Location'!$B223,'Trans Line Reconciliation'!$R$5:$R$138),IF($O223="Mix",SUMIF('Mix Substation Location Summary'!$B$4:$B$1251,'TS by Location'!$B223,'Mix Substation Location Summary'!$I$4:$I$1251)+SUMIF('Mix Substation Location Summary'!$B$4:$B$1251,'TS by Location'!$B223,'Mix Substation Location Summary'!$J$4:$J$1251),"NOT FOUND"))))</f>
        <v>218703.97</v>
      </c>
      <c r="M223" s="276">
        <f>IF($O223="ISO",0,IF($O223="Non-Iso",F223,IF($O223="Trans Line",SUMIF('Trans Line Reconciliation'!$B$5:$B$138,'TS by Location'!$B223,'Trans Line Reconciliation'!$S$5:$S$138),IF($O223="Mix",SUMIF('Mix Substation Location Summary'!$B$4:$B$1251,'TS by Location'!$B223,'Mix Substation Location Summary'!$N$4:$N$1251)+SUMIF('Mix Substation Location Summary'!$B$4:$B$1251,'TS by Location'!$B223,'Mix Substation Location Summary'!$O$4:$O$1251),"NOT FOUND"))))</f>
        <v>1435532.0700000003</v>
      </c>
      <c r="N223" s="670">
        <f t="shared" si="37"/>
        <v>0</v>
      </c>
      <c r="O223" s="597" t="s">
        <v>1686</v>
      </c>
      <c r="P223" s="597"/>
      <c r="R223" s="615">
        <f t="shared" si="36"/>
        <v>8047</v>
      </c>
    </row>
    <row r="224" spans="1:18" ht="12.75" customHeight="1" x14ac:dyDescent="0.2">
      <c r="A224" s="614" t="s">
        <v>914</v>
      </c>
      <c r="B224" s="597">
        <v>8048</v>
      </c>
      <c r="C224" s="597" t="s">
        <v>1706</v>
      </c>
      <c r="D224" s="275">
        <f>SUMIF('Mix Substation Location Summary'!$B$4:$B$1247,'TS by Location'!B224,'Mix Substation Location Summary'!$F$4:$F$1247)</f>
        <v>0</v>
      </c>
      <c r="E224" s="275">
        <f>SUMIF('Mix Substation Location Summary'!$B$4:$B$1247,'TS by Location'!$B224,'Mix Substation Location Summary'!$K$4:$K$1247)</f>
        <v>64706.74</v>
      </c>
      <c r="F224" s="275">
        <f>SUMIF('Mix Substation Location Summary'!$B$4:$B$1247,'TS by Location'!$B224,'Mix Substation Location Summary'!$P$4:$P$1247)</f>
        <v>7786051.1499999994</v>
      </c>
      <c r="G224" s="669">
        <f t="shared" si="30"/>
        <v>7850757.8899999997</v>
      </c>
      <c r="H224" s="276">
        <f>IF($O224="ISO",D224,IF($O224="Non-Iso",0,IF($O224="Trans Line",SUMIF('Trans Line Reconciliation'!$B$5:$B$138,'TS by Location'!$B224,'Trans Line Reconciliation'!$N$5:$N$138),IF($O224="Mix",SUMIF('Mix Substation Location Summary'!$B$4:$B$1251,'TS by Location'!B224,'Mix Substation Location Summary'!$C$4:$C$1251),"NOT FOUND"))))</f>
        <v>0</v>
      </c>
      <c r="I224" s="276">
        <f>IF($O224="ISO",E224,IF($O224="Non-Iso",0,IF($O224="Trans Line",SUMIF('Trans Line Reconciliation'!$B$5:$B$138,'TS by Location'!$B224,'Trans Line Reconciliation'!$O$5:$O$138),IF($O224="Mix",SUMIF('Mix Substation Location Summary'!$B$4:$B$1251,'TS by Location'!$B224,'Mix Substation Location Summary'!$H$4:$H$1251),"NOT FOUND"))))</f>
        <v>0</v>
      </c>
      <c r="J224" s="276">
        <f>IF($O224="ISO",F224,IF($O224="Non-Iso",0,IF($O224="Trans Line",SUMIF('Trans Line Reconciliation'!$B$5:$B$138,'TS by Location'!$B224,'Trans Line Reconciliation'!$P$5:$P$138),IF($O224="Mix",SUMIF('Mix Substation Location Summary'!$B$4:$B$1251,'TS by Location'!$B224,'Mix Substation Location Summary'!$M$4:$M$1251),"NOT FOUND"))))</f>
        <v>0</v>
      </c>
      <c r="K224" s="276">
        <f>IF($O224="ISO",0,IF($O224="Non-Iso",D224,IF($O224="Trans Line",SUMIF('Trans Line Reconciliation'!$B$5:$B$138,'TS by Location'!$B224,'Trans Line Reconciliation'!$Q$5:$Q$138),IF($O224="Mix",SUMIF('Mix Substation Location Summary'!$B$4:$B$1251,'TS by Location'!$B224,'Mix Substation Location Summary'!$D$4:$D$1251)+SUMIF('Mix Substation Location Summary'!$B$4:$B$1251,'TS by Location'!$B224,'Mix Substation Location Summary'!$E$4:$E$1251),"NOT FOUND"))))</f>
        <v>0</v>
      </c>
      <c r="L224" s="276">
        <f>IF($O224="ISO",0,IF($O224="Non-Iso",E224,IF($O224="Trans Line",SUMIF('Trans Line Reconciliation'!$B$5:$B$138,'TS by Location'!$B224,'Trans Line Reconciliation'!$R$5:$R$138),IF($O224="Mix",SUMIF('Mix Substation Location Summary'!$B$4:$B$1251,'TS by Location'!$B224,'Mix Substation Location Summary'!$I$4:$I$1251)+SUMIF('Mix Substation Location Summary'!$B$4:$B$1251,'TS by Location'!$B224,'Mix Substation Location Summary'!$J$4:$J$1251),"NOT FOUND"))))</f>
        <v>64706.74</v>
      </c>
      <c r="M224" s="276">
        <f>IF($O224="ISO",0,IF($O224="Non-Iso",F224,IF($O224="Trans Line",SUMIF('Trans Line Reconciliation'!$B$5:$B$138,'TS by Location'!$B224,'Trans Line Reconciliation'!$S$5:$S$138),IF($O224="Mix",SUMIF('Mix Substation Location Summary'!$B$4:$B$1251,'TS by Location'!$B224,'Mix Substation Location Summary'!$N$4:$N$1251)+SUMIF('Mix Substation Location Summary'!$B$4:$B$1251,'TS by Location'!$B224,'Mix Substation Location Summary'!$O$4:$O$1251),"NOT FOUND"))))</f>
        <v>7786051.1499999994</v>
      </c>
      <c r="N224" s="670">
        <f t="shared" si="37"/>
        <v>0</v>
      </c>
      <c r="O224" s="597" t="s">
        <v>1686</v>
      </c>
      <c r="P224" s="597"/>
      <c r="R224" s="615">
        <f t="shared" si="36"/>
        <v>8048</v>
      </c>
    </row>
    <row r="225" spans="1:18" ht="12.75" customHeight="1" x14ac:dyDescent="0.2">
      <c r="A225" s="614" t="s">
        <v>916</v>
      </c>
      <c r="B225" s="597">
        <v>8059</v>
      </c>
      <c r="C225" s="597" t="s">
        <v>1700</v>
      </c>
      <c r="D225" s="275">
        <f>SUMIF('Mix Substation Location Summary'!$B$4:$B$1247,'TS by Location'!B225,'Mix Substation Location Summary'!$F$4:$F$1247)</f>
        <v>0</v>
      </c>
      <c r="E225" s="275">
        <f>SUMIF('Mix Substation Location Summary'!$B$4:$B$1247,'TS by Location'!$B225,'Mix Substation Location Summary'!$K$4:$K$1247)</f>
        <v>105703.59</v>
      </c>
      <c r="F225" s="275">
        <f>SUMIF('Mix Substation Location Summary'!$B$4:$B$1247,'TS by Location'!$B225,'Mix Substation Location Summary'!$P$4:$P$1247)</f>
        <v>1218367.3999999999</v>
      </c>
      <c r="G225" s="669">
        <f t="shared" si="30"/>
        <v>1324070.99</v>
      </c>
      <c r="H225" s="276">
        <f>IF($O225="ISO",D225,IF($O225="Non-Iso",0,IF($O225="Trans Line",SUMIF('Trans Line Reconciliation'!$B$5:$B$138,'TS by Location'!$B225,'Trans Line Reconciliation'!$N$5:$N$138),IF($O225="Mix",SUMIF('Mix Substation Location Summary'!$B$4:$B$1251,'TS by Location'!B225,'Mix Substation Location Summary'!$C$4:$C$1251),"NOT FOUND"))))</f>
        <v>0</v>
      </c>
      <c r="I225" s="276">
        <f>IF($O225="ISO",E225,IF($O225="Non-Iso",0,IF($O225="Trans Line",SUMIF('Trans Line Reconciliation'!$B$5:$B$138,'TS by Location'!$B225,'Trans Line Reconciliation'!$O$5:$O$138),IF($O225="Mix",SUMIF('Mix Substation Location Summary'!$B$4:$B$1251,'TS by Location'!$B225,'Mix Substation Location Summary'!$H$4:$H$1251),"NOT FOUND"))))</f>
        <v>0</v>
      </c>
      <c r="J225" s="276">
        <f>IF($O225="ISO",F225,IF($O225="Non-Iso",0,IF($O225="Trans Line",SUMIF('Trans Line Reconciliation'!$B$5:$B$138,'TS by Location'!$B225,'Trans Line Reconciliation'!$P$5:$P$138),IF($O225="Mix",SUMIF('Mix Substation Location Summary'!$B$4:$B$1251,'TS by Location'!$B225,'Mix Substation Location Summary'!$M$4:$M$1251),"NOT FOUND"))))</f>
        <v>0</v>
      </c>
      <c r="K225" s="276">
        <f>IF($O225="ISO",0,IF($O225="Non-Iso",D225,IF($O225="Trans Line",SUMIF('Trans Line Reconciliation'!$B$5:$B$138,'TS by Location'!$B225,'Trans Line Reconciliation'!$Q$5:$Q$138),IF($O225="Mix",SUMIF('Mix Substation Location Summary'!$B$4:$B$1251,'TS by Location'!$B225,'Mix Substation Location Summary'!$D$4:$D$1251)+SUMIF('Mix Substation Location Summary'!$B$4:$B$1251,'TS by Location'!$B225,'Mix Substation Location Summary'!$E$4:$E$1251),"NOT FOUND"))))</f>
        <v>0</v>
      </c>
      <c r="L225" s="276">
        <f>IF($O225="ISO",0,IF($O225="Non-Iso",E225,IF($O225="Trans Line",SUMIF('Trans Line Reconciliation'!$B$5:$B$138,'TS by Location'!$B225,'Trans Line Reconciliation'!$R$5:$R$138),IF($O225="Mix",SUMIF('Mix Substation Location Summary'!$B$4:$B$1251,'TS by Location'!$B225,'Mix Substation Location Summary'!$I$4:$I$1251)+SUMIF('Mix Substation Location Summary'!$B$4:$B$1251,'TS by Location'!$B225,'Mix Substation Location Summary'!$J$4:$J$1251),"NOT FOUND"))))</f>
        <v>105703.59</v>
      </c>
      <c r="M225" s="276">
        <f>IF($O225="ISO",0,IF($O225="Non-Iso",F225,IF($O225="Trans Line",SUMIF('Trans Line Reconciliation'!$B$5:$B$138,'TS by Location'!$B225,'Trans Line Reconciliation'!$S$5:$S$138),IF($O225="Mix",SUMIF('Mix Substation Location Summary'!$B$4:$B$1251,'TS by Location'!$B225,'Mix Substation Location Summary'!$N$4:$N$1251)+SUMIF('Mix Substation Location Summary'!$B$4:$B$1251,'TS by Location'!$B225,'Mix Substation Location Summary'!$O$4:$O$1251),"NOT FOUND"))))</f>
        <v>1218367.3999999999</v>
      </c>
      <c r="N225" s="670">
        <f t="shared" si="37"/>
        <v>0</v>
      </c>
      <c r="O225" s="597" t="s">
        <v>1686</v>
      </c>
      <c r="P225" s="597"/>
      <c r="R225" s="615">
        <f t="shared" si="36"/>
        <v>8059</v>
      </c>
    </row>
    <row r="226" spans="1:18" ht="12.75" customHeight="1" x14ac:dyDescent="0.2">
      <c r="A226" s="614" t="s">
        <v>1803</v>
      </c>
      <c r="B226" s="675">
        <v>8060</v>
      </c>
      <c r="C226" s="597" t="s">
        <v>1701</v>
      </c>
      <c r="D226" s="275">
        <f>SUMIF('Mix Substation Location Summary'!$B$4:$B$1247,'TS by Location'!B226,'Mix Substation Location Summary'!$F$4:$F$1247)</f>
        <v>0</v>
      </c>
      <c r="E226" s="275">
        <f>SUMIF('Mix Substation Location Summary'!$B$4:$B$1247,'TS by Location'!$B226,'Mix Substation Location Summary'!$K$4:$K$1247)</f>
        <v>35544764.890000001</v>
      </c>
      <c r="F226" s="275">
        <f>SUMIF('Mix Substation Location Summary'!$B$4:$B$1247,'TS by Location'!$B226,'Mix Substation Location Summary'!$P$4:$P$1247)</f>
        <v>149198512.36999965</v>
      </c>
      <c r="G226" s="669">
        <f t="shared" si="30"/>
        <v>184743277.25999963</v>
      </c>
      <c r="H226" s="276">
        <f>IF($O226="ISO",D226,IF($O226="Non-Iso",0,IF($O226="Trans Line",SUMIF('Trans Line Reconciliation'!$B$5:$B$138,'TS by Location'!$B226,'Trans Line Reconciliation'!$N$5:$N$138),IF($O226="Mix",SUMIF('Mix Substation Location Summary'!$B$4:$B$1251,'TS by Location'!B226,'Mix Substation Location Summary'!$C$4:$C$1251),"NOT FOUND"))))</f>
        <v>0</v>
      </c>
      <c r="I226" s="276">
        <f>IF($O226="ISO",E226,IF($O226="Non-Iso",0,IF($O226="Trans Line",SUMIF('Trans Line Reconciliation'!$B$5:$B$138,'TS by Location'!$B226,'Trans Line Reconciliation'!$O$5:$O$138),IF($O226="Mix",SUMIF('Mix Substation Location Summary'!$B$4:$B$1251,'TS by Location'!$B226,'Mix Substation Location Summary'!$H$4:$H$1251),"NOT FOUND"))))</f>
        <v>35544764.890000001</v>
      </c>
      <c r="J226" s="276">
        <f>IF($O226="ISO",F226,IF($O226="Non-Iso",0,IF($O226="Trans Line",SUMIF('Trans Line Reconciliation'!$B$5:$B$138,'TS by Location'!$B226,'Trans Line Reconciliation'!$P$5:$P$138),IF($O226="Mix",SUMIF('Mix Substation Location Summary'!$B$4:$B$1251,'TS by Location'!$B226,'Mix Substation Location Summary'!$M$4:$M$1251),"NOT FOUND"))))</f>
        <v>149198512.36999965</v>
      </c>
      <c r="K226" s="276">
        <f>IF($O226="ISO",0,IF($O226="Non-Iso",D226,IF($O226="Trans Line",SUMIF('Trans Line Reconciliation'!$B$5:$B$138,'TS by Location'!$B226,'Trans Line Reconciliation'!$Q$5:$Q$138),IF($O226="Mix",SUMIF('Mix Substation Location Summary'!$B$4:$B$1251,'TS by Location'!$B226,'Mix Substation Location Summary'!$D$4:$D$1251)+SUMIF('Mix Substation Location Summary'!$B$4:$B$1251,'TS by Location'!$B226,'Mix Substation Location Summary'!$E$4:$E$1251),"NOT FOUND"))))</f>
        <v>0</v>
      </c>
      <c r="L226" s="276">
        <f>IF($O226="ISO",0,IF($O226="Non-Iso",E226,IF($O226="Trans Line",SUMIF('Trans Line Reconciliation'!$B$5:$B$138,'TS by Location'!$B226,'Trans Line Reconciliation'!$R$5:$R$138),IF($O226="Mix",SUMIF('Mix Substation Location Summary'!$B$4:$B$1251,'TS by Location'!$B226,'Mix Substation Location Summary'!$I$4:$I$1251)+SUMIF('Mix Substation Location Summary'!$B$4:$B$1251,'TS by Location'!$B226,'Mix Substation Location Summary'!$J$4:$J$1251),"NOT FOUND"))))</f>
        <v>0</v>
      </c>
      <c r="M226" s="276">
        <f>IF($O226="ISO",0,IF($O226="Non-Iso",F226,IF($O226="Trans Line",SUMIF('Trans Line Reconciliation'!$B$5:$B$138,'TS by Location'!$B226,'Trans Line Reconciliation'!$S$5:$S$138),IF($O226="Mix",SUMIF('Mix Substation Location Summary'!$B$4:$B$1251,'TS by Location'!$B226,'Mix Substation Location Summary'!$N$4:$N$1251)+SUMIF('Mix Substation Location Summary'!$B$4:$B$1251,'TS by Location'!$B226,'Mix Substation Location Summary'!$O$4:$O$1251),"NOT FOUND"))))</f>
        <v>0</v>
      </c>
      <c r="N226" s="670">
        <f>G226-SUM(H226:M226)</f>
        <v>0</v>
      </c>
      <c r="O226" s="597" t="s">
        <v>1685</v>
      </c>
      <c r="P226" s="597" t="s">
        <v>343</v>
      </c>
      <c r="R226" s="615">
        <f t="shared" si="36"/>
        <v>8060</v>
      </c>
    </row>
    <row r="227" spans="1:18" ht="12.75" customHeight="1" x14ac:dyDescent="0.2">
      <c r="A227" s="614" t="s">
        <v>917</v>
      </c>
      <c r="B227" s="597">
        <v>8061</v>
      </c>
      <c r="C227" s="597" t="s">
        <v>1700</v>
      </c>
      <c r="D227" s="275">
        <f>SUMIF('Mix Substation Location Summary'!$B$4:$B$1247,'TS by Location'!B227,'Mix Substation Location Summary'!$F$4:$F$1247)</f>
        <v>2976.42</v>
      </c>
      <c r="E227" s="275">
        <f>SUMIF('Mix Substation Location Summary'!$B$4:$B$1247,'TS by Location'!$B227,'Mix Substation Location Summary'!$K$4:$K$1247)</f>
        <v>462.72</v>
      </c>
      <c r="F227" s="275">
        <f>SUMIF('Mix Substation Location Summary'!$B$4:$B$1247,'TS by Location'!$B227,'Mix Substation Location Summary'!$P$4:$P$1247)</f>
        <v>272654.04000000004</v>
      </c>
      <c r="G227" s="669">
        <f t="shared" si="30"/>
        <v>276093.18000000005</v>
      </c>
      <c r="H227" s="276">
        <f>IF($O227="ISO",D227,IF($O227="Non-Iso",0,IF($O227="Trans Line",SUMIF('Trans Line Reconciliation'!$B$5:$B$138,'TS by Location'!$B227,'Trans Line Reconciliation'!$N$5:$N$138),IF($O227="Mix",SUMIF('Mix Substation Location Summary'!$B$4:$B$1251,'TS by Location'!B227,'Mix Substation Location Summary'!$C$4:$C$1251),"NOT FOUND"))))</f>
        <v>0</v>
      </c>
      <c r="I227" s="276">
        <f>IF($O227="ISO",E227,IF($O227="Non-Iso",0,IF($O227="Trans Line",SUMIF('Trans Line Reconciliation'!$B$5:$B$138,'TS by Location'!$B227,'Trans Line Reconciliation'!$O$5:$O$138),IF($O227="Mix",SUMIF('Mix Substation Location Summary'!$B$4:$B$1251,'TS by Location'!$B227,'Mix Substation Location Summary'!$H$4:$H$1251),"NOT FOUND"))))</f>
        <v>0</v>
      </c>
      <c r="J227" s="276">
        <f>IF($O227="ISO",F227,IF($O227="Non-Iso",0,IF($O227="Trans Line",SUMIF('Trans Line Reconciliation'!$B$5:$B$138,'TS by Location'!$B227,'Trans Line Reconciliation'!$P$5:$P$138),IF($O227="Mix",SUMIF('Mix Substation Location Summary'!$B$4:$B$1251,'TS by Location'!$B227,'Mix Substation Location Summary'!$M$4:$M$1251),"NOT FOUND"))))</f>
        <v>0</v>
      </c>
      <c r="K227" s="276">
        <f>IF($O227="ISO",0,IF($O227="Non-Iso",D227,IF($O227="Trans Line",SUMIF('Trans Line Reconciliation'!$B$5:$B$138,'TS by Location'!$B227,'Trans Line Reconciliation'!$Q$5:$Q$138),IF($O227="Mix",SUMIF('Mix Substation Location Summary'!$B$4:$B$1251,'TS by Location'!$B227,'Mix Substation Location Summary'!$D$4:$D$1251)+SUMIF('Mix Substation Location Summary'!$B$4:$B$1251,'TS by Location'!$B227,'Mix Substation Location Summary'!$E$4:$E$1251),"NOT FOUND"))))</f>
        <v>2976.42</v>
      </c>
      <c r="L227" s="276">
        <f>IF($O227="ISO",0,IF($O227="Non-Iso",E227,IF($O227="Trans Line",SUMIF('Trans Line Reconciliation'!$B$5:$B$138,'TS by Location'!$B227,'Trans Line Reconciliation'!$R$5:$R$138),IF($O227="Mix",SUMIF('Mix Substation Location Summary'!$B$4:$B$1251,'TS by Location'!$B227,'Mix Substation Location Summary'!$I$4:$I$1251)+SUMIF('Mix Substation Location Summary'!$B$4:$B$1251,'TS by Location'!$B227,'Mix Substation Location Summary'!$J$4:$J$1251),"NOT FOUND"))))</f>
        <v>462.72</v>
      </c>
      <c r="M227" s="276">
        <f>IF($O227="ISO",0,IF($O227="Non-Iso",F227,IF($O227="Trans Line",SUMIF('Trans Line Reconciliation'!$B$5:$B$138,'TS by Location'!$B227,'Trans Line Reconciliation'!$S$5:$S$138),IF($O227="Mix",SUMIF('Mix Substation Location Summary'!$B$4:$B$1251,'TS by Location'!$B227,'Mix Substation Location Summary'!$N$4:$N$1251)+SUMIF('Mix Substation Location Summary'!$B$4:$B$1251,'TS by Location'!$B227,'Mix Substation Location Summary'!$O$4:$O$1251),"NOT FOUND"))))</f>
        <v>272654.04000000004</v>
      </c>
      <c r="N227" s="670">
        <f t="shared" si="37"/>
        <v>0</v>
      </c>
      <c r="O227" s="597" t="s">
        <v>1686</v>
      </c>
      <c r="P227" s="597"/>
      <c r="R227" s="615">
        <f t="shared" si="36"/>
        <v>8061</v>
      </c>
    </row>
    <row r="228" spans="1:18" ht="12.75" customHeight="1" x14ac:dyDescent="0.2">
      <c r="A228" s="614" t="s">
        <v>919</v>
      </c>
      <c r="B228" s="597">
        <v>8064</v>
      </c>
      <c r="C228" s="597" t="s">
        <v>1700</v>
      </c>
      <c r="D228" s="275">
        <f>SUMIF('Mix Substation Location Summary'!$B$4:$B$1247,'TS by Location'!B228,'Mix Substation Location Summary'!$F$4:$F$1247)</f>
        <v>0</v>
      </c>
      <c r="E228" s="275">
        <f>SUMIF('Mix Substation Location Summary'!$B$4:$B$1247,'TS by Location'!$B228,'Mix Substation Location Summary'!$K$4:$K$1247)</f>
        <v>0</v>
      </c>
      <c r="F228" s="275">
        <f>SUMIF('Mix Substation Location Summary'!$B$4:$B$1247,'TS by Location'!$B228,'Mix Substation Location Summary'!$P$4:$P$1247)</f>
        <v>30176.07</v>
      </c>
      <c r="G228" s="669">
        <f t="shared" si="30"/>
        <v>30176.07</v>
      </c>
      <c r="H228" s="276">
        <f>IF($O228="ISO",D228,IF($O228="Non-Iso",0,IF($O228="Trans Line",SUMIF('Trans Line Reconciliation'!$B$5:$B$138,'TS by Location'!$B228,'Trans Line Reconciliation'!$N$5:$N$138),IF($O228="Mix",SUMIF('Mix Substation Location Summary'!$B$4:$B$1251,'TS by Location'!B228,'Mix Substation Location Summary'!$C$4:$C$1251),"NOT FOUND"))))</f>
        <v>0</v>
      </c>
      <c r="I228" s="276">
        <f>IF($O228="ISO",E228,IF($O228="Non-Iso",0,IF($O228="Trans Line",SUMIF('Trans Line Reconciliation'!$B$5:$B$138,'TS by Location'!$B228,'Trans Line Reconciliation'!$O$5:$O$138),IF($O228="Mix",SUMIF('Mix Substation Location Summary'!$B$4:$B$1251,'TS by Location'!$B228,'Mix Substation Location Summary'!$H$4:$H$1251),"NOT FOUND"))))</f>
        <v>0</v>
      </c>
      <c r="J228" s="276">
        <f>IF($O228="ISO",F228,IF($O228="Non-Iso",0,IF($O228="Trans Line",SUMIF('Trans Line Reconciliation'!$B$5:$B$138,'TS by Location'!$B228,'Trans Line Reconciliation'!$P$5:$P$138),IF($O228="Mix",SUMIF('Mix Substation Location Summary'!$B$4:$B$1251,'TS by Location'!$B228,'Mix Substation Location Summary'!$M$4:$M$1251),"NOT FOUND"))))</f>
        <v>0</v>
      </c>
      <c r="K228" s="276">
        <f>IF($O228="ISO",0,IF($O228="Non-Iso",D228,IF($O228="Trans Line",SUMIF('Trans Line Reconciliation'!$B$5:$B$138,'TS by Location'!$B228,'Trans Line Reconciliation'!$Q$5:$Q$138),IF($O228="Mix",SUMIF('Mix Substation Location Summary'!$B$4:$B$1251,'TS by Location'!$B228,'Mix Substation Location Summary'!$D$4:$D$1251)+SUMIF('Mix Substation Location Summary'!$B$4:$B$1251,'TS by Location'!$B228,'Mix Substation Location Summary'!$E$4:$E$1251),"NOT FOUND"))))</f>
        <v>0</v>
      </c>
      <c r="L228" s="276">
        <f>IF($O228="ISO",0,IF($O228="Non-Iso",E228,IF($O228="Trans Line",SUMIF('Trans Line Reconciliation'!$B$5:$B$138,'TS by Location'!$B228,'Trans Line Reconciliation'!$R$5:$R$138),IF($O228="Mix",SUMIF('Mix Substation Location Summary'!$B$4:$B$1251,'TS by Location'!$B228,'Mix Substation Location Summary'!$I$4:$I$1251)+SUMIF('Mix Substation Location Summary'!$B$4:$B$1251,'TS by Location'!$B228,'Mix Substation Location Summary'!$J$4:$J$1251),"NOT FOUND"))))</f>
        <v>0</v>
      </c>
      <c r="M228" s="276">
        <f>IF($O228="ISO",0,IF($O228="Non-Iso",F228,IF($O228="Trans Line",SUMIF('Trans Line Reconciliation'!$B$5:$B$138,'TS by Location'!$B228,'Trans Line Reconciliation'!$S$5:$S$138),IF($O228="Mix",SUMIF('Mix Substation Location Summary'!$B$4:$B$1251,'TS by Location'!$B228,'Mix Substation Location Summary'!$N$4:$N$1251)+SUMIF('Mix Substation Location Summary'!$B$4:$B$1251,'TS by Location'!$B228,'Mix Substation Location Summary'!$O$4:$O$1251),"NOT FOUND"))))</f>
        <v>30176.07</v>
      </c>
      <c r="N228" s="670">
        <f t="shared" si="37"/>
        <v>0</v>
      </c>
      <c r="O228" s="597" t="s">
        <v>1686</v>
      </c>
      <c r="P228" s="597"/>
      <c r="R228" s="615">
        <f t="shared" si="36"/>
        <v>8064</v>
      </c>
    </row>
    <row r="229" spans="1:18" ht="12.75" customHeight="1" x14ac:dyDescent="0.2">
      <c r="A229" s="614" t="s">
        <v>920</v>
      </c>
      <c r="B229" s="597">
        <v>8067</v>
      </c>
      <c r="C229" s="597" t="s">
        <v>1700</v>
      </c>
      <c r="D229" s="275">
        <f>SUMIF('Mix Substation Location Summary'!$B$4:$B$1247,'TS by Location'!B229,'Mix Substation Location Summary'!$F$4:$F$1247)</f>
        <v>0</v>
      </c>
      <c r="E229" s="275">
        <f>SUMIF('Mix Substation Location Summary'!$B$4:$B$1247,'TS by Location'!$B229,'Mix Substation Location Summary'!$K$4:$K$1247)</f>
        <v>0</v>
      </c>
      <c r="F229" s="275">
        <f>SUMIF('Mix Substation Location Summary'!$B$4:$B$1247,'TS by Location'!$B229,'Mix Substation Location Summary'!$P$4:$P$1247)</f>
        <v>9757.5400000000009</v>
      </c>
      <c r="G229" s="669">
        <f t="shared" si="30"/>
        <v>9757.5400000000009</v>
      </c>
      <c r="H229" s="276">
        <f>IF($O229="ISO",D229,IF($O229="Non-Iso",0,IF($O229="Trans Line",SUMIF('Trans Line Reconciliation'!$B$5:$B$138,'TS by Location'!$B229,'Trans Line Reconciliation'!$N$5:$N$138),IF($O229="Mix",SUMIF('Mix Substation Location Summary'!$B$4:$B$1251,'TS by Location'!B229,'Mix Substation Location Summary'!$C$4:$C$1251),"NOT FOUND"))))</f>
        <v>0</v>
      </c>
      <c r="I229" s="276">
        <f>IF($O229="ISO",E229,IF($O229="Non-Iso",0,IF($O229="Trans Line",SUMIF('Trans Line Reconciliation'!$B$5:$B$138,'TS by Location'!$B229,'Trans Line Reconciliation'!$O$5:$O$138),IF($O229="Mix",SUMIF('Mix Substation Location Summary'!$B$4:$B$1251,'TS by Location'!$B229,'Mix Substation Location Summary'!$H$4:$H$1251),"NOT FOUND"))))</f>
        <v>0</v>
      </c>
      <c r="J229" s="276">
        <f>IF($O229="ISO",F229,IF($O229="Non-Iso",0,IF($O229="Trans Line",SUMIF('Trans Line Reconciliation'!$B$5:$B$138,'TS by Location'!$B229,'Trans Line Reconciliation'!$P$5:$P$138),IF($O229="Mix",SUMIF('Mix Substation Location Summary'!$B$4:$B$1251,'TS by Location'!$B229,'Mix Substation Location Summary'!$M$4:$M$1251),"NOT FOUND"))))</f>
        <v>0</v>
      </c>
      <c r="K229" s="276">
        <f>IF($O229="ISO",0,IF($O229="Non-Iso",D229,IF($O229="Trans Line",SUMIF('Trans Line Reconciliation'!$B$5:$B$138,'TS by Location'!$B229,'Trans Line Reconciliation'!$Q$5:$Q$138),IF($O229="Mix",SUMIF('Mix Substation Location Summary'!$B$4:$B$1251,'TS by Location'!$B229,'Mix Substation Location Summary'!$D$4:$D$1251)+SUMIF('Mix Substation Location Summary'!$B$4:$B$1251,'TS by Location'!$B229,'Mix Substation Location Summary'!$E$4:$E$1251),"NOT FOUND"))))</f>
        <v>0</v>
      </c>
      <c r="L229" s="276">
        <f>IF($O229="ISO",0,IF($O229="Non-Iso",E229,IF($O229="Trans Line",SUMIF('Trans Line Reconciliation'!$B$5:$B$138,'TS by Location'!$B229,'Trans Line Reconciliation'!$R$5:$R$138),IF($O229="Mix",SUMIF('Mix Substation Location Summary'!$B$4:$B$1251,'TS by Location'!$B229,'Mix Substation Location Summary'!$I$4:$I$1251)+SUMIF('Mix Substation Location Summary'!$B$4:$B$1251,'TS by Location'!$B229,'Mix Substation Location Summary'!$J$4:$J$1251),"NOT FOUND"))))</f>
        <v>0</v>
      </c>
      <c r="M229" s="276">
        <f>IF($O229="ISO",0,IF($O229="Non-Iso",F229,IF($O229="Trans Line",SUMIF('Trans Line Reconciliation'!$B$5:$B$138,'TS by Location'!$B229,'Trans Line Reconciliation'!$S$5:$S$138),IF($O229="Mix",SUMIF('Mix Substation Location Summary'!$B$4:$B$1251,'TS by Location'!$B229,'Mix Substation Location Summary'!$N$4:$N$1251)+SUMIF('Mix Substation Location Summary'!$B$4:$B$1251,'TS by Location'!$B229,'Mix Substation Location Summary'!$O$4:$O$1251),"NOT FOUND"))))</f>
        <v>9757.5400000000009</v>
      </c>
      <c r="N229" s="670">
        <f t="shared" si="37"/>
        <v>0</v>
      </c>
      <c r="O229" s="597" t="s">
        <v>1686</v>
      </c>
      <c r="P229" s="597"/>
      <c r="R229" s="615">
        <f t="shared" si="36"/>
        <v>8067</v>
      </c>
    </row>
    <row r="230" spans="1:18" ht="12.75" customHeight="1" x14ac:dyDescent="0.2">
      <c r="A230" s="614" t="s">
        <v>921</v>
      </c>
      <c r="B230" s="597">
        <v>8072</v>
      </c>
      <c r="C230" s="597" t="s">
        <v>1700</v>
      </c>
      <c r="D230" s="275">
        <f>SUMIF('Mix Substation Location Summary'!$B$4:$B$1247,'TS by Location'!B230,'Mix Substation Location Summary'!$F$4:$F$1247)</f>
        <v>0</v>
      </c>
      <c r="E230" s="275">
        <f>SUMIF('Mix Substation Location Summary'!$B$4:$B$1247,'TS by Location'!$B230,'Mix Substation Location Summary'!$K$4:$K$1247)</f>
        <v>2025293.49</v>
      </c>
      <c r="F230" s="275">
        <f>SUMIF('Mix Substation Location Summary'!$B$4:$B$1247,'TS by Location'!$B230,'Mix Substation Location Summary'!$P$4:$P$1247)</f>
        <v>10033766.939999999</v>
      </c>
      <c r="G230" s="669">
        <f t="shared" ref="G230:G300" si="38">SUM(D230:F230)</f>
        <v>12059060.43</v>
      </c>
      <c r="H230" s="276">
        <f>IF($O230="ISO",D230,IF($O230="Non-Iso",0,IF($O230="Trans Line",SUMIF('Trans Line Reconciliation'!$B$5:$B$138,'TS by Location'!$B230,'Trans Line Reconciliation'!$N$5:$N$138),IF($O230="Mix",SUMIF('Mix Substation Location Summary'!$B$4:$B$1251,'TS by Location'!B230,'Mix Substation Location Summary'!$C$4:$C$1251),"NOT FOUND"))))</f>
        <v>0</v>
      </c>
      <c r="I230" s="276">
        <f>IF($O230="ISO",E230,IF($O230="Non-Iso",0,IF($O230="Trans Line",SUMIF('Trans Line Reconciliation'!$B$5:$B$138,'TS by Location'!$B230,'Trans Line Reconciliation'!$O$5:$O$138),IF($O230="Mix",SUMIF('Mix Substation Location Summary'!$B$4:$B$1251,'TS by Location'!$B230,'Mix Substation Location Summary'!$H$4:$H$1251),"NOT FOUND"))))</f>
        <v>0</v>
      </c>
      <c r="J230" s="276">
        <f>IF($O230="ISO",F230,IF($O230="Non-Iso",0,IF($O230="Trans Line",SUMIF('Trans Line Reconciliation'!$B$5:$B$138,'TS by Location'!$B230,'Trans Line Reconciliation'!$P$5:$P$138),IF($O230="Mix",SUMIF('Mix Substation Location Summary'!$B$4:$B$1251,'TS by Location'!$B230,'Mix Substation Location Summary'!$M$4:$M$1251),"NOT FOUND"))))</f>
        <v>0</v>
      </c>
      <c r="K230" s="276">
        <f>IF($O230="ISO",0,IF($O230="Non-Iso",D230,IF($O230="Trans Line",SUMIF('Trans Line Reconciliation'!$B$5:$B$138,'TS by Location'!$B230,'Trans Line Reconciliation'!$Q$5:$Q$138),IF($O230="Mix",SUMIF('Mix Substation Location Summary'!$B$4:$B$1251,'TS by Location'!$B230,'Mix Substation Location Summary'!$D$4:$D$1251)+SUMIF('Mix Substation Location Summary'!$B$4:$B$1251,'TS by Location'!$B230,'Mix Substation Location Summary'!$E$4:$E$1251),"NOT FOUND"))))</f>
        <v>0</v>
      </c>
      <c r="L230" s="276">
        <f>IF($O230="ISO",0,IF($O230="Non-Iso",E230,IF($O230="Trans Line",SUMIF('Trans Line Reconciliation'!$B$5:$B$138,'TS by Location'!$B230,'Trans Line Reconciliation'!$R$5:$R$138),IF($O230="Mix",SUMIF('Mix Substation Location Summary'!$B$4:$B$1251,'TS by Location'!$B230,'Mix Substation Location Summary'!$I$4:$I$1251)+SUMIF('Mix Substation Location Summary'!$B$4:$B$1251,'TS by Location'!$B230,'Mix Substation Location Summary'!$J$4:$J$1251),"NOT FOUND"))))</f>
        <v>2025293.49</v>
      </c>
      <c r="M230" s="276">
        <f>IF($O230="ISO",0,IF($O230="Non-Iso",F230,IF($O230="Trans Line",SUMIF('Trans Line Reconciliation'!$B$5:$B$138,'TS by Location'!$B230,'Trans Line Reconciliation'!$S$5:$S$138),IF($O230="Mix",SUMIF('Mix Substation Location Summary'!$B$4:$B$1251,'TS by Location'!$B230,'Mix Substation Location Summary'!$N$4:$N$1251)+SUMIF('Mix Substation Location Summary'!$B$4:$B$1251,'TS by Location'!$B230,'Mix Substation Location Summary'!$O$4:$O$1251),"NOT FOUND"))))</f>
        <v>10033766.939999999</v>
      </c>
      <c r="N230" s="670">
        <f t="shared" si="37"/>
        <v>0</v>
      </c>
      <c r="O230" s="597" t="s">
        <v>1686</v>
      </c>
      <c r="P230" s="597"/>
      <c r="R230" s="615">
        <f t="shared" si="36"/>
        <v>8072</v>
      </c>
    </row>
    <row r="231" spans="1:18" ht="12.75" customHeight="1" x14ac:dyDescent="0.2">
      <c r="A231" s="614" t="s">
        <v>922</v>
      </c>
      <c r="B231" s="597">
        <v>8073</v>
      </c>
      <c r="C231" s="597" t="s">
        <v>1700</v>
      </c>
      <c r="D231" s="275">
        <f>SUMIF('Mix Substation Location Summary'!$B$4:$B$1247,'TS by Location'!B231,'Mix Substation Location Summary'!$F$4:$F$1247)</f>
        <v>166697.32</v>
      </c>
      <c r="E231" s="275">
        <f>SUMIF('Mix Substation Location Summary'!$B$4:$B$1247,'TS by Location'!$B231,'Mix Substation Location Summary'!$K$4:$K$1247)</f>
        <v>1049252.77</v>
      </c>
      <c r="F231" s="275">
        <f>SUMIF('Mix Substation Location Summary'!$B$4:$B$1247,'TS by Location'!$B231,'Mix Substation Location Summary'!$P$4:$P$1247)</f>
        <v>8169610.7900000019</v>
      </c>
      <c r="G231" s="669">
        <f t="shared" si="38"/>
        <v>9385560.8800000027</v>
      </c>
      <c r="H231" s="276">
        <f>IF($O231="ISO",D231,IF($O231="Non-Iso",0,IF($O231="Trans Line",SUMIF('Trans Line Reconciliation'!$B$5:$B$138,'TS by Location'!$B231,'Trans Line Reconciliation'!$N$5:$N$138),IF($O231="Mix",SUMIF('Mix Substation Location Summary'!$B$4:$B$1251,'TS by Location'!B231,'Mix Substation Location Summary'!$C$4:$C$1251),"NOT FOUND"))))</f>
        <v>0</v>
      </c>
      <c r="I231" s="276">
        <f>IF($O231="ISO",E231,IF($O231="Non-Iso",0,IF($O231="Trans Line",SUMIF('Trans Line Reconciliation'!$B$5:$B$138,'TS by Location'!$B231,'Trans Line Reconciliation'!$O$5:$O$138),IF($O231="Mix",SUMIF('Mix Substation Location Summary'!$B$4:$B$1251,'TS by Location'!$B231,'Mix Substation Location Summary'!$H$4:$H$1251),"NOT FOUND"))))</f>
        <v>0</v>
      </c>
      <c r="J231" s="276">
        <f>IF($O231="ISO",F231,IF($O231="Non-Iso",0,IF($O231="Trans Line",SUMIF('Trans Line Reconciliation'!$B$5:$B$138,'TS by Location'!$B231,'Trans Line Reconciliation'!$P$5:$P$138),IF($O231="Mix",SUMIF('Mix Substation Location Summary'!$B$4:$B$1251,'TS by Location'!$B231,'Mix Substation Location Summary'!$M$4:$M$1251),"NOT FOUND"))))</f>
        <v>0</v>
      </c>
      <c r="K231" s="276">
        <f>IF($O231="ISO",0,IF($O231="Non-Iso",D231,IF($O231="Trans Line",SUMIF('Trans Line Reconciliation'!$B$5:$B$138,'TS by Location'!$B231,'Trans Line Reconciliation'!$Q$5:$Q$138),IF($O231="Mix",SUMIF('Mix Substation Location Summary'!$B$4:$B$1251,'TS by Location'!$B231,'Mix Substation Location Summary'!$D$4:$D$1251)+SUMIF('Mix Substation Location Summary'!$B$4:$B$1251,'TS by Location'!$B231,'Mix Substation Location Summary'!$E$4:$E$1251),"NOT FOUND"))))</f>
        <v>166697.32</v>
      </c>
      <c r="L231" s="276">
        <f>IF($O231="ISO",0,IF($O231="Non-Iso",E231,IF($O231="Trans Line",SUMIF('Trans Line Reconciliation'!$B$5:$B$138,'TS by Location'!$B231,'Trans Line Reconciliation'!$R$5:$R$138),IF($O231="Mix",SUMIF('Mix Substation Location Summary'!$B$4:$B$1251,'TS by Location'!$B231,'Mix Substation Location Summary'!$I$4:$I$1251)+SUMIF('Mix Substation Location Summary'!$B$4:$B$1251,'TS by Location'!$B231,'Mix Substation Location Summary'!$J$4:$J$1251),"NOT FOUND"))))</f>
        <v>1049252.77</v>
      </c>
      <c r="M231" s="276">
        <f>IF($O231="ISO",0,IF($O231="Non-Iso",F231,IF($O231="Trans Line",SUMIF('Trans Line Reconciliation'!$B$5:$B$138,'TS by Location'!$B231,'Trans Line Reconciliation'!$S$5:$S$138),IF($O231="Mix",SUMIF('Mix Substation Location Summary'!$B$4:$B$1251,'TS by Location'!$B231,'Mix Substation Location Summary'!$N$4:$N$1251)+SUMIF('Mix Substation Location Summary'!$B$4:$B$1251,'TS by Location'!$B231,'Mix Substation Location Summary'!$O$4:$O$1251),"NOT FOUND"))))</f>
        <v>8169610.7900000019</v>
      </c>
      <c r="N231" s="670">
        <f t="shared" si="37"/>
        <v>0</v>
      </c>
      <c r="O231" s="597" t="s">
        <v>1686</v>
      </c>
      <c r="P231" s="597"/>
      <c r="R231" s="615">
        <f t="shared" si="36"/>
        <v>8073</v>
      </c>
    </row>
    <row r="232" spans="1:18" ht="12.75" customHeight="1" x14ac:dyDescent="0.2">
      <c r="A232" s="614" t="s">
        <v>652</v>
      </c>
      <c r="B232" s="597">
        <v>8074</v>
      </c>
      <c r="C232" s="597" t="s">
        <v>1700</v>
      </c>
      <c r="D232" s="275">
        <f>SUMIF('Mix Substation Location Summary'!$B$4:$B$1247,'TS by Location'!B232,'Mix Substation Location Summary'!$F$4:$F$1247)</f>
        <v>0</v>
      </c>
      <c r="E232" s="275">
        <f>SUMIF('Mix Substation Location Summary'!$B$4:$B$1247,'TS by Location'!$B232,'Mix Substation Location Summary'!$K$4:$K$1247)</f>
        <v>69953.87</v>
      </c>
      <c r="F232" s="275">
        <f>SUMIF('Mix Substation Location Summary'!$B$4:$B$1247,'TS by Location'!$B232,'Mix Substation Location Summary'!$P$4:$P$1247)</f>
        <v>2543262.7400000002</v>
      </c>
      <c r="G232" s="669">
        <f t="shared" si="38"/>
        <v>2613216.6100000003</v>
      </c>
      <c r="H232" s="276">
        <f>IF($O232="ISO",D232,IF($O232="Non-Iso",0,IF($O232="Trans Line",SUMIF('Trans Line Reconciliation'!$B$5:$B$138,'TS by Location'!$B232,'Trans Line Reconciliation'!$N$5:$N$138),IF($O232="Mix",SUMIF('Mix Substation Location Summary'!$B$4:$B$1251,'TS by Location'!B232,'Mix Substation Location Summary'!$C$4:$C$1251),"NOT FOUND"))))</f>
        <v>0</v>
      </c>
      <c r="I232" s="276">
        <f>IF($O232="ISO",E232,IF($O232="Non-Iso",0,IF($O232="Trans Line",SUMIF('Trans Line Reconciliation'!$B$5:$B$138,'TS by Location'!$B232,'Trans Line Reconciliation'!$O$5:$O$138),IF($O232="Mix",SUMIF('Mix Substation Location Summary'!$B$4:$B$1251,'TS by Location'!$B232,'Mix Substation Location Summary'!$H$4:$H$1251),"NOT FOUND"))))</f>
        <v>0</v>
      </c>
      <c r="J232" s="276">
        <f>IF($O232="ISO",F232,IF($O232="Non-Iso",0,IF($O232="Trans Line",SUMIF('Trans Line Reconciliation'!$B$5:$B$138,'TS by Location'!$B232,'Trans Line Reconciliation'!$P$5:$P$138),IF($O232="Mix",SUMIF('Mix Substation Location Summary'!$B$4:$B$1251,'TS by Location'!$B232,'Mix Substation Location Summary'!$M$4:$M$1251),"NOT FOUND"))))</f>
        <v>0</v>
      </c>
      <c r="K232" s="276">
        <f>IF($O232="ISO",0,IF($O232="Non-Iso",D232,IF($O232="Trans Line",SUMIF('Trans Line Reconciliation'!$B$5:$B$138,'TS by Location'!$B232,'Trans Line Reconciliation'!$Q$5:$Q$138),IF($O232="Mix",SUMIF('Mix Substation Location Summary'!$B$4:$B$1251,'TS by Location'!$B232,'Mix Substation Location Summary'!$D$4:$D$1251)+SUMIF('Mix Substation Location Summary'!$B$4:$B$1251,'TS by Location'!$B232,'Mix Substation Location Summary'!$E$4:$E$1251),"NOT FOUND"))))</f>
        <v>0</v>
      </c>
      <c r="L232" s="276">
        <f>IF($O232="ISO",0,IF($O232="Non-Iso",E232,IF($O232="Trans Line",SUMIF('Trans Line Reconciliation'!$B$5:$B$138,'TS by Location'!$B232,'Trans Line Reconciliation'!$R$5:$R$138),IF($O232="Mix",SUMIF('Mix Substation Location Summary'!$B$4:$B$1251,'TS by Location'!$B232,'Mix Substation Location Summary'!$I$4:$I$1251)+SUMIF('Mix Substation Location Summary'!$B$4:$B$1251,'TS by Location'!$B232,'Mix Substation Location Summary'!$J$4:$J$1251),"NOT FOUND"))))</f>
        <v>69953.87</v>
      </c>
      <c r="M232" s="276">
        <f>IF($O232="ISO",0,IF($O232="Non-Iso",F232,IF($O232="Trans Line",SUMIF('Trans Line Reconciliation'!$B$5:$B$138,'TS by Location'!$B232,'Trans Line Reconciliation'!$S$5:$S$138),IF($O232="Mix",SUMIF('Mix Substation Location Summary'!$B$4:$B$1251,'TS by Location'!$B232,'Mix Substation Location Summary'!$N$4:$N$1251)+SUMIF('Mix Substation Location Summary'!$B$4:$B$1251,'TS by Location'!$B232,'Mix Substation Location Summary'!$O$4:$O$1251),"NOT FOUND"))))</f>
        <v>2543262.7400000002</v>
      </c>
      <c r="N232" s="670">
        <f t="shared" si="37"/>
        <v>0</v>
      </c>
      <c r="O232" s="597" t="s">
        <v>1686</v>
      </c>
      <c r="P232" s="597"/>
      <c r="R232" s="615">
        <f t="shared" si="36"/>
        <v>8074</v>
      </c>
    </row>
    <row r="233" spans="1:18" ht="12.75" customHeight="1" x14ac:dyDescent="0.2">
      <c r="A233" s="614" t="s">
        <v>923</v>
      </c>
      <c r="B233" s="597">
        <v>8075</v>
      </c>
      <c r="C233" s="597" t="s">
        <v>1700</v>
      </c>
      <c r="D233" s="275">
        <f>SUMIF('Mix Substation Location Summary'!$B$4:$B$1247,'TS by Location'!B233,'Mix Substation Location Summary'!$F$4:$F$1247)</f>
        <v>7138.56</v>
      </c>
      <c r="E233" s="275">
        <f>SUMIF('Mix Substation Location Summary'!$B$4:$B$1247,'TS by Location'!$B233,'Mix Substation Location Summary'!$K$4:$K$1247)</f>
        <v>178623.76</v>
      </c>
      <c r="F233" s="275">
        <f>SUMIF('Mix Substation Location Summary'!$B$4:$B$1247,'TS by Location'!$B233,'Mix Substation Location Summary'!$P$4:$P$1247)</f>
        <v>1782984.44</v>
      </c>
      <c r="G233" s="669">
        <f t="shared" si="38"/>
        <v>1968746.76</v>
      </c>
      <c r="H233" s="276">
        <f>IF($O233="ISO",D233,IF($O233="Non-Iso",0,IF($O233="Trans Line",SUMIF('Trans Line Reconciliation'!$B$5:$B$138,'TS by Location'!$B233,'Trans Line Reconciliation'!$N$5:$N$138),IF($O233="Mix",SUMIF('Mix Substation Location Summary'!$B$4:$B$1251,'TS by Location'!B233,'Mix Substation Location Summary'!$C$4:$C$1251),"NOT FOUND"))))</f>
        <v>0</v>
      </c>
      <c r="I233" s="276">
        <f>IF($O233="ISO",E233,IF($O233="Non-Iso",0,IF($O233="Trans Line",SUMIF('Trans Line Reconciliation'!$B$5:$B$138,'TS by Location'!$B233,'Trans Line Reconciliation'!$O$5:$O$138),IF($O233="Mix",SUMIF('Mix Substation Location Summary'!$B$4:$B$1251,'TS by Location'!$B233,'Mix Substation Location Summary'!$H$4:$H$1251),"NOT FOUND"))))</f>
        <v>0</v>
      </c>
      <c r="J233" s="276">
        <f>IF($O233="ISO",F233,IF($O233="Non-Iso",0,IF($O233="Trans Line",SUMIF('Trans Line Reconciliation'!$B$5:$B$138,'TS by Location'!$B233,'Trans Line Reconciliation'!$P$5:$P$138),IF($O233="Mix",SUMIF('Mix Substation Location Summary'!$B$4:$B$1251,'TS by Location'!$B233,'Mix Substation Location Summary'!$M$4:$M$1251),"NOT FOUND"))))</f>
        <v>0</v>
      </c>
      <c r="K233" s="276">
        <f>IF($O233="ISO",0,IF($O233="Non-Iso",D233,IF($O233="Trans Line",SUMIF('Trans Line Reconciliation'!$B$5:$B$138,'TS by Location'!$B233,'Trans Line Reconciliation'!$Q$5:$Q$138),IF($O233="Mix",SUMIF('Mix Substation Location Summary'!$B$4:$B$1251,'TS by Location'!$B233,'Mix Substation Location Summary'!$D$4:$D$1251)+SUMIF('Mix Substation Location Summary'!$B$4:$B$1251,'TS by Location'!$B233,'Mix Substation Location Summary'!$E$4:$E$1251),"NOT FOUND"))))</f>
        <v>7138.56</v>
      </c>
      <c r="L233" s="276">
        <f>IF($O233="ISO",0,IF($O233="Non-Iso",E233,IF($O233="Trans Line",SUMIF('Trans Line Reconciliation'!$B$5:$B$138,'TS by Location'!$B233,'Trans Line Reconciliation'!$R$5:$R$138),IF($O233="Mix",SUMIF('Mix Substation Location Summary'!$B$4:$B$1251,'TS by Location'!$B233,'Mix Substation Location Summary'!$I$4:$I$1251)+SUMIF('Mix Substation Location Summary'!$B$4:$B$1251,'TS by Location'!$B233,'Mix Substation Location Summary'!$J$4:$J$1251),"NOT FOUND"))))</f>
        <v>178623.76</v>
      </c>
      <c r="M233" s="276">
        <f>IF($O233="ISO",0,IF($O233="Non-Iso",F233,IF($O233="Trans Line",SUMIF('Trans Line Reconciliation'!$B$5:$B$138,'TS by Location'!$B233,'Trans Line Reconciliation'!$S$5:$S$138),IF($O233="Mix",SUMIF('Mix Substation Location Summary'!$B$4:$B$1251,'TS by Location'!$B233,'Mix Substation Location Summary'!$N$4:$N$1251)+SUMIF('Mix Substation Location Summary'!$B$4:$B$1251,'TS by Location'!$B233,'Mix Substation Location Summary'!$O$4:$O$1251),"NOT FOUND"))))</f>
        <v>1782984.44</v>
      </c>
      <c r="N233" s="670">
        <f t="shared" si="37"/>
        <v>0</v>
      </c>
      <c r="O233" s="597" t="s">
        <v>1686</v>
      </c>
      <c r="P233" s="597"/>
      <c r="R233" s="615">
        <f t="shared" si="36"/>
        <v>8075</v>
      </c>
    </row>
    <row r="234" spans="1:18" ht="12.75" customHeight="1" x14ac:dyDescent="0.2">
      <c r="A234" s="614" t="s">
        <v>924</v>
      </c>
      <c r="B234" s="597">
        <v>8078</v>
      </c>
      <c r="C234" s="597" t="s">
        <v>1700</v>
      </c>
      <c r="D234" s="275">
        <f>SUMIF('Mix Substation Location Summary'!$B$4:$B$1247,'TS by Location'!B234,'Mix Substation Location Summary'!$F$4:$F$1247)</f>
        <v>119512.70000000001</v>
      </c>
      <c r="E234" s="275">
        <f>SUMIF('Mix Substation Location Summary'!$B$4:$B$1247,'TS by Location'!$B234,'Mix Substation Location Summary'!$K$4:$K$1247)</f>
        <v>1887933.9100000006</v>
      </c>
      <c r="F234" s="275">
        <f>SUMIF('Mix Substation Location Summary'!$B$4:$B$1247,'TS by Location'!$B234,'Mix Substation Location Summary'!$P$4:$P$1247)</f>
        <v>7875362.7800000049</v>
      </c>
      <c r="G234" s="669">
        <f t="shared" si="38"/>
        <v>9882809.3900000062</v>
      </c>
      <c r="H234" s="276">
        <f>IF($O234="ISO",D234,IF($O234="Non-Iso",0,IF($O234="Trans Line",SUMIF('Trans Line Reconciliation'!$B$5:$B$138,'TS by Location'!$B234,'Trans Line Reconciliation'!$N$5:$N$138),IF($O234="Mix",SUMIF('Mix Substation Location Summary'!$B$4:$B$1251,'TS by Location'!B234,'Mix Substation Location Summary'!$C$4:$C$1251),"NOT FOUND"))))</f>
        <v>0</v>
      </c>
      <c r="I234" s="276">
        <f>IF($O234="ISO",E234,IF($O234="Non-Iso",0,IF($O234="Trans Line",SUMIF('Trans Line Reconciliation'!$B$5:$B$138,'TS by Location'!$B234,'Trans Line Reconciliation'!$O$5:$O$138),IF($O234="Mix",SUMIF('Mix Substation Location Summary'!$B$4:$B$1251,'TS by Location'!$B234,'Mix Substation Location Summary'!$H$4:$H$1251),"NOT FOUND"))))</f>
        <v>0</v>
      </c>
      <c r="J234" s="276">
        <f>IF($O234="ISO",F234,IF($O234="Non-Iso",0,IF($O234="Trans Line",SUMIF('Trans Line Reconciliation'!$B$5:$B$138,'TS by Location'!$B234,'Trans Line Reconciliation'!$P$5:$P$138),IF($O234="Mix",SUMIF('Mix Substation Location Summary'!$B$4:$B$1251,'TS by Location'!$B234,'Mix Substation Location Summary'!$M$4:$M$1251),"NOT FOUND"))))</f>
        <v>0</v>
      </c>
      <c r="K234" s="276">
        <f>IF($O234="ISO",0,IF($O234="Non-Iso",D234,IF($O234="Trans Line",SUMIF('Trans Line Reconciliation'!$B$5:$B$138,'TS by Location'!$B234,'Trans Line Reconciliation'!$Q$5:$Q$138),IF($O234="Mix",SUMIF('Mix Substation Location Summary'!$B$4:$B$1251,'TS by Location'!$B234,'Mix Substation Location Summary'!$D$4:$D$1251)+SUMIF('Mix Substation Location Summary'!$B$4:$B$1251,'TS by Location'!$B234,'Mix Substation Location Summary'!$E$4:$E$1251),"NOT FOUND"))))</f>
        <v>119512.70000000001</v>
      </c>
      <c r="L234" s="276">
        <f>IF($O234="ISO",0,IF($O234="Non-Iso",E234,IF($O234="Trans Line",SUMIF('Trans Line Reconciliation'!$B$5:$B$138,'TS by Location'!$B234,'Trans Line Reconciliation'!$R$5:$R$138),IF($O234="Mix",SUMIF('Mix Substation Location Summary'!$B$4:$B$1251,'TS by Location'!$B234,'Mix Substation Location Summary'!$I$4:$I$1251)+SUMIF('Mix Substation Location Summary'!$B$4:$B$1251,'TS by Location'!$B234,'Mix Substation Location Summary'!$J$4:$J$1251),"NOT FOUND"))))</f>
        <v>1887933.9100000006</v>
      </c>
      <c r="M234" s="276">
        <f>IF($O234="ISO",0,IF($O234="Non-Iso",F234,IF($O234="Trans Line",SUMIF('Trans Line Reconciliation'!$B$5:$B$138,'TS by Location'!$B234,'Trans Line Reconciliation'!$S$5:$S$138),IF($O234="Mix",SUMIF('Mix Substation Location Summary'!$B$4:$B$1251,'TS by Location'!$B234,'Mix Substation Location Summary'!$N$4:$N$1251)+SUMIF('Mix Substation Location Summary'!$B$4:$B$1251,'TS by Location'!$B234,'Mix Substation Location Summary'!$O$4:$O$1251),"NOT FOUND"))))</f>
        <v>7875362.7800000049</v>
      </c>
      <c r="N234" s="670">
        <f t="shared" si="37"/>
        <v>0</v>
      </c>
      <c r="O234" s="597" t="s">
        <v>1686</v>
      </c>
      <c r="P234" s="597"/>
      <c r="R234" s="615">
        <f t="shared" si="36"/>
        <v>8078</v>
      </c>
    </row>
    <row r="235" spans="1:18" ht="12.75" customHeight="1" x14ac:dyDescent="0.2">
      <c r="A235" s="614" t="s">
        <v>925</v>
      </c>
      <c r="B235" s="597">
        <v>8079</v>
      </c>
      <c r="C235" s="597" t="s">
        <v>1700</v>
      </c>
      <c r="D235" s="275">
        <f>SUMIF('Mix Substation Location Summary'!$B$4:$B$1247,'TS by Location'!B235,'Mix Substation Location Summary'!$F$4:$F$1247)</f>
        <v>2879.82</v>
      </c>
      <c r="E235" s="275">
        <f>SUMIF('Mix Substation Location Summary'!$B$4:$B$1247,'TS by Location'!$B235,'Mix Substation Location Summary'!$K$4:$K$1247)</f>
        <v>939201.09</v>
      </c>
      <c r="F235" s="275">
        <f>SUMIF('Mix Substation Location Summary'!$B$4:$B$1247,'TS by Location'!$B235,'Mix Substation Location Summary'!$P$4:$P$1247)</f>
        <v>9204342.8100000024</v>
      </c>
      <c r="G235" s="669">
        <f t="shared" si="38"/>
        <v>10146423.720000003</v>
      </c>
      <c r="H235" s="276">
        <f>IF($O235="ISO",D235,IF($O235="Non-Iso",0,IF($O235="Trans Line",SUMIF('Trans Line Reconciliation'!$B$5:$B$138,'TS by Location'!$B235,'Trans Line Reconciliation'!$N$5:$N$138),IF($O235="Mix",SUMIF('Mix Substation Location Summary'!$B$4:$B$1251,'TS by Location'!B235,'Mix Substation Location Summary'!$C$4:$C$1251),"NOT FOUND"))))</f>
        <v>0</v>
      </c>
      <c r="I235" s="276">
        <f>IF($O235="ISO",E235,IF($O235="Non-Iso",0,IF($O235="Trans Line",SUMIF('Trans Line Reconciliation'!$B$5:$B$138,'TS by Location'!$B235,'Trans Line Reconciliation'!$O$5:$O$138),IF($O235="Mix",SUMIF('Mix Substation Location Summary'!$B$4:$B$1251,'TS by Location'!$B235,'Mix Substation Location Summary'!$H$4:$H$1251),"NOT FOUND"))))</f>
        <v>0</v>
      </c>
      <c r="J235" s="276">
        <f>IF($O235="ISO",F235,IF($O235="Non-Iso",0,IF($O235="Trans Line",SUMIF('Trans Line Reconciliation'!$B$5:$B$138,'TS by Location'!$B235,'Trans Line Reconciliation'!$P$5:$P$138),IF($O235="Mix",SUMIF('Mix Substation Location Summary'!$B$4:$B$1251,'TS by Location'!$B235,'Mix Substation Location Summary'!$M$4:$M$1251),"NOT FOUND"))))</f>
        <v>0</v>
      </c>
      <c r="K235" s="276">
        <f>IF($O235="ISO",0,IF($O235="Non-Iso",D235,IF($O235="Trans Line",SUMIF('Trans Line Reconciliation'!$B$5:$B$138,'TS by Location'!$B235,'Trans Line Reconciliation'!$Q$5:$Q$138),IF($O235="Mix",SUMIF('Mix Substation Location Summary'!$B$4:$B$1251,'TS by Location'!$B235,'Mix Substation Location Summary'!$D$4:$D$1251)+SUMIF('Mix Substation Location Summary'!$B$4:$B$1251,'TS by Location'!$B235,'Mix Substation Location Summary'!$E$4:$E$1251),"NOT FOUND"))))</f>
        <v>2879.82</v>
      </c>
      <c r="L235" s="276">
        <f>IF($O235="ISO",0,IF($O235="Non-Iso",E235,IF($O235="Trans Line",SUMIF('Trans Line Reconciliation'!$B$5:$B$138,'TS by Location'!$B235,'Trans Line Reconciliation'!$R$5:$R$138),IF($O235="Mix",SUMIF('Mix Substation Location Summary'!$B$4:$B$1251,'TS by Location'!$B235,'Mix Substation Location Summary'!$I$4:$I$1251)+SUMIF('Mix Substation Location Summary'!$B$4:$B$1251,'TS by Location'!$B235,'Mix Substation Location Summary'!$J$4:$J$1251),"NOT FOUND"))))</f>
        <v>939201.09</v>
      </c>
      <c r="M235" s="276">
        <f>IF($O235="ISO",0,IF($O235="Non-Iso",F235,IF($O235="Trans Line",SUMIF('Trans Line Reconciliation'!$B$5:$B$138,'TS by Location'!$B235,'Trans Line Reconciliation'!$S$5:$S$138),IF($O235="Mix",SUMIF('Mix Substation Location Summary'!$B$4:$B$1251,'TS by Location'!$B235,'Mix Substation Location Summary'!$N$4:$N$1251)+SUMIF('Mix Substation Location Summary'!$B$4:$B$1251,'TS by Location'!$B235,'Mix Substation Location Summary'!$O$4:$O$1251),"NOT FOUND"))))</f>
        <v>9204342.8100000024</v>
      </c>
      <c r="N235" s="670">
        <f t="shared" si="37"/>
        <v>0</v>
      </c>
      <c r="O235" s="597" t="s">
        <v>1686</v>
      </c>
      <c r="P235" s="597"/>
      <c r="R235" s="615">
        <f t="shared" si="36"/>
        <v>8079</v>
      </c>
    </row>
    <row r="236" spans="1:18" ht="12.75" customHeight="1" x14ac:dyDescent="0.2">
      <c r="A236" s="614" t="s">
        <v>926</v>
      </c>
      <c r="B236" s="597">
        <v>8082</v>
      </c>
      <c r="C236" s="597" t="s">
        <v>1700</v>
      </c>
      <c r="D236" s="275">
        <f>SUMIF('Mix Substation Location Summary'!$B$4:$B$1247,'TS by Location'!B236,'Mix Substation Location Summary'!$F$4:$F$1247)</f>
        <v>161883.11000000002</v>
      </c>
      <c r="E236" s="275">
        <f>SUMIF('Mix Substation Location Summary'!$B$4:$B$1247,'TS by Location'!$B236,'Mix Substation Location Summary'!$K$4:$K$1247)</f>
        <v>811211.13</v>
      </c>
      <c r="F236" s="275">
        <f>SUMIF('Mix Substation Location Summary'!$B$4:$B$1247,'TS by Location'!$B236,'Mix Substation Location Summary'!$P$4:$P$1247)</f>
        <v>5922789.4000000022</v>
      </c>
      <c r="G236" s="669">
        <f t="shared" si="38"/>
        <v>6895883.6400000025</v>
      </c>
      <c r="H236" s="276">
        <f>IF($O236="ISO",D236,IF($O236="Non-Iso",0,IF($O236="Trans Line",SUMIF('Trans Line Reconciliation'!$B$5:$B$138,'TS by Location'!$B236,'Trans Line Reconciliation'!$N$5:$N$138),IF($O236="Mix",SUMIF('Mix Substation Location Summary'!$B$4:$B$1251,'TS by Location'!B236,'Mix Substation Location Summary'!$C$4:$C$1251),"NOT FOUND"))))</f>
        <v>0</v>
      </c>
      <c r="I236" s="276">
        <f>IF($O236="ISO",E236,IF($O236="Non-Iso",0,IF($O236="Trans Line",SUMIF('Trans Line Reconciliation'!$B$5:$B$138,'TS by Location'!$B236,'Trans Line Reconciliation'!$O$5:$O$138),IF($O236="Mix",SUMIF('Mix Substation Location Summary'!$B$4:$B$1251,'TS by Location'!$B236,'Mix Substation Location Summary'!$H$4:$H$1251),"NOT FOUND"))))</f>
        <v>0</v>
      </c>
      <c r="J236" s="276">
        <f>IF($O236="ISO",F236,IF($O236="Non-Iso",0,IF($O236="Trans Line",SUMIF('Trans Line Reconciliation'!$B$5:$B$138,'TS by Location'!$B236,'Trans Line Reconciliation'!$P$5:$P$138),IF($O236="Mix",SUMIF('Mix Substation Location Summary'!$B$4:$B$1251,'TS by Location'!$B236,'Mix Substation Location Summary'!$M$4:$M$1251),"NOT FOUND"))))</f>
        <v>0</v>
      </c>
      <c r="K236" s="276">
        <f>IF($O236="ISO",0,IF($O236="Non-Iso",D236,IF($O236="Trans Line",SUMIF('Trans Line Reconciliation'!$B$5:$B$138,'TS by Location'!$B236,'Trans Line Reconciliation'!$Q$5:$Q$138),IF($O236="Mix",SUMIF('Mix Substation Location Summary'!$B$4:$B$1251,'TS by Location'!$B236,'Mix Substation Location Summary'!$D$4:$D$1251)+SUMIF('Mix Substation Location Summary'!$B$4:$B$1251,'TS by Location'!$B236,'Mix Substation Location Summary'!$E$4:$E$1251),"NOT FOUND"))))</f>
        <v>161883.11000000002</v>
      </c>
      <c r="L236" s="276">
        <f>IF($O236="ISO",0,IF($O236="Non-Iso",E236,IF($O236="Trans Line",SUMIF('Trans Line Reconciliation'!$B$5:$B$138,'TS by Location'!$B236,'Trans Line Reconciliation'!$R$5:$R$138),IF($O236="Mix",SUMIF('Mix Substation Location Summary'!$B$4:$B$1251,'TS by Location'!$B236,'Mix Substation Location Summary'!$I$4:$I$1251)+SUMIF('Mix Substation Location Summary'!$B$4:$B$1251,'TS by Location'!$B236,'Mix Substation Location Summary'!$J$4:$J$1251),"NOT FOUND"))))</f>
        <v>811211.13</v>
      </c>
      <c r="M236" s="276">
        <f>IF($O236="ISO",0,IF($O236="Non-Iso",F236,IF($O236="Trans Line",SUMIF('Trans Line Reconciliation'!$B$5:$B$138,'TS by Location'!$B236,'Trans Line Reconciliation'!$S$5:$S$138),IF($O236="Mix",SUMIF('Mix Substation Location Summary'!$B$4:$B$1251,'TS by Location'!$B236,'Mix Substation Location Summary'!$N$4:$N$1251)+SUMIF('Mix Substation Location Summary'!$B$4:$B$1251,'TS by Location'!$B236,'Mix Substation Location Summary'!$O$4:$O$1251),"NOT FOUND"))))</f>
        <v>5922789.4000000022</v>
      </c>
      <c r="N236" s="670">
        <f t="shared" si="37"/>
        <v>0</v>
      </c>
      <c r="O236" s="597" t="s">
        <v>1686</v>
      </c>
      <c r="P236" s="597"/>
      <c r="R236" s="615">
        <f t="shared" si="36"/>
        <v>8082</v>
      </c>
    </row>
    <row r="237" spans="1:18" ht="12.75" customHeight="1" x14ac:dyDescent="0.2">
      <c r="A237" s="614" t="s">
        <v>3051</v>
      </c>
      <c r="B237" s="597">
        <v>8084</v>
      </c>
      <c r="C237" s="597" t="s">
        <v>1702</v>
      </c>
      <c r="D237" s="275">
        <f>SUMIF('Mix Substation Location Summary'!$B$4:$B$1247,'TS by Location'!B237,'Mix Substation Location Summary'!$F$4:$F$1247)</f>
        <v>0</v>
      </c>
      <c r="E237" s="275">
        <f>SUMIF('Mix Substation Location Summary'!$B$4:$B$1247,'TS by Location'!$B237,'Mix Substation Location Summary'!$K$4:$K$1247)</f>
        <v>6736899.5000000009</v>
      </c>
      <c r="F237" s="275">
        <f>SUMIF('Mix Substation Location Summary'!$B$4:$B$1247,'TS by Location'!$B237,'Mix Substation Location Summary'!$P$4:$P$1247)</f>
        <v>4074897.1900000013</v>
      </c>
      <c r="G237" s="669">
        <f t="shared" si="38"/>
        <v>10811796.690000001</v>
      </c>
      <c r="H237" s="276">
        <f>IF($O237="ISO",D237,IF($O237="Non-Iso",0,IF($O237="Trans Line",SUMIF('Trans Line Reconciliation'!$B$5:$B$138,'TS by Location'!$B237,'Trans Line Reconciliation'!$N$5:$N$138),IF($O237="Mix",SUMIF('Mix Substation Location Summary'!$B$4:$B$1251,'TS by Location'!B237,'Mix Substation Location Summary'!$C$4:$C$1251),"NOT FOUND"))))</f>
        <v>0</v>
      </c>
      <c r="I237" s="276">
        <f>IF($O237="ISO",E237,IF($O237="Non-Iso",0,IF($O237="Trans Line",SUMIF('Trans Line Reconciliation'!$B$5:$B$138,'TS by Location'!$B237,'Trans Line Reconciliation'!$O$5:$O$138),IF($O237="Mix",SUMIF('Mix Substation Location Summary'!$B$4:$B$1251,'TS by Location'!$B237,'Mix Substation Location Summary'!$H$4:$H$1251),"NOT FOUND"))))</f>
        <v>6736899.5000000009</v>
      </c>
      <c r="J237" s="276">
        <f>IF($O237="ISO",F237,IF($O237="Non-Iso",0,IF($O237="Trans Line",SUMIF('Trans Line Reconciliation'!$B$5:$B$138,'TS by Location'!$B237,'Trans Line Reconciliation'!$P$5:$P$138),IF($O237="Mix",SUMIF('Mix Substation Location Summary'!$B$4:$B$1251,'TS by Location'!$B237,'Mix Substation Location Summary'!$M$4:$M$1251),"NOT FOUND"))))</f>
        <v>4074897.1900000013</v>
      </c>
      <c r="K237" s="276">
        <f>IF($O237="ISO",0,IF($O237="Non-Iso",D237,IF($O237="Trans Line",SUMIF('Trans Line Reconciliation'!$B$5:$B$138,'TS by Location'!$B237,'Trans Line Reconciliation'!$Q$5:$Q$138),IF($O237="Mix",SUMIF('Mix Substation Location Summary'!$B$4:$B$1251,'TS by Location'!$B237,'Mix Substation Location Summary'!$D$4:$D$1251)+SUMIF('Mix Substation Location Summary'!$B$4:$B$1251,'TS by Location'!$B237,'Mix Substation Location Summary'!$E$4:$E$1251),"NOT FOUND"))))</f>
        <v>0</v>
      </c>
      <c r="L237" s="276">
        <f>IF($O237="ISO",0,IF($O237="Non-Iso",E237,IF($O237="Trans Line",SUMIF('Trans Line Reconciliation'!$B$5:$B$138,'TS by Location'!$B237,'Trans Line Reconciliation'!$R$5:$R$138),IF($O237="Mix",SUMIF('Mix Substation Location Summary'!$B$4:$B$1251,'TS by Location'!$B237,'Mix Substation Location Summary'!$I$4:$I$1251)+SUMIF('Mix Substation Location Summary'!$B$4:$B$1251,'TS by Location'!$B237,'Mix Substation Location Summary'!$J$4:$J$1251),"NOT FOUND"))))</f>
        <v>0</v>
      </c>
      <c r="M237" s="276">
        <f>IF($O237="ISO",0,IF($O237="Non-Iso",F237,IF($O237="Trans Line",SUMIF('Trans Line Reconciliation'!$B$5:$B$138,'TS by Location'!$B237,'Trans Line Reconciliation'!$S$5:$S$138),IF($O237="Mix",SUMIF('Mix Substation Location Summary'!$B$4:$B$1251,'TS by Location'!$B237,'Mix Substation Location Summary'!$N$4:$N$1251)+SUMIF('Mix Substation Location Summary'!$B$4:$B$1251,'TS by Location'!$B237,'Mix Substation Location Summary'!$O$4:$O$1251),"NOT FOUND"))))</f>
        <v>0</v>
      </c>
      <c r="N237" s="670">
        <f t="shared" si="37"/>
        <v>0</v>
      </c>
      <c r="O237" s="597" t="s">
        <v>1685</v>
      </c>
      <c r="P237" s="597" t="s">
        <v>343</v>
      </c>
      <c r="R237" s="615">
        <f t="shared" si="36"/>
        <v>8084</v>
      </c>
    </row>
    <row r="238" spans="1:18" ht="12.75" customHeight="1" x14ac:dyDescent="0.2">
      <c r="A238" s="614" t="s">
        <v>927</v>
      </c>
      <c r="B238" s="597">
        <v>8086</v>
      </c>
      <c r="C238" s="597" t="s">
        <v>1700</v>
      </c>
      <c r="D238" s="275">
        <f>SUMIF('Mix Substation Location Summary'!$B$4:$B$1247,'TS by Location'!B238,'Mix Substation Location Summary'!$F$4:$F$1247)</f>
        <v>25836.29</v>
      </c>
      <c r="E238" s="275">
        <f>SUMIF('Mix Substation Location Summary'!$B$4:$B$1247,'TS by Location'!$B238,'Mix Substation Location Summary'!$K$4:$K$1247)</f>
        <v>244939.89</v>
      </c>
      <c r="F238" s="275">
        <f>SUMIF('Mix Substation Location Summary'!$B$4:$B$1247,'TS by Location'!$B238,'Mix Substation Location Summary'!$P$4:$P$1247)</f>
        <v>9767417.2200000025</v>
      </c>
      <c r="G238" s="669">
        <f t="shared" si="38"/>
        <v>10038193.400000002</v>
      </c>
      <c r="H238" s="276">
        <f>IF($O238="ISO",D238,IF($O238="Non-Iso",0,IF($O238="Trans Line",SUMIF('Trans Line Reconciliation'!$B$5:$B$138,'TS by Location'!$B238,'Trans Line Reconciliation'!$N$5:$N$138),IF($O238="Mix",SUMIF('Mix Substation Location Summary'!$B$4:$B$1251,'TS by Location'!B238,'Mix Substation Location Summary'!$C$4:$C$1251),"NOT FOUND"))))</f>
        <v>0</v>
      </c>
      <c r="I238" s="276">
        <f>IF($O238="ISO",E238,IF($O238="Non-Iso",0,IF($O238="Trans Line",SUMIF('Trans Line Reconciliation'!$B$5:$B$138,'TS by Location'!$B238,'Trans Line Reconciliation'!$O$5:$O$138),IF($O238="Mix",SUMIF('Mix Substation Location Summary'!$B$4:$B$1251,'TS by Location'!$B238,'Mix Substation Location Summary'!$H$4:$H$1251),"NOT FOUND"))))</f>
        <v>0</v>
      </c>
      <c r="J238" s="276">
        <f>IF($O238="ISO",F238,IF($O238="Non-Iso",0,IF($O238="Trans Line",SUMIF('Trans Line Reconciliation'!$B$5:$B$138,'TS by Location'!$B238,'Trans Line Reconciliation'!$P$5:$P$138),IF($O238="Mix",SUMIF('Mix Substation Location Summary'!$B$4:$B$1251,'TS by Location'!$B238,'Mix Substation Location Summary'!$M$4:$M$1251),"NOT FOUND"))))</f>
        <v>0</v>
      </c>
      <c r="K238" s="276">
        <f>IF($O238="ISO",0,IF($O238="Non-Iso",D238,IF($O238="Trans Line",SUMIF('Trans Line Reconciliation'!$B$5:$B$138,'TS by Location'!$B238,'Trans Line Reconciliation'!$Q$5:$Q$138),IF($O238="Mix",SUMIF('Mix Substation Location Summary'!$B$4:$B$1251,'TS by Location'!$B238,'Mix Substation Location Summary'!$D$4:$D$1251)+SUMIF('Mix Substation Location Summary'!$B$4:$B$1251,'TS by Location'!$B238,'Mix Substation Location Summary'!$E$4:$E$1251),"NOT FOUND"))))</f>
        <v>25836.29</v>
      </c>
      <c r="L238" s="276">
        <f>IF($O238="ISO",0,IF($O238="Non-Iso",E238,IF($O238="Trans Line",SUMIF('Trans Line Reconciliation'!$B$5:$B$138,'TS by Location'!$B238,'Trans Line Reconciliation'!$R$5:$R$138),IF($O238="Mix",SUMIF('Mix Substation Location Summary'!$B$4:$B$1251,'TS by Location'!$B238,'Mix Substation Location Summary'!$I$4:$I$1251)+SUMIF('Mix Substation Location Summary'!$B$4:$B$1251,'TS by Location'!$B238,'Mix Substation Location Summary'!$J$4:$J$1251),"NOT FOUND"))))</f>
        <v>244939.89</v>
      </c>
      <c r="M238" s="276">
        <f>IF($O238="ISO",0,IF($O238="Non-Iso",F238,IF($O238="Trans Line",SUMIF('Trans Line Reconciliation'!$B$5:$B$138,'TS by Location'!$B238,'Trans Line Reconciliation'!$S$5:$S$138),IF($O238="Mix",SUMIF('Mix Substation Location Summary'!$B$4:$B$1251,'TS by Location'!$B238,'Mix Substation Location Summary'!$N$4:$N$1251)+SUMIF('Mix Substation Location Summary'!$B$4:$B$1251,'TS by Location'!$B238,'Mix Substation Location Summary'!$O$4:$O$1251),"NOT FOUND"))))</f>
        <v>9767417.2200000025</v>
      </c>
      <c r="N238" s="670">
        <f t="shared" si="37"/>
        <v>0</v>
      </c>
      <c r="O238" s="597" t="s">
        <v>1686</v>
      </c>
      <c r="P238" s="597"/>
      <c r="R238" s="615">
        <f t="shared" si="36"/>
        <v>8086</v>
      </c>
    </row>
    <row r="239" spans="1:18" ht="12.75" customHeight="1" x14ac:dyDescent="0.2">
      <c r="A239" s="614" t="s">
        <v>928</v>
      </c>
      <c r="B239" s="597">
        <v>8087</v>
      </c>
      <c r="C239" s="597" t="s">
        <v>1700</v>
      </c>
      <c r="D239" s="275">
        <f>SUMIF('Mix Substation Location Summary'!$B$4:$B$1247,'TS by Location'!B239,'Mix Substation Location Summary'!$F$4:$F$1247)</f>
        <v>22150.39</v>
      </c>
      <c r="E239" s="275">
        <f>SUMIF('Mix Substation Location Summary'!$B$4:$B$1247,'TS by Location'!$B239,'Mix Substation Location Summary'!$K$4:$K$1247)</f>
        <v>299788.77</v>
      </c>
      <c r="F239" s="275">
        <f>SUMIF('Mix Substation Location Summary'!$B$4:$B$1247,'TS by Location'!$B239,'Mix Substation Location Summary'!$P$4:$P$1247)</f>
        <v>4557298.4799999977</v>
      </c>
      <c r="G239" s="669">
        <f t="shared" si="38"/>
        <v>4879237.6399999978</v>
      </c>
      <c r="H239" s="276">
        <f>IF($O239="ISO",D239,IF($O239="Non-Iso",0,IF($O239="Trans Line",SUMIF('Trans Line Reconciliation'!$B$5:$B$138,'TS by Location'!$B239,'Trans Line Reconciliation'!$N$5:$N$138),IF($O239="Mix",SUMIF('Mix Substation Location Summary'!$B$4:$B$1251,'TS by Location'!B239,'Mix Substation Location Summary'!$C$4:$C$1251),"NOT FOUND"))))</f>
        <v>0</v>
      </c>
      <c r="I239" s="276">
        <f>IF($O239="ISO",E239,IF($O239="Non-Iso",0,IF($O239="Trans Line",SUMIF('Trans Line Reconciliation'!$B$5:$B$138,'TS by Location'!$B239,'Trans Line Reconciliation'!$O$5:$O$138),IF($O239="Mix",SUMIF('Mix Substation Location Summary'!$B$4:$B$1251,'TS by Location'!$B239,'Mix Substation Location Summary'!$H$4:$H$1251),"NOT FOUND"))))</f>
        <v>0</v>
      </c>
      <c r="J239" s="276">
        <f>IF($O239="ISO",F239,IF($O239="Non-Iso",0,IF($O239="Trans Line",SUMIF('Trans Line Reconciliation'!$B$5:$B$138,'TS by Location'!$B239,'Trans Line Reconciliation'!$P$5:$P$138),IF($O239="Mix",SUMIF('Mix Substation Location Summary'!$B$4:$B$1251,'TS by Location'!$B239,'Mix Substation Location Summary'!$M$4:$M$1251),"NOT FOUND"))))</f>
        <v>0</v>
      </c>
      <c r="K239" s="276">
        <f>IF($O239="ISO",0,IF($O239="Non-Iso",D239,IF($O239="Trans Line",SUMIF('Trans Line Reconciliation'!$B$5:$B$138,'TS by Location'!$B239,'Trans Line Reconciliation'!$Q$5:$Q$138),IF($O239="Mix",SUMIF('Mix Substation Location Summary'!$B$4:$B$1251,'TS by Location'!$B239,'Mix Substation Location Summary'!$D$4:$D$1251)+SUMIF('Mix Substation Location Summary'!$B$4:$B$1251,'TS by Location'!$B239,'Mix Substation Location Summary'!$E$4:$E$1251),"NOT FOUND"))))</f>
        <v>22150.39</v>
      </c>
      <c r="L239" s="276">
        <f>IF($O239="ISO",0,IF($O239="Non-Iso",E239,IF($O239="Trans Line",SUMIF('Trans Line Reconciliation'!$B$5:$B$138,'TS by Location'!$B239,'Trans Line Reconciliation'!$R$5:$R$138),IF($O239="Mix",SUMIF('Mix Substation Location Summary'!$B$4:$B$1251,'TS by Location'!$B239,'Mix Substation Location Summary'!$I$4:$I$1251)+SUMIF('Mix Substation Location Summary'!$B$4:$B$1251,'TS by Location'!$B239,'Mix Substation Location Summary'!$J$4:$J$1251),"NOT FOUND"))))</f>
        <v>299788.77</v>
      </c>
      <c r="M239" s="276">
        <f>IF($O239="ISO",0,IF($O239="Non-Iso",F239,IF($O239="Trans Line",SUMIF('Trans Line Reconciliation'!$B$5:$B$138,'TS by Location'!$B239,'Trans Line Reconciliation'!$S$5:$S$138),IF($O239="Mix",SUMIF('Mix Substation Location Summary'!$B$4:$B$1251,'TS by Location'!$B239,'Mix Substation Location Summary'!$N$4:$N$1251)+SUMIF('Mix Substation Location Summary'!$B$4:$B$1251,'TS by Location'!$B239,'Mix Substation Location Summary'!$O$4:$O$1251),"NOT FOUND"))))</f>
        <v>4557298.4799999977</v>
      </c>
      <c r="N239" s="670">
        <f t="shared" si="37"/>
        <v>0</v>
      </c>
      <c r="O239" s="597" t="s">
        <v>1686</v>
      </c>
      <c r="P239" s="597"/>
      <c r="R239" s="615">
        <f t="shared" si="36"/>
        <v>8087</v>
      </c>
    </row>
    <row r="240" spans="1:18" ht="12.75" customHeight="1" x14ac:dyDescent="0.2">
      <c r="A240" s="614" t="s">
        <v>929</v>
      </c>
      <c r="B240" s="597">
        <v>8088</v>
      </c>
      <c r="C240" s="597" t="s">
        <v>1700</v>
      </c>
      <c r="D240" s="275">
        <f>SUMIF('Mix Substation Location Summary'!$B$4:$B$1247,'TS by Location'!B240,'Mix Substation Location Summary'!$F$4:$F$1247)</f>
        <v>81206</v>
      </c>
      <c r="E240" s="275">
        <f>SUMIF('Mix Substation Location Summary'!$B$4:$B$1247,'TS by Location'!$B240,'Mix Substation Location Summary'!$K$4:$K$1247)</f>
        <v>313715.46999999997</v>
      </c>
      <c r="F240" s="275">
        <f>SUMIF('Mix Substation Location Summary'!$B$4:$B$1247,'TS by Location'!$B240,'Mix Substation Location Summary'!$P$4:$P$1247)</f>
        <v>9655213.3300000019</v>
      </c>
      <c r="G240" s="669">
        <f t="shared" si="38"/>
        <v>10050134.800000003</v>
      </c>
      <c r="H240" s="276">
        <f>IF($O240="ISO",D240,IF($O240="Non-Iso",0,IF($O240="Trans Line",SUMIF('Trans Line Reconciliation'!$B$5:$B$138,'TS by Location'!$B240,'Trans Line Reconciliation'!$N$5:$N$138),IF($O240="Mix",SUMIF('Mix Substation Location Summary'!$B$4:$B$1251,'TS by Location'!B240,'Mix Substation Location Summary'!$C$4:$C$1251),"NOT FOUND"))))</f>
        <v>0</v>
      </c>
      <c r="I240" s="276">
        <f>IF($O240="ISO",E240,IF($O240="Non-Iso",0,IF($O240="Trans Line",SUMIF('Trans Line Reconciliation'!$B$5:$B$138,'TS by Location'!$B240,'Trans Line Reconciliation'!$O$5:$O$138),IF($O240="Mix",SUMIF('Mix Substation Location Summary'!$B$4:$B$1251,'TS by Location'!$B240,'Mix Substation Location Summary'!$H$4:$H$1251),"NOT FOUND"))))</f>
        <v>0</v>
      </c>
      <c r="J240" s="276">
        <f>IF($O240="ISO",F240,IF($O240="Non-Iso",0,IF($O240="Trans Line",SUMIF('Trans Line Reconciliation'!$B$5:$B$138,'TS by Location'!$B240,'Trans Line Reconciliation'!$P$5:$P$138),IF($O240="Mix",SUMIF('Mix Substation Location Summary'!$B$4:$B$1251,'TS by Location'!$B240,'Mix Substation Location Summary'!$M$4:$M$1251),"NOT FOUND"))))</f>
        <v>0</v>
      </c>
      <c r="K240" s="276">
        <f>IF($O240="ISO",0,IF($O240="Non-Iso",D240,IF($O240="Trans Line",SUMIF('Trans Line Reconciliation'!$B$5:$B$138,'TS by Location'!$B240,'Trans Line Reconciliation'!$Q$5:$Q$138),IF($O240="Mix",SUMIF('Mix Substation Location Summary'!$B$4:$B$1251,'TS by Location'!$B240,'Mix Substation Location Summary'!$D$4:$D$1251)+SUMIF('Mix Substation Location Summary'!$B$4:$B$1251,'TS by Location'!$B240,'Mix Substation Location Summary'!$E$4:$E$1251),"NOT FOUND"))))</f>
        <v>81206</v>
      </c>
      <c r="L240" s="276">
        <f>IF($O240="ISO",0,IF($O240="Non-Iso",E240,IF($O240="Trans Line",SUMIF('Trans Line Reconciliation'!$B$5:$B$138,'TS by Location'!$B240,'Trans Line Reconciliation'!$R$5:$R$138),IF($O240="Mix",SUMIF('Mix Substation Location Summary'!$B$4:$B$1251,'TS by Location'!$B240,'Mix Substation Location Summary'!$I$4:$I$1251)+SUMIF('Mix Substation Location Summary'!$B$4:$B$1251,'TS by Location'!$B240,'Mix Substation Location Summary'!$J$4:$J$1251),"NOT FOUND"))))</f>
        <v>313715.46999999997</v>
      </c>
      <c r="M240" s="276">
        <f>IF($O240="ISO",0,IF($O240="Non-Iso",F240,IF($O240="Trans Line",SUMIF('Trans Line Reconciliation'!$B$5:$B$138,'TS by Location'!$B240,'Trans Line Reconciliation'!$S$5:$S$138),IF($O240="Mix",SUMIF('Mix Substation Location Summary'!$B$4:$B$1251,'TS by Location'!$B240,'Mix Substation Location Summary'!$N$4:$N$1251)+SUMIF('Mix Substation Location Summary'!$B$4:$B$1251,'TS by Location'!$B240,'Mix Substation Location Summary'!$O$4:$O$1251),"NOT FOUND"))))</f>
        <v>9655213.3300000019</v>
      </c>
      <c r="N240" s="670">
        <f t="shared" si="37"/>
        <v>0</v>
      </c>
      <c r="O240" s="597" t="s">
        <v>1686</v>
      </c>
      <c r="P240" s="597"/>
      <c r="R240" s="615">
        <f t="shared" si="36"/>
        <v>8088</v>
      </c>
    </row>
    <row r="241" spans="1:18" ht="12.75" customHeight="1" x14ac:dyDescent="0.2">
      <c r="A241" s="614" t="s">
        <v>930</v>
      </c>
      <c r="B241" s="597">
        <v>8089</v>
      </c>
      <c r="C241" s="597" t="s">
        <v>1700</v>
      </c>
      <c r="D241" s="275">
        <f>SUMIF('Mix Substation Location Summary'!$B$4:$B$1247,'TS by Location'!B241,'Mix Substation Location Summary'!$F$4:$F$1247)</f>
        <v>23089.89</v>
      </c>
      <c r="E241" s="275">
        <f>SUMIF('Mix Substation Location Summary'!$B$4:$B$1247,'TS by Location'!$B241,'Mix Substation Location Summary'!$K$4:$K$1247)</f>
        <v>358860.79999999999</v>
      </c>
      <c r="F241" s="275">
        <f>SUMIF('Mix Substation Location Summary'!$B$4:$B$1247,'TS by Location'!$B241,'Mix Substation Location Summary'!$P$4:$P$1247)</f>
        <v>12716451.599999996</v>
      </c>
      <c r="G241" s="669">
        <f t="shared" si="38"/>
        <v>13098402.289999995</v>
      </c>
      <c r="H241" s="276">
        <f>IF($O241="ISO",D241,IF($O241="Non-Iso",0,IF($O241="Trans Line",SUMIF('Trans Line Reconciliation'!$B$5:$B$138,'TS by Location'!$B241,'Trans Line Reconciliation'!$N$5:$N$138),IF($O241="Mix",SUMIF('Mix Substation Location Summary'!$B$4:$B$1251,'TS by Location'!B241,'Mix Substation Location Summary'!$C$4:$C$1251),"NOT FOUND"))))</f>
        <v>0</v>
      </c>
      <c r="I241" s="276">
        <f>IF($O241="ISO",E241,IF($O241="Non-Iso",0,IF($O241="Trans Line",SUMIF('Trans Line Reconciliation'!$B$5:$B$138,'TS by Location'!$B241,'Trans Line Reconciliation'!$O$5:$O$138),IF($O241="Mix",SUMIF('Mix Substation Location Summary'!$B$4:$B$1251,'TS by Location'!$B241,'Mix Substation Location Summary'!$H$4:$H$1251),"NOT FOUND"))))</f>
        <v>0</v>
      </c>
      <c r="J241" s="276">
        <f>IF($O241="ISO",F241,IF($O241="Non-Iso",0,IF($O241="Trans Line",SUMIF('Trans Line Reconciliation'!$B$5:$B$138,'TS by Location'!$B241,'Trans Line Reconciliation'!$P$5:$P$138),IF($O241="Mix",SUMIF('Mix Substation Location Summary'!$B$4:$B$1251,'TS by Location'!$B241,'Mix Substation Location Summary'!$M$4:$M$1251),"NOT FOUND"))))</f>
        <v>0</v>
      </c>
      <c r="K241" s="276">
        <f>IF($O241="ISO",0,IF($O241="Non-Iso",D241,IF($O241="Trans Line",SUMIF('Trans Line Reconciliation'!$B$5:$B$138,'TS by Location'!$B241,'Trans Line Reconciliation'!$Q$5:$Q$138),IF($O241="Mix",SUMIF('Mix Substation Location Summary'!$B$4:$B$1251,'TS by Location'!$B241,'Mix Substation Location Summary'!$D$4:$D$1251)+SUMIF('Mix Substation Location Summary'!$B$4:$B$1251,'TS by Location'!$B241,'Mix Substation Location Summary'!$E$4:$E$1251),"NOT FOUND"))))</f>
        <v>23089.89</v>
      </c>
      <c r="L241" s="276">
        <f>IF($O241="ISO",0,IF($O241="Non-Iso",E241,IF($O241="Trans Line",SUMIF('Trans Line Reconciliation'!$B$5:$B$138,'TS by Location'!$B241,'Trans Line Reconciliation'!$R$5:$R$138),IF($O241="Mix",SUMIF('Mix Substation Location Summary'!$B$4:$B$1251,'TS by Location'!$B241,'Mix Substation Location Summary'!$I$4:$I$1251)+SUMIF('Mix Substation Location Summary'!$B$4:$B$1251,'TS by Location'!$B241,'Mix Substation Location Summary'!$J$4:$J$1251),"NOT FOUND"))))</f>
        <v>358860.79999999999</v>
      </c>
      <c r="M241" s="276">
        <f>IF($O241="ISO",0,IF($O241="Non-Iso",F241,IF($O241="Trans Line",SUMIF('Trans Line Reconciliation'!$B$5:$B$138,'TS by Location'!$B241,'Trans Line Reconciliation'!$S$5:$S$138),IF($O241="Mix",SUMIF('Mix Substation Location Summary'!$B$4:$B$1251,'TS by Location'!$B241,'Mix Substation Location Summary'!$N$4:$N$1251)+SUMIF('Mix Substation Location Summary'!$B$4:$B$1251,'TS by Location'!$B241,'Mix Substation Location Summary'!$O$4:$O$1251),"NOT FOUND"))))</f>
        <v>12716451.599999996</v>
      </c>
      <c r="N241" s="670">
        <f t="shared" si="37"/>
        <v>0</v>
      </c>
      <c r="O241" s="597" t="s">
        <v>1686</v>
      </c>
      <c r="P241" s="597"/>
      <c r="R241" s="615">
        <f t="shared" si="36"/>
        <v>8089</v>
      </c>
    </row>
    <row r="242" spans="1:18" ht="12.75" customHeight="1" x14ac:dyDescent="0.2">
      <c r="A242" s="614" t="s">
        <v>931</v>
      </c>
      <c r="B242" s="597">
        <v>8090</v>
      </c>
      <c r="C242" s="597" t="s">
        <v>1700</v>
      </c>
      <c r="D242" s="275">
        <f>SUMIF('Mix Substation Location Summary'!$B$4:$B$1247,'TS by Location'!B242,'Mix Substation Location Summary'!$F$4:$F$1247)</f>
        <v>0</v>
      </c>
      <c r="E242" s="275">
        <f>SUMIF('Mix Substation Location Summary'!$B$4:$B$1247,'TS by Location'!$B242,'Mix Substation Location Summary'!$K$4:$K$1247)</f>
        <v>0</v>
      </c>
      <c r="F242" s="275">
        <f>SUMIF('Mix Substation Location Summary'!$B$4:$B$1247,'TS by Location'!$B242,'Mix Substation Location Summary'!$P$4:$P$1247)</f>
        <v>87113.34</v>
      </c>
      <c r="G242" s="669">
        <f t="shared" si="38"/>
        <v>87113.34</v>
      </c>
      <c r="H242" s="276">
        <f>IF($O242="ISO",D242,IF($O242="Non-Iso",0,IF($O242="Trans Line",SUMIF('Trans Line Reconciliation'!$B$5:$B$138,'TS by Location'!$B242,'Trans Line Reconciliation'!$N$5:$N$138),IF($O242="Mix",SUMIF('Mix Substation Location Summary'!$B$4:$B$1251,'TS by Location'!B242,'Mix Substation Location Summary'!$C$4:$C$1251),"NOT FOUND"))))</f>
        <v>0</v>
      </c>
      <c r="I242" s="276">
        <f>IF($O242="ISO",E242,IF($O242="Non-Iso",0,IF($O242="Trans Line",SUMIF('Trans Line Reconciliation'!$B$5:$B$138,'TS by Location'!$B242,'Trans Line Reconciliation'!$O$5:$O$138),IF($O242="Mix",SUMIF('Mix Substation Location Summary'!$B$4:$B$1251,'TS by Location'!$B242,'Mix Substation Location Summary'!$H$4:$H$1251),"NOT FOUND"))))</f>
        <v>0</v>
      </c>
      <c r="J242" s="276">
        <f>IF($O242="ISO",F242,IF($O242="Non-Iso",0,IF($O242="Trans Line",SUMIF('Trans Line Reconciliation'!$B$5:$B$138,'TS by Location'!$B242,'Trans Line Reconciliation'!$P$5:$P$138),IF($O242="Mix",SUMIF('Mix Substation Location Summary'!$B$4:$B$1251,'TS by Location'!$B242,'Mix Substation Location Summary'!$M$4:$M$1251),"NOT FOUND"))))</f>
        <v>0</v>
      </c>
      <c r="K242" s="276">
        <f>IF($O242="ISO",0,IF($O242="Non-Iso",D242,IF($O242="Trans Line",SUMIF('Trans Line Reconciliation'!$B$5:$B$138,'TS by Location'!$B242,'Trans Line Reconciliation'!$Q$5:$Q$138),IF($O242="Mix",SUMIF('Mix Substation Location Summary'!$B$4:$B$1251,'TS by Location'!$B242,'Mix Substation Location Summary'!$D$4:$D$1251)+SUMIF('Mix Substation Location Summary'!$B$4:$B$1251,'TS by Location'!$B242,'Mix Substation Location Summary'!$E$4:$E$1251),"NOT FOUND"))))</f>
        <v>0</v>
      </c>
      <c r="L242" s="276">
        <f>IF($O242="ISO",0,IF($O242="Non-Iso",E242,IF($O242="Trans Line",SUMIF('Trans Line Reconciliation'!$B$5:$B$138,'TS by Location'!$B242,'Trans Line Reconciliation'!$R$5:$R$138),IF($O242="Mix",SUMIF('Mix Substation Location Summary'!$B$4:$B$1251,'TS by Location'!$B242,'Mix Substation Location Summary'!$I$4:$I$1251)+SUMIF('Mix Substation Location Summary'!$B$4:$B$1251,'TS by Location'!$B242,'Mix Substation Location Summary'!$J$4:$J$1251),"NOT FOUND"))))</f>
        <v>0</v>
      </c>
      <c r="M242" s="276">
        <f>IF($O242="ISO",0,IF($O242="Non-Iso",F242,IF($O242="Trans Line",SUMIF('Trans Line Reconciliation'!$B$5:$B$138,'TS by Location'!$B242,'Trans Line Reconciliation'!$S$5:$S$138),IF($O242="Mix",SUMIF('Mix Substation Location Summary'!$B$4:$B$1251,'TS by Location'!$B242,'Mix Substation Location Summary'!$N$4:$N$1251)+SUMIF('Mix Substation Location Summary'!$B$4:$B$1251,'TS by Location'!$B242,'Mix Substation Location Summary'!$O$4:$O$1251),"NOT FOUND"))))</f>
        <v>87113.34</v>
      </c>
      <c r="N242" s="670">
        <f t="shared" si="37"/>
        <v>0</v>
      </c>
      <c r="O242" s="597" t="s">
        <v>1686</v>
      </c>
      <c r="P242" s="597"/>
      <c r="R242" s="615">
        <f t="shared" si="36"/>
        <v>8090</v>
      </c>
    </row>
    <row r="243" spans="1:18" ht="12.75" customHeight="1" x14ac:dyDescent="0.2">
      <c r="A243" s="614" t="s">
        <v>932</v>
      </c>
      <c r="B243" s="597">
        <v>8091</v>
      </c>
      <c r="C243" s="597" t="s">
        <v>1706</v>
      </c>
      <c r="D243" s="275">
        <f>SUMIF('Mix Substation Location Summary'!$B$4:$B$1247,'TS by Location'!B243,'Mix Substation Location Summary'!$F$4:$F$1247)</f>
        <v>0</v>
      </c>
      <c r="E243" s="275">
        <f>SUMIF('Mix Substation Location Summary'!$B$4:$B$1247,'TS by Location'!$B243,'Mix Substation Location Summary'!$K$4:$K$1247)</f>
        <v>0</v>
      </c>
      <c r="F243" s="275">
        <f>SUMIF('Mix Substation Location Summary'!$B$4:$B$1247,'TS by Location'!$B243,'Mix Substation Location Summary'!$P$4:$P$1247)</f>
        <v>15843.599999999999</v>
      </c>
      <c r="G243" s="669">
        <f t="shared" si="38"/>
        <v>15843.599999999999</v>
      </c>
      <c r="H243" s="276">
        <f>IF($O243="ISO",D243,IF($O243="Non-Iso",0,IF($O243="Trans Line",SUMIF('Trans Line Reconciliation'!$B$5:$B$138,'TS by Location'!$B243,'Trans Line Reconciliation'!$N$5:$N$138),IF($O243="Mix",SUMIF('Mix Substation Location Summary'!$B$4:$B$1251,'TS by Location'!B243,'Mix Substation Location Summary'!$C$4:$C$1251),"NOT FOUND"))))</f>
        <v>0</v>
      </c>
      <c r="I243" s="276">
        <f>IF($O243="ISO",E243,IF($O243="Non-Iso",0,IF($O243="Trans Line",SUMIF('Trans Line Reconciliation'!$B$5:$B$138,'TS by Location'!$B243,'Trans Line Reconciliation'!$O$5:$O$138),IF($O243="Mix",SUMIF('Mix Substation Location Summary'!$B$4:$B$1251,'TS by Location'!$B243,'Mix Substation Location Summary'!$H$4:$H$1251),"NOT FOUND"))))</f>
        <v>0</v>
      </c>
      <c r="J243" s="276">
        <f>IF($O243="ISO",F243,IF($O243="Non-Iso",0,IF($O243="Trans Line",SUMIF('Trans Line Reconciliation'!$B$5:$B$138,'TS by Location'!$B243,'Trans Line Reconciliation'!$P$5:$P$138),IF($O243="Mix",SUMIF('Mix Substation Location Summary'!$B$4:$B$1251,'TS by Location'!$B243,'Mix Substation Location Summary'!$M$4:$M$1251),"NOT FOUND"))))</f>
        <v>0</v>
      </c>
      <c r="K243" s="276">
        <f>IF($O243="ISO",0,IF($O243="Non-Iso",D243,IF($O243="Trans Line",SUMIF('Trans Line Reconciliation'!$B$5:$B$138,'TS by Location'!$B243,'Trans Line Reconciliation'!$Q$5:$Q$138),IF($O243="Mix",SUMIF('Mix Substation Location Summary'!$B$4:$B$1251,'TS by Location'!$B243,'Mix Substation Location Summary'!$D$4:$D$1251)+SUMIF('Mix Substation Location Summary'!$B$4:$B$1251,'TS by Location'!$B243,'Mix Substation Location Summary'!$E$4:$E$1251),"NOT FOUND"))))</f>
        <v>0</v>
      </c>
      <c r="L243" s="276">
        <f>IF($O243="ISO",0,IF($O243="Non-Iso",E243,IF($O243="Trans Line",SUMIF('Trans Line Reconciliation'!$B$5:$B$138,'TS by Location'!$B243,'Trans Line Reconciliation'!$R$5:$R$138),IF($O243="Mix",SUMIF('Mix Substation Location Summary'!$B$4:$B$1251,'TS by Location'!$B243,'Mix Substation Location Summary'!$I$4:$I$1251)+SUMIF('Mix Substation Location Summary'!$B$4:$B$1251,'TS by Location'!$B243,'Mix Substation Location Summary'!$J$4:$J$1251),"NOT FOUND"))))</f>
        <v>0</v>
      </c>
      <c r="M243" s="276">
        <f>IF($O243="ISO",0,IF($O243="Non-Iso",F243,IF($O243="Trans Line",SUMIF('Trans Line Reconciliation'!$B$5:$B$138,'TS by Location'!$B243,'Trans Line Reconciliation'!$S$5:$S$138),IF($O243="Mix",SUMIF('Mix Substation Location Summary'!$B$4:$B$1251,'TS by Location'!$B243,'Mix Substation Location Summary'!$N$4:$N$1251)+SUMIF('Mix Substation Location Summary'!$B$4:$B$1251,'TS by Location'!$B243,'Mix Substation Location Summary'!$O$4:$O$1251),"NOT FOUND"))))</f>
        <v>15843.599999999999</v>
      </c>
      <c r="N243" s="670">
        <f t="shared" si="37"/>
        <v>0</v>
      </c>
      <c r="O243" s="597" t="s">
        <v>1686</v>
      </c>
      <c r="P243" s="597"/>
      <c r="R243" s="615">
        <f t="shared" si="36"/>
        <v>8091</v>
      </c>
    </row>
    <row r="244" spans="1:18" ht="12.75" customHeight="1" x14ac:dyDescent="0.2">
      <c r="A244" s="614" t="s">
        <v>933</v>
      </c>
      <c r="B244" s="597">
        <v>8092</v>
      </c>
      <c r="C244" s="597" t="s">
        <v>1706</v>
      </c>
      <c r="D244" s="275">
        <f>SUMIF('Mix Substation Location Summary'!$B$4:$B$1247,'TS by Location'!B244,'Mix Substation Location Summary'!$F$4:$F$1247)</f>
        <v>0</v>
      </c>
      <c r="E244" s="275">
        <f>SUMIF('Mix Substation Location Summary'!$B$4:$B$1247,'TS by Location'!$B244,'Mix Substation Location Summary'!$K$4:$K$1247)</f>
        <v>0</v>
      </c>
      <c r="F244" s="275">
        <f>SUMIF('Mix Substation Location Summary'!$B$4:$B$1247,'TS by Location'!$B244,'Mix Substation Location Summary'!$P$4:$P$1247)</f>
        <v>6807.48</v>
      </c>
      <c r="G244" s="669">
        <f t="shared" si="38"/>
        <v>6807.48</v>
      </c>
      <c r="H244" s="276">
        <f>IF($O244="ISO",D244,IF($O244="Non-Iso",0,IF($O244="Trans Line",SUMIF('Trans Line Reconciliation'!$B$5:$B$138,'TS by Location'!$B244,'Trans Line Reconciliation'!$N$5:$N$138),IF($O244="Mix",SUMIF('Mix Substation Location Summary'!$B$4:$B$1251,'TS by Location'!B244,'Mix Substation Location Summary'!$C$4:$C$1251),"NOT FOUND"))))</f>
        <v>0</v>
      </c>
      <c r="I244" s="276">
        <f>IF($O244="ISO",E244,IF($O244="Non-Iso",0,IF($O244="Trans Line",SUMIF('Trans Line Reconciliation'!$B$5:$B$138,'TS by Location'!$B244,'Trans Line Reconciliation'!$O$5:$O$138),IF($O244="Mix",SUMIF('Mix Substation Location Summary'!$B$4:$B$1251,'TS by Location'!$B244,'Mix Substation Location Summary'!$H$4:$H$1251),"NOT FOUND"))))</f>
        <v>0</v>
      </c>
      <c r="J244" s="276">
        <f>IF($O244="ISO",F244,IF($O244="Non-Iso",0,IF($O244="Trans Line",SUMIF('Trans Line Reconciliation'!$B$5:$B$138,'TS by Location'!$B244,'Trans Line Reconciliation'!$P$5:$P$138),IF($O244="Mix",SUMIF('Mix Substation Location Summary'!$B$4:$B$1251,'TS by Location'!$B244,'Mix Substation Location Summary'!$M$4:$M$1251),"NOT FOUND"))))</f>
        <v>0</v>
      </c>
      <c r="K244" s="276">
        <f>IF($O244="ISO",0,IF($O244="Non-Iso",D244,IF($O244="Trans Line",SUMIF('Trans Line Reconciliation'!$B$5:$B$138,'TS by Location'!$B244,'Trans Line Reconciliation'!$Q$5:$Q$138),IF($O244="Mix",SUMIF('Mix Substation Location Summary'!$B$4:$B$1251,'TS by Location'!$B244,'Mix Substation Location Summary'!$D$4:$D$1251)+SUMIF('Mix Substation Location Summary'!$B$4:$B$1251,'TS by Location'!$B244,'Mix Substation Location Summary'!$E$4:$E$1251),"NOT FOUND"))))</f>
        <v>0</v>
      </c>
      <c r="L244" s="276">
        <f>IF($O244="ISO",0,IF($O244="Non-Iso",E244,IF($O244="Trans Line",SUMIF('Trans Line Reconciliation'!$B$5:$B$138,'TS by Location'!$B244,'Trans Line Reconciliation'!$R$5:$R$138),IF($O244="Mix",SUMIF('Mix Substation Location Summary'!$B$4:$B$1251,'TS by Location'!$B244,'Mix Substation Location Summary'!$I$4:$I$1251)+SUMIF('Mix Substation Location Summary'!$B$4:$B$1251,'TS by Location'!$B244,'Mix Substation Location Summary'!$J$4:$J$1251),"NOT FOUND"))))</f>
        <v>0</v>
      </c>
      <c r="M244" s="276">
        <f>IF($O244="ISO",0,IF($O244="Non-Iso",F244,IF($O244="Trans Line",SUMIF('Trans Line Reconciliation'!$B$5:$B$138,'TS by Location'!$B244,'Trans Line Reconciliation'!$S$5:$S$138),IF($O244="Mix",SUMIF('Mix Substation Location Summary'!$B$4:$B$1251,'TS by Location'!$B244,'Mix Substation Location Summary'!$N$4:$N$1251)+SUMIF('Mix Substation Location Summary'!$B$4:$B$1251,'TS by Location'!$B244,'Mix Substation Location Summary'!$O$4:$O$1251),"NOT FOUND"))))</f>
        <v>6807.48</v>
      </c>
      <c r="N244" s="670">
        <f t="shared" si="37"/>
        <v>0</v>
      </c>
      <c r="O244" s="597" t="s">
        <v>1686</v>
      </c>
      <c r="P244" s="597"/>
      <c r="R244" s="615">
        <f t="shared" si="36"/>
        <v>8092</v>
      </c>
    </row>
    <row r="245" spans="1:18" ht="12.75" customHeight="1" x14ac:dyDescent="0.2">
      <c r="A245" s="614" t="s">
        <v>934</v>
      </c>
      <c r="B245" s="597">
        <v>8093</v>
      </c>
      <c r="C245" s="597" t="s">
        <v>1700</v>
      </c>
      <c r="D245" s="275">
        <f>SUMIF('Mix Substation Location Summary'!$B$4:$B$1247,'TS by Location'!B245,'Mix Substation Location Summary'!$F$4:$F$1247)</f>
        <v>42272.47</v>
      </c>
      <c r="E245" s="275">
        <f>SUMIF('Mix Substation Location Summary'!$B$4:$B$1247,'TS by Location'!$B245,'Mix Substation Location Summary'!$K$4:$K$1247)</f>
        <v>457107.52999999997</v>
      </c>
      <c r="F245" s="275">
        <f>SUMIF('Mix Substation Location Summary'!$B$4:$B$1247,'TS by Location'!$B245,'Mix Substation Location Summary'!$P$4:$P$1247)</f>
        <v>8943247.2199999969</v>
      </c>
      <c r="G245" s="669">
        <f t="shared" si="38"/>
        <v>9442627.2199999969</v>
      </c>
      <c r="H245" s="276">
        <f>IF($O245="ISO",D245,IF($O245="Non-Iso",0,IF($O245="Trans Line",SUMIF('Trans Line Reconciliation'!$B$5:$B$138,'TS by Location'!$B245,'Trans Line Reconciliation'!$N$5:$N$138),IF($O245="Mix",SUMIF('Mix Substation Location Summary'!$B$4:$B$1251,'TS by Location'!B245,'Mix Substation Location Summary'!$C$4:$C$1251),"NOT FOUND"))))</f>
        <v>0</v>
      </c>
      <c r="I245" s="276">
        <f>IF($O245="ISO",E245,IF($O245="Non-Iso",0,IF($O245="Trans Line",SUMIF('Trans Line Reconciliation'!$B$5:$B$138,'TS by Location'!$B245,'Trans Line Reconciliation'!$O$5:$O$138),IF($O245="Mix",SUMIF('Mix Substation Location Summary'!$B$4:$B$1251,'TS by Location'!$B245,'Mix Substation Location Summary'!$H$4:$H$1251),"NOT FOUND"))))</f>
        <v>0</v>
      </c>
      <c r="J245" s="276">
        <f>IF($O245="ISO",F245,IF($O245="Non-Iso",0,IF($O245="Trans Line",SUMIF('Trans Line Reconciliation'!$B$5:$B$138,'TS by Location'!$B245,'Trans Line Reconciliation'!$P$5:$P$138),IF($O245="Mix",SUMIF('Mix Substation Location Summary'!$B$4:$B$1251,'TS by Location'!$B245,'Mix Substation Location Summary'!$M$4:$M$1251),"NOT FOUND"))))</f>
        <v>0</v>
      </c>
      <c r="K245" s="276">
        <f>IF($O245="ISO",0,IF($O245="Non-Iso",D245,IF($O245="Trans Line",SUMIF('Trans Line Reconciliation'!$B$5:$B$138,'TS by Location'!$B245,'Trans Line Reconciliation'!$Q$5:$Q$138),IF($O245="Mix",SUMIF('Mix Substation Location Summary'!$B$4:$B$1251,'TS by Location'!$B245,'Mix Substation Location Summary'!$D$4:$D$1251)+SUMIF('Mix Substation Location Summary'!$B$4:$B$1251,'TS by Location'!$B245,'Mix Substation Location Summary'!$E$4:$E$1251),"NOT FOUND"))))</f>
        <v>42272.47</v>
      </c>
      <c r="L245" s="276">
        <f>IF($O245="ISO",0,IF($O245="Non-Iso",E245,IF($O245="Trans Line",SUMIF('Trans Line Reconciliation'!$B$5:$B$138,'TS by Location'!$B245,'Trans Line Reconciliation'!$R$5:$R$138),IF($O245="Mix",SUMIF('Mix Substation Location Summary'!$B$4:$B$1251,'TS by Location'!$B245,'Mix Substation Location Summary'!$I$4:$I$1251)+SUMIF('Mix Substation Location Summary'!$B$4:$B$1251,'TS by Location'!$B245,'Mix Substation Location Summary'!$J$4:$J$1251),"NOT FOUND"))))</f>
        <v>457107.52999999997</v>
      </c>
      <c r="M245" s="276">
        <f>IF($O245="ISO",0,IF($O245="Non-Iso",F245,IF($O245="Trans Line",SUMIF('Trans Line Reconciliation'!$B$5:$B$138,'TS by Location'!$B245,'Trans Line Reconciliation'!$S$5:$S$138),IF($O245="Mix",SUMIF('Mix Substation Location Summary'!$B$4:$B$1251,'TS by Location'!$B245,'Mix Substation Location Summary'!$N$4:$N$1251)+SUMIF('Mix Substation Location Summary'!$B$4:$B$1251,'TS by Location'!$B245,'Mix Substation Location Summary'!$O$4:$O$1251),"NOT FOUND"))))</f>
        <v>8943247.2199999969</v>
      </c>
      <c r="N245" s="670">
        <f t="shared" si="37"/>
        <v>0</v>
      </c>
      <c r="O245" s="597" t="s">
        <v>1686</v>
      </c>
      <c r="P245" s="597"/>
      <c r="R245" s="615">
        <f t="shared" si="36"/>
        <v>8093</v>
      </c>
    </row>
    <row r="246" spans="1:18" ht="12.75" customHeight="1" x14ac:dyDescent="0.2">
      <c r="A246" s="614" t="s">
        <v>935</v>
      </c>
      <c r="B246" s="597">
        <v>8094</v>
      </c>
      <c r="C246" s="597" t="s">
        <v>1700</v>
      </c>
      <c r="D246" s="275">
        <f>SUMIF('Mix Substation Location Summary'!$B$4:$B$1247,'TS by Location'!B246,'Mix Substation Location Summary'!$F$4:$F$1247)</f>
        <v>0</v>
      </c>
      <c r="E246" s="275">
        <f>SUMIF('Mix Substation Location Summary'!$B$4:$B$1247,'TS by Location'!$B246,'Mix Substation Location Summary'!$K$4:$K$1247)</f>
        <v>297351.41000000009</v>
      </c>
      <c r="F246" s="275">
        <f>SUMIF('Mix Substation Location Summary'!$B$4:$B$1247,'TS by Location'!$B246,'Mix Substation Location Summary'!$P$4:$P$1247)</f>
        <v>5032084.6399999987</v>
      </c>
      <c r="G246" s="669">
        <f t="shared" si="38"/>
        <v>5329436.0499999989</v>
      </c>
      <c r="H246" s="276">
        <f>IF($O246="ISO",D246,IF($O246="Non-Iso",0,IF($O246="Trans Line",SUMIF('Trans Line Reconciliation'!$B$5:$B$138,'TS by Location'!$B246,'Trans Line Reconciliation'!$N$5:$N$138),IF($O246="Mix",SUMIF('Mix Substation Location Summary'!$B$4:$B$1251,'TS by Location'!B246,'Mix Substation Location Summary'!$C$4:$C$1251),"NOT FOUND"))))</f>
        <v>0</v>
      </c>
      <c r="I246" s="276">
        <f>IF($O246="ISO",E246,IF($O246="Non-Iso",0,IF($O246="Trans Line",SUMIF('Trans Line Reconciliation'!$B$5:$B$138,'TS by Location'!$B246,'Trans Line Reconciliation'!$O$5:$O$138),IF($O246="Mix",SUMIF('Mix Substation Location Summary'!$B$4:$B$1251,'TS by Location'!$B246,'Mix Substation Location Summary'!$H$4:$H$1251),"NOT FOUND"))))</f>
        <v>0</v>
      </c>
      <c r="J246" s="276">
        <f>IF($O246="ISO",F246,IF($O246="Non-Iso",0,IF($O246="Trans Line",SUMIF('Trans Line Reconciliation'!$B$5:$B$138,'TS by Location'!$B246,'Trans Line Reconciliation'!$P$5:$P$138),IF($O246="Mix",SUMIF('Mix Substation Location Summary'!$B$4:$B$1251,'TS by Location'!$B246,'Mix Substation Location Summary'!$M$4:$M$1251),"NOT FOUND"))))</f>
        <v>0</v>
      </c>
      <c r="K246" s="276">
        <f>IF($O246="ISO",0,IF($O246="Non-Iso",D246,IF($O246="Trans Line",SUMIF('Trans Line Reconciliation'!$B$5:$B$138,'TS by Location'!$B246,'Trans Line Reconciliation'!$Q$5:$Q$138),IF($O246="Mix",SUMIF('Mix Substation Location Summary'!$B$4:$B$1251,'TS by Location'!$B246,'Mix Substation Location Summary'!$D$4:$D$1251)+SUMIF('Mix Substation Location Summary'!$B$4:$B$1251,'TS by Location'!$B246,'Mix Substation Location Summary'!$E$4:$E$1251),"NOT FOUND"))))</f>
        <v>0</v>
      </c>
      <c r="L246" s="276">
        <f>IF($O246="ISO",0,IF($O246="Non-Iso",E246,IF($O246="Trans Line",SUMIF('Trans Line Reconciliation'!$B$5:$B$138,'TS by Location'!$B246,'Trans Line Reconciliation'!$R$5:$R$138),IF($O246="Mix",SUMIF('Mix Substation Location Summary'!$B$4:$B$1251,'TS by Location'!$B246,'Mix Substation Location Summary'!$I$4:$I$1251)+SUMIF('Mix Substation Location Summary'!$B$4:$B$1251,'TS by Location'!$B246,'Mix Substation Location Summary'!$J$4:$J$1251),"NOT FOUND"))))</f>
        <v>297351.41000000009</v>
      </c>
      <c r="M246" s="276">
        <f>IF($O246="ISO",0,IF($O246="Non-Iso",F246,IF($O246="Trans Line",SUMIF('Trans Line Reconciliation'!$B$5:$B$138,'TS by Location'!$B246,'Trans Line Reconciliation'!$S$5:$S$138),IF($O246="Mix",SUMIF('Mix Substation Location Summary'!$B$4:$B$1251,'TS by Location'!$B246,'Mix Substation Location Summary'!$N$4:$N$1251)+SUMIF('Mix Substation Location Summary'!$B$4:$B$1251,'TS by Location'!$B246,'Mix Substation Location Summary'!$O$4:$O$1251),"NOT FOUND"))))</f>
        <v>5032084.6399999987</v>
      </c>
      <c r="N246" s="670">
        <f t="shared" si="37"/>
        <v>0</v>
      </c>
      <c r="O246" s="597" t="s">
        <v>1686</v>
      </c>
      <c r="P246" s="597"/>
      <c r="R246" s="615">
        <f t="shared" si="36"/>
        <v>8094</v>
      </c>
    </row>
    <row r="247" spans="1:18" ht="12.75" customHeight="1" x14ac:dyDescent="0.2">
      <c r="A247" s="614" t="s">
        <v>936</v>
      </c>
      <c r="B247" s="597">
        <v>8095</v>
      </c>
      <c r="C247" s="597" t="s">
        <v>1700</v>
      </c>
      <c r="D247" s="275">
        <f>SUMIF('Mix Substation Location Summary'!$B$4:$B$1247,'TS by Location'!B247,'Mix Substation Location Summary'!$F$4:$F$1247)</f>
        <v>23492.670000000002</v>
      </c>
      <c r="E247" s="275">
        <f>SUMIF('Mix Substation Location Summary'!$B$4:$B$1247,'TS by Location'!$B247,'Mix Substation Location Summary'!$K$4:$K$1247)</f>
        <v>718411.64000000013</v>
      </c>
      <c r="F247" s="275">
        <f>SUMIF('Mix Substation Location Summary'!$B$4:$B$1247,'TS by Location'!$B247,'Mix Substation Location Summary'!$P$4:$P$1247)</f>
        <v>7830825.8100000033</v>
      </c>
      <c r="G247" s="669">
        <f t="shared" si="38"/>
        <v>8572730.1200000029</v>
      </c>
      <c r="H247" s="276">
        <f>IF($O247="ISO",D247,IF($O247="Non-Iso",0,IF($O247="Trans Line",SUMIF('Trans Line Reconciliation'!$B$5:$B$138,'TS by Location'!$B247,'Trans Line Reconciliation'!$N$5:$N$138),IF($O247="Mix",SUMIF('Mix Substation Location Summary'!$B$4:$B$1251,'TS by Location'!B247,'Mix Substation Location Summary'!$C$4:$C$1251),"NOT FOUND"))))</f>
        <v>0</v>
      </c>
      <c r="I247" s="276">
        <f>IF($O247="ISO",E247,IF($O247="Non-Iso",0,IF($O247="Trans Line",SUMIF('Trans Line Reconciliation'!$B$5:$B$138,'TS by Location'!$B247,'Trans Line Reconciliation'!$O$5:$O$138),IF($O247="Mix",SUMIF('Mix Substation Location Summary'!$B$4:$B$1251,'TS by Location'!$B247,'Mix Substation Location Summary'!$H$4:$H$1251),"NOT FOUND"))))</f>
        <v>0</v>
      </c>
      <c r="J247" s="276">
        <f>IF($O247="ISO",F247,IF($O247="Non-Iso",0,IF($O247="Trans Line",SUMIF('Trans Line Reconciliation'!$B$5:$B$138,'TS by Location'!$B247,'Trans Line Reconciliation'!$P$5:$P$138),IF($O247="Mix",SUMIF('Mix Substation Location Summary'!$B$4:$B$1251,'TS by Location'!$B247,'Mix Substation Location Summary'!$M$4:$M$1251),"NOT FOUND"))))</f>
        <v>0</v>
      </c>
      <c r="K247" s="276">
        <f>IF($O247="ISO",0,IF($O247="Non-Iso",D247,IF($O247="Trans Line",SUMIF('Trans Line Reconciliation'!$B$5:$B$138,'TS by Location'!$B247,'Trans Line Reconciliation'!$Q$5:$Q$138),IF($O247="Mix",SUMIF('Mix Substation Location Summary'!$B$4:$B$1251,'TS by Location'!$B247,'Mix Substation Location Summary'!$D$4:$D$1251)+SUMIF('Mix Substation Location Summary'!$B$4:$B$1251,'TS by Location'!$B247,'Mix Substation Location Summary'!$E$4:$E$1251),"NOT FOUND"))))</f>
        <v>23492.670000000002</v>
      </c>
      <c r="L247" s="276">
        <f>IF($O247="ISO",0,IF($O247="Non-Iso",E247,IF($O247="Trans Line",SUMIF('Trans Line Reconciliation'!$B$5:$B$138,'TS by Location'!$B247,'Trans Line Reconciliation'!$R$5:$R$138),IF($O247="Mix",SUMIF('Mix Substation Location Summary'!$B$4:$B$1251,'TS by Location'!$B247,'Mix Substation Location Summary'!$I$4:$I$1251)+SUMIF('Mix Substation Location Summary'!$B$4:$B$1251,'TS by Location'!$B247,'Mix Substation Location Summary'!$J$4:$J$1251),"NOT FOUND"))))</f>
        <v>718411.64000000013</v>
      </c>
      <c r="M247" s="276">
        <f>IF($O247="ISO",0,IF($O247="Non-Iso",F247,IF($O247="Trans Line",SUMIF('Trans Line Reconciliation'!$B$5:$B$138,'TS by Location'!$B247,'Trans Line Reconciliation'!$S$5:$S$138),IF($O247="Mix",SUMIF('Mix Substation Location Summary'!$B$4:$B$1251,'TS by Location'!$B247,'Mix Substation Location Summary'!$N$4:$N$1251)+SUMIF('Mix Substation Location Summary'!$B$4:$B$1251,'TS by Location'!$B247,'Mix Substation Location Summary'!$O$4:$O$1251),"NOT FOUND"))))</f>
        <v>7830825.8100000033</v>
      </c>
      <c r="N247" s="670">
        <f t="shared" si="37"/>
        <v>0</v>
      </c>
      <c r="O247" s="597" t="s">
        <v>1686</v>
      </c>
      <c r="P247" s="597"/>
      <c r="R247" s="615">
        <f t="shared" si="36"/>
        <v>8095</v>
      </c>
    </row>
    <row r="248" spans="1:18" ht="12.75" customHeight="1" x14ac:dyDescent="0.2">
      <c r="A248" s="614" t="s">
        <v>937</v>
      </c>
      <c r="B248" s="597">
        <v>8096</v>
      </c>
      <c r="C248" s="597" t="s">
        <v>1700</v>
      </c>
      <c r="D248" s="275">
        <f>SUMIF('Mix Substation Location Summary'!$B$4:$B$1247,'TS by Location'!B248,'Mix Substation Location Summary'!$F$4:$F$1247)</f>
        <v>27809.47</v>
      </c>
      <c r="E248" s="275">
        <f>SUMIF('Mix Substation Location Summary'!$B$4:$B$1247,'TS by Location'!$B248,'Mix Substation Location Summary'!$K$4:$K$1247)</f>
        <v>1576175.28</v>
      </c>
      <c r="F248" s="275">
        <f>SUMIF('Mix Substation Location Summary'!$B$4:$B$1247,'TS by Location'!$B248,'Mix Substation Location Summary'!$P$4:$P$1247)</f>
        <v>9202942.2000000011</v>
      </c>
      <c r="G248" s="669">
        <f t="shared" si="38"/>
        <v>10806926.950000001</v>
      </c>
      <c r="H248" s="276">
        <f>IF($O248="ISO",D248,IF($O248="Non-Iso",0,IF($O248="Trans Line",SUMIF('Trans Line Reconciliation'!$B$5:$B$138,'TS by Location'!$B248,'Trans Line Reconciliation'!$N$5:$N$138),IF($O248="Mix",SUMIF('Mix Substation Location Summary'!$B$4:$B$1251,'TS by Location'!B248,'Mix Substation Location Summary'!$C$4:$C$1251),"NOT FOUND"))))</f>
        <v>0</v>
      </c>
      <c r="I248" s="276">
        <f>IF($O248="ISO",E248,IF($O248="Non-Iso",0,IF($O248="Trans Line",SUMIF('Trans Line Reconciliation'!$B$5:$B$138,'TS by Location'!$B248,'Trans Line Reconciliation'!$O$5:$O$138),IF($O248="Mix",SUMIF('Mix Substation Location Summary'!$B$4:$B$1251,'TS by Location'!$B248,'Mix Substation Location Summary'!$H$4:$H$1251),"NOT FOUND"))))</f>
        <v>0</v>
      </c>
      <c r="J248" s="276">
        <f>IF($O248="ISO",F248,IF($O248="Non-Iso",0,IF($O248="Trans Line",SUMIF('Trans Line Reconciliation'!$B$5:$B$138,'TS by Location'!$B248,'Trans Line Reconciliation'!$P$5:$P$138),IF($O248="Mix",SUMIF('Mix Substation Location Summary'!$B$4:$B$1251,'TS by Location'!$B248,'Mix Substation Location Summary'!$M$4:$M$1251),"NOT FOUND"))))</f>
        <v>0</v>
      </c>
      <c r="K248" s="276">
        <f>IF($O248="ISO",0,IF($O248="Non-Iso",D248,IF($O248="Trans Line",SUMIF('Trans Line Reconciliation'!$B$5:$B$138,'TS by Location'!$B248,'Trans Line Reconciliation'!$Q$5:$Q$138),IF($O248="Mix",SUMIF('Mix Substation Location Summary'!$B$4:$B$1251,'TS by Location'!$B248,'Mix Substation Location Summary'!$D$4:$D$1251)+SUMIF('Mix Substation Location Summary'!$B$4:$B$1251,'TS by Location'!$B248,'Mix Substation Location Summary'!$E$4:$E$1251),"NOT FOUND"))))</f>
        <v>27809.47</v>
      </c>
      <c r="L248" s="276">
        <f>IF($O248="ISO",0,IF($O248="Non-Iso",E248,IF($O248="Trans Line",SUMIF('Trans Line Reconciliation'!$B$5:$B$138,'TS by Location'!$B248,'Trans Line Reconciliation'!$R$5:$R$138),IF($O248="Mix",SUMIF('Mix Substation Location Summary'!$B$4:$B$1251,'TS by Location'!$B248,'Mix Substation Location Summary'!$I$4:$I$1251)+SUMIF('Mix Substation Location Summary'!$B$4:$B$1251,'TS by Location'!$B248,'Mix Substation Location Summary'!$J$4:$J$1251),"NOT FOUND"))))</f>
        <v>1576175.28</v>
      </c>
      <c r="M248" s="276">
        <f>IF($O248="ISO",0,IF($O248="Non-Iso",F248,IF($O248="Trans Line",SUMIF('Trans Line Reconciliation'!$B$5:$B$138,'TS by Location'!$B248,'Trans Line Reconciliation'!$S$5:$S$138),IF($O248="Mix",SUMIF('Mix Substation Location Summary'!$B$4:$B$1251,'TS by Location'!$B248,'Mix Substation Location Summary'!$N$4:$N$1251)+SUMIF('Mix Substation Location Summary'!$B$4:$B$1251,'TS by Location'!$B248,'Mix Substation Location Summary'!$O$4:$O$1251),"NOT FOUND"))))</f>
        <v>9202942.2000000011</v>
      </c>
      <c r="N248" s="670">
        <f t="shared" si="37"/>
        <v>0</v>
      </c>
      <c r="O248" s="597" t="s">
        <v>1686</v>
      </c>
      <c r="P248" s="597"/>
      <c r="R248" s="615">
        <f t="shared" si="36"/>
        <v>8096</v>
      </c>
    </row>
    <row r="249" spans="1:18" ht="12.75" customHeight="1" x14ac:dyDescent="0.2">
      <c r="A249" s="614" t="s">
        <v>938</v>
      </c>
      <c r="B249" s="597">
        <v>8097</v>
      </c>
      <c r="C249" s="597" t="s">
        <v>1700</v>
      </c>
      <c r="D249" s="275">
        <f>SUMIF('Mix Substation Location Summary'!$B$4:$B$1247,'TS by Location'!B249,'Mix Substation Location Summary'!$F$4:$F$1247)</f>
        <v>4912.76</v>
      </c>
      <c r="E249" s="275">
        <f>SUMIF('Mix Substation Location Summary'!$B$4:$B$1247,'TS by Location'!$B249,'Mix Substation Location Summary'!$K$4:$K$1247)</f>
        <v>3672.6099999999997</v>
      </c>
      <c r="F249" s="275">
        <f>SUMIF('Mix Substation Location Summary'!$B$4:$B$1247,'TS by Location'!$B249,'Mix Substation Location Summary'!$P$4:$P$1247)</f>
        <v>793061.4</v>
      </c>
      <c r="G249" s="669">
        <f t="shared" si="38"/>
        <v>801646.77</v>
      </c>
      <c r="H249" s="276">
        <f>IF($O249="ISO",D249,IF($O249="Non-Iso",0,IF($O249="Trans Line",SUMIF('Trans Line Reconciliation'!$B$5:$B$138,'TS by Location'!$B249,'Trans Line Reconciliation'!$N$5:$N$138),IF($O249="Mix",SUMIF('Mix Substation Location Summary'!$B$4:$B$1251,'TS by Location'!B249,'Mix Substation Location Summary'!$C$4:$C$1251),"NOT FOUND"))))</f>
        <v>0</v>
      </c>
      <c r="I249" s="276">
        <f>IF($O249="ISO",E249,IF($O249="Non-Iso",0,IF($O249="Trans Line",SUMIF('Trans Line Reconciliation'!$B$5:$B$138,'TS by Location'!$B249,'Trans Line Reconciliation'!$O$5:$O$138),IF($O249="Mix",SUMIF('Mix Substation Location Summary'!$B$4:$B$1251,'TS by Location'!$B249,'Mix Substation Location Summary'!$H$4:$H$1251),"NOT FOUND"))))</f>
        <v>0</v>
      </c>
      <c r="J249" s="276">
        <f>IF($O249="ISO",F249,IF($O249="Non-Iso",0,IF($O249="Trans Line",SUMIF('Trans Line Reconciliation'!$B$5:$B$138,'TS by Location'!$B249,'Trans Line Reconciliation'!$P$5:$P$138),IF($O249="Mix",SUMIF('Mix Substation Location Summary'!$B$4:$B$1251,'TS by Location'!$B249,'Mix Substation Location Summary'!$M$4:$M$1251),"NOT FOUND"))))</f>
        <v>0</v>
      </c>
      <c r="K249" s="276">
        <f>IF($O249="ISO",0,IF($O249="Non-Iso",D249,IF($O249="Trans Line",SUMIF('Trans Line Reconciliation'!$B$5:$B$138,'TS by Location'!$B249,'Trans Line Reconciliation'!$Q$5:$Q$138),IF($O249="Mix",SUMIF('Mix Substation Location Summary'!$B$4:$B$1251,'TS by Location'!$B249,'Mix Substation Location Summary'!$D$4:$D$1251)+SUMIF('Mix Substation Location Summary'!$B$4:$B$1251,'TS by Location'!$B249,'Mix Substation Location Summary'!$E$4:$E$1251),"NOT FOUND"))))</f>
        <v>4912.76</v>
      </c>
      <c r="L249" s="276">
        <f>IF($O249="ISO",0,IF($O249="Non-Iso",E249,IF($O249="Trans Line",SUMIF('Trans Line Reconciliation'!$B$5:$B$138,'TS by Location'!$B249,'Trans Line Reconciliation'!$R$5:$R$138),IF($O249="Mix",SUMIF('Mix Substation Location Summary'!$B$4:$B$1251,'TS by Location'!$B249,'Mix Substation Location Summary'!$I$4:$I$1251)+SUMIF('Mix Substation Location Summary'!$B$4:$B$1251,'TS by Location'!$B249,'Mix Substation Location Summary'!$J$4:$J$1251),"NOT FOUND"))))</f>
        <v>3672.6099999999997</v>
      </c>
      <c r="M249" s="276">
        <f>IF($O249="ISO",0,IF($O249="Non-Iso",F249,IF($O249="Trans Line",SUMIF('Trans Line Reconciliation'!$B$5:$B$138,'TS by Location'!$B249,'Trans Line Reconciliation'!$S$5:$S$138),IF($O249="Mix",SUMIF('Mix Substation Location Summary'!$B$4:$B$1251,'TS by Location'!$B249,'Mix Substation Location Summary'!$N$4:$N$1251)+SUMIF('Mix Substation Location Summary'!$B$4:$B$1251,'TS by Location'!$B249,'Mix Substation Location Summary'!$O$4:$O$1251),"NOT FOUND"))))</f>
        <v>793061.4</v>
      </c>
      <c r="N249" s="670">
        <f t="shared" si="37"/>
        <v>0</v>
      </c>
      <c r="O249" s="597" t="s">
        <v>1686</v>
      </c>
      <c r="P249" s="597"/>
      <c r="R249" s="615">
        <f t="shared" si="36"/>
        <v>8097</v>
      </c>
    </row>
    <row r="250" spans="1:18" ht="12.75" customHeight="1" x14ac:dyDescent="0.2">
      <c r="A250" s="614" t="s">
        <v>939</v>
      </c>
      <c r="B250" s="597">
        <v>8098</v>
      </c>
      <c r="C250" s="597" t="s">
        <v>1700</v>
      </c>
      <c r="D250" s="275">
        <f>SUMIF('Mix Substation Location Summary'!$B$4:$B$1247,'TS by Location'!B250,'Mix Substation Location Summary'!$F$4:$F$1247)</f>
        <v>189886.25</v>
      </c>
      <c r="E250" s="275">
        <f>SUMIF('Mix Substation Location Summary'!$B$4:$B$1247,'TS by Location'!$B250,'Mix Substation Location Summary'!$K$4:$K$1247)</f>
        <v>750018.21</v>
      </c>
      <c r="F250" s="275">
        <f>SUMIF('Mix Substation Location Summary'!$B$4:$B$1247,'TS by Location'!$B250,'Mix Substation Location Summary'!$P$4:$P$1247)</f>
        <v>12213180.010000005</v>
      </c>
      <c r="G250" s="669">
        <f t="shared" si="38"/>
        <v>13153084.470000006</v>
      </c>
      <c r="H250" s="276">
        <f>IF($O250="ISO",D250,IF($O250="Non-Iso",0,IF($O250="Trans Line",SUMIF('Trans Line Reconciliation'!$B$5:$B$138,'TS by Location'!$B250,'Trans Line Reconciliation'!$N$5:$N$138),IF($O250="Mix",SUMIF('Mix Substation Location Summary'!$B$4:$B$1251,'TS by Location'!B250,'Mix Substation Location Summary'!$C$4:$C$1251),"NOT FOUND"))))</f>
        <v>0</v>
      </c>
      <c r="I250" s="276">
        <f>IF($O250="ISO",E250,IF($O250="Non-Iso",0,IF($O250="Trans Line",SUMIF('Trans Line Reconciliation'!$B$5:$B$138,'TS by Location'!$B250,'Trans Line Reconciliation'!$O$5:$O$138),IF($O250="Mix",SUMIF('Mix Substation Location Summary'!$B$4:$B$1251,'TS by Location'!$B250,'Mix Substation Location Summary'!$H$4:$H$1251),"NOT FOUND"))))</f>
        <v>0</v>
      </c>
      <c r="J250" s="276">
        <f>IF($O250="ISO",F250,IF($O250="Non-Iso",0,IF($O250="Trans Line",SUMIF('Trans Line Reconciliation'!$B$5:$B$138,'TS by Location'!$B250,'Trans Line Reconciliation'!$P$5:$P$138),IF($O250="Mix",SUMIF('Mix Substation Location Summary'!$B$4:$B$1251,'TS by Location'!$B250,'Mix Substation Location Summary'!$M$4:$M$1251),"NOT FOUND"))))</f>
        <v>0</v>
      </c>
      <c r="K250" s="276">
        <f>IF($O250="ISO",0,IF($O250="Non-Iso",D250,IF($O250="Trans Line",SUMIF('Trans Line Reconciliation'!$B$5:$B$138,'TS by Location'!$B250,'Trans Line Reconciliation'!$Q$5:$Q$138),IF($O250="Mix",SUMIF('Mix Substation Location Summary'!$B$4:$B$1251,'TS by Location'!$B250,'Mix Substation Location Summary'!$D$4:$D$1251)+SUMIF('Mix Substation Location Summary'!$B$4:$B$1251,'TS by Location'!$B250,'Mix Substation Location Summary'!$E$4:$E$1251),"NOT FOUND"))))</f>
        <v>189886.25</v>
      </c>
      <c r="L250" s="276">
        <f>IF($O250="ISO",0,IF($O250="Non-Iso",E250,IF($O250="Trans Line",SUMIF('Trans Line Reconciliation'!$B$5:$B$138,'TS by Location'!$B250,'Trans Line Reconciliation'!$R$5:$R$138),IF($O250="Mix",SUMIF('Mix Substation Location Summary'!$B$4:$B$1251,'TS by Location'!$B250,'Mix Substation Location Summary'!$I$4:$I$1251)+SUMIF('Mix Substation Location Summary'!$B$4:$B$1251,'TS by Location'!$B250,'Mix Substation Location Summary'!$J$4:$J$1251),"NOT FOUND"))))</f>
        <v>750018.21</v>
      </c>
      <c r="M250" s="276">
        <f>IF($O250="ISO",0,IF($O250="Non-Iso",F250,IF($O250="Trans Line",SUMIF('Trans Line Reconciliation'!$B$5:$B$138,'TS by Location'!$B250,'Trans Line Reconciliation'!$S$5:$S$138),IF($O250="Mix",SUMIF('Mix Substation Location Summary'!$B$4:$B$1251,'TS by Location'!$B250,'Mix Substation Location Summary'!$N$4:$N$1251)+SUMIF('Mix Substation Location Summary'!$B$4:$B$1251,'TS by Location'!$B250,'Mix Substation Location Summary'!$O$4:$O$1251),"NOT FOUND"))))</f>
        <v>12213180.010000005</v>
      </c>
      <c r="N250" s="670">
        <f t="shared" si="37"/>
        <v>0</v>
      </c>
      <c r="O250" s="597" t="s">
        <v>1686</v>
      </c>
      <c r="P250" s="597"/>
      <c r="R250" s="615">
        <f t="shared" si="36"/>
        <v>8098</v>
      </c>
    </row>
    <row r="251" spans="1:18" ht="12.75" customHeight="1" x14ac:dyDescent="0.2">
      <c r="A251" s="614" t="s">
        <v>940</v>
      </c>
      <c r="B251" s="597">
        <v>8099</v>
      </c>
      <c r="C251" s="597" t="s">
        <v>1700</v>
      </c>
      <c r="D251" s="275">
        <f>SUMIF('Mix Substation Location Summary'!$B$4:$B$1247,'TS by Location'!B251,'Mix Substation Location Summary'!$F$4:$F$1247)</f>
        <v>125966.68000000001</v>
      </c>
      <c r="E251" s="275">
        <f>SUMIF('Mix Substation Location Summary'!$B$4:$B$1247,'TS by Location'!$B251,'Mix Substation Location Summary'!$K$4:$K$1247)</f>
        <v>379583.48000000004</v>
      </c>
      <c r="F251" s="275">
        <f>SUMIF('Mix Substation Location Summary'!$B$4:$B$1247,'TS by Location'!$B251,'Mix Substation Location Summary'!$P$4:$P$1247)</f>
        <v>11987726.559999997</v>
      </c>
      <c r="G251" s="669">
        <f t="shared" si="38"/>
        <v>12493276.719999997</v>
      </c>
      <c r="H251" s="276">
        <f>IF($O251="ISO",D251,IF($O251="Non-Iso",0,IF($O251="Trans Line",SUMIF('Trans Line Reconciliation'!$B$5:$B$138,'TS by Location'!$B251,'Trans Line Reconciliation'!$N$5:$N$138),IF($O251="Mix",SUMIF('Mix Substation Location Summary'!$B$4:$B$1251,'TS by Location'!B251,'Mix Substation Location Summary'!$C$4:$C$1251),"NOT FOUND"))))</f>
        <v>0</v>
      </c>
      <c r="I251" s="276">
        <f>IF($O251="ISO",E251,IF($O251="Non-Iso",0,IF($O251="Trans Line",SUMIF('Trans Line Reconciliation'!$B$5:$B$138,'TS by Location'!$B251,'Trans Line Reconciliation'!$O$5:$O$138),IF($O251="Mix",SUMIF('Mix Substation Location Summary'!$B$4:$B$1251,'TS by Location'!$B251,'Mix Substation Location Summary'!$H$4:$H$1251),"NOT FOUND"))))</f>
        <v>0</v>
      </c>
      <c r="J251" s="276">
        <f>IF($O251="ISO",F251,IF($O251="Non-Iso",0,IF($O251="Trans Line",SUMIF('Trans Line Reconciliation'!$B$5:$B$138,'TS by Location'!$B251,'Trans Line Reconciliation'!$P$5:$P$138),IF($O251="Mix",SUMIF('Mix Substation Location Summary'!$B$4:$B$1251,'TS by Location'!$B251,'Mix Substation Location Summary'!$M$4:$M$1251),"NOT FOUND"))))</f>
        <v>0</v>
      </c>
      <c r="K251" s="276">
        <f>IF($O251="ISO",0,IF($O251="Non-Iso",D251,IF($O251="Trans Line",SUMIF('Trans Line Reconciliation'!$B$5:$B$138,'TS by Location'!$B251,'Trans Line Reconciliation'!$Q$5:$Q$138),IF($O251="Mix",SUMIF('Mix Substation Location Summary'!$B$4:$B$1251,'TS by Location'!$B251,'Mix Substation Location Summary'!$D$4:$D$1251)+SUMIF('Mix Substation Location Summary'!$B$4:$B$1251,'TS by Location'!$B251,'Mix Substation Location Summary'!$E$4:$E$1251),"NOT FOUND"))))</f>
        <v>125966.68000000001</v>
      </c>
      <c r="L251" s="276">
        <f>IF($O251="ISO",0,IF($O251="Non-Iso",E251,IF($O251="Trans Line",SUMIF('Trans Line Reconciliation'!$B$5:$B$138,'TS by Location'!$B251,'Trans Line Reconciliation'!$R$5:$R$138),IF($O251="Mix",SUMIF('Mix Substation Location Summary'!$B$4:$B$1251,'TS by Location'!$B251,'Mix Substation Location Summary'!$I$4:$I$1251)+SUMIF('Mix Substation Location Summary'!$B$4:$B$1251,'TS by Location'!$B251,'Mix Substation Location Summary'!$J$4:$J$1251),"NOT FOUND"))))</f>
        <v>379583.48000000004</v>
      </c>
      <c r="M251" s="276">
        <f>IF($O251="ISO",0,IF($O251="Non-Iso",F251,IF($O251="Trans Line",SUMIF('Trans Line Reconciliation'!$B$5:$B$138,'TS by Location'!$B251,'Trans Line Reconciliation'!$S$5:$S$138),IF($O251="Mix",SUMIF('Mix Substation Location Summary'!$B$4:$B$1251,'TS by Location'!$B251,'Mix Substation Location Summary'!$N$4:$N$1251)+SUMIF('Mix Substation Location Summary'!$B$4:$B$1251,'TS by Location'!$B251,'Mix Substation Location Summary'!$O$4:$O$1251),"NOT FOUND"))))</f>
        <v>11987726.559999997</v>
      </c>
      <c r="N251" s="670">
        <f t="shared" si="37"/>
        <v>0</v>
      </c>
      <c r="O251" s="597" t="s">
        <v>1686</v>
      </c>
      <c r="P251" s="597"/>
      <c r="R251" s="615">
        <f t="shared" si="36"/>
        <v>8099</v>
      </c>
    </row>
    <row r="252" spans="1:18" ht="12.75" customHeight="1" x14ac:dyDescent="0.2">
      <c r="A252" s="614" t="s">
        <v>1568</v>
      </c>
      <c r="B252" s="597">
        <v>8102</v>
      </c>
      <c r="C252" s="597" t="s">
        <v>1703</v>
      </c>
      <c r="D252" s="275">
        <f>SUMIF('Mix Substation Location Summary'!$B$4:$B$1247,'TS by Location'!B252,'Mix Substation Location Summary'!$F$4:$F$1247)</f>
        <v>0</v>
      </c>
      <c r="E252" s="275">
        <f>SUMIF('Mix Substation Location Summary'!$B$4:$B$1247,'TS by Location'!$B252,'Mix Substation Location Summary'!$K$4:$K$1247)</f>
        <v>0</v>
      </c>
      <c r="F252" s="275">
        <f>SUMIF('Mix Substation Location Summary'!$B$4:$B$1247,'TS by Location'!$B252,'Mix Substation Location Summary'!$P$4:$P$1247)</f>
        <v>20739.25</v>
      </c>
      <c r="G252" s="669">
        <f t="shared" si="38"/>
        <v>20739.25</v>
      </c>
      <c r="H252" s="276">
        <f>IF($O252="ISO",D252,IF($O252="Non-Iso",0,IF($O252="Trans Line",SUMIF('Trans Line Reconciliation'!$B$5:$B$138,'TS by Location'!$B252,'Trans Line Reconciliation'!$N$5:$N$138),IF($O252="Mix",SUMIF('Mix Substation Location Summary'!$B$4:$B$1251,'TS by Location'!B252,'Mix Substation Location Summary'!$C$4:$C$1251),"NOT FOUND"))))</f>
        <v>0</v>
      </c>
      <c r="I252" s="276">
        <f>IF($O252="ISO",E252,IF($O252="Non-Iso",0,IF($O252="Trans Line",SUMIF('Trans Line Reconciliation'!$B$5:$B$138,'TS by Location'!$B252,'Trans Line Reconciliation'!$O$5:$O$138),IF($O252="Mix",SUMIF('Mix Substation Location Summary'!$B$4:$B$1251,'TS by Location'!$B252,'Mix Substation Location Summary'!$H$4:$H$1251),"NOT FOUND"))))</f>
        <v>0</v>
      </c>
      <c r="J252" s="276">
        <f>IF($O252="ISO",F252,IF($O252="Non-Iso",0,IF($O252="Trans Line",SUMIF('Trans Line Reconciliation'!$B$5:$B$138,'TS by Location'!$B252,'Trans Line Reconciliation'!$P$5:$P$138),IF($O252="Mix",SUMIF('Mix Substation Location Summary'!$B$4:$B$1251,'TS by Location'!$B252,'Mix Substation Location Summary'!$M$4:$M$1251),"NOT FOUND"))))</f>
        <v>0</v>
      </c>
      <c r="K252" s="276">
        <f>IF($O252="ISO",0,IF($O252="Non-Iso",D252,IF($O252="Trans Line",SUMIF('Trans Line Reconciliation'!$B$5:$B$138,'TS by Location'!$B252,'Trans Line Reconciliation'!$Q$5:$Q$138),IF($O252="Mix",SUMIF('Mix Substation Location Summary'!$B$4:$B$1251,'TS by Location'!$B252,'Mix Substation Location Summary'!$D$4:$D$1251)+SUMIF('Mix Substation Location Summary'!$B$4:$B$1251,'TS by Location'!$B252,'Mix Substation Location Summary'!$E$4:$E$1251),"NOT FOUND"))))</f>
        <v>0</v>
      </c>
      <c r="L252" s="276">
        <f>IF($O252="ISO",0,IF($O252="Non-Iso",E252,IF($O252="Trans Line",SUMIF('Trans Line Reconciliation'!$B$5:$B$138,'TS by Location'!$B252,'Trans Line Reconciliation'!$R$5:$R$138),IF($O252="Mix",SUMIF('Mix Substation Location Summary'!$B$4:$B$1251,'TS by Location'!$B252,'Mix Substation Location Summary'!$I$4:$I$1251)+SUMIF('Mix Substation Location Summary'!$B$4:$B$1251,'TS by Location'!$B252,'Mix Substation Location Summary'!$J$4:$J$1251),"NOT FOUND"))))</f>
        <v>0</v>
      </c>
      <c r="M252" s="276">
        <f>IF($O252="ISO",0,IF($O252="Non-Iso",F252,IF($O252="Trans Line",SUMIF('Trans Line Reconciliation'!$B$5:$B$138,'TS by Location'!$B252,'Trans Line Reconciliation'!$S$5:$S$138),IF($O252="Mix",SUMIF('Mix Substation Location Summary'!$B$4:$B$1251,'TS by Location'!$B252,'Mix Substation Location Summary'!$N$4:$N$1251)+SUMIF('Mix Substation Location Summary'!$B$4:$B$1251,'TS by Location'!$B252,'Mix Substation Location Summary'!$O$4:$O$1251),"NOT FOUND"))))</f>
        <v>20739.25</v>
      </c>
      <c r="N252" s="670">
        <f t="shared" si="37"/>
        <v>0</v>
      </c>
      <c r="O252" s="597" t="s">
        <v>1686</v>
      </c>
      <c r="P252" s="597"/>
      <c r="R252" s="615">
        <f t="shared" si="36"/>
        <v>8102</v>
      </c>
    </row>
    <row r="253" spans="1:18" ht="12.75" customHeight="1" x14ac:dyDescent="0.2">
      <c r="A253" s="614" t="s">
        <v>941</v>
      </c>
      <c r="B253" s="597">
        <v>8110</v>
      </c>
      <c r="C253" s="597" t="s">
        <v>1703</v>
      </c>
      <c r="D253" s="275">
        <f>SUMIF('Mix Substation Location Summary'!$B$4:$B$1247,'TS by Location'!B253,'Mix Substation Location Summary'!$F$4:$F$1247)</f>
        <v>0</v>
      </c>
      <c r="E253" s="275">
        <f>SUMIF('Mix Substation Location Summary'!$B$4:$B$1247,'TS by Location'!$B253,'Mix Substation Location Summary'!$K$4:$K$1247)</f>
        <v>6894.33</v>
      </c>
      <c r="F253" s="275">
        <f>SUMIF('Mix Substation Location Summary'!$B$4:$B$1247,'TS by Location'!$B253,'Mix Substation Location Summary'!$P$4:$P$1247)</f>
        <v>59447.159999999996</v>
      </c>
      <c r="G253" s="669">
        <f t="shared" si="38"/>
        <v>66341.489999999991</v>
      </c>
      <c r="H253" s="276">
        <f>IF($O253="ISO",D253,IF($O253="Non-Iso",0,IF($O253="Trans Line",SUMIF('Trans Line Reconciliation'!$B$5:$B$138,'TS by Location'!$B253,'Trans Line Reconciliation'!$N$5:$N$138),IF($O253="Mix",SUMIF('Mix Substation Location Summary'!$B$4:$B$1251,'TS by Location'!B253,'Mix Substation Location Summary'!$C$4:$C$1251),"NOT FOUND"))))</f>
        <v>0</v>
      </c>
      <c r="I253" s="276">
        <f>IF($O253="ISO",E253,IF($O253="Non-Iso",0,IF($O253="Trans Line",SUMIF('Trans Line Reconciliation'!$B$5:$B$138,'TS by Location'!$B253,'Trans Line Reconciliation'!$O$5:$O$138),IF($O253="Mix",SUMIF('Mix Substation Location Summary'!$B$4:$B$1251,'TS by Location'!$B253,'Mix Substation Location Summary'!$H$4:$H$1251),"NOT FOUND"))))</f>
        <v>0</v>
      </c>
      <c r="J253" s="276">
        <f>IF($O253="ISO",F253,IF($O253="Non-Iso",0,IF($O253="Trans Line",SUMIF('Trans Line Reconciliation'!$B$5:$B$138,'TS by Location'!$B253,'Trans Line Reconciliation'!$P$5:$P$138),IF($O253="Mix",SUMIF('Mix Substation Location Summary'!$B$4:$B$1251,'TS by Location'!$B253,'Mix Substation Location Summary'!$M$4:$M$1251),"NOT FOUND"))))</f>
        <v>0</v>
      </c>
      <c r="K253" s="276">
        <f>IF($O253="ISO",0,IF($O253="Non-Iso",D253,IF($O253="Trans Line",SUMIF('Trans Line Reconciliation'!$B$5:$B$138,'TS by Location'!$B253,'Trans Line Reconciliation'!$Q$5:$Q$138),IF($O253="Mix",SUMIF('Mix Substation Location Summary'!$B$4:$B$1251,'TS by Location'!$B253,'Mix Substation Location Summary'!$D$4:$D$1251)+SUMIF('Mix Substation Location Summary'!$B$4:$B$1251,'TS by Location'!$B253,'Mix Substation Location Summary'!$E$4:$E$1251),"NOT FOUND"))))</f>
        <v>0</v>
      </c>
      <c r="L253" s="276">
        <f>IF($O253="ISO",0,IF($O253="Non-Iso",E253,IF($O253="Trans Line",SUMIF('Trans Line Reconciliation'!$B$5:$B$138,'TS by Location'!$B253,'Trans Line Reconciliation'!$R$5:$R$138),IF($O253="Mix",SUMIF('Mix Substation Location Summary'!$B$4:$B$1251,'TS by Location'!$B253,'Mix Substation Location Summary'!$I$4:$I$1251)+SUMIF('Mix Substation Location Summary'!$B$4:$B$1251,'TS by Location'!$B253,'Mix Substation Location Summary'!$J$4:$J$1251),"NOT FOUND"))))</f>
        <v>6894.33</v>
      </c>
      <c r="M253" s="276">
        <f>IF($O253="ISO",0,IF($O253="Non-Iso",F253,IF($O253="Trans Line",SUMIF('Trans Line Reconciliation'!$B$5:$B$138,'TS by Location'!$B253,'Trans Line Reconciliation'!$S$5:$S$138),IF($O253="Mix",SUMIF('Mix Substation Location Summary'!$B$4:$B$1251,'TS by Location'!$B253,'Mix Substation Location Summary'!$N$4:$N$1251)+SUMIF('Mix Substation Location Summary'!$B$4:$B$1251,'TS by Location'!$B253,'Mix Substation Location Summary'!$O$4:$O$1251),"NOT FOUND"))))</f>
        <v>59447.159999999996</v>
      </c>
      <c r="N253" s="670">
        <f t="shared" si="37"/>
        <v>0</v>
      </c>
      <c r="O253" s="597" t="s">
        <v>1686</v>
      </c>
      <c r="P253" s="597"/>
      <c r="R253" s="615">
        <f t="shared" si="36"/>
        <v>8110</v>
      </c>
    </row>
    <row r="254" spans="1:18" ht="12.75" customHeight="1" x14ac:dyDescent="0.2">
      <c r="A254" s="614" t="s">
        <v>942</v>
      </c>
      <c r="B254" s="597">
        <v>8113</v>
      </c>
      <c r="C254" s="597" t="s">
        <v>1703</v>
      </c>
      <c r="D254" s="275">
        <f>SUMIF('Mix Substation Location Summary'!$B$4:$B$1247,'TS by Location'!B254,'Mix Substation Location Summary'!$F$4:$F$1247)</f>
        <v>0</v>
      </c>
      <c r="E254" s="275">
        <f>SUMIF('Mix Substation Location Summary'!$B$4:$B$1247,'TS by Location'!$B254,'Mix Substation Location Summary'!$K$4:$K$1247)</f>
        <v>10725.58</v>
      </c>
      <c r="F254" s="275">
        <f>SUMIF('Mix Substation Location Summary'!$B$4:$B$1247,'TS by Location'!$B254,'Mix Substation Location Summary'!$P$4:$P$1247)</f>
        <v>423685.45999999996</v>
      </c>
      <c r="G254" s="669">
        <f t="shared" si="38"/>
        <v>434411.04</v>
      </c>
      <c r="H254" s="276">
        <f>IF($O254="ISO",D254,IF($O254="Non-Iso",0,IF($O254="Trans Line",SUMIF('Trans Line Reconciliation'!$B$5:$B$138,'TS by Location'!$B254,'Trans Line Reconciliation'!$N$5:$N$138),IF($O254="Mix",SUMIF('Mix Substation Location Summary'!$B$4:$B$1251,'TS by Location'!B254,'Mix Substation Location Summary'!$C$4:$C$1251),"NOT FOUND"))))</f>
        <v>0</v>
      </c>
      <c r="I254" s="276">
        <f>IF($O254="ISO",E254,IF($O254="Non-Iso",0,IF($O254="Trans Line",SUMIF('Trans Line Reconciliation'!$B$5:$B$138,'TS by Location'!$B254,'Trans Line Reconciliation'!$O$5:$O$138),IF($O254="Mix",SUMIF('Mix Substation Location Summary'!$B$4:$B$1251,'TS by Location'!$B254,'Mix Substation Location Summary'!$H$4:$H$1251),"NOT FOUND"))))</f>
        <v>0</v>
      </c>
      <c r="J254" s="276">
        <f>IF($O254="ISO",F254,IF($O254="Non-Iso",0,IF($O254="Trans Line",SUMIF('Trans Line Reconciliation'!$B$5:$B$138,'TS by Location'!$B254,'Trans Line Reconciliation'!$P$5:$P$138),IF($O254="Mix",SUMIF('Mix Substation Location Summary'!$B$4:$B$1251,'TS by Location'!$B254,'Mix Substation Location Summary'!$M$4:$M$1251),"NOT FOUND"))))</f>
        <v>0</v>
      </c>
      <c r="K254" s="276">
        <f>IF($O254="ISO",0,IF($O254="Non-Iso",D254,IF($O254="Trans Line",SUMIF('Trans Line Reconciliation'!$B$5:$B$138,'TS by Location'!$B254,'Trans Line Reconciliation'!$Q$5:$Q$138),IF($O254="Mix",SUMIF('Mix Substation Location Summary'!$B$4:$B$1251,'TS by Location'!$B254,'Mix Substation Location Summary'!$D$4:$D$1251)+SUMIF('Mix Substation Location Summary'!$B$4:$B$1251,'TS by Location'!$B254,'Mix Substation Location Summary'!$E$4:$E$1251),"NOT FOUND"))))</f>
        <v>0</v>
      </c>
      <c r="L254" s="276">
        <f>IF($O254="ISO",0,IF($O254="Non-Iso",E254,IF($O254="Trans Line",SUMIF('Trans Line Reconciliation'!$B$5:$B$138,'TS by Location'!$B254,'Trans Line Reconciliation'!$R$5:$R$138),IF($O254="Mix",SUMIF('Mix Substation Location Summary'!$B$4:$B$1251,'TS by Location'!$B254,'Mix Substation Location Summary'!$I$4:$I$1251)+SUMIF('Mix Substation Location Summary'!$B$4:$B$1251,'TS by Location'!$B254,'Mix Substation Location Summary'!$J$4:$J$1251),"NOT FOUND"))))</f>
        <v>10725.58</v>
      </c>
      <c r="M254" s="276">
        <f>IF($O254="ISO",0,IF($O254="Non-Iso",F254,IF($O254="Trans Line",SUMIF('Trans Line Reconciliation'!$B$5:$B$138,'TS by Location'!$B254,'Trans Line Reconciliation'!$S$5:$S$138),IF($O254="Mix",SUMIF('Mix Substation Location Summary'!$B$4:$B$1251,'TS by Location'!$B254,'Mix Substation Location Summary'!$N$4:$N$1251)+SUMIF('Mix Substation Location Summary'!$B$4:$B$1251,'TS by Location'!$B254,'Mix Substation Location Summary'!$O$4:$O$1251),"NOT FOUND"))))</f>
        <v>423685.45999999996</v>
      </c>
      <c r="N254" s="670">
        <f t="shared" si="37"/>
        <v>0</v>
      </c>
      <c r="O254" s="597" t="s">
        <v>1686</v>
      </c>
      <c r="P254" s="597"/>
      <c r="R254" s="615">
        <f t="shared" si="36"/>
        <v>8113</v>
      </c>
    </row>
    <row r="255" spans="1:18" ht="12.75" customHeight="1" x14ac:dyDescent="0.2">
      <c r="A255" s="614" t="s">
        <v>943</v>
      </c>
      <c r="B255" s="597">
        <v>8117</v>
      </c>
      <c r="C255" s="597" t="s">
        <v>1703</v>
      </c>
      <c r="D255" s="275">
        <f>SUMIF('Mix Substation Location Summary'!$B$4:$B$1247,'TS by Location'!B255,'Mix Substation Location Summary'!$F$4:$F$1247)</f>
        <v>0</v>
      </c>
      <c r="E255" s="275">
        <f>SUMIF('Mix Substation Location Summary'!$B$4:$B$1247,'TS by Location'!$B255,'Mix Substation Location Summary'!$K$4:$K$1247)</f>
        <v>0</v>
      </c>
      <c r="F255" s="275">
        <f>SUMIF('Mix Substation Location Summary'!$B$4:$B$1247,'TS by Location'!$B255,'Mix Substation Location Summary'!$P$4:$P$1247)</f>
        <v>6702.59</v>
      </c>
      <c r="G255" s="669">
        <f t="shared" si="38"/>
        <v>6702.59</v>
      </c>
      <c r="H255" s="276">
        <f>IF($O255="ISO",D255,IF($O255="Non-Iso",0,IF($O255="Trans Line",SUMIF('Trans Line Reconciliation'!$B$5:$B$138,'TS by Location'!$B255,'Trans Line Reconciliation'!$N$5:$N$138),IF($O255="Mix",SUMIF('Mix Substation Location Summary'!$B$4:$B$1251,'TS by Location'!B255,'Mix Substation Location Summary'!$C$4:$C$1251),"NOT FOUND"))))</f>
        <v>0</v>
      </c>
      <c r="I255" s="276">
        <f>IF($O255="ISO",E255,IF($O255="Non-Iso",0,IF($O255="Trans Line",SUMIF('Trans Line Reconciliation'!$B$5:$B$138,'TS by Location'!$B255,'Trans Line Reconciliation'!$O$5:$O$138),IF($O255="Mix",SUMIF('Mix Substation Location Summary'!$B$4:$B$1251,'TS by Location'!$B255,'Mix Substation Location Summary'!$H$4:$H$1251),"NOT FOUND"))))</f>
        <v>0</v>
      </c>
      <c r="J255" s="276">
        <f>IF($O255="ISO",F255,IF($O255="Non-Iso",0,IF($O255="Trans Line",SUMIF('Trans Line Reconciliation'!$B$5:$B$138,'TS by Location'!$B255,'Trans Line Reconciliation'!$P$5:$P$138),IF($O255="Mix",SUMIF('Mix Substation Location Summary'!$B$4:$B$1251,'TS by Location'!$B255,'Mix Substation Location Summary'!$M$4:$M$1251),"NOT FOUND"))))</f>
        <v>0</v>
      </c>
      <c r="K255" s="276">
        <f>IF($O255="ISO",0,IF($O255="Non-Iso",D255,IF($O255="Trans Line",SUMIF('Trans Line Reconciliation'!$B$5:$B$138,'TS by Location'!$B255,'Trans Line Reconciliation'!$Q$5:$Q$138),IF($O255="Mix",SUMIF('Mix Substation Location Summary'!$B$4:$B$1251,'TS by Location'!$B255,'Mix Substation Location Summary'!$D$4:$D$1251)+SUMIF('Mix Substation Location Summary'!$B$4:$B$1251,'TS by Location'!$B255,'Mix Substation Location Summary'!$E$4:$E$1251),"NOT FOUND"))))</f>
        <v>0</v>
      </c>
      <c r="L255" s="276">
        <f>IF($O255="ISO",0,IF($O255="Non-Iso",E255,IF($O255="Trans Line",SUMIF('Trans Line Reconciliation'!$B$5:$B$138,'TS by Location'!$B255,'Trans Line Reconciliation'!$R$5:$R$138),IF($O255="Mix",SUMIF('Mix Substation Location Summary'!$B$4:$B$1251,'TS by Location'!$B255,'Mix Substation Location Summary'!$I$4:$I$1251)+SUMIF('Mix Substation Location Summary'!$B$4:$B$1251,'TS by Location'!$B255,'Mix Substation Location Summary'!$J$4:$J$1251),"NOT FOUND"))))</f>
        <v>0</v>
      </c>
      <c r="M255" s="276">
        <f>IF($O255="ISO",0,IF($O255="Non-Iso",F255,IF($O255="Trans Line",SUMIF('Trans Line Reconciliation'!$B$5:$B$138,'TS by Location'!$B255,'Trans Line Reconciliation'!$S$5:$S$138),IF($O255="Mix",SUMIF('Mix Substation Location Summary'!$B$4:$B$1251,'TS by Location'!$B255,'Mix Substation Location Summary'!$N$4:$N$1251)+SUMIF('Mix Substation Location Summary'!$B$4:$B$1251,'TS by Location'!$B255,'Mix Substation Location Summary'!$O$4:$O$1251),"NOT FOUND"))))</f>
        <v>6702.59</v>
      </c>
      <c r="N255" s="670">
        <f t="shared" si="37"/>
        <v>0</v>
      </c>
      <c r="O255" s="597" t="s">
        <v>1686</v>
      </c>
      <c r="P255" s="597"/>
      <c r="R255" s="615">
        <f t="shared" si="36"/>
        <v>8117</v>
      </c>
    </row>
    <row r="256" spans="1:18" ht="12.75" customHeight="1" x14ac:dyDescent="0.2">
      <c r="A256" s="614" t="s">
        <v>944</v>
      </c>
      <c r="B256" s="597">
        <v>8120</v>
      </c>
      <c r="C256" s="597" t="s">
        <v>1703</v>
      </c>
      <c r="D256" s="275">
        <f>SUMIF('Mix Substation Location Summary'!$B$4:$B$1247,'TS by Location'!B256,'Mix Substation Location Summary'!$F$4:$F$1247)</f>
        <v>0</v>
      </c>
      <c r="E256" s="275">
        <f>SUMIF('Mix Substation Location Summary'!$B$4:$B$1247,'TS by Location'!$B256,'Mix Substation Location Summary'!$K$4:$K$1247)</f>
        <v>15598.210000000001</v>
      </c>
      <c r="F256" s="275">
        <f>SUMIF('Mix Substation Location Summary'!$B$4:$B$1247,'TS by Location'!$B256,'Mix Substation Location Summary'!$P$4:$P$1247)</f>
        <v>0</v>
      </c>
      <c r="G256" s="669">
        <f>SUM(D256:F256)</f>
        <v>15598.210000000001</v>
      </c>
      <c r="H256" s="276">
        <f>IF($O256="ISO",D256,IF($O256="Non-Iso",0,IF($O256="Trans Line",SUMIF('Trans Line Reconciliation'!$B$5:$B$138,'TS by Location'!$B256,'Trans Line Reconciliation'!$N$5:$N$138),IF($O256="Mix",SUMIF('Mix Substation Location Summary'!$B$4:$B$1251,'TS by Location'!B256,'Mix Substation Location Summary'!$C$4:$C$1251),"NOT FOUND"))))</f>
        <v>0</v>
      </c>
      <c r="I256" s="276">
        <f>IF($O256="ISO",E256,IF($O256="Non-Iso",0,IF($O256="Trans Line",SUMIF('Trans Line Reconciliation'!$B$5:$B$138,'TS by Location'!$B256,'Trans Line Reconciliation'!$O$5:$O$138),IF($O256="Mix",SUMIF('Mix Substation Location Summary'!$B$4:$B$1251,'TS by Location'!$B256,'Mix Substation Location Summary'!$H$4:$H$1251),"NOT FOUND"))))</f>
        <v>0</v>
      </c>
      <c r="J256" s="276">
        <f>IF($O256="ISO",F256,IF($O256="Non-Iso",0,IF($O256="Trans Line",SUMIF('Trans Line Reconciliation'!$B$5:$B$138,'TS by Location'!$B256,'Trans Line Reconciliation'!$P$5:$P$138),IF($O256="Mix",SUMIF('Mix Substation Location Summary'!$B$4:$B$1251,'TS by Location'!$B256,'Mix Substation Location Summary'!$M$4:$M$1251),"NOT FOUND"))))</f>
        <v>0</v>
      </c>
      <c r="K256" s="276">
        <f>IF($O256="ISO",0,IF($O256="Non-Iso",D256,IF($O256="Trans Line",SUMIF('Trans Line Reconciliation'!$B$5:$B$138,'TS by Location'!$B256,'Trans Line Reconciliation'!$Q$5:$Q$138),IF($O256="Mix",SUMIF('Mix Substation Location Summary'!$B$4:$B$1251,'TS by Location'!$B256,'Mix Substation Location Summary'!$D$4:$D$1251)+SUMIF('Mix Substation Location Summary'!$B$4:$B$1251,'TS by Location'!$B256,'Mix Substation Location Summary'!$E$4:$E$1251),"NOT FOUND"))))</f>
        <v>0</v>
      </c>
      <c r="L256" s="276">
        <f>IF($O256="ISO",0,IF($O256="Non-Iso",E256,IF($O256="Trans Line",SUMIF('Trans Line Reconciliation'!$B$5:$B$138,'TS by Location'!$B256,'Trans Line Reconciliation'!$R$5:$R$138),IF($O256="Mix",SUMIF('Mix Substation Location Summary'!$B$4:$B$1251,'TS by Location'!$B256,'Mix Substation Location Summary'!$I$4:$I$1251)+SUMIF('Mix Substation Location Summary'!$B$4:$B$1251,'TS by Location'!$B256,'Mix Substation Location Summary'!$J$4:$J$1251),"NOT FOUND"))))</f>
        <v>15598.210000000001</v>
      </c>
      <c r="M256" s="276">
        <f>IF($O256="ISO",0,IF($O256="Non-Iso",F256,IF($O256="Trans Line",SUMIF('Trans Line Reconciliation'!$B$5:$B$138,'TS by Location'!$B256,'Trans Line Reconciliation'!$S$5:$S$138),IF($O256="Mix",SUMIF('Mix Substation Location Summary'!$B$4:$B$1251,'TS by Location'!$B256,'Mix Substation Location Summary'!$N$4:$N$1251)+SUMIF('Mix Substation Location Summary'!$B$4:$B$1251,'TS by Location'!$B256,'Mix Substation Location Summary'!$O$4:$O$1251),"NOT FOUND"))))</f>
        <v>0</v>
      </c>
      <c r="N256" s="670">
        <f>G256-SUM(H256:M256)</f>
        <v>0</v>
      </c>
      <c r="O256" s="597" t="s">
        <v>1686</v>
      </c>
      <c r="P256" s="597"/>
      <c r="R256" s="615">
        <f t="shared" si="36"/>
        <v>8120</v>
      </c>
    </row>
    <row r="257" spans="1:18" ht="12.75" customHeight="1" x14ac:dyDescent="0.2">
      <c r="A257" s="614" t="s">
        <v>3158</v>
      </c>
      <c r="B257" s="597">
        <v>8132</v>
      </c>
      <c r="C257" s="597" t="s">
        <v>1703</v>
      </c>
      <c r="D257" s="275">
        <f>SUMIF('Mix Substation Location Summary'!$B$4:$B$1247,'TS by Location'!B257,'Mix Substation Location Summary'!$F$4:$F$1247)</f>
        <v>0</v>
      </c>
      <c r="E257" s="275">
        <f>SUMIF('Mix Substation Location Summary'!$B$4:$B$1247,'TS by Location'!$B257,'Mix Substation Location Summary'!$K$4:$K$1247)</f>
        <v>6894.33</v>
      </c>
      <c r="F257" s="275">
        <f>SUMIF('Mix Substation Location Summary'!$B$4:$B$1247,'TS by Location'!$B257,'Mix Substation Location Summary'!$P$4:$P$1247)</f>
        <v>40100.54</v>
      </c>
      <c r="G257" s="669">
        <f>SUM(D257:F257)</f>
        <v>46994.87</v>
      </c>
      <c r="H257" s="276">
        <f>IF($O257="ISO",D257,IF($O257="Non-Iso",0,IF($O257="Trans Line",SUMIF('Trans Line Reconciliation'!$B$5:$B$138,'TS by Location'!$B257,'Trans Line Reconciliation'!$N$5:$N$138),IF($O257="Mix",SUMIF('Mix Substation Location Summary'!$B$4:$B$1251,'TS by Location'!B257,'Mix Substation Location Summary'!$C$4:$C$1251),"NOT FOUND"))))</f>
        <v>0</v>
      </c>
      <c r="I257" s="276">
        <f>IF($O257="ISO",E257,IF($O257="Non-Iso",0,IF($O257="Trans Line",SUMIF('Trans Line Reconciliation'!$B$5:$B$138,'TS by Location'!$B257,'Trans Line Reconciliation'!$O$5:$O$138),IF($O257="Mix",SUMIF('Mix Substation Location Summary'!$B$4:$B$1251,'TS by Location'!$B257,'Mix Substation Location Summary'!$H$4:$H$1251),"NOT FOUND"))))</f>
        <v>0</v>
      </c>
      <c r="J257" s="276">
        <f>IF($O257="ISO",F257,IF($O257="Non-Iso",0,IF($O257="Trans Line",SUMIF('Trans Line Reconciliation'!$B$5:$B$138,'TS by Location'!$B257,'Trans Line Reconciliation'!$P$5:$P$138),IF($O257="Mix",SUMIF('Mix Substation Location Summary'!$B$4:$B$1251,'TS by Location'!$B257,'Mix Substation Location Summary'!$M$4:$M$1251),"NOT FOUND"))))</f>
        <v>0</v>
      </c>
      <c r="K257" s="276">
        <f>IF($O257="ISO",0,IF($O257="Non-Iso",D257,IF($O257="Trans Line",SUMIF('Trans Line Reconciliation'!$B$5:$B$138,'TS by Location'!$B257,'Trans Line Reconciliation'!$Q$5:$Q$138),IF($O257="Mix",SUMIF('Mix Substation Location Summary'!$B$4:$B$1251,'TS by Location'!$B257,'Mix Substation Location Summary'!$D$4:$D$1251)+SUMIF('Mix Substation Location Summary'!$B$4:$B$1251,'TS by Location'!$B257,'Mix Substation Location Summary'!$E$4:$E$1251),"NOT FOUND"))))</f>
        <v>0</v>
      </c>
      <c r="L257" s="276">
        <f>IF($O257="ISO",0,IF($O257="Non-Iso",E257,IF($O257="Trans Line",SUMIF('Trans Line Reconciliation'!$B$5:$B$138,'TS by Location'!$B257,'Trans Line Reconciliation'!$R$5:$R$138),IF($O257="Mix",SUMIF('Mix Substation Location Summary'!$B$4:$B$1251,'TS by Location'!$B257,'Mix Substation Location Summary'!$I$4:$I$1251)+SUMIF('Mix Substation Location Summary'!$B$4:$B$1251,'TS by Location'!$B257,'Mix Substation Location Summary'!$J$4:$J$1251),"NOT FOUND"))))</f>
        <v>6894.33</v>
      </c>
      <c r="M257" s="276">
        <f>IF($O257="ISO",0,IF($O257="Non-Iso",F257,IF($O257="Trans Line",SUMIF('Trans Line Reconciliation'!$B$5:$B$138,'TS by Location'!$B257,'Trans Line Reconciliation'!$S$5:$S$138),IF($O257="Mix",SUMIF('Mix Substation Location Summary'!$B$4:$B$1251,'TS by Location'!$B257,'Mix Substation Location Summary'!$N$4:$N$1251)+SUMIF('Mix Substation Location Summary'!$B$4:$B$1251,'TS by Location'!$B257,'Mix Substation Location Summary'!$O$4:$O$1251),"NOT FOUND"))))</f>
        <v>40100.54</v>
      </c>
      <c r="N257" s="670">
        <f>G257-SUM(H257:M257)</f>
        <v>0</v>
      </c>
      <c r="O257" s="597" t="s">
        <v>1686</v>
      </c>
      <c r="P257" s="597"/>
      <c r="R257" s="615">
        <f t="shared" si="36"/>
        <v>8132</v>
      </c>
    </row>
    <row r="258" spans="1:18" ht="12.75" customHeight="1" x14ac:dyDescent="0.2">
      <c r="A258" s="614" t="s">
        <v>3159</v>
      </c>
      <c r="B258" s="597">
        <v>8137</v>
      </c>
      <c r="C258" s="597" t="s">
        <v>1703</v>
      </c>
      <c r="D258" s="275">
        <f>SUMIF('Mix Substation Location Summary'!$B$4:$B$1247,'TS by Location'!B258,'Mix Substation Location Summary'!$F$4:$F$1247)</f>
        <v>0</v>
      </c>
      <c r="E258" s="275">
        <f>SUMIF('Mix Substation Location Summary'!$B$4:$B$1247,'TS by Location'!$B258,'Mix Substation Location Summary'!$K$4:$K$1247)</f>
        <v>6894.33</v>
      </c>
      <c r="F258" s="275">
        <f>SUMIF('Mix Substation Location Summary'!$B$4:$B$1247,'TS by Location'!$B258,'Mix Substation Location Summary'!$P$4:$P$1247)</f>
        <v>0</v>
      </c>
      <c r="G258" s="669">
        <f t="shared" si="38"/>
        <v>6894.33</v>
      </c>
      <c r="H258" s="276">
        <f>IF($O258="ISO",D258,IF($O258="Non-Iso",0,IF($O258="Trans Line",SUMIF('Trans Line Reconciliation'!$B$5:$B$138,'TS by Location'!$B258,'Trans Line Reconciliation'!$N$5:$N$138),IF($O258="Mix",SUMIF('Mix Substation Location Summary'!$B$4:$B$1251,'TS by Location'!B258,'Mix Substation Location Summary'!$C$4:$C$1251),"NOT FOUND"))))</f>
        <v>0</v>
      </c>
      <c r="I258" s="276">
        <f>IF($O258="ISO",E258,IF($O258="Non-Iso",0,IF($O258="Trans Line",SUMIF('Trans Line Reconciliation'!$B$5:$B$138,'TS by Location'!$B258,'Trans Line Reconciliation'!$O$5:$O$138),IF($O258="Mix",SUMIF('Mix Substation Location Summary'!$B$4:$B$1251,'TS by Location'!$B258,'Mix Substation Location Summary'!$H$4:$H$1251),"NOT FOUND"))))</f>
        <v>0</v>
      </c>
      <c r="J258" s="276">
        <f>IF($O258="ISO",F258,IF($O258="Non-Iso",0,IF($O258="Trans Line",SUMIF('Trans Line Reconciliation'!$B$5:$B$138,'TS by Location'!$B258,'Trans Line Reconciliation'!$P$5:$P$138),IF($O258="Mix",SUMIF('Mix Substation Location Summary'!$B$4:$B$1251,'TS by Location'!$B258,'Mix Substation Location Summary'!$M$4:$M$1251),"NOT FOUND"))))</f>
        <v>0</v>
      </c>
      <c r="K258" s="276">
        <f>IF($O258="ISO",0,IF($O258="Non-Iso",D258,IF($O258="Trans Line",SUMIF('Trans Line Reconciliation'!$B$5:$B$138,'TS by Location'!$B258,'Trans Line Reconciliation'!$Q$5:$Q$138),IF($O258="Mix",SUMIF('Mix Substation Location Summary'!$B$4:$B$1251,'TS by Location'!$B258,'Mix Substation Location Summary'!$D$4:$D$1251)+SUMIF('Mix Substation Location Summary'!$B$4:$B$1251,'TS by Location'!$B258,'Mix Substation Location Summary'!$E$4:$E$1251),"NOT FOUND"))))</f>
        <v>0</v>
      </c>
      <c r="L258" s="276">
        <f>IF($O258="ISO",0,IF($O258="Non-Iso",E258,IF($O258="Trans Line",SUMIF('Trans Line Reconciliation'!$B$5:$B$138,'TS by Location'!$B258,'Trans Line Reconciliation'!$R$5:$R$138),IF($O258="Mix",SUMIF('Mix Substation Location Summary'!$B$4:$B$1251,'TS by Location'!$B258,'Mix Substation Location Summary'!$I$4:$I$1251)+SUMIF('Mix Substation Location Summary'!$B$4:$B$1251,'TS by Location'!$B258,'Mix Substation Location Summary'!$J$4:$J$1251),"NOT FOUND"))))</f>
        <v>6894.33</v>
      </c>
      <c r="M258" s="276">
        <f>IF($O258="ISO",0,IF($O258="Non-Iso",F258,IF($O258="Trans Line",SUMIF('Trans Line Reconciliation'!$B$5:$B$138,'TS by Location'!$B258,'Trans Line Reconciliation'!$S$5:$S$138),IF($O258="Mix",SUMIF('Mix Substation Location Summary'!$B$4:$B$1251,'TS by Location'!$B258,'Mix Substation Location Summary'!$N$4:$N$1251)+SUMIF('Mix Substation Location Summary'!$B$4:$B$1251,'TS by Location'!$B258,'Mix Substation Location Summary'!$O$4:$O$1251),"NOT FOUND"))))</f>
        <v>0</v>
      </c>
      <c r="N258" s="670">
        <f t="shared" si="37"/>
        <v>0</v>
      </c>
      <c r="O258" s="597" t="s">
        <v>1686</v>
      </c>
      <c r="P258" s="597"/>
      <c r="R258" s="615">
        <f t="shared" si="36"/>
        <v>8137</v>
      </c>
    </row>
    <row r="259" spans="1:18" ht="12.75" customHeight="1" x14ac:dyDescent="0.2">
      <c r="A259" s="614" t="s">
        <v>947</v>
      </c>
      <c r="B259" s="597">
        <v>8152</v>
      </c>
      <c r="C259" s="597" t="s">
        <v>1703</v>
      </c>
      <c r="D259" s="275">
        <f>SUMIF('Mix Substation Location Summary'!$B$4:$B$1247,'TS by Location'!B259,'Mix Substation Location Summary'!$F$4:$F$1247)</f>
        <v>0</v>
      </c>
      <c r="E259" s="275">
        <f>SUMIF('Mix Substation Location Summary'!$B$4:$B$1247,'TS by Location'!$B259,'Mix Substation Location Summary'!$K$4:$K$1247)</f>
        <v>15641.91</v>
      </c>
      <c r="F259" s="275">
        <f>SUMIF('Mix Substation Location Summary'!$B$4:$B$1247,'TS by Location'!$B259,'Mix Substation Location Summary'!$P$4:$P$1247)</f>
        <v>35758.410000000003</v>
      </c>
      <c r="G259" s="669">
        <f t="shared" si="38"/>
        <v>51400.320000000007</v>
      </c>
      <c r="H259" s="276">
        <f>IF($O259="ISO",D259,IF($O259="Non-Iso",0,IF($O259="Trans Line",SUMIF('Trans Line Reconciliation'!$B$5:$B$138,'TS by Location'!$B259,'Trans Line Reconciliation'!$N$5:$N$138),IF($O259="Mix",SUMIF('Mix Substation Location Summary'!$B$4:$B$1251,'TS by Location'!B259,'Mix Substation Location Summary'!$C$4:$C$1251),"NOT FOUND"))))</f>
        <v>0</v>
      </c>
      <c r="I259" s="276">
        <f>IF($O259="ISO",E259,IF($O259="Non-Iso",0,IF($O259="Trans Line",SUMIF('Trans Line Reconciliation'!$B$5:$B$138,'TS by Location'!$B259,'Trans Line Reconciliation'!$O$5:$O$138),IF($O259="Mix",SUMIF('Mix Substation Location Summary'!$B$4:$B$1251,'TS by Location'!$B259,'Mix Substation Location Summary'!$H$4:$H$1251),"NOT FOUND"))))</f>
        <v>0</v>
      </c>
      <c r="J259" s="276">
        <f>IF($O259="ISO",F259,IF($O259="Non-Iso",0,IF($O259="Trans Line",SUMIF('Trans Line Reconciliation'!$B$5:$B$138,'TS by Location'!$B259,'Trans Line Reconciliation'!$P$5:$P$138),IF($O259="Mix",SUMIF('Mix Substation Location Summary'!$B$4:$B$1251,'TS by Location'!$B259,'Mix Substation Location Summary'!$M$4:$M$1251),"NOT FOUND"))))</f>
        <v>0</v>
      </c>
      <c r="K259" s="276">
        <f>IF($O259="ISO",0,IF($O259="Non-Iso",D259,IF($O259="Trans Line",SUMIF('Trans Line Reconciliation'!$B$5:$B$138,'TS by Location'!$B259,'Trans Line Reconciliation'!$Q$5:$Q$138),IF($O259="Mix",SUMIF('Mix Substation Location Summary'!$B$4:$B$1251,'TS by Location'!$B259,'Mix Substation Location Summary'!$D$4:$D$1251)+SUMIF('Mix Substation Location Summary'!$B$4:$B$1251,'TS by Location'!$B259,'Mix Substation Location Summary'!$E$4:$E$1251),"NOT FOUND"))))</f>
        <v>0</v>
      </c>
      <c r="L259" s="276">
        <f>IF($O259="ISO",0,IF($O259="Non-Iso",E259,IF($O259="Trans Line",SUMIF('Trans Line Reconciliation'!$B$5:$B$138,'TS by Location'!$B259,'Trans Line Reconciliation'!$R$5:$R$138),IF($O259="Mix",SUMIF('Mix Substation Location Summary'!$B$4:$B$1251,'TS by Location'!$B259,'Mix Substation Location Summary'!$I$4:$I$1251)+SUMIF('Mix Substation Location Summary'!$B$4:$B$1251,'TS by Location'!$B259,'Mix Substation Location Summary'!$J$4:$J$1251),"NOT FOUND"))))</f>
        <v>15641.91</v>
      </c>
      <c r="M259" s="276">
        <f>IF($O259="ISO",0,IF($O259="Non-Iso",F259,IF($O259="Trans Line",SUMIF('Trans Line Reconciliation'!$B$5:$B$138,'TS by Location'!$B259,'Trans Line Reconciliation'!$S$5:$S$138),IF($O259="Mix",SUMIF('Mix Substation Location Summary'!$B$4:$B$1251,'TS by Location'!$B259,'Mix Substation Location Summary'!$N$4:$N$1251)+SUMIF('Mix Substation Location Summary'!$B$4:$B$1251,'TS by Location'!$B259,'Mix Substation Location Summary'!$O$4:$O$1251),"NOT FOUND"))))</f>
        <v>35758.410000000003</v>
      </c>
      <c r="N259" s="670">
        <f t="shared" si="37"/>
        <v>0</v>
      </c>
      <c r="O259" s="597" t="s">
        <v>1686</v>
      </c>
      <c r="P259" s="597"/>
      <c r="R259" s="615">
        <f t="shared" si="36"/>
        <v>8152</v>
      </c>
    </row>
    <row r="260" spans="1:18" ht="12.75" customHeight="1" x14ac:dyDescent="0.2">
      <c r="A260" s="614" t="s">
        <v>948</v>
      </c>
      <c r="B260" s="597">
        <v>8163</v>
      </c>
      <c r="C260" s="597" t="s">
        <v>1703</v>
      </c>
      <c r="D260" s="275">
        <f>SUMIF('Mix Substation Location Summary'!$B$4:$B$1247,'TS by Location'!B260,'Mix Substation Location Summary'!$F$4:$F$1247)</f>
        <v>0</v>
      </c>
      <c r="E260" s="275">
        <f>SUMIF('Mix Substation Location Summary'!$B$4:$B$1247,'TS by Location'!$B260,'Mix Substation Location Summary'!$K$4:$K$1247)</f>
        <v>15110.49</v>
      </c>
      <c r="F260" s="275">
        <f>SUMIF('Mix Substation Location Summary'!$B$4:$B$1247,'TS by Location'!$B260,'Mix Substation Location Summary'!$P$4:$P$1247)</f>
        <v>59657.819999999992</v>
      </c>
      <c r="G260" s="669">
        <f t="shared" si="38"/>
        <v>74768.31</v>
      </c>
      <c r="H260" s="276">
        <f>IF($O260="ISO",D260,IF($O260="Non-Iso",0,IF($O260="Trans Line",SUMIF('Trans Line Reconciliation'!$B$5:$B$138,'TS by Location'!$B260,'Trans Line Reconciliation'!$N$5:$N$138),IF($O260="Mix",SUMIF('Mix Substation Location Summary'!$B$4:$B$1251,'TS by Location'!B260,'Mix Substation Location Summary'!$C$4:$C$1251),"NOT FOUND"))))</f>
        <v>0</v>
      </c>
      <c r="I260" s="276">
        <f>IF($O260="ISO",E260,IF($O260="Non-Iso",0,IF($O260="Trans Line",SUMIF('Trans Line Reconciliation'!$B$5:$B$138,'TS by Location'!$B260,'Trans Line Reconciliation'!$O$5:$O$138),IF($O260="Mix",SUMIF('Mix Substation Location Summary'!$B$4:$B$1251,'TS by Location'!$B260,'Mix Substation Location Summary'!$H$4:$H$1251),"NOT FOUND"))))</f>
        <v>0</v>
      </c>
      <c r="J260" s="276">
        <f>IF($O260="ISO",F260,IF($O260="Non-Iso",0,IF($O260="Trans Line",SUMIF('Trans Line Reconciliation'!$B$5:$B$138,'TS by Location'!$B260,'Trans Line Reconciliation'!$P$5:$P$138),IF($O260="Mix",SUMIF('Mix Substation Location Summary'!$B$4:$B$1251,'TS by Location'!$B260,'Mix Substation Location Summary'!$M$4:$M$1251),"NOT FOUND"))))</f>
        <v>0</v>
      </c>
      <c r="K260" s="276">
        <f>IF($O260="ISO",0,IF($O260="Non-Iso",D260,IF($O260="Trans Line",SUMIF('Trans Line Reconciliation'!$B$5:$B$138,'TS by Location'!$B260,'Trans Line Reconciliation'!$Q$5:$Q$138),IF($O260="Mix",SUMIF('Mix Substation Location Summary'!$B$4:$B$1251,'TS by Location'!$B260,'Mix Substation Location Summary'!$D$4:$D$1251)+SUMIF('Mix Substation Location Summary'!$B$4:$B$1251,'TS by Location'!$B260,'Mix Substation Location Summary'!$E$4:$E$1251),"NOT FOUND"))))</f>
        <v>0</v>
      </c>
      <c r="L260" s="276">
        <f>IF($O260="ISO",0,IF($O260="Non-Iso",E260,IF($O260="Trans Line",SUMIF('Trans Line Reconciliation'!$B$5:$B$138,'TS by Location'!$B260,'Trans Line Reconciliation'!$R$5:$R$138),IF($O260="Mix",SUMIF('Mix Substation Location Summary'!$B$4:$B$1251,'TS by Location'!$B260,'Mix Substation Location Summary'!$I$4:$I$1251)+SUMIF('Mix Substation Location Summary'!$B$4:$B$1251,'TS by Location'!$B260,'Mix Substation Location Summary'!$J$4:$J$1251),"NOT FOUND"))))</f>
        <v>15110.49</v>
      </c>
      <c r="M260" s="276">
        <f>IF($O260="ISO",0,IF($O260="Non-Iso",F260,IF($O260="Trans Line",SUMIF('Trans Line Reconciliation'!$B$5:$B$138,'TS by Location'!$B260,'Trans Line Reconciliation'!$S$5:$S$138),IF($O260="Mix",SUMIF('Mix Substation Location Summary'!$B$4:$B$1251,'TS by Location'!$B260,'Mix Substation Location Summary'!$N$4:$N$1251)+SUMIF('Mix Substation Location Summary'!$B$4:$B$1251,'TS by Location'!$B260,'Mix Substation Location Summary'!$O$4:$O$1251),"NOT FOUND"))))</f>
        <v>59657.819999999992</v>
      </c>
      <c r="N260" s="670">
        <f t="shared" si="37"/>
        <v>0</v>
      </c>
      <c r="O260" s="597" t="s">
        <v>1686</v>
      </c>
      <c r="P260" s="597"/>
      <c r="R260" s="615">
        <f t="shared" si="36"/>
        <v>8163</v>
      </c>
    </row>
    <row r="261" spans="1:18" ht="12.75" customHeight="1" x14ac:dyDescent="0.2">
      <c r="A261" s="614" t="s">
        <v>3290</v>
      </c>
      <c r="B261" s="597">
        <v>8179</v>
      </c>
      <c r="C261" s="597" t="s">
        <v>1700</v>
      </c>
      <c r="D261" s="275">
        <f>SUMIF('Mix Substation Location Summary'!$B$4:$B$1247,'TS by Location'!B261,'Mix Substation Location Summary'!$F$4:$F$1247)</f>
        <v>0</v>
      </c>
      <c r="E261" s="275">
        <f>SUMIF('Mix Substation Location Summary'!$B$4:$B$1247,'TS by Location'!$B261,'Mix Substation Location Summary'!$K$4:$K$1247)+Reloc_Reclass!K1079</f>
        <v>9087935.2899999991</v>
      </c>
      <c r="F261" s="275">
        <f>SUMIF('Mix Substation Location Summary'!$B$4:$B$1247,'TS by Location'!$B261,'Mix Substation Location Summary'!$P$4:$P$1247)+Reloc_Reclass!P1079</f>
        <v>21891081.609999999</v>
      </c>
      <c r="G261" s="669">
        <f t="shared" si="38"/>
        <v>30979016.899999999</v>
      </c>
      <c r="H261" s="276">
        <f>IF($O261="ISO",D261,IF($O261="Non-Iso",0,IF($O261="Trans Line",SUMIF('Trans Line Reconciliation'!$B$5:$B$138,'TS by Location'!$B261,'Trans Line Reconciliation'!$N$5:$N$138),IF($O261="Mix",SUMIF('Mix Substation Location Summary'!$B$4:$B$1251,'TS by Location'!B261,'Mix Substation Location Summary'!$C$4:$C$1251),"NOT FOUND"))))</f>
        <v>0</v>
      </c>
      <c r="I261" s="276">
        <f>IF($O261="ISO",E261,IF($O261="Non-Iso",0,IF($O261="Trans Line",SUMIF('Trans Line Reconciliation'!$B$5:$B$138,'TS by Location'!$B261,'Trans Line Reconciliation'!$O$5:$O$138),IF($O261="Mix",SUMIF('Mix Substation Location Summary'!$B$4:$B$1251,'TS by Location'!$B261,'Mix Substation Location Summary'!$H$4:$H$1251),"NOT FOUND"))))</f>
        <v>0</v>
      </c>
      <c r="J261" s="276">
        <f>IF($O261="ISO",F261,IF($O261="Non-Iso",0,IF($O261="Trans Line",SUMIF('Trans Line Reconciliation'!$B$5:$B$138,'TS by Location'!$B261,'Trans Line Reconciliation'!$P$5:$P$138),IF($O261="Mix",SUMIF('Mix Substation Location Summary'!$B$4:$B$1251,'TS by Location'!$B261,'Mix Substation Location Summary'!$M$4:$M$1251),"NOT FOUND"))))</f>
        <v>0</v>
      </c>
      <c r="K261" s="276">
        <f>IF($O261="ISO",0,IF($O261="Non-Iso",D261,IF($O261="Trans Line",SUMIF('Trans Line Reconciliation'!$B$5:$B$138,'TS by Location'!$B261,'Trans Line Reconciliation'!$Q$5:$Q$138),IF($O261="Mix",SUMIF('Mix Substation Location Summary'!$B$4:$B$1251,'TS by Location'!$B261,'Mix Substation Location Summary'!$D$4:$D$1251)+SUMIF('Mix Substation Location Summary'!$B$4:$B$1251,'TS by Location'!$B261,'Mix Substation Location Summary'!$E$4:$E$1251),"NOT FOUND"))))</f>
        <v>0</v>
      </c>
      <c r="L261" s="276">
        <f>IF($O261="ISO",0,IF($O261="Non-Iso",E261,IF($O261="Trans Line",SUMIF('Trans Line Reconciliation'!$B$5:$B$138,'TS by Location'!$B261,'Trans Line Reconciliation'!$R$5:$R$138),IF($O261="Mix",SUMIF('Mix Substation Location Summary'!$B$4:$B$1251,'TS by Location'!$B261,'Mix Substation Location Summary'!$I$4:$I$1251)+SUMIF('Mix Substation Location Summary'!$B$4:$B$1251,'TS by Location'!$B261,'Mix Substation Location Summary'!$J$4:$J$1251),"NOT FOUND"))))</f>
        <v>9087935.2899999991</v>
      </c>
      <c r="M261" s="276">
        <f>IF($O261="ISO",0,IF($O261="Non-Iso",F261,IF($O261="Trans Line",SUMIF('Trans Line Reconciliation'!$B$5:$B$138,'TS by Location'!$B261,'Trans Line Reconciliation'!$S$5:$S$138),IF($O261="Mix",SUMIF('Mix Substation Location Summary'!$B$4:$B$1251,'TS by Location'!$B261,'Mix Substation Location Summary'!$N$4:$N$1251)+SUMIF('Mix Substation Location Summary'!$B$4:$B$1251,'TS by Location'!$B261,'Mix Substation Location Summary'!$O$4:$O$1251),"NOT FOUND"))))</f>
        <v>21891081.609999999</v>
      </c>
      <c r="N261" s="670">
        <f t="shared" si="37"/>
        <v>0</v>
      </c>
      <c r="O261" s="597" t="s">
        <v>1686</v>
      </c>
      <c r="P261" s="597"/>
      <c r="R261" s="615">
        <f t="shared" si="36"/>
        <v>8179</v>
      </c>
    </row>
    <row r="262" spans="1:18" ht="12.75" customHeight="1" x14ac:dyDescent="0.2">
      <c r="A262" s="614" t="s">
        <v>3233</v>
      </c>
      <c r="B262" s="597">
        <v>8182</v>
      </c>
      <c r="C262" s="597" t="s">
        <v>1700</v>
      </c>
      <c r="D262" s="275">
        <f>SUMIF('Mix Substation Location Summary'!$B$4:$B$1247,'TS by Location'!B262,'Mix Substation Location Summary'!$F$4:$F$1247)</f>
        <v>0</v>
      </c>
      <c r="E262" s="275">
        <f>SUMIF('Mix Substation Location Summary'!$B$4:$B$1247,'TS by Location'!$B262,'Mix Substation Location Summary'!$K$4:$K$1247)</f>
        <v>158075.4</v>
      </c>
      <c r="F262" s="275">
        <f>SUMIF('Mix Substation Location Summary'!$B$4:$B$1247,'TS by Location'!$B262,'Mix Substation Location Summary'!$P$4:$P$1247)</f>
        <v>1283195.2799999998</v>
      </c>
      <c r="G262" s="669">
        <f t="shared" ref="G262" si="39">SUM(D262:F262)</f>
        <v>1441270.6799999997</v>
      </c>
      <c r="H262" s="276">
        <f>IF($O262="ISO",D262,IF($O262="Non-Iso",0,IF($O262="Trans Line",SUMIF('Trans Line Reconciliation'!$B$5:$B$138,'TS by Location'!$B262,'Trans Line Reconciliation'!$N$5:$N$138),IF($O262="Mix",SUMIF('Mix Substation Location Summary'!$B$4:$B$1251,'TS by Location'!B262,'Mix Substation Location Summary'!$C$4:$C$1251),"NOT FOUND"))))</f>
        <v>0</v>
      </c>
      <c r="I262" s="276">
        <f>IF($O262="ISO",E262,IF($O262="Non-Iso",0,IF($O262="Trans Line",SUMIF('Trans Line Reconciliation'!$B$5:$B$138,'TS by Location'!$B262,'Trans Line Reconciliation'!$O$5:$O$138),IF($O262="Mix",SUMIF('Mix Substation Location Summary'!$B$4:$B$1251,'TS by Location'!$B262,'Mix Substation Location Summary'!$H$4:$H$1251),"NOT FOUND"))))</f>
        <v>0</v>
      </c>
      <c r="J262" s="276">
        <f>IF($O262="ISO",F262,IF($O262="Non-Iso",0,IF($O262="Trans Line",SUMIF('Trans Line Reconciliation'!$B$5:$B$138,'TS by Location'!$B262,'Trans Line Reconciliation'!$P$5:$P$138),IF($O262="Mix",SUMIF('Mix Substation Location Summary'!$B$4:$B$1251,'TS by Location'!$B262,'Mix Substation Location Summary'!$M$4:$M$1251),"NOT FOUND"))))</f>
        <v>0</v>
      </c>
      <c r="K262" s="276">
        <f>IF($O262="ISO",0,IF($O262="Non-Iso",D262,IF($O262="Trans Line",SUMIF('Trans Line Reconciliation'!$B$5:$B$138,'TS by Location'!$B262,'Trans Line Reconciliation'!$Q$5:$Q$138),IF($O262="Mix",SUMIF('Mix Substation Location Summary'!$B$4:$B$1251,'TS by Location'!$B262,'Mix Substation Location Summary'!$D$4:$D$1251)+SUMIF('Mix Substation Location Summary'!$B$4:$B$1251,'TS by Location'!$B262,'Mix Substation Location Summary'!$E$4:$E$1251),"NOT FOUND"))))</f>
        <v>0</v>
      </c>
      <c r="L262" s="276">
        <f>IF($O262="ISO",0,IF($O262="Non-Iso",E262,IF($O262="Trans Line",SUMIF('Trans Line Reconciliation'!$B$5:$B$138,'TS by Location'!$B262,'Trans Line Reconciliation'!$R$5:$R$138),IF($O262="Mix",SUMIF('Mix Substation Location Summary'!$B$4:$B$1251,'TS by Location'!$B262,'Mix Substation Location Summary'!$I$4:$I$1251)+SUMIF('Mix Substation Location Summary'!$B$4:$B$1251,'TS by Location'!$B262,'Mix Substation Location Summary'!$J$4:$J$1251),"NOT FOUND"))))</f>
        <v>158075.4</v>
      </c>
      <c r="M262" s="276">
        <f>IF($O262="ISO",0,IF($O262="Non-Iso",F262,IF($O262="Trans Line",SUMIF('Trans Line Reconciliation'!$B$5:$B$138,'TS by Location'!$B262,'Trans Line Reconciliation'!$S$5:$S$138),IF($O262="Mix",SUMIF('Mix Substation Location Summary'!$B$4:$B$1251,'TS by Location'!$B262,'Mix Substation Location Summary'!$N$4:$N$1251)+SUMIF('Mix Substation Location Summary'!$B$4:$B$1251,'TS by Location'!$B262,'Mix Substation Location Summary'!$O$4:$O$1251),"NOT FOUND"))))</f>
        <v>1283195.2799999998</v>
      </c>
      <c r="N262" s="670">
        <f t="shared" ref="N262" si="40">G262-SUM(H262:M262)</f>
        <v>0</v>
      </c>
      <c r="O262" s="597" t="s">
        <v>1686</v>
      </c>
      <c r="P262" s="597"/>
      <c r="R262" s="615">
        <f t="shared" si="36"/>
        <v>8182</v>
      </c>
    </row>
    <row r="263" spans="1:18" ht="12.75" customHeight="1" x14ac:dyDescent="0.2">
      <c r="A263" s="614" t="s">
        <v>951</v>
      </c>
      <c r="B263" s="597">
        <v>8190</v>
      </c>
      <c r="C263" s="597" t="s">
        <v>1703</v>
      </c>
      <c r="D263" s="275">
        <f>SUMIF('Mix Substation Location Summary'!$B$4:$B$1247,'TS by Location'!B263,'Mix Substation Location Summary'!$F$4:$F$1247)</f>
        <v>0</v>
      </c>
      <c r="E263" s="275">
        <f>SUMIF('Mix Substation Location Summary'!$B$4:$B$1247,'TS by Location'!$B263,'Mix Substation Location Summary'!$K$4:$K$1247)</f>
        <v>0</v>
      </c>
      <c r="F263" s="275">
        <f>SUMIF('Mix Substation Location Summary'!$B$4:$B$1247,'TS by Location'!$B263,'Mix Substation Location Summary'!$P$4:$P$1247)</f>
        <v>5724.72</v>
      </c>
      <c r="G263" s="669">
        <f t="shared" si="38"/>
        <v>5724.72</v>
      </c>
      <c r="H263" s="276">
        <f>IF($O263="ISO",D263,IF($O263="Non-Iso",0,IF($O263="Trans Line",SUMIF('Trans Line Reconciliation'!$B$5:$B$138,'TS by Location'!$B263,'Trans Line Reconciliation'!$N$5:$N$138),IF($O263="Mix",SUMIF('Mix Substation Location Summary'!$B$4:$B$1251,'TS by Location'!B263,'Mix Substation Location Summary'!$C$4:$C$1251),"NOT FOUND"))))</f>
        <v>0</v>
      </c>
      <c r="I263" s="276">
        <f>IF($O263="ISO",E263,IF($O263="Non-Iso",0,IF($O263="Trans Line",SUMIF('Trans Line Reconciliation'!$B$5:$B$138,'TS by Location'!$B263,'Trans Line Reconciliation'!$O$5:$O$138),IF($O263="Mix",SUMIF('Mix Substation Location Summary'!$B$4:$B$1251,'TS by Location'!$B263,'Mix Substation Location Summary'!$H$4:$H$1251),"NOT FOUND"))))</f>
        <v>0</v>
      </c>
      <c r="J263" s="276">
        <f>IF($O263="ISO",F263,IF($O263="Non-Iso",0,IF($O263="Trans Line",SUMIF('Trans Line Reconciliation'!$B$5:$B$138,'TS by Location'!$B263,'Trans Line Reconciliation'!$P$5:$P$138),IF($O263="Mix",SUMIF('Mix Substation Location Summary'!$B$4:$B$1251,'TS by Location'!$B263,'Mix Substation Location Summary'!$M$4:$M$1251),"NOT FOUND"))))</f>
        <v>0</v>
      </c>
      <c r="K263" s="276">
        <f>IF($O263="ISO",0,IF($O263="Non-Iso",D263,IF($O263="Trans Line",SUMIF('Trans Line Reconciliation'!$B$5:$B$138,'TS by Location'!$B263,'Trans Line Reconciliation'!$Q$5:$Q$138),IF($O263="Mix",SUMIF('Mix Substation Location Summary'!$B$4:$B$1251,'TS by Location'!$B263,'Mix Substation Location Summary'!$D$4:$D$1251)+SUMIF('Mix Substation Location Summary'!$B$4:$B$1251,'TS by Location'!$B263,'Mix Substation Location Summary'!$E$4:$E$1251),"NOT FOUND"))))</f>
        <v>0</v>
      </c>
      <c r="L263" s="276">
        <f>IF($O263="ISO",0,IF($O263="Non-Iso",E263,IF($O263="Trans Line",SUMIF('Trans Line Reconciliation'!$B$5:$B$138,'TS by Location'!$B263,'Trans Line Reconciliation'!$R$5:$R$138),IF($O263="Mix",SUMIF('Mix Substation Location Summary'!$B$4:$B$1251,'TS by Location'!$B263,'Mix Substation Location Summary'!$I$4:$I$1251)+SUMIF('Mix Substation Location Summary'!$B$4:$B$1251,'TS by Location'!$B263,'Mix Substation Location Summary'!$J$4:$J$1251),"NOT FOUND"))))</f>
        <v>0</v>
      </c>
      <c r="M263" s="276">
        <f>IF($O263="ISO",0,IF($O263="Non-Iso",F263,IF($O263="Trans Line",SUMIF('Trans Line Reconciliation'!$B$5:$B$138,'TS by Location'!$B263,'Trans Line Reconciliation'!$S$5:$S$138),IF($O263="Mix",SUMIF('Mix Substation Location Summary'!$B$4:$B$1251,'TS by Location'!$B263,'Mix Substation Location Summary'!$N$4:$N$1251)+SUMIF('Mix Substation Location Summary'!$B$4:$B$1251,'TS by Location'!$B263,'Mix Substation Location Summary'!$O$4:$O$1251),"NOT FOUND"))))</f>
        <v>5724.72</v>
      </c>
      <c r="N263" s="670">
        <f t="shared" si="37"/>
        <v>0</v>
      </c>
      <c r="O263" s="597" t="s">
        <v>1686</v>
      </c>
      <c r="P263" s="597"/>
      <c r="R263" s="615">
        <f t="shared" si="36"/>
        <v>8190</v>
      </c>
    </row>
    <row r="264" spans="1:18" ht="12.75" customHeight="1" x14ac:dyDescent="0.2">
      <c r="A264" s="614" t="s">
        <v>952</v>
      </c>
      <c r="B264" s="597">
        <v>8193</v>
      </c>
      <c r="C264" s="597" t="s">
        <v>1703</v>
      </c>
      <c r="D264" s="275">
        <f>SUMIF('Mix Substation Location Summary'!$B$4:$B$1247,'TS by Location'!B264,'Mix Substation Location Summary'!$F$4:$F$1247)</f>
        <v>104923.45</v>
      </c>
      <c r="E264" s="275">
        <f>SUMIF('Mix Substation Location Summary'!$B$4:$B$1247,'TS by Location'!$B264,'Mix Substation Location Summary'!$K$4:$K$1247)</f>
        <v>744336.49</v>
      </c>
      <c r="F264" s="275">
        <f>SUMIF('Mix Substation Location Summary'!$B$4:$B$1247,'TS by Location'!$B264,'Mix Substation Location Summary'!$P$4:$P$1247)</f>
        <v>3946397.8199999994</v>
      </c>
      <c r="G264" s="669">
        <f t="shared" si="38"/>
        <v>4795657.76</v>
      </c>
      <c r="H264" s="276">
        <f>IF($O264="ISO",D264,IF($O264="Non-Iso",0,IF($O264="Trans Line",SUMIF('Trans Line Reconciliation'!$B$5:$B$138,'TS by Location'!$B264,'Trans Line Reconciliation'!$N$5:$N$138),IF($O264="Mix",SUMIF('Mix Substation Location Summary'!$B$4:$B$1251,'TS by Location'!B264,'Mix Substation Location Summary'!$C$4:$C$1251),"NOT FOUND"))))</f>
        <v>0</v>
      </c>
      <c r="I264" s="276">
        <f>IF($O264="ISO",E264,IF($O264="Non-Iso",0,IF($O264="Trans Line",SUMIF('Trans Line Reconciliation'!$B$5:$B$138,'TS by Location'!$B264,'Trans Line Reconciliation'!$O$5:$O$138),IF($O264="Mix",SUMIF('Mix Substation Location Summary'!$B$4:$B$1251,'TS by Location'!$B264,'Mix Substation Location Summary'!$H$4:$H$1251),"NOT FOUND"))))</f>
        <v>0</v>
      </c>
      <c r="J264" s="276">
        <f>IF($O264="ISO",F264,IF($O264="Non-Iso",0,IF($O264="Trans Line",SUMIF('Trans Line Reconciliation'!$B$5:$B$138,'TS by Location'!$B264,'Trans Line Reconciliation'!$P$5:$P$138),IF($O264="Mix",SUMIF('Mix Substation Location Summary'!$B$4:$B$1251,'TS by Location'!$B264,'Mix Substation Location Summary'!$M$4:$M$1251),"NOT FOUND"))))</f>
        <v>0</v>
      </c>
      <c r="K264" s="276">
        <f>IF($O264="ISO",0,IF($O264="Non-Iso",D264,IF($O264="Trans Line",SUMIF('Trans Line Reconciliation'!$B$5:$B$138,'TS by Location'!$B264,'Trans Line Reconciliation'!$Q$5:$Q$138),IF($O264="Mix",SUMIF('Mix Substation Location Summary'!$B$4:$B$1251,'TS by Location'!$B264,'Mix Substation Location Summary'!$D$4:$D$1251)+SUMIF('Mix Substation Location Summary'!$B$4:$B$1251,'TS by Location'!$B264,'Mix Substation Location Summary'!$E$4:$E$1251),"NOT FOUND"))))</f>
        <v>104923.45</v>
      </c>
      <c r="L264" s="276">
        <f>IF($O264="ISO",0,IF($O264="Non-Iso",E264,IF($O264="Trans Line",SUMIF('Trans Line Reconciliation'!$B$5:$B$138,'TS by Location'!$B264,'Trans Line Reconciliation'!$R$5:$R$138),IF($O264="Mix",SUMIF('Mix Substation Location Summary'!$B$4:$B$1251,'TS by Location'!$B264,'Mix Substation Location Summary'!$I$4:$I$1251)+SUMIF('Mix Substation Location Summary'!$B$4:$B$1251,'TS by Location'!$B264,'Mix Substation Location Summary'!$J$4:$J$1251),"NOT FOUND"))))</f>
        <v>744336.49</v>
      </c>
      <c r="M264" s="276">
        <f>IF($O264="ISO",0,IF($O264="Non-Iso",F264,IF($O264="Trans Line",SUMIF('Trans Line Reconciliation'!$B$5:$B$138,'TS by Location'!$B264,'Trans Line Reconciliation'!$S$5:$S$138),IF($O264="Mix",SUMIF('Mix Substation Location Summary'!$B$4:$B$1251,'TS by Location'!$B264,'Mix Substation Location Summary'!$N$4:$N$1251)+SUMIF('Mix Substation Location Summary'!$B$4:$B$1251,'TS by Location'!$B264,'Mix Substation Location Summary'!$O$4:$O$1251),"NOT FOUND"))))</f>
        <v>3946397.8199999994</v>
      </c>
      <c r="N264" s="670">
        <f t="shared" si="37"/>
        <v>0</v>
      </c>
      <c r="O264" s="597" t="s">
        <v>1686</v>
      </c>
      <c r="P264" s="597"/>
      <c r="R264" s="615">
        <f t="shared" si="36"/>
        <v>8193</v>
      </c>
    </row>
    <row r="265" spans="1:18" ht="12.75" customHeight="1" x14ac:dyDescent="0.2">
      <c r="A265" s="614" t="s">
        <v>953</v>
      </c>
      <c r="B265" s="597">
        <v>8195</v>
      </c>
      <c r="C265" s="597" t="s">
        <v>1703</v>
      </c>
      <c r="D265" s="275">
        <f>SUMIF('Mix Substation Location Summary'!$B$4:$B$1247,'TS by Location'!B265,'Mix Substation Location Summary'!$F$4:$F$1247)</f>
        <v>0</v>
      </c>
      <c r="E265" s="275">
        <f>SUMIF('Mix Substation Location Summary'!$B$4:$B$1247,'TS by Location'!$B265,'Mix Substation Location Summary'!$K$4:$K$1247)</f>
        <v>0</v>
      </c>
      <c r="F265" s="275">
        <f>SUMIF('Mix Substation Location Summary'!$B$4:$B$1247,'TS by Location'!$B265,'Mix Substation Location Summary'!$P$4:$P$1247)</f>
        <v>21910.82</v>
      </c>
      <c r="G265" s="669">
        <f t="shared" si="38"/>
        <v>21910.82</v>
      </c>
      <c r="H265" s="276">
        <f>IF($O265="ISO",D265,IF($O265="Non-Iso",0,IF($O265="Trans Line",SUMIF('Trans Line Reconciliation'!$B$5:$B$138,'TS by Location'!$B265,'Trans Line Reconciliation'!$N$5:$N$138),IF($O265="Mix",SUMIF('Mix Substation Location Summary'!$B$4:$B$1251,'TS by Location'!B265,'Mix Substation Location Summary'!$C$4:$C$1251),"NOT FOUND"))))</f>
        <v>0</v>
      </c>
      <c r="I265" s="276">
        <f>IF($O265="ISO",E265,IF($O265="Non-Iso",0,IF($O265="Trans Line",SUMIF('Trans Line Reconciliation'!$B$5:$B$138,'TS by Location'!$B265,'Trans Line Reconciliation'!$O$5:$O$138),IF($O265="Mix",SUMIF('Mix Substation Location Summary'!$B$4:$B$1251,'TS by Location'!$B265,'Mix Substation Location Summary'!$H$4:$H$1251),"NOT FOUND"))))</f>
        <v>0</v>
      </c>
      <c r="J265" s="276">
        <f>IF($O265="ISO",F265,IF($O265="Non-Iso",0,IF($O265="Trans Line",SUMIF('Trans Line Reconciliation'!$B$5:$B$138,'TS by Location'!$B265,'Trans Line Reconciliation'!$P$5:$P$138),IF($O265="Mix",SUMIF('Mix Substation Location Summary'!$B$4:$B$1251,'TS by Location'!$B265,'Mix Substation Location Summary'!$M$4:$M$1251),"NOT FOUND"))))</f>
        <v>0</v>
      </c>
      <c r="K265" s="276">
        <f>IF($O265="ISO",0,IF($O265="Non-Iso",D265,IF($O265="Trans Line",SUMIF('Trans Line Reconciliation'!$B$5:$B$138,'TS by Location'!$B265,'Trans Line Reconciliation'!$Q$5:$Q$138),IF($O265="Mix",SUMIF('Mix Substation Location Summary'!$B$4:$B$1251,'TS by Location'!$B265,'Mix Substation Location Summary'!$D$4:$D$1251)+SUMIF('Mix Substation Location Summary'!$B$4:$B$1251,'TS by Location'!$B265,'Mix Substation Location Summary'!$E$4:$E$1251),"NOT FOUND"))))</f>
        <v>0</v>
      </c>
      <c r="L265" s="276">
        <f>IF($O265="ISO",0,IF($O265="Non-Iso",E265,IF($O265="Trans Line",SUMIF('Trans Line Reconciliation'!$B$5:$B$138,'TS by Location'!$B265,'Trans Line Reconciliation'!$R$5:$R$138),IF($O265="Mix",SUMIF('Mix Substation Location Summary'!$B$4:$B$1251,'TS by Location'!$B265,'Mix Substation Location Summary'!$I$4:$I$1251)+SUMIF('Mix Substation Location Summary'!$B$4:$B$1251,'TS by Location'!$B265,'Mix Substation Location Summary'!$J$4:$J$1251),"NOT FOUND"))))</f>
        <v>0</v>
      </c>
      <c r="M265" s="276">
        <f>IF($O265="ISO",0,IF($O265="Non-Iso",F265,IF($O265="Trans Line",SUMIF('Trans Line Reconciliation'!$B$5:$B$138,'TS by Location'!$B265,'Trans Line Reconciliation'!$S$5:$S$138),IF($O265="Mix",SUMIF('Mix Substation Location Summary'!$B$4:$B$1251,'TS by Location'!$B265,'Mix Substation Location Summary'!$N$4:$N$1251)+SUMIF('Mix Substation Location Summary'!$B$4:$B$1251,'TS by Location'!$B265,'Mix Substation Location Summary'!$O$4:$O$1251),"NOT FOUND"))))</f>
        <v>21910.82</v>
      </c>
      <c r="N265" s="670">
        <f t="shared" si="37"/>
        <v>0</v>
      </c>
      <c r="O265" s="597" t="s">
        <v>1686</v>
      </c>
      <c r="P265" s="597"/>
      <c r="R265" s="615">
        <f t="shared" si="36"/>
        <v>8195</v>
      </c>
    </row>
    <row r="266" spans="1:18" ht="12.75" customHeight="1" x14ac:dyDescent="0.2">
      <c r="A266" s="614" t="s">
        <v>954</v>
      </c>
      <c r="B266" s="597">
        <v>8196</v>
      </c>
      <c r="C266" s="597" t="s">
        <v>1703</v>
      </c>
      <c r="D266" s="275">
        <f>SUMIF('Mix Substation Location Summary'!$B$4:$B$1247,'TS by Location'!B266,'Mix Substation Location Summary'!$F$4:$F$1247)</f>
        <v>1616115.09</v>
      </c>
      <c r="E266" s="275">
        <f>SUMIF('Mix Substation Location Summary'!$B$4:$B$1247,'TS by Location'!$B266,'Mix Substation Location Summary'!$K$4:$K$1247)</f>
        <v>0</v>
      </c>
      <c r="F266" s="275">
        <f>SUMIF('Mix Substation Location Summary'!$B$4:$B$1247,'TS by Location'!$B266,'Mix Substation Location Summary'!$P$4:$P$1247)</f>
        <v>0</v>
      </c>
      <c r="G266" s="669">
        <f t="shared" si="38"/>
        <v>1616115.09</v>
      </c>
      <c r="H266" s="276">
        <f>IF($O266="ISO",D266,IF($O266="Non-Iso",0,IF($O266="Trans Line",SUMIF('Trans Line Reconciliation'!$B$5:$B$138,'TS by Location'!$B266,'Trans Line Reconciliation'!$N$5:$N$138),IF($O266="Mix",SUMIF('Mix Substation Location Summary'!$B$4:$B$1251,'TS by Location'!B266,'Mix Substation Location Summary'!$C$4:$C$1251),"NOT FOUND"))))</f>
        <v>0</v>
      </c>
      <c r="I266" s="276">
        <f>IF($O266="ISO",E266,IF($O266="Non-Iso",0,IF($O266="Trans Line",SUMIF('Trans Line Reconciliation'!$B$5:$B$138,'TS by Location'!$B266,'Trans Line Reconciliation'!$O$5:$O$138),IF($O266="Mix",SUMIF('Mix Substation Location Summary'!$B$4:$B$1251,'TS by Location'!$B266,'Mix Substation Location Summary'!$H$4:$H$1251),"NOT FOUND"))))</f>
        <v>0</v>
      </c>
      <c r="J266" s="276">
        <f>IF($O266="ISO",F266,IF($O266="Non-Iso",0,IF($O266="Trans Line",SUMIF('Trans Line Reconciliation'!$B$5:$B$138,'TS by Location'!$B266,'Trans Line Reconciliation'!$P$5:$P$138),IF($O266="Mix",SUMIF('Mix Substation Location Summary'!$B$4:$B$1251,'TS by Location'!$B266,'Mix Substation Location Summary'!$M$4:$M$1251),"NOT FOUND"))))</f>
        <v>0</v>
      </c>
      <c r="K266" s="276">
        <f>IF($O266="ISO",0,IF($O266="Non-Iso",D266,IF($O266="Trans Line",SUMIF('Trans Line Reconciliation'!$B$5:$B$138,'TS by Location'!$B266,'Trans Line Reconciliation'!$Q$5:$Q$138),IF($O266="Mix",SUMIF('Mix Substation Location Summary'!$B$4:$B$1251,'TS by Location'!$B266,'Mix Substation Location Summary'!$D$4:$D$1251)+SUMIF('Mix Substation Location Summary'!$B$4:$B$1251,'TS by Location'!$B266,'Mix Substation Location Summary'!$E$4:$E$1251),"NOT FOUND"))))</f>
        <v>1616115.09</v>
      </c>
      <c r="L266" s="276">
        <f>IF($O266="ISO",0,IF($O266="Non-Iso",E266,IF($O266="Trans Line",SUMIF('Trans Line Reconciliation'!$B$5:$B$138,'TS by Location'!$B266,'Trans Line Reconciliation'!$R$5:$R$138),IF($O266="Mix",SUMIF('Mix Substation Location Summary'!$B$4:$B$1251,'TS by Location'!$B266,'Mix Substation Location Summary'!$I$4:$I$1251)+SUMIF('Mix Substation Location Summary'!$B$4:$B$1251,'TS by Location'!$B266,'Mix Substation Location Summary'!$J$4:$J$1251),"NOT FOUND"))))</f>
        <v>0</v>
      </c>
      <c r="M266" s="276">
        <f>IF($O266="ISO",0,IF($O266="Non-Iso",F266,IF($O266="Trans Line",SUMIF('Trans Line Reconciliation'!$B$5:$B$138,'TS by Location'!$B266,'Trans Line Reconciliation'!$S$5:$S$138),IF($O266="Mix",SUMIF('Mix Substation Location Summary'!$B$4:$B$1251,'TS by Location'!$B266,'Mix Substation Location Summary'!$N$4:$N$1251)+SUMIF('Mix Substation Location Summary'!$B$4:$B$1251,'TS by Location'!$B266,'Mix Substation Location Summary'!$O$4:$O$1251),"NOT FOUND"))))</f>
        <v>0</v>
      </c>
      <c r="N266" s="670">
        <f t="shared" si="37"/>
        <v>0</v>
      </c>
      <c r="O266" s="597" t="s">
        <v>1686</v>
      </c>
      <c r="P266" s="597"/>
      <c r="R266" s="615">
        <f t="shared" ref="R266:R329" si="41">1*B:B</f>
        <v>8196</v>
      </c>
    </row>
    <row r="267" spans="1:18" ht="12.75" customHeight="1" x14ac:dyDescent="0.2">
      <c r="A267" s="614" t="s">
        <v>955</v>
      </c>
      <c r="B267" s="597">
        <v>8197</v>
      </c>
      <c r="C267" s="597" t="s">
        <v>1700</v>
      </c>
      <c r="D267" s="275">
        <f>SUMIF('Mix Substation Location Summary'!$B$4:$B$1247,'TS by Location'!B267,'Mix Substation Location Summary'!$F$4:$F$1247)</f>
        <v>0</v>
      </c>
      <c r="E267" s="275">
        <f>SUMIF('Mix Substation Location Summary'!$B$4:$B$1247,'TS by Location'!$B267,'Mix Substation Location Summary'!$K$4:$K$1247)</f>
        <v>0</v>
      </c>
      <c r="F267" s="275">
        <f>SUMIF('Mix Substation Location Summary'!$B$4:$B$1247,'TS by Location'!$B267,'Mix Substation Location Summary'!$P$4:$P$1247)</f>
        <v>933061.93</v>
      </c>
      <c r="G267" s="669">
        <f t="shared" si="38"/>
        <v>933061.93</v>
      </c>
      <c r="H267" s="276">
        <f>IF($O267="ISO",D267,IF($O267="Non-Iso",0,IF($O267="Trans Line",SUMIF('Trans Line Reconciliation'!$B$5:$B$138,'TS by Location'!$B267,'Trans Line Reconciliation'!$N$5:$N$138),IF($O267="Mix",SUMIF('Mix Substation Location Summary'!$B$4:$B$1251,'TS by Location'!B267,'Mix Substation Location Summary'!$C$4:$C$1251),"NOT FOUND"))))</f>
        <v>0</v>
      </c>
      <c r="I267" s="276">
        <f>IF($O267="ISO",E267,IF($O267="Non-Iso",0,IF($O267="Trans Line",SUMIF('Trans Line Reconciliation'!$B$5:$B$138,'TS by Location'!$B267,'Trans Line Reconciliation'!$O$5:$O$138),IF($O267="Mix",SUMIF('Mix Substation Location Summary'!$B$4:$B$1251,'TS by Location'!$B267,'Mix Substation Location Summary'!$H$4:$H$1251),"NOT FOUND"))))</f>
        <v>0</v>
      </c>
      <c r="J267" s="276">
        <f>IF($O267="ISO",F267,IF($O267="Non-Iso",0,IF($O267="Trans Line",SUMIF('Trans Line Reconciliation'!$B$5:$B$138,'TS by Location'!$B267,'Trans Line Reconciliation'!$P$5:$P$138),IF($O267="Mix",SUMIF('Mix Substation Location Summary'!$B$4:$B$1251,'TS by Location'!$B267,'Mix Substation Location Summary'!$M$4:$M$1251),"NOT FOUND"))))</f>
        <v>0</v>
      </c>
      <c r="K267" s="276">
        <f>IF($O267="ISO",0,IF($O267="Non-Iso",D267,IF($O267="Trans Line",SUMIF('Trans Line Reconciliation'!$B$5:$B$138,'TS by Location'!$B267,'Trans Line Reconciliation'!$Q$5:$Q$138),IF($O267="Mix",SUMIF('Mix Substation Location Summary'!$B$4:$B$1251,'TS by Location'!$B267,'Mix Substation Location Summary'!$D$4:$D$1251)+SUMIF('Mix Substation Location Summary'!$B$4:$B$1251,'TS by Location'!$B267,'Mix Substation Location Summary'!$E$4:$E$1251),"NOT FOUND"))))</f>
        <v>0</v>
      </c>
      <c r="L267" s="276">
        <f>IF($O267="ISO",0,IF($O267="Non-Iso",E267,IF($O267="Trans Line",SUMIF('Trans Line Reconciliation'!$B$5:$B$138,'TS by Location'!$B267,'Trans Line Reconciliation'!$R$5:$R$138),IF($O267="Mix",SUMIF('Mix Substation Location Summary'!$B$4:$B$1251,'TS by Location'!$B267,'Mix Substation Location Summary'!$I$4:$I$1251)+SUMIF('Mix Substation Location Summary'!$B$4:$B$1251,'TS by Location'!$B267,'Mix Substation Location Summary'!$J$4:$J$1251),"NOT FOUND"))))</f>
        <v>0</v>
      </c>
      <c r="M267" s="276">
        <f>IF($O267="ISO",0,IF($O267="Non-Iso",F267,IF($O267="Trans Line",SUMIF('Trans Line Reconciliation'!$B$5:$B$138,'TS by Location'!$B267,'Trans Line Reconciliation'!$S$5:$S$138),IF($O267="Mix",SUMIF('Mix Substation Location Summary'!$B$4:$B$1251,'TS by Location'!$B267,'Mix Substation Location Summary'!$N$4:$N$1251)+SUMIF('Mix Substation Location Summary'!$B$4:$B$1251,'TS by Location'!$B267,'Mix Substation Location Summary'!$O$4:$O$1251),"NOT FOUND"))))</f>
        <v>933061.93</v>
      </c>
      <c r="N267" s="670">
        <f t="shared" si="37"/>
        <v>0</v>
      </c>
      <c r="O267" s="597" t="s">
        <v>1686</v>
      </c>
      <c r="P267" s="597"/>
      <c r="R267" s="615">
        <f t="shared" si="41"/>
        <v>8197</v>
      </c>
    </row>
    <row r="268" spans="1:18" ht="12.75" customHeight="1" x14ac:dyDescent="0.2">
      <c r="A268" s="614" t="s">
        <v>956</v>
      </c>
      <c r="B268" s="597">
        <v>8198</v>
      </c>
      <c r="C268" s="597" t="s">
        <v>1703</v>
      </c>
      <c r="D268" s="275">
        <f>SUMIF('Mix Substation Location Summary'!$B$4:$B$1247,'TS by Location'!B268,'Mix Substation Location Summary'!$F$4:$F$1247)</f>
        <v>0</v>
      </c>
      <c r="E268" s="275">
        <f>SUMIF('Mix Substation Location Summary'!$B$4:$B$1247,'TS by Location'!$B268,'Mix Substation Location Summary'!$K$4:$K$1247)</f>
        <v>0</v>
      </c>
      <c r="F268" s="275">
        <f>SUMIF('Mix Substation Location Summary'!$B$4:$B$1247,'TS by Location'!$B268,'Mix Substation Location Summary'!$P$4:$P$1247)</f>
        <v>132415.95000000001</v>
      </c>
      <c r="G268" s="669">
        <f t="shared" si="38"/>
        <v>132415.95000000001</v>
      </c>
      <c r="H268" s="276">
        <f>IF($O268="ISO",D268,IF($O268="Non-Iso",0,IF($O268="Trans Line",SUMIF('Trans Line Reconciliation'!$B$5:$B$138,'TS by Location'!$B268,'Trans Line Reconciliation'!$N$5:$N$138),IF($O268="Mix",SUMIF('Mix Substation Location Summary'!$B$4:$B$1251,'TS by Location'!B268,'Mix Substation Location Summary'!$C$4:$C$1251),"NOT FOUND"))))</f>
        <v>0</v>
      </c>
      <c r="I268" s="276">
        <f>IF($O268="ISO",E268,IF($O268="Non-Iso",0,IF($O268="Trans Line",SUMIF('Trans Line Reconciliation'!$B$5:$B$138,'TS by Location'!$B268,'Trans Line Reconciliation'!$O$5:$O$138),IF($O268="Mix",SUMIF('Mix Substation Location Summary'!$B$4:$B$1251,'TS by Location'!$B268,'Mix Substation Location Summary'!$H$4:$H$1251),"NOT FOUND"))))</f>
        <v>0</v>
      </c>
      <c r="J268" s="276">
        <f>IF($O268="ISO",F268,IF($O268="Non-Iso",0,IF($O268="Trans Line",SUMIF('Trans Line Reconciliation'!$B$5:$B$138,'TS by Location'!$B268,'Trans Line Reconciliation'!$P$5:$P$138),IF($O268="Mix",SUMIF('Mix Substation Location Summary'!$B$4:$B$1251,'TS by Location'!$B268,'Mix Substation Location Summary'!$M$4:$M$1251),"NOT FOUND"))))</f>
        <v>0</v>
      </c>
      <c r="K268" s="276">
        <f>IF($O268="ISO",0,IF($O268="Non-Iso",D268,IF($O268="Trans Line",SUMIF('Trans Line Reconciliation'!$B$5:$B$138,'TS by Location'!$B268,'Trans Line Reconciliation'!$Q$5:$Q$138),IF($O268="Mix",SUMIF('Mix Substation Location Summary'!$B$4:$B$1251,'TS by Location'!$B268,'Mix Substation Location Summary'!$D$4:$D$1251)+SUMIF('Mix Substation Location Summary'!$B$4:$B$1251,'TS by Location'!$B268,'Mix Substation Location Summary'!$E$4:$E$1251),"NOT FOUND"))))</f>
        <v>0</v>
      </c>
      <c r="L268" s="276">
        <f>IF($O268="ISO",0,IF($O268="Non-Iso",E268,IF($O268="Trans Line",SUMIF('Trans Line Reconciliation'!$B$5:$B$138,'TS by Location'!$B268,'Trans Line Reconciliation'!$R$5:$R$138),IF($O268="Mix",SUMIF('Mix Substation Location Summary'!$B$4:$B$1251,'TS by Location'!$B268,'Mix Substation Location Summary'!$I$4:$I$1251)+SUMIF('Mix Substation Location Summary'!$B$4:$B$1251,'TS by Location'!$B268,'Mix Substation Location Summary'!$J$4:$J$1251),"NOT FOUND"))))</f>
        <v>0</v>
      </c>
      <c r="M268" s="276">
        <f>IF($O268="ISO",0,IF($O268="Non-Iso",F268,IF($O268="Trans Line",SUMIF('Trans Line Reconciliation'!$B$5:$B$138,'TS by Location'!$B268,'Trans Line Reconciliation'!$S$5:$S$138),IF($O268="Mix",SUMIF('Mix Substation Location Summary'!$B$4:$B$1251,'TS by Location'!$B268,'Mix Substation Location Summary'!$N$4:$N$1251)+SUMIF('Mix Substation Location Summary'!$B$4:$B$1251,'TS by Location'!$B268,'Mix Substation Location Summary'!$O$4:$O$1251),"NOT FOUND"))))</f>
        <v>132415.95000000001</v>
      </c>
      <c r="N268" s="670">
        <f t="shared" si="37"/>
        <v>0</v>
      </c>
      <c r="O268" s="597" t="s">
        <v>1686</v>
      </c>
      <c r="P268" s="597"/>
      <c r="R268" s="615">
        <f t="shared" si="41"/>
        <v>8198</v>
      </c>
    </row>
    <row r="269" spans="1:18" ht="12.75" customHeight="1" x14ac:dyDescent="0.2">
      <c r="A269" s="614" t="s">
        <v>957</v>
      </c>
      <c r="B269" s="597">
        <v>8204</v>
      </c>
      <c r="C269" s="597" t="s">
        <v>1703</v>
      </c>
      <c r="D269" s="275">
        <f>SUMIF('Mix Substation Location Summary'!$B$4:$B$1247,'TS by Location'!B269,'Mix Substation Location Summary'!$F$4:$F$1247)</f>
        <v>0</v>
      </c>
      <c r="E269" s="275">
        <f>SUMIF('Mix Substation Location Summary'!$B$4:$B$1247,'TS by Location'!$B269,'Mix Substation Location Summary'!$K$4:$K$1247)</f>
        <v>19231.990000000002</v>
      </c>
      <c r="F269" s="275">
        <f>SUMIF('Mix Substation Location Summary'!$B$4:$B$1247,'TS by Location'!$B269,'Mix Substation Location Summary'!$P$4:$P$1247)</f>
        <v>0</v>
      </c>
      <c r="G269" s="669">
        <f t="shared" si="38"/>
        <v>19231.990000000002</v>
      </c>
      <c r="H269" s="276">
        <f>IF($O269="ISO",D269,IF($O269="Non-Iso",0,IF($O269="Trans Line",SUMIF('Trans Line Reconciliation'!$B$5:$B$138,'TS by Location'!$B269,'Trans Line Reconciliation'!$N$5:$N$138),IF($O269="Mix",SUMIF('Mix Substation Location Summary'!$B$4:$B$1251,'TS by Location'!B269,'Mix Substation Location Summary'!$C$4:$C$1251),"NOT FOUND"))))</f>
        <v>0</v>
      </c>
      <c r="I269" s="276">
        <f>IF($O269="ISO",E269,IF($O269="Non-Iso",0,IF($O269="Trans Line",SUMIF('Trans Line Reconciliation'!$B$5:$B$138,'TS by Location'!$B269,'Trans Line Reconciliation'!$O$5:$O$138),IF($O269="Mix",SUMIF('Mix Substation Location Summary'!$B$4:$B$1251,'TS by Location'!$B269,'Mix Substation Location Summary'!$H$4:$H$1251),"NOT FOUND"))))</f>
        <v>0</v>
      </c>
      <c r="J269" s="276">
        <f>IF($O269="ISO",F269,IF($O269="Non-Iso",0,IF($O269="Trans Line",SUMIF('Trans Line Reconciliation'!$B$5:$B$138,'TS by Location'!$B269,'Trans Line Reconciliation'!$P$5:$P$138),IF($O269="Mix",SUMIF('Mix Substation Location Summary'!$B$4:$B$1251,'TS by Location'!$B269,'Mix Substation Location Summary'!$M$4:$M$1251),"NOT FOUND"))))</f>
        <v>0</v>
      </c>
      <c r="K269" s="276">
        <f>IF($O269="ISO",0,IF($O269="Non-Iso",D269,IF($O269="Trans Line",SUMIF('Trans Line Reconciliation'!$B$5:$B$138,'TS by Location'!$B269,'Trans Line Reconciliation'!$Q$5:$Q$138),IF($O269="Mix",SUMIF('Mix Substation Location Summary'!$B$4:$B$1251,'TS by Location'!$B269,'Mix Substation Location Summary'!$D$4:$D$1251)+SUMIF('Mix Substation Location Summary'!$B$4:$B$1251,'TS by Location'!$B269,'Mix Substation Location Summary'!$E$4:$E$1251),"NOT FOUND"))))</f>
        <v>0</v>
      </c>
      <c r="L269" s="276">
        <f>IF($O269="ISO",0,IF($O269="Non-Iso",E269,IF($O269="Trans Line",SUMIF('Trans Line Reconciliation'!$B$5:$B$138,'TS by Location'!$B269,'Trans Line Reconciliation'!$R$5:$R$138),IF($O269="Mix",SUMIF('Mix Substation Location Summary'!$B$4:$B$1251,'TS by Location'!$B269,'Mix Substation Location Summary'!$I$4:$I$1251)+SUMIF('Mix Substation Location Summary'!$B$4:$B$1251,'TS by Location'!$B269,'Mix Substation Location Summary'!$J$4:$J$1251),"NOT FOUND"))))</f>
        <v>19231.990000000002</v>
      </c>
      <c r="M269" s="276">
        <f>IF($O269="ISO",0,IF($O269="Non-Iso",F269,IF($O269="Trans Line",SUMIF('Trans Line Reconciliation'!$B$5:$B$138,'TS by Location'!$B269,'Trans Line Reconciliation'!$S$5:$S$138),IF($O269="Mix",SUMIF('Mix Substation Location Summary'!$B$4:$B$1251,'TS by Location'!$B269,'Mix Substation Location Summary'!$N$4:$N$1251)+SUMIF('Mix Substation Location Summary'!$B$4:$B$1251,'TS by Location'!$B269,'Mix Substation Location Summary'!$O$4:$O$1251),"NOT FOUND"))))</f>
        <v>0</v>
      </c>
      <c r="N269" s="670">
        <f t="shared" si="37"/>
        <v>0</v>
      </c>
      <c r="O269" s="597" t="s">
        <v>1686</v>
      </c>
      <c r="P269" s="597"/>
      <c r="R269" s="615">
        <f t="shared" si="41"/>
        <v>8204</v>
      </c>
    </row>
    <row r="270" spans="1:18" ht="12.75" customHeight="1" x14ac:dyDescent="0.2">
      <c r="A270" s="614" t="s">
        <v>3297</v>
      </c>
      <c r="B270" s="597">
        <v>8206</v>
      </c>
      <c r="C270" s="597" t="s">
        <v>1703</v>
      </c>
      <c r="D270" s="275">
        <f>SUMIF('Mix Substation Location Summary'!$B$4:$B$1247,'TS by Location'!B270,'Mix Substation Location Summary'!$F$4:$F$1247)</f>
        <v>0</v>
      </c>
      <c r="E270" s="275">
        <f>SUMIF('Mix Substation Location Summary'!$B$4:$B$1247,'TS by Location'!$B270,'Mix Substation Location Summary'!$K$4:$K$1247)</f>
        <v>0</v>
      </c>
      <c r="F270" s="275">
        <f>SUMIF('Mix Substation Location Summary'!$B$4:$B$1247,'TS by Location'!$B270,'Mix Substation Location Summary'!$P$4:$P$1247)</f>
        <v>26126.83</v>
      </c>
      <c r="G270" s="669">
        <f t="shared" si="38"/>
        <v>26126.83</v>
      </c>
      <c r="H270" s="276">
        <f>IF($O270="ISO",D270,IF($O270="Non-Iso",0,IF($O270="Trans Line",SUMIF('Trans Line Reconciliation'!$B$5:$B$138,'TS by Location'!$B270,'Trans Line Reconciliation'!$N$5:$N$138),IF($O270="Mix",SUMIF('Mix Substation Location Summary'!$B$4:$B$1251,'TS by Location'!B270,'Mix Substation Location Summary'!$C$4:$C$1251),"NOT FOUND"))))</f>
        <v>0</v>
      </c>
      <c r="I270" s="276">
        <f>IF($O270="ISO",E270,IF($O270="Non-Iso",0,IF($O270="Trans Line",SUMIF('Trans Line Reconciliation'!$B$5:$B$138,'TS by Location'!$B270,'Trans Line Reconciliation'!$O$5:$O$138),IF($O270="Mix",SUMIF('Mix Substation Location Summary'!$B$4:$B$1251,'TS by Location'!$B270,'Mix Substation Location Summary'!$H$4:$H$1251),"NOT FOUND"))))</f>
        <v>0</v>
      </c>
      <c r="J270" s="276">
        <f>IF($O270="ISO",F270,IF($O270="Non-Iso",0,IF($O270="Trans Line",SUMIF('Trans Line Reconciliation'!$B$5:$B$138,'TS by Location'!$B270,'Trans Line Reconciliation'!$P$5:$P$138),IF($O270="Mix",SUMIF('Mix Substation Location Summary'!$B$4:$B$1251,'TS by Location'!$B270,'Mix Substation Location Summary'!$M$4:$M$1251),"NOT FOUND"))))</f>
        <v>0</v>
      </c>
      <c r="K270" s="276">
        <f>IF($O270="ISO",0,IF($O270="Non-Iso",D270,IF($O270="Trans Line",SUMIF('Trans Line Reconciliation'!$B$5:$B$138,'TS by Location'!$B270,'Trans Line Reconciliation'!$Q$5:$Q$138),IF($O270="Mix",SUMIF('Mix Substation Location Summary'!$B$4:$B$1251,'TS by Location'!$B270,'Mix Substation Location Summary'!$D$4:$D$1251)+SUMIF('Mix Substation Location Summary'!$B$4:$B$1251,'TS by Location'!$B270,'Mix Substation Location Summary'!$E$4:$E$1251),"NOT FOUND"))))</f>
        <v>0</v>
      </c>
      <c r="L270" s="276">
        <f>IF($O270="ISO",0,IF($O270="Non-Iso",E270,IF($O270="Trans Line",SUMIF('Trans Line Reconciliation'!$B$5:$B$138,'TS by Location'!$B270,'Trans Line Reconciliation'!$R$5:$R$138),IF($O270="Mix",SUMIF('Mix Substation Location Summary'!$B$4:$B$1251,'TS by Location'!$B270,'Mix Substation Location Summary'!$I$4:$I$1251)+SUMIF('Mix Substation Location Summary'!$B$4:$B$1251,'TS by Location'!$B270,'Mix Substation Location Summary'!$J$4:$J$1251),"NOT FOUND"))))</f>
        <v>0</v>
      </c>
      <c r="M270" s="276">
        <f>IF($O270="ISO",0,IF($O270="Non-Iso",F270,IF($O270="Trans Line",SUMIF('Trans Line Reconciliation'!$B$5:$B$138,'TS by Location'!$B270,'Trans Line Reconciliation'!$S$5:$S$138),IF($O270="Mix",SUMIF('Mix Substation Location Summary'!$B$4:$B$1251,'TS by Location'!$B270,'Mix Substation Location Summary'!$N$4:$N$1251)+SUMIF('Mix Substation Location Summary'!$B$4:$B$1251,'TS by Location'!$B270,'Mix Substation Location Summary'!$O$4:$O$1251),"NOT FOUND"))))</f>
        <v>26126.83</v>
      </c>
      <c r="N270" s="670">
        <f t="shared" si="37"/>
        <v>0</v>
      </c>
      <c r="O270" s="597" t="s">
        <v>1686</v>
      </c>
      <c r="P270" s="597"/>
      <c r="R270" s="615">
        <f t="shared" si="41"/>
        <v>8206</v>
      </c>
    </row>
    <row r="271" spans="1:18" ht="12.75" customHeight="1" x14ac:dyDescent="0.2">
      <c r="A271" s="614" t="s">
        <v>1606</v>
      </c>
      <c r="B271" s="597">
        <v>8210</v>
      </c>
      <c r="C271" s="597" t="s">
        <v>1703</v>
      </c>
      <c r="D271" s="275">
        <f>SUMIF('Mix Substation Location Summary'!$B$4:$B$1247,'TS by Location'!B271,'Mix Substation Location Summary'!$F$4:$F$1247)</f>
        <v>0</v>
      </c>
      <c r="E271" s="275">
        <f>SUMIF('Mix Substation Location Summary'!$B$4:$B$1247,'TS by Location'!$B271,'Mix Substation Location Summary'!$K$4:$K$1247)</f>
        <v>558.36</v>
      </c>
      <c r="F271" s="275">
        <f>SUMIF('Mix Substation Location Summary'!$B$4:$B$1247,'TS by Location'!$B271,'Mix Substation Location Summary'!$P$4:$P$1247)</f>
        <v>0</v>
      </c>
      <c r="G271" s="669">
        <f t="shared" ref="G271:G272" si="42">SUM(D271:F271)</f>
        <v>558.36</v>
      </c>
      <c r="H271" s="276">
        <f>IF($O271="ISO",D271,IF($O271="Non-Iso",0,IF($O271="Trans Line",SUMIF('Trans Line Reconciliation'!$B$5:$B$138,'TS by Location'!$B271,'Trans Line Reconciliation'!$N$5:$N$138),IF($O271="Mix",SUMIF('Mix Substation Location Summary'!$B$4:$B$1251,'TS by Location'!B271,'Mix Substation Location Summary'!$C$4:$C$1251),"NOT FOUND"))))</f>
        <v>0</v>
      </c>
      <c r="I271" s="276">
        <f>IF($O271="ISO",E271,IF($O271="Non-Iso",0,IF($O271="Trans Line",SUMIF('Trans Line Reconciliation'!$B$5:$B$138,'TS by Location'!$B271,'Trans Line Reconciliation'!$O$5:$O$138),IF($O271="Mix",SUMIF('Mix Substation Location Summary'!$B$4:$B$1251,'TS by Location'!$B271,'Mix Substation Location Summary'!$H$4:$H$1251),"NOT FOUND"))))</f>
        <v>0</v>
      </c>
      <c r="J271" s="276">
        <f>IF($O271="ISO",F271,IF($O271="Non-Iso",0,IF($O271="Trans Line",SUMIF('Trans Line Reconciliation'!$B$5:$B$138,'TS by Location'!$B271,'Trans Line Reconciliation'!$P$5:$P$138),IF($O271="Mix",SUMIF('Mix Substation Location Summary'!$B$4:$B$1251,'TS by Location'!$B271,'Mix Substation Location Summary'!$M$4:$M$1251),"NOT FOUND"))))</f>
        <v>0</v>
      </c>
      <c r="K271" s="276">
        <f>IF($O271="ISO",0,IF($O271="Non-Iso",D271,IF($O271="Trans Line",SUMIF('Trans Line Reconciliation'!$B$5:$B$138,'TS by Location'!$B271,'Trans Line Reconciliation'!$Q$5:$Q$138),IF($O271="Mix",SUMIF('Mix Substation Location Summary'!$B$4:$B$1251,'TS by Location'!$B271,'Mix Substation Location Summary'!$D$4:$D$1251)+SUMIF('Mix Substation Location Summary'!$B$4:$B$1251,'TS by Location'!$B271,'Mix Substation Location Summary'!$E$4:$E$1251),"NOT FOUND"))))</f>
        <v>0</v>
      </c>
      <c r="L271" s="276">
        <f>IF($O271="ISO",0,IF($O271="Non-Iso",E271,IF($O271="Trans Line",SUMIF('Trans Line Reconciliation'!$B$5:$B$138,'TS by Location'!$B271,'Trans Line Reconciliation'!$R$5:$R$138),IF($O271="Mix",SUMIF('Mix Substation Location Summary'!$B$4:$B$1251,'TS by Location'!$B271,'Mix Substation Location Summary'!$I$4:$I$1251)+SUMIF('Mix Substation Location Summary'!$B$4:$B$1251,'TS by Location'!$B271,'Mix Substation Location Summary'!$J$4:$J$1251),"NOT FOUND"))))</f>
        <v>558.36</v>
      </c>
      <c r="M271" s="276">
        <f>IF($O271="ISO",0,IF($O271="Non-Iso",F271,IF($O271="Trans Line",SUMIF('Trans Line Reconciliation'!$B$5:$B$138,'TS by Location'!$B271,'Trans Line Reconciliation'!$S$5:$S$138),IF($O271="Mix",SUMIF('Mix Substation Location Summary'!$B$4:$B$1251,'TS by Location'!$B271,'Mix Substation Location Summary'!$N$4:$N$1251)+SUMIF('Mix Substation Location Summary'!$B$4:$B$1251,'TS by Location'!$B271,'Mix Substation Location Summary'!$O$4:$O$1251),"NOT FOUND"))))</f>
        <v>0</v>
      </c>
      <c r="N271" s="670">
        <f t="shared" ref="N271:N272" si="43">G271-SUM(H271:M271)</f>
        <v>0</v>
      </c>
      <c r="O271" s="597" t="s">
        <v>1686</v>
      </c>
      <c r="P271" s="597"/>
      <c r="R271" s="615">
        <f t="shared" si="41"/>
        <v>8210</v>
      </c>
    </row>
    <row r="272" spans="1:18" ht="12.75" customHeight="1" x14ac:dyDescent="0.2">
      <c r="A272" s="614" t="s">
        <v>1607</v>
      </c>
      <c r="B272" s="597">
        <v>8212</v>
      </c>
      <c r="C272" s="597" t="s">
        <v>1703</v>
      </c>
      <c r="D272" s="275">
        <f>SUMIF('Mix Substation Location Summary'!$B$4:$B$1247,'TS by Location'!B272,'Mix Substation Location Summary'!$F$4:$F$1247)</f>
        <v>0</v>
      </c>
      <c r="E272" s="275">
        <f>SUMIF('Mix Substation Location Summary'!$B$4:$B$1247,'TS by Location'!$B272,'Mix Substation Location Summary'!$K$4:$K$1247)</f>
        <v>0</v>
      </c>
      <c r="F272" s="275">
        <f>SUMIF('Mix Substation Location Summary'!$B$4:$B$1247,'TS by Location'!$B272,'Mix Substation Location Summary'!$P$4:$P$1247)</f>
        <v>25595.48</v>
      </c>
      <c r="G272" s="669">
        <f t="shared" si="42"/>
        <v>25595.48</v>
      </c>
      <c r="H272" s="276">
        <f>IF($O272="ISO",D272,IF($O272="Non-Iso",0,IF($O272="Trans Line",SUMIF('Trans Line Reconciliation'!$B$5:$B$138,'TS by Location'!$B272,'Trans Line Reconciliation'!$N$5:$N$138),IF($O272="Mix",SUMIF('Mix Substation Location Summary'!$B$4:$B$1251,'TS by Location'!B272,'Mix Substation Location Summary'!$C$4:$C$1251),"NOT FOUND"))))</f>
        <v>0</v>
      </c>
      <c r="I272" s="276">
        <f>IF($O272="ISO",E272,IF($O272="Non-Iso",0,IF($O272="Trans Line",SUMIF('Trans Line Reconciliation'!$B$5:$B$138,'TS by Location'!$B272,'Trans Line Reconciliation'!$O$5:$O$138),IF($O272="Mix",SUMIF('Mix Substation Location Summary'!$B$4:$B$1251,'TS by Location'!$B272,'Mix Substation Location Summary'!$H$4:$H$1251),"NOT FOUND"))))</f>
        <v>0</v>
      </c>
      <c r="J272" s="276">
        <f>IF($O272="ISO",F272,IF($O272="Non-Iso",0,IF($O272="Trans Line",SUMIF('Trans Line Reconciliation'!$B$5:$B$138,'TS by Location'!$B272,'Trans Line Reconciliation'!$P$5:$P$138),IF($O272="Mix",SUMIF('Mix Substation Location Summary'!$B$4:$B$1251,'TS by Location'!$B272,'Mix Substation Location Summary'!$M$4:$M$1251),"NOT FOUND"))))</f>
        <v>0</v>
      </c>
      <c r="K272" s="276">
        <f>IF($O272="ISO",0,IF($O272="Non-Iso",D272,IF($O272="Trans Line",SUMIF('Trans Line Reconciliation'!$B$5:$B$138,'TS by Location'!$B272,'Trans Line Reconciliation'!$Q$5:$Q$138),IF($O272="Mix",SUMIF('Mix Substation Location Summary'!$B$4:$B$1251,'TS by Location'!$B272,'Mix Substation Location Summary'!$D$4:$D$1251)+SUMIF('Mix Substation Location Summary'!$B$4:$B$1251,'TS by Location'!$B272,'Mix Substation Location Summary'!$E$4:$E$1251),"NOT FOUND"))))</f>
        <v>0</v>
      </c>
      <c r="L272" s="276">
        <f>IF($O272="ISO",0,IF($O272="Non-Iso",E272,IF($O272="Trans Line",SUMIF('Trans Line Reconciliation'!$B$5:$B$138,'TS by Location'!$B272,'Trans Line Reconciliation'!$R$5:$R$138),IF($O272="Mix",SUMIF('Mix Substation Location Summary'!$B$4:$B$1251,'TS by Location'!$B272,'Mix Substation Location Summary'!$I$4:$I$1251)+SUMIF('Mix Substation Location Summary'!$B$4:$B$1251,'TS by Location'!$B272,'Mix Substation Location Summary'!$J$4:$J$1251),"NOT FOUND"))))</f>
        <v>0</v>
      </c>
      <c r="M272" s="276">
        <f>IF($O272="ISO",0,IF($O272="Non-Iso",F272,IF($O272="Trans Line",SUMIF('Trans Line Reconciliation'!$B$5:$B$138,'TS by Location'!$B272,'Trans Line Reconciliation'!$S$5:$S$138),IF($O272="Mix",SUMIF('Mix Substation Location Summary'!$B$4:$B$1251,'TS by Location'!$B272,'Mix Substation Location Summary'!$N$4:$N$1251)+SUMIF('Mix Substation Location Summary'!$B$4:$B$1251,'TS by Location'!$B272,'Mix Substation Location Summary'!$O$4:$O$1251),"NOT FOUND"))))</f>
        <v>25595.48</v>
      </c>
      <c r="N272" s="670">
        <f t="shared" si="43"/>
        <v>0</v>
      </c>
      <c r="O272" s="597" t="s">
        <v>1686</v>
      </c>
      <c r="P272" s="597"/>
      <c r="R272" s="615">
        <f t="shared" si="41"/>
        <v>8212</v>
      </c>
    </row>
    <row r="273" spans="1:18" ht="12.75" customHeight="1" x14ac:dyDescent="0.2">
      <c r="A273" s="614" t="s">
        <v>959</v>
      </c>
      <c r="B273" s="597">
        <v>8214</v>
      </c>
      <c r="C273" s="597" t="s">
        <v>1703</v>
      </c>
      <c r="D273" s="275">
        <f>SUMIF('Mix Substation Location Summary'!$B$4:$B$1247,'TS by Location'!B273,'Mix Substation Location Summary'!$F$4:$F$1247)</f>
        <v>0</v>
      </c>
      <c r="E273" s="275">
        <f>SUMIF('Mix Substation Location Summary'!$B$4:$B$1247,'TS by Location'!$B273,'Mix Substation Location Summary'!$K$4:$K$1247)</f>
        <v>30643.760000000002</v>
      </c>
      <c r="F273" s="275">
        <f>SUMIF('Mix Substation Location Summary'!$B$4:$B$1247,'TS by Location'!$B273,'Mix Substation Location Summary'!$P$4:$P$1247)</f>
        <v>0</v>
      </c>
      <c r="G273" s="669">
        <f t="shared" si="38"/>
        <v>30643.760000000002</v>
      </c>
      <c r="H273" s="276">
        <f>IF($O273="ISO",D273,IF($O273="Non-Iso",0,IF($O273="Trans Line",SUMIF('Trans Line Reconciliation'!$B$5:$B$138,'TS by Location'!$B273,'Trans Line Reconciliation'!$N$5:$N$138),IF($O273="Mix",SUMIF('Mix Substation Location Summary'!$B$4:$B$1251,'TS by Location'!B273,'Mix Substation Location Summary'!$C$4:$C$1251),"NOT FOUND"))))</f>
        <v>0</v>
      </c>
      <c r="I273" s="276">
        <f>IF($O273="ISO",E273,IF($O273="Non-Iso",0,IF($O273="Trans Line",SUMIF('Trans Line Reconciliation'!$B$5:$B$138,'TS by Location'!$B273,'Trans Line Reconciliation'!$O$5:$O$138),IF($O273="Mix",SUMIF('Mix Substation Location Summary'!$B$4:$B$1251,'TS by Location'!$B273,'Mix Substation Location Summary'!$H$4:$H$1251),"NOT FOUND"))))</f>
        <v>0</v>
      </c>
      <c r="J273" s="276">
        <f>IF($O273="ISO",F273,IF($O273="Non-Iso",0,IF($O273="Trans Line",SUMIF('Trans Line Reconciliation'!$B$5:$B$138,'TS by Location'!$B273,'Trans Line Reconciliation'!$P$5:$P$138),IF($O273="Mix",SUMIF('Mix Substation Location Summary'!$B$4:$B$1251,'TS by Location'!$B273,'Mix Substation Location Summary'!$M$4:$M$1251),"NOT FOUND"))))</f>
        <v>0</v>
      </c>
      <c r="K273" s="276">
        <f>IF($O273="ISO",0,IF($O273="Non-Iso",D273,IF($O273="Trans Line",SUMIF('Trans Line Reconciliation'!$B$5:$B$138,'TS by Location'!$B273,'Trans Line Reconciliation'!$Q$5:$Q$138),IF($O273="Mix",SUMIF('Mix Substation Location Summary'!$B$4:$B$1251,'TS by Location'!$B273,'Mix Substation Location Summary'!$D$4:$D$1251)+SUMIF('Mix Substation Location Summary'!$B$4:$B$1251,'TS by Location'!$B273,'Mix Substation Location Summary'!$E$4:$E$1251),"NOT FOUND"))))</f>
        <v>0</v>
      </c>
      <c r="L273" s="276">
        <f>IF($O273="ISO",0,IF($O273="Non-Iso",E273,IF($O273="Trans Line",SUMIF('Trans Line Reconciliation'!$B$5:$B$138,'TS by Location'!$B273,'Trans Line Reconciliation'!$R$5:$R$138),IF($O273="Mix",SUMIF('Mix Substation Location Summary'!$B$4:$B$1251,'TS by Location'!$B273,'Mix Substation Location Summary'!$I$4:$I$1251)+SUMIF('Mix Substation Location Summary'!$B$4:$B$1251,'TS by Location'!$B273,'Mix Substation Location Summary'!$J$4:$J$1251),"NOT FOUND"))))</f>
        <v>30643.760000000002</v>
      </c>
      <c r="M273" s="276">
        <f>IF($O273="ISO",0,IF($O273="Non-Iso",F273,IF($O273="Trans Line",SUMIF('Trans Line Reconciliation'!$B$5:$B$138,'TS by Location'!$B273,'Trans Line Reconciliation'!$S$5:$S$138),IF($O273="Mix",SUMIF('Mix Substation Location Summary'!$B$4:$B$1251,'TS by Location'!$B273,'Mix Substation Location Summary'!$N$4:$N$1251)+SUMIF('Mix Substation Location Summary'!$B$4:$B$1251,'TS by Location'!$B273,'Mix Substation Location Summary'!$O$4:$O$1251),"NOT FOUND"))))</f>
        <v>0</v>
      </c>
      <c r="N273" s="670">
        <f t="shared" si="37"/>
        <v>0</v>
      </c>
      <c r="O273" s="597" t="s">
        <v>1686</v>
      </c>
      <c r="P273" s="597"/>
      <c r="R273" s="615">
        <f t="shared" si="41"/>
        <v>8214</v>
      </c>
    </row>
    <row r="274" spans="1:18" ht="12.75" customHeight="1" x14ac:dyDescent="0.2">
      <c r="A274" s="614" t="s">
        <v>960</v>
      </c>
      <c r="B274" s="597">
        <v>8220</v>
      </c>
      <c r="C274" s="597" t="s">
        <v>1703</v>
      </c>
      <c r="D274" s="275">
        <f>SUMIF('Mix Substation Location Summary'!$B$4:$B$1247,'TS by Location'!B274,'Mix Substation Location Summary'!$F$4:$F$1247)</f>
        <v>0</v>
      </c>
      <c r="E274" s="275">
        <f>SUMIF('Mix Substation Location Summary'!$B$4:$B$1247,'TS by Location'!$B274,'Mix Substation Location Summary'!$K$4:$K$1247)</f>
        <v>13167.400000000001</v>
      </c>
      <c r="F274" s="275">
        <f>SUMIF('Mix Substation Location Summary'!$B$4:$B$1247,'TS by Location'!$B274,'Mix Substation Location Summary'!$P$4:$P$1247)</f>
        <v>0</v>
      </c>
      <c r="G274" s="669">
        <f t="shared" si="38"/>
        <v>13167.400000000001</v>
      </c>
      <c r="H274" s="276">
        <f>IF($O274="ISO",D274,IF($O274="Non-Iso",0,IF($O274="Trans Line",SUMIF('Trans Line Reconciliation'!$B$5:$B$138,'TS by Location'!$B274,'Trans Line Reconciliation'!$N$5:$N$138),IF($O274="Mix",SUMIF('Mix Substation Location Summary'!$B$4:$B$1251,'TS by Location'!B274,'Mix Substation Location Summary'!$C$4:$C$1251),"NOT FOUND"))))</f>
        <v>0</v>
      </c>
      <c r="I274" s="276">
        <f>IF($O274="ISO",E274,IF($O274="Non-Iso",0,IF($O274="Trans Line",SUMIF('Trans Line Reconciliation'!$B$5:$B$138,'TS by Location'!$B274,'Trans Line Reconciliation'!$O$5:$O$138),IF($O274="Mix",SUMIF('Mix Substation Location Summary'!$B$4:$B$1251,'TS by Location'!$B274,'Mix Substation Location Summary'!$H$4:$H$1251),"NOT FOUND"))))</f>
        <v>0</v>
      </c>
      <c r="J274" s="276">
        <f>IF($O274="ISO",F274,IF($O274="Non-Iso",0,IF($O274="Trans Line",SUMIF('Trans Line Reconciliation'!$B$5:$B$138,'TS by Location'!$B274,'Trans Line Reconciliation'!$P$5:$P$138),IF($O274="Mix",SUMIF('Mix Substation Location Summary'!$B$4:$B$1251,'TS by Location'!$B274,'Mix Substation Location Summary'!$M$4:$M$1251),"NOT FOUND"))))</f>
        <v>0</v>
      </c>
      <c r="K274" s="276">
        <f>IF($O274="ISO",0,IF($O274="Non-Iso",D274,IF($O274="Trans Line",SUMIF('Trans Line Reconciliation'!$B$5:$B$138,'TS by Location'!$B274,'Trans Line Reconciliation'!$Q$5:$Q$138),IF($O274="Mix",SUMIF('Mix Substation Location Summary'!$B$4:$B$1251,'TS by Location'!$B274,'Mix Substation Location Summary'!$D$4:$D$1251)+SUMIF('Mix Substation Location Summary'!$B$4:$B$1251,'TS by Location'!$B274,'Mix Substation Location Summary'!$E$4:$E$1251),"NOT FOUND"))))</f>
        <v>0</v>
      </c>
      <c r="L274" s="276">
        <f>IF($O274="ISO",0,IF($O274="Non-Iso",E274,IF($O274="Trans Line",SUMIF('Trans Line Reconciliation'!$B$5:$B$138,'TS by Location'!$B274,'Trans Line Reconciliation'!$R$5:$R$138),IF($O274="Mix",SUMIF('Mix Substation Location Summary'!$B$4:$B$1251,'TS by Location'!$B274,'Mix Substation Location Summary'!$I$4:$I$1251)+SUMIF('Mix Substation Location Summary'!$B$4:$B$1251,'TS by Location'!$B274,'Mix Substation Location Summary'!$J$4:$J$1251),"NOT FOUND"))))</f>
        <v>13167.400000000001</v>
      </c>
      <c r="M274" s="276">
        <f>IF($O274="ISO",0,IF($O274="Non-Iso",F274,IF($O274="Trans Line",SUMIF('Trans Line Reconciliation'!$B$5:$B$138,'TS by Location'!$B274,'Trans Line Reconciliation'!$S$5:$S$138),IF($O274="Mix",SUMIF('Mix Substation Location Summary'!$B$4:$B$1251,'TS by Location'!$B274,'Mix Substation Location Summary'!$N$4:$N$1251)+SUMIF('Mix Substation Location Summary'!$B$4:$B$1251,'TS by Location'!$B274,'Mix Substation Location Summary'!$O$4:$O$1251),"NOT FOUND"))))</f>
        <v>0</v>
      </c>
      <c r="N274" s="670">
        <f t="shared" si="37"/>
        <v>0</v>
      </c>
      <c r="O274" s="597" t="s">
        <v>1686</v>
      </c>
      <c r="P274" s="597"/>
      <c r="R274" s="615">
        <f t="shared" si="41"/>
        <v>8220</v>
      </c>
    </row>
    <row r="275" spans="1:18" ht="12.75" customHeight="1" x14ac:dyDescent="0.2">
      <c r="A275" s="614" t="s">
        <v>961</v>
      </c>
      <c r="B275" s="597">
        <v>8222</v>
      </c>
      <c r="C275" s="597" t="s">
        <v>1703</v>
      </c>
      <c r="D275" s="275">
        <f>SUMIF('Mix Substation Location Summary'!$B$4:$B$1247,'TS by Location'!B275,'Mix Substation Location Summary'!$F$4:$F$1247)</f>
        <v>0</v>
      </c>
      <c r="E275" s="275">
        <f>SUMIF('Mix Substation Location Summary'!$B$4:$B$1247,'TS by Location'!$B275,'Mix Substation Location Summary'!$K$4:$K$1247)</f>
        <v>6894.33</v>
      </c>
      <c r="F275" s="275">
        <f>SUMIF('Mix Substation Location Summary'!$B$4:$B$1247,'TS by Location'!$B275,'Mix Substation Location Summary'!$P$4:$P$1247)</f>
        <v>2106.5300000000002</v>
      </c>
      <c r="G275" s="669">
        <f t="shared" si="38"/>
        <v>9000.86</v>
      </c>
      <c r="H275" s="276">
        <f>IF($O275="ISO",D275,IF($O275="Non-Iso",0,IF($O275="Trans Line",SUMIF('Trans Line Reconciliation'!$B$5:$B$138,'TS by Location'!$B275,'Trans Line Reconciliation'!$N$5:$N$138),IF($O275="Mix",SUMIF('Mix Substation Location Summary'!$B$4:$B$1251,'TS by Location'!B275,'Mix Substation Location Summary'!$C$4:$C$1251),"NOT FOUND"))))</f>
        <v>0</v>
      </c>
      <c r="I275" s="276">
        <f>IF($O275="ISO",E275,IF($O275="Non-Iso",0,IF($O275="Trans Line",SUMIF('Trans Line Reconciliation'!$B$5:$B$138,'TS by Location'!$B275,'Trans Line Reconciliation'!$O$5:$O$138),IF($O275="Mix",SUMIF('Mix Substation Location Summary'!$B$4:$B$1251,'TS by Location'!$B275,'Mix Substation Location Summary'!$H$4:$H$1251),"NOT FOUND"))))</f>
        <v>0</v>
      </c>
      <c r="J275" s="276">
        <f>IF($O275="ISO",F275,IF($O275="Non-Iso",0,IF($O275="Trans Line",SUMIF('Trans Line Reconciliation'!$B$5:$B$138,'TS by Location'!$B275,'Trans Line Reconciliation'!$P$5:$P$138),IF($O275="Mix",SUMIF('Mix Substation Location Summary'!$B$4:$B$1251,'TS by Location'!$B275,'Mix Substation Location Summary'!$M$4:$M$1251),"NOT FOUND"))))</f>
        <v>0</v>
      </c>
      <c r="K275" s="276">
        <f>IF($O275="ISO",0,IF($O275="Non-Iso",D275,IF($O275="Trans Line",SUMIF('Trans Line Reconciliation'!$B$5:$B$138,'TS by Location'!$B275,'Trans Line Reconciliation'!$Q$5:$Q$138),IF($O275="Mix",SUMIF('Mix Substation Location Summary'!$B$4:$B$1251,'TS by Location'!$B275,'Mix Substation Location Summary'!$D$4:$D$1251)+SUMIF('Mix Substation Location Summary'!$B$4:$B$1251,'TS by Location'!$B275,'Mix Substation Location Summary'!$E$4:$E$1251),"NOT FOUND"))))</f>
        <v>0</v>
      </c>
      <c r="L275" s="276">
        <f>IF($O275="ISO",0,IF($O275="Non-Iso",E275,IF($O275="Trans Line",SUMIF('Trans Line Reconciliation'!$B$5:$B$138,'TS by Location'!$B275,'Trans Line Reconciliation'!$R$5:$R$138),IF($O275="Mix",SUMIF('Mix Substation Location Summary'!$B$4:$B$1251,'TS by Location'!$B275,'Mix Substation Location Summary'!$I$4:$I$1251)+SUMIF('Mix Substation Location Summary'!$B$4:$B$1251,'TS by Location'!$B275,'Mix Substation Location Summary'!$J$4:$J$1251),"NOT FOUND"))))</f>
        <v>6894.33</v>
      </c>
      <c r="M275" s="276">
        <f>IF($O275="ISO",0,IF($O275="Non-Iso",F275,IF($O275="Trans Line",SUMIF('Trans Line Reconciliation'!$B$5:$B$138,'TS by Location'!$B275,'Trans Line Reconciliation'!$S$5:$S$138),IF($O275="Mix",SUMIF('Mix Substation Location Summary'!$B$4:$B$1251,'TS by Location'!$B275,'Mix Substation Location Summary'!$N$4:$N$1251)+SUMIF('Mix Substation Location Summary'!$B$4:$B$1251,'TS by Location'!$B275,'Mix Substation Location Summary'!$O$4:$O$1251),"NOT FOUND"))))</f>
        <v>2106.5300000000002</v>
      </c>
      <c r="N275" s="670">
        <f t="shared" si="37"/>
        <v>0</v>
      </c>
      <c r="O275" s="597" t="s">
        <v>1686</v>
      </c>
      <c r="P275" s="597"/>
      <c r="R275" s="615">
        <f t="shared" si="41"/>
        <v>8222</v>
      </c>
    </row>
    <row r="276" spans="1:18" ht="12.75" customHeight="1" x14ac:dyDescent="0.2">
      <c r="A276" s="614" t="s">
        <v>962</v>
      </c>
      <c r="B276" s="597">
        <v>8225</v>
      </c>
      <c r="C276" s="597" t="s">
        <v>1703</v>
      </c>
      <c r="D276" s="275">
        <f>SUMIF('Mix Substation Location Summary'!$B$4:$B$1247,'TS by Location'!B276,'Mix Substation Location Summary'!$F$4:$F$1247)</f>
        <v>0</v>
      </c>
      <c r="E276" s="275">
        <f>SUMIF('Mix Substation Location Summary'!$B$4:$B$1247,'TS by Location'!$B276,'Mix Substation Location Summary'!$K$4:$K$1247)</f>
        <v>17716.170000000002</v>
      </c>
      <c r="F276" s="275">
        <f>SUMIF('Mix Substation Location Summary'!$B$4:$B$1247,'TS by Location'!$B276,'Mix Substation Location Summary'!$P$4:$P$1247)</f>
        <v>30776.309999999998</v>
      </c>
      <c r="G276" s="669">
        <f t="shared" si="38"/>
        <v>48492.479999999996</v>
      </c>
      <c r="H276" s="276">
        <f>IF($O276="ISO",D276,IF($O276="Non-Iso",0,IF($O276="Trans Line",SUMIF('Trans Line Reconciliation'!$B$5:$B$138,'TS by Location'!$B276,'Trans Line Reconciliation'!$N$5:$N$138),IF($O276="Mix",SUMIF('Mix Substation Location Summary'!$B$4:$B$1251,'TS by Location'!B276,'Mix Substation Location Summary'!$C$4:$C$1251),"NOT FOUND"))))</f>
        <v>0</v>
      </c>
      <c r="I276" s="276">
        <f>IF($O276="ISO",E276,IF($O276="Non-Iso",0,IF($O276="Trans Line",SUMIF('Trans Line Reconciliation'!$B$5:$B$138,'TS by Location'!$B276,'Trans Line Reconciliation'!$O$5:$O$138),IF($O276="Mix",SUMIF('Mix Substation Location Summary'!$B$4:$B$1251,'TS by Location'!$B276,'Mix Substation Location Summary'!$H$4:$H$1251),"NOT FOUND"))))</f>
        <v>0</v>
      </c>
      <c r="J276" s="276">
        <f>IF($O276="ISO",F276,IF($O276="Non-Iso",0,IF($O276="Trans Line",SUMIF('Trans Line Reconciliation'!$B$5:$B$138,'TS by Location'!$B276,'Trans Line Reconciliation'!$P$5:$P$138),IF($O276="Mix",SUMIF('Mix Substation Location Summary'!$B$4:$B$1251,'TS by Location'!$B276,'Mix Substation Location Summary'!$M$4:$M$1251),"NOT FOUND"))))</f>
        <v>0</v>
      </c>
      <c r="K276" s="276">
        <f>IF($O276="ISO",0,IF($O276="Non-Iso",D276,IF($O276="Trans Line",SUMIF('Trans Line Reconciliation'!$B$5:$B$138,'TS by Location'!$B276,'Trans Line Reconciliation'!$Q$5:$Q$138),IF($O276="Mix",SUMIF('Mix Substation Location Summary'!$B$4:$B$1251,'TS by Location'!$B276,'Mix Substation Location Summary'!$D$4:$D$1251)+SUMIF('Mix Substation Location Summary'!$B$4:$B$1251,'TS by Location'!$B276,'Mix Substation Location Summary'!$E$4:$E$1251),"NOT FOUND"))))</f>
        <v>0</v>
      </c>
      <c r="L276" s="276">
        <f>IF($O276="ISO",0,IF($O276="Non-Iso",E276,IF($O276="Trans Line",SUMIF('Trans Line Reconciliation'!$B$5:$B$138,'TS by Location'!$B276,'Trans Line Reconciliation'!$R$5:$R$138),IF($O276="Mix",SUMIF('Mix Substation Location Summary'!$B$4:$B$1251,'TS by Location'!$B276,'Mix Substation Location Summary'!$I$4:$I$1251)+SUMIF('Mix Substation Location Summary'!$B$4:$B$1251,'TS by Location'!$B276,'Mix Substation Location Summary'!$J$4:$J$1251),"NOT FOUND"))))</f>
        <v>17716.170000000002</v>
      </c>
      <c r="M276" s="276">
        <f>IF($O276="ISO",0,IF($O276="Non-Iso",F276,IF($O276="Trans Line",SUMIF('Trans Line Reconciliation'!$B$5:$B$138,'TS by Location'!$B276,'Trans Line Reconciliation'!$S$5:$S$138),IF($O276="Mix",SUMIF('Mix Substation Location Summary'!$B$4:$B$1251,'TS by Location'!$B276,'Mix Substation Location Summary'!$N$4:$N$1251)+SUMIF('Mix Substation Location Summary'!$B$4:$B$1251,'TS by Location'!$B276,'Mix Substation Location Summary'!$O$4:$O$1251),"NOT FOUND"))))</f>
        <v>30776.309999999998</v>
      </c>
      <c r="N276" s="670">
        <f t="shared" si="37"/>
        <v>0</v>
      </c>
      <c r="O276" s="597" t="s">
        <v>1686</v>
      </c>
      <c r="P276" s="597"/>
      <c r="R276" s="615">
        <f t="shared" si="41"/>
        <v>8225</v>
      </c>
    </row>
    <row r="277" spans="1:18" ht="12.75" customHeight="1" x14ac:dyDescent="0.2">
      <c r="A277" s="614" t="s">
        <v>963</v>
      </c>
      <c r="B277" s="597">
        <v>8226</v>
      </c>
      <c r="C277" s="597" t="s">
        <v>1703</v>
      </c>
      <c r="D277" s="275">
        <f>SUMIF('Mix Substation Location Summary'!$B$4:$B$1247,'TS by Location'!B277,'Mix Substation Location Summary'!$F$4:$F$1247)</f>
        <v>0</v>
      </c>
      <c r="E277" s="275">
        <f>SUMIF('Mix Substation Location Summary'!$B$4:$B$1247,'TS by Location'!$B277,'Mix Substation Location Summary'!$K$4:$K$1247)</f>
        <v>0</v>
      </c>
      <c r="F277" s="275">
        <f>SUMIF('Mix Substation Location Summary'!$B$4:$B$1247,'TS by Location'!$B277,'Mix Substation Location Summary'!$P$4:$P$1247)</f>
        <v>17438.310000000001</v>
      </c>
      <c r="G277" s="669">
        <f t="shared" si="38"/>
        <v>17438.310000000001</v>
      </c>
      <c r="H277" s="276">
        <f>IF($O277="ISO",D277,IF($O277="Non-Iso",0,IF($O277="Trans Line",SUMIF('Trans Line Reconciliation'!$B$5:$B$138,'TS by Location'!$B277,'Trans Line Reconciliation'!$N$5:$N$138),IF($O277="Mix",SUMIF('Mix Substation Location Summary'!$B$4:$B$1251,'TS by Location'!B277,'Mix Substation Location Summary'!$C$4:$C$1251),"NOT FOUND"))))</f>
        <v>0</v>
      </c>
      <c r="I277" s="276">
        <f>IF($O277="ISO",E277,IF($O277="Non-Iso",0,IF($O277="Trans Line",SUMIF('Trans Line Reconciliation'!$B$5:$B$138,'TS by Location'!$B277,'Trans Line Reconciliation'!$O$5:$O$138),IF($O277="Mix",SUMIF('Mix Substation Location Summary'!$B$4:$B$1251,'TS by Location'!$B277,'Mix Substation Location Summary'!$H$4:$H$1251),"NOT FOUND"))))</f>
        <v>0</v>
      </c>
      <c r="J277" s="276">
        <f>IF($O277="ISO",F277,IF($O277="Non-Iso",0,IF($O277="Trans Line",SUMIF('Trans Line Reconciliation'!$B$5:$B$138,'TS by Location'!$B277,'Trans Line Reconciliation'!$P$5:$P$138),IF($O277="Mix",SUMIF('Mix Substation Location Summary'!$B$4:$B$1251,'TS by Location'!$B277,'Mix Substation Location Summary'!$M$4:$M$1251),"NOT FOUND"))))</f>
        <v>0</v>
      </c>
      <c r="K277" s="276">
        <f>IF($O277="ISO",0,IF($O277="Non-Iso",D277,IF($O277="Trans Line",SUMIF('Trans Line Reconciliation'!$B$5:$B$138,'TS by Location'!$B277,'Trans Line Reconciliation'!$Q$5:$Q$138),IF($O277="Mix",SUMIF('Mix Substation Location Summary'!$B$4:$B$1251,'TS by Location'!$B277,'Mix Substation Location Summary'!$D$4:$D$1251)+SUMIF('Mix Substation Location Summary'!$B$4:$B$1251,'TS by Location'!$B277,'Mix Substation Location Summary'!$E$4:$E$1251),"NOT FOUND"))))</f>
        <v>0</v>
      </c>
      <c r="L277" s="276">
        <f>IF($O277="ISO",0,IF($O277="Non-Iso",E277,IF($O277="Trans Line",SUMIF('Trans Line Reconciliation'!$B$5:$B$138,'TS by Location'!$B277,'Trans Line Reconciliation'!$R$5:$R$138),IF($O277="Mix",SUMIF('Mix Substation Location Summary'!$B$4:$B$1251,'TS by Location'!$B277,'Mix Substation Location Summary'!$I$4:$I$1251)+SUMIF('Mix Substation Location Summary'!$B$4:$B$1251,'TS by Location'!$B277,'Mix Substation Location Summary'!$J$4:$J$1251),"NOT FOUND"))))</f>
        <v>0</v>
      </c>
      <c r="M277" s="276">
        <f>IF($O277="ISO",0,IF($O277="Non-Iso",F277,IF($O277="Trans Line",SUMIF('Trans Line Reconciliation'!$B$5:$B$138,'TS by Location'!$B277,'Trans Line Reconciliation'!$S$5:$S$138),IF($O277="Mix",SUMIF('Mix Substation Location Summary'!$B$4:$B$1251,'TS by Location'!$B277,'Mix Substation Location Summary'!$N$4:$N$1251)+SUMIF('Mix Substation Location Summary'!$B$4:$B$1251,'TS by Location'!$B277,'Mix Substation Location Summary'!$O$4:$O$1251),"NOT FOUND"))))</f>
        <v>17438.310000000001</v>
      </c>
      <c r="N277" s="670">
        <f t="shared" si="37"/>
        <v>0</v>
      </c>
      <c r="O277" s="597" t="s">
        <v>1686</v>
      </c>
      <c r="P277" s="597"/>
      <c r="R277" s="615">
        <f t="shared" si="41"/>
        <v>8226</v>
      </c>
    </row>
    <row r="278" spans="1:18" ht="12.75" customHeight="1" x14ac:dyDescent="0.2">
      <c r="A278" s="614" t="s">
        <v>964</v>
      </c>
      <c r="B278" s="597">
        <v>8234</v>
      </c>
      <c r="C278" s="597" t="s">
        <v>1703</v>
      </c>
      <c r="D278" s="275">
        <f>SUMIF('Mix Substation Location Summary'!$B$4:$B$1247,'TS by Location'!B278,'Mix Substation Location Summary'!$F$4:$F$1247)</f>
        <v>0</v>
      </c>
      <c r="E278" s="275">
        <f>SUMIF('Mix Substation Location Summary'!$B$4:$B$1247,'TS by Location'!$B278,'Mix Substation Location Summary'!$K$4:$K$1247)</f>
        <v>0</v>
      </c>
      <c r="F278" s="275">
        <f>SUMIF('Mix Substation Location Summary'!$B$4:$B$1247,'TS by Location'!$B278,'Mix Substation Location Summary'!$P$4:$P$1247)</f>
        <v>10232.040000000001</v>
      </c>
      <c r="G278" s="669">
        <f t="shared" si="38"/>
        <v>10232.040000000001</v>
      </c>
      <c r="H278" s="276">
        <f>IF($O278="ISO",D278,IF($O278="Non-Iso",0,IF($O278="Trans Line",SUMIF('Trans Line Reconciliation'!$B$5:$B$138,'TS by Location'!$B278,'Trans Line Reconciliation'!$N$5:$N$138),IF($O278="Mix",SUMIF('Mix Substation Location Summary'!$B$4:$B$1251,'TS by Location'!B278,'Mix Substation Location Summary'!$C$4:$C$1251),"NOT FOUND"))))</f>
        <v>0</v>
      </c>
      <c r="I278" s="276">
        <f>IF($O278="ISO",E278,IF($O278="Non-Iso",0,IF($O278="Trans Line",SUMIF('Trans Line Reconciliation'!$B$5:$B$138,'TS by Location'!$B278,'Trans Line Reconciliation'!$O$5:$O$138),IF($O278="Mix",SUMIF('Mix Substation Location Summary'!$B$4:$B$1251,'TS by Location'!$B278,'Mix Substation Location Summary'!$H$4:$H$1251),"NOT FOUND"))))</f>
        <v>0</v>
      </c>
      <c r="J278" s="276">
        <f>IF($O278="ISO",F278,IF($O278="Non-Iso",0,IF($O278="Trans Line",SUMIF('Trans Line Reconciliation'!$B$5:$B$138,'TS by Location'!$B278,'Trans Line Reconciliation'!$P$5:$P$138),IF($O278="Mix",SUMIF('Mix Substation Location Summary'!$B$4:$B$1251,'TS by Location'!$B278,'Mix Substation Location Summary'!$M$4:$M$1251),"NOT FOUND"))))</f>
        <v>0</v>
      </c>
      <c r="K278" s="276">
        <f>IF($O278="ISO",0,IF($O278="Non-Iso",D278,IF($O278="Trans Line",SUMIF('Trans Line Reconciliation'!$B$5:$B$138,'TS by Location'!$B278,'Trans Line Reconciliation'!$Q$5:$Q$138),IF($O278="Mix",SUMIF('Mix Substation Location Summary'!$B$4:$B$1251,'TS by Location'!$B278,'Mix Substation Location Summary'!$D$4:$D$1251)+SUMIF('Mix Substation Location Summary'!$B$4:$B$1251,'TS by Location'!$B278,'Mix Substation Location Summary'!$E$4:$E$1251),"NOT FOUND"))))</f>
        <v>0</v>
      </c>
      <c r="L278" s="276">
        <f>IF($O278="ISO",0,IF($O278="Non-Iso",E278,IF($O278="Trans Line",SUMIF('Trans Line Reconciliation'!$B$5:$B$138,'TS by Location'!$B278,'Trans Line Reconciliation'!$R$5:$R$138),IF($O278="Mix",SUMIF('Mix Substation Location Summary'!$B$4:$B$1251,'TS by Location'!$B278,'Mix Substation Location Summary'!$I$4:$I$1251)+SUMIF('Mix Substation Location Summary'!$B$4:$B$1251,'TS by Location'!$B278,'Mix Substation Location Summary'!$J$4:$J$1251),"NOT FOUND"))))</f>
        <v>0</v>
      </c>
      <c r="M278" s="276">
        <f>IF($O278="ISO",0,IF($O278="Non-Iso",F278,IF($O278="Trans Line",SUMIF('Trans Line Reconciliation'!$B$5:$B$138,'TS by Location'!$B278,'Trans Line Reconciliation'!$S$5:$S$138),IF($O278="Mix",SUMIF('Mix Substation Location Summary'!$B$4:$B$1251,'TS by Location'!$B278,'Mix Substation Location Summary'!$N$4:$N$1251)+SUMIF('Mix Substation Location Summary'!$B$4:$B$1251,'TS by Location'!$B278,'Mix Substation Location Summary'!$O$4:$O$1251),"NOT FOUND"))))</f>
        <v>10232.040000000001</v>
      </c>
      <c r="N278" s="670">
        <f t="shared" si="37"/>
        <v>0</v>
      </c>
      <c r="O278" s="597" t="s">
        <v>1686</v>
      </c>
      <c r="P278" s="597"/>
      <c r="R278" s="615">
        <f t="shared" si="41"/>
        <v>8234</v>
      </c>
    </row>
    <row r="279" spans="1:18" ht="12.75" customHeight="1" x14ac:dyDescent="0.2">
      <c r="A279" s="614" t="s">
        <v>966</v>
      </c>
      <c r="B279" s="597">
        <v>8250</v>
      </c>
      <c r="C279" s="597" t="s">
        <v>1703</v>
      </c>
      <c r="D279" s="275">
        <f>SUMIF('Mix Substation Location Summary'!$B$4:$B$1247,'TS by Location'!B279,'Mix Substation Location Summary'!$F$4:$F$1247)</f>
        <v>0</v>
      </c>
      <c r="E279" s="275">
        <f>SUMIF('Mix Substation Location Summary'!$B$4:$B$1247,'TS by Location'!$B279,'Mix Substation Location Summary'!$K$4:$K$1247)</f>
        <v>0</v>
      </c>
      <c r="F279" s="275">
        <f>SUMIF('Mix Substation Location Summary'!$B$4:$B$1247,'TS by Location'!$B279,'Mix Substation Location Summary'!$P$4:$P$1247)</f>
        <v>4235.93</v>
      </c>
      <c r="G279" s="669">
        <f>SUM(D279:F279)</f>
        <v>4235.93</v>
      </c>
      <c r="H279" s="276">
        <f>IF($O279="ISO",D279,IF($O279="Non-Iso",0,IF($O279="Trans Line",SUMIF('Trans Line Reconciliation'!$B$5:$B$138,'TS by Location'!$B279,'Trans Line Reconciliation'!$N$5:$N$138),IF($O279="Mix",SUMIF('Mix Substation Location Summary'!$B$4:$B$1251,'TS by Location'!B279,'Mix Substation Location Summary'!$C$4:$C$1251),"NOT FOUND"))))</f>
        <v>0</v>
      </c>
      <c r="I279" s="276">
        <f>IF($O279="ISO",E279,IF($O279="Non-Iso",0,IF($O279="Trans Line",SUMIF('Trans Line Reconciliation'!$B$5:$B$138,'TS by Location'!$B279,'Trans Line Reconciliation'!$O$5:$O$138),IF($O279="Mix",SUMIF('Mix Substation Location Summary'!$B$4:$B$1251,'TS by Location'!$B279,'Mix Substation Location Summary'!$H$4:$H$1251),"NOT FOUND"))))</f>
        <v>0</v>
      </c>
      <c r="J279" s="276">
        <f>IF($O279="ISO",F279,IF($O279="Non-Iso",0,IF($O279="Trans Line",SUMIF('Trans Line Reconciliation'!$B$5:$B$138,'TS by Location'!$B279,'Trans Line Reconciliation'!$P$5:$P$138),IF($O279="Mix",SUMIF('Mix Substation Location Summary'!$B$4:$B$1251,'TS by Location'!$B279,'Mix Substation Location Summary'!$M$4:$M$1251),"NOT FOUND"))))</f>
        <v>0</v>
      </c>
      <c r="K279" s="276">
        <f>IF($O279="ISO",0,IF($O279="Non-Iso",D279,IF($O279="Trans Line",SUMIF('Trans Line Reconciliation'!$B$5:$B$138,'TS by Location'!$B279,'Trans Line Reconciliation'!$Q$5:$Q$138),IF($O279="Mix",SUMIF('Mix Substation Location Summary'!$B$4:$B$1251,'TS by Location'!$B279,'Mix Substation Location Summary'!$D$4:$D$1251)+SUMIF('Mix Substation Location Summary'!$B$4:$B$1251,'TS by Location'!$B279,'Mix Substation Location Summary'!$E$4:$E$1251),"NOT FOUND"))))</f>
        <v>0</v>
      </c>
      <c r="L279" s="276">
        <f>IF($O279="ISO",0,IF($O279="Non-Iso",E279,IF($O279="Trans Line",SUMIF('Trans Line Reconciliation'!$B$5:$B$138,'TS by Location'!$B279,'Trans Line Reconciliation'!$R$5:$R$138),IF($O279="Mix",SUMIF('Mix Substation Location Summary'!$B$4:$B$1251,'TS by Location'!$B279,'Mix Substation Location Summary'!$I$4:$I$1251)+SUMIF('Mix Substation Location Summary'!$B$4:$B$1251,'TS by Location'!$B279,'Mix Substation Location Summary'!$J$4:$J$1251),"NOT FOUND"))))</f>
        <v>0</v>
      </c>
      <c r="M279" s="276">
        <f>IF($O279="ISO",0,IF($O279="Non-Iso",F279,IF($O279="Trans Line",SUMIF('Trans Line Reconciliation'!$B$5:$B$138,'TS by Location'!$B279,'Trans Line Reconciliation'!$S$5:$S$138),IF($O279="Mix",SUMIF('Mix Substation Location Summary'!$B$4:$B$1251,'TS by Location'!$B279,'Mix Substation Location Summary'!$N$4:$N$1251)+SUMIF('Mix Substation Location Summary'!$B$4:$B$1251,'TS by Location'!$B279,'Mix Substation Location Summary'!$O$4:$O$1251),"NOT FOUND"))))</f>
        <v>4235.93</v>
      </c>
      <c r="N279" s="670">
        <f>G279-SUM(H279:M279)</f>
        <v>0</v>
      </c>
      <c r="O279" s="597" t="s">
        <v>1686</v>
      </c>
      <c r="P279" s="597"/>
      <c r="R279" s="615">
        <f t="shared" si="41"/>
        <v>8250</v>
      </c>
    </row>
    <row r="280" spans="1:18" ht="12.75" customHeight="1" x14ac:dyDescent="0.2">
      <c r="A280" s="614" t="s">
        <v>1619</v>
      </c>
      <c r="B280" s="597">
        <v>8251</v>
      </c>
      <c r="C280" s="597" t="s">
        <v>1703</v>
      </c>
      <c r="D280" s="275">
        <f>SUMIF('Mix Substation Location Summary'!$B$4:$B$1247,'TS by Location'!B280,'Mix Substation Location Summary'!$F$4:$F$1247)</f>
        <v>0</v>
      </c>
      <c r="E280" s="275">
        <f>SUMIF('Mix Substation Location Summary'!$B$4:$B$1247,'TS by Location'!$B280,'Mix Substation Location Summary'!$K$4:$K$1247)</f>
        <v>0</v>
      </c>
      <c r="F280" s="275">
        <f>SUMIF('Mix Substation Location Summary'!$B$4:$B$1247,'TS by Location'!$B280,'Mix Substation Location Summary'!$P$4:$P$1247)</f>
        <v>51765.23</v>
      </c>
      <c r="G280" s="669">
        <f>SUM(D280:F280)</f>
        <v>51765.23</v>
      </c>
      <c r="H280" s="276">
        <f>IF($O280="ISO",D280,IF($O280="Non-Iso",0,IF($O280="Trans Line",SUMIF('Trans Line Reconciliation'!$B$5:$B$138,'TS by Location'!$B280,'Trans Line Reconciliation'!$N$5:$N$138),IF($O280="Mix",SUMIF('Mix Substation Location Summary'!$B$4:$B$1251,'TS by Location'!B280,'Mix Substation Location Summary'!$C$4:$C$1251),"NOT FOUND"))))</f>
        <v>0</v>
      </c>
      <c r="I280" s="276">
        <f>IF($O280="ISO",E280,IF($O280="Non-Iso",0,IF($O280="Trans Line",SUMIF('Trans Line Reconciliation'!$B$5:$B$138,'TS by Location'!$B280,'Trans Line Reconciliation'!$O$5:$O$138),IF($O280="Mix",SUMIF('Mix Substation Location Summary'!$B$4:$B$1251,'TS by Location'!$B280,'Mix Substation Location Summary'!$H$4:$H$1251),"NOT FOUND"))))</f>
        <v>0</v>
      </c>
      <c r="J280" s="276">
        <f>IF($O280="ISO",F280,IF($O280="Non-Iso",0,IF($O280="Trans Line",SUMIF('Trans Line Reconciliation'!$B$5:$B$138,'TS by Location'!$B280,'Trans Line Reconciliation'!$P$5:$P$138),IF($O280="Mix",SUMIF('Mix Substation Location Summary'!$B$4:$B$1251,'TS by Location'!$B280,'Mix Substation Location Summary'!$M$4:$M$1251),"NOT FOUND"))))</f>
        <v>0</v>
      </c>
      <c r="K280" s="276">
        <f>IF($O280="ISO",0,IF($O280="Non-Iso",D280,IF($O280="Trans Line",SUMIF('Trans Line Reconciliation'!$B$5:$B$138,'TS by Location'!$B280,'Trans Line Reconciliation'!$Q$5:$Q$138),IF($O280="Mix",SUMIF('Mix Substation Location Summary'!$B$4:$B$1251,'TS by Location'!$B280,'Mix Substation Location Summary'!$D$4:$D$1251)+SUMIF('Mix Substation Location Summary'!$B$4:$B$1251,'TS by Location'!$B280,'Mix Substation Location Summary'!$E$4:$E$1251),"NOT FOUND"))))</f>
        <v>0</v>
      </c>
      <c r="L280" s="276">
        <f>IF($O280="ISO",0,IF($O280="Non-Iso",E280,IF($O280="Trans Line",SUMIF('Trans Line Reconciliation'!$B$5:$B$138,'TS by Location'!$B280,'Trans Line Reconciliation'!$R$5:$R$138),IF($O280="Mix",SUMIF('Mix Substation Location Summary'!$B$4:$B$1251,'TS by Location'!$B280,'Mix Substation Location Summary'!$I$4:$I$1251)+SUMIF('Mix Substation Location Summary'!$B$4:$B$1251,'TS by Location'!$B280,'Mix Substation Location Summary'!$J$4:$J$1251),"NOT FOUND"))))</f>
        <v>0</v>
      </c>
      <c r="M280" s="276">
        <f>IF($O280="ISO",0,IF($O280="Non-Iso",F280,IF($O280="Trans Line",SUMIF('Trans Line Reconciliation'!$B$5:$B$138,'TS by Location'!$B280,'Trans Line Reconciliation'!$S$5:$S$138),IF($O280="Mix",SUMIF('Mix Substation Location Summary'!$B$4:$B$1251,'TS by Location'!$B280,'Mix Substation Location Summary'!$N$4:$N$1251)+SUMIF('Mix Substation Location Summary'!$B$4:$B$1251,'TS by Location'!$B280,'Mix Substation Location Summary'!$O$4:$O$1251),"NOT FOUND"))))</f>
        <v>51765.23</v>
      </c>
      <c r="N280" s="670">
        <f>G280-SUM(H280:M280)</f>
        <v>0</v>
      </c>
      <c r="O280" s="597" t="s">
        <v>1686</v>
      </c>
      <c r="P280" s="597"/>
      <c r="R280" s="615">
        <f t="shared" si="41"/>
        <v>8251</v>
      </c>
    </row>
    <row r="281" spans="1:18" ht="12.75" customHeight="1" x14ac:dyDescent="0.2">
      <c r="A281" s="614" t="s">
        <v>3160</v>
      </c>
      <c r="B281" s="597">
        <v>8260</v>
      </c>
      <c r="C281" s="597" t="s">
        <v>1703</v>
      </c>
      <c r="D281" s="275">
        <f>SUMIF('Mix Substation Location Summary'!$B$4:$B$1247,'TS by Location'!B281,'Mix Substation Location Summary'!$F$4:$F$1247)</f>
        <v>0</v>
      </c>
      <c r="E281" s="275">
        <f>SUMIF('Mix Substation Location Summary'!$B$4:$B$1247,'TS by Location'!$B281,'Mix Substation Location Summary'!$K$4:$K$1247)</f>
        <v>6894.33</v>
      </c>
      <c r="F281" s="275">
        <f>SUMIF('Mix Substation Location Summary'!$B$4:$B$1247,'TS by Location'!$B281,'Mix Substation Location Summary'!$P$4:$P$1247)</f>
        <v>45885.63</v>
      </c>
      <c r="G281" s="669">
        <f t="shared" si="38"/>
        <v>52779.96</v>
      </c>
      <c r="H281" s="276">
        <f>IF($O281="ISO",D281,IF($O281="Non-Iso",0,IF($O281="Trans Line",SUMIF('Trans Line Reconciliation'!$B$5:$B$138,'TS by Location'!$B281,'Trans Line Reconciliation'!$N$5:$N$138),IF($O281="Mix",SUMIF('Mix Substation Location Summary'!$B$4:$B$1251,'TS by Location'!B281,'Mix Substation Location Summary'!$C$4:$C$1251),"NOT FOUND"))))</f>
        <v>0</v>
      </c>
      <c r="I281" s="276">
        <f>IF($O281="ISO",E281,IF($O281="Non-Iso",0,IF($O281="Trans Line",SUMIF('Trans Line Reconciliation'!$B$5:$B$138,'TS by Location'!$B281,'Trans Line Reconciliation'!$O$5:$O$138),IF($O281="Mix",SUMIF('Mix Substation Location Summary'!$B$4:$B$1251,'TS by Location'!$B281,'Mix Substation Location Summary'!$H$4:$H$1251),"NOT FOUND"))))</f>
        <v>0</v>
      </c>
      <c r="J281" s="276">
        <f>IF($O281="ISO",F281,IF($O281="Non-Iso",0,IF($O281="Trans Line",SUMIF('Trans Line Reconciliation'!$B$5:$B$138,'TS by Location'!$B281,'Trans Line Reconciliation'!$P$5:$P$138),IF($O281="Mix",SUMIF('Mix Substation Location Summary'!$B$4:$B$1251,'TS by Location'!$B281,'Mix Substation Location Summary'!$M$4:$M$1251),"NOT FOUND"))))</f>
        <v>0</v>
      </c>
      <c r="K281" s="276">
        <f>IF($O281="ISO",0,IF($O281="Non-Iso",D281,IF($O281="Trans Line",SUMIF('Trans Line Reconciliation'!$B$5:$B$138,'TS by Location'!$B281,'Trans Line Reconciliation'!$Q$5:$Q$138),IF($O281="Mix",SUMIF('Mix Substation Location Summary'!$B$4:$B$1251,'TS by Location'!$B281,'Mix Substation Location Summary'!$D$4:$D$1251)+SUMIF('Mix Substation Location Summary'!$B$4:$B$1251,'TS by Location'!$B281,'Mix Substation Location Summary'!$E$4:$E$1251),"NOT FOUND"))))</f>
        <v>0</v>
      </c>
      <c r="L281" s="276">
        <f>IF($O281="ISO",0,IF($O281="Non-Iso",E281,IF($O281="Trans Line",SUMIF('Trans Line Reconciliation'!$B$5:$B$138,'TS by Location'!$B281,'Trans Line Reconciliation'!$R$5:$R$138),IF($O281="Mix",SUMIF('Mix Substation Location Summary'!$B$4:$B$1251,'TS by Location'!$B281,'Mix Substation Location Summary'!$I$4:$I$1251)+SUMIF('Mix Substation Location Summary'!$B$4:$B$1251,'TS by Location'!$B281,'Mix Substation Location Summary'!$J$4:$J$1251),"NOT FOUND"))))</f>
        <v>6894.33</v>
      </c>
      <c r="M281" s="276">
        <f>IF($O281="ISO",0,IF($O281="Non-Iso",F281,IF($O281="Trans Line",SUMIF('Trans Line Reconciliation'!$B$5:$B$138,'TS by Location'!$B281,'Trans Line Reconciliation'!$S$5:$S$138),IF($O281="Mix",SUMIF('Mix Substation Location Summary'!$B$4:$B$1251,'TS by Location'!$B281,'Mix Substation Location Summary'!$N$4:$N$1251)+SUMIF('Mix Substation Location Summary'!$B$4:$B$1251,'TS by Location'!$B281,'Mix Substation Location Summary'!$O$4:$O$1251),"NOT FOUND"))))</f>
        <v>45885.63</v>
      </c>
      <c r="N281" s="670">
        <f t="shared" si="37"/>
        <v>0</v>
      </c>
      <c r="O281" s="597" t="s">
        <v>1686</v>
      </c>
      <c r="P281" s="597"/>
      <c r="R281" s="615">
        <f t="shared" si="41"/>
        <v>8260</v>
      </c>
    </row>
    <row r="282" spans="1:18" ht="12.75" customHeight="1" x14ac:dyDescent="0.2">
      <c r="A282" s="614" t="s">
        <v>967</v>
      </c>
      <c r="B282" s="597">
        <v>8267</v>
      </c>
      <c r="C282" s="597" t="s">
        <v>1703</v>
      </c>
      <c r="D282" s="275">
        <f>SUMIF('Mix Substation Location Summary'!$B$4:$B$1247,'TS by Location'!B282,'Mix Substation Location Summary'!$F$4:$F$1247)</f>
        <v>0</v>
      </c>
      <c r="E282" s="275">
        <f>SUMIF('Mix Substation Location Summary'!$B$4:$B$1247,'TS by Location'!$B282,'Mix Substation Location Summary'!$K$4:$K$1247)</f>
        <v>0</v>
      </c>
      <c r="F282" s="275">
        <f>SUMIF('Mix Substation Location Summary'!$B$4:$B$1247,'TS by Location'!$B282,'Mix Substation Location Summary'!$P$4:$P$1247)</f>
        <v>47408.93</v>
      </c>
      <c r="G282" s="669">
        <f t="shared" si="38"/>
        <v>47408.93</v>
      </c>
      <c r="H282" s="276">
        <f>IF($O282="ISO",D282,IF($O282="Non-Iso",0,IF($O282="Trans Line",SUMIF('Trans Line Reconciliation'!$B$5:$B$138,'TS by Location'!$B282,'Trans Line Reconciliation'!$N$5:$N$138),IF($O282="Mix",SUMIF('Mix Substation Location Summary'!$B$4:$B$1251,'TS by Location'!B282,'Mix Substation Location Summary'!$C$4:$C$1251),"NOT FOUND"))))</f>
        <v>0</v>
      </c>
      <c r="I282" s="276">
        <f>IF($O282="ISO",E282,IF($O282="Non-Iso",0,IF($O282="Trans Line",SUMIF('Trans Line Reconciliation'!$B$5:$B$138,'TS by Location'!$B282,'Trans Line Reconciliation'!$O$5:$O$138),IF($O282="Mix",SUMIF('Mix Substation Location Summary'!$B$4:$B$1251,'TS by Location'!$B282,'Mix Substation Location Summary'!$H$4:$H$1251),"NOT FOUND"))))</f>
        <v>0</v>
      </c>
      <c r="J282" s="276">
        <f>IF($O282="ISO",F282,IF($O282="Non-Iso",0,IF($O282="Trans Line",SUMIF('Trans Line Reconciliation'!$B$5:$B$138,'TS by Location'!$B282,'Trans Line Reconciliation'!$P$5:$P$138),IF($O282="Mix",SUMIF('Mix Substation Location Summary'!$B$4:$B$1251,'TS by Location'!$B282,'Mix Substation Location Summary'!$M$4:$M$1251),"NOT FOUND"))))</f>
        <v>0</v>
      </c>
      <c r="K282" s="276">
        <f>IF($O282="ISO",0,IF($O282="Non-Iso",D282,IF($O282="Trans Line",SUMIF('Trans Line Reconciliation'!$B$5:$B$138,'TS by Location'!$B282,'Trans Line Reconciliation'!$Q$5:$Q$138),IF($O282="Mix",SUMIF('Mix Substation Location Summary'!$B$4:$B$1251,'TS by Location'!$B282,'Mix Substation Location Summary'!$D$4:$D$1251)+SUMIF('Mix Substation Location Summary'!$B$4:$B$1251,'TS by Location'!$B282,'Mix Substation Location Summary'!$E$4:$E$1251),"NOT FOUND"))))</f>
        <v>0</v>
      </c>
      <c r="L282" s="276">
        <f>IF($O282="ISO",0,IF($O282="Non-Iso",E282,IF($O282="Trans Line",SUMIF('Trans Line Reconciliation'!$B$5:$B$138,'TS by Location'!$B282,'Trans Line Reconciliation'!$R$5:$R$138),IF($O282="Mix",SUMIF('Mix Substation Location Summary'!$B$4:$B$1251,'TS by Location'!$B282,'Mix Substation Location Summary'!$I$4:$I$1251)+SUMIF('Mix Substation Location Summary'!$B$4:$B$1251,'TS by Location'!$B282,'Mix Substation Location Summary'!$J$4:$J$1251),"NOT FOUND"))))</f>
        <v>0</v>
      </c>
      <c r="M282" s="276">
        <f>IF($O282="ISO",0,IF($O282="Non-Iso",F282,IF($O282="Trans Line",SUMIF('Trans Line Reconciliation'!$B$5:$B$138,'TS by Location'!$B282,'Trans Line Reconciliation'!$S$5:$S$138),IF($O282="Mix",SUMIF('Mix Substation Location Summary'!$B$4:$B$1251,'TS by Location'!$B282,'Mix Substation Location Summary'!$N$4:$N$1251)+SUMIF('Mix Substation Location Summary'!$B$4:$B$1251,'TS by Location'!$B282,'Mix Substation Location Summary'!$O$4:$O$1251),"NOT FOUND"))))</f>
        <v>47408.93</v>
      </c>
      <c r="N282" s="670">
        <f t="shared" si="37"/>
        <v>0</v>
      </c>
      <c r="O282" s="597" t="s">
        <v>1686</v>
      </c>
      <c r="P282" s="597"/>
      <c r="R282" s="615">
        <f t="shared" si="41"/>
        <v>8267</v>
      </c>
    </row>
    <row r="283" spans="1:18" ht="12.75" customHeight="1" x14ac:dyDescent="0.2">
      <c r="A283" s="614" t="s">
        <v>1628</v>
      </c>
      <c r="B283" s="597">
        <v>8268</v>
      </c>
      <c r="C283" s="597" t="s">
        <v>1703</v>
      </c>
      <c r="D283" s="275">
        <f>SUMIF('Mix Substation Location Summary'!$B$4:$B$1247,'TS by Location'!B283,'Mix Substation Location Summary'!$F$4:$F$1247)</f>
        <v>0</v>
      </c>
      <c r="E283" s="275">
        <f>SUMIF('Mix Substation Location Summary'!$B$4:$B$1247,'TS by Location'!$B283,'Mix Substation Location Summary'!$K$4:$K$1247)</f>
        <v>6894.33</v>
      </c>
      <c r="F283" s="275">
        <f>SUMIF('Mix Substation Location Summary'!$B$4:$B$1247,'TS by Location'!$B283,'Mix Substation Location Summary'!$P$4:$P$1247)</f>
        <v>0</v>
      </c>
      <c r="G283" s="669">
        <f t="shared" si="38"/>
        <v>6894.33</v>
      </c>
      <c r="H283" s="276">
        <f>IF($O283="ISO",D283,IF($O283="Non-Iso",0,IF($O283="Trans Line",SUMIF('Trans Line Reconciliation'!$B$5:$B$138,'TS by Location'!$B283,'Trans Line Reconciliation'!$N$5:$N$138),IF($O283="Mix",SUMIF('Mix Substation Location Summary'!$B$4:$B$1251,'TS by Location'!B283,'Mix Substation Location Summary'!$C$4:$C$1251),"NOT FOUND"))))</f>
        <v>0</v>
      </c>
      <c r="I283" s="276">
        <f>IF($O283="ISO",E283,IF($O283="Non-Iso",0,IF($O283="Trans Line",SUMIF('Trans Line Reconciliation'!$B$5:$B$138,'TS by Location'!$B283,'Trans Line Reconciliation'!$O$5:$O$138),IF($O283="Mix",SUMIF('Mix Substation Location Summary'!$B$4:$B$1251,'TS by Location'!$B283,'Mix Substation Location Summary'!$H$4:$H$1251),"NOT FOUND"))))</f>
        <v>0</v>
      </c>
      <c r="J283" s="276">
        <f>IF($O283="ISO",F283,IF($O283="Non-Iso",0,IF($O283="Trans Line",SUMIF('Trans Line Reconciliation'!$B$5:$B$138,'TS by Location'!$B283,'Trans Line Reconciliation'!$P$5:$P$138),IF($O283="Mix",SUMIF('Mix Substation Location Summary'!$B$4:$B$1251,'TS by Location'!$B283,'Mix Substation Location Summary'!$M$4:$M$1251),"NOT FOUND"))))</f>
        <v>0</v>
      </c>
      <c r="K283" s="276">
        <f>IF($O283="ISO",0,IF($O283="Non-Iso",D283,IF($O283="Trans Line",SUMIF('Trans Line Reconciliation'!$B$5:$B$138,'TS by Location'!$B283,'Trans Line Reconciliation'!$Q$5:$Q$138),IF($O283="Mix",SUMIF('Mix Substation Location Summary'!$B$4:$B$1251,'TS by Location'!$B283,'Mix Substation Location Summary'!$D$4:$D$1251)+SUMIF('Mix Substation Location Summary'!$B$4:$B$1251,'TS by Location'!$B283,'Mix Substation Location Summary'!$E$4:$E$1251),"NOT FOUND"))))</f>
        <v>0</v>
      </c>
      <c r="L283" s="276">
        <f>IF($O283="ISO",0,IF($O283="Non-Iso",E283,IF($O283="Trans Line",SUMIF('Trans Line Reconciliation'!$B$5:$B$138,'TS by Location'!$B283,'Trans Line Reconciliation'!$R$5:$R$138),IF($O283="Mix",SUMIF('Mix Substation Location Summary'!$B$4:$B$1251,'TS by Location'!$B283,'Mix Substation Location Summary'!$I$4:$I$1251)+SUMIF('Mix Substation Location Summary'!$B$4:$B$1251,'TS by Location'!$B283,'Mix Substation Location Summary'!$J$4:$J$1251),"NOT FOUND"))))</f>
        <v>6894.33</v>
      </c>
      <c r="M283" s="276">
        <f>IF($O283="ISO",0,IF($O283="Non-Iso",F283,IF($O283="Trans Line",SUMIF('Trans Line Reconciliation'!$B$5:$B$138,'TS by Location'!$B283,'Trans Line Reconciliation'!$S$5:$S$138),IF($O283="Mix",SUMIF('Mix Substation Location Summary'!$B$4:$B$1251,'TS by Location'!$B283,'Mix Substation Location Summary'!$N$4:$N$1251)+SUMIF('Mix Substation Location Summary'!$B$4:$B$1251,'TS by Location'!$B283,'Mix Substation Location Summary'!$O$4:$O$1251),"NOT FOUND"))))</f>
        <v>0</v>
      </c>
      <c r="N283" s="670">
        <f t="shared" si="37"/>
        <v>0</v>
      </c>
      <c r="O283" s="597" t="s">
        <v>1686</v>
      </c>
      <c r="P283" s="597"/>
      <c r="R283" s="615">
        <f t="shared" si="41"/>
        <v>8268</v>
      </c>
    </row>
    <row r="284" spans="1:18" ht="12.75" customHeight="1" x14ac:dyDescent="0.2">
      <c r="A284" s="614" t="s">
        <v>3298</v>
      </c>
      <c r="B284" s="597">
        <v>8270</v>
      </c>
      <c r="C284" s="597" t="s">
        <v>1700</v>
      </c>
      <c r="D284" s="275">
        <f>SUMIF('Mix Substation Location Summary'!$B$4:$B$1247,'TS by Location'!B284,'Mix Substation Location Summary'!$F$4:$F$1247)</f>
        <v>0</v>
      </c>
      <c r="E284" s="275">
        <f>SUMIF('Mix Substation Location Summary'!$B$4:$B$1247,'TS by Location'!$B284,'Mix Substation Location Summary'!$K$4:$K$1247)</f>
        <v>0</v>
      </c>
      <c r="F284" s="275">
        <f>SUMIF('Mix Substation Location Summary'!$B$4:$B$1247,'TS by Location'!$B284,'Mix Substation Location Summary'!$P$4:$P$1247)</f>
        <v>30475.83</v>
      </c>
      <c r="G284" s="669">
        <f>SUM(D284:F284)</f>
        <v>30475.83</v>
      </c>
      <c r="H284" s="276">
        <f>IF($O284="ISO",D284,IF($O284="Non-Iso",0,IF($O284="Trans Line",SUMIF('Trans Line Reconciliation'!$B$5:$B$138,'TS by Location'!$B284,'Trans Line Reconciliation'!$N$5:$N$138),IF($O284="Mix",SUMIF('Mix Substation Location Summary'!$B$4:$B$1251,'TS by Location'!B284,'Mix Substation Location Summary'!$C$4:$C$1251),"NOT FOUND"))))</f>
        <v>0</v>
      </c>
      <c r="I284" s="276">
        <f>IF($O284="ISO",E284,IF($O284="Non-Iso",0,IF($O284="Trans Line",SUMIF('Trans Line Reconciliation'!$B$5:$B$138,'TS by Location'!$B284,'Trans Line Reconciliation'!$O$5:$O$138),IF($O284="Mix",SUMIF('Mix Substation Location Summary'!$B$4:$B$1251,'TS by Location'!$B284,'Mix Substation Location Summary'!$H$4:$H$1251),"NOT FOUND"))))</f>
        <v>0</v>
      </c>
      <c r="J284" s="276">
        <f>IF($O284="ISO",F284,IF($O284="Non-Iso",0,IF($O284="Trans Line",SUMIF('Trans Line Reconciliation'!$B$5:$B$138,'TS by Location'!$B284,'Trans Line Reconciliation'!$P$5:$P$138),IF($O284="Mix",SUMIF('Mix Substation Location Summary'!$B$4:$B$1251,'TS by Location'!$B284,'Mix Substation Location Summary'!$M$4:$M$1251),"NOT FOUND"))))</f>
        <v>0</v>
      </c>
      <c r="K284" s="276">
        <f>IF($O284="ISO",0,IF($O284="Non-Iso",D284,IF($O284="Trans Line",SUMIF('Trans Line Reconciliation'!$B$5:$B$138,'TS by Location'!$B284,'Trans Line Reconciliation'!$Q$5:$Q$138),IF($O284="Mix",SUMIF('Mix Substation Location Summary'!$B$4:$B$1251,'TS by Location'!$B284,'Mix Substation Location Summary'!$D$4:$D$1251)+SUMIF('Mix Substation Location Summary'!$B$4:$B$1251,'TS by Location'!$B284,'Mix Substation Location Summary'!$E$4:$E$1251),"NOT FOUND"))))</f>
        <v>0</v>
      </c>
      <c r="L284" s="276">
        <f>IF($O284="ISO",0,IF($O284="Non-Iso",E284,IF($O284="Trans Line",SUMIF('Trans Line Reconciliation'!$B$5:$B$138,'TS by Location'!$B284,'Trans Line Reconciliation'!$R$5:$R$138),IF($O284="Mix",SUMIF('Mix Substation Location Summary'!$B$4:$B$1251,'TS by Location'!$B284,'Mix Substation Location Summary'!$I$4:$I$1251)+SUMIF('Mix Substation Location Summary'!$B$4:$B$1251,'TS by Location'!$B284,'Mix Substation Location Summary'!$J$4:$J$1251),"NOT FOUND"))))</f>
        <v>0</v>
      </c>
      <c r="M284" s="276">
        <f>IF($O284="ISO",0,IF($O284="Non-Iso",F284,IF($O284="Trans Line",SUMIF('Trans Line Reconciliation'!$B$5:$B$138,'TS by Location'!$B284,'Trans Line Reconciliation'!$S$5:$S$138),IF($O284="Mix",SUMIF('Mix Substation Location Summary'!$B$4:$B$1251,'TS by Location'!$B284,'Mix Substation Location Summary'!$N$4:$N$1251)+SUMIF('Mix Substation Location Summary'!$B$4:$B$1251,'TS by Location'!$B284,'Mix Substation Location Summary'!$O$4:$O$1251),"NOT FOUND"))))</f>
        <v>30475.83</v>
      </c>
      <c r="N284" s="670">
        <f>G284-SUM(H284:M284)</f>
        <v>0</v>
      </c>
      <c r="O284" s="597" t="s">
        <v>1686</v>
      </c>
      <c r="P284" s="597"/>
      <c r="R284" s="615">
        <f t="shared" si="41"/>
        <v>8270</v>
      </c>
    </row>
    <row r="285" spans="1:18" ht="12.75" customHeight="1" x14ac:dyDescent="0.2">
      <c r="A285" s="614" t="s">
        <v>3242</v>
      </c>
      <c r="B285" s="597">
        <v>8273</v>
      </c>
      <c r="C285" s="597" t="s">
        <v>1703</v>
      </c>
      <c r="D285" s="275">
        <f>SUMIF('Mix Substation Location Summary'!$B$4:$B$1247,'TS by Location'!B285,'Mix Substation Location Summary'!$F$4:$F$1247)</f>
        <v>0</v>
      </c>
      <c r="E285" s="275">
        <f>SUMIF('Mix Substation Location Summary'!$B$4:$B$1247,'TS by Location'!$B285,'Mix Substation Location Summary'!$K$4:$K$1247)</f>
        <v>8650.5300000000007</v>
      </c>
      <c r="F285" s="275">
        <f>SUMIF('Mix Substation Location Summary'!$B$4:$B$1247,'TS by Location'!$B285,'Mix Substation Location Summary'!$P$4:$P$1247)</f>
        <v>0</v>
      </c>
      <c r="G285" s="669">
        <f>SUM(D285:F285)</f>
        <v>8650.5300000000007</v>
      </c>
      <c r="H285" s="276">
        <f>IF($O285="ISO",D285,IF($O285="Non-Iso",0,IF($O285="Trans Line",SUMIF('Trans Line Reconciliation'!$B$5:$B$138,'TS by Location'!$B285,'Trans Line Reconciliation'!$N$5:$N$138),IF($O285="Mix",SUMIF('Mix Substation Location Summary'!$B$4:$B$1251,'TS by Location'!B285,'Mix Substation Location Summary'!$C$4:$C$1251),"NOT FOUND"))))</f>
        <v>0</v>
      </c>
      <c r="I285" s="276">
        <f>IF($O285="ISO",E285,IF($O285="Non-Iso",0,IF($O285="Trans Line",SUMIF('Trans Line Reconciliation'!$B$5:$B$138,'TS by Location'!$B285,'Trans Line Reconciliation'!$O$5:$O$138),IF($O285="Mix",SUMIF('Mix Substation Location Summary'!$B$4:$B$1251,'TS by Location'!$B285,'Mix Substation Location Summary'!$H$4:$H$1251),"NOT FOUND"))))</f>
        <v>0</v>
      </c>
      <c r="J285" s="276">
        <f>IF($O285="ISO",F285,IF($O285="Non-Iso",0,IF($O285="Trans Line",SUMIF('Trans Line Reconciliation'!$B$5:$B$138,'TS by Location'!$B285,'Trans Line Reconciliation'!$P$5:$P$138),IF($O285="Mix",SUMIF('Mix Substation Location Summary'!$B$4:$B$1251,'TS by Location'!$B285,'Mix Substation Location Summary'!$M$4:$M$1251),"NOT FOUND"))))</f>
        <v>0</v>
      </c>
      <c r="K285" s="276">
        <f>IF($O285="ISO",0,IF($O285="Non-Iso",D285,IF($O285="Trans Line",SUMIF('Trans Line Reconciliation'!$B$5:$B$138,'TS by Location'!$B285,'Trans Line Reconciliation'!$Q$5:$Q$138),IF($O285="Mix",SUMIF('Mix Substation Location Summary'!$B$4:$B$1251,'TS by Location'!$B285,'Mix Substation Location Summary'!$D$4:$D$1251)+SUMIF('Mix Substation Location Summary'!$B$4:$B$1251,'TS by Location'!$B285,'Mix Substation Location Summary'!$E$4:$E$1251),"NOT FOUND"))))</f>
        <v>0</v>
      </c>
      <c r="L285" s="276">
        <f>IF($O285="ISO",0,IF($O285="Non-Iso",E285,IF($O285="Trans Line",SUMIF('Trans Line Reconciliation'!$B$5:$B$138,'TS by Location'!$B285,'Trans Line Reconciliation'!$R$5:$R$138),IF($O285="Mix",SUMIF('Mix Substation Location Summary'!$B$4:$B$1251,'TS by Location'!$B285,'Mix Substation Location Summary'!$I$4:$I$1251)+SUMIF('Mix Substation Location Summary'!$B$4:$B$1251,'TS by Location'!$B285,'Mix Substation Location Summary'!$J$4:$J$1251),"NOT FOUND"))))</f>
        <v>8650.5300000000007</v>
      </c>
      <c r="M285" s="276">
        <f>IF($O285="ISO",0,IF($O285="Non-Iso",F285,IF($O285="Trans Line",SUMIF('Trans Line Reconciliation'!$B$5:$B$138,'TS by Location'!$B285,'Trans Line Reconciliation'!$S$5:$S$138),IF($O285="Mix",SUMIF('Mix Substation Location Summary'!$B$4:$B$1251,'TS by Location'!$B285,'Mix Substation Location Summary'!$N$4:$N$1251)+SUMIF('Mix Substation Location Summary'!$B$4:$B$1251,'TS by Location'!$B285,'Mix Substation Location Summary'!$O$4:$O$1251),"NOT FOUND"))))</f>
        <v>0</v>
      </c>
      <c r="N285" s="670">
        <f>G285-SUM(H285:M285)</f>
        <v>0</v>
      </c>
      <c r="O285" s="597" t="s">
        <v>1686</v>
      </c>
      <c r="P285" s="597"/>
      <c r="R285" s="615">
        <f t="shared" si="41"/>
        <v>8273</v>
      </c>
    </row>
    <row r="286" spans="1:18" ht="12.75" customHeight="1" x14ac:dyDescent="0.2">
      <c r="A286" s="614" t="s">
        <v>969</v>
      </c>
      <c r="B286" s="597">
        <v>8283</v>
      </c>
      <c r="C286" s="597" t="s">
        <v>1703</v>
      </c>
      <c r="D286" s="275">
        <f>SUMIF('Mix Substation Location Summary'!$B$4:$B$1247,'TS by Location'!B286,'Mix Substation Location Summary'!$F$4:$F$1247)</f>
        <v>0</v>
      </c>
      <c r="E286" s="275">
        <f>SUMIF('Mix Substation Location Summary'!$B$4:$B$1247,'TS by Location'!$B286,'Mix Substation Location Summary'!$K$4:$K$1247)</f>
        <v>0</v>
      </c>
      <c r="F286" s="275">
        <f>SUMIF('Mix Substation Location Summary'!$B$4:$B$1247,'TS by Location'!$B286,'Mix Substation Location Summary'!$P$4:$P$1247)</f>
        <v>3705135.0700000003</v>
      </c>
      <c r="G286" s="669">
        <f>SUM(D286:F286)</f>
        <v>3705135.0700000003</v>
      </c>
      <c r="H286" s="276">
        <f>IF($O286="ISO",D286,IF($O286="Non-Iso",0,IF($O286="Trans Line",SUMIF('Trans Line Reconciliation'!$B$5:$B$138,'TS by Location'!$B286,'Trans Line Reconciliation'!$N$5:$N$138),IF($O286="Mix",SUMIF('Mix Substation Location Summary'!$B$4:$B$1251,'TS by Location'!B286,'Mix Substation Location Summary'!$C$4:$C$1251),"NOT FOUND"))))</f>
        <v>0</v>
      </c>
      <c r="I286" s="276">
        <f>IF($O286="ISO",E286,IF($O286="Non-Iso",0,IF($O286="Trans Line",SUMIF('Trans Line Reconciliation'!$B$5:$B$138,'TS by Location'!$B286,'Trans Line Reconciliation'!$O$5:$O$138),IF($O286="Mix",SUMIF('Mix Substation Location Summary'!$B$4:$B$1251,'TS by Location'!$B286,'Mix Substation Location Summary'!$H$4:$H$1251),"NOT FOUND"))))</f>
        <v>0</v>
      </c>
      <c r="J286" s="276">
        <f>IF($O286="ISO",F286,IF($O286="Non-Iso",0,IF($O286="Trans Line",SUMIF('Trans Line Reconciliation'!$B$5:$B$138,'TS by Location'!$B286,'Trans Line Reconciliation'!$P$5:$P$138),IF($O286="Mix",SUMIF('Mix Substation Location Summary'!$B$4:$B$1251,'TS by Location'!$B286,'Mix Substation Location Summary'!$M$4:$M$1251),"NOT FOUND"))))</f>
        <v>0</v>
      </c>
      <c r="K286" s="276">
        <f>IF($O286="ISO",0,IF($O286="Non-Iso",D286,IF($O286="Trans Line",SUMIF('Trans Line Reconciliation'!$B$5:$B$138,'TS by Location'!$B286,'Trans Line Reconciliation'!$Q$5:$Q$138),IF($O286="Mix",SUMIF('Mix Substation Location Summary'!$B$4:$B$1251,'TS by Location'!$B286,'Mix Substation Location Summary'!$D$4:$D$1251)+SUMIF('Mix Substation Location Summary'!$B$4:$B$1251,'TS by Location'!$B286,'Mix Substation Location Summary'!$E$4:$E$1251),"NOT FOUND"))))</f>
        <v>0</v>
      </c>
      <c r="L286" s="276">
        <f>IF($O286="ISO",0,IF($O286="Non-Iso",E286,IF($O286="Trans Line",SUMIF('Trans Line Reconciliation'!$B$5:$B$138,'TS by Location'!$B286,'Trans Line Reconciliation'!$R$5:$R$138),IF($O286="Mix",SUMIF('Mix Substation Location Summary'!$B$4:$B$1251,'TS by Location'!$B286,'Mix Substation Location Summary'!$I$4:$I$1251)+SUMIF('Mix Substation Location Summary'!$B$4:$B$1251,'TS by Location'!$B286,'Mix Substation Location Summary'!$J$4:$J$1251),"NOT FOUND"))))</f>
        <v>0</v>
      </c>
      <c r="M286" s="276">
        <f>IF($O286="ISO",0,IF($O286="Non-Iso",F286,IF($O286="Trans Line",SUMIF('Trans Line Reconciliation'!$B$5:$B$138,'TS by Location'!$B286,'Trans Line Reconciliation'!$S$5:$S$138),IF($O286="Mix",SUMIF('Mix Substation Location Summary'!$B$4:$B$1251,'TS by Location'!$B286,'Mix Substation Location Summary'!$N$4:$N$1251)+SUMIF('Mix Substation Location Summary'!$B$4:$B$1251,'TS by Location'!$B286,'Mix Substation Location Summary'!$O$4:$O$1251),"NOT FOUND"))))</f>
        <v>3705135.0700000003</v>
      </c>
      <c r="N286" s="670">
        <f>G286-SUM(H286:M286)</f>
        <v>0</v>
      </c>
      <c r="O286" s="597" t="s">
        <v>1686</v>
      </c>
      <c r="P286" s="597"/>
      <c r="R286" s="615">
        <f t="shared" si="41"/>
        <v>8283</v>
      </c>
    </row>
    <row r="287" spans="1:18" ht="12.75" customHeight="1" x14ac:dyDescent="0.2">
      <c r="A287" s="614" t="s">
        <v>3161</v>
      </c>
      <c r="B287" s="597">
        <v>8294</v>
      </c>
      <c r="C287" s="597" t="s">
        <v>1703</v>
      </c>
      <c r="D287" s="275">
        <f>SUMIF('Mix Substation Location Summary'!$B$4:$B$1247,'TS by Location'!B287,'Mix Substation Location Summary'!$F$4:$F$1247)</f>
        <v>0</v>
      </c>
      <c r="E287" s="275">
        <f>SUMIF('Mix Substation Location Summary'!$B$4:$B$1247,'TS by Location'!$B287,'Mix Substation Location Summary'!$K$4:$K$1247)</f>
        <v>6894.33</v>
      </c>
      <c r="F287" s="275">
        <f>SUMIF('Mix Substation Location Summary'!$B$4:$B$1247,'TS by Location'!$B287,'Mix Substation Location Summary'!$P$4:$P$1247)</f>
        <v>0</v>
      </c>
      <c r="G287" s="669">
        <f t="shared" si="38"/>
        <v>6894.33</v>
      </c>
      <c r="H287" s="276">
        <f>IF($O287="ISO",D287,IF($O287="Non-Iso",0,IF($O287="Trans Line",SUMIF('Trans Line Reconciliation'!$B$5:$B$138,'TS by Location'!$B287,'Trans Line Reconciliation'!$N$5:$N$138),IF($O287="Mix",SUMIF('Mix Substation Location Summary'!$B$4:$B$1251,'TS by Location'!B287,'Mix Substation Location Summary'!$C$4:$C$1251),"NOT FOUND"))))</f>
        <v>0</v>
      </c>
      <c r="I287" s="276">
        <f>IF($O287="ISO",E287,IF($O287="Non-Iso",0,IF($O287="Trans Line",SUMIF('Trans Line Reconciliation'!$B$5:$B$138,'TS by Location'!$B287,'Trans Line Reconciliation'!$O$5:$O$138),IF($O287="Mix",SUMIF('Mix Substation Location Summary'!$B$4:$B$1251,'TS by Location'!$B287,'Mix Substation Location Summary'!$H$4:$H$1251),"NOT FOUND"))))</f>
        <v>0</v>
      </c>
      <c r="J287" s="276">
        <f>IF($O287="ISO",F287,IF($O287="Non-Iso",0,IF($O287="Trans Line",SUMIF('Trans Line Reconciliation'!$B$5:$B$138,'TS by Location'!$B287,'Trans Line Reconciliation'!$P$5:$P$138),IF($O287="Mix",SUMIF('Mix Substation Location Summary'!$B$4:$B$1251,'TS by Location'!$B287,'Mix Substation Location Summary'!$M$4:$M$1251),"NOT FOUND"))))</f>
        <v>0</v>
      </c>
      <c r="K287" s="276">
        <f>IF($O287="ISO",0,IF($O287="Non-Iso",D287,IF($O287="Trans Line",SUMIF('Trans Line Reconciliation'!$B$5:$B$138,'TS by Location'!$B287,'Trans Line Reconciliation'!$Q$5:$Q$138),IF($O287="Mix",SUMIF('Mix Substation Location Summary'!$B$4:$B$1251,'TS by Location'!$B287,'Mix Substation Location Summary'!$D$4:$D$1251)+SUMIF('Mix Substation Location Summary'!$B$4:$B$1251,'TS by Location'!$B287,'Mix Substation Location Summary'!$E$4:$E$1251),"NOT FOUND"))))</f>
        <v>0</v>
      </c>
      <c r="L287" s="276">
        <f>IF($O287="ISO",0,IF($O287="Non-Iso",E287,IF($O287="Trans Line",SUMIF('Trans Line Reconciliation'!$B$5:$B$138,'TS by Location'!$B287,'Trans Line Reconciliation'!$R$5:$R$138),IF($O287="Mix",SUMIF('Mix Substation Location Summary'!$B$4:$B$1251,'TS by Location'!$B287,'Mix Substation Location Summary'!$I$4:$I$1251)+SUMIF('Mix Substation Location Summary'!$B$4:$B$1251,'TS by Location'!$B287,'Mix Substation Location Summary'!$J$4:$J$1251),"NOT FOUND"))))</f>
        <v>6894.33</v>
      </c>
      <c r="M287" s="276">
        <f>IF($O287="ISO",0,IF($O287="Non-Iso",F287,IF($O287="Trans Line",SUMIF('Trans Line Reconciliation'!$B$5:$B$138,'TS by Location'!$B287,'Trans Line Reconciliation'!$S$5:$S$138),IF($O287="Mix",SUMIF('Mix Substation Location Summary'!$B$4:$B$1251,'TS by Location'!$B287,'Mix Substation Location Summary'!$N$4:$N$1251)+SUMIF('Mix Substation Location Summary'!$B$4:$B$1251,'TS by Location'!$B287,'Mix Substation Location Summary'!$O$4:$O$1251),"NOT FOUND"))))</f>
        <v>0</v>
      </c>
      <c r="N287" s="670">
        <f t="shared" si="37"/>
        <v>0</v>
      </c>
      <c r="O287" s="597" t="s">
        <v>1686</v>
      </c>
      <c r="P287" s="597"/>
      <c r="R287" s="615">
        <f t="shared" si="41"/>
        <v>8294</v>
      </c>
    </row>
    <row r="288" spans="1:18" ht="12.75" customHeight="1" x14ac:dyDescent="0.2">
      <c r="A288" s="614" t="s">
        <v>971</v>
      </c>
      <c r="B288" s="597">
        <v>8301</v>
      </c>
      <c r="C288" s="597" t="s">
        <v>1700</v>
      </c>
      <c r="D288" s="275">
        <f>SUMIF('Mix Substation Location Summary'!$B$4:$B$1247,'TS by Location'!B288,'Mix Substation Location Summary'!$F$4:$F$1247)</f>
        <v>0</v>
      </c>
      <c r="E288" s="275">
        <f>SUMIF('Mix Substation Location Summary'!$B$4:$B$1247,'TS by Location'!$B288,'Mix Substation Location Summary'!$K$4:$K$1247)</f>
        <v>4639.95</v>
      </c>
      <c r="F288" s="275">
        <f>SUMIF('Mix Substation Location Summary'!$B$4:$B$1247,'TS by Location'!$B288,'Mix Substation Location Summary'!$P$4:$P$1247)</f>
        <v>748411.49999999977</v>
      </c>
      <c r="G288" s="669">
        <f t="shared" si="38"/>
        <v>753051.44999999972</v>
      </c>
      <c r="H288" s="276">
        <f>IF($O288="ISO",D288,IF($O288="Non-Iso",0,IF($O288="Trans Line",SUMIF('Trans Line Reconciliation'!$B$5:$B$138,'TS by Location'!$B288,'Trans Line Reconciliation'!$N$5:$N$138),IF($O288="Mix",SUMIF('Mix Substation Location Summary'!$B$4:$B$1251,'TS by Location'!B288,'Mix Substation Location Summary'!$C$4:$C$1251),"NOT FOUND"))))</f>
        <v>0</v>
      </c>
      <c r="I288" s="276">
        <f>IF($O288="ISO",E288,IF($O288="Non-Iso",0,IF($O288="Trans Line",SUMIF('Trans Line Reconciliation'!$B$5:$B$138,'TS by Location'!$B288,'Trans Line Reconciliation'!$O$5:$O$138),IF($O288="Mix",SUMIF('Mix Substation Location Summary'!$B$4:$B$1251,'TS by Location'!$B288,'Mix Substation Location Summary'!$H$4:$H$1251),"NOT FOUND"))))</f>
        <v>0</v>
      </c>
      <c r="J288" s="276">
        <f>IF($O288="ISO",F288,IF($O288="Non-Iso",0,IF($O288="Trans Line",SUMIF('Trans Line Reconciliation'!$B$5:$B$138,'TS by Location'!$B288,'Trans Line Reconciliation'!$P$5:$P$138),IF($O288="Mix",SUMIF('Mix Substation Location Summary'!$B$4:$B$1251,'TS by Location'!$B288,'Mix Substation Location Summary'!$M$4:$M$1251),"NOT FOUND"))))</f>
        <v>0</v>
      </c>
      <c r="K288" s="276">
        <f>IF($O288="ISO",0,IF($O288="Non-Iso",D288,IF($O288="Trans Line",SUMIF('Trans Line Reconciliation'!$B$5:$B$138,'TS by Location'!$B288,'Trans Line Reconciliation'!$Q$5:$Q$138),IF($O288="Mix",SUMIF('Mix Substation Location Summary'!$B$4:$B$1251,'TS by Location'!$B288,'Mix Substation Location Summary'!$D$4:$D$1251)+SUMIF('Mix Substation Location Summary'!$B$4:$B$1251,'TS by Location'!$B288,'Mix Substation Location Summary'!$E$4:$E$1251),"NOT FOUND"))))</f>
        <v>0</v>
      </c>
      <c r="L288" s="276">
        <f>IF($O288="ISO",0,IF($O288="Non-Iso",E288,IF($O288="Trans Line",SUMIF('Trans Line Reconciliation'!$B$5:$B$138,'TS by Location'!$B288,'Trans Line Reconciliation'!$R$5:$R$138),IF($O288="Mix",SUMIF('Mix Substation Location Summary'!$B$4:$B$1251,'TS by Location'!$B288,'Mix Substation Location Summary'!$I$4:$I$1251)+SUMIF('Mix Substation Location Summary'!$B$4:$B$1251,'TS by Location'!$B288,'Mix Substation Location Summary'!$J$4:$J$1251),"NOT FOUND"))))</f>
        <v>4639.95</v>
      </c>
      <c r="M288" s="276">
        <f>IF($O288="ISO",0,IF($O288="Non-Iso",F288,IF($O288="Trans Line",SUMIF('Trans Line Reconciliation'!$B$5:$B$138,'TS by Location'!$B288,'Trans Line Reconciliation'!$S$5:$S$138),IF($O288="Mix",SUMIF('Mix Substation Location Summary'!$B$4:$B$1251,'TS by Location'!$B288,'Mix Substation Location Summary'!$N$4:$N$1251)+SUMIF('Mix Substation Location Summary'!$B$4:$B$1251,'TS by Location'!$B288,'Mix Substation Location Summary'!$O$4:$O$1251),"NOT FOUND"))))</f>
        <v>748411.49999999977</v>
      </c>
      <c r="N288" s="670">
        <f t="shared" si="37"/>
        <v>0</v>
      </c>
      <c r="O288" s="597" t="s">
        <v>1686</v>
      </c>
      <c r="P288" s="597"/>
      <c r="R288" s="615">
        <f t="shared" si="41"/>
        <v>8301</v>
      </c>
    </row>
    <row r="289" spans="1:18" ht="12.75" customHeight="1" x14ac:dyDescent="0.2">
      <c r="A289" s="614" t="s">
        <v>972</v>
      </c>
      <c r="B289" s="597">
        <v>8302</v>
      </c>
      <c r="C289" s="597" t="s">
        <v>1700</v>
      </c>
      <c r="D289" s="275">
        <f>SUMIF('Mix Substation Location Summary'!$B$4:$B$1247,'TS by Location'!B289,'Mix Substation Location Summary'!$F$4:$F$1247)</f>
        <v>0</v>
      </c>
      <c r="E289" s="275">
        <f>SUMIF('Mix Substation Location Summary'!$B$4:$B$1247,'TS by Location'!$B289,'Mix Substation Location Summary'!$K$4:$K$1247)</f>
        <v>29826.57</v>
      </c>
      <c r="F289" s="275">
        <f>SUMIF('Mix Substation Location Summary'!$B$4:$B$1247,'TS by Location'!$B289,'Mix Substation Location Summary'!$P$4:$P$1247)</f>
        <v>60323.24</v>
      </c>
      <c r="G289" s="669">
        <f t="shared" si="38"/>
        <v>90149.81</v>
      </c>
      <c r="H289" s="276">
        <f>IF($O289="ISO",D289,IF($O289="Non-Iso",0,IF($O289="Trans Line",SUMIF('Trans Line Reconciliation'!$B$5:$B$138,'TS by Location'!$B289,'Trans Line Reconciliation'!$N$5:$N$138),IF($O289="Mix",SUMIF('Mix Substation Location Summary'!$B$4:$B$1251,'TS by Location'!B289,'Mix Substation Location Summary'!$C$4:$C$1251),"NOT FOUND"))))</f>
        <v>0</v>
      </c>
      <c r="I289" s="276">
        <f>IF($O289="ISO",E289,IF($O289="Non-Iso",0,IF($O289="Trans Line",SUMIF('Trans Line Reconciliation'!$B$5:$B$138,'TS by Location'!$B289,'Trans Line Reconciliation'!$O$5:$O$138),IF($O289="Mix",SUMIF('Mix Substation Location Summary'!$B$4:$B$1251,'TS by Location'!$B289,'Mix Substation Location Summary'!$H$4:$H$1251),"NOT FOUND"))))</f>
        <v>0</v>
      </c>
      <c r="J289" s="276">
        <f>IF($O289="ISO",F289,IF($O289="Non-Iso",0,IF($O289="Trans Line",SUMIF('Trans Line Reconciliation'!$B$5:$B$138,'TS by Location'!$B289,'Trans Line Reconciliation'!$P$5:$P$138),IF($O289="Mix",SUMIF('Mix Substation Location Summary'!$B$4:$B$1251,'TS by Location'!$B289,'Mix Substation Location Summary'!$M$4:$M$1251),"NOT FOUND"))))</f>
        <v>0</v>
      </c>
      <c r="K289" s="276">
        <f>IF($O289="ISO",0,IF($O289="Non-Iso",D289,IF($O289="Trans Line",SUMIF('Trans Line Reconciliation'!$B$5:$B$138,'TS by Location'!$B289,'Trans Line Reconciliation'!$Q$5:$Q$138),IF($O289="Mix",SUMIF('Mix Substation Location Summary'!$B$4:$B$1251,'TS by Location'!$B289,'Mix Substation Location Summary'!$D$4:$D$1251)+SUMIF('Mix Substation Location Summary'!$B$4:$B$1251,'TS by Location'!$B289,'Mix Substation Location Summary'!$E$4:$E$1251),"NOT FOUND"))))</f>
        <v>0</v>
      </c>
      <c r="L289" s="276">
        <f>IF($O289="ISO",0,IF($O289="Non-Iso",E289,IF($O289="Trans Line",SUMIF('Trans Line Reconciliation'!$B$5:$B$138,'TS by Location'!$B289,'Trans Line Reconciliation'!$R$5:$R$138),IF($O289="Mix",SUMIF('Mix Substation Location Summary'!$B$4:$B$1251,'TS by Location'!$B289,'Mix Substation Location Summary'!$I$4:$I$1251)+SUMIF('Mix Substation Location Summary'!$B$4:$B$1251,'TS by Location'!$B289,'Mix Substation Location Summary'!$J$4:$J$1251),"NOT FOUND"))))</f>
        <v>29826.57</v>
      </c>
      <c r="M289" s="276">
        <f>IF($O289="ISO",0,IF($O289="Non-Iso",F289,IF($O289="Trans Line",SUMIF('Trans Line Reconciliation'!$B$5:$B$138,'TS by Location'!$B289,'Trans Line Reconciliation'!$S$5:$S$138),IF($O289="Mix",SUMIF('Mix Substation Location Summary'!$B$4:$B$1251,'TS by Location'!$B289,'Mix Substation Location Summary'!$N$4:$N$1251)+SUMIF('Mix Substation Location Summary'!$B$4:$B$1251,'TS by Location'!$B289,'Mix Substation Location Summary'!$O$4:$O$1251),"NOT FOUND"))))</f>
        <v>60323.24</v>
      </c>
      <c r="N289" s="670">
        <f t="shared" si="37"/>
        <v>0</v>
      </c>
      <c r="O289" s="597" t="s">
        <v>1686</v>
      </c>
      <c r="P289" s="597"/>
      <c r="R289" s="615">
        <f t="shared" si="41"/>
        <v>8302</v>
      </c>
    </row>
    <row r="290" spans="1:18" ht="12.75" customHeight="1" x14ac:dyDescent="0.2">
      <c r="A290" s="614" t="s">
        <v>973</v>
      </c>
      <c r="B290" s="597">
        <v>8303</v>
      </c>
      <c r="C290" s="597" t="s">
        <v>1700</v>
      </c>
      <c r="D290" s="275">
        <f>SUMIF('Mix Substation Location Summary'!$B$4:$B$1247,'TS by Location'!B290,'Mix Substation Location Summary'!$F$4:$F$1247)</f>
        <v>0</v>
      </c>
      <c r="E290" s="275">
        <f>SUMIF('Mix Substation Location Summary'!$B$4:$B$1247,'TS by Location'!$B290,'Mix Substation Location Summary'!$K$4:$K$1247)</f>
        <v>15102.37</v>
      </c>
      <c r="F290" s="275">
        <f>SUMIF('Mix Substation Location Summary'!$B$4:$B$1247,'TS by Location'!$B290,'Mix Substation Location Summary'!$P$4:$P$1247)</f>
        <v>827359.99</v>
      </c>
      <c r="G290" s="669">
        <f t="shared" si="38"/>
        <v>842462.36</v>
      </c>
      <c r="H290" s="276">
        <f>IF($O290="ISO",D290,IF($O290="Non-Iso",0,IF($O290="Trans Line",SUMIF('Trans Line Reconciliation'!$B$5:$B$138,'TS by Location'!$B290,'Trans Line Reconciliation'!$N$5:$N$138),IF($O290="Mix",SUMIF('Mix Substation Location Summary'!$B$4:$B$1251,'TS by Location'!B290,'Mix Substation Location Summary'!$C$4:$C$1251),"NOT FOUND"))))</f>
        <v>0</v>
      </c>
      <c r="I290" s="276">
        <f>IF($O290="ISO",E290,IF($O290="Non-Iso",0,IF($O290="Trans Line",SUMIF('Trans Line Reconciliation'!$B$5:$B$138,'TS by Location'!$B290,'Trans Line Reconciliation'!$O$5:$O$138),IF($O290="Mix",SUMIF('Mix Substation Location Summary'!$B$4:$B$1251,'TS by Location'!$B290,'Mix Substation Location Summary'!$H$4:$H$1251),"NOT FOUND"))))</f>
        <v>0</v>
      </c>
      <c r="J290" s="276">
        <f>IF($O290="ISO",F290,IF($O290="Non-Iso",0,IF($O290="Trans Line",SUMIF('Trans Line Reconciliation'!$B$5:$B$138,'TS by Location'!$B290,'Trans Line Reconciliation'!$P$5:$P$138),IF($O290="Mix",SUMIF('Mix Substation Location Summary'!$B$4:$B$1251,'TS by Location'!$B290,'Mix Substation Location Summary'!$M$4:$M$1251),"NOT FOUND"))))</f>
        <v>0</v>
      </c>
      <c r="K290" s="276">
        <f>IF($O290="ISO",0,IF($O290="Non-Iso",D290,IF($O290="Trans Line",SUMIF('Trans Line Reconciliation'!$B$5:$B$138,'TS by Location'!$B290,'Trans Line Reconciliation'!$Q$5:$Q$138),IF($O290="Mix",SUMIF('Mix Substation Location Summary'!$B$4:$B$1251,'TS by Location'!$B290,'Mix Substation Location Summary'!$D$4:$D$1251)+SUMIF('Mix Substation Location Summary'!$B$4:$B$1251,'TS by Location'!$B290,'Mix Substation Location Summary'!$E$4:$E$1251),"NOT FOUND"))))</f>
        <v>0</v>
      </c>
      <c r="L290" s="276">
        <f>IF($O290="ISO",0,IF($O290="Non-Iso",E290,IF($O290="Trans Line",SUMIF('Trans Line Reconciliation'!$B$5:$B$138,'TS by Location'!$B290,'Trans Line Reconciliation'!$R$5:$R$138),IF($O290="Mix",SUMIF('Mix Substation Location Summary'!$B$4:$B$1251,'TS by Location'!$B290,'Mix Substation Location Summary'!$I$4:$I$1251)+SUMIF('Mix Substation Location Summary'!$B$4:$B$1251,'TS by Location'!$B290,'Mix Substation Location Summary'!$J$4:$J$1251),"NOT FOUND"))))</f>
        <v>15102.37</v>
      </c>
      <c r="M290" s="276">
        <f>IF($O290="ISO",0,IF($O290="Non-Iso",F290,IF($O290="Trans Line",SUMIF('Trans Line Reconciliation'!$B$5:$B$138,'TS by Location'!$B290,'Trans Line Reconciliation'!$S$5:$S$138),IF($O290="Mix",SUMIF('Mix Substation Location Summary'!$B$4:$B$1251,'TS by Location'!$B290,'Mix Substation Location Summary'!$N$4:$N$1251)+SUMIF('Mix Substation Location Summary'!$B$4:$B$1251,'TS by Location'!$B290,'Mix Substation Location Summary'!$O$4:$O$1251),"NOT FOUND"))))</f>
        <v>827359.99</v>
      </c>
      <c r="N290" s="670">
        <f t="shared" si="37"/>
        <v>0</v>
      </c>
      <c r="O290" s="597" t="s">
        <v>1686</v>
      </c>
      <c r="P290" s="597"/>
      <c r="R290" s="615">
        <f t="shared" si="41"/>
        <v>8303</v>
      </c>
    </row>
    <row r="291" spans="1:18" ht="12.75" customHeight="1" x14ac:dyDescent="0.2">
      <c r="A291" s="614" t="s">
        <v>974</v>
      </c>
      <c r="B291" s="597">
        <v>8304</v>
      </c>
      <c r="C291" s="597" t="s">
        <v>1700</v>
      </c>
      <c r="D291" s="275">
        <f>SUMIF('Mix Substation Location Summary'!$B$4:$B$1247,'TS by Location'!B291,'Mix Substation Location Summary'!$F$4:$F$1247)</f>
        <v>0</v>
      </c>
      <c r="E291" s="275">
        <f>SUMIF('Mix Substation Location Summary'!$B$4:$B$1247,'TS by Location'!$B291,'Mix Substation Location Summary'!$K$4:$K$1247)</f>
        <v>0</v>
      </c>
      <c r="F291" s="275">
        <f>SUMIF('Mix Substation Location Summary'!$B$4:$B$1247,'TS by Location'!$B291,'Mix Substation Location Summary'!$P$4:$P$1247)</f>
        <v>369730.50999999995</v>
      </c>
      <c r="G291" s="669">
        <f t="shared" si="38"/>
        <v>369730.50999999995</v>
      </c>
      <c r="H291" s="276">
        <f>IF($O291="ISO",D291,IF($O291="Non-Iso",0,IF($O291="Trans Line",SUMIF('Trans Line Reconciliation'!$B$5:$B$138,'TS by Location'!$B291,'Trans Line Reconciliation'!$N$5:$N$138),IF($O291="Mix",SUMIF('Mix Substation Location Summary'!$B$4:$B$1251,'TS by Location'!B291,'Mix Substation Location Summary'!$C$4:$C$1251),"NOT FOUND"))))</f>
        <v>0</v>
      </c>
      <c r="I291" s="276">
        <f>IF($O291="ISO",E291,IF($O291="Non-Iso",0,IF($O291="Trans Line",SUMIF('Trans Line Reconciliation'!$B$5:$B$138,'TS by Location'!$B291,'Trans Line Reconciliation'!$O$5:$O$138),IF($O291="Mix",SUMIF('Mix Substation Location Summary'!$B$4:$B$1251,'TS by Location'!$B291,'Mix Substation Location Summary'!$H$4:$H$1251),"NOT FOUND"))))</f>
        <v>0</v>
      </c>
      <c r="J291" s="276">
        <f>IF($O291="ISO",F291,IF($O291="Non-Iso",0,IF($O291="Trans Line",SUMIF('Trans Line Reconciliation'!$B$5:$B$138,'TS by Location'!$B291,'Trans Line Reconciliation'!$P$5:$P$138),IF($O291="Mix",SUMIF('Mix Substation Location Summary'!$B$4:$B$1251,'TS by Location'!$B291,'Mix Substation Location Summary'!$M$4:$M$1251),"NOT FOUND"))))</f>
        <v>0</v>
      </c>
      <c r="K291" s="276">
        <f>IF($O291="ISO",0,IF($O291="Non-Iso",D291,IF($O291="Trans Line",SUMIF('Trans Line Reconciliation'!$B$5:$B$138,'TS by Location'!$B291,'Trans Line Reconciliation'!$Q$5:$Q$138),IF($O291="Mix",SUMIF('Mix Substation Location Summary'!$B$4:$B$1251,'TS by Location'!$B291,'Mix Substation Location Summary'!$D$4:$D$1251)+SUMIF('Mix Substation Location Summary'!$B$4:$B$1251,'TS by Location'!$B291,'Mix Substation Location Summary'!$E$4:$E$1251),"NOT FOUND"))))</f>
        <v>0</v>
      </c>
      <c r="L291" s="276">
        <f>IF($O291="ISO",0,IF($O291="Non-Iso",E291,IF($O291="Trans Line",SUMIF('Trans Line Reconciliation'!$B$5:$B$138,'TS by Location'!$B291,'Trans Line Reconciliation'!$R$5:$R$138),IF($O291="Mix",SUMIF('Mix Substation Location Summary'!$B$4:$B$1251,'TS by Location'!$B291,'Mix Substation Location Summary'!$I$4:$I$1251)+SUMIF('Mix Substation Location Summary'!$B$4:$B$1251,'TS by Location'!$B291,'Mix Substation Location Summary'!$J$4:$J$1251),"NOT FOUND"))))</f>
        <v>0</v>
      </c>
      <c r="M291" s="276">
        <f>IF($O291="ISO",0,IF($O291="Non-Iso",F291,IF($O291="Trans Line",SUMIF('Trans Line Reconciliation'!$B$5:$B$138,'TS by Location'!$B291,'Trans Line Reconciliation'!$S$5:$S$138),IF($O291="Mix",SUMIF('Mix Substation Location Summary'!$B$4:$B$1251,'TS by Location'!$B291,'Mix Substation Location Summary'!$N$4:$N$1251)+SUMIF('Mix Substation Location Summary'!$B$4:$B$1251,'TS by Location'!$B291,'Mix Substation Location Summary'!$O$4:$O$1251),"NOT FOUND"))))</f>
        <v>369730.50999999995</v>
      </c>
      <c r="N291" s="670">
        <f t="shared" si="37"/>
        <v>0</v>
      </c>
      <c r="O291" s="597" t="s">
        <v>1686</v>
      </c>
      <c r="P291" s="597"/>
      <c r="R291" s="615">
        <f t="shared" si="41"/>
        <v>8304</v>
      </c>
    </row>
    <row r="292" spans="1:18" ht="12.75" customHeight="1" x14ac:dyDescent="0.2">
      <c r="A292" s="614" t="s">
        <v>975</v>
      </c>
      <c r="B292" s="597">
        <v>8305</v>
      </c>
      <c r="C292" s="597" t="s">
        <v>1700</v>
      </c>
      <c r="D292" s="275">
        <f>SUMIF('Mix Substation Location Summary'!$B$4:$B$1247,'TS by Location'!B292,'Mix Substation Location Summary'!$F$4:$F$1247)</f>
        <v>0</v>
      </c>
      <c r="E292" s="275">
        <f>SUMIF('Mix Substation Location Summary'!$B$4:$B$1247,'TS by Location'!$B292,'Mix Substation Location Summary'!$K$4:$K$1247)</f>
        <v>25365.89</v>
      </c>
      <c r="F292" s="275">
        <f>SUMIF('Mix Substation Location Summary'!$B$4:$B$1247,'TS by Location'!$B292,'Mix Substation Location Summary'!$P$4:$P$1247)</f>
        <v>790724.69000000006</v>
      </c>
      <c r="G292" s="669">
        <f t="shared" si="38"/>
        <v>816090.58000000007</v>
      </c>
      <c r="H292" s="276">
        <f>IF($O292="ISO",D292,IF($O292="Non-Iso",0,IF($O292="Trans Line",SUMIF('Trans Line Reconciliation'!$B$5:$B$138,'TS by Location'!$B292,'Trans Line Reconciliation'!$N$5:$N$138),IF($O292="Mix",SUMIF('Mix Substation Location Summary'!$B$4:$B$1251,'TS by Location'!B292,'Mix Substation Location Summary'!$C$4:$C$1251),"NOT FOUND"))))</f>
        <v>0</v>
      </c>
      <c r="I292" s="276">
        <f>IF($O292="ISO",E292,IF($O292="Non-Iso",0,IF($O292="Trans Line",SUMIF('Trans Line Reconciliation'!$B$5:$B$138,'TS by Location'!$B292,'Trans Line Reconciliation'!$O$5:$O$138),IF($O292="Mix",SUMIF('Mix Substation Location Summary'!$B$4:$B$1251,'TS by Location'!$B292,'Mix Substation Location Summary'!$H$4:$H$1251),"NOT FOUND"))))</f>
        <v>0</v>
      </c>
      <c r="J292" s="276">
        <f>IF($O292="ISO",F292,IF($O292="Non-Iso",0,IF($O292="Trans Line",SUMIF('Trans Line Reconciliation'!$B$5:$B$138,'TS by Location'!$B292,'Trans Line Reconciliation'!$P$5:$P$138),IF($O292="Mix",SUMIF('Mix Substation Location Summary'!$B$4:$B$1251,'TS by Location'!$B292,'Mix Substation Location Summary'!$M$4:$M$1251),"NOT FOUND"))))</f>
        <v>0</v>
      </c>
      <c r="K292" s="276">
        <f>IF($O292="ISO",0,IF($O292="Non-Iso",D292,IF($O292="Trans Line",SUMIF('Trans Line Reconciliation'!$B$5:$B$138,'TS by Location'!$B292,'Trans Line Reconciliation'!$Q$5:$Q$138),IF($O292="Mix",SUMIF('Mix Substation Location Summary'!$B$4:$B$1251,'TS by Location'!$B292,'Mix Substation Location Summary'!$D$4:$D$1251)+SUMIF('Mix Substation Location Summary'!$B$4:$B$1251,'TS by Location'!$B292,'Mix Substation Location Summary'!$E$4:$E$1251),"NOT FOUND"))))</f>
        <v>0</v>
      </c>
      <c r="L292" s="276">
        <f>IF($O292="ISO",0,IF($O292="Non-Iso",E292,IF($O292="Trans Line",SUMIF('Trans Line Reconciliation'!$B$5:$B$138,'TS by Location'!$B292,'Trans Line Reconciliation'!$R$5:$R$138),IF($O292="Mix",SUMIF('Mix Substation Location Summary'!$B$4:$B$1251,'TS by Location'!$B292,'Mix Substation Location Summary'!$I$4:$I$1251)+SUMIF('Mix Substation Location Summary'!$B$4:$B$1251,'TS by Location'!$B292,'Mix Substation Location Summary'!$J$4:$J$1251),"NOT FOUND"))))</f>
        <v>25365.89</v>
      </c>
      <c r="M292" s="276">
        <f>IF($O292="ISO",0,IF($O292="Non-Iso",F292,IF($O292="Trans Line",SUMIF('Trans Line Reconciliation'!$B$5:$B$138,'TS by Location'!$B292,'Trans Line Reconciliation'!$S$5:$S$138),IF($O292="Mix",SUMIF('Mix Substation Location Summary'!$B$4:$B$1251,'TS by Location'!$B292,'Mix Substation Location Summary'!$N$4:$N$1251)+SUMIF('Mix Substation Location Summary'!$B$4:$B$1251,'TS by Location'!$B292,'Mix Substation Location Summary'!$O$4:$O$1251),"NOT FOUND"))))</f>
        <v>790724.69000000006</v>
      </c>
      <c r="N292" s="670">
        <f t="shared" si="37"/>
        <v>0</v>
      </c>
      <c r="O292" s="597" t="s">
        <v>1686</v>
      </c>
      <c r="P292" s="597"/>
      <c r="R292" s="615">
        <f t="shared" si="41"/>
        <v>8305</v>
      </c>
    </row>
    <row r="293" spans="1:18" ht="12.75" customHeight="1" x14ac:dyDescent="0.2">
      <c r="A293" s="614" t="s">
        <v>976</v>
      </c>
      <c r="B293" s="597">
        <v>8306</v>
      </c>
      <c r="C293" s="597" t="s">
        <v>1700</v>
      </c>
      <c r="D293" s="275">
        <f>SUMIF('Mix Substation Location Summary'!$B$4:$B$1247,'TS by Location'!B293,'Mix Substation Location Summary'!$F$4:$F$1247)</f>
        <v>0</v>
      </c>
      <c r="E293" s="275">
        <f>SUMIF('Mix Substation Location Summary'!$B$4:$B$1247,'TS by Location'!$B293,'Mix Substation Location Summary'!$K$4:$K$1247)</f>
        <v>21039.47</v>
      </c>
      <c r="F293" s="275">
        <f>SUMIF('Mix Substation Location Summary'!$B$4:$B$1247,'TS by Location'!$B293,'Mix Substation Location Summary'!$P$4:$P$1247)</f>
        <v>2287437.4700000002</v>
      </c>
      <c r="G293" s="669">
        <f t="shared" si="38"/>
        <v>2308476.9400000004</v>
      </c>
      <c r="H293" s="276">
        <f>IF($O293="ISO",D293,IF($O293="Non-Iso",0,IF($O293="Trans Line",SUMIF('Trans Line Reconciliation'!$B$5:$B$138,'TS by Location'!$B293,'Trans Line Reconciliation'!$N$5:$N$138),IF($O293="Mix",SUMIF('Mix Substation Location Summary'!$B$4:$B$1251,'TS by Location'!B293,'Mix Substation Location Summary'!$C$4:$C$1251),"NOT FOUND"))))</f>
        <v>0</v>
      </c>
      <c r="I293" s="276">
        <f>IF($O293="ISO",E293,IF($O293="Non-Iso",0,IF($O293="Trans Line",SUMIF('Trans Line Reconciliation'!$B$5:$B$138,'TS by Location'!$B293,'Trans Line Reconciliation'!$O$5:$O$138),IF($O293="Mix",SUMIF('Mix Substation Location Summary'!$B$4:$B$1251,'TS by Location'!$B293,'Mix Substation Location Summary'!$H$4:$H$1251),"NOT FOUND"))))</f>
        <v>0</v>
      </c>
      <c r="J293" s="276">
        <f>IF($O293="ISO",F293,IF($O293="Non-Iso",0,IF($O293="Trans Line",SUMIF('Trans Line Reconciliation'!$B$5:$B$138,'TS by Location'!$B293,'Trans Line Reconciliation'!$P$5:$P$138),IF($O293="Mix",SUMIF('Mix Substation Location Summary'!$B$4:$B$1251,'TS by Location'!$B293,'Mix Substation Location Summary'!$M$4:$M$1251),"NOT FOUND"))))</f>
        <v>0</v>
      </c>
      <c r="K293" s="276">
        <f>IF($O293="ISO",0,IF($O293="Non-Iso",D293,IF($O293="Trans Line",SUMIF('Trans Line Reconciliation'!$B$5:$B$138,'TS by Location'!$B293,'Trans Line Reconciliation'!$Q$5:$Q$138),IF($O293="Mix",SUMIF('Mix Substation Location Summary'!$B$4:$B$1251,'TS by Location'!$B293,'Mix Substation Location Summary'!$D$4:$D$1251)+SUMIF('Mix Substation Location Summary'!$B$4:$B$1251,'TS by Location'!$B293,'Mix Substation Location Summary'!$E$4:$E$1251),"NOT FOUND"))))</f>
        <v>0</v>
      </c>
      <c r="L293" s="276">
        <f>IF($O293="ISO",0,IF($O293="Non-Iso",E293,IF($O293="Trans Line",SUMIF('Trans Line Reconciliation'!$B$5:$B$138,'TS by Location'!$B293,'Trans Line Reconciliation'!$R$5:$R$138),IF($O293="Mix",SUMIF('Mix Substation Location Summary'!$B$4:$B$1251,'TS by Location'!$B293,'Mix Substation Location Summary'!$I$4:$I$1251)+SUMIF('Mix Substation Location Summary'!$B$4:$B$1251,'TS by Location'!$B293,'Mix Substation Location Summary'!$J$4:$J$1251),"NOT FOUND"))))</f>
        <v>21039.47</v>
      </c>
      <c r="M293" s="276">
        <f>IF($O293="ISO",0,IF($O293="Non-Iso",F293,IF($O293="Trans Line",SUMIF('Trans Line Reconciliation'!$B$5:$B$138,'TS by Location'!$B293,'Trans Line Reconciliation'!$S$5:$S$138),IF($O293="Mix",SUMIF('Mix Substation Location Summary'!$B$4:$B$1251,'TS by Location'!$B293,'Mix Substation Location Summary'!$N$4:$N$1251)+SUMIF('Mix Substation Location Summary'!$B$4:$B$1251,'TS by Location'!$B293,'Mix Substation Location Summary'!$O$4:$O$1251),"NOT FOUND"))))</f>
        <v>2287437.4700000002</v>
      </c>
      <c r="N293" s="670">
        <f t="shared" si="37"/>
        <v>0</v>
      </c>
      <c r="O293" s="597" t="s">
        <v>1686</v>
      </c>
      <c r="P293" s="597"/>
      <c r="R293" s="615">
        <f t="shared" si="41"/>
        <v>8306</v>
      </c>
    </row>
    <row r="294" spans="1:18" ht="12.75" customHeight="1" x14ac:dyDescent="0.2">
      <c r="A294" s="614" t="s">
        <v>977</v>
      </c>
      <c r="B294" s="597">
        <v>8308</v>
      </c>
      <c r="C294" s="597" t="s">
        <v>1700</v>
      </c>
      <c r="D294" s="275">
        <f>SUMIF('Mix Substation Location Summary'!$B$4:$B$1247,'TS by Location'!B294,'Mix Substation Location Summary'!$F$4:$F$1247)</f>
        <v>0</v>
      </c>
      <c r="E294" s="275">
        <f>SUMIF('Mix Substation Location Summary'!$B$4:$B$1247,'TS by Location'!$B294,'Mix Substation Location Summary'!$K$4:$K$1247)</f>
        <v>1022.11</v>
      </c>
      <c r="F294" s="275">
        <f>SUMIF('Mix Substation Location Summary'!$B$4:$B$1247,'TS by Location'!$B294,'Mix Substation Location Summary'!$P$4:$P$1247)</f>
        <v>24461.149999999998</v>
      </c>
      <c r="G294" s="669">
        <f t="shared" si="38"/>
        <v>25483.26</v>
      </c>
      <c r="H294" s="276">
        <f>IF($O294="ISO",D294,IF($O294="Non-Iso",0,IF($O294="Trans Line",SUMIF('Trans Line Reconciliation'!$B$5:$B$138,'TS by Location'!$B294,'Trans Line Reconciliation'!$N$5:$N$138),IF($O294="Mix",SUMIF('Mix Substation Location Summary'!$B$4:$B$1251,'TS by Location'!B294,'Mix Substation Location Summary'!$C$4:$C$1251),"NOT FOUND"))))</f>
        <v>0</v>
      </c>
      <c r="I294" s="276">
        <f>IF($O294="ISO",E294,IF($O294="Non-Iso",0,IF($O294="Trans Line",SUMIF('Trans Line Reconciliation'!$B$5:$B$138,'TS by Location'!$B294,'Trans Line Reconciliation'!$O$5:$O$138),IF($O294="Mix",SUMIF('Mix Substation Location Summary'!$B$4:$B$1251,'TS by Location'!$B294,'Mix Substation Location Summary'!$H$4:$H$1251),"NOT FOUND"))))</f>
        <v>0</v>
      </c>
      <c r="J294" s="276">
        <f>IF($O294="ISO",F294,IF($O294="Non-Iso",0,IF($O294="Trans Line",SUMIF('Trans Line Reconciliation'!$B$5:$B$138,'TS by Location'!$B294,'Trans Line Reconciliation'!$P$5:$P$138),IF($O294="Mix",SUMIF('Mix Substation Location Summary'!$B$4:$B$1251,'TS by Location'!$B294,'Mix Substation Location Summary'!$M$4:$M$1251),"NOT FOUND"))))</f>
        <v>0</v>
      </c>
      <c r="K294" s="276">
        <f>IF($O294="ISO",0,IF($O294="Non-Iso",D294,IF($O294="Trans Line",SUMIF('Trans Line Reconciliation'!$B$5:$B$138,'TS by Location'!$B294,'Trans Line Reconciliation'!$Q$5:$Q$138),IF($O294="Mix",SUMIF('Mix Substation Location Summary'!$B$4:$B$1251,'TS by Location'!$B294,'Mix Substation Location Summary'!$D$4:$D$1251)+SUMIF('Mix Substation Location Summary'!$B$4:$B$1251,'TS by Location'!$B294,'Mix Substation Location Summary'!$E$4:$E$1251),"NOT FOUND"))))</f>
        <v>0</v>
      </c>
      <c r="L294" s="276">
        <f>IF($O294="ISO",0,IF($O294="Non-Iso",E294,IF($O294="Trans Line",SUMIF('Trans Line Reconciliation'!$B$5:$B$138,'TS by Location'!$B294,'Trans Line Reconciliation'!$R$5:$R$138),IF($O294="Mix",SUMIF('Mix Substation Location Summary'!$B$4:$B$1251,'TS by Location'!$B294,'Mix Substation Location Summary'!$I$4:$I$1251)+SUMIF('Mix Substation Location Summary'!$B$4:$B$1251,'TS by Location'!$B294,'Mix Substation Location Summary'!$J$4:$J$1251),"NOT FOUND"))))</f>
        <v>1022.11</v>
      </c>
      <c r="M294" s="276">
        <f>IF($O294="ISO",0,IF($O294="Non-Iso",F294,IF($O294="Trans Line",SUMIF('Trans Line Reconciliation'!$B$5:$B$138,'TS by Location'!$B294,'Trans Line Reconciliation'!$S$5:$S$138),IF($O294="Mix",SUMIF('Mix Substation Location Summary'!$B$4:$B$1251,'TS by Location'!$B294,'Mix Substation Location Summary'!$N$4:$N$1251)+SUMIF('Mix Substation Location Summary'!$B$4:$B$1251,'TS by Location'!$B294,'Mix Substation Location Summary'!$O$4:$O$1251),"NOT FOUND"))))</f>
        <v>24461.149999999998</v>
      </c>
      <c r="N294" s="670">
        <f t="shared" ref="N294:N321" si="44">G294-SUM(H294:M294)</f>
        <v>0</v>
      </c>
      <c r="O294" s="597" t="s">
        <v>1686</v>
      </c>
      <c r="P294" s="597"/>
      <c r="R294" s="615">
        <f t="shared" si="41"/>
        <v>8308</v>
      </c>
    </row>
    <row r="295" spans="1:18" ht="12.75" customHeight="1" x14ac:dyDescent="0.2">
      <c r="A295" s="614" t="s">
        <v>978</v>
      </c>
      <c r="B295" s="597">
        <v>8310</v>
      </c>
      <c r="C295" s="597" t="s">
        <v>1700</v>
      </c>
      <c r="D295" s="275">
        <f>SUMIF('Mix Substation Location Summary'!$B$4:$B$1247,'TS by Location'!B295,'Mix Substation Location Summary'!$F$4:$F$1247)</f>
        <v>0</v>
      </c>
      <c r="E295" s="275">
        <f>SUMIF('Mix Substation Location Summary'!$B$4:$B$1247,'TS by Location'!$B295,'Mix Substation Location Summary'!$K$4:$K$1247)</f>
        <v>5398.4800000000005</v>
      </c>
      <c r="F295" s="275">
        <f>SUMIF('Mix Substation Location Summary'!$B$4:$B$1247,'TS by Location'!$B295,'Mix Substation Location Summary'!$P$4:$P$1247)</f>
        <v>223362.38000000003</v>
      </c>
      <c r="G295" s="669">
        <f t="shared" si="38"/>
        <v>228760.86000000004</v>
      </c>
      <c r="H295" s="276">
        <f>IF($O295="ISO",D295,IF($O295="Non-Iso",0,IF($O295="Trans Line",SUMIF('Trans Line Reconciliation'!$B$5:$B$138,'TS by Location'!$B295,'Trans Line Reconciliation'!$N$5:$N$138),IF($O295="Mix",SUMIF('Mix Substation Location Summary'!$B$4:$B$1251,'TS by Location'!B295,'Mix Substation Location Summary'!$C$4:$C$1251),"NOT FOUND"))))</f>
        <v>0</v>
      </c>
      <c r="I295" s="276">
        <f>IF($O295="ISO",E295,IF($O295="Non-Iso",0,IF($O295="Trans Line",SUMIF('Trans Line Reconciliation'!$B$5:$B$138,'TS by Location'!$B295,'Trans Line Reconciliation'!$O$5:$O$138),IF($O295="Mix",SUMIF('Mix Substation Location Summary'!$B$4:$B$1251,'TS by Location'!$B295,'Mix Substation Location Summary'!$H$4:$H$1251),"NOT FOUND"))))</f>
        <v>0</v>
      </c>
      <c r="J295" s="276">
        <f>IF($O295="ISO",F295,IF($O295="Non-Iso",0,IF($O295="Trans Line",SUMIF('Trans Line Reconciliation'!$B$5:$B$138,'TS by Location'!$B295,'Trans Line Reconciliation'!$P$5:$P$138),IF($O295="Mix",SUMIF('Mix Substation Location Summary'!$B$4:$B$1251,'TS by Location'!$B295,'Mix Substation Location Summary'!$M$4:$M$1251),"NOT FOUND"))))</f>
        <v>0</v>
      </c>
      <c r="K295" s="276">
        <f>IF($O295="ISO",0,IF($O295="Non-Iso",D295,IF($O295="Trans Line",SUMIF('Trans Line Reconciliation'!$B$5:$B$138,'TS by Location'!$B295,'Trans Line Reconciliation'!$Q$5:$Q$138),IF($O295="Mix",SUMIF('Mix Substation Location Summary'!$B$4:$B$1251,'TS by Location'!$B295,'Mix Substation Location Summary'!$D$4:$D$1251)+SUMIF('Mix Substation Location Summary'!$B$4:$B$1251,'TS by Location'!$B295,'Mix Substation Location Summary'!$E$4:$E$1251),"NOT FOUND"))))</f>
        <v>0</v>
      </c>
      <c r="L295" s="276">
        <f>IF($O295="ISO",0,IF($O295="Non-Iso",E295,IF($O295="Trans Line",SUMIF('Trans Line Reconciliation'!$B$5:$B$138,'TS by Location'!$B295,'Trans Line Reconciliation'!$R$5:$R$138),IF($O295="Mix",SUMIF('Mix Substation Location Summary'!$B$4:$B$1251,'TS by Location'!$B295,'Mix Substation Location Summary'!$I$4:$I$1251)+SUMIF('Mix Substation Location Summary'!$B$4:$B$1251,'TS by Location'!$B295,'Mix Substation Location Summary'!$J$4:$J$1251),"NOT FOUND"))))</f>
        <v>5398.4800000000005</v>
      </c>
      <c r="M295" s="276">
        <f>IF($O295="ISO",0,IF($O295="Non-Iso",F295,IF($O295="Trans Line",SUMIF('Trans Line Reconciliation'!$B$5:$B$138,'TS by Location'!$B295,'Trans Line Reconciliation'!$S$5:$S$138),IF($O295="Mix",SUMIF('Mix Substation Location Summary'!$B$4:$B$1251,'TS by Location'!$B295,'Mix Substation Location Summary'!$N$4:$N$1251)+SUMIF('Mix Substation Location Summary'!$B$4:$B$1251,'TS by Location'!$B295,'Mix Substation Location Summary'!$O$4:$O$1251),"NOT FOUND"))))</f>
        <v>223362.38000000003</v>
      </c>
      <c r="N295" s="670">
        <f t="shared" si="44"/>
        <v>0</v>
      </c>
      <c r="O295" s="597" t="s">
        <v>1686</v>
      </c>
      <c r="P295" s="597"/>
      <c r="R295" s="615">
        <f t="shared" si="41"/>
        <v>8310</v>
      </c>
    </row>
    <row r="296" spans="1:18" ht="12.75" customHeight="1" x14ac:dyDescent="0.2">
      <c r="A296" s="614" t="s">
        <v>979</v>
      </c>
      <c r="B296" s="597">
        <v>8311</v>
      </c>
      <c r="C296" s="597" t="s">
        <v>1700</v>
      </c>
      <c r="D296" s="275">
        <f>SUMIF('Mix Substation Location Summary'!$B$4:$B$1247,'TS by Location'!B296,'Mix Substation Location Summary'!$F$4:$F$1247)</f>
        <v>0</v>
      </c>
      <c r="E296" s="275">
        <f>SUMIF('Mix Substation Location Summary'!$B$4:$B$1247,'TS by Location'!$B296,'Mix Substation Location Summary'!$K$4:$K$1247)</f>
        <v>4899.46</v>
      </c>
      <c r="F296" s="275">
        <f>SUMIF('Mix Substation Location Summary'!$B$4:$B$1247,'TS by Location'!$B296,'Mix Substation Location Summary'!$P$4:$P$1247)</f>
        <v>85091.97</v>
      </c>
      <c r="G296" s="669">
        <f t="shared" si="38"/>
        <v>89991.430000000008</v>
      </c>
      <c r="H296" s="276">
        <f>IF($O296="ISO",D296,IF($O296="Non-Iso",0,IF($O296="Trans Line",SUMIF('Trans Line Reconciliation'!$B$5:$B$138,'TS by Location'!$B296,'Trans Line Reconciliation'!$N$5:$N$138),IF($O296="Mix",SUMIF('Mix Substation Location Summary'!$B$4:$B$1251,'TS by Location'!B296,'Mix Substation Location Summary'!$C$4:$C$1251),"NOT FOUND"))))</f>
        <v>0</v>
      </c>
      <c r="I296" s="276">
        <f>IF($O296="ISO",E296,IF($O296="Non-Iso",0,IF($O296="Trans Line",SUMIF('Trans Line Reconciliation'!$B$5:$B$138,'TS by Location'!$B296,'Trans Line Reconciliation'!$O$5:$O$138),IF($O296="Mix",SUMIF('Mix Substation Location Summary'!$B$4:$B$1251,'TS by Location'!$B296,'Mix Substation Location Summary'!$H$4:$H$1251),"NOT FOUND"))))</f>
        <v>0</v>
      </c>
      <c r="J296" s="276">
        <f>IF($O296="ISO",F296,IF($O296="Non-Iso",0,IF($O296="Trans Line",SUMIF('Trans Line Reconciliation'!$B$5:$B$138,'TS by Location'!$B296,'Trans Line Reconciliation'!$P$5:$P$138),IF($O296="Mix",SUMIF('Mix Substation Location Summary'!$B$4:$B$1251,'TS by Location'!$B296,'Mix Substation Location Summary'!$M$4:$M$1251),"NOT FOUND"))))</f>
        <v>0</v>
      </c>
      <c r="K296" s="276">
        <f>IF($O296="ISO",0,IF($O296="Non-Iso",D296,IF($O296="Trans Line",SUMIF('Trans Line Reconciliation'!$B$5:$B$138,'TS by Location'!$B296,'Trans Line Reconciliation'!$Q$5:$Q$138),IF($O296="Mix",SUMIF('Mix Substation Location Summary'!$B$4:$B$1251,'TS by Location'!$B296,'Mix Substation Location Summary'!$D$4:$D$1251)+SUMIF('Mix Substation Location Summary'!$B$4:$B$1251,'TS by Location'!$B296,'Mix Substation Location Summary'!$E$4:$E$1251),"NOT FOUND"))))</f>
        <v>0</v>
      </c>
      <c r="L296" s="276">
        <f>IF($O296="ISO",0,IF($O296="Non-Iso",E296,IF($O296="Trans Line",SUMIF('Trans Line Reconciliation'!$B$5:$B$138,'TS by Location'!$B296,'Trans Line Reconciliation'!$R$5:$R$138),IF($O296="Mix",SUMIF('Mix Substation Location Summary'!$B$4:$B$1251,'TS by Location'!$B296,'Mix Substation Location Summary'!$I$4:$I$1251)+SUMIF('Mix Substation Location Summary'!$B$4:$B$1251,'TS by Location'!$B296,'Mix Substation Location Summary'!$J$4:$J$1251),"NOT FOUND"))))</f>
        <v>4899.46</v>
      </c>
      <c r="M296" s="276">
        <f>IF($O296="ISO",0,IF($O296="Non-Iso",F296,IF($O296="Trans Line",SUMIF('Trans Line Reconciliation'!$B$5:$B$138,'TS by Location'!$B296,'Trans Line Reconciliation'!$S$5:$S$138),IF($O296="Mix",SUMIF('Mix Substation Location Summary'!$B$4:$B$1251,'TS by Location'!$B296,'Mix Substation Location Summary'!$N$4:$N$1251)+SUMIF('Mix Substation Location Summary'!$B$4:$B$1251,'TS by Location'!$B296,'Mix Substation Location Summary'!$O$4:$O$1251),"NOT FOUND"))))</f>
        <v>85091.97</v>
      </c>
      <c r="N296" s="670">
        <f t="shared" si="44"/>
        <v>0</v>
      </c>
      <c r="O296" s="597" t="s">
        <v>1686</v>
      </c>
      <c r="P296" s="597"/>
      <c r="R296" s="615">
        <f t="shared" si="41"/>
        <v>8311</v>
      </c>
    </row>
    <row r="297" spans="1:18" ht="12.75" customHeight="1" x14ac:dyDescent="0.2">
      <c r="A297" s="614" t="s">
        <v>980</v>
      </c>
      <c r="B297" s="597">
        <v>8312</v>
      </c>
      <c r="C297" s="597" t="s">
        <v>1700</v>
      </c>
      <c r="D297" s="275">
        <f>SUMIF('Mix Substation Location Summary'!$B$4:$B$1247,'TS by Location'!B297,'Mix Substation Location Summary'!$F$4:$F$1247)</f>
        <v>532.24</v>
      </c>
      <c r="E297" s="275">
        <f>SUMIF('Mix Substation Location Summary'!$B$4:$B$1247,'TS by Location'!$B297,'Mix Substation Location Summary'!$K$4:$K$1247)</f>
        <v>1599.8500000000001</v>
      </c>
      <c r="F297" s="275">
        <f>SUMIF('Mix Substation Location Summary'!$B$4:$B$1247,'TS by Location'!$B297,'Mix Substation Location Summary'!$P$4:$P$1247)</f>
        <v>12970.05</v>
      </c>
      <c r="G297" s="669">
        <f t="shared" si="38"/>
        <v>15102.14</v>
      </c>
      <c r="H297" s="276">
        <f>IF($O297="ISO",D297,IF($O297="Non-Iso",0,IF($O297="Trans Line",SUMIF('Trans Line Reconciliation'!$B$5:$B$138,'TS by Location'!$B297,'Trans Line Reconciliation'!$N$5:$N$138),IF($O297="Mix",SUMIF('Mix Substation Location Summary'!$B$4:$B$1251,'TS by Location'!B297,'Mix Substation Location Summary'!$C$4:$C$1251),"NOT FOUND"))))</f>
        <v>0</v>
      </c>
      <c r="I297" s="276">
        <f>IF($O297="ISO",E297,IF($O297="Non-Iso",0,IF($O297="Trans Line",SUMIF('Trans Line Reconciliation'!$B$5:$B$138,'TS by Location'!$B297,'Trans Line Reconciliation'!$O$5:$O$138),IF($O297="Mix",SUMIF('Mix Substation Location Summary'!$B$4:$B$1251,'TS by Location'!$B297,'Mix Substation Location Summary'!$H$4:$H$1251),"NOT FOUND"))))</f>
        <v>0</v>
      </c>
      <c r="J297" s="276">
        <f>IF($O297="ISO",F297,IF($O297="Non-Iso",0,IF($O297="Trans Line",SUMIF('Trans Line Reconciliation'!$B$5:$B$138,'TS by Location'!$B297,'Trans Line Reconciliation'!$P$5:$P$138),IF($O297="Mix",SUMIF('Mix Substation Location Summary'!$B$4:$B$1251,'TS by Location'!$B297,'Mix Substation Location Summary'!$M$4:$M$1251),"NOT FOUND"))))</f>
        <v>0</v>
      </c>
      <c r="K297" s="276">
        <f>IF($O297="ISO",0,IF($O297="Non-Iso",D297,IF($O297="Trans Line",SUMIF('Trans Line Reconciliation'!$B$5:$B$138,'TS by Location'!$B297,'Trans Line Reconciliation'!$Q$5:$Q$138),IF($O297="Mix",SUMIF('Mix Substation Location Summary'!$B$4:$B$1251,'TS by Location'!$B297,'Mix Substation Location Summary'!$D$4:$D$1251)+SUMIF('Mix Substation Location Summary'!$B$4:$B$1251,'TS by Location'!$B297,'Mix Substation Location Summary'!$E$4:$E$1251),"NOT FOUND"))))</f>
        <v>532.24</v>
      </c>
      <c r="L297" s="276">
        <f>IF($O297="ISO",0,IF($O297="Non-Iso",E297,IF($O297="Trans Line",SUMIF('Trans Line Reconciliation'!$B$5:$B$138,'TS by Location'!$B297,'Trans Line Reconciliation'!$R$5:$R$138),IF($O297="Mix",SUMIF('Mix Substation Location Summary'!$B$4:$B$1251,'TS by Location'!$B297,'Mix Substation Location Summary'!$I$4:$I$1251)+SUMIF('Mix Substation Location Summary'!$B$4:$B$1251,'TS by Location'!$B297,'Mix Substation Location Summary'!$J$4:$J$1251),"NOT FOUND"))))</f>
        <v>1599.8500000000001</v>
      </c>
      <c r="M297" s="276">
        <f>IF($O297="ISO",0,IF($O297="Non-Iso",F297,IF($O297="Trans Line",SUMIF('Trans Line Reconciliation'!$B$5:$B$138,'TS by Location'!$B297,'Trans Line Reconciliation'!$S$5:$S$138),IF($O297="Mix",SUMIF('Mix Substation Location Summary'!$B$4:$B$1251,'TS by Location'!$B297,'Mix Substation Location Summary'!$N$4:$N$1251)+SUMIF('Mix Substation Location Summary'!$B$4:$B$1251,'TS by Location'!$B297,'Mix Substation Location Summary'!$O$4:$O$1251),"NOT FOUND"))))</f>
        <v>12970.05</v>
      </c>
      <c r="N297" s="670">
        <f t="shared" si="44"/>
        <v>0</v>
      </c>
      <c r="O297" s="597" t="s">
        <v>1686</v>
      </c>
      <c r="P297" s="597"/>
      <c r="R297" s="615">
        <f t="shared" si="41"/>
        <v>8312</v>
      </c>
    </row>
    <row r="298" spans="1:18" ht="12.75" customHeight="1" x14ac:dyDescent="0.2">
      <c r="A298" s="614" t="s">
        <v>981</v>
      </c>
      <c r="B298" s="597">
        <v>8314</v>
      </c>
      <c r="C298" s="597" t="s">
        <v>1700</v>
      </c>
      <c r="D298" s="275">
        <f>SUMIF('Mix Substation Location Summary'!$B$4:$B$1247,'TS by Location'!B298,'Mix Substation Location Summary'!$F$4:$F$1247)</f>
        <v>0</v>
      </c>
      <c r="E298" s="275">
        <f>SUMIF('Mix Substation Location Summary'!$B$4:$B$1247,'TS by Location'!$B298,'Mix Substation Location Summary'!$K$4:$K$1247)</f>
        <v>112387.92</v>
      </c>
      <c r="F298" s="275">
        <f>SUMIF('Mix Substation Location Summary'!$B$4:$B$1247,'TS by Location'!$B298,'Mix Substation Location Summary'!$P$4:$P$1247)</f>
        <v>2033228.0500000007</v>
      </c>
      <c r="G298" s="669">
        <f t="shared" si="38"/>
        <v>2145615.9700000007</v>
      </c>
      <c r="H298" s="276">
        <f>IF($O298="ISO",D298,IF($O298="Non-Iso",0,IF($O298="Trans Line",SUMIF('Trans Line Reconciliation'!$B$5:$B$138,'TS by Location'!$B298,'Trans Line Reconciliation'!$N$5:$N$138),IF($O298="Mix",SUMIF('Mix Substation Location Summary'!$B$4:$B$1251,'TS by Location'!B298,'Mix Substation Location Summary'!$C$4:$C$1251),"NOT FOUND"))))</f>
        <v>0</v>
      </c>
      <c r="I298" s="276">
        <f>IF($O298="ISO",E298,IF($O298="Non-Iso",0,IF($O298="Trans Line",SUMIF('Trans Line Reconciliation'!$B$5:$B$138,'TS by Location'!$B298,'Trans Line Reconciliation'!$O$5:$O$138),IF($O298="Mix",SUMIF('Mix Substation Location Summary'!$B$4:$B$1251,'TS by Location'!$B298,'Mix Substation Location Summary'!$H$4:$H$1251),"NOT FOUND"))))</f>
        <v>0</v>
      </c>
      <c r="J298" s="276">
        <f>IF($O298="ISO",F298,IF($O298="Non-Iso",0,IF($O298="Trans Line",SUMIF('Trans Line Reconciliation'!$B$5:$B$138,'TS by Location'!$B298,'Trans Line Reconciliation'!$P$5:$P$138),IF($O298="Mix",SUMIF('Mix Substation Location Summary'!$B$4:$B$1251,'TS by Location'!$B298,'Mix Substation Location Summary'!$M$4:$M$1251),"NOT FOUND"))))</f>
        <v>0</v>
      </c>
      <c r="K298" s="276">
        <f>IF($O298="ISO",0,IF($O298="Non-Iso",D298,IF($O298="Trans Line",SUMIF('Trans Line Reconciliation'!$B$5:$B$138,'TS by Location'!$B298,'Trans Line Reconciliation'!$Q$5:$Q$138),IF($O298="Mix",SUMIF('Mix Substation Location Summary'!$B$4:$B$1251,'TS by Location'!$B298,'Mix Substation Location Summary'!$D$4:$D$1251)+SUMIF('Mix Substation Location Summary'!$B$4:$B$1251,'TS by Location'!$B298,'Mix Substation Location Summary'!$E$4:$E$1251),"NOT FOUND"))))</f>
        <v>0</v>
      </c>
      <c r="L298" s="276">
        <f>IF($O298="ISO",0,IF($O298="Non-Iso",E298,IF($O298="Trans Line",SUMIF('Trans Line Reconciliation'!$B$5:$B$138,'TS by Location'!$B298,'Trans Line Reconciliation'!$R$5:$R$138),IF($O298="Mix",SUMIF('Mix Substation Location Summary'!$B$4:$B$1251,'TS by Location'!$B298,'Mix Substation Location Summary'!$I$4:$I$1251)+SUMIF('Mix Substation Location Summary'!$B$4:$B$1251,'TS by Location'!$B298,'Mix Substation Location Summary'!$J$4:$J$1251),"NOT FOUND"))))</f>
        <v>112387.92</v>
      </c>
      <c r="M298" s="276">
        <f>IF($O298="ISO",0,IF($O298="Non-Iso",F298,IF($O298="Trans Line",SUMIF('Trans Line Reconciliation'!$B$5:$B$138,'TS by Location'!$B298,'Trans Line Reconciliation'!$S$5:$S$138),IF($O298="Mix",SUMIF('Mix Substation Location Summary'!$B$4:$B$1251,'TS by Location'!$B298,'Mix Substation Location Summary'!$N$4:$N$1251)+SUMIF('Mix Substation Location Summary'!$B$4:$B$1251,'TS by Location'!$B298,'Mix Substation Location Summary'!$O$4:$O$1251),"NOT FOUND"))))</f>
        <v>2033228.0500000007</v>
      </c>
      <c r="N298" s="670">
        <f t="shared" si="44"/>
        <v>0</v>
      </c>
      <c r="O298" s="597" t="s">
        <v>1686</v>
      </c>
      <c r="P298" s="597"/>
      <c r="R298" s="615">
        <f t="shared" si="41"/>
        <v>8314</v>
      </c>
    </row>
    <row r="299" spans="1:18" ht="12.75" customHeight="1" x14ac:dyDescent="0.2">
      <c r="A299" s="614" t="s">
        <v>982</v>
      </c>
      <c r="B299" s="597">
        <v>8320</v>
      </c>
      <c r="C299" s="597" t="s">
        <v>1700</v>
      </c>
      <c r="D299" s="275">
        <f>SUMIF('Mix Substation Location Summary'!$B$4:$B$1247,'TS by Location'!B299,'Mix Substation Location Summary'!$F$4:$F$1247)</f>
        <v>0</v>
      </c>
      <c r="E299" s="275">
        <f>SUMIF('Mix Substation Location Summary'!$B$4:$B$1247,'TS by Location'!$B299,'Mix Substation Location Summary'!$K$4:$K$1247)</f>
        <v>0</v>
      </c>
      <c r="F299" s="275">
        <f>SUMIF('Mix Substation Location Summary'!$B$4:$B$1247,'TS by Location'!$B299,'Mix Substation Location Summary'!$P$4:$P$1247)</f>
        <v>28141.88</v>
      </c>
      <c r="G299" s="669">
        <f t="shared" si="38"/>
        <v>28141.88</v>
      </c>
      <c r="H299" s="276">
        <f>IF($O299="ISO",D299,IF($O299="Non-Iso",0,IF($O299="Trans Line",SUMIF('Trans Line Reconciliation'!$B$5:$B$138,'TS by Location'!$B299,'Trans Line Reconciliation'!$N$5:$N$138),IF($O299="Mix",SUMIF('Mix Substation Location Summary'!$B$4:$B$1251,'TS by Location'!B299,'Mix Substation Location Summary'!$C$4:$C$1251),"NOT FOUND"))))</f>
        <v>0</v>
      </c>
      <c r="I299" s="276">
        <f>IF($O299="ISO",E299,IF($O299="Non-Iso",0,IF($O299="Trans Line",SUMIF('Trans Line Reconciliation'!$B$5:$B$138,'TS by Location'!$B299,'Trans Line Reconciliation'!$O$5:$O$138),IF($O299="Mix",SUMIF('Mix Substation Location Summary'!$B$4:$B$1251,'TS by Location'!$B299,'Mix Substation Location Summary'!$H$4:$H$1251),"NOT FOUND"))))</f>
        <v>0</v>
      </c>
      <c r="J299" s="276">
        <f>IF($O299="ISO",F299,IF($O299="Non-Iso",0,IF($O299="Trans Line",SUMIF('Trans Line Reconciliation'!$B$5:$B$138,'TS by Location'!$B299,'Trans Line Reconciliation'!$P$5:$P$138),IF($O299="Mix",SUMIF('Mix Substation Location Summary'!$B$4:$B$1251,'TS by Location'!$B299,'Mix Substation Location Summary'!$M$4:$M$1251),"NOT FOUND"))))</f>
        <v>0</v>
      </c>
      <c r="K299" s="276">
        <f>IF($O299="ISO",0,IF($O299="Non-Iso",D299,IF($O299="Trans Line",SUMIF('Trans Line Reconciliation'!$B$5:$B$138,'TS by Location'!$B299,'Trans Line Reconciliation'!$Q$5:$Q$138),IF($O299="Mix",SUMIF('Mix Substation Location Summary'!$B$4:$B$1251,'TS by Location'!$B299,'Mix Substation Location Summary'!$D$4:$D$1251)+SUMIF('Mix Substation Location Summary'!$B$4:$B$1251,'TS by Location'!$B299,'Mix Substation Location Summary'!$E$4:$E$1251),"NOT FOUND"))))</f>
        <v>0</v>
      </c>
      <c r="L299" s="276">
        <f>IF($O299="ISO",0,IF($O299="Non-Iso",E299,IF($O299="Trans Line",SUMIF('Trans Line Reconciliation'!$B$5:$B$138,'TS by Location'!$B299,'Trans Line Reconciliation'!$R$5:$R$138),IF($O299="Mix",SUMIF('Mix Substation Location Summary'!$B$4:$B$1251,'TS by Location'!$B299,'Mix Substation Location Summary'!$I$4:$I$1251)+SUMIF('Mix Substation Location Summary'!$B$4:$B$1251,'TS by Location'!$B299,'Mix Substation Location Summary'!$J$4:$J$1251),"NOT FOUND"))))</f>
        <v>0</v>
      </c>
      <c r="M299" s="276">
        <f>IF($O299="ISO",0,IF($O299="Non-Iso",F299,IF($O299="Trans Line",SUMIF('Trans Line Reconciliation'!$B$5:$B$138,'TS by Location'!$B299,'Trans Line Reconciliation'!$S$5:$S$138),IF($O299="Mix",SUMIF('Mix Substation Location Summary'!$B$4:$B$1251,'TS by Location'!$B299,'Mix Substation Location Summary'!$N$4:$N$1251)+SUMIF('Mix Substation Location Summary'!$B$4:$B$1251,'TS by Location'!$B299,'Mix Substation Location Summary'!$O$4:$O$1251),"NOT FOUND"))))</f>
        <v>28141.88</v>
      </c>
      <c r="N299" s="670">
        <f t="shared" si="44"/>
        <v>0</v>
      </c>
      <c r="O299" s="597" t="s">
        <v>1686</v>
      </c>
      <c r="P299" s="597"/>
      <c r="R299" s="615">
        <f t="shared" si="41"/>
        <v>8320</v>
      </c>
    </row>
    <row r="300" spans="1:18" ht="12.75" customHeight="1" x14ac:dyDescent="0.2">
      <c r="A300" s="614" t="s">
        <v>983</v>
      </c>
      <c r="B300" s="597">
        <v>8321</v>
      </c>
      <c r="C300" s="597" t="s">
        <v>1700</v>
      </c>
      <c r="D300" s="275">
        <f>SUMIF('Mix Substation Location Summary'!$B$4:$B$1247,'TS by Location'!B300,'Mix Substation Location Summary'!$F$4:$F$1247)</f>
        <v>0</v>
      </c>
      <c r="E300" s="275">
        <f>SUMIF('Mix Substation Location Summary'!$B$4:$B$1247,'TS by Location'!$B300,'Mix Substation Location Summary'!$K$4:$K$1247)</f>
        <v>0</v>
      </c>
      <c r="F300" s="275">
        <f>SUMIF('Mix Substation Location Summary'!$B$4:$B$1247,'TS by Location'!$B300,'Mix Substation Location Summary'!$P$4:$P$1247)</f>
        <v>11754.55</v>
      </c>
      <c r="G300" s="669">
        <f t="shared" si="38"/>
        <v>11754.55</v>
      </c>
      <c r="H300" s="276">
        <f>IF($O300="ISO",D300,IF($O300="Non-Iso",0,IF($O300="Trans Line",SUMIF('Trans Line Reconciliation'!$B$5:$B$138,'TS by Location'!$B300,'Trans Line Reconciliation'!$N$5:$N$138),IF($O300="Mix",SUMIF('Mix Substation Location Summary'!$B$4:$B$1251,'TS by Location'!B300,'Mix Substation Location Summary'!$C$4:$C$1251),"NOT FOUND"))))</f>
        <v>0</v>
      </c>
      <c r="I300" s="276">
        <f>IF($O300="ISO",E300,IF($O300="Non-Iso",0,IF($O300="Trans Line",SUMIF('Trans Line Reconciliation'!$B$5:$B$138,'TS by Location'!$B300,'Trans Line Reconciliation'!$O$5:$O$138),IF($O300="Mix",SUMIF('Mix Substation Location Summary'!$B$4:$B$1251,'TS by Location'!$B300,'Mix Substation Location Summary'!$H$4:$H$1251),"NOT FOUND"))))</f>
        <v>0</v>
      </c>
      <c r="J300" s="276">
        <f>IF($O300="ISO",F300,IF($O300="Non-Iso",0,IF($O300="Trans Line",SUMIF('Trans Line Reconciliation'!$B$5:$B$138,'TS by Location'!$B300,'Trans Line Reconciliation'!$P$5:$P$138),IF($O300="Mix",SUMIF('Mix Substation Location Summary'!$B$4:$B$1251,'TS by Location'!$B300,'Mix Substation Location Summary'!$M$4:$M$1251),"NOT FOUND"))))</f>
        <v>0</v>
      </c>
      <c r="K300" s="276">
        <f>IF($O300="ISO",0,IF($O300="Non-Iso",D300,IF($O300="Trans Line",SUMIF('Trans Line Reconciliation'!$B$5:$B$138,'TS by Location'!$B300,'Trans Line Reconciliation'!$Q$5:$Q$138),IF($O300="Mix",SUMIF('Mix Substation Location Summary'!$B$4:$B$1251,'TS by Location'!$B300,'Mix Substation Location Summary'!$D$4:$D$1251)+SUMIF('Mix Substation Location Summary'!$B$4:$B$1251,'TS by Location'!$B300,'Mix Substation Location Summary'!$E$4:$E$1251),"NOT FOUND"))))</f>
        <v>0</v>
      </c>
      <c r="L300" s="276">
        <f>IF($O300="ISO",0,IF($O300="Non-Iso",E300,IF($O300="Trans Line",SUMIF('Trans Line Reconciliation'!$B$5:$B$138,'TS by Location'!$B300,'Trans Line Reconciliation'!$R$5:$R$138),IF($O300="Mix",SUMIF('Mix Substation Location Summary'!$B$4:$B$1251,'TS by Location'!$B300,'Mix Substation Location Summary'!$I$4:$I$1251)+SUMIF('Mix Substation Location Summary'!$B$4:$B$1251,'TS by Location'!$B300,'Mix Substation Location Summary'!$J$4:$J$1251),"NOT FOUND"))))</f>
        <v>0</v>
      </c>
      <c r="M300" s="276">
        <f>IF($O300="ISO",0,IF($O300="Non-Iso",F300,IF($O300="Trans Line",SUMIF('Trans Line Reconciliation'!$B$5:$B$138,'TS by Location'!$B300,'Trans Line Reconciliation'!$S$5:$S$138),IF($O300="Mix",SUMIF('Mix Substation Location Summary'!$B$4:$B$1251,'TS by Location'!$B300,'Mix Substation Location Summary'!$N$4:$N$1251)+SUMIF('Mix Substation Location Summary'!$B$4:$B$1251,'TS by Location'!$B300,'Mix Substation Location Summary'!$O$4:$O$1251),"NOT FOUND"))))</f>
        <v>11754.55</v>
      </c>
      <c r="N300" s="670">
        <f t="shared" si="44"/>
        <v>0</v>
      </c>
      <c r="O300" s="597" t="s">
        <v>1686</v>
      </c>
      <c r="P300" s="597"/>
      <c r="R300" s="615">
        <f t="shared" si="41"/>
        <v>8321</v>
      </c>
    </row>
    <row r="301" spans="1:18" ht="12.75" customHeight="1" x14ac:dyDescent="0.2">
      <c r="A301" s="614" t="s">
        <v>984</v>
      </c>
      <c r="B301" s="597">
        <v>8322</v>
      </c>
      <c r="C301" s="597" t="s">
        <v>1700</v>
      </c>
      <c r="D301" s="275">
        <f>SUMIF('Mix Substation Location Summary'!$B$4:$B$1247,'TS by Location'!B301,'Mix Substation Location Summary'!$F$4:$F$1247)</f>
        <v>0</v>
      </c>
      <c r="E301" s="275">
        <f>SUMIF('Mix Substation Location Summary'!$B$4:$B$1247,'TS by Location'!$B301,'Mix Substation Location Summary'!$K$4:$K$1247)</f>
        <v>0</v>
      </c>
      <c r="F301" s="275">
        <f>SUMIF('Mix Substation Location Summary'!$B$4:$B$1247,'TS by Location'!$B301,'Mix Substation Location Summary'!$P$4:$P$1247)</f>
        <v>9731.17</v>
      </c>
      <c r="G301" s="669">
        <f t="shared" ref="G301:G369" si="45">SUM(D301:F301)</f>
        <v>9731.17</v>
      </c>
      <c r="H301" s="276">
        <f>IF($O301="ISO",D301,IF($O301="Non-Iso",0,IF($O301="Trans Line",SUMIF('Trans Line Reconciliation'!$B$5:$B$138,'TS by Location'!$B301,'Trans Line Reconciliation'!$N$5:$N$138),IF($O301="Mix",SUMIF('Mix Substation Location Summary'!$B$4:$B$1251,'TS by Location'!B301,'Mix Substation Location Summary'!$C$4:$C$1251),"NOT FOUND"))))</f>
        <v>0</v>
      </c>
      <c r="I301" s="276">
        <f>IF($O301="ISO",E301,IF($O301="Non-Iso",0,IF($O301="Trans Line",SUMIF('Trans Line Reconciliation'!$B$5:$B$138,'TS by Location'!$B301,'Trans Line Reconciliation'!$O$5:$O$138),IF($O301="Mix",SUMIF('Mix Substation Location Summary'!$B$4:$B$1251,'TS by Location'!$B301,'Mix Substation Location Summary'!$H$4:$H$1251),"NOT FOUND"))))</f>
        <v>0</v>
      </c>
      <c r="J301" s="276">
        <f>IF($O301="ISO",F301,IF($O301="Non-Iso",0,IF($O301="Trans Line",SUMIF('Trans Line Reconciliation'!$B$5:$B$138,'TS by Location'!$B301,'Trans Line Reconciliation'!$P$5:$P$138),IF($O301="Mix",SUMIF('Mix Substation Location Summary'!$B$4:$B$1251,'TS by Location'!$B301,'Mix Substation Location Summary'!$M$4:$M$1251),"NOT FOUND"))))</f>
        <v>0</v>
      </c>
      <c r="K301" s="276">
        <f>IF($O301="ISO",0,IF($O301="Non-Iso",D301,IF($O301="Trans Line",SUMIF('Trans Line Reconciliation'!$B$5:$B$138,'TS by Location'!$B301,'Trans Line Reconciliation'!$Q$5:$Q$138),IF($O301="Mix",SUMIF('Mix Substation Location Summary'!$B$4:$B$1251,'TS by Location'!$B301,'Mix Substation Location Summary'!$D$4:$D$1251)+SUMIF('Mix Substation Location Summary'!$B$4:$B$1251,'TS by Location'!$B301,'Mix Substation Location Summary'!$E$4:$E$1251),"NOT FOUND"))))</f>
        <v>0</v>
      </c>
      <c r="L301" s="276">
        <f>IF($O301="ISO",0,IF($O301="Non-Iso",E301,IF($O301="Trans Line",SUMIF('Trans Line Reconciliation'!$B$5:$B$138,'TS by Location'!$B301,'Trans Line Reconciliation'!$R$5:$R$138),IF($O301="Mix",SUMIF('Mix Substation Location Summary'!$B$4:$B$1251,'TS by Location'!$B301,'Mix Substation Location Summary'!$I$4:$I$1251)+SUMIF('Mix Substation Location Summary'!$B$4:$B$1251,'TS by Location'!$B301,'Mix Substation Location Summary'!$J$4:$J$1251),"NOT FOUND"))))</f>
        <v>0</v>
      </c>
      <c r="M301" s="276">
        <f>IF($O301="ISO",0,IF($O301="Non-Iso",F301,IF($O301="Trans Line",SUMIF('Trans Line Reconciliation'!$B$5:$B$138,'TS by Location'!$B301,'Trans Line Reconciliation'!$S$5:$S$138),IF($O301="Mix",SUMIF('Mix Substation Location Summary'!$B$4:$B$1251,'TS by Location'!$B301,'Mix Substation Location Summary'!$N$4:$N$1251)+SUMIF('Mix Substation Location Summary'!$B$4:$B$1251,'TS by Location'!$B301,'Mix Substation Location Summary'!$O$4:$O$1251),"NOT FOUND"))))</f>
        <v>9731.17</v>
      </c>
      <c r="N301" s="670">
        <f t="shared" si="44"/>
        <v>0</v>
      </c>
      <c r="O301" s="597" t="s">
        <v>1686</v>
      </c>
      <c r="P301" s="597"/>
      <c r="R301" s="615">
        <f t="shared" si="41"/>
        <v>8322</v>
      </c>
    </row>
    <row r="302" spans="1:18" ht="12.75" customHeight="1" x14ac:dyDescent="0.2">
      <c r="A302" s="614" t="s">
        <v>985</v>
      </c>
      <c r="B302" s="597">
        <v>8323</v>
      </c>
      <c r="C302" s="597" t="s">
        <v>1700</v>
      </c>
      <c r="D302" s="275">
        <f>SUMIF('Mix Substation Location Summary'!$B$4:$B$1247,'TS by Location'!B302,'Mix Substation Location Summary'!$F$4:$F$1247)</f>
        <v>0</v>
      </c>
      <c r="E302" s="275">
        <f>SUMIF('Mix Substation Location Summary'!$B$4:$B$1247,'TS by Location'!$B302,'Mix Substation Location Summary'!$K$4:$K$1247)</f>
        <v>0</v>
      </c>
      <c r="F302" s="275">
        <f>SUMIF('Mix Substation Location Summary'!$B$4:$B$1247,'TS by Location'!$B302,'Mix Substation Location Summary'!$P$4:$P$1247)</f>
        <v>8814.14</v>
      </c>
      <c r="G302" s="669">
        <f t="shared" si="45"/>
        <v>8814.14</v>
      </c>
      <c r="H302" s="276">
        <f>IF($O302="ISO",D302,IF($O302="Non-Iso",0,IF($O302="Trans Line",SUMIF('Trans Line Reconciliation'!$B$5:$B$138,'TS by Location'!$B302,'Trans Line Reconciliation'!$N$5:$N$138),IF($O302="Mix",SUMIF('Mix Substation Location Summary'!$B$4:$B$1251,'TS by Location'!B302,'Mix Substation Location Summary'!$C$4:$C$1251),"NOT FOUND"))))</f>
        <v>0</v>
      </c>
      <c r="I302" s="276">
        <f>IF($O302="ISO",E302,IF($O302="Non-Iso",0,IF($O302="Trans Line",SUMIF('Trans Line Reconciliation'!$B$5:$B$138,'TS by Location'!$B302,'Trans Line Reconciliation'!$O$5:$O$138),IF($O302="Mix",SUMIF('Mix Substation Location Summary'!$B$4:$B$1251,'TS by Location'!$B302,'Mix Substation Location Summary'!$H$4:$H$1251),"NOT FOUND"))))</f>
        <v>0</v>
      </c>
      <c r="J302" s="276">
        <f>IF($O302="ISO",F302,IF($O302="Non-Iso",0,IF($O302="Trans Line",SUMIF('Trans Line Reconciliation'!$B$5:$B$138,'TS by Location'!$B302,'Trans Line Reconciliation'!$P$5:$P$138),IF($O302="Mix",SUMIF('Mix Substation Location Summary'!$B$4:$B$1251,'TS by Location'!$B302,'Mix Substation Location Summary'!$M$4:$M$1251),"NOT FOUND"))))</f>
        <v>0</v>
      </c>
      <c r="K302" s="276">
        <f>IF($O302="ISO",0,IF($O302="Non-Iso",D302,IF($O302="Trans Line",SUMIF('Trans Line Reconciliation'!$B$5:$B$138,'TS by Location'!$B302,'Trans Line Reconciliation'!$Q$5:$Q$138),IF($O302="Mix",SUMIF('Mix Substation Location Summary'!$B$4:$B$1251,'TS by Location'!$B302,'Mix Substation Location Summary'!$D$4:$D$1251)+SUMIF('Mix Substation Location Summary'!$B$4:$B$1251,'TS by Location'!$B302,'Mix Substation Location Summary'!$E$4:$E$1251),"NOT FOUND"))))</f>
        <v>0</v>
      </c>
      <c r="L302" s="276">
        <f>IF($O302="ISO",0,IF($O302="Non-Iso",E302,IF($O302="Trans Line",SUMIF('Trans Line Reconciliation'!$B$5:$B$138,'TS by Location'!$B302,'Trans Line Reconciliation'!$R$5:$R$138),IF($O302="Mix",SUMIF('Mix Substation Location Summary'!$B$4:$B$1251,'TS by Location'!$B302,'Mix Substation Location Summary'!$I$4:$I$1251)+SUMIF('Mix Substation Location Summary'!$B$4:$B$1251,'TS by Location'!$B302,'Mix Substation Location Summary'!$J$4:$J$1251),"NOT FOUND"))))</f>
        <v>0</v>
      </c>
      <c r="M302" s="276">
        <f>IF($O302="ISO",0,IF($O302="Non-Iso",F302,IF($O302="Trans Line",SUMIF('Trans Line Reconciliation'!$B$5:$B$138,'TS by Location'!$B302,'Trans Line Reconciliation'!$S$5:$S$138),IF($O302="Mix",SUMIF('Mix Substation Location Summary'!$B$4:$B$1251,'TS by Location'!$B302,'Mix Substation Location Summary'!$N$4:$N$1251)+SUMIF('Mix Substation Location Summary'!$B$4:$B$1251,'TS by Location'!$B302,'Mix Substation Location Summary'!$O$4:$O$1251),"NOT FOUND"))))</f>
        <v>8814.14</v>
      </c>
      <c r="N302" s="670">
        <f t="shared" si="44"/>
        <v>0</v>
      </c>
      <c r="O302" s="597" t="s">
        <v>1686</v>
      </c>
      <c r="P302" s="597"/>
      <c r="R302" s="615">
        <f t="shared" si="41"/>
        <v>8323</v>
      </c>
    </row>
    <row r="303" spans="1:18" ht="12.75" customHeight="1" x14ac:dyDescent="0.2">
      <c r="A303" s="614" t="s">
        <v>986</v>
      </c>
      <c r="B303" s="597">
        <v>8324</v>
      </c>
      <c r="C303" s="597" t="s">
        <v>1700</v>
      </c>
      <c r="D303" s="275">
        <f>SUMIF('Mix Substation Location Summary'!$B$4:$B$1247,'TS by Location'!B303,'Mix Substation Location Summary'!$F$4:$F$1247)</f>
        <v>0</v>
      </c>
      <c r="E303" s="275">
        <f>SUMIF('Mix Substation Location Summary'!$B$4:$B$1247,'TS by Location'!$B303,'Mix Substation Location Summary'!$K$4:$K$1247)</f>
        <v>0</v>
      </c>
      <c r="F303" s="275">
        <f>SUMIF('Mix Substation Location Summary'!$B$4:$B$1247,'TS by Location'!$B303,'Mix Substation Location Summary'!$P$4:$P$1247)</f>
        <v>39130.43</v>
      </c>
      <c r="G303" s="669">
        <f t="shared" si="45"/>
        <v>39130.43</v>
      </c>
      <c r="H303" s="276">
        <f>IF($O303="ISO",D303,IF($O303="Non-Iso",0,IF($O303="Trans Line",SUMIF('Trans Line Reconciliation'!$B$5:$B$138,'TS by Location'!$B303,'Trans Line Reconciliation'!$N$5:$N$138),IF($O303="Mix",SUMIF('Mix Substation Location Summary'!$B$4:$B$1251,'TS by Location'!B303,'Mix Substation Location Summary'!$C$4:$C$1251),"NOT FOUND"))))</f>
        <v>0</v>
      </c>
      <c r="I303" s="276">
        <f>IF($O303="ISO",E303,IF($O303="Non-Iso",0,IF($O303="Trans Line",SUMIF('Trans Line Reconciliation'!$B$5:$B$138,'TS by Location'!$B303,'Trans Line Reconciliation'!$O$5:$O$138),IF($O303="Mix",SUMIF('Mix Substation Location Summary'!$B$4:$B$1251,'TS by Location'!$B303,'Mix Substation Location Summary'!$H$4:$H$1251),"NOT FOUND"))))</f>
        <v>0</v>
      </c>
      <c r="J303" s="276">
        <f>IF($O303="ISO",F303,IF($O303="Non-Iso",0,IF($O303="Trans Line",SUMIF('Trans Line Reconciliation'!$B$5:$B$138,'TS by Location'!$B303,'Trans Line Reconciliation'!$P$5:$P$138),IF($O303="Mix",SUMIF('Mix Substation Location Summary'!$B$4:$B$1251,'TS by Location'!$B303,'Mix Substation Location Summary'!$M$4:$M$1251),"NOT FOUND"))))</f>
        <v>0</v>
      </c>
      <c r="K303" s="276">
        <f>IF($O303="ISO",0,IF($O303="Non-Iso",D303,IF($O303="Trans Line",SUMIF('Trans Line Reconciliation'!$B$5:$B$138,'TS by Location'!$B303,'Trans Line Reconciliation'!$Q$5:$Q$138),IF($O303="Mix",SUMIF('Mix Substation Location Summary'!$B$4:$B$1251,'TS by Location'!$B303,'Mix Substation Location Summary'!$D$4:$D$1251)+SUMIF('Mix Substation Location Summary'!$B$4:$B$1251,'TS by Location'!$B303,'Mix Substation Location Summary'!$E$4:$E$1251),"NOT FOUND"))))</f>
        <v>0</v>
      </c>
      <c r="L303" s="276">
        <f>IF($O303="ISO",0,IF($O303="Non-Iso",E303,IF($O303="Trans Line",SUMIF('Trans Line Reconciliation'!$B$5:$B$138,'TS by Location'!$B303,'Trans Line Reconciliation'!$R$5:$R$138),IF($O303="Mix",SUMIF('Mix Substation Location Summary'!$B$4:$B$1251,'TS by Location'!$B303,'Mix Substation Location Summary'!$I$4:$I$1251)+SUMIF('Mix Substation Location Summary'!$B$4:$B$1251,'TS by Location'!$B303,'Mix Substation Location Summary'!$J$4:$J$1251),"NOT FOUND"))))</f>
        <v>0</v>
      </c>
      <c r="M303" s="276">
        <f>IF($O303="ISO",0,IF($O303="Non-Iso",F303,IF($O303="Trans Line",SUMIF('Trans Line Reconciliation'!$B$5:$B$138,'TS by Location'!$B303,'Trans Line Reconciliation'!$S$5:$S$138),IF($O303="Mix",SUMIF('Mix Substation Location Summary'!$B$4:$B$1251,'TS by Location'!$B303,'Mix Substation Location Summary'!$N$4:$N$1251)+SUMIF('Mix Substation Location Summary'!$B$4:$B$1251,'TS by Location'!$B303,'Mix Substation Location Summary'!$O$4:$O$1251),"NOT FOUND"))))</f>
        <v>39130.43</v>
      </c>
      <c r="N303" s="670">
        <f t="shared" si="44"/>
        <v>0</v>
      </c>
      <c r="O303" s="597" t="s">
        <v>1686</v>
      </c>
      <c r="P303" s="597"/>
      <c r="R303" s="615">
        <f t="shared" si="41"/>
        <v>8324</v>
      </c>
    </row>
    <row r="304" spans="1:18" ht="12.75" customHeight="1" x14ac:dyDescent="0.2">
      <c r="A304" s="614" t="s">
        <v>987</v>
      </c>
      <c r="B304" s="597">
        <v>8325</v>
      </c>
      <c r="C304" s="597" t="s">
        <v>1700</v>
      </c>
      <c r="D304" s="275">
        <f>SUMIF('Mix Substation Location Summary'!$B$4:$B$1247,'TS by Location'!B304,'Mix Substation Location Summary'!$F$4:$F$1247)</f>
        <v>0</v>
      </c>
      <c r="E304" s="275">
        <f>SUMIF('Mix Substation Location Summary'!$B$4:$B$1247,'TS by Location'!$B304,'Mix Substation Location Summary'!$K$4:$K$1247)</f>
        <v>0</v>
      </c>
      <c r="F304" s="275">
        <f>SUMIF('Mix Substation Location Summary'!$B$4:$B$1247,'TS by Location'!$B304,'Mix Substation Location Summary'!$P$4:$P$1247)</f>
        <v>119703.79000000001</v>
      </c>
      <c r="G304" s="669">
        <f t="shared" si="45"/>
        <v>119703.79000000001</v>
      </c>
      <c r="H304" s="276">
        <f>IF($O304="ISO",D304,IF($O304="Non-Iso",0,IF($O304="Trans Line",SUMIF('Trans Line Reconciliation'!$B$5:$B$138,'TS by Location'!$B304,'Trans Line Reconciliation'!$N$5:$N$138),IF($O304="Mix",SUMIF('Mix Substation Location Summary'!$B$4:$B$1251,'TS by Location'!B304,'Mix Substation Location Summary'!$C$4:$C$1251),"NOT FOUND"))))</f>
        <v>0</v>
      </c>
      <c r="I304" s="276">
        <f>IF($O304="ISO",E304,IF($O304="Non-Iso",0,IF($O304="Trans Line",SUMIF('Trans Line Reconciliation'!$B$5:$B$138,'TS by Location'!$B304,'Trans Line Reconciliation'!$O$5:$O$138),IF($O304="Mix",SUMIF('Mix Substation Location Summary'!$B$4:$B$1251,'TS by Location'!$B304,'Mix Substation Location Summary'!$H$4:$H$1251),"NOT FOUND"))))</f>
        <v>0</v>
      </c>
      <c r="J304" s="276">
        <f>IF($O304="ISO",F304,IF($O304="Non-Iso",0,IF($O304="Trans Line",SUMIF('Trans Line Reconciliation'!$B$5:$B$138,'TS by Location'!$B304,'Trans Line Reconciliation'!$P$5:$P$138),IF($O304="Mix",SUMIF('Mix Substation Location Summary'!$B$4:$B$1251,'TS by Location'!$B304,'Mix Substation Location Summary'!$M$4:$M$1251),"NOT FOUND"))))</f>
        <v>0</v>
      </c>
      <c r="K304" s="276">
        <f>IF($O304="ISO",0,IF($O304="Non-Iso",D304,IF($O304="Trans Line",SUMIF('Trans Line Reconciliation'!$B$5:$B$138,'TS by Location'!$B304,'Trans Line Reconciliation'!$Q$5:$Q$138),IF($O304="Mix",SUMIF('Mix Substation Location Summary'!$B$4:$B$1251,'TS by Location'!$B304,'Mix Substation Location Summary'!$D$4:$D$1251)+SUMIF('Mix Substation Location Summary'!$B$4:$B$1251,'TS by Location'!$B304,'Mix Substation Location Summary'!$E$4:$E$1251),"NOT FOUND"))))</f>
        <v>0</v>
      </c>
      <c r="L304" s="276">
        <f>IF($O304="ISO",0,IF($O304="Non-Iso",E304,IF($O304="Trans Line",SUMIF('Trans Line Reconciliation'!$B$5:$B$138,'TS by Location'!$B304,'Trans Line Reconciliation'!$R$5:$R$138),IF($O304="Mix",SUMIF('Mix Substation Location Summary'!$B$4:$B$1251,'TS by Location'!$B304,'Mix Substation Location Summary'!$I$4:$I$1251)+SUMIF('Mix Substation Location Summary'!$B$4:$B$1251,'TS by Location'!$B304,'Mix Substation Location Summary'!$J$4:$J$1251),"NOT FOUND"))))</f>
        <v>0</v>
      </c>
      <c r="M304" s="276">
        <f>IF($O304="ISO",0,IF($O304="Non-Iso",F304,IF($O304="Trans Line",SUMIF('Trans Line Reconciliation'!$B$5:$B$138,'TS by Location'!$B304,'Trans Line Reconciliation'!$S$5:$S$138),IF($O304="Mix",SUMIF('Mix Substation Location Summary'!$B$4:$B$1251,'TS by Location'!$B304,'Mix Substation Location Summary'!$N$4:$N$1251)+SUMIF('Mix Substation Location Summary'!$B$4:$B$1251,'TS by Location'!$B304,'Mix Substation Location Summary'!$O$4:$O$1251),"NOT FOUND"))))</f>
        <v>119703.79000000001</v>
      </c>
      <c r="N304" s="670">
        <f t="shared" si="44"/>
        <v>0</v>
      </c>
      <c r="O304" s="597" t="s">
        <v>1686</v>
      </c>
      <c r="P304" s="597"/>
      <c r="R304" s="615">
        <f t="shared" si="41"/>
        <v>8325</v>
      </c>
    </row>
    <row r="305" spans="1:18" ht="12.75" customHeight="1" x14ac:dyDescent="0.2">
      <c r="A305" s="614" t="s">
        <v>988</v>
      </c>
      <c r="B305" s="597">
        <v>8326</v>
      </c>
      <c r="C305" s="597" t="s">
        <v>1702</v>
      </c>
      <c r="D305" s="275">
        <f>SUMIF('Mix Substation Location Summary'!$B$4:$B$1247,'TS by Location'!B305,'Mix Substation Location Summary'!$F$4:$F$1247)</f>
        <v>0</v>
      </c>
      <c r="E305" s="275">
        <f>SUMIF('Mix Substation Location Summary'!$B$4:$B$1247,'TS by Location'!$B305,'Mix Substation Location Summary'!$K$4:$K$1247)</f>
        <v>0</v>
      </c>
      <c r="F305" s="275">
        <f>SUMIF('Mix Substation Location Summary'!$B$4:$B$1247,'TS by Location'!$B305,'Mix Substation Location Summary'!$P$4:$P$1247)</f>
        <v>83149.77</v>
      </c>
      <c r="G305" s="669">
        <f t="shared" si="45"/>
        <v>83149.77</v>
      </c>
      <c r="H305" s="276">
        <f>IF($O305="ISO",D305,IF($O305="Non-Iso",0,IF($O305="Trans Line",SUMIF('Trans Line Reconciliation'!$B$5:$B$138,'TS by Location'!$B305,'Trans Line Reconciliation'!$N$5:$N$138),IF($O305="Mix",SUMIF('Mix Substation Location Summary'!$B$4:$B$1251,'TS by Location'!B305,'Mix Substation Location Summary'!$C$4:$C$1251),"NOT FOUND"))))</f>
        <v>0</v>
      </c>
      <c r="I305" s="276">
        <f>IF($O305="ISO",E305,IF($O305="Non-Iso",0,IF($O305="Trans Line",SUMIF('Trans Line Reconciliation'!$B$5:$B$138,'TS by Location'!$B305,'Trans Line Reconciliation'!$O$5:$O$138),IF($O305="Mix",SUMIF('Mix Substation Location Summary'!$B$4:$B$1251,'TS by Location'!$B305,'Mix Substation Location Summary'!$H$4:$H$1251),"NOT FOUND"))))</f>
        <v>0</v>
      </c>
      <c r="J305" s="276">
        <f>IF($O305="ISO",F305,IF($O305="Non-Iso",0,IF($O305="Trans Line",SUMIF('Trans Line Reconciliation'!$B$5:$B$138,'TS by Location'!$B305,'Trans Line Reconciliation'!$P$5:$P$138),IF($O305="Mix",SUMIF('Mix Substation Location Summary'!$B$4:$B$1251,'TS by Location'!$B305,'Mix Substation Location Summary'!$M$4:$M$1251),"NOT FOUND"))))</f>
        <v>0</v>
      </c>
      <c r="K305" s="276">
        <f>IF($O305="ISO",0,IF($O305="Non-Iso",D305,IF($O305="Trans Line",SUMIF('Trans Line Reconciliation'!$B$5:$B$138,'TS by Location'!$B305,'Trans Line Reconciliation'!$Q$5:$Q$138),IF($O305="Mix",SUMIF('Mix Substation Location Summary'!$B$4:$B$1251,'TS by Location'!$B305,'Mix Substation Location Summary'!$D$4:$D$1251)+SUMIF('Mix Substation Location Summary'!$B$4:$B$1251,'TS by Location'!$B305,'Mix Substation Location Summary'!$E$4:$E$1251),"NOT FOUND"))))</f>
        <v>0</v>
      </c>
      <c r="L305" s="276">
        <f>IF($O305="ISO",0,IF($O305="Non-Iso",E305,IF($O305="Trans Line",SUMIF('Trans Line Reconciliation'!$B$5:$B$138,'TS by Location'!$B305,'Trans Line Reconciliation'!$R$5:$R$138),IF($O305="Mix",SUMIF('Mix Substation Location Summary'!$B$4:$B$1251,'TS by Location'!$B305,'Mix Substation Location Summary'!$I$4:$I$1251)+SUMIF('Mix Substation Location Summary'!$B$4:$B$1251,'TS by Location'!$B305,'Mix Substation Location Summary'!$J$4:$J$1251),"NOT FOUND"))))</f>
        <v>0</v>
      </c>
      <c r="M305" s="276">
        <f>IF($O305="ISO",0,IF($O305="Non-Iso",F305,IF($O305="Trans Line",SUMIF('Trans Line Reconciliation'!$B$5:$B$138,'TS by Location'!$B305,'Trans Line Reconciliation'!$S$5:$S$138),IF($O305="Mix",SUMIF('Mix Substation Location Summary'!$B$4:$B$1251,'TS by Location'!$B305,'Mix Substation Location Summary'!$N$4:$N$1251)+SUMIF('Mix Substation Location Summary'!$B$4:$B$1251,'TS by Location'!$B305,'Mix Substation Location Summary'!$O$4:$O$1251),"NOT FOUND"))))</f>
        <v>83149.77</v>
      </c>
      <c r="N305" s="670">
        <f t="shared" si="44"/>
        <v>0</v>
      </c>
      <c r="O305" s="597" t="s">
        <v>1686</v>
      </c>
      <c r="P305" s="597"/>
      <c r="R305" s="615">
        <f t="shared" si="41"/>
        <v>8326</v>
      </c>
    </row>
    <row r="306" spans="1:18" ht="12.75" customHeight="1" x14ac:dyDescent="0.2">
      <c r="A306" s="614" t="s">
        <v>989</v>
      </c>
      <c r="B306" s="597">
        <v>8327</v>
      </c>
      <c r="C306" s="597" t="s">
        <v>1702</v>
      </c>
      <c r="D306" s="275">
        <f>SUMIF('Mix Substation Location Summary'!$B$4:$B$1247,'TS by Location'!B306,'Mix Substation Location Summary'!$F$4:$F$1247)</f>
        <v>0</v>
      </c>
      <c r="E306" s="275">
        <f>SUMIF('Mix Substation Location Summary'!$B$4:$B$1247,'TS by Location'!$B306,'Mix Substation Location Summary'!$K$4:$K$1247)</f>
        <v>0</v>
      </c>
      <c r="F306" s="275">
        <f>SUMIF('Mix Substation Location Summary'!$B$4:$B$1247,'TS by Location'!$B306,'Mix Substation Location Summary'!$P$4:$P$1247)</f>
        <v>74084.899999999994</v>
      </c>
      <c r="G306" s="669">
        <f t="shared" si="45"/>
        <v>74084.899999999994</v>
      </c>
      <c r="H306" s="276">
        <f>IF($O306="ISO",D306,IF($O306="Non-Iso",0,IF($O306="Trans Line",SUMIF('Trans Line Reconciliation'!$B$5:$B$138,'TS by Location'!$B306,'Trans Line Reconciliation'!$N$5:$N$138),IF($O306="Mix",SUMIF('Mix Substation Location Summary'!$B$4:$B$1251,'TS by Location'!B306,'Mix Substation Location Summary'!$C$4:$C$1251),"NOT FOUND"))))</f>
        <v>0</v>
      </c>
      <c r="I306" s="276">
        <f>IF($O306="ISO",E306,IF($O306="Non-Iso",0,IF($O306="Trans Line",SUMIF('Trans Line Reconciliation'!$B$5:$B$138,'TS by Location'!$B306,'Trans Line Reconciliation'!$O$5:$O$138),IF($O306="Mix",SUMIF('Mix Substation Location Summary'!$B$4:$B$1251,'TS by Location'!$B306,'Mix Substation Location Summary'!$H$4:$H$1251),"NOT FOUND"))))</f>
        <v>0</v>
      </c>
      <c r="J306" s="276">
        <f>IF($O306="ISO",F306,IF($O306="Non-Iso",0,IF($O306="Trans Line",SUMIF('Trans Line Reconciliation'!$B$5:$B$138,'TS by Location'!$B306,'Trans Line Reconciliation'!$P$5:$P$138),IF($O306="Mix",SUMIF('Mix Substation Location Summary'!$B$4:$B$1251,'TS by Location'!$B306,'Mix Substation Location Summary'!$M$4:$M$1251),"NOT FOUND"))))</f>
        <v>0</v>
      </c>
      <c r="K306" s="276">
        <f>IF($O306="ISO",0,IF($O306="Non-Iso",D306,IF($O306="Trans Line",SUMIF('Trans Line Reconciliation'!$B$5:$B$138,'TS by Location'!$B306,'Trans Line Reconciliation'!$Q$5:$Q$138),IF($O306="Mix",SUMIF('Mix Substation Location Summary'!$B$4:$B$1251,'TS by Location'!$B306,'Mix Substation Location Summary'!$D$4:$D$1251)+SUMIF('Mix Substation Location Summary'!$B$4:$B$1251,'TS by Location'!$B306,'Mix Substation Location Summary'!$E$4:$E$1251),"NOT FOUND"))))</f>
        <v>0</v>
      </c>
      <c r="L306" s="276">
        <f>IF($O306="ISO",0,IF($O306="Non-Iso",E306,IF($O306="Trans Line",SUMIF('Trans Line Reconciliation'!$B$5:$B$138,'TS by Location'!$B306,'Trans Line Reconciliation'!$R$5:$R$138),IF($O306="Mix",SUMIF('Mix Substation Location Summary'!$B$4:$B$1251,'TS by Location'!$B306,'Mix Substation Location Summary'!$I$4:$I$1251)+SUMIF('Mix Substation Location Summary'!$B$4:$B$1251,'TS by Location'!$B306,'Mix Substation Location Summary'!$J$4:$J$1251),"NOT FOUND"))))</f>
        <v>0</v>
      </c>
      <c r="M306" s="276">
        <f>IF($O306="ISO",0,IF($O306="Non-Iso",F306,IF($O306="Trans Line",SUMIF('Trans Line Reconciliation'!$B$5:$B$138,'TS by Location'!$B306,'Trans Line Reconciliation'!$S$5:$S$138),IF($O306="Mix",SUMIF('Mix Substation Location Summary'!$B$4:$B$1251,'TS by Location'!$B306,'Mix Substation Location Summary'!$N$4:$N$1251)+SUMIF('Mix Substation Location Summary'!$B$4:$B$1251,'TS by Location'!$B306,'Mix Substation Location Summary'!$O$4:$O$1251),"NOT FOUND"))))</f>
        <v>74084.899999999994</v>
      </c>
      <c r="N306" s="670">
        <f t="shared" si="44"/>
        <v>0</v>
      </c>
      <c r="O306" s="597" t="s">
        <v>1686</v>
      </c>
      <c r="P306" s="597"/>
      <c r="R306" s="615">
        <f t="shared" si="41"/>
        <v>8327</v>
      </c>
    </row>
    <row r="307" spans="1:18" ht="12.75" customHeight="1" x14ac:dyDescent="0.2">
      <c r="A307" s="614" t="s">
        <v>990</v>
      </c>
      <c r="B307" s="597">
        <v>8340</v>
      </c>
      <c r="C307" s="597" t="s">
        <v>1700</v>
      </c>
      <c r="D307" s="275">
        <f>SUMIF('Mix Substation Location Summary'!$B$4:$B$1247,'TS by Location'!B307,'Mix Substation Location Summary'!$F$4:$F$1247)</f>
        <v>0</v>
      </c>
      <c r="E307" s="275">
        <f>SUMIF('Mix Substation Location Summary'!$B$4:$B$1247,'TS by Location'!$B307,'Mix Substation Location Summary'!$K$4:$K$1247)</f>
        <v>42538.110000000008</v>
      </c>
      <c r="F307" s="275">
        <f>SUMIF('Mix Substation Location Summary'!$B$4:$B$1247,'TS by Location'!$B307,'Mix Substation Location Summary'!$P$4:$P$1247)</f>
        <v>654011.68999999971</v>
      </c>
      <c r="G307" s="669">
        <f t="shared" si="45"/>
        <v>696549.7999999997</v>
      </c>
      <c r="H307" s="276">
        <f>IF($O307="ISO",D307,IF($O307="Non-Iso",0,IF($O307="Trans Line",SUMIF('Trans Line Reconciliation'!$B$5:$B$138,'TS by Location'!$B307,'Trans Line Reconciliation'!$N$5:$N$138),IF($O307="Mix",SUMIF('Mix Substation Location Summary'!$B$4:$B$1251,'TS by Location'!B307,'Mix Substation Location Summary'!$C$4:$C$1251),"NOT FOUND"))))</f>
        <v>0</v>
      </c>
      <c r="I307" s="276">
        <f>IF($O307="ISO",E307,IF($O307="Non-Iso",0,IF($O307="Trans Line",SUMIF('Trans Line Reconciliation'!$B$5:$B$138,'TS by Location'!$B307,'Trans Line Reconciliation'!$O$5:$O$138),IF($O307="Mix",SUMIF('Mix Substation Location Summary'!$B$4:$B$1251,'TS by Location'!$B307,'Mix Substation Location Summary'!$H$4:$H$1251),"NOT FOUND"))))</f>
        <v>0</v>
      </c>
      <c r="J307" s="276">
        <f>IF($O307="ISO",F307,IF($O307="Non-Iso",0,IF($O307="Trans Line",SUMIF('Trans Line Reconciliation'!$B$5:$B$138,'TS by Location'!$B307,'Trans Line Reconciliation'!$P$5:$P$138),IF($O307="Mix",SUMIF('Mix Substation Location Summary'!$B$4:$B$1251,'TS by Location'!$B307,'Mix Substation Location Summary'!$M$4:$M$1251),"NOT FOUND"))))</f>
        <v>0</v>
      </c>
      <c r="K307" s="276">
        <f>IF($O307="ISO",0,IF($O307="Non-Iso",D307,IF($O307="Trans Line",SUMIF('Trans Line Reconciliation'!$B$5:$B$138,'TS by Location'!$B307,'Trans Line Reconciliation'!$Q$5:$Q$138),IF($O307="Mix",SUMIF('Mix Substation Location Summary'!$B$4:$B$1251,'TS by Location'!$B307,'Mix Substation Location Summary'!$D$4:$D$1251)+SUMIF('Mix Substation Location Summary'!$B$4:$B$1251,'TS by Location'!$B307,'Mix Substation Location Summary'!$E$4:$E$1251),"NOT FOUND"))))</f>
        <v>0</v>
      </c>
      <c r="L307" s="276">
        <f>IF($O307="ISO",0,IF($O307="Non-Iso",E307,IF($O307="Trans Line",SUMIF('Trans Line Reconciliation'!$B$5:$B$138,'TS by Location'!$B307,'Trans Line Reconciliation'!$R$5:$R$138),IF($O307="Mix",SUMIF('Mix Substation Location Summary'!$B$4:$B$1251,'TS by Location'!$B307,'Mix Substation Location Summary'!$I$4:$I$1251)+SUMIF('Mix Substation Location Summary'!$B$4:$B$1251,'TS by Location'!$B307,'Mix Substation Location Summary'!$J$4:$J$1251),"NOT FOUND"))))</f>
        <v>42538.110000000008</v>
      </c>
      <c r="M307" s="276">
        <f>IF($O307="ISO",0,IF($O307="Non-Iso",F307,IF($O307="Trans Line",SUMIF('Trans Line Reconciliation'!$B$5:$B$138,'TS by Location'!$B307,'Trans Line Reconciliation'!$S$5:$S$138),IF($O307="Mix",SUMIF('Mix Substation Location Summary'!$B$4:$B$1251,'TS by Location'!$B307,'Mix Substation Location Summary'!$N$4:$N$1251)+SUMIF('Mix Substation Location Summary'!$B$4:$B$1251,'TS by Location'!$B307,'Mix Substation Location Summary'!$O$4:$O$1251),"NOT FOUND"))))</f>
        <v>654011.68999999971</v>
      </c>
      <c r="N307" s="670">
        <f t="shared" si="44"/>
        <v>0</v>
      </c>
      <c r="O307" s="597" t="s">
        <v>1686</v>
      </c>
      <c r="P307" s="597"/>
      <c r="R307" s="615">
        <f t="shared" si="41"/>
        <v>8340</v>
      </c>
    </row>
    <row r="308" spans="1:18" ht="12.75" customHeight="1" x14ac:dyDescent="0.2">
      <c r="A308" s="614" t="s">
        <v>991</v>
      </c>
      <c r="B308" s="597">
        <v>8342</v>
      </c>
      <c r="C308" s="597" t="s">
        <v>1700</v>
      </c>
      <c r="D308" s="275">
        <f>SUMIF('Mix Substation Location Summary'!$B$4:$B$1247,'TS by Location'!B308,'Mix Substation Location Summary'!$F$4:$F$1247)</f>
        <v>51171.62</v>
      </c>
      <c r="E308" s="275">
        <f>SUMIF('Mix Substation Location Summary'!$B$4:$B$1247,'TS by Location'!$B308,'Mix Substation Location Summary'!$K$4:$K$1247)</f>
        <v>1226277.46</v>
      </c>
      <c r="F308" s="275">
        <f>SUMIF('Mix Substation Location Summary'!$B$4:$B$1247,'TS by Location'!$B308,'Mix Substation Location Summary'!$P$4:$P$1247)</f>
        <v>10916321.370000007</v>
      </c>
      <c r="G308" s="669">
        <f t="shared" si="45"/>
        <v>12193770.450000007</v>
      </c>
      <c r="H308" s="276">
        <f>IF($O308="ISO",D308,IF($O308="Non-Iso",0,IF($O308="Trans Line",SUMIF('Trans Line Reconciliation'!$B$5:$B$138,'TS by Location'!$B308,'Trans Line Reconciliation'!$N$5:$N$138),IF($O308="Mix",SUMIF('Mix Substation Location Summary'!$B$4:$B$1251,'TS by Location'!B308,'Mix Substation Location Summary'!$C$4:$C$1251),"NOT FOUND"))))</f>
        <v>0</v>
      </c>
      <c r="I308" s="276">
        <f>IF($O308="ISO",E308,IF($O308="Non-Iso",0,IF($O308="Trans Line",SUMIF('Trans Line Reconciliation'!$B$5:$B$138,'TS by Location'!$B308,'Trans Line Reconciliation'!$O$5:$O$138),IF($O308="Mix",SUMIF('Mix Substation Location Summary'!$B$4:$B$1251,'TS by Location'!$B308,'Mix Substation Location Summary'!$H$4:$H$1251),"NOT FOUND"))))</f>
        <v>0</v>
      </c>
      <c r="J308" s="276">
        <f>IF($O308="ISO",F308,IF($O308="Non-Iso",0,IF($O308="Trans Line",SUMIF('Trans Line Reconciliation'!$B$5:$B$138,'TS by Location'!$B308,'Trans Line Reconciliation'!$P$5:$P$138),IF($O308="Mix",SUMIF('Mix Substation Location Summary'!$B$4:$B$1251,'TS by Location'!$B308,'Mix Substation Location Summary'!$M$4:$M$1251),"NOT FOUND"))))</f>
        <v>0</v>
      </c>
      <c r="K308" s="276">
        <f>IF($O308="ISO",0,IF($O308="Non-Iso",D308,IF($O308="Trans Line",SUMIF('Trans Line Reconciliation'!$B$5:$B$138,'TS by Location'!$B308,'Trans Line Reconciliation'!$Q$5:$Q$138),IF($O308="Mix",SUMIF('Mix Substation Location Summary'!$B$4:$B$1251,'TS by Location'!$B308,'Mix Substation Location Summary'!$D$4:$D$1251)+SUMIF('Mix Substation Location Summary'!$B$4:$B$1251,'TS by Location'!$B308,'Mix Substation Location Summary'!$E$4:$E$1251),"NOT FOUND"))))</f>
        <v>51171.62</v>
      </c>
      <c r="L308" s="276">
        <f>IF($O308="ISO",0,IF($O308="Non-Iso",E308,IF($O308="Trans Line",SUMIF('Trans Line Reconciliation'!$B$5:$B$138,'TS by Location'!$B308,'Trans Line Reconciliation'!$R$5:$R$138),IF($O308="Mix",SUMIF('Mix Substation Location Summary'!$B$4:$B$1251,'TS by Location'!$B308,'Mix Substation Location Summary'!$I$4:$I$1251)+SUMIF('Mix Substation Location Summary'!$B$4:$B$1251,'TS by Location'!$B308,'Mix Substation Location Summary'!$J$4:$J$1251),"NOT FOUND"))))</f>
        <v>1226277.46</v>
      </c>
      <c r="M308" s="276">
        <f>IF($O308="ISO",0,IF($O308="Non-Iso",F308,IF($O308="Trans Line",SUMIF('Trans Line Reconciliation'!$B$5:$B$138,'TS by Location'!$B308,'Trans Line Reconciliation'!$S$5:$S$138),IF($O308="Mix",SUMIF('Mix Substation Location Summary'!$B$4:$B$1251,'TS by Location'!$B308,'Mix Substation Location Summary'!$N$4:$N$1251)+SUMIF('Mix Substation Location Summary'!$B$4:$B$1251,'TS by Location'!$B308,'Mix Substation Location Summary'!$O$4:$O$1251),"NOT FOUND"))))</f>
        <v>10916321.370000007</v>
      </c>
      <c r="N308" s="670">
        <f t="shared" si="44"/>
        <v>0</v>
      </c>
      <c r="O308" s="597" t="s">
        <v>1686</v>
      </c>
      <c r="P308" s="597"/>
      <c r="R308" s="615">
        <f t="shared" si="41"/>
        <v>8342</v>
      </c>
    </row>
    <row r="309" spans="1:18" ht="12.75" customHeight="1" x14ac:dyDescent="0.2">
      <c r="A309" s="614" t="s">
        <v>992</v>
      </c>
      <c r="B309" s="597">
        <v>8343</v>
      </c>
      <c r="C309" s="597" t="s">
        <v>1700</v>
      </c>
      <c r="D309" s="275">
        <f>SUMIF('Mix Substation Location Summary'!$B$4:$B$1247,'TS by Location'!B309,'Mix Substation Location Summary'!$F$4:$F$1247)</f>
        <v>20960.510000000002</v>
      </c>
      <c r="E309" s="275">
        <f>SUMIF('Mix Substation Location Summary'!$B$4:$B$1247,'TS by Location'!$B309,'Mix Substation Location Summary'!$K$4:$K$1247)</f>
        <v>1350236.28</v>
      </c>
      <c r="F309" s="275">
        <f>SUMIF('Mix Substation Location Summary'!$B$4:$B$1247,'TS by Location'!$B309,'Mix Substation Location Summary'!$P$4:$P$1247)</f>
        <v>11534688.419999992</v>
      </c>
      <c r="G309" s="669">
        <f t="shared" si="45"/>
        <v>12905885.209999993</v>
      </c>
      <c r="H309" s="276">
        <f>IF($O309="ISO",D309,IF($O309="Non-Iso",0,IF($O309="Trans Line",SUMIF('Trans Line Reconciliation'!$B$5:$B$138,'TS by Location'!$B309,'Trans Line Reconciliation'!$N$5:$N$138),IF($O309="Mix",SUMIF('Mix Substation Location Summary'!$B$4:$B$1251,'TS by Location'!B309,'Mix Substation Location Summary'!$C$4:$C$1251),"NOT FOUND"))))</f>
        <v>0</v>
      </c>
      <c r="I309" s="276">
        <f>IF($O309="ISO",E309,IF($O309="Non-Iso",0,IF($O309="Trans Line",SUMIF('Trans Line Reconciliation'!$B$5:$B$138,'TS by Location'!$B309,'Trans Line Reconciliation'!$O$5:$O$138),IF($O309="Mix",SUMIF('Mix Substation Location Summary'!$B$4:$B$1251,'TS by Location'!$B309,'Mix Substation Location Summary'!$H$4:$H$1251),"NOT FOUND"))))</f>
        <v>0</v>
      </c>
      <c r="J309" s="276">
        <f>IF($O309="ISO",F309,IF($O309="Non-Iso",0,IF($O309="Trans Line",SUMIF('Trans Line Reconciliation'!$B$5:$B$138,'TS by Location'!$B309,'Trans Line Reconciliation'!$P$5:$P$138),IF($O309="Mix",SUMIF('Mix Substation Location Summary'!$B$4:$B$1251,'TS by Location'!$B309,'Mix Substation Location Summary'!$M$4:$M$1251),"NOT FOUND"))))</f>
        <v>0</v>
      </c>
      <c r="K309" s="276">
        <f>IF($O309="ISO",0,IF($O309="Non-Iso",D309,IF($O309="Trans Line",SUMIF('Trans Line Reconciliation'!$B$5:$B$138,'TS by Location'!$B309,'Trans Line Reconciliation'!$Q$5:$Q$138),IF($O309="Mix",SUMIF('Mix Substation Location Summary'!$B$4:$B$1251,'TS by Location'!$B309,'Mix Substation Location Summary'!$D$4:$D$1251)+SUMIF('Mix Substation Location Summary'!$B$4:$B$1251,'TS by Location'!$B309,'Mix Substation Location Summary'!$E$4:$E$1251),"NOT FOUND"))))</f>
        <v>20960.510000000002</v>
      </c>
      <c r="L309" s="276">
        <f>IF($O309="ISO",0,IF($O309="Non-Iso",E309,IF($O309="Trans Line",SUMIF('Trans Line Reconciliation'!$B$5:$B$138,'TS by Location'!$B309,'Trans Line Reconciliation'!$R$5:$R$138),IF($O309="Mix",SUMIF('Mix Substation Location Summary'!$B$4:$B$1251,'TS by Location'!$B309,'Mix Substation Location Summary'!$I$4:$I$1251)+SUMIF('Mix Substation Location Summary'!$B$4:$B$1251,'TS by Location'!$B309,'Mix Substation Location Summary'!$J$4:$J$1251),"NOT FOUND"))))</f>
        <v>1350236.28</v>
      </c>
      <c r="M309" s="276">
        <f>IF($O309="ISO",0,IF($O309="Non-Iso",F309,IF($O309="Trans Line",SUMIF('Trans Line Reconciliation'!$B$5:$B$138,'TS by Location'!$B309,'Trans Line Reconciliation'!$S$5:$S$138),IF($O309="Mix",SUMIF('Mix Substation Location Summary'!$B$4:$B$1251,'TS by Location'!$B309,'Mix Substation Location Summary'!$N$4:$N$1251)+SUMIF('Mix Substation Location Summary'!$B$4:$B$1251,'TS by Location'!$B309,'Mix Substation Location Summary'!$O$4:$O$1251),"NOT FOUND"))))</f>
        <v>11534688.419999992</v>
      </c>
      <c r="N309" s="670">
        <f t="shared" si="44"/>
        <v>0</v>
      </c>
      <c r="O309" s="597" t="s">
        <v>1686</v>
      </c>
      <c r="P309" s="597"/>
      <c r="R309" s="615">
        <f t="shared" si="41"/>
        <v>8343</v>
      </c>
    </row>
    <row r="310" spans="1:18" ht="12.75" customHeight="1" x14ac:dyDescent="0.2">
      <c r="A310" s="614" t="s">
        <v>993</v>
      </c>
      <c r="B310" s="597">
        <v>8344</v>
      </c>
      <c r="C310" s="597" t="s">
        <v>1700</v>
      </c>
      <c r="D310" s="275">
        <f>SUMIF('Mix Substation Location Summary'!$B$4:$B$1247,'TS by Location'!B310,'Mix Substation Location Summary'!$F$4:$F$1247)</f>
        <v>12178.56</v>
      </c>
      <c r="E310" s="275">
        <f>SUMIF('Mix Substation Location Summary'!$B$4:$B$1247,'TS by Location'!$B310,'Mix Substation Location Summary'!$K$4:$K$1247)</f>
        <v>155844.59999999998</v>
      </c>
      <c r="F310" s="275">
        <f>SUMIF('Mix Substation Location Summary'!$B$4:$B$1247,'TS by Location'!$B310,'Mix Substation Location Summary'!$P$4:$P$1247)</f>
        <v>1878913.1200000003</v>
      </c>
      <c r="G310" s="669">
        <f t="shared" si="45"/>
        <v>2046936.2800000003</v>
      </c>
      <c r="H310" s="276">
        <f>IF($O310="ISO",D310,IF($O310="Non-Iso",0,IF($O310="Trans Line",SUMIF('Trans Line Reconciliation'!$B$5:$B$138,'TS by Location'!$B310,'Trans Line Reconciliation'!$N$5:$N$138),IF($O310="Mix",SUMIF('Mix Substation Location Summary'!$B$4:$B$1251,'TS by Location'!B310,'Mix Substation Location Summary'!$C$4:$C$1251),"NOT FOUND"))))</f>
        <v>0</v>
      </c>
      <c r="I310" s="276">
        <f>IF($O310="ISO",E310,IF($O310="Non-Iso",0,IF($O310="Trans Line",SUMIF('Trans Line Reconciliation'!$B$5:$B$138,'TS by Location'!$B310,'Trans Line Reconciliation'!$O$5:$O$138),IF($O310="Mix",SUMIF('Mix Substation Location Summary'!$B$4:$B$1251,'TS by Location'!$B310,'Mix Substation Location Summary'!$H$4:$H$1251),"NOT FOUND"))))</f>
        <v>0</v>
      </c>
      <c r="J310" s="276">
        <f>IF($O310="ISO",F310,IF($O310="Non-Iso",0,IF($O310="Trans Line",SUMIF('Trans Line Reconciliation'!$B$5:$B$138,'TS by Location'!$B310,'Trans Line Reconciliation'!$P$5:$P$138),IF($O310="Mix",SUMIF('Mix Substation Location Summary'!$B$4:$B$1251,'TS by Location'!$B310,'Mix Substation Location Summary'!$M$4:$M$1251),"NOT FOUND"))))</f>
        <v>0</v>
      </c>
      <c r="K310" s="276">
        <f>IF($O310="ISO",0,IF($O310="Non-Iso",D310,IF($O310="Trans Line",SUMIF('Trans Line Reconciliation'!$B$5:$B$138,'TS by Location'!$B310,'Trans Line Reconciliation'!$Q$5:$Q$138),IF($O310="Mix",SUMIF('Mix Substation Location Summary'!$B$4:$B$1251,'TS by Location'!$B310,'Mix Substation Location Summary'!$D$4:$D$1251)+SUMIF('Mix Substation Location Summary'!$B$4:$B$1251,'TS by Location'!$B310,'Mix Substation Location Summary'!$E$4:$E$1251),"NOT FOUND"))))</f>
        <v>12178.56</v>
      </c>
      <c r="L310" s="276">
        <f>IF($O310="ISO",0,IF($O310="Non-Iso",E310,IF($O310="Trans Line",SUMIF('Trans Line Reconciliation'!$B$5:$B$138,'TS by Location'!$B310,'Trans Line Reconciliation'!$R$5:$R$138),IF($O310="Mix",SUMIF('Mix Substation Location Summary'!$B$4:$B$1251,'TS by Location'!$B310,'Mix Substation Location Summary'!$I$4:$I$1251)+SUMIF('Mix Substation Location Summary'!$B$4:$B$1251,'TS by Location'!$B310,'Mix Substation Location Summary'!$J$4:$J$1251),"NOT FOUND"))))</f>
        <v>155844.59999999998</v>
      </c>
      <c r="M310" s="276">
        <f>IF($O310="ISO",0,IF($O310="Non-Iso",F310,IF($O310="Trans Line",SUMIF('Trans Line Reconciliation'!$B$5:$B$138,'TS by Location'!$B310,'Trans Line Reconciliation'!$S$5:$S$138),IF($O310="Mix",SUMIF('Mix Substation Location Summary'!$B$4:$B$1251,'TS by Location'!$B310,'Mix Substation Location Summary'!$N$4:$N$1251)+SUMIF('Mix Substation Location Summary'!$B$4:$B$1251,'TS by Location'!$B310,'Mix Substation Location Summary'!$O$4:$O$1251),"NOT FOUND"))))</f>
        <v>1878913.1200000003</v>
      </c>
      <c r="N310" s="670">
        <f t="shared" si="44"/>
        <v>0</v>
      </c>
      <c r="O310" s="597" t="s">
        <v>1686</v>
      </c>
      <c r="P310" s="597"/>
      <c r="R310" s="615">
        <f t="shared" si="41"/>
        <v>8344</v>
      </c>
    </row>
    <row r="311" spans="1:18" ht="12.75" customHeight="1" x14ac:dyDescent="0.2">
      <c r="A311" s="614" t="s">
        <v>994</v>
      </c>
      <c r="B311" s="597">
        <v>8345</v>
      </c>
      <c r="C311" s="597" t="s">
        <v>1700</v>
      </c>
      <c r="D311" s="275">
        <f>SUMIF('Mix Substation Location Summary'!$B$4:$B$1247,'TS by Location'!B311,'Mix Substation Location Summary'!$F$4:$F$1247)</f>
        <v>222599.95</v>
      </c>
      <c r="E311" s="275">
        <f>SUMIF('Mix Substation Location Summary'!$B$4:$B$1247,'TS by Location'!$B311,'Mix Substation Location Summary'!$K$4:$K$1247)</f>
        <v>871288.96000000008</v>
      </c>
      <c r="F311" s="275">
        <f>SUMIF('Mix Substation Location Summary'!$B$4:$B$1247,'TS by Location'!$B311,'Mix Substation Location Summary'!$P$4:$P$1247)</f>
        <v>12798998.589999998</v>
      </c>
      <c r="G311" s="669">
        <f t="shared" si="45"/>
        <v>13892887.499999998</v>
      </c>
      <c r="H311" s="276">
        <f>IF($O311="ISO",D311,IF($O311="Non-Iso",0,IF($O311="Trans Line",SUMIF('Trans Line Reconciliation'!$B$5:$B$138,'TS by Location'!$B311,'Trans Line Reconciliation'!$N$5:$N$138),IF($O311="Mix",SUMIF('Mix Substation Location Summary'!$B$4:$B$1251,'TS by Location'!B311,'Mix Substation Location Summary'!$C$4:$C$1251),"NOT FOUND"))))</f>
        <v>0</v>
      </c>
      <c r="I311" s="276">
        <f>IF($O311="ISO",E311,IF($O311="Non-Iso",0,IF($O311="Trans Line",SUMIF('Trans Line Reconciliation'!$B$5:$B$138,'TS by Location'!$B311,'Trans Line Reconciliation'!$O$5:$O$138),IF($O311="Mix",SUMIF('Mix Substation Location Summary'!$B$4:$B$1251,'TS by Location'!$B311,'Mix Substation Location Summary'!$H$4:$H$1251),"NOT FOUND"))))</f>
        <v>0</v>
      </c>
      <c r="J311" s="276">
        <f>IF($O311="ISO",F311,IF($O311="Non-Iso",0,IF($O311="Trans Line",SUMIF('Trans Line Reconciliation'!$B$5:$B$138,'TS by Location'!$B311,'Trans Line Reconciliation'!$P$5:$P$138),IF($O311="Mix",SUMIF('Mix Substation Location Summary'!$B$4:$B$1251,'TS by Location'!$B311,'Mix Substation Location Summary'!$M$4:$M$1251),"NOT FOUND"))))</f>
        <v>0</v>
      </c>
      <c r="K311" s="276">
        <f>IF($O311="ISO",0,IF($O311="Non-Iso",D311,IF($O311="Trans Line",SUMIF('Trans Line Reconciliation'!$B$5:$B$138,'TS by Location'!$B311,'Trans Line Reconciliation'!$Q$5:$Q$138),IF($O311="Mix",SUMIF('Mix Substation Location Summary'!$B$4:$B$1251,'TS by Location'!$B311,'Mix Substation Location Summary'!$D$4:$D$1251)+SUMIF('Mix Substation Location Summary'!$B$4:$B$1251,'TS by Location'!$B311,'Mix Substation Location Summary'!$E$4:$E$1251),"NOT FOUND"))))</f>
        <v>222599.95</v>
      </c>
      <c r="L311" s="276">
        <f>IF($O311="ISO",0,IF($O311="Non-Iso",E311,IF($O311="Trans Line",SUMIF('Trans Line Reconciliation'!$B$5:$B$138,'TS by Location'!$B311,'Trans Line Reconciliation'!$R$5:$R$138),IF($O311="Mix",SUMIF('Mix Substation Location Summary'!$B$4:$B$1251,'TS by Location'!$B311,'Mix Substation Location Summary'!$I$4:$I$1251)+SUMIF('Mix Substation Location Summary'!$B$4:$B$1251,'TS by Location'!$B311,'Mix Substation Location Summary'!$J$4:$J$1251),"NOT FOUND"))))</f>
        <v>871288.96000000008</v>
      </c>
      <c r="M311" s="276">
        <f>IF($O311="ISO",0,IF($O311="Non-Iso",F311,IF($O311="Trans Line",SUMIF('Trans Line Reconciliation'!$B$5:$B$138,'TS by Location'!$B311,'Trans Line Reconciliation'!$S$5:$S$138),IF($O311="Mix",SUMIF('Mix Substation Location Summary'!$B$4:$B$1251,'TS by Location'!$B311,'Mix Substation Location Summary'!$N$4:$N$1251)+SUMIF('Mix Substation Location Summary'!$B$4:$B$1251,'TS by Location'!$B311,'Mix Substation Location Summary'!$O$4:$O$1251),"NOT FOUND"))))</f>
        <v>12798998.589999998</v>
      </c>
      <c r="N311" s="670">
        <f t="shared" si="44"/>
        <v>0</v>
      </c>
      <c r="O311" s="597" t="s">
        <v>1686</v>
      </c>
      <c r="P311" s="597"/>
      <c r="R311" s="615">
        <f t="shared" si="41"/>
        <v>8345</v>
      </c>
    </row>
    <row r="312" spans="1:18" ht="12.75" customHeight="1" x14ac:dyDescent="0.2">
      <c r="A312" s="614" t="s">
        <v>995</v>
      </c>
      <c r="B312" s="597">
        <v>8347</v>
      </c>
      <c r="C312" s="597" t="s">
        <v>1700</v>
      </c>
      <c r="D312" s="275">
        <f>SUMIF('Mix Substation Location Summary'!$B$4:$B$1247,'TS by Location'!B312,'Mix Substation Location Summary'!$F$4:$F$1247)</f>
        <v>560578.85000000009</v>
      </c>
      <c r="E312" s="275">
        <f>SUMIF('Mix Substation Location Summary'!$B$4:$B$1247,'TS by Location'!$B312,'Mix Substation Location Summary'!$K$4:$K$1247)</f>
        <v>844656.49000000011</v>
      </c>
      <c r="F312" s="275">
        <f>SUMIF('Mix Substation Location Summary'!$B$4:$B$1247,'TS by Location'!$B312,'Mix Substation Location Summary'!$P$4:$P$1247)</f>
        <v>11063672.300000018</v>
      </c>
      <c r="G312" s="669">
        <f t="shared" si="45"/>
        <v>12468907.640000017</v>
      </c>
      <c r="H312" s="276">
        <f>IF($O312="ISO",D312,IF($O312="Non-Iso",0,IF($O312="Trans Line",SUMIF('Trans Line Reconciliation'!$B$5:$B$138,'TS by Location'!$B312,'Trans Line Reconciliation'!$N$5:$N$138),IF($O312="Mix",SUMIF('Mix Substation Location Summary'!$B$4:$B$1251,'TS by Location'!B312,'Mix Substation Location Summary'!$C$4:$C$1251),"NOT FOUND"))))</f>
        <v>0</v>
      </c>
      <c r="I312" s="276">
        <f>IF($O312="ISO",E312,IF($O312="Non-Iso",0,IF($O312="Trans Line",SUMIF('Trans Line Reconciliation'!$B$5:$B$138,'TS by Location'!$B312,'Trans Line Reconciliation'!$O$5:$O$138),IF($O312="Mix",SUMIF('Mix Substation Location Summary'!$B$4:$B$1251,'TS by Location'!$B312,'Mix Substation Location Summary'!$H$4:$H$1251),"NOT FOUND"))))</f>
        <v>0</v>
      </c>
      <c r="J312" s="276">
        <f>IF($O312="ISO",F312,IF($O312="Non-Iso",0,IF($O312="Trans Line",SUMIF('Trans Line Reconciliation'!$B$5:$B$138,'TS by Location'!$B312,'Trans Line Reconciliation'!$P$5:$P$138),IF($O312="Mix",SUMIF('Mix Substation Location Summary'!$B$4:$B$1251,'TS by Location'!$B312,'Mix Substation Location Summary'!$M$4:$M$1251),"NOT FOUND"))))</f>
        <v>0</v>
      </c>
      <c r="K312" s="276">
        <f>IF($O312="ISO",0,IF($O312="Non-Iso",D312,IF($O312="Trans Line",SUMIF('Trans Line Reconciliation'!$B$5:$B$138,'TS by Location'!$B312,'Trans Line Reconciliation'!$Q$5:$Q$138),IF($O312="Mix",SUMIF('Mix Substation Location Summary'!$B$4:$B$1251,'TS by Location'!$B312,'Mix Substation Location Summary'!$D$4:$D$1251)+SUMIF('Mix Substation Location Summary'!$B$4:$B$1251,'TS by Location'!$B312,'Mix Substation Location Summary'!$E$4:$E$1251),"NOT FOUND"))))</f>
        <v>560578.85000000009</v>
      </c>
      <c r="L312" s="276">
        <f>IF($O312="ISO",0,IF($O312="Non-Iso",E312,IF($O312="Trans Line",SUMIF('Trans Line Reconciliation'!$B$5:$B$138,'TS by Location'!$B312,'Trans Line Reconciliation'!$R$5:$R$138),IF($O312="Mix",SUMIF('Mix Substation Location Summary'!$B$4:$B$1251,'TS by Location'!$B312,'Mix Substation Location Summary'!$I$4:$I$1251)+SUMIF('Mix Substation Location Summary'!$B$4:$B$1251,'TS by Location'!$B312,'Mix Substation Location Summary'!$J$4:$J$1251),"NOT FOUND"))))</f>
        <v>844656.49000000011</v>
      </c>
      <c r="M312" s="276">
        <f>IF($O312="ISO",0,IF($O312="Non-Iso",F312,IF($O312="Trans Line",SUMIF('Trans Line Reconciliation'!$B$5:$B$138,'TS by Location'!$B312,'Trans Line Reconciliation'!$S$5:$S$138),IF($O312="Mix",SUMIF('Mix Substation Location Summary'!$B$4:$B$1251,'TS by Location'!$B312,'Mix Substation Location Summary'!$N$4:$N$1251)+SUMIF('Mix Substation Location Summary'!$B$4:$B$1251,'TS by Location'!$B312,'Mix Substation Location Summary'!$O$4:$O$1251),"NOT FOUND"))))</f>
        <v>11063672.300000018</v>
      </c>
      <c r="N312" s="670">
        <f t="shared" si="44"/>
        <v>0</v>
      </c>
      <c r="O312" s="597" t="s">
        <v>1686</v>
      </c>
      <c r="P312" s="597"/>
      <c r="R312" s="615">
        <f t="shared" si="41"/>
        <v>8347</v>
      </c>
    </row>
    <row r="313" spans="1:18" ht="12.75" customHeight="1" x14ac:dyDescent="0.2">
      <c r="A313" s="614" t="s">
        <v>996</v>
      </c>
      <c r="B313" s="597">
        <v>8348</v>
      </c>
      <c r="C313" s="597" t="s">
        <v>1700</v>
      </c>
      <c r="D313" s="275">
        <f>SUMIF('Mix Substation Location Summary'!$B$4:$B$1247,'TS by Location'!B313,'Mix Substation Location Summary'!$F$4:$F$1247)</f>
        <v>40719.870000000003</v>
      </c>
      <c r="E313" s="275">
        <f>SUMIF('Mix Substation Location Summary'!$B$4:$B$1247,'TS by Location'!$B313,'Mix Substation Location Summary'!$K$4:$K$1247)</f>
        <v>347921.89999999997</v>
      </c>
      <c r="F313" s="275">
        <f>SUMIF('Mix Substation Location Summary'!$B$4:$B$1247,'TS by Location'!$B313,'Mix Substation Location Summary'!$P$4:$P$1247)</f>
        <v>17065277.059999987</v>
      </c>
      <c r="G313" s="669">
        <f t="shared" si="45"/>
        <v>17453918.829999987</v>
      </c>
      <c r="H313" s="276">
        <f>IF($O313="ISO",D313,IF($O313="Non-Iso",0,IF($O313="Trans Line",SUMIF('Trans Line Reconciliation'!$B$5:$B$138,'TS by Location'!$B313,'Trans Line Reconciliation'!$N$5:$N$138),IF($O313="Mix",SUMIF('Mix Substation Location Summary'!$B$4:$B$1251,'TS by Location'!B313,'Mix Substation Location Summary'!$C$4:$C$1251),"NOT FOUND"))))</f>
        <v>0</v>
      </c>
      <c r="I313" s="276">
        <f>IF($O313="ISO",E313,IF($O313="Non-Iso",0,IF($O313="Trans Line",SUMIF('Trans Line Reconciliation'!$B$5:$B$138,'TS by Location'!$B313,'Trans Line Reconciliation'!$O$5:$O$138),IF($O313="Mix",SUMIF('Mix Substation Location Summary'!$B$4:$B$1251,'TS by Location'!$B313,'Mix Substation Location Summary'!$H$4:$H$1251),"NOT FOUND"))))</f>
        <v>0</v>
      </c>
      <c r="J313" s="276">
        <f>IF($O313="ISO",F313,IF($O313="Non-Iso",0,IF($O313="Trans Line",SUMIF('Trans Line Reconciliation'!$B$5:$B$138,'TS by Location'!$B313,'Trans Line Reconciliation'!$P$5:$P$138),IF($O313="Mix",SUMIF('Mix Substation Location Summary'!$B$4:$B$1251,'TS by Location'!$B313,'Mix Substation Location Summary'!$M$4:$M$1251),"NOT FOUND"))))</f>
        <v>0</v>
      </c>
      <c r="K313" s="276">
        <f>IF($O313="ISO",0,IF($O313="Non-Iso",D313,IF($O313="Trans Line",SUMIF('Trans Line Reconciliation'!$B$5:$B$138,'TS by Location'!$B313,'Trans Line Reconciliation'!$Q$5:$Q$138),IF($O313="Mix",SUMIF('Mix Substation Location Summary'!$B$4:$B$1251,'TS by Location'!$B313,'Mix Substation Location Summary'!$D$4:$D$1251)+SUMIF('Mix Substation Location Summary'!$B$4:$B$1251,'TS by Location'!$B313,'Mix Substation Location Summary'!$E$4:$E$1251),"NOT FOUND"))))</f>
        <v>40719.870000000003</v>
      </c>
      <c r="L313" s="276">
        <f>IF($O313="ISO",0,IF($O313="Non-Iso",E313,IF($O313="Trans Line",SUMIF('Trans Line Reconciliation'!$B$5:$B$138,'TS by Location'!$B313,'Trans Line Reconciliation'!$R$5:$R$138),IF($O313="Mix",SUMIF('Mix Substation Location Summary'!$B$4:$B$1251,'TS by Location'!$B313,'Mix Substation Location Summary'!$I$4:$I$1251)+SUMIF('Mix Substation Location Summary'!$B$4:$B$1251,'TS by Location'!$B313,'Mix Substation Location Summary'!$J$4:$J$1251),"NOT FOUND"))))</f>
        <v>347921.89999999997</v>
      </c>
      <c r="M313" s="276">
        <f>IF($O313="ISO",0,IF($O313="Non-Iso",F313,IF($O313="Trans Line",SUMIF('Trans Line Reconciliation'!$B$5:$B$138,'TS by Location'!$B313,'Trans Line Reconciliation'!$S$5:$S$138),IF($O313="Mix",SUMIF('Mix Substation Location Summary'!$B$4:$B$1251,'TS by Location'!$B313,'Mix Substation Location Summary'!$N$4:$N$1251)+SUMIF('Mix Substation Location Summary'!$B$4:$B$1251,'TS by Location'!$B313,'Mix Substation Location Summary'!$O$4:$O$1251),"NOT FOUND"))))</f>
        <v>17065277.059999987</v>
      </c>
      <c r="N313" s="670">
        <f t="shared" si="44"/>
        <v>0</v>
      </c>
      <c r="O313" s="597" t="s">
        <v>1686</v>
      </c>
      <c r="P313" s="597"/>
      <c r="R313" s="615">
        <f t="shared" si="41"/>
        <v>8348</v>
      </c>
    </row>
    <row r="314" spans="1:18" ht="12.75" customHeight="1" x14ac:dyDescent="0.2">
      <c r="A314" s="614" t="s">
        <v>997</v>
      </c>
      <c r="B314" s="597">
        <v>8351</v>
      </c>
      <c r="C314" s="597" t="s">
        <v>1700</v>
      </c>
      <c r="D314" s="275">
        <f>SUMIF('Mix Substation Location Summary'!$B$4:$B$1247,'TS by Location'!B314,'Mix Substation Location Summary'!$F$4:$F$1247)</f>
        <v>119.93</v>
      </c>
      <c r="E314" s="275">
        <f>SUMIF('Mix Substation Location Summary'!$B$4:$B$1247,'TS by Location'!$B314,'Mix Substation Location Summary'!$K$4:$K$1247)</f>
        <v>4439.62</v>
      </c>
      <c r="F314" s="275">
        <f>SUMIF('Mix Substation Location Summary'!$B$4:$B$1247,'TS by Location'!$B314,'Mix Substation Location Summary'!$P$4:$P$1247)</f>
        <v>696181.35</v>
      </c>
      <c r="G314" s="669">
        <f t="shared" si="45"/>
        <v>700740.9</v>
      </c>
      <c r="H314" s="276">
        <f>IF($O314="ISO",D314,IF($O314="Non-Iso",0,IF($O314="Trans Line",SUMIF('Trans Line Reconciliation'!$B$5:$B$138,'TS by Location'!$B314,'Trans Line Reconciliation'!$N$5:$N$138),IF($O314="Mix",SUMIF('Mix Substation Location Summary'!$B$4:$B$1251,'TS by Location'!B314,'Mix Substation Location Summary'!$C$4:$C$1251),"NOT FOUND"))))</f>
        <v>0</v>
      </c>
      <c r="I314" s="276">
        <f>IF($O314="ISO",E314,IF($O314="Non-Iso",0,IF($O314="Trans Line",SUMIF('Trans Line Reconciliation'!$B$5:$B$138,'TS by Location'!$B314,'Trans Line Reconciliation'!$O$5:$O$138),IF($O314="Mix",SUMIF('Mix Substation Location Summary'!$B$4:$B$1251,'TS by Location'!$B314,'Mix Substation Location Summary'!$H$4:$H$1251),"NOT FOUND"))))</f>
        <v>0</v>
      </c>
      <c r="J314" s="276">
        <f>IF($O314="ISO",F314,IF($O314="Non-Iso",0,IF($O314="Trans Line",SUMIF('Trans Line Reconciliation'!$B$5:$B$138,'TS by Location'!$B314,'Trans Line Reconciliation'!$P$5:$P$138),IF($O314="Mix",SUMIF('Mix Substation Location Summary'!$B$4:$B$1251,'TS by Location'!$B314,'Mix Substation Location Summary'!$M$4:$M$1251),"NOT FOUND"))))</f>
        <v>0</v>
      </c>
      <c r="K314" s="276">
        <f>IF($O314="ISO",0,IF($O314="Non-Iso",D314,IF($O314="Trans Line",SUMIF('Trans Line Reconciliation'!$B$5:$B$138,'TS by Location'!$B314,'Trans Line Reconciliation'!$Q$5:$Q$138),IF($O314="Mix",SUMIF('Mix Substation Location Summary'!$B$4:$B$1251,'TS by Location'!$B314,'Mix Substation Location Summary'!$D$4:$D$1251)+SUMIF('Mix Substation Location Summary'!$B$4:$B$1251,'TS by Location'!$B314,'Mix Substation Location Summary'!$E$4:$E$1251),"NOT FOUND"))))</f>
        <v>119.93</v>
      </c>
      <c r="L314" s="276">
        <f>IF($O314="ISO",0,IF($O314="Non-Iso",E314,IF($O314="Trans Line",SUMIF('Trans Line Reconciliation'!$B$5:$B$138,'TS by Location'!$B314,'Trans Line Reconciliation'!$R$5:$R$138),IF($O314="Mix",SUMIF('Mix Substation Location Summary'!$B$4:$B$1251,'TS by Location'!$B314,'Mix Substation Location Summary'!$I$4:$I$1251)+SUMIF('Mix Substation Location Summary'!$B$4:$B$1251,'TS by Location'!$B314,'Mix Substation Location Summary'!$J$4:$J$1251),"NOT FOUND"))))</f>
        <v>4439.62</v>
      </c>
      <c r="M314" s="276">
        <f>IF($O314="ISO",0,IF($O314="Non-Iso",F314,IF($O314="Trans Line",SUMIF('Trans Line Reconciliation'!$B$5:$B$138,'TS by Location'!$B314,'Trans Line Reconciliation'!$S$5:$S$138),IF($O314="Mix",SUMIF('Mix Substation Location Summary'!$B$4:$B$1251,'TS by Location'!$B314,'Mix Substation Location Summary'!$N$4:$N$1251)+SUMIF('Mix Substation Location Summary'!$B$4:$B$1251,'TS by Location'!$B314,'Mix Substation Location Summary'!$O$4:$O$1251),"NOT FOUND"))))</f>
        <v>696181.35</v>
      </c>
      <c r="N314" s="670">
        <f t="shared" si="44"/>
        <v>0</v>
      </c>
      <c r="O314" s="597" t="s">
        <v>1686</v>
      </c>
      <c r="P314" s="597"/>
      <c r="R314" s="615">
        <f t="shared" si="41"/>
        <v>8351</v>
      </c>
    </row>
    <row r="315" spans="1:18" ht="12.75" customHeight="1" x14ac:dyDescent="0.2">
      <c r="A315" s="614" t="s">
        <v>998</v>
      </c>
      <c r="B315" s="597">
        <v>8353</v>
      </c>
      <c r="C315" s="597" t="s">
        <v>1700</v>
      </c>
      <c r="D315" s="275">
        <f>SUMIF('Mix Substation Location Summary'!$B$4:$B$1247,'TS by Location'!B315,'Mix Substation Location Summary'!$F$4:$F$1247)</f>
        <v>0</v>
      </c>
      <c r="E315" s="275">
        <f>SUMIF('Mix Substation Location Summary'!$B$4:$B$1247,'TS by Location'!$B315,'Mix Substation Location Summary'!$K$4:$K$1247)</f>
        <v>0</v>
      </c>
      <c r="F315" s="275">
        <f>SUMIF('Mix Substation Location Summary'!$B$4:$B$1247,'TS by Location'!$B315,'Mix Substation Location Summary'!$P$4:$P$1247)</f>
        <v>151192.71999999997</v>
      </c>
      <c r="G315" s="669">
        <f t="shared" si="45"/>
        <v>151192.71999999997</v>
      </c>
      <c r="H315" s="276">
        <f>IF($O315="ISO",D315,IF($O315="Non-Iso",0,IF($O315="Trans Line",SUMIF('Trans Line Reconciliation'!$B$5:$B$138,'TS by Location'!$B315,'Trans Line Reconciliation'!$N$5:$N$138),IF($O315="Mix",SUMIF('Mix Substation Location Summary'!$B$4:$B$1251,'TS by Location'!B315,'Mix Substation Location Summary'!$C$4:$C$1251),"NOT FOUND"))))</f>
        <v>0</v>
      </c>
      <c r="I315" s="276">
        <f>IF($O315="ISO",E315,IF($O315="Non-Iso",0,IF($O315="Trans Line",SUMIF('Trans Line Reconciliation'!$B$5:$B$138,'TS by Location'!$B315,'Trans Line Reconciliation'!$O$5:$O$138),IF($O315="Mix",SUMIF('Mix Substation Location Summary'!$B$4:$B$1251,'TS by Location'!$B315,'Mix Substation Location Summary'!$H$4:$H$1251),"NOT FOUND"))))</f>
        <v>0</v>
      </c>
      <c r="J315" s="276">
        <f>IF($O315="ISO",F315,IF($O315="Non-Iso",0,IF($O315="Trans Line",SUMIF('Trans Line Reconciliation'!$B$5:$B$138,'TS by Location'!$B315,'Trans Line Reconciliation'!$P$5:$P$138),IF($O315="Mix",SUMIF('Mix Substation Location Summary'!$B$4:$B$1251,'TS by Location'!$B315,'Mix Substation Location Summary'!$M$4:$M$1251),"NOT FOUND"))))</f>
        <v>0</v>
      </c>
      <c r="K315" s="276">
        <f>IF($O315="ISO",0,IF($O315="Non-Iso",D315,IF($O315="Trans Line",SUMIF('Trans Line Reconciliation'!$B$5:$B$138,'TS by Location'!$B315,'Trans Line Reconciliation'!$Q$5:$Q$138),IF($O315="Mix",SUMIF('Mix Substation Location Summary'!$B$4:$B$1251,'TS by Location'!$B315,'Mix Substation Location Summary'!$D$4:$D$1251)+SUMIF('Mix Substation Location Summary'!$B$4:$B$1251,'TS by Location'!$B315,'Mix Substation Location Summary'!$E$4:$E$1251),"NOT FOUND"))))</f>
        <v>0</v>
      </c>
      <c r="L315" s="276">
        <f>IF($O315="ISO",0,IF($O315="Non-Iso",E315,IF($O315="Trans Line",SUMIF('Trans Line Reconciliation'!$B$5:$B$138,'TS by Location'!$B315,'Trans Line Reconciliation'!$R$5:$R$138),IF($O315="Mix",SUMIF('Mix Substation Location Summary'!$B$4:$B$1251,'TS by Location'!$B315,'Mix Substation Location Summary'!$I$4:$I$1251)+SUMIF('Mix Substation Location Summary'!$B$4:$B$1251,'TS by Location'!$B315,'Mix Substation Location Summary'!$J$4:$J$1251),"NOT FOUND"))))</f>
        <v>0</v>
      </c>
      <c r="M315" s="276">
        <f>IF($O315="ISO",0,IF($O315="Non-Iso",F315,IF($O315="Trans Line",SUMIF('Trans Line Reconciliation'!$B$5:$B$138,'TS by Location'!$B315,'Trans Line Reconciliation'!$S$5:$S$138),IF($O315="Mix",SUMIF('Mix Substation Location Summary'!$B$4:$B$1251,'TS by Location'!$B315,'Mix Substation Location Summary'!$N$4:$N$1251)+SUMIF('Mix Substation Location Summary'!$B$4:$B$1251,'TS by Location'!$B315,'Mix Substation Location Summary'!$O$4:$O$1251),"NOT FOUND"))))</f>
        <v>151192.71999999997</v>
      </c>
      <c r="N315" s="670">
        <f t="shared" si="44"/>
        <v>0</v>
      </c>
      <c r="O315" s="597" t="s">
        <v>1686</v>
      </c>
      <c r="P315" s="597"/>
      <c r="R315" s="615">
        <f t="shared" si="41"/>
        <v>8353</v>
      </c>
    </row>
    <row r="316" spans="1:18" ht="12.75" customHeight="1" x14ac:dyDescent="0.2">
      <c r="A316" s="614" t="s">
        <v>999</v>
      </c>
      <c r="B316" s="597">
        <v>8354</v>
      </c>
      <c r="C316" s="597" t="s">
        <v>1700</v>
      </c>
      <c r="D316" s="275">
        <f>SUMIF('Mix Substation Location Summary'!$B$4:$B$1247,'TS by Location'!B316,'Mix Substation Location Summary'!$F$4:$F$1247)</f>
        <v>0</v>
      </c>
      <c r="E316" s="275">
        <f>SUMIF('Mix Substation Location Summary'!$B$4:$B$1247,'TS by Location'!$B316,'Mix Substation Location Summary'!$K$4:$K$1247)</f>
        <v>78654.66</v>
      </c>
      <c r="F316" s="275">
        <f>SUMIF('Mix Substation Location Summary'!$B$4:$B$1247,'TS by Location'!$B316,'Mix Substation Location Summary'!$P$4:$P$1247)</f>
        <v>1082685.7500000002</v>
      </c>
      <c r="G316" s="669">
        <f t="shared" si="45"/>
        <v>1161340.4100000001</v>
      </c>
      <c r="H316" s="276">
        <f>IF($O316="ISO",D316,IF($O316="Non-Iso",0,IF($O316="Trans Line",SUMIF('Trans Line Reconciliation'!$B$5:$B$138,'TS by Location'!$B316,'Trans Line Reconciliation'!$N$5:$N$138),IF($O316="Mix",SUMIF('Mix Substation Location Summary'!$B$4:$B$1251,'TS by Location'!B316,'Mix Substation Location Summary'!$C$4:$C$1251),"NOT FOUND"))))</f>
        <v>0</v>
      </c>
      <c r="I316" s="276">
        <f>IF($O316="ISO",E316,IF($O316="Non-Iso",0,IF($O316="Trans Line",SUMIF('Trans Line Reconciliation'!$B$5:$B$138,'TS by Location'!$B316,'Trans Line Reconciliation'!$O$5:$O$138),IF($O316="Mix",SUMIF('Mix Substation Location Summary'!$B$4:$B$1251,'TS by Location'!$B316,'Mix Substation Location Summary'!$H$4:$H$1251),"NOT FOUND"))))</f>
        <v>0</v>
      </c>
      <c r="J316" s="276">
        <f>IF($O316="ISO",F316,IF($O316="Non-Iso",0,IF($O316="Trans Line",SUMIF('Trans Line Reconciliation'!$B$5:$B$138,'TS by Location'!$B316,'Trans Line Reconciliation'!$P$5:$P$138),IF($O316="Mix",SUMIF('Mix Substation Location Summary'!$B$4:$B$1251,'TS by Location'!$B316,'Mix Substation Location Summary'!$M$4:$M$1251),"NOT FOUND"))))</f>
        <v>0</v>
      </c>
      <c r="K316" s="276">
        <f>IF($O316="ISO",0,IF($O316="Non-Iso",D316,IF($O316="Trans Line",SUMIF('Trans Line Reconciliation'!$B$5:$B$138,'TS by Location'!$B316,'Trans Line Reconciliation'!$Q$5:$Q$138),IF($O316="Mix",SUMIF('Mix Substation Location Summary'!$B$4:$B$1251,'TS by Location'!$B316,'Mix Substation Location Summary'!$D$4:$D$1251)+SUMIF('Mix Substation Location Summary'!$B$4:$B$1251,'TS by Location'!$B316,'Mix Substation Location Summary'!$E$4:$E$1251),"NOT FOUND"))))</f>
        <v>0</v>
      </c>
      <c r="L316" s="276">
        <f>IF($O316="ISO",0,IF($O316="Non-Iso",E316,IF($O316="Trans Line",SUMIF('Trans Line Reconciliation'!$B$5:$B$138,'TS by Location'!$B316,'Trans Line Reconciliation'!$R$5:$R$138),IF($O316="Mix",SUMIF('Mix Substation Location Summary'!$B$4:$B$1251,'TS by Location'!$B316,'Mix Substation Location Summary'!$I$4:$I$1251)+SUMIF('Mix Substation Location Summary'!$B$4:$B$1251,'TS by Location'!$B316,'Mix Substation Location Summary'!$J$4:$J$1251),"NOT FOUND"))))</f>
        <v>78654.66</v>
      </c>
      <c r="M316" s="276">
        <f>IF($O316="ISO",0,IF($O316="Non-Iso",F316,IF($O316="Trans Line",SUMIF('Trans Line Reconciliation'!$B$5:$B$138,'TS by Location'!$B316,'Trans Line Reconciliation'!$S$5:$S$138),IF($O316="Mix",SUMIF('Mix Substation Location Summary'!$B$4:$B$1251,'TS by Location'!$B316,'Mix Substation Location Summary'!$N$4:$N$1251)+SUMIF('Mix Substation Location Summary'!$B$4:$B$1251,'TS by Location'!$B316,'Mix Substation Location Summary'!$O$4:$O$1251),"NOT FOUND"))))</f>
        <v>1082685.7500000002</v>
      </c>
      <c r="N316" s="670">
        <f t="shared" si="44"/>
        <v>0</v>
      </c>
      <c r="O316" s="597" t="s">
        <v>1686</v>
      </c>
      <c r="P316" s="597"/>
      <c r="R316" s="615">
        <f t="shared" si="41"/>
        <v>8354</v>
      </c>
    </row>
    <row r="317" spans="1:18" ht="12.75" customHeight="1" x14ac:dyDescent="0.2">
      <c r="A317" s="614" t="s">
        <v>1000</v>
      </c>
      <c r="B317" s="597">
        <v>8357</v>
      </c>
      <c r="C317" s="597" t="s">
        <v>1700</v>
      </c>
      <c r="D317" s="275">
        <f>SUMIF('Mix Substation Location Summary'!$B$4:$B$1247,'TS by Location'!B317,'Mix Substation Location Summary'!$F$4:$F$1247)</f>
        <v>0</v>
      </c>
      <c r="E317" s="275">
        <f>SUMIF('Mix Substation Location Summary'!$B$4:$B$1247,'TS by Location'!$B317,'Mix Substation Location Summary'!$K$4:$K$1247)</f>
        <v>5169.82</v>
      </c>
      <c r="F317" s="275">
        <f>SUMIF('Mix Substation Location Summary'!$B$4:$B$1247,'TS by Location'!$B317,'Mix Substation Location Summary'!$P$4:$P$1247)</f>
        <v>1089069.05</v>
      </c>
      <c r="G317" s="669">
        <f t="shared" si="45"/>
        <v>1094238.8700000001</v>
      </c>
      <c r="H317" s="276">
        <f>IF($O317="ISO",D317,IF($O317="Non-Iso",0,IF($O317="Trans Line",SUMIF('Trans Line Reconciliation'!$B$5:$B$138,'TS by Location'!$B317,'Trans Line Reconciliation'!$N$5:$N$138),IF($O317="Mix",SUMIF('Mix Substation Location Summary'!$B$4:$B$1251,'TS by Location'!B317,'Mix Substation Location Summary'!$C$4:$C$1251),"NOT FOUND"))))</f>
        <v>0</v>
      </c>
      <c r="I317" s="276">
        <f>IF($O317="ISO",E317,IF($O317="Non-Iso",0,IF($O317="Trans Line",SUMIF('Trans Line Reconciliation'!$B$5:$B$138,'TS by Location'!$B317,'Trans Line Reconciliation'!$O$5:$O$138),IF($O317="Mix",SUMIF('Mix Substation Location Summary'!$B$4:$B$1251,'TS by Location'!$B317,'Mix Substation Location Summary'!$H$4:$H$1251),"NOT FOUND"))))</f>
        <v>0</v>
      </c>
      <c r="J317" s="276">
        <f>IF($O317="ISO",F317,IF($O317="Non-Iso",0,IF($O317="Trans Line",SUMIF('Trans Line Reconciliation'!$B$5:$B$138,'TS by Location'!$B317,'Trans Line Reconciliation'!$P$5:$P$138),IF($O317="Mix",SUMIF('Mix Substation Location Summary'!$B$4:$B$1251,'TS by Location'!$B317,'Mix Substation Location Summary'!$M$4:$M$1251),"NOT FOUND"))))</f>
        <v>0</v>
      </c>
      <c r="K317" s="276">
        <f>IF($O317="ISO",0,IF($O317="Non-Iso",D317,IF($O317="Trans Line",SUMIF('Trans Line Reconciliation'!$B$5:$B$138,'TS by Location'!$B317,'Trans Line Reconciliation'!$Q$5:$Q$138),IF($O317="Mix",SUMIF('Mix Substation Location Summary'!$B$4:$B$1251,'TS by Location'!$B317,'Mix Substation Location Summary'!$D$4:$D$1251)+SUMIF('Mix Substation Location Summary'!$B$4:$B$1251,'TS by Location'!$B317,'Mix Substation Location Summary'!$E$4:$E$1251),"NOT FOUND"))))</f>
        <v>0</v>
      </c>
      <c r="L317" s="276">
        <f>IF($O317="ISO",0,IF($O317="Non-Iso",E317,IF($O317="Trans Line",SUMIF('Trans Line Reconciliation'!$B$5:$B$138,'TS by Location'!$B317,'Trans Line Reconciliation'!$R$5:$R$138),IF($O317="Mix",SUMIF('Mix Substation Location Summary'!$B$4:$B$1251,'TS by Location'!$B317,'Mix Substation Location Summary'!$I$4:$I$1251)+SUMIF('Mix Substation Location Summary'!$B$4:$B$1251,'TS by Location'!$B317,'Mix Substation Location Summary'!$J$4:$J$1251),"NOT FOUND"))))</f>
        <v>5169.82</v>
      </c>
      <c r="M317" s="276">
        <f>IF($O317="ISO",0,IF($O317="Non-Iso",F317,IF($O317="Trans Line",SUMIF('Trans Line Reconciliation'!$B$5:$B$138,'TS by Location'!$B317,'Trans Line Reconciliation'!$S$5:$S$138),IF($O317="Mix",SUMIF('Mix Substation Location Summary'!$B$4:$B$1251,'TS by Location'!$B317,'Mix Substation Location Summary'!$N$4:$N$1251)+SUMIF('Mix Substation Location Summary'!$B$4:$B$1251,'TS by Location'!$B317,'Mix Substation Location Summary'!$O$4:$O$1251),"NOT FOUND"))))</f>
        <v>1089069.05</v>
      </c>
      <c r="N317" s="670">
        <f t="shared" si="44"/>
        <v>0</v>
      </c>
      <c r="O317" s="597" t="s">
        <v>1686</v>
      </c>
      <c r="P317" s="597"/>
      <c r="R317" s="615">
        <f t="shared" si="41"/>
        <v>8357</v>
      </c>
    </row>
    <row r="318" spans="1:18" ht="12.75" customHeight="1" x14ac:dyDescent="0.2">
      <c r="A318" s="614" t="s">
        <v>1001</v>
      </c>
      <c r="B318" s="597">
        <v>8359</v>
      </c>
      <c r="C318" s="597" t="s">
        <v>1704</v>
      </c>
      <c r="D318" s="275">
        <f>SUMIF('Mix Substation Location Summary'!$B$4:$B$1247,'TS by Location'!B318,'Mix Substation Location Summary'!$F$4:$F$1247)</f>
        <v>0</v>
      </c>
      <c r="E318" s="275">
        <f>SUMIF('Mix Substation Location Summary'!$B$4:$B$1247,'TS by Location'!$B318,'Mix Substation Location Summary'!$K$4:$K$1247)</f>
        <v>0</v>
      </c>
      <c r="F318" s="275">
        <f>SUMIF('Mix Substation Location Summary'!$B$4:$B$1247,'TS by Location'!$B318,'Mix Substation Location Summary'!$P$4:$P$1247)</f>
        <v>29688.19</v>
      </c>
      <c r="G318" s="669">
        <f t="shared" si="45"/>
        <v>29688.19</v>
      </c>
      <c r="H318" s="276">
        <f>IF($O318="ISO",D318,IF($O318="Non-Iso",0,IF($O318="Trans Line",SUMIF('Trans Line Reconciliation'!$B$5:$B$138,'TS by Location'!$B318,'Trans Line Reconciliation'!$N$5:$N$138),IF($O318="Mix",SUMIF('Mix Substation Location Summary'!$B$4:$B$1251,'TS by Location'!B318,'Mix Substation Location Summary'!$C$4:$C$1251),"NOT FOUND"))))</f>
        <v>0</v>
      </c>
      <c r="I318" s="276">
        <f>IF($O318="ISO",E318,IF($O318="Non-Iso",0,IF($O318="Trans Line",SUMIF('Trans Line Reconciliation'!$B$5:$B$138,'TS by Location'!$B318,'Trans Line Reconciliation'!$O$5:$O$138),IF($O318="Mix",SUMIF('Mix Substation Location Summary'!$B$4:$B$1251,'TS by Location'!$B318,'Mix Substation Location Summary'!$H$4:$H$1251),"NOT FOUND"))))</f>
        <v>0</v>
      </c>
      <c r="J318" s="276">
        <f>IF($O318="ISO",F318,IF($O318="Non-Iso",0,IF($O318="Trans Line",SUMIF('Trans Line Reconciliation'!$B$5:$B$138,'TS by Location'!$B318,'Trans Line Reconciliation'!$P$5:$P$138),IF($O318="Mix",SUMIF('Mix Substation Location Summary'!$B$4:$B$1251,'TS by Location'!$B318,'Mix Substation Location Summary'!$M$4:$M$1251),"NOT FOUND"))))</f>
        <v>0</v>
      </c>
      <c r="K318" s="276">
        <f>IF($O318="ISO",0,IF($O318="Non-Iso",D318,IF($O318="Trans Line",SUMIF('Trans Line Reconciliation'!$B$5:$B$138,'TS by Location'!$B318,'Trans Line Reconciliation'!$Q$5:$Q$138),IF($O318="Mix",SUMIF('Mix Substation Location Summary'!$B$4:$B$1251,'TS by Location'!$B318,'Mix Substation Location Summary'!$D$4:$D$1251)+SUMIF('Mix Substation Location Summary'!$B$4:$B$1251,'TS by Location'!$B318,'Mix Substation Location Summary'!$E$4:$E$1251),"NOT FOUND"))))</f>
        <v>0</v>
      </c>
      <c r="L318" s="276">
        <f>IF($O318="ISO",0,IF($O318="Non-Iso",E318,IF($O318="Trans Line",SUMIF('Trans Line Reconciliation'!$B$5:$B$138,'TS by Location'!$B318,'Trans Line Reconciliation'!$R$5:$R$138),IF($O318="Mix",SUMIF('Mix Substation Location Summary'!$B$4:$B$1251,'TS by Location'!$B318,'Mix Substation Location Summary'!$I$4:$I$1251)+SUMIF('Mix Substation Location Summary'!$B$4:$B$1251,'TS by Location'!$B318,'Mix Substation Location Summary'!$J$4:$J$1251),"NOT FOUND"))))</f>
        <v>0</v>
      </c>
      <c r="M318" s="276">
        <f>IF($O318="ISO",0,IF($O318="Non-Iso",F318,IF($O318="Trans Line",SUMIF('Trans Line Reconciliation'!$B$5:$B$138,'TS by Location'!$B318,'Trans Line Reconciliation'!$S$5:$S$138),IF($O318="Mix",SUMIF('Mix Substation Location Summary'!$B$4:$B$1251,'TS by Location'!$B318,'Mix Substation Location Summary'!$N$4:$N$1251)+SUMIF('Mix Substation Location Summary'!$B$4:$B$1251,'TS by Location'!$B318,'Mix Substation Location Summary'!$O$4:$O$1251),"NOT FOUND"))))</f>
        <v>29688.19</v>
      </c>
      <c r="N318" s="670">
        <f t="shared" si="44"/>
        <v>0</v>
      </c>
      <c r="O318" s="597" t="s">
        <v>1686</v>
      </c>
      <c r="P318" s="597"/>
      <c r="R318" s="615">
        <f t="shared" si="41"/>
        <v>8359</v>
      </c>
    </row>
    <row r="319" spans="1:18" ht="12.75" customHeight="1" x14ac:dyDescent="0.2">
      <c r="A319" s="614" t="s">
        <v>1002</v>
      </c>
      <c r="B319" s="597">
        <v>8361</v>
      </c>
      <c r="C319" s="597" t="s">
        <v>1700</v>
      </c>
      <c r="D319" s="275">
        <f>SUMIF('Mix Substation Location Summary'!$B$4:$B$1247,'TS by Location'!B319,'Mix Substation Location Summary'!$F$4:$F$1247)</f>
        <v>91119.23</v>
      </c>
      <c r="E319" s="275">
        <f>SUMIF('Mix Substation Location Summary'!$B$4:$B$1247,'TS by Location'!$B319,'Mix Substation Location Summary'!$K$4:$K$1247)</f>
        <v>1641130.56</v>
      </c>
      <c r="F319" s="275">
        <f>SUMIF('Mix Substation Location Summary'!$B$4:$B$1247,'TS by Location'!$B319,'Mix Substation Location Summary'!$P$4:$P$1247)</f>
        <v>4595949.33</v>
      </c>
      <c r="G319" s="669">
        <f t="shared" si="45"/>
        <v>6328199.1200000001</v>
      </c>
      <c r="H319" s="276">
        <f>IF($O319="ISO",D319,IF($O319="Non-Iso",0,IF($O319="Trans Line",SUMIF('Trans Line Reconciliation'!$B$5:$B$138,'TS by Location'!$B319,'Trans Line Reconciliation'!$N$5:$N$138),IF($O319="Mix",SUMIF('Mix Substation Location Summary'!$B$4:$B$1251,'TS by Location'!B319,'Mix Substation Location Summary'!$C$4:$C$1251),"NOT FOUND"))))</f>
        <v>0</v>
      </c>
      <c r="I319" s="276">
        <f>IF($O319="ISO",E319,IF($O319="Non-Iso",0,IF($O319="Trans Line",SUMIF('Trans Line Reconciliation'!$B$5:$B$138,'TS by Location'!$B319,'Trans Line Reconciliation'!$O$5:$O$138),IF($O319="Mix",SUMIF('Mix Substation Location Summary'!$B$4:$B$1251,'TS by Location'!$B319,'Mix Substation Location Summary'!$H$4:$H$1251),"NOT FOUND"))))</f>
        <v>0</v>
      </c>
      <c r="J319" s="276">
        <f>IF($O319="ISO",F319,IF($O319="Non-Iso",0,IF($O319="Trans Line",SUMIF('Trans Line Reconciliation'!$B$5:$B$138,'TS by Location'!$B319,'Trans Line Reconciliation'!$P$5:$P$138),IF($O319="Mix",SUMIF('Mix Substation Location Summary'!$B$4:$B$1251,'TS by Location'!$B319,'Mix Substation Location Summary'!$M$4:$M$1251),"NOT FOUND"))))</f>
        <v>0</v>
      </c>
      <c r="K319" s="276">
        <f>IF($O319="ISO",0,IF($O319="Non-Iso",D319,IF($O319="Trans Line",SUMIF('Trans Line Reconciliation'!$B$5:$B$138,'TS by Location'!$B319,'Trans Line Reconciliation'!$Q$5:$Q$138),IF($O319="Mix",SUMIF('Mix Substation Location Summary'!$B$4:$B$1251,'TS by Location'!$B319,'Mix Substation Location Summary'!$D$4:$D$1251)+SUMIF('Mix Substation Location Summary'!$B$4:$B$1251,'TS by Location'!$B319,'Mix Substation Location Summary'!$E$4:$E$1251),"NOT FOUND"))))</f>
        <v>91119.23</v>
      </c>
      <c r="L319" s="276">
        <f>IF($O319="ISO",0,IF($O319="Non-Iso",E319,IF($O319="Trans Line",SUMIF('Trans Line Reconciliation'!$B$5:$B$138,'TS by Location'!$B319,'Trans Line Reconciliation'!$R$5:$R$138),IF($O319="Mix",SUMIF('Mix Substation Location Summary'!$B$4:$B$1251,'TS by Location'!$B319,'Mix Substation Location Summary'!$I$4:$I$1251)+SUMIF('Mix Substation Location Summary'!$B$4:$B$1251,'TS by Location'!$B319,'Mix Substation Location Summary'!$J$4:$J$1251),"NOT FOUND"))))</f>
        <v>1641130.56</v>
      </c>
      <c r="M319" s="276">
        <f>IF($O319="ISO",0,IF($O319="Non-Iso",F319,IF($O319="Trans Line",SUMIF('Trans Line Reconciliation'!$B$5:$B$138,'TS by Location'!$B319,'Trans Line Reconciliation'!$S$5:$S$138),IF($O319="Mix",SUMIF('Mix Substation Location Summary'!$B$4:$B$1251,'TS by Location'!$B319,'Mix Substation Location Summary'!$N$4:$N$1251)+SUMIF('Mix Substation Location Summary'!$B$4:$B$1251,'TS by Location'!$B319,'Mix Substation Location Summary'!$O$4:$O$1251),"NOT FOUND"))))</f>
        <v>4595949.33</v>
      </c>
      <c r="N319" s="670">
        <f t="shared" si="44"/>
        <v>0</v>
      </c>
      <c r="O319" s="597" t="s">
        <v>1686</v>
      </c>
      <c r="P319" s="597"/>
      <c r="R319" s="615">
        <f t="shared" si="41"/>
        <v>8361</v>
      </c>
    </row>
    <row r="320" spans="1:18" ht="12.75" customHeight="1" x14ac:dyDescent="0.2">
      <c r="A320" s="614" t="s">
        <v>1003</v>
      </c>
      <c r="B320" s="597">
        <v>8362</v>
      </c>
      <c r="C320" s="597" t="s">
        <v>1700</v>
      </c>
      <c r="D320" s="275">
        <f>SUMIF('Mix Substation Location Summary'!$B$4:$B$1247,'TS by Location'!B320,'Mix Substation Location Summary'!$F$4:$F$1247)</f>
        <v>0</v>
      </c>
      <c r="E320" s="275">
        <f>SUMIF('Mix Substation Location Summary'!$B$4:$B$1247,'TS by Location'!$B320,'Mix Substation Location Summary'!$K$4:$K$1247)</f>
        <v>44522.240000000005</v>
      </c>
      <c r="F320" s="275">
        <f>SUMIF('Mix Substation Location Summary'!$B$4:$B$1247,'TS by Location'!$B320,'Mix Substation Location Summary'!$P$4:$P$1247)</f>
        <v>459533.88</v>
      </c>
      <c r="G320" s="669">
        <f t="shared" si="45"/>
        <v>504056.12</v>
      </c>
      <c r="H320" s="276">
        <f>IF($O320="ISO",D320,IF($O320="Non-Iso",0,IF($O320="Trans Line",SUMIF('Trans Line Reconciliation'!$B$5:$B$138,'TS by Location'!$B320,'Trans Line Reconciliation'!$N$5:$N$138),IF($O320="Mix",SUMIF('Mix Substation Location Summary'!$B$4:$B$1251,'TS by Location'!B320,'Mix Substation Location Summary'!$C$4:$C$1251),"NOT FOUND"))))</f>
        <v>0</v>
      </c>
      <c r="I320" s="276">
        <f>IF($O320="ISO",E320,IF($O320="Non-Iso",0,IF($O320="Trans Line",SUMIF('Trans Line Reconciliation'!$B$5:$B$138,'TS by Location'!$B320,'Trans Line Reconciliation'!$O$5:$O$138),IF($O320="Mix",SUMIF('Mix Substation Location Summary'!$B$4:$B$1251,'TS by Location'!$B320,'Mix Substation Location Summary'!$H$4:$H$1251),"NOT FOUND"))))</f>
        <v>0</v>
      </c>
      <c r="J320" s="276">
        <f>IF($O320="ISO",F320,IF($O320="Non-Iso",0,IF($O320="Trans Line",SUMIF('Trans Line Reconciliation'!$B$5:$B$138,'TS by Location'!$B320,'Trans Line Reconciliation'!$P$5:$P$138),IF($O320="Mix",SUMIF('Mix Substation Location Summary'!$B$4:$B$1251,'TS by Location'!$B320,'Mix Substation Location Summary'!$M$4:$M$1251),"NOT FOUND"))))</f>
        <v>0</v>
      </c>
      <c r="K320" s="276">
        <f>IF($O320="ISO",0,IF($O320="Non-Iso",D320,IF($O320="Trans Line",SUMIF('Trans Line Reconciliation'!$B$5:$B$138,'TS by Location'!$B320,'Trans Line Reconciliation'!$Q$5:$Q$138),IF($O320="Mix",SUMIF('Mix Substation Location Summary'!$B$4:$B$1251,'TS by Location'!$B320,'Mix Substation Location Summary'!$D$4:$D$1251)+SUMIF('Mix Substation Location Summary'!$B$4:$B$1251,'TS by Location'!$B320,'Mix Substation Location Summary'!$E$4:$E$1251),"NOT FOUND"))))</f>
        <v>0</v>
      </c>
      <c r="L320" s="276">
        <f>IF($O320="ISO",0,IF($O320="Non-Iso",E320,IF($O320="Trans Line",SUMIF('Trans Line Reconciliation'!$B$5:$B$138,'TS by Location'!$B320,'Trans Line Reconciliation'!$R$5:$R$138),IF($O320="Mix",SUMIF('Mix Substation Location Summary'!$B$4:$B$1251,'TS by Location'!$B320,'Mix Substation Location Summary'!$I$4:$I$1251)+SUMIF('Mix Substation Location Summary'!$B$4:$B$1251,'TS by Location'!$B320,'Mix Substation Location Summary'!$J$4:$J$1251),"NOT FOUND"))))</f>
        <v>44522.240000000005</v>
      </c>
      <c r="M320" s="276">
        <f>IF($O320="ISO",0,IF($O320="Non-Iso",F320,IF($O320="Trans Line",SUMIF('Trans Line Reconciliation'!$B$5:$B$138,'TS by Location'!$B320,'Trans Line Reconciliation'!$S$5:$S$138),IF($O320="Mix",SUMIF('Mix Substation Location Summary'!$B$4:$B$1251,'TS by Location'!$B320,'Mix Substation Location Summary'!$N$4:$N$1251)+SUMIF('Mix Substation Location Summary'!$B$4:$B$1251,'TS by Location'!$B320,'Mix Substation Location Summary'!$O$4:$O$1251),"NOT FOUND"))))</f>
        <v>459533.88</v>
      </c>
      <c r="N320" s="670">
        <f t="shared" si="44"/>
        <v>0</v>
      </c>
      <c r="O320" s="597" t="s">
        <v>1686</v>
      </c>
      <c r="P320" s="597"/>
      <c r="R320" s="615">
        <f t="shared" si="41"/>
        <v>8362</v>
      </c>
    </row>
    <row r="321" spans="1:18" ht="12.75" customHeight="1" x14ac:dyDescent="0.2">
      <c r="A321" s="614" t="s">
        <v>3288</v>
      </c>
      <c r="B321" s="597">
        <v>8372</v>
      </c>
      <c r="C321" s="597" t="s">
        <v>1702</v>
      </c>
      <c r="D321" s="275">
        <f>SUMIF('Mix Substation Location Summary'!$B$4:$B$1247,'TS by Location'!B321,'Mix Substation Location Summary'!$F$4:$F$1247)</f>
        <v>0</v>
      </c>
      <c r="E321" s="275">
        <f>SUMIF('Mix Substation Location Summary'!$B$4:$B$1247,'TS by Location'!$B321,'Mix Substation Location Summary'!$K$4:$K$1247)</f>
        <v>0</v>
      </c>
      <c r="F321" s="275">
        <f>SUMIF('Mix Substation Location Summary'!$B$4:$B$1247,'TS by Location'!$B321,'Mix Substation Location Summary'!$P$4:$P$1247)</f>
        <v>28867683.850000001</v>
      </c>
      <c r="G321" s="669">
        <f t="shared" ref="G321" si="46">SUM(D321:F321)</f>
        <v>28867683.850000001</v>
      </c>
      <c r="H321" s="276">
        <f>IF($O321="ISO",D321,IF($O321="Non-Iso",0,IF($O321="Trans Line",SUMIF('Trans Line Reconciliation'!$B$5:$B$138,'TS by Location'!$B321,'Trans Line Reconciliation'!$N$5:$N$138),IF($O321="Mix",SUMIF('Mix Substation Location Summary'!$B$4:$B$1251,'TS by Location'!B321,'Mix Substation Location Summary'!$C$4:$C$1251),"NOT FOUND"))))</f>
        <v>0</v>
      </c>
      <c r="I321" s="276">
        <f>IF($O321="ISO",E321,IF($O321="Non-Iso",0,IF($O321="Trans Line",SUMIF('Trans Line Reconciliation'!$B$5:$B$138,'TS by Location'!$B321,'Trans Line Reconciliation'!$O$5:$O$138),IF($O321="Mix",SUMIF('Mix Substation Location Summary'!$B$4:$B$1251,'TS by Location'!$B321,'Mix Substation Location Summary'!$H$4:$H$1251),"NOT FOUND"))))</f>
        <v>0</v>
      </c>
      <c r="J321" s="276">
        <f>IF($O321="ISO",F321,IF($O321="Non-Iso",0,IF($O321="Trans Line",SUMIF('Trans Line Reconciliation'!$B$5:$B$138,'TS by Location'!$B321,'Trans Line Reconciliation'!$P$5:$P$138),IF($O321="Mix",SUMIF('Mix Substation Location Summary'!$B$4:$B$1251,'TS by Location'!$B321,'Mix Substation Location Summary'!$M$4:$M$1251),"NOT FOUND"))))</f>
        <v>28867683.850000001</v>
      </c>
      <c r="K321" s="276">
        <f>IF($O321="ISO",0,IF($O321="Non-Iso",D321,IF($O321="Trans Line",SUMIF('Trans Line Reconciliation'!$B$5:$B$138,'TS by Location'!$B321,'Trans Line Reconciliation'!$Q$5:$Q$138),IF($O321="Mix",SUMIF('Mix Substation Location Summary'!$B$4:$B$1251,'TS by Location'!$B321,'Mix Substation Location Summary'!$D$4:$D$1251)+SUMIF('Mix Substation Location Summary'!$B$4:$B$1251,'TS by Location'!$B321,'Mix Substation Location Summary'!$E$4:$E$1251),"NOT FOUND"))))</f>
        <v>0</v>
      </c>
      <c r="L321" s="276">
        <f>IF($O321="ISO",0,IF($O321="Non-Iso",E321,IF($O321="Trans Line",SUMIF('Trans Line Reconciliation'!$B$5:$B$138,'TS by Location'!$B321,'Trans Line Reconciliation'!$R$5:$R$138),IF($O321="Mix",SUMIF('Mix Substation Location Summary'!$B$4:$B$1251,'TS by Location'!$B321,'Mix Substation Location Summary'!$I$4:$I$1251)+SUMIF('Mix Substation Location Summary'!$B$4:$B$1251,'TS by Location'!$B321,'Mix Substation Location Summary'!$J$4:$J$1251),"NOT FOUND"))))</f>
        <v>0</v>
      </c>
      <c r="M321" s="276">
        <f>IF($O321="ISO",0,IF($O321="Non-Iso",F321,IF($O321="Trans Line",SUMIF('Trans Line Reconciliation'!$B$5:$B$138,'TS by Location'!$B321,'Trans Line Reconciliation'!$S$5:$S$138),IF($O321="Mix",SUMIF('Mix Substation Location Summary'!$B$4:$B$1251,'TS by Location'!$B321,'Mix Substation Location Summary'!$N$4:$N$1251)+SUMIF('Mix Substation Location Summary'!$B$4:$B$1251,'TS by Location'!$B321,'Mix Substation Location Summary'!$O$4:$O$1251),"NOT FOUND"))))</f>
        <v>0</v>
      </c>
      <c r="N321" s="670">
        <f t="shared" si="44"/>
        <v>0</v>
      </c>
      <c r="O321" s="597" t="s">
        <v>1685</v>
      </c>
      <c r="P321" s="597" t="s">
        <v>343</v>
      </c>
      <c r="R321" s="615">
        <f t="shared" si="41"/>
        <v>8372</v>
      </c>
    </row>
    <row r="322" spans="1:18" ht="12.75" customHeight="1" x14ac:dyDescent="0.2">
      <c r="A322" s="614" t="s">
        <v>1005</v>
      </c>
      <c r="B322" s="597">
        <v>8509</v>
      </c>
      <c r="C322" s="597" t="s">
        <v>1704</v>
      </c>
      <c r="D322" s="275">
        <f>SUMIF('Mix Substation Location Summary'!$B$4:$B$1247,'TS by Location'!B322,'Mix Substation Location Summary'!$F$4:$F$1247)</f>
        <v>0</v>
      </c>
      <c r="E322" s="275">
        <f>SUMIF('Mix Substation Location Summary'!$B$4:$B$1247,'TS by Location'!$B322,'Mix Substation Location Summary'!$K$4:$K$1247)</f>
        <v>0</v>
      </c>
      <c r="F322" s="275">
        <f>SUMIF('Mix Substation Location Summary'!$B$4:$B$1247,'TS by Location'!$B322,'Mix Substation Location Summary'!$P$4:$P$1247)</f>
        <v>43288.94</v>
      </c>
      <c r="G322" s="669">
        <f t="shared" si="45"/>
        <v>43288.94</v>
      </c>
      <c r="H322" s="276">
        <f>IF($O322="ISO",D322,IF($O322="Non-Iso",0,IF($O322="Trans Line",SUMIF('Trans Line Reconciliation'!$B$5:$B$138,'TS by Location'!$B322,'Trans Line Reconciliation'!$N$5:$N$138),IF($O322="Mix",SUMIF('Mix Substation Location Summary'!$B$4:$B$1251,'TS by Location'!B322,'Mix Substation Location Summary'!$C$4:$C$1251),"NOT FOUND"))))</f>
        <v>0</v>
      </c>
      <c r="I322" s="276">
        <f>IF($O322="ISO",E322,IF($O322="Non-Iso",0,IF($O322="Trans Line",SUMIF('Trans Line Reconciliation'!$B$5:$B$138,'TS by Location'!$B322,'Trans Line Reconciliation'!$O$5:$O$138),IF($O322="Mix",SUMIF('Mix Substation Location Summary'!$B$4:$B$1251,'TS by Location'!$B322,'Mix Substation Location Summary'!$H$4:$H$1251),"NOT FOUND"))))</f>
        <v>0</v>
      </c>
      <c r="J322" s="276">
        <f>IF($O322="ISO",F322,IF($O322="Non-Iso",0,IF($O322="Trans Line",SUMIF('Trans Line Reconciliation'!$B$5:$B$138,'TS by Location'!$B322,'Trans Line Reconciliation'!$P$5:$P$138),IF($O322="Mix",SUMIF('Mix Substation Location Summary'!$B$4:$B$1251,'TS by Location'!$B322,'Mix Substation Location Summary'!$M$4:$M$1251),"NOT FOUND"))))</f>
        <v>0</v>
      </c>
      <c r="K322" s="276">
        <f>IF($O322="ISO",0,IF($O322="Non-Iso",D322,IF($O322="Trans Line",SUMIF('Trans Line Reconciliation'!$B$5:$B$138,'TS by Location'!$B322,'Trans Line Reconciliation'!$Q$5:$Q$138),IF($O322="Mix",SUMIF('Mix Substation Location Summary'!$B$4:$B$1251,'TS by Location'!$B322,'Mix Substation Location Summary'!$D$4:$D$1251)+SUMIF('Mix Substation Location Summary'!$B$4:$B$1251,'TS by Location'!$B322,'Mix Substation Location Summary'!$E$4:$E$1251),"NOT FOUND"))))</f>
        <v>0</v>
      </c>
      <c r="L322" s="276">
        <f>IF($O322="ISO",0,IF($O322="Non-Iso",E322,IF($O322="Trans Line",SUMIF('Trans Line Reconciliation'!$B$5:$B$138,'TS by Location'!$B322,'Trans Line Reconciliation'!$R$5:$R$138),IF($O322="Mix",SUMIF('Mix Substation Location Summary'!$B$4:$B$1251,'TS by Location'!$B322,'Mix Substation Location Summary'!$I$4:$I$1251)+SUMIF('Mix Substation Location Summary'!$B$4:$B$1251,'TS by Location'!$B322,'Mix Substation Location Summary'!$J$4:$J$1251),"NOT FOUND"))))</f>
        <v>0</v>
      </c>
      <c r="M322" s="276">
        <f>IF($O322="ISO",0,IF($O322="Non-Iso",F322,IF($O322="Trans Line",SUMIF('Trans Line Reconciliation'!$B$5:$B$138,'TS by Location'!$B322,'Trans Line Reconciliation'!$S$5:$S$138),IF($O322="Mix",SUMIF('Mix Substation Location Summary'!$B$4:$B$1251,'TS by Location'!$B322,'Mix Substation Location Summary'!$N$4:$N$1251)+SUMIF('Mix Substation Location Summary'!$B$4:$B$1251,'TS by Location'!$B322,'Mix Substation Location Summary'!$O$4:$O$1251),"NOT FOUND"))))</f>
        <v>43288.94</v>
      </c>
      <c r="N322" s="670">
        <f t="shared" ref="N322:N390" si="47">G322-SUM(H322:M322)</f>
        <v>0</v>
      </c>
      <c r="O322" s="597" t="s">
        <v>1686</v>
      </c>
      <c r="P322" s="597"/>
      <c r="R322" s="615">
        <f t="shared" si="41"/>
        <v>8509</v>
      </c>
    </row>
    <row r="323" spans="1:18" ht="12.75" customHeight="1" x14ac:dyDescent="0.2">
      <c r="A323" s="614" t="s">
        <v>3235</v>
      </c>
      <c r="B323" s="597">
        <v>8511</v>
      </c>
      <c r="C323" s="597" t="s">
        <v>1704</v>
      </c>
      <c r="D323" s="275">
        <f>SUMIF('Mix Substation Location Summary'!$B$4:$B$1247,'TS by Location'!B323,'Mix Substation Location Summary'!$F$4:$F$1247)</f>
        <v>0</v>
      </c>
      <c r="E323" s="275">
        <f>SUMIF('Mix Substation Location Summary'!$B$4:$B$1247,'TS by Location'!$B323,'Mix Substation Location Summary'!$K$4:$K$1247)</f>
        <v>0</v>
      </c>
      <c r="F323" s="275">
        <f>SUMIF('Mix Substation Location Summary'!$B$4:$B$1247,'TS by Location'!$B323,'Mix Substation Location Summary'!$P$4:$P$1247)</f>
        <v>-2947.11</v>
      </c>
      <c r="G323" s="669">
        <f t="shared" ref="G323" si="48">SUM(D323:F323)</f>
        <v>-2947.11</v>
      </c>
      <c r="H323" s="276">
        <f>IF($O323="ISO",D323,IF($O323="Non-Iso",0,IF($O323="Trans Line",SUMIF('Trans Line Reconciliation'!$B$5:$B$138,'TS by Location'!$B323,'Trans Line Reconciliation'!$N$5:$N$138),IF($O323="Mix",SUMIF('Mix Substation Location Summary'!$B$4:$B$1251,'TS by Location'!B323,'Mix Substation Location Summary'!$C$4:$C$1251),"NOT FOUND"))))</f>
        <v>0</v>
      </c>
      <c r="I323" s="276">
        <f>IF($O323="ISO",E323,IF($O323="Non-Iso",0,IF($O323="Trans Line",SUMIF('Trans Line Reconciliation'!$B$5:$B$138,'TS by Location'!$B323,'Trans Line Reconciliation'!$O$5:$O$138),IF($O323="Mix",SUMIF('Mix Substation Location Summary'!$B$4:$B$1251,'TS by Location'!$B323,'Mix Substation Location Summary'!$H$4:$H$1251),"NOT FOUND"))))</f>
        <v>0</v>
      </c>
      <c r="J323" s="276">
        <f>IF($O323="ISO",F323,IF($O323="Non-Iso",0,IF($O323="Trans Line",SUMIF('Trans Line Reconciliation'!$B$5:$B$138,'TS by Location'!$B323,'Trans Line Reconciliation'!$P$5:$P$138),IF($O323="Mix",SUMIF('Mix Substation Location Summary'!$B$4:$B$1251,'TS by Location'!$B323,'Mix Substation Location Summary'!$M$4:$M$1251),"NOT FOUND"))))</f>
        <v>0</v>
      </c>
      <c r="K323" s="276">
        <f>IF($O323="ISO",0,IF($O323="Non-Iso",D323,IF($O323="Trans Line",SUMIF('Trans Line Reconciliation'!$B$5:$B$138,'TS by Location'!$B323,'Trans Line Reconciliation'!$Q$5:$Q$138),IF($O323="Mix",SUMIF('Mix Substation Location Summary'!$B$4:$B$1251,'TS by Location'!$B323,'Mix Substation Location Summary'!$D$4:$D$1251)+SUMIF('Mix Substation Location Summary'!$B$4:$B$1251,'TS by Location'!$B323,'Mix Substation Location Summary'!$E$4:$E$1251),"NOT FOUND"))))</f>
        <v>0</v>
      </c>
      <c r="L323" s="276">
        <f>IF($O323="ISO",0,IF($O323="Non-Iso",E323,IF($O323="Trans Line",SUMIF('Trans Line Reconciliation'!$B$5:$B$138,'TS by Location'!$B323,'Trans Line Reconciliation'!$R$5:$R$138),IF($O323="Mix",SUMIF('Mix Substation Location Summary'!$B$4:$B$1251,'TS by Location'!$B323,'Mix Substation Location Summary'!$I$4:$I$1251)+SUMIF('Mix Substation Location Summary'!$B$4:$B$1251,'TS by Location'!$B323,'Mix Substation Location Summary'!$J$4:$J$1251),"NOT FOUND"))))</f>
        <v>0</v>
      </c>
      <c r="M323" s="276">
        <f>IF($O323="ISO",0,IF($O323="Non-Iso",F323,IF($O323="Trans Line",SUMIF('Trans Line Reconciliation'!$B$5:$B$138,'TS by Location'!$B323,'Trans Line Reconciliation'!$S$5:$S$138),IF($O323="Mix",SUMIF('Mix Substation Location Summary'!$B$4:$B$1251,'TS by Location'!$B323,'Mix Substation Location Summary'!$N$4:$N$1251)+SUMIF('Mix Substation Location Summary'!$B$4:$B$1251,'TS by Location'!$B323,'Mix Substation Location Summary'!$O$4:$O$1251),"NOT FOUND"))))</f>
        <v>-2947.11</v>
      </c>
      <c r="N323" s="670">
        <f t="shared" ref="N323" si="49">G323-SUM(H323:M323)</f>
        <v>0</v>
      </c>
      <c r="O323" s="597" t="s">
        <v>1686</v>
      </c>
      <c r="P323" s="597"/>
      <c r="R323" s="615">
        <f t="shared" si="41"/>
        <v>8511</v>
      </c>
    </row>
    <row r="324" spans="1:18" ht="12.75" customHeight="1" x14ac:dyDescent="0.2">
      <c r="A324" s="614" t="s">
        <v>1006</v>
      </c>
      <c r="B324" s="597">
        <v>8558</v>
      </c>
      <c r="C324" s="597" t="s">
        <v>1704</v>
      </c>
      <c r="D324" s="275">
        <f>SUMIF('Mix Substation Location Summary'!$B$4:$B$1247,'TS by Location'!B324,'Mix Substation Location Summary'!$F$4:$F$1247)</f>
        <v>4670.97</v>
      </c>
      <c r="E324" s="275">
        <f>SUMIF('Mix Substation Location Summary'!$B$4:$B$1247,'TS by Location'!$B324,'Mix Substation Location Summary'!$K$4:$K$1247)</f>
        <v>0</v>
      </c>
      <c r="F324" s="275">
        <f>SUMIF('Mix Substation Location Summary'!$B$4:$B$1247,'TS by Location'!$B324,'Mix Substation Location Summary'!$P$4:$P$1247)</f>
        <v>0</v>
      </c>
      <c r="G324" s="669">
        <f t="shared" si="45"/>
        <v>4670.97</v>
      </c>
      <c r="H324" s="276">
        <f>IF($O324="ISO",D324,IF($O324="Non-Iso",0,IF($O324="Trans Line",SUMIF('Trans Line Reconciliation'!$B$5:$B$138,'TS by Location'!$B324,'Trans Line Reconciliation'!$N$5:$N$138),IF($O324="Mix",SUMIF('Mix Substation Location Summary'!$B$4:$B$1251,'TS by Location'!B324,'Mix Substation Location Summary'!$C$4:$C$1251),"NOT FOUND"))))</f>
        <v>0</v>
      </c>
      <c r="I324" s="276">
        <f>IF($O324="ISO",E324,IF($O324="Non-Iso",0,IF($O324="Trans Line",SUMIF('Trans Line Reconciliation'!$B$5:$B$138,'TS by Location'!$B324,'Trans Line Reconciliation'!$O$5:$O$138),IF($O324="Mix",SUMIF('Mix Substation Location Summary'!$B$4:$B$1251,'TS by Location'!$B324,'Mix Substation Location Summary'!$H$4:$H$1251),"NOT FOUND"))))</f>
        <v>0</v>
      </c>
      <c r="J324" s="276">
        <f>IF($O324="ISO",F324,IF($O324="Non-Iso",0,IF($O324="Trans Line",SUMIF('Trans Line Reconciliation'!$B$5:$B$138,'TS by Location'!$B324,'Trans Line Reconciliation'!$P$5:$P$138),IF($O324="Mix",SUMIF('Mix Substation Location Summary'!$B$4:$B$1251,'TS by Location'!$B324,'Mix Substation Location Summary'!$M$4:$M$1251),"NOT FOUND"))))</f>
        <v>0</v>
      </c>
      <c r="K324" s="276">
        <f>IF($O324="ISO",0,IF($O324="Non-Iso",D324,IF($O324="Trans Line",SUMIF('Trans Line Reconciliation'!$B$5:$B$138,'TS by Location'!$B324,'Trans Line Reconciliation'!$Q$5:$Q$138),IF($O324="Mix",SUMIF('Mix Substation Location Summary'!$B$4:$B$1251,'TS by Location'!$B324,'Mix Substation Location Summary'!$D$4:$D$1251)+SUMIF('Mix Substation Location Summary'!$B$4:$B$1251,'TS by Location'!$B324,'Mix Substation Location Summary'!$E$4:$E$1251),"NOT FOUND"))))</f>
        <v>4670.97</v>
      </c>
      <c r="L324" s="276">
        <f>IF($O324="ISO",0,IF($O324="Non-Iso",E324,IF($O324="Trans Line",SUMIF('Trans Line Reconciliation'!$B$5:$B$138,'TS by Location'!$B324,'Trans Line Reconciliation'!$R$5:$R$138),IF($O324="Mix",SUMIF('Mix Substation Location Summary'!$B$4:$B$1251,'TS by Location'!$B324,'Mix Substation Location Summary'!$I$4:$I$1251)+SUMIF('Mix Substation Location Summary'!$B$4:$B$1251,'TS by Location'!$B324,'Mix Substation Location Summary'!$J$4:$J$1251),"NOT FOUND"))))</f>
        <v>0</v>
      </c>
      <c r="M324" s="276">
        <f>IF($O324="ISO",0,IF($O324="Non-Iso",F324,IF($O324="Trans Line",SUMIF('Trans Line Reconciliation'!$B$5:$B$138,'TS by Location'!$B324,'Trans Line Reconciliation'!$S$5:$S$138),IF($O324="Mix",SUMIF('Mix Substation Location Summary'!$B$4:$B$1251,'TS by Location'!$B324,'Mix Substation Location Summary'!$N$4:$N$1251)+SUMIF('Mix Substation Location Summary'!$B$4:$B$1251,'TS by Location'!$B324,'Mix Substation Location Summary'!$O$4:$O$1251),"NOT FOUND"))))</f>
        <v>0</v>
      </c>
      <c r="N324" s="670">
        <f t="shared" si="47"/>
        <v>0</v>
      </c>
      <c r="O324" s="597" t="s">
        <v>1686</v>
      </c>
      <c r="P324" s="597"/>
      <c r="R324" s="615">
        <f t="shared" si="41"/>
        <v>8558</v>
      </c>
    </row>
    <row r="325" spans="1:18" ht="12.75" customHeight="1" x14ac:dyDescent="0.2">
      <c r="A325" s="614" t="s">
        <v>1007</v>
      </c>
      <c r="B325" s="597">
        <v>8810</v>
      </c>
      <c r="C325" s="597" t="s">
        <v>1704</v>
      </c>
      <c r="D325" s="275">
        <f>SUMIF('Mix Substation Location Summary'!$B$4:$B$1247,'TS by Location'!B325,'Mix Substation Location Summary'!$F$4:$F$1247)</f>
        <v>1188141.7899999998</v>
      </c>
      <c r="E325" s="275">
        <f>SUMIF('Mix Substation Location Summary'!$B$4:$B$1247,'TS by Location'!$B325,'Mix Substation Location Summary'!$K$4:$K$1247)</f>
        <v>0</v>
      </c>
      <c r="F325" s="275">
        <f>SUMIF('Mix Substation Location Summary'!$B$4:$B$1247,'TS by Location'!$B325,'Mix Substation Location Summary'!$P$4:$P$1247)</f>
        <v>0</v>
      </c>
      <c r="G325" s="669">
        <f t="shared" si="45"/>
        <v>1188141.7899999998</v>
      </c>
      <c r="H325" s="276">
        <f>IF($O325="ISO",D325,IF($O325="Non-Iso",0,IF($O325="Trans Line",SUMIF('Trans Line Reconciliation'!$B$5:$B$138,'TS by Location'!$B325,'Trans Line Reconciliation'!$N$5:$N$138),IF($O325="Mix",SUMIF('Mix Substation Location Summary'!$B$4:$B$1251,'TS by Location'!B325,'Mix Substation Location Summary'!$C$4:$C$1251),"NOT FOUND"))))</f>
        <v>0</v>
      </c>
      <c r="I325" s="276">
        <f>IF($O325="ISO",E325,IF($O325="Non-Iso",0,IF($O325="Trans Line",SUMIF('Trans Line Reconciliation'!$B$5:$B$138,'TS by Location'!$B325,'Trans Line Reconciliation'!$O$5:$O$138),IF($O325="Mix",SUMIF('Mix Substation Location Summary'!$B$4:$B$1251,'TS by Location'!$B325,'Mix Substation Location Summary'!$H$4:$H$1251),"NOT FOUND"))))</f>
        <v>0</v>
      </c>
      <c r="J325" s="276">
        <f>IF($O325="ISO",F325,IF($O325="Non-Iso",0,IF($O325="Trans Line",SUMIF('Trans Line Reconciliation'!$B$5:$B$138,'TS by Location'!$B325,'Trans Line Reconciliation'!$P$5:$P$138),IF($O325="Mix",SUMIF('Mix Substation Location Summary'!$B$4:$B$1251,'TS by Location'!$B325,'Mix Substation Location Summary'!$M$4:$M$1251),"NOT FOUND"))))</f>
        <v>0</v>
      </c>
      <c r="K325" s="276">
        <f>IF($O325="ISO",0,IF($O325="Non-Iso",D325,IF($O325="Trans Line",SUMIF('Trans Line Reconciliation'!$B$5:$B$138,'TS by Location'!$B325,'Trans Line Reconciliation'!$Q$5:$Q$138),IF($O325="Mix",SUMIF('Mix Substation Location Summary'!$B$4:$B$1251,'TS by Location'!$B325,'Mix Substation Location Summary'!$D$4:$D$1251)+SUMIF('Mix Substation Location Summary'!$B$4:$B$1251,'TS by Location'!$B325,'Mix Substation Location Summary'!$E$4:$E$1251),"NOT FOUND"))))</f>
        <v>1188141.7899999998</v>
      </c>
      <c r="L325" s="276">
        <f>IF($O325="ISO",0,IF($O325="Non-Iso",E325,IF($O325="Trans Line",SUMIF('Trans Line Reconciliation'!$B$5:$B$138,'TS by Location'!$B325,'Trans Line Reconciliation'!$R$5:$R$138),IF($O325="Mix",SUMIF('Mix Substation Location Summary'!$B$4:$B$1251,'TS by Location'!$B325,'Mix Substation Location Summary'!$I$4:$I$1251)+SUMIF('Mix Substation Location Summary'!$B$4:$B$1251,'TS by Location'!$B325,'Mix Substation Location Summary'!$J$4:$J$1251),"NOT FOUND"))))</f>
        <v>0</v>
      </c>
      <c r="M325" s="276">
        <f>IF($O325="ISO",0,IF($O325="Non-Iso",F325,IF($O325="Trans Line",SUMIF('Trans Line Reconciliation'!$B$5:$B$138,'TS by Location'!$B325,'Trans Line Reconciliation'!$S$5:$S$138),IF($O325="Mix",SUMIF('Mix Substation Location Summary'!$B$4:$B$1251,'TS by Location'!$B325,'Mix Substation Location Summary'!$N$4:$N$1251)+SUMIF('Mix Substation Location Summary'!$B$4:$B$1251,'TS by Location'!$B325,'Mix Substation Location Summary'!$O$4:$O$1251),"NOT FOUND"))))</f>
        <v>0</v>
      </c>
      <c r="N325" s="670">
        <f t="shared" si="47"/>
        <v>0</v>
      </c>
      <c r="O325" s="597" t="s">
        <v>1686</v>
      </c>
      <c r="P325" s="597"/>
      <c r="R325" s="615">
        <f t="shared" si="41"/>
        <v>8810</v>
      </c>
    </row>
    <row r="326" spans="1:18" ht="12.75" customHeight="1" x14ac:dyDescent="0.2">
      <c r="A326" s="614" t="s">
        <v>3289</v>
      </c>
      <c r="B326" s="597">
        <v>8956</v>
      </c>
      <c r="C326" s="597" t="s">
        <v>1700</v>
      </c>
      <c r="D326" s="275">
        <f>SUMIF('Mix Substation Location Summary'!$B$4:$B$1247,'TS by Location'!B326,'Mix Substation Location Summary'!$F$4:$F$1247)</f>
        <v>0</v>
      </c>
      <c r="E326" s="275">
        <f>SUMIF('Mix Substation Location Summary'!$B$4:$B$1247,'TS by Location'!$B326,'Mix Substation Location Summary'!$K$4:$K$1247)</f>
        <v>0</v>
      </c>
      <c r="F326" s="275">
        <f>SUMIF('Mix Substation Location Summary'!$B$4:$B$1247,'TS by Location'!$B326,'Mix Substation Location Summary'!$P$4:$P$1247)</f>
        <v>26094.15</v>
      </c>
      <c r="G326" s="669">
        <f t="shared" ref="G326" si="50">SUM(D326:F326)</f>
        <v>26094.15</v>
      </c>
      <c r="H326" s="276">
        <f>IF($O326="ISO",D326,IF($O326="Non-Iso",0,IF($O326="Trans Line",SUMIF('Trans Line Reconciliation'!$B$5:$B$138,'TS by Location'!$B326,'Trans Line Reconciliation'!$N$5:$N$138),IF($O326="Mix",SUMIF('Mix Substation Location Summary'!$B$4:$B$1251,'TS by Location'!B326,'Mix Substation Location Summary'!$C$4:$C$1251),"NOT FOUND"))))</f>
        <v>0</v>
      </c>
      <c r="I326" s="276">
        <f>IF($O326="ISO",E326,IF($O326="Non-Iso",0,IF($O326="Trans Line",SUMIF('Trans Line Reconciliation'!$B$5:$B$138,'TS by Location'!$B326,'Trans Line Reconciliation'!$O$5:$O$138),IF($O326="Mix",SUMIF('Mix Substation Location Summary'!$B$4:$B$1251,'TS by Location'!$B326,'Mix Substation Location Summary'!$H$4:$H$1251),"NOT FOUND"))))</f>
        <v>0</v>
      </c>
      <c r="J326" s="276">
        <f>IF($O326="ISO",F326,IF($O326="Non-Iso",0,IF($O326="Trans Line",SUMIF('Trans Line Reconciliation'!$B$5:$B$138,'TS by Location'!$B326,'Trans Line Reconciliation'!$P$5:$P$138),IF($O326="Mix",SUMIF('Mix Substation Location Summary'!$B$4:$B$1251,'TS by Location'!$B326,'Mix Substation Location Summary'!$M$4:$M$1251),"NOT FOUND"))))</f>
        <v>0</v>
      </c>
      <c r="K326" s="276">
        <f>IF($O326="ISO",0,IF($O326="Non-Iso",D326,IF($O326="Trans Line",SUMIF('Trans Line Reconciliation'!$B$5:$B$138,'TS by Location'!$B326,'Trans Line Reconciliation'!$Q$5:$Q$138),IF($O326="Mix",SUMIF('Mix Substation Location Summary'!$B$4:$B$1251,'TS by Location'!$B326,'Mix Substation Location Summary'!$D$4:$D$1251)+SUMIF('Mix Substation Location Summary'!$B$4:$B$1251,'TS by Location'!$B326,'Mix Substation Location Summary'!$E$4:$E$1251),"NOT FOUND"))))</f>
        <v>0</v>
      </c>
      <c r="L326" s="276">
        <f>IF($O326="ISO",0,IF($O326="Non-Iso",E326,IF($O326="Trans Line",SUMIF('Trans Line Reconciliation'!$B$5:$B$138,'TS by Location'!$B326,'Trans Line Reconciliation'!$R$5:$R$138),IF($O326="Mix",SUMIF('Mix Substation Location Summary'!$B$4:$B$1251,'TS by Location'!$B326,'Mix Substation Location Summary'!$I$4:$I$1251)+SUMIF('Mix Substation Location Summary'!$B$4:$B$1251,'TS by Location'!$B326,'Mix Substation Location Summary'!$J$4:$J$1251),"NOT FOUND"))))</f>
        <v>0</v>
      </c>
      <c r="M326" s="276">
        <f>IF($O326="ISO",0,IF($O326="Non-Iso",F326,IF($O326="Trans Line",SUMIF('Trans Line Reconciliation'!$B$5:$B$138,'TS by Location'!$B326,'Trans Line Reconciliation'!$S$5:$S$138),IF($O326="Mix",SUMIF('Mix Substation Location Summary'!$B$4:$B$1251,'TS by Location'!$B326,'Mix Substation Location Summary'!$N$4:$N$1251)+SUMIF('Mix Substation Location Summary'!$B$4:$B$1251,'TS by Location'!$B326,'Mix Substation Location Summary'!$O$4:$O$1251),"NOT FOUND"))))</f>
        <v>26094.15</v>
      </c>
      <c r="N326" s="670">
        <f t="shared" ref="N326" si="51">G326-SUM(H326:M326)</f>
        <v>0</v>
      </c>
      <c r="O326" s="597" t="s">
        <v>1686</v>
      </c>
      <c r="P326" s="597"/>
      <c r="R326" s="615">
        <f t="shared" si="41"/>
        <v>8956</v>
      </c>
    </row>
    <row r="327" spans="1:18" ht="12.75" customHeight="1" x14ac:dyDescent="0.2">
      <c r="A327" s="614" t="s">
        <v>1011</v>
      </c>
      <c r="B327" s="597">
        <v>9009</v>
      </c>
      <c r="C327" s="597" t="s">
        <v>1012</v>
      </c>
      <c r="D327" s="275">
        <f>SUMIF('Mix Substation Location Summary'!$B$4:$B$1247,'TS by Location'!B327,'Mix Substation Location Summary'!$F$4:$F$1247)</f>
        <v>0</v>
      </c>
      <c r="E327" s="275">
        <f>SUMIF('Mix Substation Location Summary'!$B$4:$B$1247,'TS by Location'!$B327,'Mix Substation Location Summary'!$K$4:$K$1247)</f>
        <v>0</v>
      </c>
      <c r="F327" s="275">
        <f>SUMIF('Mix Substation Location Summary'!$B$4:$B$1247,'TS by Location'!$B327,'Mix Substation Location Summary'!$P$4:$P$1247)</f>
        <v>527315.9800000001</v>
      </c>
      <c r="G327" s="669">
        <f t="shared" si="45"/>
        <v>527315.9800000001</v>
      </c>
      <c r="H327" s="276">
        <f>IF($O327="ISO",D327,IF($O327="Non-Iso",0,IF($O327="Trans Line",SUMIF('Trans Line Reconciliation'!$B$5:$B$138,'TS by Location'!$B327,'Trans Line Reconciliation'!$N$5:$N$138),IF($O327="Mix",SUMIF('Mix Substation Location Summary'!$B$4:$B$1251,'TS by Location'!B327,'Mix Substation Location Summary'!$C$4:$C$1251),"NOT FOUND"))))</f>
        <v>0</v>
      </c>
      <c r="I327" s="276">
        <f>IF($O327="ISO",E327,IF($O327="Non-Iso",0,IF($O327="Trans Line",SUMIF('Trans Line Reconciliation'!$B$5:$B$138,'TS by Location'!$B327,'Trans Line Reconciliation'!$O$5:$O$138),IF($O327="Mix",SUMIF('Mix Substation Location Summary'!$B$4:$B$1251,'TS by Location'!$B327,'Mix Substation Location Summary'!$H$4:$H$1251),"NOT FOUND"))))</f>
        <v>0</v>
      </c>
      <c r="J327" s="276">
        <f>IF($O327="ISO",F327,IF($O327="Non-Iso",0,IF($O327="Trans Line",SUMIF('Trans Line Reconciliation'!$B$5:$B$138,'TS by Location'!$B327,'Trans Line Reconciliation'!$P$5:$P$138),IF($O327="Mix",SUMIF('Mix Substation Location Summary'!$B$4:$B$1251,'TS by Location'!$B327,'Mix Substation Location Summary'!$M$4:$M$1251),"NOT FOUND"))))</f>
        <v>0</v>
      </c>
      <c r="K327" s="276">
        <f>IF($O327="ISO",0,IF($O327="Non-Iso",D327,IF($O327="Trans Line",SUMIF('Trans Line Reconciliation'!$B$5:$B$138,'TS by Location'!$B327,'Trans Line Reconciliation'!$Q$5:$Q$138),IF($O327="Mix",SUMIF('Mix Substation Location Summary'!$B$4:$B$1251,'TS by Location'!$B327,'Mix Substation Location Summary'!$D$4:$D$1251)+SUMIF('Mix Substation Location Summary'!$B$4:$B$1251,'TS by Location'!$B327,'Mix Substation Location Summary'!$E$4:$E$1251),"NOT FOUND"))))</f>
        <v>0</v>
      </c>
      <c r="L327" s="276">
        <f>IF($O327="ISO",0,IF($O327="Non-Iso",E327,IF($O327="Trans Line",SUMIF('Trans Line Reconciliation'!$B$5:$B$138,'TS by Location'!$B327,'Trans Line Reconciliation'!$R$5:$R$138),IF($O327="Mix",SUMIF('Mix Substation Location Summary'!$B$4:$B$1251,'TS by Location'!$B327,'Mix Substation Location Summary'!$I$4:$I$1251)+SUMIF('Mix Substation Location Summary'!$B$4:$B$1251,'TS by Location'!$B327,'Mix Substation Location Summary'!$J$4:$J$1251),"NOT FOUND"))))</f>
        <v>0</v>
      </c>
      <c r="M327" s="276">
        <f>IF($O327="ISO",0,IF($O327="Non-Iso",F327,IF($O327="Trans Line",SUMIF('Trans Line Reconciliation'!$B$5:$B$138,'TS by Location'!$B327,'Trans Line Reconciliation'!$S$5:$S$138),IF($O327="Mix",SUMIF('Mix Substation Location Summary'!$B$4:$B$1251,'TS by Location'!$B327,'Mix Substation Location Summary'!$N$4:$N$1251)+SUMIF('Mix Substation Location Summary'!$B$4:$B$1251,'TS by Location'!$B327,'Mix Substation Location Summary'!$O$4:$O$1251),"NOT FOUND"))))</f>
        <v>527315.9800000001</v>
      </c>
      <c r="N327" s="670">
        <f t="shared" si="47"/>
        <v>0</v>
      </c>
      <c r="O327" s="597" t="s">
        <v>1686</v>
      </c>
      <c r="P327" s="597"/>
      <c r="R327" s="615">
        <f t="shared" si="41"/>
        <v>9009</v>
      </c>
    </row>
    <row r="328" spans="1:18" ht="12.75" customHeight="1" x14ac:dyDescent="0.2">
      <c r="A328" s="614" t="s">
        <v>1028</v>
      </c>
      <c r="B328" s="597">
        <v>9047</v>
      </c>
      <c r="C328" s="597" t="s">
        <v>1012</v>
      </c>
      <c r="D328" s="275">
        <f>SUMIF('Mix Substation Location Summary'!$B$4:$B$1247,'TS by Location'!B328,'Mix Substation Location Summary'!$F$4:$F$1247)</f>
        <v>0</v>
      </c>
      <c r="E328" s="275">
        <f>SUMIF('Mix Substation Location Summary'!$B$4:$B$1247,'TS by Location'!$B328,'Mix Substation Location Summary'!$K$4:$K$1247)</f>
        <v>0</v>
      </c>
      <c r="F328" s="275">
        <f>SUMIF('Mix Substation Location Summary'!$B$4:$B$1247,'TS by Location'!$B328,'Mix Substation Location Summary'!$P$4:$P$1247)</f>
        <v>68048658.610000014</v>
      </c>
      <c r="G328" s="669">
        <f>SUM(D328:F328)</f>
        <v>68048658.610000014</v>
      </c>
      <c r="H328" s="276">
        <f>IF($O328="ISO",D328,IF($O328="Non-Iso",0,IF($O328="Trans Line",SUMIF('Trans Line Reconciliation'!$B$5:$B$138,'TS by Location'!$B328,'Trans Line Reconciliation'!$N$5:$N$138),IF($O328="Mix",SUMIF('Mix Substation Location Summary'!$B$4:$B$1251,'TS by Location'!B328,'Mix Substation Location Summary'!$C$4:$C$1251),"NOT FOUND"))))</f>
        <v>0</v>
      </c>
      <c r="I328" s="276">
        <f>IF($O328="ISO",E328,IF($O328="Non-Iso",0,IF($O328="Trans Line",SUMIF('Trans Line Reconciliation'!$B$5:$B$138,'TS by Location'!$B328,'Trans Line Reconciliation'!$O$5:$O$138),IF($O328="Mix",SUMIF('Mix Substation Location Summary'!$B$4:$B$1251,'TS by Location'!$B328,'Mix Substation Location Summary'!$H$4:$H$1251),"NOT FOUND"))))</f>
        <v>0</v>
      </c>
      <c r="J328" s="276">
        <f>IF($O328="ISO",F328,IF($O328="Non-Iso",0,IF($O328="Trans Line",SUMIF('Trans Line Reconciliation'!$B$5:$B$138,'TS by Location'!$B328,'Trans Line Reconciliation'!$P$5:$P$138),IF($O328="Mix",SUMIF('Mix Substation Location Summary'!$B$4:$B$1251,'TS by Location'!$B328,'Mix Substation Location Summary'!$M$4:$M$1251),"NOT FOUND"))))</f>
        <v>0</v>
      </c>
      <c r="K328" s="276">
        <f>IF($O328="ISO",0,IF($O328="Non-Iso",D328,IF($O328="Trans Line",SUMIF('Trans Line Reconciliation'!$B$5:$B$138,'TS by Location'!$B328,'Trans Line Reconciliation'!$Q$5:$Q$138),IF($O328="Mix",SUMIF('Mix Substation Location Summary'!$B$4:$B$1251,'TS by Location'!$B328,'Mix Substation Location Summary'!$D$4:$D$1251)+SUMIF('Mix Substation Location Summary'!$B$4:$B$1251,'TS by Location'!$B328,'Mix Substation Location Summary'!$E$4:$E$1251),"NOT FOUND"))))</f>
        <v>0</v>
      </c>
      <c r="L328" s="276">
        <f>IF($O328="ISO",0,IF($O328="Non-Iso",E328,IF($O328="Trans Line",SUMIF('Trans Line Reconciliation'!$B$5:$B$138,'TS by Location'!$B328,'Trans Line Reconciliation'!$R$5:$R$138),IF($O328="Mix",SUMIF('Mix Substation Location Summary'!$B$4:$B$1251,'TS by Location'!$B328,'Mix Substation Location Summary'!$I$4:$I$1251)+SUMIF('Mix Substation Location Summary'!$B$4:$B$1251,'TS by Location'!$B328,'Mix Substation Location Summary'!$J$4:$J$1251),"NOT FOUND"))))</f>
        <v>0</v>
      </c>
      <c r="M328" s="276">
        <f>IF($O328="ISO",0,IF($O328="Non-Iso",F328,IF($O328="Trans Line",SUMIF('Trans Line Reconciliation'!$B$5:$B$138,'TS by Location'!$B328,'Trans Line Reconciliation'!$S$5:$S$138),IF($O328="Mix",SUMIF('Mix Substation Location Summary'!$B$4:$B$1251,'TS by Location'!$B328,'Mix Substation Location Summary'!$N$4:$N$1251)+SUMIF('Mix Substation Location Summary'!$B$4:$B$1251,'TS by Location'!$B328,'Mix Substation Location Summary'!$O$4:$O$1251),"NOT FOUND"))))</f>
        <v>68048658.610000014</v>
      </c>
      <c r="N328" s="670">
        <f>G328-SUM(H328:M328)</f>
        <v>0</v>
      </c>
      <c r="O328" s="597" t="s">
        <v>1686</v>
      </c>
      <c r="P328" s="597"/>
      <c r="R328" s="615">
        <f t="shared" si="41"/>
        <v>9047</v>
      </c>
    </row>
    <row r="329" spans="1:18" ht="12.75" customHeight="1" x14ac:dyDescent="0.2">
      <c r="A329" s="614" t="s">
        <v>3136</v>
      </c>
      <c r="B329" s="597">
        <v>9287</v>
      </c>
      <c r="C329" s="597" t="s">
        <v>661</v>
      </c>
      <c r="D329" s="275">
        <f>SUMIF('Mix Substation Location Summary'!$B$4:$B$1247,'TS by Location'!B329,'Mix Substation Location Summary'!$F$4:$F$1247)</f>
        <v>0</v>
      </c>
      <c r="E329" s="275">
        <f>SUMIF('Mix Substation Location Summary'!$B$4:$B$1247,'TS by Location'!$B329,'Mix Substation Location Summary'!$K$4:$K$1247)</f>
        <v>12868.550000000001</v>
      </c>
      <c r="F329" s="275">
        <f>SUMIF('Mix Substation Location Summary'!$B$4:$B$1247,'TS by Location'!$B329,'Mix Substation Location Summary'!$P$4:$P$1247)</f>
        <v>0</v>
      </c>
      <c r="G329" s="669">
        <f>SUM(D329:F329)</f>
        <v>12868.550000000001</v>
      </c>
      <c r="H329" s="276">
        <f>IF($O329="ISO",D329,IF($O329="Non-Iso",0,IF($O329="Trans Line",SUMIF('Trans Line Reconciliation'!$B$5:$B$138,'TS by Location'!$B329,'Trans Line Reconciliation'!$N$5:$N$138),IF($O329="Mix",SUMIF('Mix Substation Location Summary'!$B$4:$B$1251,'TS by Location'!B329,'Mix Substation Location Summary'!$C$4:$C$1251),"NOT FOUND"))))</f>
        <v>0</v>
      </c>
      <c r="I329" s="276">
        <f>IF($O329="ISO",E329,IF($O329="Non-Iso",0,IF($O329="Trans Line",SUMIF('Trans Line Reconciliation'!$B$5:$B$138,'TS by Location'!$B329,'Trans Line Reconciliation'!$O$5:$O$138),IF($O329="Mix",SUMIF('Mix Substation Location Summary'!$B$4:$B$1251,'TS by Location'!$B329,'Mix Substation Location Summary'!$H$4:$H$1251),"NOT FOUND"))))</f>
        <v>0</v>
      </c>
      <c r="J329" s="276">
        <f>IF($O329="ISO",F329,IF($O329="Non-Iso",0,IF($O329="Trans Line",SUMIF('Trans Line Reconciliation'!$B$5:$B$138,'TS by Location'!$B329,'Trans Line Reconciliation'!$P$5:$P$138),IF($O329="Mix",SUMIF('Mix Substation Location Summary'!$B$4:$B$1251,'TS by Location'!$B329,'Mix Substation Location Summary'!$M$4:$M$1251),"NOT FOUND"))))</f>
        <v>0</v>
      </c>
      <c r="K329" s="276">
        <f>IF($O329="ISO",0,IF($O329="Non-Iso",D329,IF($O329="Trans Line",SUMIF('Trans Line Reconciliation'!$B$5:$B$138,'TS by Location'!$B329,'Trans Line Reconciliation'!$Q$5:$Q$138),IF($O329="Mix",SUMIF('Mix Substation Location Summary'!$B$4:$B$1251,'TS by Location'!$B329,'Mix Substation Location Summary'!$D$4:$D$1251)+SUMIF('Mix Substation Location Summary'!$B$4:$B$1251,'TS by Location'!$B329,'Mix Substation Location Summary'!$E$4:$E$1251),"NOT FOUND"))))</f>
        <v>0</v>
      </c>
      <c r="L329" s="276">
        <f>IF($O329="ISO",0,IF($O329="Non-Iso",E329,IF($O329="Trans Line",SUMIF('Trans Line Reconciliation'!$B$5:$B$138,'TS by Location'!$B329,'Trans Line Reconciliation'!$R$5:$R$138),IF($O329="Mix",SUMIF('Mix Substation Location Summary'!$B$4:$B$1251,'TS by Location'!$B329,'Mix Substation Location Summary'!$I$4:$I$1251)+SUMIF('Mix Substation Location Summary'!$B$4:$B$1251,'TS by Location'!$B329,'Mix Substation Location Summary'!$J$4:$J$1251),"NOT FOUND"))))</f>
        <v>12868.550000000001</v>
      </c>
      <c r="M329" s="276">
        <f>IF($O329="ISO",0,IF($O329="Non-Iso",F329,IF($O329="Trans Line",SUMIF('Trans Line Reconciliation'!$B$5:$B$138,'TS by Location'!$B329,'Trans Line Reconciliation'!$S$5:$S$138),IF($O329="Mix",SUMIF('Mix Substation Location Summary'!$B$4:$B$1251,'TS by Location'!$B329,'Mix Substation Location Summary'!$N$4:$N$1251)+SUMIF('Mix Substation Location Summary'!$B$4:$B$1251,'TS by Location'!$B329,'Mix Substation Location Summary'!$O$4:$O$1251),"NOT FOUND"))))</f>
        <v>0</v>
      </c>
      <c r="N329" s="670">
        <f>G329-SUM(H329:M329)</f>
        <v>0</v>
      </c>
      <c r="O329" s="597" t="s">
        <v>1686</v>
      </c>
      <c r="P329" s="597"/>
      <c r="R329" s="615">
        <f t="shared" si="41"/>
        <v>9287</v>
      </c>
    </row>
    <row r="330" spans="1:18" ht="12.75" customHeight="1" x14ac:dyDescent="0.2">
      <c r="A330" s="614" t="s">
        <v>1014</v>
      </c>
      <c r="B330" s="597">
        <v>9310</v>
      </c>
      <c r="C330" s="597" t="s">
        <v>661</v>
      </c>
      <c r="D330" s="275">
        <f>SUMIF('Mix Substation Location Summary'!$B$4:$B$1247,'TS by Location'!B330,'Mix Substation Location Summary'!$F$4:$F$1247)</f>
        <v>327843.65999999997</v>
      </c>
      <c r="E330" s="275">
        <f>SUMIF('Mix Substation Location Summary'!$B$4:$B$1247,'TS by Location'!$B330,'Mix Substation Location Summary'!$K$4:$K$1247)</f>
        <v>0</v>
      </c>
      <c r="F330" s="275">
        <f>SUMIF('Mix Substation Location Summary'!$B$4:$B$1247,'TS by Location'!$B330,'Mix Substation Location Summary'!$P$4:$P$1247)</f>
        <v>0</v>
      </c>
      <c r="G330" s="669">
        <f t="shared" si="45"/>
        <v>327843.65999999997</v>
      </c>
      <c r="H330" s="276">
        <f>IF($O330="ISO",D330,IF($O330="Non-Iso",0,IF($O330="Trans Line",SUMIF('Trans Line Reconciliation'!$B$5:$B$138,'TS by Location'!$B330,'Trans Line Reconciliation'!$N$5:$N$138),IF($O330="Mix",SUMIF('Mix Substation Location Summary'!$B$4:$B$1251,'TS by Location'!B330,'Mix Substation Location Summary'!$C$4:$C$1251),"NOT FOUND"))))</f>
        <v>0</v>
      </c>
      <c r="I330" s="276">
        <f>IF($O330="ISO",E330,IF($O330="Non-Iso",0,IF($O330="Trans Line",SUMIF('Trans Line Reconciliation'!$B$5:$B$138,'TS by Location'!$B330,'Trans Line Reconciliation'!$O$5:$O$138),IF($O330="Mix",SUMIF('Mix Substation Location Summary'!$B$4:$B$1251,'TS by Location'!$B330,'Mix Substation Location Summary'!$H$4:$H$1251),"NOT FOUND"))))</f>
        <v>0</v>
      </c>
      <c r="J330" s="276">
        <f>IF($O330="ISO",F330,IF($O330="Non-Iso",0,IF($O330="Trans Line",SUMIF('Trans Line Reconciliation'!$B$5:$B$138,'TS by Location'!$B330,'Trans Line Reconciliation'!$P$5:$P$138),IF($O330="Mix",SUMIF('Mix Substation Location Summary'!$B$4:$B$1251,'TS by Location'!$B330,'Mix Substation Location Summary'!$M$4:$M$1251),"NOT FOUND"))))</f>
        <v>0</v>
      </c>
      <c r="K330" s="276">
        <f>IF($O330="ISO",0,IF($O330="Non-Iso",D330,IF($O330="Trans Line",SUMIF('Trans Line Reconciliation'!$B$5:$B$138,'TS by Location'!$B330,'Trans Line Reconciliation'!$Q$5:$Q$138),IF($O330="Mix",SUMIF('Mix Substation Location Summary'!$B$4:$B$1251,'TS by Location'!$B330,'Mix Substation Location Summary'!$D$4:$D$1251)+SUMIF('Mix Substation Location Summary'!$B$4:$B$1251,'TS by Location'!$B330,'Mix Substation Location Summary'!$E$4:$E$1251),"NOT FOUND"))))</f>
        <v>327843.65999999997</v>
      </c>
      <c r="L330" s="276">
        <f>IF($O330="ISO",0,IF($O330="Non-Iso",E330,IF($O330="Trans Line",SUMIF('Trans Line Reconciliation'!$B$5:$B$138,'TS by Location'!$B330,'Trans Line Reconciliation'!$R$5:$R$138),IF($O330="Mix",SUMIF('Mix Substation Location Summary'!$B$4:$B$1251,'TS by Location'!$B330,'Mix Substation Location Summary'!$I$4:$I$1251)+SUMIF('Mix Substation Location Summary'!$B$4:$B$1251,'TS by Location'!$B330,'Mix Substation Location Summary'!$J$4:$J$1251),"NOT FOUND"))))</f>
        <v>0</v>
      </c>
      <c r="M330" s="276">
        <f>IF($O330="ISO",0,IF($O330="Non-Iso",F330,IF($O330="Trans Line",SUMIF('Trans Line Reconciliation'!$B$5:$B$138,'TS by Location'!$B330,'Trans Line Reconciliation'!$S$5:$S$138),IF($O330="Mix",SUMIF('Mix Substation Location Summary'!$B$4:$B$1251,'TS by Location'!$B330,'Mix Substation Location Summary'!$N$4:$N$1251)+SUMIF('Mix Substation Location Summary'!$B$4:$B$1251,'TS by Location'!$B330,'Mix Substation Location Summary'!$O$4:$O$1251),"NOT FOUND"))))</f>
        <v>0</v>
      </c>
      <c r="N330" s="670">
        <f t="shared" si="47"/>
        <v>0</v>
      </c>
      <c r="O330" s="597" t="s">
        <v>1686</v>
      </c>
      <c r="P330" s="597"/>
      <c r="R330" s="615">
        <f t="shared" ref="R330:R393" si="52">1*B:B</f>
        <v>9310</v>
      </c>
    </row>
    <row r="331" spans="1:18" ht="12.75" customHeight="1" x14ac:dyDescent="0.2">
      <c r="A331" s="614" t="s">
        <v>3243</v>
      </c>
      <c r="B331" s="597">
        <v>9440</v>
      </c>
      <c r="C331" s="597" t="s">
        <v>1012</v>
      </c>
      <c r="D331" s="275">
        <f>SUMIF('Mix Substation Location Summary'!$B$4:$B$1247,'TS by Location'!B331,'Mix Substation Location Summary'!$F$4:$F$1247)</f>
        <v>0</v>
      </c>
      <c r="E331" s="275">
        <f>SUMIF('Mix Substation Location Summary'!$B$4:$B$1247,'TS by Location'!$B331,'Mix Substation Location Summary'!$K$4:$K$1247)</f>
        <v>8929.19</v>
      </c>
      <c r="F331" s="275">
        <f>SUMIF('Mix Substation Location Summary'!$B$4:$B$1247,'TS by Location'!$B331,'Mix Substation Location Summary'!$P$4:$P$1247)</f>
        <v>0</v>
      </c>
      <c r="G331" s="669">
        <f>SUM(D331:F331)</f>
        <v>8929.19</v>
      </c>
      <c r="H331" s="276">
        <f>IF($O331="ISO",D331,IF($O331="Non-Iso",0,IF($O331="Trans Line",SUMIF('Trans Line Reconciliation'!$B$5:$B$138,'TS by Location'!$B331,'Trans Line Reconciliation'!$N$5:$N$138),IF($O331="Mix",SUMIF('Mix Substation Location Summary'!$B$4:$B$1251,'TS by Location'!B331,'Mix Substation Location Summary'!$C$4:$C$1251),"NOT FOUND"))))</f>
        <v>0</v>
      </c>
      <c r="I331" s="276">
        <f>IF($O331="ISO",E331,IF($O331="Non-Iso",0,IF($O331="Trans Line",SUMIF('Trans Line Reconciliation'!$B$5:$B$138,'TS by Location'!$B331,'Trans Line Reconciliation'!$O$5:$O$138),IF($O331="Mix",SUMIF('Mix Substation Location Summary'!$B$4:$B$1251,'TS by Location'!$B331,'Mix Substation Location Summary'!$H$4:$H$1251),"NOT FOUND"))))</f>
        <v>0</v>
      </c>
      <c r="J331" s="276">
        <f>IF($O331="ISO",F331,IF($O331="Non-Iso",0,IF($O331="Trans Line",SUMIF('Trans Line Reconciliation'!$B$5:$B$138,'TS by Location'!$B331,'Trans Line Reconciliation'!$P$5:$P$138),IF($O331="Mix",SUMIF('Mix Substation Location Summary'!$B$4:$B$1251,'TS by Location'!$B331,'Mix Substation Location Summary'!$M$4:$M$1251),"NOT FOUND"))))</f>
        <v>0</v>
      </c>
      <c r="K331" s="276">
        <f>IF($O331="ISO",0,IF($O331="Non-Iso",D331,IF($O331="Trans Line",SUMIF('Trans Line Reconciliation'!$B$5:$B$138,'TS by Location'!$B331,'Trans Line Reconciliation'!$Q$5:$Q$138),IF($O331="Mix",SUMIF('Mix Substation Location Summary'!$B$4:$B$1251,'TS by Location'!$B331,'Mix Substation Location Summary'!$D$4:$D$1251)+SUMIF('Mix Substation Location Summary'!$B$4:$B$1251,'TS by Location'!$B331,'Mix Substation Location Summary'!$E$4:$E$1251),"NOT FOUND"))))</f>
        <v>0</v>
      </c>
      <c r="L331" s="276">
        <f>IF($O331="ISO",0,IF($O331="Non-Iso",E331,IF($O331="Trans Line",SUMIF('Trans Line Reconciliation'!$B$5:$B$138,'TS by Location'!$B331,'Trans Line Reconciliation'!$R$5:$R$138),IF($O331="Mix",SUMIF('Mix Substation Location Summary'!$B$4:$B$1251,'TS by Location'!$B331,'Mix Substation Location Summary'!$I$4:$I$1251)+SUMIF('Mix Substation Location Summary'!$B$4:$B$1251,'TS by Location'!$B331,'Mix Substation Location Summary'!$J$4:$J$1251),"NOT FOUND"))))</f>
        <v>8929.19</v>
      </c>
      <c r="M331" s="276">
        <f>IF($O331="ISO",0,IF($O331="Non-Iso",F331,IF($O331="Trans Line",SUMIF('Trans Line Reconciliation'!$B$5:$B$138,'TS by Location'!$B331,'Trans Line Reconciliation'!$S$5:$S$138),IF($O331="Mix",SUMIF('Mix Substation Location Summary'!$B$4:$B$1251,'TS by Location'!$B331,'Mix Substation Location Summary'!$N$4:$N$1251)+SUMIF('Mix Substation Location Summary'!$B$4:$B$1251,'TS by Location'!$B331,'Mix Substation Location Summary'!$O$4:$O$1251),"NOT FOUND"))))</f>
        <v>0</v>
      </c>
      <c r="N331" s="670">
        <f>G331-SUM(H331:M331)</f>
        <v>0</v>
      </c>
      <c r="O331" s="597" t="s">
        <v>1686</v>
      </c>
      <c r="P331" s="597"/>
      <c r="R331" s="615">
        <f t="shared" si="52"/>
        <v>9440</v>
      </c>
    </row>
    <row r="332" spans="1:18" ht="12.75" customHeight="1" x14ac:dyDescent="0.2">
      <c r="A332" s="614" t="s">
        <v>1015</v>
      </c>
      <c r="B332" s="597">
        <v>9900</v>
      </c>
      <c r="C332" s="597" t="s">
        <v>1012</v>
      </c>
      <c r="D332" s="275">
        <f>SUMIF('Mix Substation Location Summary'!$B$4:$B$1247,'TS by Location'!B332,'Mix Substation Location Summary'!$F$4:$F$1247)</f>
        <v>631.3900000000001</v>
      </c>
      <c r="E332" s="275">
        <f>SUMIF('Mix Substation Location Summary'!$B$4:$B$1247,'TS by Location'!$B332,'Mix Substation Location Summary'!$K$4:$K$1247)</f>
        <v>0</v>
      </c>
      <c r="F332" s="275">
        <f>SUMIF('Mix Substation Location Summary'!$B$4:$B$1247,'TS by Location'!$B332,'Mix Substation Location Summary'!$P$4:$P$1247)</f>
        <v>0</v>
      </c>
      <c r="G332" s="669">
        <f>SUM(D332:F332)</f>
        <v>631.3900000000001</v>
      </c>
      <c r="H332" s="276">
        <f>IF($O332="ISO",D332,IF($O332="Non-Iso",0,IF($O332="Trans Line",SUMIF('Trans Line Reconciliation'!$B$5:$B$138,'TS by Location'!$B332,'Trans Line Reconciliation'!$N$5:$N$138),IF($O332="Mix",SUMIF('Mix Substation Location Summary'!$B$4:$B$1251,'TS by Location'!B332,'Mix Substation Location Summary'!$C$4:$C$1251),"NOT FOUND"))))</f>
        <v>0</v>
      </c>
      <c r="I332" s="276">
        <f>IF($O332="ISO",E332,IF($O332="Non-Iso",0,IF($O332="Trans Line",SUMIF('Trans Line Reconciliation'!$B$5:$B$138,'TS by Location'!$B332,'Trans Line Reconciliation'!$O$5:$O$138),IF($O332="Mix",SUMIF('Mix Substation Location Summary'!$B$4:$B$1251,'TS by Location'!$B332,'Mix Substation Location Summary'!$H$4:$H$1251),"NOT FOUND"))))</f>
        <v>0</v>
      </c>
      <c r="J332" s="276">
        <f>IF($O332="ISO",F332,IF($O332="Non-Iso",0,IF($O332="Trans Line",SUMIF('Trans Line Reconciliation'!$B$5:$B$138,'TS by Location'!$B332,'Trans Line Reconciliation'!$P$5:$P$138),IF($O332="Mix",SUMIF('Mix Substation Location Summary'!$B$4:$B$1251,'TS by Location'!$B332,'Mix Substation Location Summary'!$M$4:$M$1251),"NOT FOUND"))))</f>
        <v>0</v>
      </c>
      <c r="K332" s="276">
        <f>IF($O332="ISO",0,IF($O332="Non-Iso",D332,IF($O332="Trans Line",SUMIF('Trans Line Reconciliation'!$B$5:$B$138,'TS by Location'!$B332,'Trans Line Reconciliation'!$Q$5:$Q$138),IF($O332="Mix",SUMIF('Mix Substation Location Summary'!$B$4:$B$1251,'TS by Location'!$B332,'Mix Substation Location Summary'!$D$4:$D$1251)+SUMIF('Mix Substation Location Summary'!$B$4:$B$1251,'TS by Location'!$B332,'Mix Substation Location Summary'!$E$4:$E$1251),"NOT FOUND"))))</f>
        <v>631.3900000000001</v>
      </c>
      <c r="L332" s="276">
        <f>IF($O332="ISO",0,IF($O332="Non-Iso",E332,IF($O332="Trans Line",SUMIF('Trans Line Reconciliation'!$B$5:$B$138,'TS by Location'!$B332,'Trans Line Reconciliation'!$R$5:$R$138),IF($O332="Mix",SUMIF('Mix Substation Location Summary'!$B$4:$B$1251,'TS by Location'!$B332,'Mix Substation Location Summary'!$I$4:$I$1251)+SUMIF('Mix Substation Location Summary'!$B$4:$B$1251,'TS by Location'!$B332,'Mix Substation Location Summary'!$J$4:$J$1251),"NOT FOUND"))))</f>
        <v>0</v>
      </c>
      <c r="M332" s="276">
        <f>IF($O332="ISO",0,IF($O332="Non-Iso",F332,IF($O332="Trans Line",SUMIF('Trans Line Reconciliation'!$B$5:$B$138,'TS by Location'!$B332,'Trans Line Reconciliation'!$S$5:$S$138),IF($O332="Mix",SUMIF('Mix Substation Location Summary'!$B$4:$B$1251,'TS by Location'!$B332,'Mix Substation Location Summary'!$N$4:$N$1251)+SUMIF('Mix Substation Location Summary'!$B$4:$B$1251,'TS by Location'!$B332,'Mix Substation Location Summary'!$O$4:$O$1251),"NOT FOUND"))))</f>
        <v>0</v>
      </c>
      <c r="N332" s="670">
        <f>G332-SUM(H332:M332)</f>
        <v>0</v>
      </c>
      <c r="O332" s="597" t="s">
        <v>1686</v>
      </c>
      <c r="P332" s="597"/>
      <c r="R332" s="615">
        <f t="shared" si="52"/>
        <v>9900</v>
      </c>
    </row>
    <row r="333" spans="1:18" ht="12.75" customHeight="1" x14ac:dyDescent="0.2">
      <c r="A333" s="614" t="s">
        <v>824</v>
      </c>
      <c r="B333" s="597">
        <v>5357</v>
      </c>
      <c r="C333" s="597" t="s">
        <v>1704</v>
      </c>
      <c r="D333" s="275">
        <f>SUMIF('Mix Substation Location Summary'!$B$4:$B$1247,'TS by Location'!B333,'Mix Substation Location Summary'!$F$4:$F$1247)</f>
        <v>0</v>
      </c>
      <c r="E333" s="275">
        <f>SUMIF('Mix Substation Location Summary'!$B$4:$B$1247,'TS by Location'!$B333,'Mix Substation Location Summary'!$K$4:$K$1247)</f>
        <v>0</v>
      </c>
      <c r="F333" s="275">
        <f>SUMIF('Mix Substation Location Summary'!$B$4:$B$1247,'TS by Location'!$B333,'Mix Substation Location Summary'!$P$4:$P$1247)</f>
        <v>96660.39</v>
      </c>
      <c r="G333" s="669">
        <f t="shared" si="45"/>
        <v>96660.39</v>
      </c>
      <c r="H333" s="276">
        <f>IF($O333="ISO",D333,IF($O333="Non-Iso",0,IF($O333="Trans Line",SUMIF('Trans Line Reconciliation'!$B$5:$B$138,'TS by Location'!$B333,'Trans Line Reconciliation'!$N$5:$N$138),IF($O333="Mix",SUMIF('Mix Substation Location Summary'!$B$4:$B$1251,'TS by Location'!B333,'Mix Substation Location Summary'!$C$4:$C$1251),"NOT FOUND"))))</f>
        <v>0</v>
      </c>
      <c r="I333" s="276">
        <f>IF($O333="ISO",E333,IF($O333="Non-Iso",0,IF($O333="Trans Line",SUMIF('Trans Line Reconciliation'!$B$5:$B$138,'TS by Location'!$B333,'Trans Line Reconciliation'!$O$5:$O$138),IF($O333="Mix",SUMIF('Mix Substation Location Summary'!$B$4:$B$1251,'TS by Location'!$B333,'Mix Substation Location Summary'!$H$4:$H$1251),"NOT FOUND"))))</f>
        <v>0</v>
      </c>
      <c r="J333" s="276">
        <f>IF($O333="ISO",F333,IF($O333="Non-Iso",0,IF($O333="Trans Line",SUMIF('Trans Line Reconciliation'!$B$5:$B$138,'TS by Location'!$B333,'Trans Line Reconciliation'!$P$5:$P$138),IF($O333="Mix",SUMIF('Mix Substation Location Summary'!$B$4:$B$1251,'TS by Location'!$B333,'Mix Substation Location Summary'!$M$4:$M$1251),"NOT FOUND"))))</f>
        <v>0</v>
      </c>
      <c r="K333" s="276">
        <f>IF($O333="ISO",0,IF($O333="Non-Iso",D333,IF($O333="Trans Line",SUMIF('Trans Line Reconciliation'!$B$5:$B$138,'TS by Location'!$B333,'Trans Line Reconciliation'!$Q$5:$Q$138),IF($O333="Mix",SUMIF('Mix Substation Location Summary'!$B$4:$B$1251,'TS by Location'!$B333,'Mix Substation Location Summary'!$D$4:$D$1251)+SUMIF('Mix Substation Location Summary'!$B$4:$B$1251,'TS by Location'!$B333,'Mix Substation Location Summary'!$E$4:$E$1251),"NOT FOUND"))))</f>
        <v>0</v>
      </c>
      <c r="L333" s="276">
        <f>IF($O333="ISO",0,IF($O333="Non-Iso",E333,IF($O333="Trans Line",SUMIF('Trans Line Reconciliation'!$B$5:$B$138,'TS by Location'!$B333,'Trans Line Reconciliation'!$R$5:$R$138),IF($O333="Mix",SUMIF('Mix Substation Location Summary'!$B$4:$B$1251,'TS by Location'!$B333,'Mix Substation Location Summary'!$I$4:$I$1251)+SUMIF('Mix Substation Location Summary'!$B$4:$B$1251,'TS by Location'!$B333,'Mix Substation Location Summary'!$J$4:$J$1251),"NOT FOUND"))))</f>
        <v>0</v>
      </c>
      <c r="M333" s="276">
        <f>IF($O333="ISO",0,IF($O333="Non-Iso",F333,IF($O333="Trans Line",SUMIF('Trans Line Reconciliation'!$B$5:$B$138,'TS by Location'!$B333,'Trans Line Reconciliation'!$S$5:$S$138),IF($O333="Mix",SUMIF('Mix Substation Location Summary'!$B$4:$B$1251,'TS by Location'!$B333,'Mix Substation Location Summary'!$N$4:$N$1251)+SUMIF('Mix Substation Location Summary'!$B$4:$B$1251,'TS by Location'!$B333,'Mix Substation Location Summary'!$O$4:$O$1251),"NOT FOUND"))))</f>
        <v>96660.39</v>
      </c>
      <c r="N333" s="670">
        <f t="shared" si="47"/>
        <v>0</v>
      </c>
      <c r="O333" s="597" t="s">
        <v>1686</v>
      </c>
      <c r="P333" s="597"/>
      <c r="R333" s="615">
        <f t="shared" si="52"/>
        <v>5357</v>
      </c>
    </row>
    <row r="334" spans="1:18" ht="12.75" customHeight="1" x14ac:dyDescent="0.2">
      <c r="A334" s="614" t="s">
        <v>825</v>
      </c>
      <c r="B334" s="597">
        <v>5358</v>
      </c>
      <c r="C334" s="597" t="s">
        <v>1704</v>
      </c>
      <c r="D334" s="275">
        <f>SUMIF('Mix Substation Location Summary'!$B$4:$B$1247,'TS by Location'!B334,'Mix Substation Location Summary'!$F$4:$F$1247)</f>
        <v>0</v>
      </c>
      <c r="E334" s="275">
        <f>SUMIF('Mix Substation Location Summary'!$B$4:$B$1247,'TS by Location'!$B334,'Mix Substation Location Summary'!$K$4:$K$1247)</f>
        <v>233.97</v>
      </c>
      <c r="F334" s="275">
        <f>SUMIF('Mix Substation Location Summary'!$B$4:$B$1247,'TS by Location'!$B334,'Mix Substation Location Summary'!$P$4:$P$1247)</f>
        <v>1261397</v>
      </c>
      <c r="G334" s="669">
        <f t="shared" si="45"/>
        <v>1261630.97</v>
      </c>
      <c r="H334" s="276">
        <f>IF($O334="ISO",D334,IF($O334="Non-Iso",0,IF($O334="Trans Line",SUMIF('Trans Line Reconciliation'!$B$5:$B$138,'TS by Location'!$B334,'Trans Line Reconciliation'!$N$5:$N$138),IF($O334="Mix",SUMIF('Mix Substation Location Summary'!$B$4:$B$1251,'TS by Location'!B334,'Mix Substation Location Summary'!$C$4:$C$1251),"NOT FOUND"))))</f>
        <v>0</v>
      </c>
      <c r="I334" s="276">
        <f>IF($O334="ISO",E334,IF($O334="Non-Iso",0,IF($O334="Trans Line",SUMIF('Trans Line Reconciliation'!$B$5:$B$138,'TS by Location'!$B334,'Trans Line Reconciliation'!$O$5:$O$138),IF($O334="Mix",SUMIF('Mix Substation Location Summary'!$B$4:$B$1251,'TS by Location'!$B334,'Mix Substation Location Summary'!$H$4:$H$1251),"NOT FOUND"))))</f>
        <v>0</v>
      </c>
      <c r="J334" s="276">
        <f>IF($O334="ISO",F334,IF($O334="Non-Iso",0,IF($O334="Trans Line",SUMIF('Trans Line Reconciliation'!$B$5:$B$138,'TS by Location'!$B334,'Trans Line Reconciliation'!$P$5:$P$138),IF($O334="Mix",SUMIF('Mix Substation Location Summary'!$B$4:$B$1251,'TS by Location'!$B334,'Mix Substation Location Summary'!$M$4:$M$1251),"NOT FOUND"))))</f>
        <v>0</v>
      </c>
      <c r="K334" s="276">
        <f>IF($O334="ISO",0,IF($O334="Non-Iso",D334,IF($O334="Trans Line",SUMIF('Trans Line Reconciliation'!$B$5:$B$138,'TS by Location'!$B334,'Trans Line Reconciliation'!$Q$5:$Q$138),IF($O334="Mix",SUMIF('Mix Substation Location Summary'!$B$4:$B$1251,'TS by Location'!$B334,'Mix Substation Location Summary'!$D$4:$D$1251)+SUMIF('Mix Substation Location Summary'!$B$4:$B$1251,'TS by Location'!$B334,'Mix Substation Location Summary'!$E$4:$E$1251),"NOT FOUND"))))</f>
        <v>0</v>
      </c>
      <c r="L334" s="276">
        <f>IF($O334="ISO",0,IF($O334="Non-Iso",E334,IF($O334="Trans Line",SUMIF('Trans Line Reconciliation'!$B$5:$B$138,'TS by Location'!$B334,'Trans Line Reconciliation'!$R$5:$R$138),IF($O334="Mix",SUMIF('Mix Substation Location Summary'!$B$4:$B$1251,'TS by Location'!$B334,'Mix Substation Location Summary'!$I$4:$I$1251)+SUMIF('Mix Substation Location Summary'!$B$4:$B$1251,'TS by Location'!$B334,'Mix Substation Location Summary'!$J$4:$J$1251),"NOT FOUND"))))</f>
        <v>233.97</v>
      </c>
      <c r="M334" s="276">
        <f>IF($O334="ISO",0,IF($O334="Non-Iso",F334,IF($O334="Trans Line",SUMIF('Trans Line Reconciliation'!$B$5:$B$138,'TS by Location'!$B334,'Trans Line Reconciliation'!$S$5:$S$138),IF($O334="Mix",SUMIF('Mix Substation Location Summary'!$B$4:$B$1251,'TS by Location'!$B334,'Mix Substation Location Summary'!$N$4:$N$1251)+SUMIF('Mix Substation Location Summary'!$B$4:$B$1251,'TS by Location'!$B334,'Mix Substation Location Summary'!$O$4:$O$1251),"NOT FOUND"))))</f>
        <v>1261397</v>
      </c>
      <c r="N334" s="670">
        <f t="shared" si="47"/>
        <v>0</v>
      </c>
      <c r="O334" s="597" t="s">
        <v>1686</v>
      </c>
      <c r="P334" s="597"/>
      <c r="R334" s="615">
        <f t="shared" si="52"/>
        <v>5358</v>
      </c>
    </row>
    <row r="335" spans="1:18" ht="12.75" customHeight="1" x14ac:dyDescent="0.2">
      <c r="A335" s="614" t="s">
        <v>826</v>
      </c>
      <c r="B335" s="597">
        <v>5365</v>
      </c>
      <c r="C335" s="597" t="s">
        <v>1704</v>
      </c>
      <c r="D335" s="275">
        <f>SUMIF('Mix Substation Location Summary'!$B$4:$B$1247,'TS by Location'!B335,'Mix Substation Location Summary'!$F$4:$F$1247)</f>
        <v>24167.43</v>
      </c>
      <c r="E335" s="275">
        <f>SUMIF('Mix Substation Location Summary'!$B$4:$B$1247,'TS by Location'!$B335,'Mix Substation Location Summary'!$K$4:$K$1247)</f>
        <v>0</v>
      </c>
      <c r="F335" s="275">
        <f>SUMIF('Mix Substation Location Summary'!$B$4:$B$1247,'TS by Location'!$B335,'Mix Substation Location Summary'!$P$4:$P$1247)</f>
        <v>15396.76</v>
      </c>
      <c r="G335" s="669">
        <f t="shared" si="45"/>
        <v>39564.19</v>
      </c>
      <c r="H335" s="276">
        <f>IF($O335="ISO",D335,IF($O335="Non-Iso",0,IF($O335="Trans Line",SUMIF('Trans Line Reconciliation'!$B$5:$B$138,'TS by Location'!$B335,'Trans Line Reconciliation'!$N$5:$N$138),IF($O335="Mix",SUMIF('Mix Substation Location Summary'!$B$4:$B$1251,'TS by Location'!B335,'Mix Substation Location Summary'!$C$4:$C$1251),"NOT FOUND"))))</f>
        <v>0</v>
      </c>
      <c r="I335" s="276">
        <f>IF($O335="ISO",E335,IF($O335="Non-Iso",0,IF($O335="Trans Line",SUMIF('Trans Line Reconciliation'!$B$5:$B$138,'TS by Location'!$B335,'Trans Line Reconciliation'!$O$5:$O$138),IF($O335="Mix",SUMIF('Mix Substation Location Summary'!$B$4:$B$1251,'TS by Location'!$B335,'Mix Substation Location Summary'!$H$4:$H$1251),"NOT FOUND"))))</f>
        <v>0</v>
      </c>
      <c r="J335" s="276">
        <f>IF($O335="ISO",F335,IF($O335="Non-Iso",0,IF($O335="Trans Line",SUMIF('Trans Line Reconciliation'!$B$5:$B$138,'TS by Location'!$B335,'Trans Line Reconciliation'!$P$5:$P$138),IF($O335="Mix",SUMIF('Mix Substation Location Summary'!$B$4:$B$1251,'TS by Location'!$B335,'Mix Substation Location Summary'!$M$4:$M$1251),"NOT FOUND"))))</f>
        <v>0</v>
      </c>
      <c r="K335" s="276">
        <f>IF($O335="ISO",0,IF($O335="Non-Iso",D335,IF($O335="Trans Line",SUMIF('Trans Line Reconciliation'!$B$5:$B$138,'TS by Location'!$B335,'Trans Line Reconciliation'!$Q$5:$Q$138),IF($O335="Mix",SUMIF('Mix Substation Location Summary'!$B$4:$B$1251,'TS by Location'!$B335,'Mix Substation Location Summary'!$D$4:$D$1251)+SUMIF('Mix Substation Location Summary'!$B$4:$B$1251,'TS by Location'!$B335,'Mix Substation Location Summary'!$E$4:$E$1251),"NOT FOUND"))))</f>
        <v>24167.43</v>
      </c>
      <c r="L335" s="276">
        <f>IF($O335="ISO",0,IF($O335="Non-Iso",E335,IF($O335="Trans Line",SUMIF('Trans Line Reconciliation'!$B$5:$B$138,'TS by Location'!$B335,'Trans Line Reconciliation'!$R$5:$R$138),IF($O335="Mix",SUMIF('Mix Substation Location Summary'!$B$4:$B$1251,'TS by Location'!$B335,'Mix Substation Location Summary'!$I$4:$I$1251)+SUMIF('Mix Substation Location Summary'!$B$4:$B$1251,'TS by Location'!$B335,'Mix Substation Location Summary'!$J$4:$J$1251),"NOT FOUND"))))</f>
        <v>0</v>
      </c>
      <c r="M335" s="276">
        <f>IF($O335="ISO",0,IF($O335="Non-Iso",F335,IF($O335="Trans Line",SUMIF('Trans Line Reconciliation'!$B$5:$B$138,'TS by Location'!$B335,'Trans Line Reconciliation'!$S$5:$S$138),IF($O335="Mix",SUMIF('Mix Substation Location Summary'!$B$4:$B$1251,'TS by Location'!$B335,'Mix Substation Location Summary'!$N$4:$N$1251)+SUMIF('Mix Substation Location Summary'!$B$4:$B$1251,'TS by Location'!$B335,'Mix Substation Location Summary'!$O$4:$O$1251),"NOT FOUND"))))</f>
        <v>15396.76</v>
      </c>
      <c r="N335" s="670">
        <f t="shared" si="47"/>
        <v>0</v>
      </c>
      <c r="O335" s="597" t="s">
        <v>1686</v>
      </c>
      <c r="P335" s="597"/>
      <c r="R335" s="615">
        <f t="shared" si="52"/>
        <v>5365</v>
      </c>
    </row>
    <row r="336" spans="1:18" ht="12.75" customHeight="1" x14ac:dyDescent="0.2">
      <c r="A336" s="614" t="s">
        <v>828</v>
      </c>
      <c r="B336" s="597">
        <v>5508</v>
      </c>
      <c r="C336" s="597" t="s">
        <v>1704</v>
      </c>
      <c r="D336" s="275">
        <f>SUMIF('Mix Substation Location Summary'!$B$4:$B$1247,'TS by Location'!B336,'Mix Substation Location Summary'!$F$4:$F$1247)</f>
        <v>0</v>
      </c>
      <c r="E336" s="275">
        <f>SUMIF('Mix Substation Location Summary'!$B$4:$B$1247,'TS by Location'!$B336,'Mix Substation Location Summary'!$K$4:$K$1247)</f>
        <v>0</v>
      </c>
      <c r="F336" s="275">
        <f>SUMIF('Mix Substation Location Summary'!$B$4:$B$1247,'TS by Location'!$B336,'Mix Substation Location Summary'!$P$4:$P$1247)</f>
        <v>784748.81</v>
      </c>
      <c r="G336" s="669">
        <f t="shared" si="45"/>
        <v>784748.81</v>
      </c>
      <c r="H336" s="276">
        <f>IF($O336="ISO",D336,IF($O336="Non-Iso",0,IF($O336="Trans Line",SUMIF('Trans Line Reconciliation'!$B$5:$B$138,'TS by Location'!$B336,'Trans Line Reconciliation'!$N$5:$N$138),IF($O336="Mix",SUMIF('Mix Substation Location Summary'!$B$4:$B$1251,'TS by Location'!B336,'Mix Substation Location Summary'!$C$4:$C$1251),"NOT FOUND"))))</f>
        <v>0</v>
      </c>
      <c r="I336" s="276">
        <f>IF($O336="ISO",E336,IF($O336="Non-Iso",0,IF($O336="Trans Line",SUMIF('Trans Line Reconciliation'!$B$5:$B$138,'TS by Location'!$B336,'Trans Line Reconciliation'!$O$5:$O$138),IF($O336="Mix",SUMIF('Mix Substation Location Summary'!$B$4:$B$1251,'TS by Location'!$B336,'Mix Substation Location Summary'!$H$4:$H$1251),"NOT FOUND"))))</f>
        <v>0</v>
      </c>
      <c r="J336" s="276">
        <f>IF($O336="ISO",F336,IF($O336="Non-Iso",0,IF($O336="Trans Line",SUMIF('Trans Line Reconciliation'!$B$5:$B$138,'TS by Location'!$B336,'Trans Line Reconciliation'!$P$5:$P$138),IF($O336="Mix",SUMIF('Mix Substation Location Summary'!$B$4:$B$1251,'TS by Location'!$B336,'Mix Substation Location Summary'!$M$4:$M$1251),"NOT FOUND"))))</f>
        <v>0</v>
      </c>
      <c r="K336" s="276">
        <f>IF($O336="ISO",0,IF($O336="Non-Iso",D336,IF($O336="Trans Line",SUMIF('Trans Line Reconciliation'!$B$5:$B$138,'TS by Location'!$B336,'Trans Line Reconciliation'!$Q$5:$Q$138),IF($O336="Mix",SUMIF('Mix Substation Location Summary'!$B$4:$B$1251,'TS by Location'!$B336,'Mix Substation Location Summary'!$D$4:$D$1251)+SUMIF('Mix Substation Location Summary'!$B$4:$B$1251,'TS by Location'!$B336,'Mix Substation Location Summary'!$E$4:$E$1251),"NOT FOUND"))))</f>
        <v>0</v>
      </c>
      <c r="L336" s="276">
        <f>IF($O336="ISO",0,IF($O336="Non-Iso",E336,IF($O336="Trans Line",SUMIF('Trans Line Reconciliation'!$B$5:$B$138,'TS by Location'!$B336,'Trans Line Reconciliation'!$R$5:$R$138),IF($O336="Mix",SUMIF('Mix Substation Location Summary'!$B$4:$B$1251,'TS by Location'!$B336,'Mix Substation Location Summary'!$I$4:$I$1251)+SUMIF('Mix Substation Location Summary'!$B$4:$B$1251,'TS by Location'!$B336,'Mix Substation Location Summary'!$J$4:$J$1251),"NOT FOUND"))))</f>
        <v>0</v>
      </c>
      <c r="M336" s="276">
        <f>IF($O336="ISO",0,IF($O336="Non-Iso",F336,IF($O336="Trans Line",SUMIF('Trans Line Reconciliation'!$B$5:$B$138,'TS by Location'!$B336,'Trans Line Reconciliation'!$S$5:$S$138),IF($O336="Mix",SUMIF('Mix Substation Location Summary'!$B$4:$B$1251,'TS by Location'!$B336,'Mix Substation Location Summary'!$N$4:$N$1251)+SUMIF('Mix Substation Location Summary'!$B$4:$B$1251,'TS by Location'!$B336,'Mix Substation Location Summary'!$O$4:$O$1251),"NOT FOUND"))))</f>
        <v>784748.81</v>
      </c>
      <c r="N336" s="670">
        <f t="shared" si="47"/>
        <v>0</v>
      </c>
      <c r="O336" s="597" t="s">
        <v>1686</v>
      </c>
      <c r="P336" s="597"/>
      <c r="R336" s="615">
        <f t="shared" si="52"/>
        <v>5508</v>
      </c>
    </row>
    <row r="337" spans="1:18" ht="12.75" customHeight="1" x14ac:dyDescent="0.2">
      <c r="A337" s="614" t="s">
        <v>830</v>
      </c>
      <c r="B337" s="597">
        <v>5511</v>
      </c>
      <c r="C337" s="597" t="s">
        <v>1704</v>
      </c>
      <c r="D337" s="275">
        <f>SUMIF('Mix Substation Location Summary'!$B$4:$B$1247,'TS by Location'!B337,'Mix Substation Location Summary'!$F$4:$F$1247)</f>
        <v>0</v>
      </c>
      <c r="E337" s="275">
        <f>SUMIF('Mix Substation Location Summary'!$B$4:$B$1247,'TS by Location'!$B337,'Mix Substation Location Summary'!$K$4:$K$1247)</f>
        <v>0</v>
      </c>
      <c r="F337" s="275">
        <f>SUMIF('Mix Substation Location Summary'!$B$4:$B$1247,'TS by Location'!$B337,'Mix Substation Location Summary'!$P$4:$P$1247)</f>
        <v>526259.27</v>
      </c>
      <c r="G337" s="669">
        <f t="shared" si="45"/>
        <v>526259.27</v>
      </c>
      <c r="H337" s="276">
        <f>IF($O337="ISO",D337,IF($O337="Non-Iso",0,IF($O337="Trans Line",SUMIF('Trans Line Reconciliation'!$B$5:$B$138,'TS by Location'!$B337,'Trans Line Reconciliation'!$N$5:$N$138),IF($O337="Mix",SUMIF('Mix Substation Location Summary'!$B$4:$B$1251,'TS by Location'!B337,'Mix Substation Location Summary'!$C$4:$C$1251),"NOT FOUND"))))</f>
        <v>0</v>
      </c>
      <c r="I337" s="276">
        <f>IF($O337="ISO",E337,IF($O337="Non-Iso",0,IF($O337="Trans Line",SUMIF('Trans Line Reconciliation'!$B$5:$B$138,'TS by Location'!$B337,'Trans Line Reconciliation'!$O$5:$O$138),IF($O337="Mix",SUMIF('Mix Substation Location Summary'!$B$4:$B$1251,'TS by Location'!$B337,'Mix Substation Location Summary'!$H$4:$H$1251),"NOT FOUND"))))</f>
        <v>0</v>
      </c>
      <c r="J337" s="276">
        <f>IF($O337="ISO",F337,IF($O337="Non-Iso",0,IF($O337="Trans Line",SUMIF('Trans Line Reconciliation'!$B$5:$B$138,'TS by Location'!$B337,'Trans Line Reconciliation'!$P$5:$P$138),IF($O337="Mix",SUMIF('Mix Substation Location Summary'!$B$4:$B$1251,'TS by Location'!$B337,'Mix Substation Location Summary'!$M$4:$M$1251),"NOT FOUND"))))</f>
        <v>0</v>
      </c>
      <c r="K337" s="276">
        <f>IF($O337="ISO",0,IF($O337="Non-Iso",D337,IF($O337="Trans Line",SUMIF('Trans Line Reconciliation'!$B$5:$B$138,'TS by Location'!$B337,'Trans Line Reconciliation'!$Q$5:$Q$138),IF($O337="Mix",SUMIF('Mix Substation Location Summary'!$B$4:$B$1251,'TS by Location'!$B337,'Mix Substation Location Summary'!$D$4:$D$1251)+SUMIF('Mix Substation Location Summary'!$B$4:$B$1251,'TS by Location'!$B337,'Mix Substation Location Summary'!$E$4:$E$1251),"NOT FOUND"))))</f>
        <v>0</v>
      </c>
      <c r="L337" s="276">
        <f>IF($O337="ISO",0,IF($O337="Non-Iso",E337,IF($O337="Trans Line",SUMIF('Trans Line Reconciliation'!$B$5:$B$138,'TS by Location'!$B337,'Trans Line Reconciliation'!$R$5:$R$138),IF($O337="Mix",SUMIF('Mix Substation Location Summary'!$B$4:$B$1251,'TS by Location'!$B337,'Mix Substation Location Summary'!$I$4:$I$1251)+SUMIF('Mix Substation Location Summary'!$B$4:$B$1251,'TS by Location'!$B337,'Mix Substation Location Summary'!$J$4:$J$1251),"NOT FOUND"))))</f>
        <v>0</v>
      </c>
      <c r="M337" s="276">
        <f>IF($O337="ISO",0,IF($O337="Non-Iso",F337,IF($O337="Trans Line",SUMIF('Trans Line Reconciliation'!$B$5:$B$138,'TS by Location'!$B337,'Trans Line Reconciliation'!$S$5:$S$138),IF($O337="Mix",SUMIF('Mix Substation Location Summary'!$B$4:$B$1251,'TS by Location'!$B337,'Mix Substation Location Summary'!$N$4:$N$1251)+SUMIF('Mix Substation Location Summary'!$B$4:$B$1251,'TS by Location'!$B337,'Mix Substation Location Summary'!$O$4:$O$1251),"NOT FOUND"))))</f>
        <v>526259.27</v>
      </c>
      <c r="N337" s="670">
        <f t="shared" si="47"/>
        <v>0</v>
      </c>
      <c r="O337" s="597" t="s">
        <v>1686</v>
      </c>
      <c r="P337" s="597"/>
      <c r="R337" s="615">
        <f t="shared" si="52"/>
        <v>5511</v>
      </c>
    </row>
    <row r="338" spans="1:18" ht="12.75" customHeight="1" x14ac:dyDescent="0.2">
      <c r="A338" s="614" t="s">
        <v>831</v>
      </c>
      <c r="B338" s="597">
        <v>5514</v>
      </c>
      <c r="C338" s="597" t="s">
        <v>1704</v>
      </c>
      <c r="D338" s="275">
        <f>SUMIF('Mix Substation Location Summary'!$B$4:$B$1247,'TS by Location'!B338,'Mix Substation Location Summary'!$F$4:$F$1247)</f>
        <v>0</v>
      </c>
      <c r="E338" s="275">
        <f>SUMIF('Mix Substation Location Summary'!$B$4:$B$1247,'TS by Location'!$B338,'Mix Substation Location Summary'!$K$4:$K$1247)</f>
        <v>0</v>
      </c>
      <c r="F338" s="275">
        <f>SUMIF('Mix Substation Location Summary'!$B$4:$B$1247,'TS by Location'!$B338,'Mix Substation Location Summary'!$P$4:$P$1247)</f>
        <v>1383021.6299999997</v>
      </c>
      <c r="G338" s="669">
        <f t="shared" si="45"/>
        <v>1383021.6299999997</v>
      </c>
      <c r="H338" s="276">
        <f>IF($O338="ISO",D338,IF($O338="Non-Iso",0,IF($O338="Trans Line",SUMIF('Trans Line Reconciliation'!$B$5:$B$138,'TS by Location'!$B338,'Trans Line Reconciliation'!$N$5:$N$138),IF($O338="Mix",SUMIF('Mix Substation Location Summary'!$B$4:$B$1251,'TS by Location'!B338,'Mix Substation Location Summary'!$C$4:$C$1251),"NOT FOUND"))))</f>
        <v>0</v>
      </c>
      <c r="I338" s="276">
        <f>IF($O338="ISO",E338,IF($O338="Non-Iso",0,IF($O338="Trans Line",SUMIF('Trans Line Reconciliation'!$B$5:$B$138,'TS by Location'!$B338,'Trans Line Reconciliation'!$O$5:$O$138),IF($O338="Mix",SUMIF('Mix Substation Location Summary'!$B$4:$B$1251,'TS by Location'!$B338,'Mix Substation Location Summary'!$H$4:$H$1251),"NOT FOUND"))))</f>
        <v>0</v>
      </c>
      <c r="J338" s="276">
        <f>IF($O338="ISO",F338,IF($O338="Non-Iso",0,IF($O338="Trans Line",SUMIF('Trans Line Reconciliation'!$B$5:$B$138,'TS by Location'!$B338,'Trans Line Reconciliation'!$P$5:$P$138),IF($O338="Mix",SUMIF('Mix Substation Location Summary'!$B$4:$B$1251,'TS by Location'!$B338,'Mix Substation Location Summary'!$M$4:$M$1251),"NOT FOUND"))))</f>
        <v>0</v>
      </c>
      <c r="K338" s="276">
        <f>IF($O338="ISO",0,IF($O338="Non-Iso",D338,IF($O338="Trans Line",SUMIF('Trans Line Reconciliation'!$B$5:$B$138,'TS by Location'!$B338,'Trans Line Reconciliation'!$Q$5:$Q$138),IF($O338="Mix",SUMIF('Mix Substation Location Summary'!$B$4:$B$1251,'TS by Location'!$B338,'Mix Substation Location Summary'!$D$4:$D$1251)+SUMIF('Mix Substation Location Summary'!$B$4:$B$1251,'TS by Location'!$B338,'Mix Substation Location Summary'!$E$4:$E$1251),"NOT FOUND"))))</f>
        <v>0</v>
      </c>
      <c r="L338" s="276">
        <f>IF($O338="ISO",0,IF($O338="Non-Iso",E338,IF($O338="Trans Line",SUMIF('Trans Line Reconciliation'!$B$5:$B$138,'TS by Location'!$B338,'Trans Line Reconciliation'!$R$5:$R$138),IF($O338="Mix",SUMIF('Mix Substation Location Summary'!$B$4:$B$1251,'TS by Location'!$B338,'Mix Substation Location Summary'!$I$4:$I$1251)+SUMIF('Mix Substation Location Summary'!$B$4:$B$1251,'TS by Location'!$B338,'Mix Substation Location Summary'!$J$4:$J$1251),"NOT FOUND"))))</f>
        <v>0</v>
      </c>
      <c r="M338" s="276">
        <f>IF($O338="ISO",0,IF($O338="Non-Iso",F338,IF($O338="Trans Line",SUMIF('Trans Line Reconciliation'!$B$5:$B$138,'TS by Location'!$B338,'Trans Line Reconciliation'!$S$5:$S$138),IF($O338="Mix",SUMIF('Mix Substation Location Summary'!$B$4:$B$1251,'TS by Location'!$B338,'Mix Substation Location Summary'!$N$4:$N$1251)+SUMIF('Mix Substation Location Summary'!$B$4:$B$1251,'TS by Location'!$B338,'Mix Substation Location Summary'!$O$4:$O$1251),"NOT FOUND"))))</f>
        <v>1383021.6299999997</v>
      </c>
      <c r="N338" s="670">
        <f t="shared" si="47"/>
        <v>0</v>
      </c>
      <c r="O338" s="597" t="s">
        <v>1686</v>
      </c>
      <c r="P338" s="597"/>
      <c r="R338" s="615">
        <f t="shared" si="52"/>
        <v>5514</v>
      </c>
    </row>
    <row r="339" spans="1:18" ht="12.75" customHeight="1" x14ac:dyDescent="0.2">
      <c r="A339" s="614" t="s">
        <v>832</v>
      </c>
      <c r="B339" s="597">
        <v>5518</v>
      </c>
      <c r="C339" s="597" t="s">
        <v>1704</v>
      </c>
      <c r="D339" s="275">
        <f>SUMIF('Mix Substation Location Summary'!$B$4:$B$1247,'TS by Location'!B339,'Mix Substation Location Summary'!$F$4:$F$1247)</f>
        <v>0</v>
      </c>
      <c r="E339" s="275">
        <f>SUMIF('Mix Substation Location Summary'!$B$4:$B$1247,'TS by Location'!$B339,'Mix Substation Location Summary'!$K$4:$K$1247)</f>
        <v>0</v>
      </c>
      <c r="F339" s="275">
        <f>SUMIF('Mix Substation Location Summary'!$B$4:$B$1247,'TS by Location'!$B339,'Mix Substation Location Summary'!$P$4:$P$1247)</f>
        <v>1690352.5999999994</v>
      </c>
      <c r="G339" s="669">
        <f t="shared" si="45"/>
        <v>1690352.5999999994</v>
      </c>
      <c r="H339" s="276">
        <f>IF($O339="ISO",D339,IF($O339="Non-Iso",0,IF($O339="Trans Line",SUMIF('Trans Line Reconciliation'!$B$5:$B$138,'TS by Location'!$B339,'Trans Line Reconciliation'!$N$5:$N$138),IF($O339="Mix",SUMIF('Mix Substation Location Summary'!$B$4:$B$1251,'TS by Location'!B339,'Mix Substation Location Summary'!$C$4:$C$1251),"NOT FOUND"))))</f>
        <v>0</v>
      </c>
      <c r="I339" s="276">
        <f>IF($O339="ISO",E339,IF($O339="Non-Iso",0,IF($O339="Trans Line",SUMIF('Trans Line Reconciliation'!$B$5:$B$138,'TS by Location'!$B339,'Trans Line Reconciliation'!$O$5:$O$138),IF($O339="Mix",SUMIF('Mix Substation Location Summary'!$B$4:$B$1251,'TS by Location'!$B339,'Mix Substation Location Summary'!$H$4:$H$1251),"NOT FOUND"))))</f>
        <v>0</v>
      </c>
      <c r="J339" s="276">
        <f>IF($O339="ISO",F339,IF($O339="Non-Iso",0,IF($O339="Trans Line",SUMIF('Trans Line Reconciliation'!$B$5:$B$138,'TS by Location'!$B339,'Trans Line Reconciliation'!$P$5:$P$138),IF($O339="Mix",SUMIF('Mix Substation Location Summary'!$B$4:$B$1251,'TS by Location'!$B339,'Mix Substation Location Summary'!$M$4:$M$1251),"NOT FOUND"))))</f>
        <v>0</v>
      </c>
      <c r="K339" s="276">
        <f>IF($O339="ISO",0,IF($O339="Non-Iso",D339,IF($O339="Trans Line",SUMIF('Trans Line Reconciliation'!$B$5:$B$138,'TS by Location'!$B339,'Trans Line Reconciliation'!$Q$5:$Q$138),IF($O339="Mix",SUMIF('Mix Substation Location Summary'!$B$4:$B$1251,'TS by Location'!$B339,'Mix Substation Location Summary'!$D$4:$D$1251)+SUMIF('Mix Substation Location Summary'!$B$4:$B$1251,'TS by Location'!$B339,'Mix Substation Location Summary'!$E$4:$E$1251),"NOT FOUND"))))</f>
        <v>0</v>
      </c>
      <c r="L339" s="276">
        <f>IF($O339="ISO",0,IF($O339="Non-Iso",E339,IF($O339="Trans Line",SUMIF('Trans Line Reconciliation'!$B$5:$B$138,'TS by Location'!$B339,'Trans Line Reconciliation'!$R$5:$R$138),IF($O339="Mix",SUMIF('Mix Substation Location Summary'!$B$4:$B$1251,'TS by Location'!$B339,'Mix Substation Location Summary'!$I$4:$I$1251)+SUMIF('Mix Substation Location Summary'!$B$4:$B$1251,'TS by Location'!$B339,'Mix Substation Location Summary'!$J$4:$J$1251),"NOT FOUND"))))</f>
        <v>0</v>
      </c>
      <c r="M339" s="276">
        <f>IF($O339="ISO",0,IF($O339="Non-Iso",F339,IF($O339="Trans Line",SUMIF('Trans Line Reconciliation'!$B$5:$B$138,'TS by Location'!$B339,'Trans Line Reconciliation'!$S$5:$S$138),IF($O339="Mix",SUMIF('Mix Substation Location Summary'!$B$4:$B$1251,'TS by Location'!$B339,'Mix Substation Location Summary'!$N$4:$N$1251)+SUMIF('Mix Substation Location Summary'!$B$4:$B$1251,'TS by Location'!$B339,'Mix Substation Location Summary'!$O$4:$O$1251),"NOT FOUND"))))</f>
        <v>1690352.5999999994</v>
      </c>
      <c r="N339" s="670">
        <f t="shared" si="47"/>
        <v>0</v>
      </c>
      <c r="O339" s="597" t="s">
        <v>1686</v>
      </c>
      <c r="P339" s="597"/>
      <c r="R339" s="615">
        <f t="shared" si="52"/>
        <v>5518</v>
      </c>
    </row>
    <row r="340" spans="1:18" ht="12.75" customHeight="1" x14ac:dyDescent="0.2">
      <c r="A340" s="614" t="s">
        <v>833</v>
      </c>
      <c r="B340" s="597">
        <v>5522</v>
      </c>
      <c r="C340" s="597" t="s">
        <v>1704</v>
      </c>
      <c r="D340" s="275">
        <f>SUMIF('Mix Substation Location Summary'!$B$4:$B$1247,'TS by Location'!B340,'Mix Substation Location Summary'!$F$4:$F$1247)</f>
        <v>0</v>
      </c>
      <c r="E340" s="275">
        <f>SUMIF('Mix Substation Location Summary'!$B$4:$B$1247,'TS by Location'!$B340,'Mix Substation Location Summary'!$K$4:$K$1247)</f>
        <v>0</v>
      </c>
      <c r="F340" s="275">
        <f>SUMIF('Mix Substation Location Summary'!$B$4:$B$1247,'TS by Location'!$B340,'Mix Substation Location Summary'!$P$4:$P$1247)</f>
        <v>908281.0700000003</v>
      </c>
      <c r="G340" s="669">
        <f t="shared" si="45"/>
        <v>908281.0700000003</v>
      </c>
      <c r="H340" s="276">
        <f>IF($O340="ISO",D340,IF($O340="Non-Iso",0,IF($O340="Trans Line",SUMIF('Trans Line Reconciliation'!$B$5:$B$138,'TS by Location'!$B340,'Trans Line Reconciliation'!$N$5:$N$138),IF($O340="Mix",SUMIF('Mix Substation Location Summary'!$B$4:$B$1251,'TS by Location'!B340,'Mix Substation Location Summary'!$C$4:$C$1251),"NOT FOUND"))))</f>
        <v>0</v>
      </c>
      <c r="I340" s="276">
        <f>IF($O340="ISO",E340,IF($O340="Non-Iso",0,IF($O340="Trans Line",SUMIF('Trans Line Reconciliation'!$B$5:$B$138,'TS by Location'!$B340,'Trans Line Reconciliation'!$O$5:$O$138),IF($O340="Mix",SUMIF('Mix Substation Location Summary'!$B$4:$B$1251,'TS by Location'!$B340,'Mix Substation Location Summary'!$H$4:$H$1251),"NOT FOUND"))))</f>
        <v>0</v>
      </c>
      <c r="J340" s="276">
        <f>IF($O340="ISO",F340,IF($O340="Non-Iso",0,IF($O340="Trans Line",SUMIF('Trans Line Reconciliation'!$B$5:$B$138,'TS by Location'!$B340,'Trans Line Reconciliation'!$P$5:$P$138),IF($O340="Mix",SUMIF('Mix Substation Location Summary'!$B$4:$B$1251,'TS by Location'!$B340,'Mix Substation Location Summary'!$M$4:$M$1251),"NOT FOUND"))))</f>
        <v>0</v>
      </c>
      <c r="K340" s="276">
        <f>IF($O340="ISO",0,IF($O340="Non-Iso",D340,IF($O340="Trans Line",SUMIF('Trans Line Reconciliation'!$B$5:$B$138,'TS by Location'!$B340,'Trans Line Reconciliation'!$Q$5:$Q$138),IF($O340="Mix",SUMIF('Mix Substation Location Summary'!$B$4:$B$1251,'TS by Location'!$B340,'Mix Substation Location Summary'!$D$4:$D$1251)+SUMIF('Mix Substation Location Summary'!$B$4:$B$1251,'TS by Location'!$B340,'Mix Substation Location Summary'!$E$4:$E$1251),"NOT FOUND"))))</f>
        <v>0</v>
      </c>
      <c r="L340" s="276">
        <f>IF($O340="ISO",0,IF($O340="Non-Iso",E340,IF($O340="Trans Line",SUMIF('Trans Line Reconciliation'!$B$5:$B$138,'TS by Location'!$B340,'Trans Line Reconciliation'!$R$5:$R$138),IF($O340="Mix",SUMIF('Mix Substation Location Summary'!$B$4:$B$1251,'TS by Location'!$B340,'Mix Substation Location Summary'!$I$4:$I$1251)+SUMIF('Mix Substation Location Summary'!$B$4:$B$1251,'TS by Location'!$B340,'Mix Substation Location Summary'!$J$4:$J$1251),"NOT FOUND"))))</f>
        <v>0</v>
      </c>
      <c r="M340" s="276">
        <f>IF($O340="ISO",0,IF($O340="Non-Iso",F340,IF($O340="Trans Line",SUMIF('Trans Line Reconciliation'!$B$5:$B$138,'TS by Location'!$B340,'Trans Line Reconciliation'!$S$5:$S$138),IF($O340="Mix",SUMIF('Mix Substation Location Summary'!$B$4:$B$1251,'TS by Location'!$B340,'Mix Substation Location Summary'!$N$4:$N$1251)+SUMIF('Mix Substation Location Summary'!$B$4:$B$1251,'TS by Location'!$B340,'Mix Substation Location Summary'!$O$4:$O$1251),"NOT FOUND"))))</f>
        <v>908281.0700000003</v>
      </c>
      <c r="N340" s="670">
        <f t="shared" si="47"/>
        <v>0</v>
      </c>
      <c r="O340" s="597" t="s">
        <v>1686</v>
      </c>
      <c r="P340" s="597"/>
      <c r="R340" s="615">
        <f t="shared" si="52"/>
        <v>5522</v>
      </c>
    </row>
    <row r="341" spans="1:18" ht="12.75" customHeight="1" x14ac:dyDescent="0.2">
      <c r="A341" s="614" t="s">
        <v>834</v>
      </c>
      <c r="B341" s="597">
        <v>5530</v>
      </c>
      <c r="C341" s="597" t="s">
        <v>1704</v>
      </c>
      <c r="D341" s="275">
        <f>SUMIF('Mix Substation Location Summary'!$B$4:$B$1247,'TS by Location'!B341,'Mix Substation Location Summary'!$F$4:$F$1247)</f>
        <v>0</v>
      </c>
      <c r="E341" s="275">
        <f>SUMIF('Mix Substation Location Summary'!$B$4:$B$1247,'TS by Location'!$B341,'Mix Substation Location Summary'!$K$4:$K$1247)</f>
        <v>0</v>
      </c>
      <c r="F341" s="275">
        <f>SUMIF('Mix Substation Location Summary'!$B$4:$B$1247,'TS by Location'!$B341,'Mix Substation Location Summary'!$P$4:$P$1247)</f>
        <v>282762.50999999995</v>
      </c>
      <c r="G341" s="669">
        <f t="shared" si="45"/>
        <v>282762.50999999995</v>
      </c>
      <c r="H341" s="276">
        <f>IF($O341="ISO",D341,IF($O341="Non-Iso",0,IF($O341="Trans Line",SUMIF('Trans Line Reconciliation'!$B$5:$B$138,'TS by Location'!$B341,'Trans Line Reconciliation'!$N$5:$N$138),IF($O341="Mix",SUMIF('Mix Substation Location Summary'!$B$4:$B$1251,'TS by Location'!B341,'Mix Substation Location Summary'!$C$4:$C$1251),"NOT FOUND"))))</f>
        <v>0</v>
      </c>
      <c r="I341" s="276">
        <f>IF($O341="ISO",E341,IF($O341="Non-Iso",0,IF($O341="Trans Line",SUMIF('Trans Line Reconciliation'!$B$5:$B$138,'TS by Location'!$B341,'Trans Line Reconciliation'!$O$5:$O$138),IF($O341="Mix",SUMIF('Mix Substation Location Summary'!$B$4:$B$1251,'TS by Location'!$B341,'Mix Substation Location Summary'!$H$4:$H$1251),"NOT FOUND"))))</f>
        <v>0</v>
      </c>
      <c r="J341" s="276">
        <f>IF($O341="ISO",F341,IF($O341="Non-Iso",0,IF($O341="Trans Line",SUMIF('Trans Line Reconciliation'!$B$5:$B$138,'TS by Location'!$B341,'Trans Line Reconciliation'!$P$5:$P$138),IF($O341="Mix",SUMIF('Mix Substation Location Summary'!$B$4:$B$1251,'TS by Location'!$B341,'Mix Substation Location Summary'!$M$4:$M$1251),"NOT FOUND"))))</f>
        <v>0</v>
      </c>
      <c r="K341" s="276">
        <f>IF($O341="ISO",0,IF($O341="Non-Iso",D341,IF($O341="Trans Line",SUMIF('Trans Line Reconciliation'!$B$5:$B$138,'TS by Location'!$B341,'Trans Line Reconciliation'!$Q$5:$Q$138),IF($O341="Mix",SUMIF('Mix Substation Location Summary'!$B$4:$B$1251,'TS by Location'!$B341,'Mix Substation Location Summary'!$D$4:$D$1251)+SUMIF('Mix Substation Location Summary'!$B$4:$B$1251,'TS by Location'!$B341,'Mix Substation Location Summary'!$E$4:$E$1251),"NOT FOUND"))))</f>
        <v>0</v>
      </c>
      <c r="L341" s="276">
        <f>IF($O341="ISO",0,IF($O341="Non-Iso",E341,IF($O341="Trans Line",SUMIF('Trans Line Reconciliation'!$B$5:$B$138,'TS by Location'!$B341,'Trans Line Reconciliation'!$R$5:$R$138),IF($O341="Mix",SUMIF('Mix Substation Location Summary'!$B$4:$B$1251,'TS by Location'!$B341,'Mix Substation Location Summary'!$I$4:$I$1251)+SUMIF('Mix Substation Location Summary'!$B$4:$B$1251,'TS by Location'!$B341,'Mix Substation Location Summary'!$J$4:$J$1251),"NOT FOUND"))))</f>
        <v>0</v>
      </c>
      <c r="M341" s="276">
        <f>IF($O341="ISO",0,IF($O341="Non-Iso",F341,IF($O341="Trans Line",SUMIF('Trans Line Reconciliation'!$B$5:$B$138,'TS by Location'!$B341,'Trans Line Reconciliation'!$S$5:$S$138),IF($O341="Mix",SUMIF('Mix Substation Location Summary'!$B$4:$B$1251,'TS by Location'!$B341,'Mix Substation Location Summary'!$N$4:$N$1251)+SUMIF('Mix Substation Location Summary'!$B$4:$B$1251,'TS by Location'!$B341,'Mix Substation Location Summary'!$O$4:$O$1251),"NOT FOUND"))))</f>
        <v>282762.50999999995</v>
      </c>
      <c r="N341" s="670">
        <f t="shared" si="47"/>
        <v>0</v>
      </c>
      <c r="O341" s="597" t="s">
        <v>1686</v>
      </c>
      <c r="P341" s="597"/>
      <c r="R341" s="615">
        <f t="shared" si="52"/>
        <v>5530</v>
      </c>
    </row>
    <row r="342" spans="1:18" ht="12.75" customHeight="1" x14ac:dyDescent="0.2">
      <c r="A342" s="614" t="s">
        <v>1302</v>
      </c>
      <c r="B342" s="597">
        <v>5539</v>
      </c>
      <c r="C342" s="597" t="s">
        <v>1704</v>
      </c>
      <c r="D342" s="275">
        <f>SUMIF('Mix Substation Location Summary'!$B$4:$B$1247,'TS by Location'!B342,'Mix Substation Location Summary'!$F$4:$F$1247)</f>
        <v>0</v>
      </c>
      <c r="E342" s="275">
        <f>SUMIF('Mix Substation Location Summary'!$B$4:$B$1247,'TS by Location'!$B342,'Mix Substation Location Summary'!$K$4:$K$1247)</f>
        <v>0</v>
      </c>
      <c r="F342" s="275">
        <f>SUMIF('Mix Substation Location Summary'!$B$4:$B$1247,'TS by Location'!$B342,'Mix Substation Location Summary'!$P$4:$P$1247)</f>
        <v>76358.55</v>
      </c>
      <c r="G342" s="669">
        <f t="shared" si="45"/>
        <v>76358.55</v>
      </c>
      <c r="H342" s="276">
        <f>IF($O342="ISO",D342,IF($O342="Non-Iso",0,IF($O342="Trans Line",SUMIF('Trans Line Reconciliation'!$B$5:$B$138,'TS by Location'!$B342,'Trans Line Reconciliation'!$N$5:$N$138),IF($O342="Mix",SUMIF('Mix Substation Location Summary'!$B$4:$B$1251,'TS by Location'!B342,'Mix Substation Location Summary'!$C$4:$C$1251),"NOT FOUND"))))</f>
        <v>0</v>
      </c>
      <c r="I342" s="276">
        <f>IF($O342="ISO",E342,IF($O342="Non-Iso",0,IF($O342="Trans Line",SUMIF('Trans Line Reconciliation'!$B$5:$B$138,'TS by Location'!$B342,'Trans Line Reconciliation'!$O$5:$O$138),IF($O342="Mix",SUMIF('Mix Substation Location Summary'!$B$4:$B$1251,'TS by Location'!$B342,'Mix Substation Location Summary'!$H$4:$H$1251),"NOT FOUND"))))</f>
        <v>0</v>
      </c>
      <c r="J342" s="276">
        <f>IF($O342="ISO",F342,IF($O342="Non-Iso",0,IF($O342="Trans Line",SUMIF('Trans Line Reconciliation'!$B$5:$B$138,'TS by Location'!$B342,'Trans Line Reconciliation'!$P$5:$P$138),IF($O342="Mix",SUMIF('Mix Substation Location Summary'!$B$4:$B$1251,'TS by Location'!$B342,'Mix Substation Location Summary'!$M$4:$M$1251),"NOT FOUND"))))</f>
        <v>0</v>
      </c>
      <c r="K342" s="276">
        <f>IF($O342="ISO",0,IF($O342="Non-Iso",D342,IF($O342="Trans Line",SUMIF('Trans Line Reconciliation'!$B$5:$B$138,'TS by Location'!$B342,'Trans Line Reconciliation'!$Q$5:$Q$138),IF($O342="Mix",SUMIF('Mix Substation Location Summary'!$B$4:$B$1251,'TS by Location'!$B342,'Mix Substation Location Summary'!$D$4:$D$1251)+SUMIF('Mix Substation Location Summary'!$B$4:$B$1251,'TS by Location'!$B342,'Mix Substation Location Summary'!$E$4:$E$1251),"NOT FOUND"))))</f>
        <v>0</v>
      </c>
      <c r="L342" s="276">
        <f>IF($O342="ISO",0,IF($O342="Non-Iso",E342,IF($O342="Trans Line",SUMIF('Trans Line Reconciliation'!$B$5:$B$138,'TS by Location'!$B342,'Trans Line Reconciliation'!$R$5:$R$138),IF($O342="Mix",SUMIF('Mix Substation Location Summary'!$B$4:$B$1251,'TS by Location'!$B342,'Mix Substation Location Summary'!$I$4:$I$1251)+SUMIF('Mix Substation Location Summary'!$B$4:$B$1251,'TS by Location'!$B342,'Mix Substation Location Summary'!$J$4:$J$1251),"NOT FOUND"))))</f>
        <v>0</v>
      </c>
      <c r="M342" s="276">
        <f>IF($O342="ISO",0,IF($O342="Non-Iso",F342,IF($O342="Trans Line",SUMIF('Trans Line Reconciliation'!$B$5:$B$138,'TS by Location'!$B342,'Trans Line Reconciliation'!$S$5:$S$138),IF($O342="Mix",SUMIF('Mix Substation Location Summary'!$B$4:$B$1251,'TS by Location'!$B342,'Mix Substation Location Summary'!$N$4:$N$1251)+SUMIF('Mix Substation Location Summary'!$B$4:$B$1251,'TS by Location'!$B342,'Mix Substation Location Summary'!$O$4:$O$1251),"NOT FOUND"))))</f>
        <v>76358.55</v>
      </c>
      <c r="N342" s="670">
        <f t="shared" si="47"/>
        <v>0</v>
      </c>
      <c r="O342" s="597" t="s">
        <v>1686</v>
      </c>
      <c r="P342" s="597"/>
      <c r="R342" s="615">
        <f t="shared" si="52"/>
        <v>5539</v>
      </c>
    </row>
    <row r="343" spans="1:18" ht="12.75" customHeight="1" x14ac:dyDescent="0.2">
      <c r="A343" s="614" t="s">
        <v>835</v>
      </c>
      <c r="B343" s="597">
        <v>5541</v>
      </c>
      <c r="C343" s="597" t="s">
        <v>1704</v>
      </c>
      <c r="D343" s="275">
        <f>SUMIF('Mix Substation Location Summary'!$B$4:$B$1247,'TS by Location'!B343,'Mix Substation Location Summary'!$F$4:$F$1247)</f>
        <v>0</v>
      </c>
      <c r="E343" s="275">
        <f>SUMIF('Mix Substation Location Summary'!$B$4:$B$1247,'TS by Location'!$B343,'Mix Substation Location Summary'!$K$4:$K$1247)</f>
        <v>0</v>
      </c>
      <c r="F343" s="275">
        <f>SUMIF('Mix Substation Location Summary'!$B$4:$B$1247,'TS by Location'!$B343,'Mix Substation Location Summary'!$P$4:$P$1247)</f>
        <v>658869.94000000006</v>
      </c>
      <c r="G343" s="669">
        <f t="shared" si="45"/>
        <v>658869.94000000006</v>
      </c>
      <c r="H343" s="276">
        <f>IF($O343="ISO",D343,IF($O343="Non-Iso",0,IF($O343="Trans Line",SUMIF('Trans Line Reconciliation'!$B$5:$B$138,'TS by Location'!$B343,'Trans Line Reconciliation'!$N$5:$N$138),IF($O343="Mix",SUMIF('Mix Substation Location Summary'!$B$4:$B$1251,'TS by Location'!B343,'Mix Substation Location Summary'!$C$4:$C$1251),"NOT FOUND"))))</f>
        <v>0</v>
      </c>
      <c r="I343" s="276">
        <f>IF($O343="ISO",E343,IF($O343="Non-Iso",0,IF($O343="Trans Line",SUMIF('Trans Line Reconciliation'!$B$5:$B$138,'TS by Location'!$B343,'Trans Line Reconciliation'!$O$5:$O$138),IF($O343="Mix",SUMIF('Mix Substation Location Summary'!$B$4:$B$1251,'TS by Location'!$B343,'Mix Substation Location Summary'!$H$4:$H$1251),"NOT FOUND"))))</f>
        <v>0</v>
      </c>
      <c r="J343" s="276">
        <f>IF($O343="ISO",F343,IF($O343="Non-Iso",0,IF($O343="Trans Line",SUMIF('Trans Line Reconciliation'!$B$5:$B$138,'TS by Location'!$B343,'Trans Line Reconciliation'!$P$5:$P$138),IF($O343="Mix",SUMIF('Mix Substation Location Summary'!$B$4:$B$1251,'TS by Location'!$B343,'Mix Substation Location Summary'!$M$4:$M$1251),"NOT FOUND"))))</f>
        <v>0</v>
      </c>
      <c r="K343" s="276">
        <f>IF($O343="ISO",0,IF($O343="Non-Iso",D343,IF($O343="Trans Line",SUMIF('Trans Line Reconciliation'!$B$5:$B$138,'TS by Location'!$B343,'Trans Line Reconciliation'!$Q$5:$Q$138),IF($O343="Mix",SUMIF('Mix Substation Location Summary'!$B$4:$B$1251,'TS by Location'!$B343,'Mix Substation Location Summary'!$D$4:$D$1251)+SUMIF('Mix Substation Location Summary'!$B$4:$B$1251,'TS by Location'!$B343,'Mix Substation Location Summary'!$E$4:$E$1251),"NOT FOUND"))))</f>
        <v>0</v>
      </c>
      <c r="L343" s="276">
        <f>IF($O343="ISO",0,IF($O343="Non-Iso",E343,IF($O343="Trans Line",SUMIF('Trans Line Reconciliation'!$B$5:$B$138,'TS by Location'!$B343,'Trans Line Reconciliation'!$R$5:$R$138),IF($O343="Mix",SUMIF('Mix Substation Location Summary'!$B$4:$B$1251,'TS by Location'!$B343,'Mix Substation Location Summary'!$I$4:$I$1251)+SUMIF('Mix Substation Location Summary'!$B$4:$B$1251,'TS by Location'!$B343,'Mix Substation Location Summary'!$J$4:$J$1251),"NOT FOUND"))))</f>
        <v>0</v>
      </c>
      <c r="M343" s="276">
        <f>IF($O343="ISO",0,IF($O343="Non-Iso",F343,IF($O343="Trans Line",SUMIF('Trans Line Reconciliation'!$B$5:$B$138,'TS by Location'!$B343,'Trans Line Reconciliation'!$S$5:$S$138),IF($O343="Mix",SUMIF('Mix Substation Location Summary'!$B$4:$B$1251,'TS by Location'!$B343,'Mix Substation Location Summary'!$N$4:$N$1251)+SUMIF('Mix Substation Location Summary'!$B$4:$B$1251,'TS by Location'!$B343,'Mix Substation Location Summary'!$O$4:$O$1251),"NOT FOUND"))))</f>
        <v>658869.94000000006</v>
      </c>
      <c r="N343" s="670">
        <f t="shared" si="47"/>
        <v>0</v>
      </c>
      <c r="O343" s="597" t="s">
        <v>1686</v>
      </c>
      <c r="P343" s="597"/>
      <c r="R343" s="615">
        <f t="shared" si="52"/>
        <v>5541</v>
      </c>
    </row>
    <row r="344" spans="1:18" ht="12.75" customHeight="1" x14ac:dyDescent="0.2">
      <c r="A344" s="614" t="s">
        <v>836</v>
      </c>
      <c r="B344" s="597">
        <v>5545</v>
      </c>
      <c r="C344" s="597" t="s">
        <v>1704</v>
      </c>
      <c r="D344" s="275">
        <f>SUMIF('Mix Substation Location Summary'!$B$4:$B$1247,'TS by Location'!B344,'Mix Substation Location Summary'!$F$4:$F$1247)</f>
        <v>0</v>
      </c>
      <c r="E344" s="275">
        <f>SUMIF('Mix Substation Location Summary'!$B$4:$B$1247,'TS by Location'!$B344,'Mix Substation Location Summary'!$K$4:$K$1247)</f>
        <v>0</v>
      </c>
      <c r="F344" s="275">
        <f>SUMIF('Mix Substation Location Summary'!$B$4:$B$1247,'TS by Location'!$B344,'Mix Substation Location Summary'!$P$4:$P$1247)</f>
        <v>149256.83000000002</v>
      </c>
      <c r="G344" s="669">
        <f t="shared" si="45"/>
        <v>149256.83000000002</v>
      </c>
      <c r="H344" s="276">
        <f>IF($O344="ISO",D344,IF($O344="Non-Iso",0,IF($O344="Trans Line",SUMIF('Trans Line Reconciliation'!$B$5:$B$138,'TS by Location'!$B344,'Trans Line Reconciliation'!$N$5:$N$138),IF($O344="Mix",SUMIF('Mix Substation Location Summary'!$B$4:$B$1251,'TS by Location'!B344,'Mix Substation Location Summary'!$C$4:$C$1251),"NOT FOUND"))))</f>
        <v>0</v>
      </c>
      <c r="I344" s="276">
        <f>IF($O344="ISO",E344,IF($O344="Non-Iso",0,IF($O344="Trans Line",SUMIF('Trans Line Reconciliation'!$B$5:$B$138,'TS by Location'!$B344,'Trans Line Reconciliation'!$O$5:$O$138),IF($O344="Mix",SUMIF('Mix Substation Location Summary'!$B$4:$B$1251,'TS by Location'!$B344,'Mix Substation Location Summary'!$H$4:$H$1251),"NOT FOUND"))))</f>
        <v>0</v>
      </c>
      <c r="J344" s="276">
        <f>IF($O344="ISO",F344,IF($O344="Non-Iso",0,IF($O344="Trans Line",SUMIF('Trans Line Reconciliation'!$B$5:$B$138,'TS by Location'!$B344,'Trans Line Reconciliation'!$P$5:$P$138),IF($O344="Mix",SUMIF('Mix Substation Location Summary'!$B$4:$B$1251,'TS by Location'!$B344,'Mix Substation Location Summary'!$M$4:$M$1251),"NOT FOUND"))))</f>
        <v>0</v>
      </c>
      <c r="K344" s="276">
        <f>IF($O344="ISO",0,IF($O344="Non-Iso",D344,IF($O344="Trans Line",SUMIF('Trans Line Reconciliation'!$B$5:$B$138,'TS by Location'!$B344,'Trans Line Reconciliation'!$Q$5:$Q$138),IF($O344="Mix",SUMIF('Mix Substation Location Summary'!$B$4:$B$1251,'TS by Location'!$B344,'Mix Substation Location Summary'!$D$4:$D$1251)+SUMIF('Mix Substation Location Summary'!$B$4:$B$1251,'TS by Location'!$B344,'Mix Substation Location Summary'!$E$4:$E$1251),"NOT FOUND"))))</f>
        <v>0</v>
      </c>
      <c r="L344" s="276">
        <f>IF($O344="ISO",0,IF($O344="Non-Iso",E344,IF($O344="Trans Line",SUMIF('Trans Line Reconciliation'!$B$5:$B$138,'TS by Location'!$B344,'Trans Line Reconciliation'!$R$5:$R$138),IF($O344="Mix",SUMIF('Mix Substation Location Summary'!$B$4:$B$1251,'TS by Location'!$B344,'Mix Substation Location Summary'!$I$4:$I$1251)+SUMIF('Mix Substation Location Summary'!$B$4:$B$1251,'TS by Location'!$B344,'Mix Substation Location Summary'!$J$4:$J$1251),"NOT FOUND"))))</f>
        <v>0</v>
      </c>
      <c r="M344" s="276">
        <f>IF($O344="ISO",0,IF($O344="Non-Iso",F344,IF($O344="Trans Line",SUMIF('Trans Line Reconciliation'!$B$5:$B$138,'TS by Location'!$B344,'Trans Line Reconciliation'!$S$5:$S$138),IF($O344="Mix",SUMIF('Mix Substation Location Summary'!$B$4:$B$1251,'TS by Location'!$B344,'Mix Substation Location Summary'!$N$4:$N$1251)+SUMIF('Mix Substation Location Summary'!$B$4:$B$1251,'TS by Location'!$B344,'Mix Substation Location Summary'!$O$4:$O$1251),"NOT FOUND"))))</f>
        <v>149256.83000000002</v>
      </c>
      <c r="N344" s="670">
        <f t="shared" si="47"/>
        <v>0</v>
      </c>
      <c r="O344" s="597" t="s">
        <v>1686</v>
      </c>
      <c r="P344" s="597"/>
      <c r="R344" s="615">
        <f t="shared" si="52"/>
        <v>5545</v>
      </c>
    </row>
    <row r="345" spans="1:18" ht="12.75" customHeight="1" x14ac:dyDescent="0.2">
      <c r="A345" s="614" t="s">
        <v>838</v>
      </c>
      <c r="B345" s="597">
        <v>5548</v>
      </c>
      <c r="C345" s="597" t="s">
        <v>1704</v>
      </c>
      <c r="D345" s="275">
        <f>SUMIF('Mix Substation Location Summary'!$B$4:$B$1247,'TS by Location'!B345,'Mix Substation Location Summary'!$F$4:$F$1247)</f>
        <v>0</v>
      </c>
      <c r="E345" s="275">
        <f>SUMIF('Mix Substation Location Summary'!$B$4:$B$1247,'TS by Location'!$B345,'Mix Substation Location Summary'!$K$4:$K$1247)</f>
        <v>0</v>
      </c>
      <c r="F345" s="275">
        <f>SUMIF('Mix Substation Location Summary'!$B$4:$B$1247,'TS by Location'!$B345,'Mix Substation Location Summary'!$P$4:$P$1247)</f>
        <v>397186.89999999997</v>
      </c>
      <c r="G345" s="669">
        <f t="shared" si="45"/>
        <v>397186.89999999997</v>
      </c>
      <c r="H345" s="276">
        <f>IF($O345="ISO",D345,IF($O345="Non-Iso",0,IF($O345="Trans Line",SUMIF('Trans Line Reconciliation'!$B$5:$B$138,'TS by Location'!$B345,'Trans Line Reconciliation'!$N$5:$N$138),IF($O345="Mix",SUMIF('Mix Substation Location Summary'!$B$4:$B$1251,'TS by Location'!B345,'Mix Substation Location Summary'!$C$4:$C$1251),"NOT FOUND"))))</f>
        <v>0</v>
      </c>
      <c r="I345" s="276">
        <f>IF($O345="ISO",E345,IF($O345="Non-Iso",0,IF($O345="Trans Line",SUMIF('Trans Line Reconciliation'!$B$5:$B$138,'TS by Location'!$B345,'Trans Line Reconciliation'!$O$5:$O$138),IF($O345="Mix",SUMIF('Mix Substation Location Summary'!$B$4:$B$1251,'TS by Location'!$B345,'Mix Substation Location Summary'!$H$4:$H$1251),"NOT FOUND"))))</f>
        <v>0</v>
      </c>
      <c r="J345" s="276">
        <f>IF($O345="ISO",F345,IF($O345="Non-Iso",0,IF($O345="Trans Line",SUMIF('Trans Line Reconciliation'!$B$5:$B$138,'TS by Location'!$B345,'Trans Line Reconciliation'!$P$5:$P$138),IF($O345="Mix",SUMIF('Mix Substation Location Summary'!$B$4:$B$1251,'TS by Location'!$B345,'Mix Substation Location Summary'!$M$4:$M$1251),"NOT FOUND"))))</f>
        <v>0</v>
      </c>
      <c r="K345" s="276">
        <f>IF($O345="ISO",0,IF($O345="Non-Iso",D345,IF($O345="Trans Line",SUMIF('Trans Line Reconciliation'!$B$5:$B$138,'TS by Location'!$B345,'Trans Line Reconciliation'!$Q$5:$Q$138),IF($O345="Mix",SUMIF('Mix Substation Location Summary'!$B$4:$B$1251,'TS by Location'!$B345,'Mix Substation Location Summary'!$D$4:$D$1251)+SUMIF('Mix Substation Location Summary'!$B$4:$B$1251,'TS by Location'!$B345,'Mix Substation Location Summary'!$E$4:$E$1251),"NOT FOUND"))))</f>
        <v>0</v>
      </c>
      <c r="L345" s="276">
        <f>IF($O345="ISO",0,IF($O345="Non-Iso",E345,IF($O345="Trans Line",SUMIF('Trans Line Reconciliation'!$B$5:$B$138,'TS by Location'!$B345,'Trans Line Reconciliation'!$R$5:$R$138),IF($O345="Mix",SUMIF('Mix Substation Location Summary'!$B$4:$B$1251,'TS by Location'!$B345,'Mix Substation Location Summary'!$I$4:$I$1251)+SUMIF('Mix Substation Location Summary'!$B$4:$B$1251,'TS by Location'!$B345,'Mix Substation Location Summary'!$J$4:$J$1251),"NOT FOUND"))))</f>
        <v>0</v>
      </c>
      <c r="M345" s="276">
        <f>IF($O345="ISO",0,IF($O345="Non-Iso",F345,IF($O345="Trans Line",SUMIF('Trans Line Reconciliation'!$B$5:$B$138,'TS by Location'!$B345,'Trans Line Reconciliation'!$S$5:$S$138),IF($O345="Mix",SUMIF('Mix Substation Location Summary'!$B$4:$B$1251,'TS by Location'!$B345,'Mix Substation Location Summary'!$N$4:$N$1251)+SUMIF('Mix Substation Location Summary'!$B$4:$B$1251,'TS by Location'!$B345,'Mix Substation Location Summary'!$O$4:$O$1251),"NOT FOUND"))))</f>
        <v>397186.89999999997</v>
      </c>
      <c r="N345" s="670">
        <f t="shared" si="47"/>
        <v>0</v>
      </c>
      <c r="O345" s="597" t="s">
        <v>1686</v>
      </c>
      <c r="P345" s="597"/>
      <c r="R345" s="615">
        <f t="shared" si="52"/>
        <v>5548</v>
      </c>
    </row>
    <row r="346" spans="1:18" ht="12.75" customHeight="1" x14ac:dyDescent="0.2">
      <c r="A346" s="614" t="s">
        <v>839</v>
      </c>
      <c r="B346" s="597">
        <v>5553</v>
      </c>
      <c r="C346" s="597" t="s">
        <v>1704</v>
      </c>
      <c r="D346" s="275">
        <f>SUMIF('Mix Substation Location Summary'!$B$4:$B$1247,'TS by Location'!B346,'Mix Substation Location Summary'!$F$4:$F$1247)</f>
        <v>0</v>
      </c>
      <c r="E346" s="275">
        <f>SUMIF('Mix Substation Location Summary'!$B$4:$B$1247,'TS by Location'!$B346,'Mix Substation Location Summary'!$K$4:$K$1247)</f>
        <v>4528.7300000000005</v>
      </c>
      <c r="F346" s="275">
        <f>SUMIF('Mix Substation Location Summary'!$B$4:$B$1247,'TS by Location'!$B346,'Mix Substation Location Summary'!$P$4:$P$1247)</f>
        <v>367756.98</v>
      </c>
      <c r="G346" s="669">
        <f t="shared" si="45"/>
        <v>372285.70999999996</v>
      </c>
      <c r="H346" s="276">
        <f>IF($O346="ISO",D346,IF($O346="Non-Iso",0,IF($O346="Trans Line",SUMIF('Trans Line Reconciliation'!$B$5:$B$138,'TS by Location'!$B346,'Trans Line Reconciliation'!$N$5:$N$138),IF($O346="Mix",SUMIF('Mix Substation Location Summary'!$B$4:$B$1251,'TS by Location'!B346,'Mix Substation Location Summary'!$C$4:$C$1251),"NOT FOUND"))))</f>
        <v>0</v>
      </c>
      <c r="I346" s="276">
        <f>IF($O346="ISO",E346,IF($O346="Non-Iso",0,IF($O346="Trans Line",SUMIF('Trans Line Reconciliation'!$B$5:$B$138,'TS by Location'!$B346,'Trans Line Reconciliation'!$O$5:$O$138),IF($O346="Mix",SUMIF('Mix Substation Location Summary'!$B$4:$B$1251,'TS by Location'!$B346,'Mix Substation Location Summary'!$H$4:$H$1251),"NOT FOUND"))))</f>
        <v>0</v>
      </c>
      <c r="J346" s="276">
        <f>IF($O346="ISO",F346,IF($O346="Non-Iso",0,IF($O346="Trans Line",SUMIF('Trans Line Reconciliation'!$B$5:$B$138,'TS by Location'!$B346,'Trans Line Reconciliation'!$P$5:$P$138),IF($O346="Mix",SUMIF('Mix Substation Location Summary'!$B$4:$B$1251,'TS by Location'!$B346,'Mix Substation Location Summary'!$M$4:$M$1251),"NOT FOUND"))))</f>
        <v>0</v>
      </c>
      <c r="K346" s="276">
        <f>IF($O346="ISO",0,IF($O346="Non-Iso",D346,IF($O346="Trans Line",SUMIF('Trans Line Reconciliation'!$B$5:$B$138,'TS by Location'!$B346,'Trans Line Reconciliation'!$Q$5:$Q$138),IF($O346="Mix",SUMIF('Mix Substation Location Summary'!$B$4:$B$1251,'TS by Location'!$B346,'Mix Substation Location Summary'!$D$4:$D$1251)+SUMIF('Mix Substation Location Summary'!$B$4:$B$1251,'TS by Location'!$B346,'Mix Substation Location Summary'!$E$4:$E$1251),"NOT FOUND"))))</f>
        <v>0</v>
      </c>
      <c r="L346" s="276">
        <f>IF($O346="ISO",0,IF($O346="Non-Iso",E346,IF($O346="Trans Line",SUMIF('Trans Line Reconciliation'!$B$5:$B$138,'TS by Location'!$B346,'Trans Line Reconciliation'!$R$5:$R$138),IF($O346="Mix",SUMIF('Mix Substation Location Summary'!$B$4:$B$1251,'TS by Location'!$B346,'Mix Substation Location Summary'!$I$4:$I$1251)+SUMIF('Mix Substation Location Summary'!$B$4:$B$1251,'TS by Location'!$B346,'Mix Substation Location Summary'!$J$4:$J$1251),"NOT FOUND"))))</f>
        <v>4528.7300000000005</v>
      </c>
      <c r="M346" s="276">
        <f>IF($O346="ISO",0,IF($O346="Non-Iso",F346,IF($O346="Trans Line",SUMIF('Trans Line Reconciliation'!$B$5:$B$138,'TS by Location'!$B346,'Trans Line Reconciliation'!$S$5:$S$138),IF($O346="Mix",SUMIF('Mix Substation Location Summary'!$B$4:$B$1251,'TS by Location'!$B346,'Mix Substation Location Summary'!$N$4:$N$1251)+SUMIF('Mix Substation Location Summary'!$B$4:$B$1251,'TS by Location'!$B346,'Mix Substation Location Summary'!$O$4:$O$1251),"NOT FOUND"))))</f>
        <v>367756.98</v>
      </c>
      <c r="N346" s="670">
        <f t="shared" si="47"/>
        <v>0</v>
      </c>
      <c r="O346" s="597" t="s">
        <v>1686</v>
      </c>
      <c r="P346" s="597"/>
      <c r="R346" s="615">
        <f t="shared" si="52"/>
        <v>5553</v>
      </c>
    </row>
    <row r="347" spans="1:18" ht="12.75" customHeight="1" x14ac:dyDescent="0.2">
      <c r="A347" s="614" t="s">
        <v>842</v>
      </c>
      <c r="B347" s="597">
        <v>5564</v>
      </c>
      <c r="C347" s="597" t="s">
        <v>1704</v>
      </c>
      <c r="D347" s="275">
        <f>SUMIF('Mix Substation Location Summary'!$B$4:$B$1247,'TS by Location'!B347,'Mix Substation Location Summary'!$F$4:$F$1247)</f>
        <v>0</v>
      </c>
      <c r="E347" s="275">
        <f>SUMIF('Mix Substation Location Summary'!$B$4:$B$1247,'TS by Location'!$B347,'Mix Substation Location Summary'!$K$4:$K$1247)</f>
        <v>0</v>
      </c>
      <c r="F347" s="275">
        <f>SUMIF('Mix Substation Location Summary'!$B$4:$B$1247,'TS by Location'!$B347,'Mix Substation Location Summary'!$P$4:$P$1247)</f>
        <v>593394.67999999993</v>
      </c>
      <c r="G347" s="669">
        <f t="shared" si="45"/>
        <v>593394.67999999993</v>
      </c>
      <c r="H347" s="276">
        <f>IF($O347="ISO",D347,IF($O347="Non-Iso",0,IF($O347="Trans Line",SUMIF('Trans Line Reconciliation'!$B$5:$B$138,'TS by Location'!$B347,'Trans Line Reconciliation'!$N$5:$N$138),IF($O347="Mix",SUMIF('Mix Substation Location Summary'!$B$4:$B$1251,'TS by Location'!B347,'Mix Substation Location Summary'!$C$4:$C$1251),"NOT FOUND"))))</f>
        <v>0</v>
      </c>
      <c r="I347" s="276">
        <f>IF($O347="ISO",E347,IF($O347="Non-Iso",0,IF($O347="Trans Line",SUMIF('Trans Line Reconciliation'!$B$5:$B$138,'TS by Location'!$B347,'Trans Line Reconciliation'!$O$5:$O$138),IF($O347="Mix",SUMIF('Mix Substation Location Summary'!$B$4:$B$1251,'TS by Location'!$B347,'Mix Substation Location Summary'!$H$4:$H$1251),"NOT FOUND"))))</f>
        <v>0</v>
      </c>
      <c r="J347" s="276">
        <f>IF($O347="ISO",F347,IF($O347="Non-Iso",0,IF($O347="Trans Line",SUMIF('Trans Line Reconciliation'!$B$5:$B$138,'TS by Location'!$B347,'Trans Line Reconciliation'!$P$5:$P$138),IF($O347="Mix",SUMIF('Mix Substation Location Summary'!$B$4:$B$1251,'TS by Location'!$B347,'Mix Substation Location Summary'!$M$4:$M$1251),"NOT FOUND"))))</f>
        <v>0</v>
      </c>
      <c r="K347" s="276">
        <f>IF($O347="ISO",0,IF($O347="Non-Iso",D347,IF($O347="Trans Line",SUMIF('Trans Line Reconciliation'!$B$5:$B$138,'TS by Location'!$B347,'Trans Line Reconciliation'!$Q$5:$Q$138),IF($O347="Mix",SUMIF('Mix Substation Location Summary'!$B$4:$B$1251,'TS by Location'!$B347,'Mix Substation Location Summary'!$D$4:$D$1251)+SUMIF('Mix Substation Location Summary'!$B$4:$B$1251,'TS by Location'!$B347,'Mix Substation Location Summary'!$E$4:$E$1251),"NOT FOUND"))))</f>
        <v>0</v>
      </c>
      <c r="L347" s="276">
        <f>IF($O347="ISO",0,IF($O347="Non-Iso",E347,IF($O347="Trans Line",SUMIF('Trans Line Reconciliation'!$B$5:$B$138,'TS by Location'!$B347,'Trans Line Reconciliation'!$R$5:$R$138),IF($O347="Mix",SUMIF('Mix Substation Location Summary'!$B$4:$B$1251,'TS by Location'!$B347,'Mix Substation Location Summary'!$I$4:$I$1251)+SUMIF('Mix Substation Location Summary'!$B$4:$B$1251,'TS by Location'!$B347,'Mix Substation Location Summary'!$J$4:$J$1251),"NOT FOUND"))))</f>
        <v>0</v>
      </c>
      <c r="M347" s="276">
        <f>IF($O347="ISO",0,IF($O347="Non-Iso",F347,IF($O347="Trans Line",SUMIF('Trans Line Reconciliation'!$B$5:$B$138,'TS by Location'!$B347,'Trans Line Reconciliation'!$S$5:$S$138),IF($O347="Mix",SUMIF('Mix Substation Location Summary'!$B$4:$B$1251,'TS by Location'!$B347,'Mix Substation Location Summary'!$N$4:$N$1251)+SUMIF('Mix Substation Location Summary'!$B$4:$B$1251,'TS by Location'!$B347,'Mix Substation Location Summary'!$O$4:$O$1251),"NOT FOUND"))))</f>
        <v>593394.67999999993</v>
      </c>
      <c r="N347" s="670">
        <f t="shared" si="47"/>
        <v>0</v>
      </c>
      <c r="O347" s="597" t="s">
        <v>1686</v>
      </c>
      <c r="P347" s="597"/>
      <c r="R347" s="615">
        <f t="shared" si="52"/>
        <v>5564</v>
      </c>
    </row>
    <row r="348" spans="1:18" ht="12.75" customHeight="1" x14ac:dyDescent="0.2">
      <c r="A348" s="614" t="s">
        <v>843</v>
      </c>
      <c r="B348" s="597">
        <v>5566</v>
      </c>
      <c r="C348" s="597" t="s">
        <v>1704</v>
      </c>
      <c r="D348" s="275">
        <f>SUMIF('Mix Substation Location Summary'!$B$4:$B$1247,'TS by Location'!B348,'Mix Substation Location Summary'!$F$4:$F$1247)</f>
        <v>0</v>
      </c>
      <c r="E348" s="275">
        <f>SUMIF('Mix Substation Location Summary'!$B$4:$B$1247,'TS by Location'!$B348,'Mix Substation Location Summary'!$K$4:$K$1247)</f>
        <v>0</v>
      </c>
      <c r="F348" s="275">
        <f>SUMIF('Mix Substation Location Summary'!$B$4:$B$1247,'TS by Location'!$B348,'Mix Substation Location Summary'!$P$4:$P$1247)</f>
        <v>220467.49000000002</v>
      </c>
      <c r="G348" s="669">
        <f t="shared" si="45"/>
        <v>220467.49000000002</v>
      </c>
      <c r="H348" s="276">
        <f>IF($O348="ISO",D348,IF($O348="Non-Iso",0,IF($O348="Trans Line",SUMIF('Trans Line Reconciliation'!$B$5:$B$138,'TS by Location'!$B348,'Trans Line Reconciliation'!$N$5:$N$138),IF($O348="Mix",SUMIF('Mix Substation Location Summary'!$B$4:$B$1251,'TS by Location'!B348,'Mix Substation Location Summary'!$C$4:$C$1251),"NOT FOUND"))))</f>
        <v>0</v>
      </c>
      <c r="I348" s="276">
        <f>IF($O348="ISO",E348,IF($O348="Non-Iso",0,IF($O348="Trans Line",SUMIF('Trans Line Reconciliation'!$B$5:$B$138,'TS by Location'!$B348,'Trans Line Reconciliation'!$O$5:$O$138),IF($O348="Mix",SUMIF('Mix Substation Location Summary'!$B$4:$B$1251,'TS by Location'!$B348,'Mix Substation Location Summary'!$H$4:$H$1251),"NOT FOUND"))))</f>
        <v>0</v>
      </c>
      <c r="J348" s="276">
        <f>IF($O348="ISO",F348,IF($O348="Non-Iso",0,IF($O348="Trans Line",SUMIF('Trans Line Reconciliation'!$B$5:$B$138,'TS by Location'!$B348,'Trans Line Reconciliation'!$P$5:$P$138),IF($O348="Mix",SUMIF('Mix Substation Location Summary'!$B$4:$B$1251,'TS by Location'!$B348,'Mix Substation Location Summary'!$M$4:$M$1251),"NOT FOUND"))))</f>
        <v>0</v>
      </c>
      <c r="K348" s="276">
        <f>IF($O348="ISO",0,IF($O348="Non-Iso",D348,IF($O348="Trans Line",SUMIF('Trans Line Reconciliation'!$B$5:$B$138,'TS by Location'!$B348,'Trans Line Reconciliation'!$Q$5:$Q$138),IF($O348="Mix",SUMIF('Mix Substation Location Summary'!$B$4:$B$1251,'TS by Location'!$B348,'Mix Substation Location Summary'!$D$4:$D$1251)+SUMIF('Mix Substation Location Summary'!$B$4:$B$1251,'TS by Location'!$B348,'Mix Substation Location Summary'!$E$4:$E$1251),"NOT FOUND"))))</f>
        <v>0</v>
      </c>
      <c r="L348" s="276">
        <f>IF($O348="ISO",0,IF($O348="Non-Iso",E348,IF($O348="Trans Line",SUMIF('Trans Line Reconciliation'!$B$5:$B$138,'TS by Location'!$B348,'Trans Line Reconciliation'!$R$5:$R$138),IF($O348="Mix",SUMIF('Mix Substation Location Summary'!$B$4:$B$1251,'TS by Location'!$B348,'Mix Substation Location Summary'!$I$4:$I$1251)+SUMIF('Mix Substation Location Summary'!$B$4:$B$1251,'TS by Location'!$B348,'Mix Substation Location Summary'!$J$4:$J$1251),"NOT FOUND"))))</f>
        <v>0</v>
      </c>
      <c r="M348" s="276">
        <f>IF($O348="ISO",0,IF($O348="Non-Iso",F348,IF($O348="Trans Line",SUMIF('Trans Line Reconciliation'!$B$5:$B$138,'TS by Location'!$B348,'Trans Line Reconciliation'!$S$5:$S$138),IF($O348="Mix",SUMIF('Mix Substation Location Summary'!$B$4:$B$1251,'TS by Location'!$B348,'Mix Substation Location Summary'!$N$4:$N$1251)+SUMIF('Mix Substation Location Summary'!$B$4:$B$1251,'TS by Location'!$B348,'Mix Substation Location Summary'!$O$4:$O$1251),"NOT FOUND"))))</f>
        <v>220467.49000000002</v>
      </c>
      <c r="N348" s="670">
        <f t="shared" si="47"/>
        <v>0</v>
      </c>
      <c r="O348" s="597" t="s">
        <v>1686</v>
      </c>
      <c r="P348" s="597"/>
      <c r="R348" s="615">
        <f t="shared" si="52"/>
        <v>5566</v>
      </c>
    </row>
    <row r="349" spans="1:18" ht="12.75" customHeight="1" x14ac:dyDescent="0.2">
      <c r="A349" s="614" t="s">
        <v>844</v>
      </c>
      <c r="B349" s="597">
        <v>5599</v>
      </c>
      <c r="C349" s="597" t="s">
        <v>1704</v>
      </c>
      <c r="D349" s="275">
        <f>SUMIF('Mix Substation Location Summary'!$B$4:$B$1247,'TS by Location'!B349,'Mix Substation Location Summary'!$F$4:$F$1247)</f>
        <v>0</v>
      </c>
      <c r="E349" s="275">
        <f>SUMIF('Mix Substation Location Summary'!$B$4:$B$1247,'TS by Location'!$B349,'Mix Substation Location Summary'!$K$4:$K$1247)</f>
        <v>0</v>
      </c>
      <c r="F349" s="275">
        <f>SUMIF('Mix Substation Location Summary'!$B$4:$B$1247,'TS by Location'!$B349,'Mix Substation Location Summary'!$P$4:$P$1247)</f>
        <v>499395.54999999993</v>
      </c>
      <c r="G349" s="669">
        <f t="shared" si="45"/>
        <v>499395.54999999993</v>
      </c>
      <c r="H349" s="276">
        <f>IF($O349="ISO",D349,IF($O349="Non-Iso",0,IF($O349="Trans Line",SUMIF('Trans Line Reconciliation'!$B$5:$B$138,'TS by Location'!$B349,'Trans Line Reconciliation'!$N$5:$N$138),IF($O349="Mix",SUMIF('Mix Substation Location Summary'!$B$4:$B$1251,'TS by Location'!B349,'Mix Substation Location Summary'!$C$4:$C$1251),"NOT FOUND"))))</f>
        <v>0</v>
      </c>
      <c r="I349" s="276">
        <f>IF($O349="ISO",E349,IF($O349="Non-Iso",0,IF($O349="Trans Line",SUMIF('Trans Line Reconciliation'!$B$5:$B$138,'TS by Location'!$B349,'Trans Line Reconciliation'!$O$5:$O$138),IF($O349="Mix",SUMIF('Mix Substation Location Summary'!$B$4:$B$1251,'TS by Location'!$B349,'Mix Substation Location Summary'!$H$4:$H$1251),"NOT FOUND"))))</f>
        <v>0</v>
      </c>
      <c r="J349" s="276">
        <f>IF($O349="ISO",F349,IF($O349="Non-Iso",0,IF($O349="Trans Line",SUMIF('Trans Line Reconciliation'!$B$5:$B$138,'TS by Location'!$B349,'Trans Line Reconciliation'!$P$5:$P$138),IF($O349="Mix",SUMIF('Mix Substation Location Summary'!$B$4:$B$1251,'TS by Location'!$B349,'Mix Substation Location Summary'!$M$4:$M$1251),"NOT FOUND"))))</f>
        <v>0</v>
      </c>
      <c r="K349" s="276">
        <f>IF($O349="ISO",0,IF($O349="Non-Iso",D349,IF($O349="Trans Line",SUMIF('Trans Line Reconciliation'!$B$5:$B$138,'TS by Location'!$B349,'Trans Line Reconciliation'!$Q$5:$Q$138),IF($O349="Mix",SUMIF('Mix Substation Location Summary'!$B$4:$B$1251,'TS by Location'!$B349,'Mix Substation Location Summary'!$D$4:$D$1251)+SUMIF('Mix Substation Location Summary'!$B$4:$B$1251,'TS by Location'!$B349,'Mix Substation Location Summary'!$E$4:$E$1251),"NOT FOUND"))))</f>
        <v>0</v>
      </c>
      <c r="L349" s="276">
        <f>IF($O349="ISO",0,IF($O349="Non-Iso",E349,IF($O349="Trans Line",SUMIF('Trans Line Reconciliation'!$B$5:$B$138,'TS by Location'!$B349,'Trans Line Reconciliation'!$R$5:$R$138),IF($O349="Mix",SUMIF('Mix Substation Location Summary'!$B$4:$B$1251,'TS by Location'!$B349,'Mix Substation Location Summary'!$I$4:$I$1251)+SUMIF('Mix Substation Location Summary'!$B$4:$B$1251,'TS by Location'!$B349,'Mix Substation Location Summary'!$J$4:$J$1251),"NOT FOUND"))))</f>
        <v>0</v>
      </c>
      <c r="M349" s="276">
        <f>IF($O349="ISO",0,IF($O349="Non-Iso",F349,IF($O349="Trans Line",SUMIF('Trans Line Reconciliation'!$B$5:$B$138,'TS by Location'!$B349,'Trans Line Reconciliation'!$S$5:$S$138),IF($O349="Mix",SUMIF('Mix Substation Location Summary'!$B$4:$B$1251,'TS by Location'!$B349,'Mix Substation Location Summary'!$N$4:$N$1251)+SUMIF('Mix Substation Location Summary'!$B$4:$B$1251,'TS by Location'!$B349,'Mix Substation Location Summary'!$O$4:$O$1251),"NOT FOUND"))))</f>
        <v>499395.54999999993</v>
      </c>
      <c r="N349" s="670">
        <f t="shared" si="47"/>
        <v>0</v>
      </c>
      <c r="O349" s="597" t="s">
        <v>1686</v>
      </c>
      <c r="P349" s="597"/>
      <c r="R349" s="615">
        <f t="shared" si="52"/>
        <v>5599</v>
      </c>
    </row>
    <row r="350" spans="1:18" ht="12.75" customHeight="1" x14ac:dyDescent="0.2">
      <c r="A350" s="614" t="s">
        <v>1004</v>
      </c>
      <c r="B350" s="597">
        <v>8504</v>
      </c>
      <c r="C350" s="597" t="s">
        <v>1704</v>
      </c>
      <c r="D350" s="275">
        <f>SUMIF('Mix Substation Location Summary'!$B$4:$B$1247,'TS by Location'!B350,'Mix Substation Location Summary'!$F$4:$F$1247)</f>
        <v>942487.09000000008</v>
      </c>
      <c r="E350" s="275">
        <f>SUMIF('Mix Substation Location Summary'!$B$4:$B$1247,'TS by Location'!$B350,'Mix Substation Location Summary'!$K$4:$K$1247)</f>
        <v>0</v>
      </c>
      <c r="F350" s="275">
        <f>SUMIF('Mix Substation Location Summary'!$B$4:$B$1247,'TS by Location'!$B350,'Mix Substation Location Summary'!$P$4:$P$1247)</f>
        <v>0</v>
      </c>
      <c r="G350" s="669">
        <f t="shared" si="45"/>
        <v>942487.09000000008</v>
      </c>
      <c r="H350" s="276">
        <f>IF($O350="ISO",D350,IF($O350="Non-Iso",0,IF($O350="Trans Line",SUMIF('Trans Line Reconciliation'!$B$5:$B$138,'TS by Location'!$B350,'Trans Line Reconciliation'!$N$5:$N$138),IF($O350="Mix",SUMIF('Mix Substation Location Summary'!$B$4:$B$1251,'TS by Location'!B350,'Mix Substation Location Summary'!$C$4:$C$1251),"NOT FOUND"))))</f>
        <v>0</v>
      </c>
      <c r="I350" s="276">
        <f>IF($O350="ISO",E350,IF($O350="Non-Iso",0,IF($O350="Trans Line",SUMIF('Trans Line Reconciliation'!$B$5:$B$138,'TS by Location'!$B350,'Trans Line Reconciliation'!$O$5:$O$138),IF($O350="Mix",SUMIF('Mix Substation Location Summary'!$B$4:$B$1251,'TS by Location'!$B350,'Mix Substation Location Summary'!$H$4:$H$1251),"NOT FOUND"))))</f>
        <v>0</v>
      </c>
      <c r="J350" s="276">
        <f>IF($O350="ISO",F350,IF($O350="Non-Iso",0,IF($O350="Trans Line",SUMIF('Trans Line Reconciliation'!$B$5:$B$138,'TS by Location'!$B350,'Trans Line Reconciliation'!$P$5:$P$138),IF($O350="Mix",SUMIF('Mix Substation Location Summary'!$B$4:$B$1251,'TS by Location'!$B350,'Mix Substation Location Summary'!$M$4:$M$1251),"NOT FOUND"))))</f>
        <v>0</v>
      </c>
      <c r="K350" s="276">
        <f>IF($O350="ISO",0,IF($O350="Non-Iso",D350,IF($O350="Trans Line",SUMIF('Trans Line Reconciliation'!$B$5:$B$138,'TS by Location'!$B350,'Trans Line Reconciliation'!$Q$5:$Q$138),IF($O350="Mix",SUMIF('Mix Substation Location Summary'!$B$4:$B$1251,'TS by Location'!$B350,'Mix Substation Location Summary'!$D$4:$D$1251)+SUMIF('Mix Substation Location Summary'!$B$4:$B$1251,'TS by Location'!$B350,'Mix Substation Location Summary'!$E$4:$E$1251),"NOT FOUND"))))</f>
        <v>942487.09000000008</v>
      </c>
      <c r="L350" s="276">
        <f>IF($O350="ISO",0,IF($O350="Non-Iso",E350,IF($O350="Trans Line",SUMIF('Trans Line Reconciliation'!$B$5:$B$138,'TS by Location'!$B350,'Trans Line Reconciliation'!$R$5:$R$138),IF($O350="Mix",SUMIF('Mix Substation Location Summary'!$B$4:$B$1251,'TS by Location'!$B350,'Mix Substation Location Summary'!$I$4:$I$1251)+SUMIF('Mix Substation Location Summary'!$B$4:$B$1251,'TS by Location'!$B350,'Mix Substation Location Summary'!$J$4:$J$1251),"NOT FOUND"))))</f>
        <v>0</v>
      </c>
      <c r="M350" s="276">
        <f>IF($O350="ISO",0,IF($O350="Non-Iso",F350,IF($O350="Trans Line",SUMIF('Trans Line Reconciliation'!$B$5:$B$138,'TS by Location'!$B350,'Trans Line Reconciliation'!$S$5:$S$138),IF($O350="Mix",SUMIF('Mix Substation Location Summary'!$B$4:$B$1251,'TS by Location'!$B350,'Mix Substation Location Summary'!$N$4:$N$1251)+SUMIF('Mix Substation Location Summary'!$B$4:$B$1251,'TS by Location'!$B350,'Mix Substation Location Summary'!$O$4:$O$1251),"NOT FOUND"))))</f>
        <v>0</v>
      </c>
      <c r="N350" s="670">
        <f t="shared" si="47"/>
        <v>0</v>
      </c>
      <c r="O350" s="597" t="s">
        <v>1686</v>
      </c>
      <c r="P350" s="597"/>
      <c r="R350" s="615">
        <f t="shared" si="52"/>
        <v>8504</v>
      </c>
    </row>
    <row r="351" spans="1:18" ht="12.75" customHeight="1" x14ac:dyDescent="0.2">
      <c r="A351" s="614" t="s">
        <v>666</v>
      </c>
      <c r="B351" s="597">
        <v>2211</v>
      </c>
      <c r="C351" s="597" t="s">
        <v>1702</v>
      </c>
      <c r="D351" s="275">
        <f>SUMIF('Mix Substation Location Summary'!$B$4:$B$1247,'TS by Location'!B351,'Mix Substation Location Summary'!$F$4:$F$1247)</f>
        <v>0</v>
      </c>
      <c r="E351" s="275">
        <f>SUMIF('Mix Substation Location Summary'!$B$4:$B$1247,'TS by Location'!$B351,'Mix Substation Location Summary'!$K$4:$K$1247)</f>
        <v>264411.59999999998</v>
      </c>
      <c r="F351" s="275">
        <f>SUMIF('Mix Substation Location Summary'!$B$4:$B$1247,'TS by Location'!$B351,'Mix Substation Location Summary'!$P$4:$P$1247)</f>
        <v>9186719.0399999991</v>
      </c>
      <c r="G351" s="669">
        <f t="shared" si="45"/>
        <v>9451130.6399999987</v>
      </c>
      <c r="H351" s="276">
        <f>IF($O351="ISO",D351,IF($O351="Non-Iso",0,IF($O351="Trans Line",SUMIF('Trans Line Reconciliation'!$B$5:$B$138,'TS by Location'!$B351,'Trans Line Reconciliation'!$N$5:$N$138),IF($O351="Mix",SUMIF('Mix Substation Location Summary'!$B$4:$B$1251,'TS by Location'!B351,'Mix Substation Location Summary'!$C$4:$C$1251),"NOT FOUND"))))</f>
        <v>0</v>
      </c>
      <c r="I351" s="276">
        <f>IF($O351="ISO",E351,IF($O351="Non-Iso",0,IF($O351="Trans Line",SUMIF('Trans Line Reconciliation'!$B$5:$B$138,'TS by Location'!$B351,'Trans Line Reconciliation'!$O$5:$O$138),IF($O351="Mix",SUMIF('Mix Substation Location Summary'!$B$4:$B$1251,'TS by Location'!$B351,'Mix Substation Location Summary'!$H$4:$H$1251),"NOT FOUND"))))</f>
        <v>139325.87627874326</v>
      </c>
      <c r="J351" s="276">
        <f>IF($O351="ISO",F351,IF($O351="Non-Iso",0,IF($O351="Trans Line",SUMIF('Trans Line Reconciliation'!$B$5:$B$138,'TS by Location'!$B351,'Trans Line Reconciliation'!$P$5:$P$138),IF($O351="Mix",SUMIF('Mix Substation Location Summary'!$B$4:$B$1251,'TS by Location'!$B351,'Mix Substation Location Summary'!$M$4:$M$1251),"NOT FOUND"))))</f>
        <v>4831334.0253934935</v>
      </c>
      <c r="K351" s="276">
        <f>IF($O351="ISO",0,IF($O351="Non-Iso",D351,IF($O351="Trans Line",SUMIF('Trans Line Reconciliation'!$B$5:$B$138,'TS by Location'!$B351,'Trans Line Reconciliation'!$Q$5:$Q$138),IF($O351="Mix",SUMIF('Mix Substation Location Summary'!$B$4:$B$1251,'TS by Location'!$B351,'Mix Substation Location Summary'!$D$4:$D$1251)+SUMIF('Mix Substation Location Summary'!$B$4:$B$1251,'TS by Location'!$B351,'Mix Substation Location Summary'!$E$4:$E$1251),"NOT FOUND"))))</f>
        <v>0</v>
      </c>
      <c r="L351" s="276">
        <f>IF($O351="ISO",0,IF($O351="Non-Iso",E351,IF($O351="Trans Line",SUMIF('Trans Line Reconciliation'!$B$5:$B$138,'TS by Location'!$B351,'Trans Line Reconciliation'!$R$5:$R$138),IF($O351="Mix",SUMIF('Mix Substation Location Summary'!$B$4:$B$1251,'TS by Location'!$B351,'Mix Substation Location Summary'!$I$4:$I$1251)+SUMIF('Mix Substation Location Summary'!$B$4:$B$1251,'TS by Location'!$B351,'Mix Substation Location Summary'!$J$4:$J$1251),"NOT FOUND"))))</f>
        <v>125085.72372125674</v>
      </c>
      <c r="M351" s="276">
        <f>IF($O351="ISO",0,IF($O351="Non-Iso",F351,IF($O351="Trans Line",SUMIF('Trans Line Reconciliation'!$B$5:$B$138,'TS by Location'!$B351,'Trans Line Reconciliation'!$S$5:$S$138),IF($O351="Mix",SUMIF('Mix Substation Location Summary'!$B$4:$B$1251,'TS by Location'!$B351,'Mix Substation Location Summary'!$N$4:$N$1251)+SUMIF('Mix Substation Location Summary'!$B$4:$B$1251,'TS by Location'!$B351,'Mix Substation Location Summary'!$O$4:$O$1251),"NOT FOUND"))))</f>
        <v>4355385.0146065066</v>
      </c>
      <c r="N351" s="670">
        <f t="shared" si="47"/>
        <v>0</v>
      </c>
      <c r="O351" s="597" t="s">
        <v>347</v>
      </c>
      <c r="P351" s="597" t="s">
        <v>343</v>
      </c>
      <c r="R351" s="615">
        <f t="shared" si="52"/>
        <v>2211</v>
      </c>
    </row>
    <row r="352" spans="1:18" ht="12.75" customHeight="1" x14ac:dyDescent="0.2">
      <c r="A352" s="614" t="s">
        <v>668</v>
      </c>
      <c r="B352" s="597">
        <v>2229</v>
      </c>
      <c r="C352" s="597" t="s">
        <v>1702</v>
      </c>
      <c r="D352" s="275">
        <f>SUMIF('Mix Substation Location Summary'!$B$4:$B$1247,'TS by Location'!B352,'Mix Substation Location Summary'!$F$4:$F$1247)</f>
        <v>0</v>
      </c>
      <c r="E352" s="275">
        <f>SUMIF('Mix Substation Location Summary'!$B$4:$B$1247,'TS by Location'!$B352,'Mix Substation Location Summary'!$K$4:$K$1247)</f>
        <v>282649.01</v>
      </c>
      <c r="F352" s="275">
        <f>SUMIF('Mix Substation Location Summary'!$B$4:$B$1247,'TS by Location'!$B352,'Mix Substation Location Summary'!$P$4:$P$1247)</f>
        <v>2438028.2699999991</v>
      </c>
      <c r="G352" s="669">
        <f t="shared" si="45"/>
        <v>2720677.2799999993</v>
      </c>
      <c r="H352" s="276">
        <f>IF($O352="ISO",D352,IF($O352="Non-Iso",0,IF($O352="Trans Line",SUMIF('Trans Line Reconciliation'!$B$5:$B$138,'TS by Location'!$B352,'Trans Line Reconciliation'!$N$5:$N$138),IF($O352="Mix",SUMIF('Mix Substation Location Summary'!$B$4:$B$1251,'TS by Location'!B352,'Mix Substation Location Summary'!$C$4:$C$1251),"NOT FOUND"))))</f>
        <v>0</v>
      </c>
      <c r="I352" s="276">
        <f>IF($O352="ISO",E352,IF($O352="Non-Iso",0,IF($O352="Trans Line",SUMIF('Trans Line Reconciliation'!$B$5:$B$138,'TS by Location'!$B352,'Trans Line Reconciliation'!$O$5:$O$138),IF($O352="Mix",SUMIF('Mix Substation Location Summary'!$B$4:$B$1251,'TS by Location'!$B352,'Mix Substation Location Summary'!$H$4:$H$1251),"NOT FOUND"))))</f>
        <v>272842.0880509133</v>
      </c>
      <c r="J352" s="276">
        <f>IF($O352="ISO",F352,IF($O352="Non-Iso",0,IF($O352="Trans Line",SUMIF('Trans Line Reconciliation'!$B$5:$B$138,'TS by Location'!$B352,'Trans Line Reconciliation'!$P$5:$P$138),IF($O352="Mix",SUMIF('Mix Substation Location Summary'!$B$4:$B$1251,'TS by Location'!$B352,'Mix Substation Location Summary'!$M$4:$M$1251),"NOT FOUND"))))</f>
        <v>2324830.1194242816</v>
      </c>
      <c r="K352" s="276">
        <f>IF($O352="ISO",0,IF($O352="Non-Iso",D352,IF($O352="Trans Line",SUMIF('Trans Line Reconciliation'!$B$5:$B$138,'TS by Location'!$B352,'Trans Line Reconciliation'!$Q$5:$Q$138),IF($O352="Mix",SUMIF('Mix Substation Location Summary'!$B$4:$B$1251,'TS by Location'!$B352,'Mix Substation Location Summary'!$D$4:$D$1251)+SUMIF('Mix Substation Location Summary'!$B$4:$B$1251,'TS by Location'!$B352,'Mix Substation Location Summary'!$E$4:$E$1251),"NOT FOUND"))))</f>
        <v>0</v>
      </c>
      <c r="L352" s="276">
        <f>IF($O352="ISO",0,IF($O352="Non-Iso",E352,IF($O352="Trans Line",SUMIF('Trans Line Reconciliation'!$B$5:$B$138,'TS by Location'!$B352,'Trans Line Reconciliation'!$R$5:$R$138),IF($O352="Mix",SUMIF('Mix Substation Location Summary'!$B$4:$B$1251,'TS by Location'!$B352,'Mix Substation Location Summary'!$I$4:$I$1251)+SUMIF('Mix Substation Location Summary'!$B$4:$B$1251,'TS by Location'!$B352,'Mix Substation Location Summary'!$J$4:$J$1251),"NOT FOUND"))))</f>
        <v>9806.9219490867072</v>
      </c>
      <c r="M352" s="276">
        <f>IF($O352="ISO",0,IF($O352="Non-Iso",F352,IF($O352="Trans Line",SUMIF('Trans Line Reconciliation'!$B$5:$B$138,'TS by Location'!$B352,'Trans Line Reconciliation'!$S$5:$S$138),IF($O352="Mix",SUMIF('Mix Substation Location Summary'!$B$4:$B$1251,'TS by Location'!$B352,'Mix Substation Location Summary'!$N$4:$N$1251)+SUMIF('Mix Substation Location Summary'!$B$4:$B$1251,'TS by Location'!$B352,'Mix Substation Location Summary'!$O$4:$O$1251),"NOT FOUND"))))</f>
        <v>113198.15057571762</v>
      </c>
      <c r="N352" s="670">
        <f t="shared" si="47"/>
        <v>0</v>
      </c>
      <c r="O352" s="597" t="s">
        <v>347</v>
      </c>
      <c r="P352" s="597" t="s">
        <v>343</v>
      </c>
      <c r="R352" s="615">
        <f t="shared" si="52"/>
        <v>2229</v>
      </c>
    </row>
    <row r="353" spans="1:18" ht="12.75" customHeight="1" x14ac:dyDescent="0.2">
      <c r="A353" s="614" t="s">
        <v>669</v>
      </c>
      <c r="B353" s="597">
        <v>2230</v>
      </c>
      <c r="C353" s="597" t="s">
        <v>1702</v>
      </c>
      <c r="D353" s="275">
        <f>SUMIF('Mix Substation Location Summary'!$B$4:$B$1247,'TS by Location'!B353,'Mix Substation Location Summary'!$F$4:$F$1247)</f>
        <v>0</v>
      </c>
      <c r="E353" s="275">
        <f>SUMIF('Mix Substation Location Summary'!$B$4:$B$1247,'TS by Location'!$B353,'Mix Substation Location Summary'!$K$4:$K$1247)</f>
        <v>2326259.0100000002</v>
      </c>
      <c r="F353" s="275">
        <f>SUMIF('Mix Substation Location Summary'!$B$4:$B$1247,'TS by Location'!$B353,'Mix Substation Location Summary'!$P$4:$P$1247)</f>
        <v>17107470.870000001</v>
      </c>
      <c r="G353" s="669">
        <f t="shared" si="45"/>
        <v>19433729.880000003</v>
      </c>
      <c r="H353" s="276">
        <f>IF($O353="ISO",D353,IF($O353="Non-Iso",0,IF($O353="Trans Line",SUMIF('Trans Line Reconciliation'!$B$5:$B$138,'TS by Location'!$B353,'Trans Line Reconciliation'!$N$5:$N$138),IF($O353="Mix",SUMIF('Mix Substation Location Summary'!$B$4:$B$1251,'TS by Location'!B353,'Mix Substation Location Summary'!$C$4:$C$1251),"NOT FOUND"))))</f>
        <v>0</v>
      </c>
      <c r="I353" s="276">
        <f>IF($O353="ISO",E353,IF($O353="Non-Iso",0,IF($O353="Trans Line",SUMIF('Trans Line Reconciliation'!$B$5:$B$138,'TS by Location'!$B353,'Trans Line Reconciliation'!$O$5:$O$138),IF($O353="Mix",SUMIF('Mix Substation Location Summary'!$B$4:$B$1251,'TS by Location'!$B353,'Mix Substation Location Summary'!$H$4:$H$1251),"NOT FOUND"))))</f>
        <v>1999241.3818209867</v>
      </c>
      <c r="J353" s="276">
        <f>IF($O353="ISO",F353,IF($O353="Non-Iso",0,IF($O353="Trans Line",SUMIF('Trans Line Reconciliation'!$B$5:$B$138,'TS by Location'!$B353,'Trans Line Reconciliation'!$P$5:$P$138),IF($O353="Mix",SUMIF('Mix Substation Location Summary'!$B$4:$B$1251,'TS by Location'!$B353,'Mix Substation Location Summary'!$M$4:$M$1251),"NOT FOUND"))))</f>
        <v>14108005.064269053</v>
      </c>
      <c r="K353" s="276">
        <f>IF($O353="ISO",0,IF($O353="Non-Iso",D353,IF($O353="Trans Line",SUMIF('Trans Line Reconciliation'!$B$5:$B$138,'TS by Location'!$B353,'Trans Line Reconciliation'!$Q$5:$Q$138),IF($O353="Mix",SUMIF('Mix Substation Location Summary'!$B$4:$B$1251,'TS by Location'!$B353,'Mix Substation Location Summary'!$D$4:$D$1251)+SUMIF('Mix Substation Location Summary'!$B$4:$B$1251,'TS by Location'!$B353,'Mix Substation Location Summary'!$E$4:$E$1251),"NOT FOUND"))))</f>
        <v>0</v>
      </c>
      <c r="L353" s="276">
        <f>IF($O353="ISO",0,IF($O353="Non-Iso",E353,IF($O353="Trans Line",SUMIF('Trans Line Reconciliation'!$B$5:$B$138,'TS by Location'!$B353,'Trans Line Reconciliation'!$R$5:$R$138),IF($O353="Mix",SUMIF('Mix Substation Location Summary'!$B$4:$B$1251,'TS by Location'!$B353,'Mix Substation Location Summary'!$I$4:$I$1251)+SUMIF('Mix Substation Location Summary'!$B$4:$B$1251,'TS by Location'!$B353,'Mix Substation Location Summary'!$J$4:$J$1251),"NOT FOUND"))))</f>
        <v>327017.6281790135</v>
      </c>
      <c r="M353" s="276">
        <f>IF($O353="ISO",0,IF($O353="Non-Iso",F353,IF($O353="Trans Line",SUMIF('Trans Line Reconciliation'!$B$5:$B$138,'TS by Location'!$B353,'Trans Line Reconciliation'!$S$5:$S$138),IF($O353="Mix",SUMIF('Mix Substation Location Summary'!$B$4:$B$1251,'TS by Location'!$B353,'Mix Substation Location Summary'!$N$4:$N$1251)+SUMIF('Mix Substation Location Summary'!$B$4:$B$1251,'TS by Location'!$B353,'Mix Substation Location Summary'!$O$4:$O$1251),"NOT FOUND"))))</f>
        <v>2999465.8057309482</v>
      </c>
      <c r="N353" s="670">
        <f t="shared" si="47"/>
        <v>0</v>
      </c>
      <c r="O353" s="597" t="s">
        <v>347</v>
      </c>
      <c r="P353" s="597" t="s">
        <v>343</v>
      </c>
      <c r="R353" s="615">
        <f t="shared" si="52"/>
        <v>2230</v>
      </c>
    </row>
    <row r="354" spans="1:18" ht="12.75" customHeight="1" x14ac:dyDescent="0.2">
      <c r="A354" s="614" t="s">
        <v>701</v>
      </c>
      <c r="B354" s="597">
        <v>2556</v>
      </c>
      <c r="C354" s="597" t="s">
        <v>1700</v>
      </c>
      <c r="D354" s="275">
        <f>SUMIF('Mix Substation Location Summary'!$B$4:$B$1247,'TS by Location'!B354,'Mix Substation Location Summary'!$F$4:$F$1247)</f>
        <v>0</v>
      </c>
      <c r="E354" s="275">
        <f>SUMIF('Mix Substation Location Summary'!$B$4:$B$1247,'TS by Location'!$B354,'Mix Substation Location Summary'!$K$4:$K$1247)</f>
        <v>1486595.7799999998</v>
      </c>
      <c r="F354" s="275">
        <f>SUMIF('Mix Substation Location Summary'!$B$4:$B$1247,'TS by Location'!$B354,'Mix Substation Location Summary'!$P$4:$P$1247)</f>
        <v>15265498.49</v>
      </c>
      <c r="G354" s="669">
        <f t="shared" si="45"/>
        <v>16752094.27</v>
      </c>
      <c r="H354" s="276">
        <f>IF($O354="ISO",D354,IF($O354="Non-Iso",0,IF($O354="Trans Line",SUMIF('Trans Line Reconciliation'!$B$5:$B$138,'TS by Location'!$B354,'Trans Line Reconciliation'!$N$5:$N$138),IF($O354="Mix",SUMIF('Mix Substation Location Summary'!$B$4:$B$1251,'TS by Location'!B354,'Mix Substation Location Summary'!$C$4:$C$1251),"NOT FOUND"))))</f>
        <v>0</v>
      </c>
      <c r="I354" s="276">
        <f>IF($O354="ISO",E354,IF($O354="Non-Iso",0,IF($O354="Trans Line",SUMIF('Trans Line Reconciliation'!$B$5:$B$138,'TS by Location'!$B354,'Trans Line Reconciliation'!$O$5:$O$138),IF($O354="Mix",SUMIF('Mix Substation Location Summary'!$B$4:$B$1251,'TS by Location'!$B354,'Mix Substation Location Summary'!$H$4:$H$1251),"NOT FOUND"))))</f>
        <v>1245406.3664839671</v>
      </c>
      <c r="J354" s="276">
        <f>IF($O354="ISO",F354,IF($O354="Non-Iso",0,IF($O354="Trans Line",SUMIF('Trans Line Reconciliation'!$B$5:$B$138,'TS by Location'!$B354,'Trans Line Reconciliation'!$P$5:$P$138),IF($O354="Mix",SUMIF('Mix Substation Location Summary'!$B$4:$B$1251,'TS by Location'!$B354,'Mix Substation Location Summary'!$M$4:$M$1251),"NOT FOUND"))))</f>
        <v>13181656.007582124</v>
      </c>
      <c r="K354" s="276">
        <f>IF($O354="ISO",0,IF($O354="Non-Iso",D354,IF($O354="Trans Line",SUMIF('Trans Line Reconciliation'!$B$5:$B$138,'TS by Location'!$B354,'Trans Line Reconciliation'!$Q$5:$Q$138),IF($O354="Mix",SUMIF('Mix Substation Location Summary'!$B$4:$B$1251,'TS by Location'!$B354,'Mix Substation Location Summary'!$D$4:$D$1251)+SUMIF('Mix Substation Location Summary'!$B$4:$B$1251,'TS by Location'!$B354,'Mix Substation Location Summary'!$E$4:$E$1251),"NOT FOUND"))))</f>
        <v>0</v>
      </c>
      <c r="L354" s="276">
        <f>IF($O354="ISO",0,IF($O354="Non-Iso",E354,IF($O354="Trans Line",SUMIF('Trans Line Reconciliation'!$B$5:$B$138,'TS by Location'!$B354,'Trans Line Reconciliation'!$R$5:$R$138),IF($O354="Mix",SUMIF('Mix Substation Location Summary'!$B$4:$B$1251,'TS by Location'!$B354,'Mix Substation Location Summary'!$I$4:$I$1251)+SUMIF('Mix Substation Location Summary'!$B$4:$B$1251,'TS by Location'!$B354,'Mix Substation Location Summary'!$J$4:$J$1251),"NOT FOUND"))))</f>
        <v>241189.41351603286</v>
      </c>
      <c r="M354" s="276">
        <f>IF($O354="ISO",0,IF($O354="Non-Iso",F354,IF($O354="Trans Line",SUMIF('Trans Line Reconciliation'!$B$5:$B$138,'TS by Location'!$B354,'Trans Line Reconciliation'!$S$5:$S$138),IF($O354="Mix",SUMIF('Mix Substation Location Summary'!$B$4:$B$1251,'TS by Location'!$B354,'Mix Substation Location Summary'!$N$4:$N$1251)+SUMIF('Mix Substation Location Summary'!$B$4:$B$1251,'TS by Location'!$B354,'Mix Substation Location Summary'!$O$4:$O$1251),"NOT FOUND"))))</f>
        <v>2083842.4824178766</v>
      </c>
      <c r="N354" s="670">
        <f t="shared" si="47"/>
        <v>0</v>
      </c>
      <c r="O354" s="597" t="s">
        <v>347</v>
      </c>
      <c r="P354" s="597" t="s">
        <v>344</v>
      </c>
      <c r="R354" s="615">
        <f t="shared" si="52"/>
        <v>2556</v>
      </c>
    </row>
    <row r="355" spans="1:18" ht="12.75" customHeight="1" x14ac:dyDescent="0.2">
      <c r="A355" s="614" t="s">
        <v>733</v>
      </c>
      <c r="B355" s="597">
        <v>5011</v>
      </c>
      <c r="C355" s="597" t="s">
        <v>1702</v>
      </c>
      <c r="D355" s="275">
        <f>SUMIF('Mix Substation Location Summary'!$B$4:$B$1247,'TS by Location'!B355,'Mix Substation Location Summary'!$F$4:$F$1247)</f>
        <v>19613.2</v>
      </c>
      <c r="E355" s="275">
        <f>SUMIF('Mix Substation Location Summary'!$B$4:$B$1247,'TS by Location'!$B355,'Mix Substation Location Summary'!$K$4:$K$1247)</f>
        <v>1691795.1499999997</v>
      </c>
      <c r="F355" s="275">
        <f>SUMIF('Mix Substation Location Summary'!$B$4:$B$1247,'TS by Location'!$B355,'Mix Substation Location Summary'!$P$4:$P$1247)</f>
        <v>33578963.540000014</v>
      </c>
      <c r="G355" s="669">
        <f t="shared" si="45"/>
        <v>35290371.890000015</v>
      </c>
      <c r="H355" s="276">
        <f>IF($O355="ISO",D355,IF($O355="Non-Iso",0,IF($O355="Trans Line",SUMIF('Trans Line Reconciliation'!$B$5:$B$138,'TS by Location'!$B355,'Trans Line Reconciliation'!$N$5:$N$138),IF($O355="Mix",SUMIF('Mix Substation Location Summary'!$B$4:$B$1251,'TS by Location'!B355,'Mix Substation Location Summary'!$C$4:$C$1251),"NOT FOUND"))))</f>
        <v>3653.7557489518417</v>
      </c>
      <c r="I355" s="276">
        <f>IF($O355="ISO",E355,IF($O355="Non-Iso",0,IF($O355="Trans Line",SUMIF('Trans Line Reconciliation'!$B$5:$B$138,'TS by Location'!$B355,'Trans Line Reconciliation'!$O$5:$O$138),IF($O355="Mix",SUMIF('Mix Substation Location Summary'!$B$4:$B$1251,'TS by Location'!$B355,'Mix Substation Location Summary'!$H$4:$H$1251),"NOT FOUND"))))</f>
        <v>316919.12724947667</v>
      </c>
      <c r="J355" s="276">
        <f>IF($O355="ISO",F355,IF($O355="Non-Iso",0,IF($O355="Trans Line",SUMIF('Trans Line Reconciliation'!$B$5:$B$138,'TS by Location'!$B355,'Trans Line Reconciliation'!$P$5:$P$138),IF($O355="Mix",SUMIF('Mix Substation Location Summary'!$B$4:$B$1251,'TS by Location'!$B355,'Mix Substation Location Summary'!$M$4:$M$1251),"NOT FOUND"))))</f>
        <v>6253693.3854195774</v>
      </c>
      <c r="K355" s="276">
        <f>IF($O355="ISO",0,IF($O355="Non-Iso",D355,IF($O355="Trans Line",SUMIF('Trans Line Reconciliation'!$B$5:$B$138,'TS by Location'!$B355,'Trans Line Reconciliation'!$Q$5:$Q$138),IF($O355="Mix",SUMIF('Mix Substation Location Summary'!$B$4:$B$1251,'TS by Location'!$B355,'Mix Substation Location Summary'!$D$4:$D$1251)+SUMIF('Mix Substation Location Summary'!$B$4:$B$1251,'TS by Location'!$B355,'Mix Substation Location Summary'!$E$4:$E$1251),"NOT FOUND"))))</f>
        <v>15959.444251048159</v>
      </c>
      <c r="L355" s="276">
        <f>IF($O355="ISO",0,IF($O355="Non-Iso",E355,IF($O355="Trans Line",SUMIF('Trans Line Reconciliation'!$B$5:$B$138,'TS by Location'!$B355,'Trans Line Reconciliation'!$R$5:$R$138),IF($O355="Mix",SUMIF('Mix Substation Location Summary'!$B$4:$B$1251,'TS by Location'!$B355,'Mix Substation Location Summary'!$I$4:$I$1251)+SUMIF('Mix Substation Location Summary'!$B$4:$B$1251,'TS by Location'!$B355,'Mix Substation Location Summary'!$J$4:$J$1251),"NOT FOUND"))))</f>
        <v>1374876.0227505229</v>
      </c>
      <c r="M355" s="276">
        <f>IF($O355="ISO",0,IF($O355="Non-Iso",F355,IF($O355="Trans Line",SUMIF('Trans Line Reconciliation'!$B$5:$B$138,'TS by Location'!$B355,'Trans Line Reconciliation'!$S$5:$S$138),IF($O355="Mix",SUMIF('Mix Substation Location Summary'!$B$4:$B$1251,'TS by Location'!$B355,'Mix Substation Location Summary'!$N$4:$N$1251)+SUMIF('Mix Substation Location Summary'!$B$4:$B$1251,'TS by Location'!$B355,'Mix Substation Location Summary'!$O$4:$O$1251),"NOT FOUND"))))</f>
        <v>27325270.154580437</v>
      </c>
      <c r="N355" s="670">
        <f t="shared" si="47"/>
        <v>0</v>
      </c>
      <c r="O355" s="597" t="s">
        <v>347</v>
      </c>
      <c r="P355" s="597" t="s">
        <v>343</v>
      </c>
      <c r="R355" s="615">
        <f t="shared" si="52"/>
        <v>5011</v>
      </c>
    </row>
    <row r="356" spans="1:18" ht="12.75" customHeight="1" x14ac:dyDescent="0.2">
      <c r="A356" s="614" t="s">
        <v>734</v>
      </c>
      <c r="B356" s="597">
        <v>5012</v>
      </c>
      <c r="C356" s="597" t="s">
        <v>1702</v>
      </c>
      <c r="D356" s="275">
        <f>SUMIF('Mix Substation Location Summary'!$B$4:$B$1247,'TS by Location'!B356,'Mix Substation Location Summary'!$F$4:$F$1247)</f>
        <v>169248.65000000002</v>
      </c>
      <c r="E356" s="275">
        <f>SUMIF('Mix Substation Location Summary'!$B$4:$B$1247,'TS by Location'!$B356,'Mix Substation Location Summary'!$K$4:$K$1247)</f>
        <v>6820581.870000001</v>
      </c>
      <c r="F356" s="275">
        <f>SUMIF('Mix Substation Location Summary'!$B$4:$B$1247,'TS by Location'!$B356,'Mix Substation Location Summary'!$P$4:$P$1247)</f>
        <v>47598764.460000008</v>
      </c>
      <c r="G356" s="669">
        <f t="shared" si="45"/>
        <v>54588594.980000012</v>
      </c>
      <c r="H356" s="276">
        <f>IF($O356="ISO",D356,IF($O356="Non-Iso",0,IF($O356="Trans Line",SUMIF('Trans Line Reconciliation'!$B$5:$B$138,'TS by Location'!$B356,'Trans Line Reconciliation'!$N$5:$N$138),IF($O356="Mix",SUMIF('Mix Substation Location Summary'!$B$4:$B$1251,'TS by Location'!B356,'Mix Substation Location Summary'!$C$4:$C$1251),"NOT FOUND"))))</f>
        <v>52058.408976466701</v>
      </c>
      <c r="I356" s="276">
        <f>IF($O356="ISO",E356,IF($O356="Non-Iso",0,IF($O356="Trans Line",SUMIF('Trans Line Reconciliation'!$B$5:$B$138,'TS by Location'!$B356,'Trans Line Reconciliation'!$O$5:$O$138),IF($O356="Mix",SUMIF('Mix Substation Location Summary'!$B$4:$B$1251,'TS by Location'!$B356,'Mix Substation Location Summary'!$H$4:$H$1251),"NOT FOUND"))))</f>
        <v>2113853.3720104001</v>
      </c>
      <c r="J356" s="276">
        <f>IF($O356="ISO",F356,IF($O356="Non-Iso",0,IF($O356="Trans Line",SUMIF('Trans Line Reconciliation'!$B$5:$B$138,'TS by Location'!$B356,'Trans Line Reconciliation'!$P$5:$P$138),IF($O356="Mix",SUMIF('Mix Substation Location Summary'!$B$4:$B$1251,'TS by Location'!$B356,'Mix Substation Location Summary'!$M$4:$M$1251),"NOT FOUND"))))</f>
        <v>14624741.514738314</v>
      </c>
      <c r="K356" s="276">
        <f>IF($O356="ISO",0,IF($O356="Non-Iso",D356,IF($O356="Trans Line",SUMIF('Trans Line Reconciliation'!$B$5:$B$138,'TS by Location'!$B356,'Trans Line Reconciliation'!$Q$5:$Q$138),IF($O356="Mix",SUMIF('Mix Substation Location Summary'!$B$4:$B$1251,'TS by Location'!$B356,'Mix Substation Location Summary'!$D$4:$D$1251)+SUMIF('Mix Substation Location Summary'!$B$4:$B$1251,'TS by Location'!$B356,'Mix Substation Location Summary'!$E$4:$E$1251),"NOT FOUND"))))</f>
        <v>117190.24102353331</v>
      </c>
      <c r="L356" s="276">
        <f>IF($O356="ISO",0,IF($O356="Non-Iso",E356,IF($O356="Trans Line",SUMIF('Trans Line Reconciliation'!$B$5:$B$138,'TS by Location'!$B356,'Trans Line Reconciliation'!$R$5:$R$138),IF($O356="Mix",SUMIF('Mix Substation Location Summary'!$B$4:$B$1251,'TS by Location'!$B356,'Mix Substation Location Summary'!$I$4:$I$1251)+SUMIF('Mix Substation Location Summary'!$B$4:$B$1251,'TS by Location'!$B356,'Mix Substation Location Summary'!$J$4:$J$1251),"NOT FOUND"))))</f>
        <v>4706728.4979896005</v>
      </c>
      <c r="M356" s="276">
        <f>IF($O356="ISO",0,IF($O356="Non-Iso",F356,IF($O356="Trans Line",SUMIF('Trans Line Reconciliation'!$B$5:$B$138,'TS by Location'!$B356,'Trans Line Reconciliation'!$S$5:$S$138),IF($O356="Mix",SUMIF('Mix Substation Location Summary'!$B$4:$B$1251,'TS by Location'!$B356,'Mix Substation Location Summary'!$N$4:$N$1251)+SUMIF('Mix Substation Location Summary'!$B$4:$B$1251,'TS by Location'!$B356,'Mix Substation Location Summary'!$O$4:$O$1251),"NOT FOUND"))))</f>
        <v>32974022.945261691</v>
      </c>
      <c r="N356" s="670">
        <f t="shared" si="47"/>
        <v>0</v>
      </c>
      <c r="O356" s="597" t="s">
        <v>347</v>
      </c>
      <c r="P356" s="597" t="s">
        <v>343</v>
      </c>
      <c r="R356" s="615">
        <f t="shared" si="52"/>
        <v>5012</v>
      </c>
    </row>
    <row r="357" spans="1:18" ht="12.75" customHeight="1" x14ac:dyDescent="0.2">
      <c r="A357" s="614" t="s">
        <v>735</v>
      </c>
      <c r="B357" s="597">
        <v>5013</v>
      </c>
      <c r="C357" s="597" t="s">
        <v>1702</v>
      </c>
      <c r="D357" s="275">
        <f>SUMIF('Mix Substation Location Summary'!$B$4:$B$1247,'TS by Location'!B357,'Mix Substation Location Summary'!$F$4:$F$1247)</f>
        <v>457529.68</v>
      </c>
      <c r="E357" s="275">
        <f>SUMIF('Mix Substation Location Summary'!$B$4:$B$1247,'TS by Location'!$B357,'Mix Substation Location Summary'!$K$4:$K$1247)</f>
        <v>4170460.24</v>
      </c>
      <c r="F357" s="275">
        <f>SUMIF('Mix Substation Location Summary'!$B$4:$B$1247,'TS by Location'!$B357,'Mix Substation Location Summary'!$P$4:$P$1247)</f>
        <v>81508604.380000219</v>
      </c>
      <c r="G357" s="669">
        <f t="shared" si="45"/>
        <v>86136594.300000221</v>
      </c>
      <c r="H357" s="276">
        <f>IF($O357="ISO",D357,IF($O357="Non-Iso",0,IF($O357="Trans Line",SUMIF('Trans Line Reconciliation'!$B$5:$B$138,'TS by Location'!$B357,'Trans Line Reconciliation'!$N$5:$N$138),IF($O357="Mix",SUMIF('Mix Substation Location Summary'!$B$4:$B$1251,'TS by Location'!B357,'Mix Substation Location Summary'!$C$4:$C$1251),"NOT FOUND"))))</f>
        <v>147373.78266178246</v>
      </c>
      <c r="I357" s="276">
        <f>IF($O357="ISO",E357,IF($O357="Non-Iso",0,IF($O357="Trans Line",SUMIF('Trans Line Reconciliation'!$B$5:$B$138,'TS by Location'!$B357,'Trans Line Reconciliation'!$O$5:$O$138),IF($O357="Mix",SUMIF('Mix Substation Location Summary'!$B$4:$B$1251,'TS by Location'!$B357,'Mix Substation Location Summary'!$H$4:$H$1251),"NOT FOUND"))))</f>
        <v>2954574.8605372771</v>
      </c>
      <c r="J357" s="276">
        <f>IF($O357="ISO",F357,IF($O357="Non-Iso",0,IF($O357="Trans Line",SUMIF('Trans Line Reconciliation'!$B$5:$B$138,'TS by Location'!$B357,'Trans Line Reconciliation'!$P$5:$P$138),IF($O357="Mix",SUMIF('Mix Substation Location Summary'!$B$4:$B$1251,'TS by Location'!$B357,'Mix Substation Location Summary'!$M$4:$M$1251),"NOT FOUND"))))</f>
        <v>24643302.173303954</v>
      </c>
      <c r="K357" s="276">
        <f>IF($O357="ISO",0,IF($O357="Non-Iso",D357,IF($O357="Trans Line",SUMIF('Trans Line Reconciliation'!$B$5:$B$138,'TS by Location'!$B357,'Trans Line Reconciliation'!$Q$5:$Q$138),IF($O357="Mix",SUMIF('Mix Substation Location Summary'!$B$4:$B$1251,'TS by Location'!$B357,'Mix Substation Location Summary'!$D$4:$D$1251)+SUMIF('Mix Substation Location Summary'!$B$4:$B$1251,'TS by Location'!$B357,'Mix Substation Location Summary'!$E$4:$E$1251),"NOT FOUND"))))</f>
        <v>310155.89733821753</v>
      </c>
      <c r="L357" s="276">
        <f>IF($O357="ISO",0,IF($O357="Non-Iso",E357,IF($O357="Trans Line",SUMIF('Trans Line Reconciliation'!$B$5:$B$138,'TS by Location'!$B357,'Trans Line Reconciliation'!$R$5:$R$138),IF($O357="Mix",SUMIF('Mix Substation Location Summary'!$B$4:$B$1251,'TS by Location'!$B357,'Mix Substation Location Summary'!$I$4:$I$1251)+SUMIF('Mix Substation Location Summary'!$B$4:$B$1251,'TS by Location'!$B357,'Mix Substation Location Summary'!$J$4:$J$1251),"NOT FOUND"))))</f>
        <v>1215885.3794627234</v>
      </c>
      <c r="M357" s="276">
        <f>IF($O357="ISO",0,IF($O357="Non-Iso",F357,IF($O357="Trans Line",SUMIF('Trans Line Reconciliation'!$B$5:$B$138,'TS by Location'!$B357,'Trans Line Reconciliation'!$S$5:$S$138),IF($O357="Mix",SUMIF('Mix Substation Location Summary'!$B$4:$B$1251,'TS by Location'!$B357,'Mix Substation Location Summary'!$N$4:$N$1251)+SUMIF('Mix Substation Location Summary'!$B$4:$B$1251,'TS by Location'!$B357,'Mix Substation Location Summary'!$O$4:$O$1251),"NOT FOUND"))))</f>
        <v>56865302.206696264</v>
      </c>
      <c r="N357" s="670">
        <f t="shared" si="47"/>
        <v>0</v>
      </c>
      <c r="O357" s="597" t="s">
        <v>347</v>
      </c>
      <c r="P357" s="597" t="s">
        <v>343</v>
      </c>
      <c r="R357" s="615">
        <f t="shared" si="52"/>
        <v>5013</v>
      </c>
    </row>
    <row r="358" spans="1:18" ht="12.75" customHeight="1" x14ac:dyDescent="0.2">
      <c r="A358" s="614" t="s">
        <v>736</v>
      </c>
      <c r="B358" s="597">
        <v>5014</v>
      </c>
      <c r="C358" s="597" t="s">
        <v>1702</v>
      </c>
      <c r="D358" s="275">
        <f>SUMIF('Mix Substation Location Summary'!$B$4:$B$1247,'TS by Location'!B358,'Mix Substation Location Summary'!$F$4:$F$1247)</f>
        <v>97954.960000000021</v>
      </c>
      <c r="E358" s="275">
        <f>SUMIF('Mix Substation Location Summary'!$B$4:$B$1247,'TS by Location'!$B358,'Mix Substation Location Summary'!$K$4:$K$1247)</f>
        <v>2736913.4400000004</v>
      </c>
      <c r="F358" s="275">
        <f>SUMIF('Mix Substation Location Summary'!$B$4:$B$1247,'TS by Location'!$B358,'Mix Substation Location Summary'!$P$4:$P$1247)</f>
        <v>36138153.159999989</v>
      </c>
      <c r="G358" s="669">
        <f t="shared" si="45"/>
        <v>38973021.559999987</v>
      </c>
      <c r="H358" s="276">
        <f>IF($O358="ISO",D358,IF($O358="Non-Iso",0,IF($O358="Trans Line",SUMIF('Trans Line Reconciliation'!$B$5:$B$138,'TS by Location'!$B358,'Trans Line Reconciliation'!$N$5:$N$138),IF($O358="Mix",SUMIF('Mix Substation Location Summary'!$B$4:$B$1251,'TS by Location'!B358,'Mix Substation Location Summary'!$C$4:$C$1251),"NOT FOUND"))))</f>
        <v>9724.5653814410289</v>
      </c>
      <c r="I358" s="276">
        <f>IF($O358="ISO",E358,IF($O358="Non-Iso",0,IF($O358="Trans Line",SUMIF('Trans Line Reconciliation'!$B$5:$B$138,'TS by Location'!$B358,'Trans Line Reconciliation'!$O$5:$O$138),IF($O358="Mix",SUMIF('Mix Substation Location Summary'!$B$4:$B$1251,'TS by Location'!$B358,'Mix Substation Location Summary'!$H$4:$H$1251),"NOT FOUND"))))</f>
        <v>271709.50496661611</v>
      </c>
      <c r="J358" s="276">
        <f>IF($O358="ISO",F358,IF($O358="Non-Iso",0,IF($O358="Trans Line",SUMIF('Trans Line Reconciliation'!$B$5:$B$138,'TS by Location'!$B358,'Trans Line Reconciliation'!$P$5:$P$138),IF($O358="Mix",SUMIF('Mix Substation Location Summary'!$B$4:$B$1251,'TS by Location'!$B358,'Mix Substation Location Summary'!$M$4:$M$1251),"NOT FOUND"))))</f>
        <v>3584660.8360561575</v>
      </c>
      <c r="K358" s="276">
        <f>IF($O358="ISO",0,IF($O358="Non-Iso",D358,IF($O358="Trans Line",SUMIF('Trans Line Reconciliation'!$B$5:$B$138,'TS by Location'!$B358,'Trans Line Reconciliation'!$Q$5:$Q$138),IF($O358="Mix",SUMIF('Mix Substation Location Summary'!$B$4:$B$1251,'TS by Location'!$B358,'Mix Substation Location Summary'!$D$4:$D$1251)+SUMIF('Mix Substation Location Summary'!$B$4:$B$1251,'TS by Location'!$B358,'Mix Substation Location Summary'!$E$4:$E$1251),"NOT FOUND"))))</f>
        <v>88230.394618558988</v>
      </c>
      <c r="L358" s="276">
        <f>IF($O358="ISO",0,IF($O358="Non-Iso",E358,IF($O358="Trans Line",SUMIF('Trans Line Reconciliation'!$B$5:$B$138,'TS by Location'!$B358,'Trans Line Reconciliation'!$R$5:$R$138),IF($O358="Mix",SUMIF('Mix Substation Location Summary'!$B$4:$B$1251,'TS by Location'!$B358,'Mix Substation Location Summary'!$I$4:$I$1251)+SUMIF('Mix Substation Location Summary'!$B$4:$B$1251,'TS by Location'!$B358,'Mix Substation Location Summary'!$J$4:$J$1251),"NOT FOUND"))))</f>
        <v>2465203.9350333842</v>
      </c>
      <c r="M358" s="276">
        <f>IF($O358="ISO",0,IF($O358="Non-Iso",F358,IF($O358="Trans Line",SUMIF('Trans Line Reconciliation'!$B$5:$B$138,'TS by Location'!$B358,'Trans Line Reconciliation'!$S$5:$S$138),IF($O358="Mix",SUMIF('Mix Substation Location Summary'!$B$4:$B$1251,'TS by Location'!$B358,'Mix Substation Location Summary'!$N$4:$N$1251)+SUMIF('Mix Substation Location Summary'!$B$4:$B$1251,'TS by Location'!$B358,'Mix Substation Location Summary'!$O$4:$O$1251),"NOT FOUND"))))</f>
        <v>32553492.323943835</v>
      </c>
      <c r="N358" s="670">
        <f t="shared" si="47"/>
        <v>0</v>
      </c>
      <c r="O358" s="597" t="s">
        <v>347</v>
      </c>
      <c r="P358" s="597" t="s">
        <v>343</v>
      </c>
      <c r="R358" s="615">
        <f t="shared" si="52"/>
        <v>5014</v>
      </c>
    </row>
    <row r="359" spans="1:18" ht="12.75" customHeight="1" x14ac:dyDescent="0.2">
      <c r="A359" s="614" t="s">
        <v>737</v>
      </c>
      <c r="B359" s="597">
        <v>5015</v>
      </c>
      <c r="C359" s="597" t="s">
        <v>1702</v>
      </c>
      <c r="D359" s="275">
        <f>SUMIF('Mix Substation Location Summary'!$B$4:$B$1247,'TS by Location'!B359,'Mix Substation Location Summary'!$F$4:$F$1247)</f>
        <v>29300.3</v>
      </c>
      <c r="E359" s="275">
        <f>SUMIF('Mix Substation Location Summary'!$B$4:$B$1247,'TS by Location'!$B359,'Mix Substation Location Summary'!$K$4:$K$1247)</f>
        <v>845493.47999999986</v>
      </c>
      <c r="F359" s="275">
        <f>SUMIF('Mix Substation Location Summary'!$B$4:$B$1247,'TS by Location'!$B359,'Mix Substation Location Summary'!$P$4:$P$1247)</f>
        <v>32065660.640000004</v>
      </c>
      <c r="G359" s="669">
        <f t="shared" si="45"/>
        <v>32940454.420000006</v>
      </c>
      <c r="H359" s="276">
        <f>IF($O359="ISO",D359,IF($O359="Non-Iso",0,IF($O359="Trans Line",SUMIF('Trans Line Reconciliation'!$B$5:$B$138,'TS by Location'!$B359,'Trans Line Reconciliation'!$N$5:$N$138),IF($O359="Mix",SUMIF('Mix Substation Location Summary'!$B$4:$B$1251,'TS by Location'!B359,'Mix Substation Location Summary'!$C$4:$C$1251),"NOT FOUND"))))</f>
        <v>10759.623269186181</v>
      </c>
      <c r="I359" s="276">
        <f>IF($O359="ISO",E359,IF($O359="Non-Iso",0,IF($O359="Trans Line",SUMIF('Trans Line Reconciliation'!$B$5:$B$138,'TS by Location'!$B359,'Trans Line Reconciliation'!$O$5:$O$138),IF($O359="Mix",SUMIF('Mix Substation Location Summary'!$B$4:$B$1251,'TS by Location'!$B359,'Mix Substation Location Summary'!$H$4:$H$1251),"NOT FOUND"))))</f>
        <v>312812.73763464473</v>
      </c>
      <c r="J359" s="276">
        <f>IF($O359="ISO",F359,IF($O359="Non-Iso",0,IF($O359="Trans Line",SUMIF('Trans Line Reconciliation'!$B$5:$B$138,'TS by Location'!$B359,'Trans Line Reconciliation'!$P$5:$P$138),IF($O359="Mix",SUMIF('Mix Substation Location Summary'!$B$4:$B$1251,'TS by Location'!$B359,'Mix Substation Location Summary'!$M$4:$M$1251),"NOT FOUND"))))</f>
        <v>11772784.327423554</v>
      </c>
      <c r="K359" s="276">
        <f>IF($O359="ISO",0,IF($O359="Non-Iso",D359,IF($O359="Trans Line",SUMIF('Trans Line Reconciliation'!$B$5:$B$138,'TS by Location'!$B359,'Trans Line Reconciliation'!$Q$5:$Q$138),IF($O359="Mix",SUMIF('Mix Substation Location Summary'!$B$4:$B$1251,'TS by Location'!$B359,'Mix Substation Location Summary'!$D$4:$D$1251)+SUMIF('Mix Substation Location Summary'!$B$4:$B$1251,'TS by Location'!$B359,'Mix Substation Location Summary'!$E$4:$E$1251),"NOT FOUND"))))</f>
        <v>18540.676730813819</v>
      </c>
      <c r="L359" s="276">
        <f>IF($O359="ISO",0,IF($O359="Non-Iso",E359,IF($O359="Trans Line",SUMIF('Trans Line Reconciliation'!$B$5:$B$138,'TS by Location'!$B359,'Trans Line Reconciliation'!$R$5:$R$138),IF($O359="Mix",SUMIF('Mix Substation Location Summary'!$B$4:$B$1251,'TS by Location'!$B359,'Mix Substation Location Summary'!$I$4:$I$1251)+SUMIF('Mix Substation Location Summary'!$B$4:$B$1251,'TS by Location'!$B359,'Mix Substation Location Summary'!$J$4:$J$1251),"NOT FOUND"))))</f>
        <v>532680.74236535514</v>
      </c>
      <c r="M359" s="276">
        <f>IF($O359="ISO",0,IF($O359="Non-Iso",F359,IF($O359="Trans Line",SUMIF('Trans Line Reconciliation'!$B$5:$B$138,'TS by Location'!$B359,'Trans Line Reconciliation'!$S$5:$S$138),IF($O359="Mix",SUMIF('Mix Substation Location Summary'!$B$4:$B$1251,'TS by Location'!$B359,'Mix Substation Location Summary'!$N$4:$N$1251)+SUMIF('Mix Substation Location Summary'!$B$4:$B$1251,'TS by Location'!$B359,'Mix Substation Location Summary'!$O$4:$O$1251),"NOT FOUND"))))</f>
        <v>20292876.31257645</v>
      </c>
      <c r="N359" s="670">
        <f t="shared" si="47"/>
        <v>0</v>
      </c>
      <c r="O359" s="597" t="s">
        <v>347</v>
      </c>
      <c r="P359" s="597" t="s">
        <v>343</v>
      </c>
      <c r="R359" s="615">
        <f t="shared" si="52"/>
        <v>5015</v>
      </c>
    </row>
    <row r="360" spans="1:18" ht="12.75" customHeight="1" x14ac:dyDescent="0.2">
      <c r="A360" s="614" t="s">
        <v>3241</v>
      </c>
      <c r="B360" s="597">
        <v>5018</v>
      </c>
      <c r="C360" s="597" t="s">
        <v>1702</v>
      </c>
      <c r="D360" s="275">
        <f>SUMIF('Mix Substation Location Summary'!$B$4:$B$1247,'TS by Location'!B360,'Mix Substation Location Summary'!$F$4:$F$1247)</f>
        <v>0</v>
      </c>
      <c r="E360" s="676">
        <f>SUMIF('Mix Substation Location Summary'!$B$4:$B$1247,'TS by Location'!$B360,'Mix Substation Location Summary'!$K$4:$K$1247)</f>
        <v>-0.01</v>
      </c>
      <c r="F360" s="676">
        <f>SUMIF('Mix Substation Location Summary'!$B$4:$B$1247,'TS by Location'!$B360,'Mix Substation Location Summary'!$P$4:$P$1247)</f>
        <v>0.01</v>
      </c>
      <c r="G360" s="669">
        <f t="shared" ref="G360" si="53">SUM(D360:F360)</f>
        <v>0</v>
      </c>
      <c r="H360" s="276">
        <f>IF($O360="ISO",D360,IF($O360="Non-Iso",0,IF($O360="Trans Line",SUMIF('Trans Line Reconciliation'!$B$5:$B$138,'TS by Location'!$B360,'Trans Line Reconciliation'!$N$5:$N$138),IF($O360="Mix",SUMIF('Mix Substation Location Summary'!$B$4:$B$1251,'TS by Location'!B360,'Mix Substation Location Summary'!$C$4:$C$1251),"NOT FOUND"))))</f>
        <v>0</v>
      </c>
      <c r="I360" s="677">
        <f>IF($O360="ISO",E360,IF($O360="Non-Iso",0,IF($O360="Trans Line",SUMIF('Trans Line Reconciliation'!$B$5:$B$138,'TS by Location'!$B360,'Trans Line Reconciliation'!$O$5:$O$138),IF($O360="Mix",SUMIF('Mix Substation Location Summary'!$B$4:$B$1251,'TS by Location'!$B360,'Mix Substation Location Summary'!$H$4:$H$1251),"NOT FOUND"))))</f>
        <v>-0.01</v>
      </c>
      <c r="J360" s="677">
        <f>IF($O360="ISO",F360,IF($O360="Non-Iso",0,IF($O360="Trans Line",SUMIF('Trans Line Reconciliation'!$B$5:$B$138,'TS by Location'!$B360,'Trans Line Reconciliation'!$P$5:$P$138),IF($O360="Mix",SUMIF('Mix Substation Location Summary'!$B$4:$B$1251,'TS by Location'!$B360,'Mix Substation Location Summary'!$M$4:$M$1251),"NOT FOUND"))))</f>
        <v>0.01</v>
      </c>
      <c r="K360" s="276">
        <f>IF($O360="ISO",0,IF($O360="Non-Iso",D360,IF($O360="Trans Line",SUMIF('Trans Line Reconciliation'!$B$5:$B$138,'TS by Location'!$B360,'Trans Line Reconciliation'!$Q$5:$Q$138),IF($O360="Mix",SUMIF('Mix Substation Location Summary'!$B$4:$B$1251,'TS by Location'!$B360,'Mix Substation Location Summary'!$D$4:$D$1251)+SUMIF('Mix Substation Location Summary'!$B$4:$B$1251,'TS by Location'!$B360,'Mix Substation Location Summary'!$E$4:$E$1251),"NOT FOUND"))))</f>
        <v>0</v>
      </c>
      <c r="L360" s="276">
        <f>IF($O360="ISO",0,IF($O360="Non-Iso",E360,IF($O360="Trans Line",SUMIF('Trans Line Reconciliation'!$B$5:$B$138,'TS by Location'!$B360,'Trans Line Reconciliation'!$R$5:$R$138),IF($O360="Mix",SUMIF('Mix Substation Location Summary'!$B$4:$B$1251,'TS by Location'!$B360,'Mix Substation Location Summary'!$I$4:$I$1251)+SUMIF('Mix Substation Location Summary'!$B$4:$B$1251,'TS by Location'!$B360,'Mix Substation Location Summary'!$J$4:$J$1251),"NOT FOUND"))))</f>
        <v>0</v>
      </c>
      <c r="M360" s="276">
        <f>IF($O360="ISO",0,IF($O360="Non-Iso",F360,IF($O360="Trans Line",SUMIF('Trans Line Reconciliation'!$B$5:$B$138,'TS by Location'!$B360,'Trans Line Reconciliation'!$S$5:$S$138),IF($O360="Mix",SUMIF('Mix Substation Location Summary'!$B$4:$B$1251,'TS by Location'!$B360,'Mix Substation Location Summary'!$N$4:$N$1251)+SUMIF('Mix Substation Location Summary'!$B$4:$B$1251,'TS by Location'!$B360,'Mix Substation Location Summary'!$O$4:$O$1251),"NOT FOUND"))))</f>
        <v>0</v>
      </c>
      <c r="N360" s="670">
        <f t="shared" ref="N360" si="54">G360-SUM(H360:M360)</f>
        <v>0</v>
      </c>
      <c r="O360" s="597" t="s">
        <v>1685</v>
      </c>
      <c r="P360" s="597" t="s">
        <v>343</v>
      </c>
      <c r="R360" s="615">
        <f t="shared" si="52"/>
        <v>5018</v>
      </c>
    </row>
    <row r="361" spans="1:18" ht="12.75" customHeight="1" x14ac:dyDescent="0.2">
      <c r="A361" s="614" t="s">
        <v>740</v>
      </c>
      <c r="B361" s="597">
        <v>5021</v>
      </c>
      <c r="C361" s="597" t="s">
        <v>1702</v>
      </c>
      <c r="D361" s="275">
        <f>SUMIF('Mix Substation Location Summary'!$B$4:$B$1247,'TS by Location'!B361,'Mix Substation Location Summary'!$F$4:$F$1247)</f>
        <v>101370</v>
      </c>
      <c r="E361" s="275">
        <f>SUMIF('Mix Substation Location Summary'!$B$4:$B$1247,'TS by Location'!$B361,'Mix Substation Location Summary'!$K$4:$K$1247)</f>
        <v>4792844.87</v>
      </c>
      <c r="F361" s="275">
        <f>SUMIF('Mix Substation Location Summary'!$B$4:$B$1247,'TS by Location'!$B361,'Mix Substation Location Summary'!$P$4:$P$1247)</f>
        <v>64203800.510000005</v>
      </c>
      <c r="G361" s="669">
        <f t="shared" si="45"/>
        <v>69098015.38000001</v>
      </c>
      <c r="H361" s="276">
        <f>IF($O361="ISO",D361,IF($O361="Non-Iso",0,IF($O361="Trans Line",SUMIF('Trans Line Reconciliation'!$B$5:$B$138,'TS by Location'!$B361,'Trans Line Reconciliation'!$N$5:$N$138),IF($O361="Mix",SUMIF('Mix Substation Location Summary'!$B$4:$B$1251,'TS by Location'!B361,'Mix Substation Location Summary'!$C$4:$C$1251),"NOT FOUND"))))</f>
        <v>20664.173361551875</v>
      </c>
      <c r="I361" s="276">
        <f>IF($O361="ISO",E361,IF($O361="Non-Iso",0,IF($O361="Trans Line",SUMIF('Trans Line Reconciliation'!$B$5:$B$138,'TS by Location'!$B361,'Trans Line Reconciliation'!$O$5:$O$138),IF($O361="Mix",SUMIF('Mix Substation Location Summary'!$B$4:$B$1251,'TS by Location'!$B361,'Mix Substation Location Summary'!$H$4:$H$1251),"NOT FOUND"))))</f>
        <v>968951.70909908682</v>
      </c>
      <c r="J361" s="276">
        <f>IF($O361="ISO",F361,IF($O361="Non-Iso",0,IF($O361="Trans Line",SUMIF('Trans Line Reconciliation'!$B$5:$B$138,'TS by Location'!$B361,'Trans Line Reconciliation'!$P$5:$P$138),IF($O361="Mix",SUMIF('Mix Substation Location Summary'!$B$4:$B$1251,'TS by Location'!$B361,'Mix Substation Location Summary'!$M$4:$M$1251),"NOT FOUND"))))</f>
        <v>13095945.612572387</v>
      </c>
      <c r="K361" s="276">
        <f>IF($O361="ISO",0,IF($O361="Non-Iso",D361,IF($O361="Trans Line",SUMIF('Trans Line Reconciliation'!$B$5:$B$138,'TS by Location'!$B361,'Trans Line Reconciliation'!$Q$5:$Q$138),IF($O361="Mix",SUMIF('Mix Substation Location Summary'!$B$4:$B$1251,'TS by Location'!$B361,'Mix Substation Location Summary'!$D$4:$D$1251)+SUMIF('Mix Substation Location Summary'!$B$4:$B$1251,'TS by Location'!$B361,'Mix Substation Location Summary'!$E$4:$E$1251),"NOT FOUND"))))</f>
        <v>80705.826638448125</v>
      </c>
      <c r="L361" s="276">
        <f>IF($O361="ISO",0,IF($O361="Non-Iso",E361,IF($O361="Trans Line",SUMIF('Trans Line Reconciliation'!$B$5:$B$138,'TS by Location'!$B361,'Trans Line Reconciliation'!$R$5:$R$138),IF($O361="Mix",SUMIF('Mix Substation Location Summary'!$B$4:$B$1251,'TS by Location'!$B361,'Mix Substation Location Summary'!$I$4:$I$1251)+SUMIF('Mix Substation Location Summary'!$B$4:$B$1251,'TS by Location'!$B361,'Mix Substation Location Summary'!$J$4:$J$1251),"NOT FOUND"))))</f>
        <v>3823893.1609009136</v>
      </c>
      <c r="M361" s="276">
        <f>IF($O361="ISO",0,IF($O361="Non-Iso",F361,IF($O361="Trans Line",SUMIF('Trans Line Reconciliation'!$B$5:$B$138,'TS by Location'!$B361,'Trans Line Reconciliation'!$S$5:$S$138),IF($O361="Mix",SUMIF('Mix Substation Location Summary'!$B$4:$B$1251,'TS by Location'!$B361,'Mix Substation Location Summary'!$N$4:$N$1251)+SUMIF('Mix Substation Location Summary'!$B$4:$B$1251,'TS by Location'!$B361,'Mix Substation Location Summary'!$O$4:$O$1251),"NOT FOUND"))))</f>
        <v>51107854.897427619</v>
      </c>
      <c r="N361" s="670">
        <f t="shared" si="47"/>
        <v>0</v>
      </c>
      <c r="O361" s="597" t="s">
        <v>347</v>
      </c>
      <c r="P361" s="597" t="s">
        <v>343</v>
      </c>
      <c r="R361" s="615">
        <f t="shared" si="52"/>
        <v>5021</v>
      </c>
    </row>
    <row r="362" spans="1:18" ht="12.75" customHeight="1" x14ac:dyDescent="0.2">
      <c r="A362" s="614" t="s">
        <v>742</v>
      </c>
      <c r="B362" s="597">
        <v>5023</v>
      </c>
      <c r="C362" s="597" t="s">
        <v>1702</v>
      </c>
      <c r="D362" s="275">
        <f>SUMIF('Mix Substation Location Summary'!$B$4:$B$1247,'TS by Location'!B362,'Mix Substation Location Summary'!$F$4:$F$1247)</f>
        <v>285619.89</v>
      </c>
      <c r="E362" s="275">
        <f>SUMIF('Mix Substation Location Summary'!$B$4:$B$1247,'TS by Location'!$B362,'Mix Substation Location Summary'!$K$4:$K$1247)</f>
        <v>3766149.44</v>
      </c>
      <c r="F362" s="275">
        <f>SUMIF('Mix Substation Location Summary'!$B$4:$B$1247,'TS by Location'!$B362,'Mix Substation Location Summary'!$P$4:$P$1247)</f>
        <v>30595927.010000005</v>
      </c>
      <c r="G362" s="669">
        <f t="shared" si="45"/>
        <v>34647696.340000004</v>
      </c>
      <c r="H362" s="276">
        <f>IF($O362="ISO",D362,IF($O362="Non-Iso",0,IF($O362="Trans Line",SUMIF('Trans Line Reconciliation'!$B$5:$B$138,'TS by Location'!$B362,'Trans Line Reconciliation'!$N$5:$N$138),IF($O362="Mix",SUMIF('Mix Substation Location Summary'!$B$4:$B$1251,'TS by Location'!B362,'Mix Substation Location Summary'!$C$4:$C$1251),"NOT FOUND"))))</f>
        <v>77987.526948933781</v>
      </c>
      <c r="I362" s="276">
        <f>IF($O362="ISO",E362,IF($O362="Non-Iso",0,IF($O362="Trans Line",SUMIF('Trans Line Reconciliation'!$B$5:$B$138,'TS by Location'!$B362,'Trans Line Reconciliation'!$O$5:$O$138),IF($O362="Mix",SUMIF('Mix Substation Location Summary'!$B$4:$B$1251,'TS by Location'!$B362,'Mix Substation Location Summary'!$H$4:$H$1251),"NOT FOUND"))))</f>
        <v>1028334.1294813602</v>
      </c>
      <c r="J362" s="276">
        <f>IF($O362="ISO",F362,IF($O362="Non-Iso",0,IF($O362="Trans Line",SUMIF('Trans Line Reconciliation'!$B$5:$B$138,'TS by Location'!$B362,'Trans Line Reconciliation'!$P$5:$P$138),IF($O362="Mix",SUMIF('Mix Substation Location Summary'!$B$4:$B$1251,'TS by Location'!$B362,'Mix Substation Location Summary'!$M$4:$M$1251),"NOT FOUND"))))</f>
        <v>8033520.8913089745</v>
      </c>
      <c r="K362" s="276">
        <f>IF($O362="ISO",0,IF($O362="Non-Iso",D362,IF($O362="Trans Line",SUMIF('Trans Line Reconciliation'!$B$5:$B$138,'TS by Location'!$B362,'Trans Line Reconciliation'!$Q$5:$Q$138),IF($O362="Mix",SUMIF('Mix Substation Location Summary'!$B$4:$B$1251,'TS by Location'!$B362,'Mix Substation Location Summary'!$D$4:$D$1251)+SUMIF('Mix Substation Location Summary'!$B$4:$B$1251,'TS by Location'!$B362,'Mix Substation Location Summary'!$E$4:$E$1251),"NOT FOUND"))))</f>
        <v>207632.3630510662</v>
      </c>
      <c r="L362" s="276">
        <f>IF($O362="ISO",0,IF($O362="Non-Iso",E362,IF($O362="Trans Line",SUMIF('Trans Line Reconciliation'!$B$5:$B$138,'TS by Location'!$B362,'Trans Line Reconciliation'!$R$5:$R$138),IF($O362="Mix",SUMIF('Mix Substation Location Summary'!$B$4:$B$1251,'TS by Location'!$B362,'Mix Substation Location Summary'!$I$4:$I$1251)+SUMIF('Mix Substation Location Summary'!$B$4:$B$1251,'TS by Location'!$B362,'Mix Substation Location Summary'!$J$4:$J$1251),"NOT FOUND"))))</f>
        <v>2737815.3105186396</v>
      </c>
      <c r="M362" s="276">
        <f>IF($O362="ISO",0,IF($O362="Non-Iso",F362,IF($O362="Trans Line",SUMIF('Trans Line Reconciliation'!$B$5:$B$138,'TS by Location'!$B362,'Trans Line Reconciliation'!$S$5:$S$138),IF($O362="Mix",SUMIF('Mix Substation Location Summary'!$B$4:$B$1251,'TS by Location'!$B362,'Mix Substation Location Summary'!$N$4:$N$1251)+SUMIF('Mix Substation Location Summary'!$B$4:$B$1251,'TS by Location'!$B362,'Mix Substation Location Summary'!$O$4:$O$1251),"NOT FOUND"))))</f>
        <v>22562406.118691031</v>
      </c>
      <c r="N362" s="670">
        <f t="shared" si="47"/>
        <v>0</v>
      </c>
      <c r="O362" s="597" t="s">
        <v>347</v>
      </c>
      <c r="P362" s="597" t="s">
        <v>343</v>
      </c>
      <c r="R362" s="615">
        <f t="shared" si="52"/>
        <v>5023</v>
      </c>
    </row>
    <row r="363" spans="1:18" ht="12.75" customHeight="1" x14ac:dyDescent="0.2">
      <c r="A363" s="614" t="s">
        <v>743</v>
      </c>
      <c r="B363" s="597">
        <v>5024</v>
      </c>
      <c r="C363" s="597" t="s">
        <v>1702</v>
      </c>
      <c r="D363" s="275">
        <f>SUMIF('Mix Substation Location Summary'!$B$4:$B$1247,'TS by Location'!B363,'Mix Substation Location Summary'!$F$4:$F$1247)</f>
        <v>2100226.91</v>
      </c>
      <c r="E363" s="275">
        <f>SUMIF('Mix Substation Location Summary'!$B$4:$B$1247,'TS by Location'!$B363,'Mix Substation Location Summary'!$K$4:$K$1247)</f>
        <v>4936661.2700000005</v>
      </c>
      <c r="F363" s="275">
        <f>SUMIF('Mix Substation Location Summary'!$B$4:$B$1247,'TS by Location'!$B363,'Mix Substation Location Summary'!$P$4:$P$1247)</f>
        <v>41758975.539999992</v>
      </c>
      <c r="G363" s="669">
        <f t="shared" si="45"/>
        <v>48795863.719999991</v>
      </c>
      <c r="H363" s="276">
        <f>IF($O363="ISO",D363,IF($O363="Non-Iso",0,IF($O363="Trans Line",SUMIF('Trans Line Reconciliation'!$B$5:$B$138,'TS by Location'!$B363,'Trans Line Reconciliation'!$N$5:$N$138),IF($O363="Mix",SUMIF('Mix Substation Location Summary'!$B$4:$B$1251,'TS by Location'!B363,'Mix Substation Location Summary'!$C$4:$C$1251),"NOT FOUND"))))</f>
        <v>587143.42315776646</v>
      </c>
      <c r="I363" s="276">
        <f>IF($O363="ISO",E363,IF($O363="Non-Iso",0,IF($O363="Trans Line",SUMIF('Trans Line Reconciliation'!$B$5:$B$138,'TS by Location'!$B363,'Trans Line Reconciliation'!$O$5:$O$138),IF($O363="Mix",SUMIF('Mix Substation Location Summary'!$B$4:$B$1251,'TS by Location'!$B363,'Mix Substation Location Summary'!$H$4:$H$1251),"NOT FOUND"))))</f>
        <v>1380102.3990489522</v>
      </c>
      <c r="J363" s="276">
        <f>IF($O363="ISO",F363,IF($O363="Non-Iso",0,IF($O363="Trans Line",SUMIF('Trans Line Reconciliation'!$B$5:$B$138,'TS by Location'!$B363,'Trans Line Reconciliation'!$P$5:$P$138),IF($O363="Mix",SUMIF('Mix Substation Location Summary'!$B$4:$B$1251,'TS by Location'!$B363,'Mix Substation Location Summary'!$M$4:$M$1251),"NOT FOUND"))))</f>
        <v>11674218.499617754</v>
      </c>
      <c r="K363" s="276">
        <f>IF($O363="ISO",0,IF($O363="Non-Iso",D363,IF($O363="Trans Line",SUMIF('Trans Line Reconciliation'!$B$5:$B$138,'TS by Location'!$B363,'Trans Line Reconciliation'!$Q$5:$Q$138),IF($O363="Mix",SUMIF('Mix Substation Location Summary'!$B$4:$B$1251,'TS by Location'!$B363,'Mix Substation Location Summary'!$D$4:$D$1251)+SUMIF('Mix Substation Location Summary'!$B$4:$B$1251,'TS by Location'!$B363,'Mix Substation Location Summary'!$E$4:$E$1251),"NOT FOUND"))))</f>
        <v>1513083.4868422335</v>
      </c>
      <c r="L363" s="276">
        <f>IF($O363="ISO",0,IF($O363="Non-Iso",E363,IF($O363="Trans Line",SUMIF('Trans Line Reconciliation'!$B$5:$B$138,'TS by Location'!$B363,'Trans Line Reconciliation'!$R$5:$R$138),IF($O363="Mix",SUMIF('Mix Substation Location Summary'!$B$4:$B$1251,'TS by Location'!$B363,'Mix Substation Location Summary'!$I$4:$I$1251)+SUMIF('Mix Substation Location Summary'!$B$4:$B$1251,'TS by Location'!$B363,'Mix Substation Location Summary'!$J$4:$J$1251),"NOT FOUND"))))</f>
        <v>3556558.8709510481</v>
      </c>
      <c r="M363" s="276">
        <f>IF($O363="ISO",0,IF($O363="Non-Iso",F363,IF($O363="Trans Line",SUMIF('Trans Line Reconciliation'!$B$5:$B$138,'TS by Location'!$B363,'Trans Line Reconciliation'!$S$5:$S$138),IF($O363="Mix",SUMIF('Mix Substation Location Summary'!$B$4:$B$1251,'TS by Location'!$B363,'Mix Substation Location Summary'!$N$4:$N$1251)+SUMIF('Mix Substation Location Summary'!$B$4:$B$1251,'TS by Location'!$B363,'Mix Substation Location Summary'!$O$4:$O$1251),"NOT FOUND"))))</f>
        <v>30084757.04038224</v>
      </c>
      <c r="N363" s="670">
        <f t="shared" si="47"/>
        <v>0</v>
      </c>
      <c r="O363" s="597" t="s">
        <v>347</v>
      </c>
      <c r="P363" s="597" t="s">
        <v>343</v>
      </c>
      <c r="R363" s="615">
        <f t="shared" si="52"/>
        <v>5024</v>
      </c>
    </row>
    <row r="364" spans="1:18" ht="12.75" customHeight="1" x14ac:dyDescent="0.2">
      <c r="A364" s="614" t="s">
        <v>744</v>
      </c>
      <c r="B364" s="597">
        <v>5025</v>
      </c>
      <c r="C364" s="597" t="s">
        <v>1702</v>
      </c>
      <c r="D364" s="275">
        <f>SUMIF('Mix Substation Location Summary'!$B$4:$B$1247,'TS by Location'!B364,'Mix Substation Location Summary'!$F$4:$F$1247)</f>
        <v>63557.17</v>
      </c>
      <c r="E364" s="275">
        <f>SUMIF('Mix Substation Location Summary'!$B$4:$B$1247,'TS by Location'!$B364,'Mix Substation Location Summary'!$K$4:$K$1247)</f>
        <v>602121.71</v>
      </c>
      <c r="F364" s="275">
        <f>SUMIF('Mix Substation Location Summary'!$B$4:$B$1247,'TS by Location'!$B364,'Mix Substation Location Summary'!$P$4:$P$1247)</f>
        <v>14038435.550000001</v>
      </c>
      <c r="G364" s="669">
        <f t="shared" si="45"/>
        <v>14704114.430000002</v>
      </c>
      <c r="H364" s="276">
        <f>IF($O364="ISO",D364,IF($O364="Non-Iso",0,IF($O364="Trans Line",SUMIF('Trans Line Reconciliation'!$B$5:$B$138,'TS by Location'!$B364,'Trans Line Reconciliation'!$N$5:$N$138),IF($O364="Mix",SUMIF('Mix Substation Location Summary'!$B$4:$B$1251,'TS by Location'!B364,'Mix Substation Location Summary'!$C$4:$C$1251),"NOT FOUND"))))</f>
        <v>29352.935567111854</v>
      </c>
      <c r="I364" s="276">
        <f>IF($O364="ISO",E364,IF($O364="Non-Iso",0,IF($O364="Trans Line",SUMIF('Trans Line Reconciliation'!$B$5:$B$138,'TS by Location'!$B364,'Trans Line Reconciliation'!$O$5:$O$138),IF($O364="Mix",SUMIF('Mix Substation Location Summary'!$B$4:$B$1251,'TS by Location'!$B364,'Mix Substation Location Summary'!$H$4:$H$1251),"NOT FOUND"))))</f>
        <v>278080.97429745866</v>
      </c>
      <c r="J364" s="276">
        <f>IF($O364="ISO",F364,IF($O364="Non-Iso",0,IF($O364="Trans Line",SUMIF('Trans Line Reconciliation'!$B$5:$B$138,'TS by Location'!$B364,'Trans Line Reconciliation'!$P$5:$P$138),IF($O364="Mix",SUMIF('Mix Substation Location Summary'!$B$4:$B$1251,'TS by Location'!$B364,'Mix Substation Location Summary'!$M$4:$M$1251),"NOT FOUND"))))</f>
        <v>6483443.0822234927</v>
      </c>
      <c r="K364" s="276">
        <f>IF($O364="ISO",0,IF($O364="Non-Iso",D364,IF($O364="Trans Line",SUMIF('Trans Line Reconciliation'!$B$5:$B$138,'TS by Location'!$B364,'Trans Line Reconciliation'!$Q$5:$Q$138),IF($O364="Mix",SUMIF('Mix Substation Location Summary'!$B$4:$B$1251,'TS by Location'!$B364,'Mix Substation Location Summary'!$D$4:$D$1251)+SUMIF('Mix Substation Location Summary'!$B$4:$B$1251,'TS by Location'!$B364,'Mix Substation Location Summary'!$E$4:$E$1251),"NOT FOUND"))))</f>
        <v>34204.234432888145</v>
      </c>
      <c r="L364" s="276">
        <f>IF($O364="ISO",0,IF($O364="Non-Iso",E364,IF($O364="Trans Line",SUMIF('Trans Line Reconciliation'!$B$5:$B$138,'TS by Location'!$B364,'Trans Line Reconciliation'!$R$5:$R$138),IF($O364="Mix",SUMIF('Mix Substation Location Summary'!$B$4:$B$1251,'TS by Location'!$B364,'Mix Substation Location Summary'!$I$4:$I$1251)+SUMIF('Mix Substation Location Summary'!$B$4:$B$1251,'TS by Location'!$B364,'Mix Substation Location Summary'!$J$4:$J$1251),"NOT FOUND"))))</f>
        <v>324040.73570254137</v>
      </c>
      <c r="M364" s="276">
        <f>IF($O364="ISO",0,IF($O364="Non-Iso",F364,IF($O364="Trans Line",SUMIF('Trans Line Reconciliation'!$B$5:$B$138,'TS by Location'!$B364,'Trans Line Reconciliation'!$S$5:$S$138),IF($O364="Mix",SUMIF('Mix Substation Location Summary'!$B$4:$B$1251,'TS by Location'!$B364,'Mix Substation Location Summary'!$N$4:$N$1251)+SUMIF('Mix Substation Location Summary'!$B$4:$B$1251,'TS by Location'!$B364,'Mix Substation Location Summary'!$O$4:$O$1251),"NOT FOUND"))))</f>
        <v>7554992.4677765081</v>
      </c>
      <c r="N364" s="670">
        <f t="shared" si="47"/>
        <v>0</v>
      </c>
      <c r="O364" s="597" t="s">
        <v>347</v>
      </c>
      <c r="P364" s="597" t="s">
        <v>343</v>
      </c>
      <c r="R364" s="615">
        <f t="shared" si="52"/>
        <v>5025</v>
      </c>
    </row>
    <row r="365" spans="1:18" ht="12.75" customHeight="1" x14ac:dyDescent="0.2">
      <c r="A365" s="614" t="s">
        <v>745</v>
      </c>
      <c r="B365" s="597">
        <v>5027</v>
      </c>
      <c r="C365" s="597" t="s">
        <v>1702</v>
      </c>
      <c r="D365" s="275">
        <f>SUMIF('Mix Substation Location Summary'!$B$4:$B$1247,'TS by Location'!B365,'Mix Substation Location Summary'!$F$4:$F$1247)</f>
        <v>97213.22</v>
      </c>
      <c r="E365" s="275">
        <f>SUMIF('Mix Substation Location Summary'!$B$4:$B$1247,'TS by Location'!$B365,'Mix Substation Location Summary'!$K$4:$K$1247)</f>
        <v>1323464.2100000004</v>
      </c>
      <c r="F365" s="275">
        <f>SUMIF('Mix Substation Location Summary'!$B$4:$B$1247,'TS by Location'!$B365,'Mix Substation Location Summary'!$P$4:$P$1247)</f>
        <v>8223159.8899999987</v>
      </c>
      <c r="G365" s="669">
        <f t="shared" si="45"/>
        <v>9643837.3199999984</v>
      </c>
      <c r="H365" s="276">
        <f>IF($O365="ISO",D365,IF($O365="Non-Iso",0,IF($O365="Trans Line",SUMIF('Trans Line Reconciliation'!$B$5:$B$138,'TS by Location'!$B365,'Trans Line Reconciliation'!$N$5:$N$138),IF($O365="Mix",SUMIF('Mix Substation Location Summary'!$B$4:$B$1251,'TS by Location'!B365,'Mix Substation Location Summary'!$C$4:$C$1251),"NOT FOUND"))))</f>
        <v>35661.370784220177</v>
      </c>
      <c r="I365" s="276">
        <f>IF($O365="ISO",E365,IF($O365="Non-Iso",0,IF($O365="Trans Line",SUMIF('Trans Line Reconciliation'!$B$5:$B$138,'TS by Location'!$B365,'Trans Line Reconciliation'!$O$5:$O$138),IF($O365="Mix",SUMIF('Mix Substation Location Summary'!$B$4:$B$1251,'TS by Location'!$B365,'Mix Substation Location Summary'!$H$4:$H$1251),"NOT FOUND"))))</f>
        <v>485495.16117720457</v>
      </c>
      <c r="J365" s="276">
        <f>IF($O365="ISO",F365,IF($O365="Non-Iso",0,IF($O365="Trans Line",SUMIF('Trans Line Reconciliation'!$B$5:$B$138,'TS by Location'!$B365,'Trans Line Reconciliation'!$P$5:$P$138),IF($O365="Mix",SUMIF('Mix Substation Location Summary'!$B$4:$B$1251,'TS by Location'!$B365,'Mix Substation Location Summary'!$M$4:$M$1251),"NOT FOUND"))))</f>
        <v>3016556.3269606452</v>
      </c>
      <c r="K365" s="276">
        <f>IF($O365="ISO",0,IF($O365="Non-Iso",D365,IF($O365="Trans Line",SUMIF('Trans Line Reconciliation'!$B$5:$B$138,'TS by Location'!$B365,'Trans Line Reconciliation'!$Q$5:$Q$138),IF($O365="Mix",SUMIF('Mix Substation Location Summary'!$B$4:$B$1251,'TS by Location'!$B365,'Mix Substation Location Summary'!$D$4:$D$1251)+SUMIF('Mix Substation Location Summary'!$B$4:$B$1251,'TS by Location'!$B365,'Mix Substation Location Summary'!$E$4:$E$1251),"NOT FOUND"))))</f>
        <v>61551.849215779832</v>
      </c>
      <c r="L365" s="276">
        <f>IF($O365="ISO",0,IF($O365="Non-Iso",E365,IF($O365="Trans Line",SUMIF('Trans Line Reconciliation'!$B$5:$B$138,'TS by Location'!$B365,'Trans Line Reconciliation'!$R$5:$R$138),IF($O365="Mix",SUMIF('Mix Substation Location Summary'!$B$4:$B$1251,'TS by Location'!$B365,'Mix Substation Location Summary'!$I$4:$I$1251)+SUMIF('Mix Substation Location Summary'!$B$4:$B$1251,'TS by Location'!$B365,'Mix Substation Location Summary'!$J$4:$J$1251),"NOT FOUND"))))</f>
        <v>837969.04882279574</v>
      </c>
      <c r="M365" s="276">
        <f>IF($O365="ISO",0,IF($O365="Non-Iso",F365,IF($O365="Trans Line",SUMIF('Trans Line Reconciliation'!$B$5:$B$138,'TS by Location'!$B365,'Trans Line Reconciliation'!$S$5:$S$138),IF($O365="Mix",SUMIF('Mix Substation Location Summary'!$B$4:$B$1251,'TS by Location'!$B365,'Mix Substation Location Summary'!$N$4:$N$1251)+SUMIF('Mix Substation Location Summary'!$B$4:$B$1251,'TS by Location'!$B365,'Mix Substation Location Summary'!$O$4:$O$1251),"NOT FOUND"))))</f>
        <v>5206603.563039354</v>
      </c>
      <c r="N365" s="670">
        <f t="shared" si="47"/>
        <v>0</v>
      </c>
      <c r="O365" s="597" t="s">
        <v>347</v>
      </c>
      <c r="P365" s="597" t="s">
        <v>343</v>
      </c>
      <c r="R365" s="615">
        <f t="shared" si="52"/>
        <v>5027</v>
      </c>
    </row>
    <row r="366" spans="1:18" ht="12.75" customHeight="1" x14ac:dyDescent="0.2">
      <c r="A366" s="614" t="s">
        <v>746</v>
      </c>
      <c r="B366" s="597">
        <v>5028</v>
      </c>
      <c r="C366" s="597" t="s">
        <v>1702</v>
      </c>
      <c r="D366" s="275">
        <f>SUMIF('Mix Substation Location Summary'!$B$4:$B$1247,'TS by Location'!B366,'Mix Substation Location Summary'!$F$4:$F$1247)</f>
        <v>13018.300000000001</v>
      </c>
      <c r="E366" s="275">
        <f>SUMIF('Mix Substation Location Summary'!$B$4:$B$1247,'TS by Location'!$B366,'Mix Substation Location Summary'!$K$4:$K$1247)</f>
        <v>39760.960000000006</v>
      </c>
      <c r="F366" s="275">
        <f>SUMIF('Mix Substation Location Summary'!$B$4:$B$1247,'TS by Location'!$B366,'Mix Substation Location Summary'!$P$4:$P$1247)</f>
        <v>5707969.2800000003</v>
      </c>
      <c r="G366" s="669">
        <f t="shared" si="45"/>
        <v>5760748.54</v>
      </c>
      <c r="H366" s="276">
        <f>IF($O366="ISO",D366,IF($O366="Non-Iso",0,IF($O366="Trans Line",SUMIF('Trans Line Reconciliation'!$B$5:$B$138,'TS by Location'!$B366,'Trans Line Reconciliation'!$N$5:$N$138),IF($O366="Mix",SUMIF('Mix Substation Location Summary'!$B$4:$B$1251,'TS by Location'!B366,'Mix Substation Location Summary'!$C$4:$C$1251),"NOT FOUND"))))</f>
        <v>9040.5959771814196</v>
      </c>
      <c r="I366" s="276">
        <f>IF($O366="ISO",E366,IF($O366="Non-Iso",0,IF($O366="Trans Line",SUMIF('Trans Line Reconciliation'!$B$5:$B$138,'TS by Location'!$B366,'Trans Line Reconciliation'!$O$5:$O$138),IF($O366="Mix",SUMIF('Mix Substation Location Summary'!$B$4:$B$1251,'TS by Location'!$B366,'Mix Substation Location Summary'!$H$4:$H$1251),"NOT FOUND"))))</f>
        <v>27612.113334680515</v>
      </c>
      <c r="J366" s="276">
        <f>IF($O366="ISO",F366,IF($O366="Non-Iso",0,IF($O366="Trans Line",SUMIF('Trans Line Reconciliation'!$B$5:$B$138,'TS by Location'!$B366,'Trans Line Reconciliation'!$P$5:$P$138),IF($O366="Mix",SUMIF('Mix Substation Location Summary'!$B$4:$B$1251,'TS by Location'!$B366,'Mix Substation Location Summary'!$M$4:$M$1251),"NOT FOUND"))))</f>
        <v>3963915.7271412644</v>
      </c>
      <c r="K366" s="276">
        <f>IF($O366="ISO",0,IF($O366="Non-Iso",D366,IF($O366="Trans Line",SUMIF('Trans Line Reconciliation'!$B$5:$B$138,'TS by Location'!$B366,'Trans Line Reconciliation'!$Q$5:$Q$138),IF($O366="Mix",SUMIF('Mix Substation Location Summary'!$B$4:$B$1251,'TS by Location'!$B366,'Mix Substation Location Summary'!$D$4:$D$1251)+SUMIF('Mix Substation Location Summary'!$B$4:$B$1251,'TS by Location'!$B366,'Mix Substation Location Summary'!$E$4:$E$1251),"NOT FOUND"))))</f>
        <v>3977.7040228185811</v>
      </c>
      <c r="L366" s="276">
        <f>IF($O366="ISO",0,IF($O366="Non-Iso",E366,IF($O366="Trans Line",SUMIF('Trans Line Reconciliation'!$B$5:$B$138,'TS by Location'!$B366,'Trans Line Reconciliation'!$R$5:$R$138),IF($O366="Mix",SUMIF('Mix Substation Location Summary'!$B$4:$B$1251,'TS by Location'!$B366,'Mix Substation Location Summary'!$I$4:$I$1251)+SUMIF('Mix Substation Location Summary'!$B$4:$B$1251,'TS by Location'!$B366,'Mix Substation Location Summary'!$J$4:$J$1251),"NOT FOUND"))))</f>
        <v>12148.846665319488</v>
      </c>
      <c r="M366" s="276">
        <f>IF($O366="ISO",0,IF($O366="Non-Iso",F366,IF($O366="Trans Line",SUMIF('Trans Line Reconciliation'!$B$5:$B$138,'TS by Location'!$B366,'Trans Line Reconciliation'!$S$5:$S$138),IF($O366="Mix",SUMIF('Mix Substation Location Summary'!$B$4:$B$1251,'TS by Location'!$B366,'Mix Substation Location Summary'!$N$4:$N$1251)+SUMIF('Mix Substation Location Summary'!$B$4:$B$1251,'TS by Location'!$B366,'Mix Substation Location Summary'!$O$4:$O$1251),"NOT FOUND"))))</f>
        <v>1744053.5528587357</v>
      </c>
      <c r="N366" s="670">
        <f t="shared" si="47"/>
        <v>0</v>
      </c>
      <c r="O366" s="597" t="s">
        <v>347</v>
      </c>
      <c r="P366" s="597" t="s">
        <v>343</v>
      </c>
      <c r="R366" s="615">
        <f t="shared" si="52"/>
        <v>5028</v>
      </c>
    </row>
    <row r="367" spans="1:18" ht="12.75" customHeight="1" x14ac:dyDescent="0.2">
      <c r="A367" s="614" t="s">
        <v>747</v>
      </c>
      <c r="B367" s="597">
        <v>5031</v>
      </c>
      <c r="C367" s="597" t="s">
        <v>1702</v>
      </c>
      <c r="D367" s="275">
        <f>SUMIF('Mix Substation Location Summary'!$B$4:$B$1247,'TS by Location'!B367,'Mix Substation Location Summary'!$F$4:$F$1247)</f>
        <v>8363</v>
      </c>
      <c r="E367" s="275">
        <f>SUMIF('Mix Substation Location Summary'!$B$4:$B$1247,'TS by Location'!$B367,'Mix Substation Location Summary'!$K$4:$K$1247)</f>
        <v>2649444.3799999994</v>
      </c>
      <c r="F367" s="275">
        <f>SUMIF('Mix Substation Location Summary'!$B$4:$B$1247,'TS by Location'!$B367,'Mix Substation Location Summary'!$P$4:$P$1247)</f>
        <v>15890048.430000002</v>
      </c>
      <c r="G367" s="669">
        <f t="shared" si="45"/>
        <v>18547855.810000002</v>
      </c>
      <c r="H367" s="276">
        <f>IF($O367="ISO",D367,IF($O367="Non-Iso",0,IF($O367="Trans Line",SUMIF('Trans Line Reconciliation'!$B$5:$B$138,'TS by Location'!$B367,'Trans Line Reconciliation'!$N$5:$N$138),IF($O367="Mix",SUMIF('Mix Substation Location Summary'!$B$4:$B$1251,'TS by Location'!B367,'Mix Substation Location Summary'!$C$4:$C$1251),"NOT FOUND"))))</f>
        <v>7893.2302896218871</v>
      </c>
      <c r="I367" s="276">
        <f>IF($O367="ISO",E367,IF($O367="Non-Iso",0,IF($O367="Trans Line",SUMIF('Trans Line Reconciliation'!$B$5:$B$138,'TS by Location'!$B367,'Trans Line Reconciliation'!$O$5:$O$138),IF($O367="Mix",SUMIF('Mix Substation Location Summary'!$B$4:$B$1251,'TS by Location'!$B367,'Mix Substation Location Summary'!$H$4:$H$1251),"NOT FOUND"))))</f>
        <v>2500810.7620288348</v>
      </c>
      <c r="J367" s="276">
        <f>IF($O367="ISO",F367,IF($O367="Non-Iso",0,IF($O367="Trans Line",SUMIF('Trans Line Reconciliation'!$B$5:$B$138,'TS by Location'!$B367,'Trans Line Reconciliation'!$P$5:$P$138),IF($O367="Mix",SUMIF('Mix Substation Location Summary'!$B$4:$B$1251,'TS by Location'!$B367,'Mix Substation Location Summary'!$M$4:$M$1251),"NOT FOUND"))))</f>
        <v>14997274.399052022</v>
      </c>
      <c r="K367" s="276">
        <f>IF($O367="ISO",0,IF($O367="Non-Iso",D367,IF($O367="Trans Line",SUMIF('Trans Line Reconciliation'!$B$5:$B$138,'TS by Location'!$B367,'Trans Line Reconciliation'!$Q$5:$Q$138),IF($O367="Mix",SUMIF('Mix Substation Location Summary'!$B$4:$B$1251,'TS by Location'!$B367,'Mix Substation Location Summary'!$D$4:$D$1251)+SUMIF('Mix Substation Location Summary'!$B$4:$B$1251,'TS by Location'!$B367,'Mix Substation Location Summary'!$E$4:$E$1251),"NOT FOUND"))))</f>
        <v>469.76971037811285</v>
      </c>
      <c r="L367" s="276">
        <f>IF($O367="ISO",0,IF($O367="Non-Iso",E367,IF($O367="Trans Line",SUMIF('Trans Line Reconciliation'!$B$5:$B$138,'TS by Location'!$B367,'Trans Line Reconciliation'!$R$5:$R$138),IF($O367="Mix",SUMIF('Mix Substation Location Summary'!$B$4:$B$1251,'TS by Location'!$B367,'Mix Substation Location Summary'!$I$4:$I$1251)+SUMIF('Mix Substation Location Summary'!$B$4:$B$1251,'TS by Location'!$B367,'Mix Substation Location Summary'!$J$4:$J$1251),"NOT FOUND"))))</f>
        <v>148633.61797116481</v>
      </c>
      <c r="M367" s="276">
        <f>IF($O367="ISO",0,IF($O367="Non-Iso",F367,IF($O367="Trans Line",SUMIF('Trans Line Reconciliation'!$B$5:$B$138,'TS by Location'!$B367,'Trans Line Reconciliation'!$S$5:$S$138),IF($O367="Mix",SUMIF('Mix Substation Location Summary'!$B$4:$B$1251,'TS by Location'!$B367,'Mix Substation Location Summary'!$N$4:$N$1251)+SUMIF('Mix Substation Location Summary'!$B$4:$B$1251,'TS by Location'!$B367,'Mix Substation Location Summary'!$O$4:$O$1251),"NOT FOUND"))))</f>
        <v>892774.03094797954</v>
      </c>
      <c r="N367" s="670">
        <f t="shared" si="47"/>
        <v>0</v>
      </c>
      <c r="O367" s="597" t="s">
        <v>347</v>
      </c>
      <c r="P367" s="597" t="s">
        <v>343</v>
      </c>
      <c r="R367" s="615">
        <f t="shared" si="52"/>
        <v>5031</v>
      </c>
    </row>
    <row r="368" spans="1:18" ht="12.75" customHeight="1" x14ac:dyDescent="0.2">
      <c r="A368" s="614" t="s">
        <v>749</v>
      </c>
      <c r="B368" s="597">
        <v>5033</v>
      </c>
      <c r="C368" s="597" t="s">
        <v>1702</v>
      </c>
      <c r="D368" s="275">
        <f>SUMIF('Mix Substation Location Summary'!$B$4:$B$1247,'TS by Location'!B368,'Mix Substation Location Summary'!$F$4:$F$1247)</f>
        <v>394843.39</v>
      </c>
      <c r="E368" s="275">
        <f>SUMIF('Mix Substation Location Summary'!$B$4:$B$1247,'TS by Location'!$B368,'Mix Substation Location Summary'!$K$4:$K$1247)</f>
        <v>16655523.600000001</v>
      </c>
      <c r="F368" s="275">
        <f>SUMIF('Mix Substation Location Summary'!$B$4:$B$1247,'TS by Location'!$B368,'Mix Substation Location Summary'!$P$4:$P$1247)</f>
        <v>112133641.77000001</v>
      </c>
      <c r="G368" s="669">
        <f t="shared" si="45"/>
        <v>129184008.76000002</v>
      </c>
      <c r="H368" s="276">
        <f>IF($O368="ISO",D368,IF($O368="Non-Iso",0,IF($O368="Trans Line",SUMIF('Trans Line Reconciliation'!$B$5:$B$138,'TS by Location'!$B368,'Trans Line Reconciliation'!$N$5:$N$138),IF($O368="Mix",SUMIF('Mix Substation Location Summary'!$B$4:$B$1251,'TS by Location'!B368,'Mix Substation Location Summary'!$C$4:$C$1251),"NOT FOUND"))))</f>
        <v>225998.39050053857</v>
      </c>
      <c r="I368" s="276">
        <f>IF($O368="ISO",E368,IF($O368="Non-Iso",0,IF($O368="Trans Line",SUMIF('Trans Line Reconciliation'!$B$5:$B$138,'TS by Location'!$B368,'Trans Line Reconciliation'!$O$5:$O$138),IF($O368="Mix",SUMIF('Mix Substation Location Summary'!$B$4:$B$1251,'TS by Location'!$B368,'Mix Substation Location Summary'!$H$4:$H$1251),"NOT FOUND"))))</f>
        <v>9758323.7068495732</v>
      </c>
      <c r="J368" s="276">
        <f>IF($O368="ISO",F368,IF($O368="Non-Iso",0,IF($O368="Trans Line",SUMIF('Trans Line Reconciliation'!$B$5:$B$138,'TS by Location'!$B368,'Trans Line Reconciliation'!$P$5:$P$138),IF($O368="Mix",SUMIF('Mix Substation Location Summary'!$B$4:$B$1251,'TS by Location'!$B368,'Mix Substation Location Summary'!$M$4:$M$1251),"NOT FOUND"))))</f>
        <v>63914848.516272828</v>
      </c>
      <c r="K368" s="276">
        <f>IF($O368="ISO",0,IF($O368="Non-Iso",D368,IF($O368="Trans Line",SUMIF('Trans Line Reconciliation'!$B$5:$B$138,'TS by Location'!$B368,'Trans Line Reconciliation'!$Q$5:$Q$138),IF($O368="Mix",SUMIF('Mix Substation Location Summary'!$B$4:$B$1251,'TS by Location'!$B368,'Mix Substation Location Summary'!$D$4:$D$1251)+SUMIF('Mix Substation Location Summary'!$B$4:$B$1251,'TS by Location'!$B368,'Mix Substation Location Summary'!$E$4:$E$1251),"NOT FOUND"))))</f>
        <v>168844.99949946144</v>
      </c>
      <c r="L368" s="276">
        <f>IF($O368="ISO",0,IF($O368="Non-Iso",E368,IF($O368="Trans Line",SUMIF('Trans Line Reconciliation'!$B$5:$B$138,'TS by Location'!$B368,'Trans Line Reconciliation'!$R$5:$R$138),IF($O368="Mix",SUMIF('Mix Substation Location Summary'!$B$4:$B$1251,'TS by Location'!$B368,'Mix Substation Location Summary'!$I$4:$I$1251)+SUMIF('Mix Substation Location Summary'!$B$4:$B$1251,'TS by Location'!$B368,'Mix Substation Location Summary'!$J$4:$J$1251),"NOT FOUND"))))</f>
        <v>6897199.8931504292</v>
      </c>
      <c r="M368" s="276">
        <f>IF($O368="ISO",0,IF($O368="Non-Iso",F368,IF($O368="Trans Line",SUMIF('Trans Line Reconciliation'!$B$5:$B$138,'TS by Location'!$B368,'Trans Line Reconciliation'!$S$5:$S$138),IF($O368="Mix",SUMIF('Mix Substation Location Summary'!$B$4:$B$1251,'TS by Location'!$B368,'Mix Substation Location Summary'!$N$4:$N$1251)+SUMIF('Mix Substation Location Summary'!$B$4:$B$1251,'TS by Location'!$B368,'Mix Substation Location Summary'!$O$4:$O$1251),"NOT FOUND"))))</f>
        <v>48218793.253727175</v>
      </c>
      <c r="N368" s="670">
        <f t="shared" si="47"/>
        <v>0</v>
      </c>
      <c r="O368" s="597" t="s">
        <v>347</v>
      </c>
      <c r="P368" s="597" t="s">
        <v>343</v>
      </c>
      <c r="R368" s="615">
        <f t="shared" si="52"/>
        <v>5033</v>
      </c>
    </row>
    <row r="369" spans="1:18" ht="12.75" customHeight="1" x14ac:dyDescent="0.2">
      <c r="A369" s="614" t="s">
        <v>750</v>
      </c>
      <c r="B369" s="597">
        <v>5034</v>
      </c>
      <c r="C369" s="597" t="s">
        <v>1702</v>
      </c>
      <c r="D369" s="275">
        <f>SUMIF('Mix Substation Location Summary'!$B$4:$B$1247,'TS by Location'!B369,'Mix Substation Location Summary'!$F$4:$F$1247)</f>
        <v>12197.679999999998</v>
      </c>
      <c r="E369" s="275">
        <f>SUMIF('Mix Substation Location Summary'!$B$4:$B$1247,'TS by Location'!$B369,'Mix Substation Location Summary'!$K$4:$K$1247)</f>
        <v>1060686.3700000001</v>
      </c>
      <c r="F369" s="275">
        <f>SUMIF('Mix Substation Location Summary'!$B$4:$B$1247,'TS by Location'!$B369,'Mix Substation Location Summary'!$P$4:$P$1247)</f>
        <v>27576828.210000001</v>
      </c>
      <c r="G369" s="669">
        <f t="shared" si="45"/>
        <v>28649712.260000002</v>
      </c>
      <c r="H369" s="276">
        <f>IF($O369="ISO",D369,IF($O369="Non-Iso",0,IF($O369="Trans Line",SUMIF('Trans Line Reconciliation'!$B$5:$B$138,'TS by Location'!$B369,'Trans Line Reconciliation'!$N$5:$N$138),IF($O369="Mix",SUMIF('Mix Substation Location Summary'!$B$4:$B$1251,'TS by Location'!B369,'Mix Substation Location Summary'!$C$4:$C$1251),"NOT FOUND"))))</f>
        <v>4260.3133764099666</v>
      </c>
      <c r="I369" s="276">
        <f>IF($O369="ISO",E369,IF($O369="Non-Iso",0,IF($O369="Trans Line",SUMIF('Trans Line Reconciliation'!$B$5:$B$138,'TS by Location'!$B369,'Trans Line Reconciliation'!$O$5:$O$138),IF($O369="Mix",SUMIF('Mix Substation Location Summary'!$B$4:$B$1251,'TS by Location'!$B369,'Mix Substation Location Summary'!$H$4:$H$1251),"NOT FOUND"))))</f>
        <v>320769.5062841106</v>
      </c>
      <c r="J369" s="276">
        <f>IF($O369="ISO",F369,IF($O369="Non-Iso",0,IF($O369="Trans Line",SUMIF('Trans Line Reconciliation'!$B$5:$B$138,'TS by Location'!$B369,'Trans Line Reconciliation'!$P$5:$P$138),IF($O369="Mix",SUMIF('Mix Substation Location Summary'!$B$4:$B$1251,'TS by Location'!$B369,'Mix Substation Location Summary'!$M$4:$M$1251),"NOT FOUND"))))</f>
        <v>9681524.8998906277</v>
      </c>
      <c r="K369" s="276">
        <f>IF($O369="ISO",0,IF($O369="Non-Iso",D369,IF($O369="Trans Line",SUMIF('Trans Line Reconciliation'!$B$5:$B$138,'TS by Location'!$B369,'Trans Line Reconciliation'!$Q$5:$Q$138),IF($O369="Mix",SUMIF('Mix Substation Location Summary'!$B$4:$B$1251,'TS by Location'!$B369,'Mix Substation Location Summary'!$D$4:$D$1251)+SUMIF('Mix Substation Location Summary'!$B$4:$B$1251,'TS by Location'!$B369,'Mix Substation Location Summary'!$E$4:$E$1251),"NOT FOUND"))))</f>
        <v>7937.3666235900318</v>
      </c>
      <c r="L369" s="276">
        <f>IF($O369="ISO",0,IF($O369="Non-Iso",E369,IF($O369="Trans Line",SUMIF('Trans Line Reconciliation'!$B$5:$B$138,'TS by Location'!$B369,'Trans Line Reconciliation'!$R$5:$R$138),IF($O369="Mix",SUMIF('Mix Substation Location Summary'!$B$4:$B$1251,'TS by Location'!$B369,'Mix Substation Location Summary'!$I$4:$I$1251)+SUMIF('Mix Substation Location Summary'!$B$4:$B$1251,'TS by Location'!$B369,'Mix Substation Location Summary'!$J$4:$J$1251),"NOT FOUND"))))</f>
        <v>739916.86371588951</v>
      </c>
      <c r="M369" s="276">
        <f>IF($O369="ISO",0,IF($O369="Non-Iso",F369,IF($O369="Trans Line",SUMIF('Trans Line Reconciliation'!$B$5:$B$138,'TS by Location'!$B369,'Trans Line Reconciliation'!$S$5:$S$138),IF($O369="Mix",SUMIF('Mix Substation Location Summary'!$B$4:$B$1251,'TS by Location'!$B369,'Mix Substation Location Summary'!$N$4:$N$1251)+SUMIF('Mix Substation Location Summary'!$B$4:$B$1251,'TS by Location'!$B369,'Mix Substation Location Summary'!$O$4:$O$1251),"NOT FOUND"))))</f>
        <v>17895303.310109373</v>
      </c>
      <c r="N369" s="670">
        <f t="shared" si="47"/>
        <v>0</v>
      </c>
      <c r="O369" s="597" t="s">
        <v>347</v>
      </c>
      <c r="P369" s="597" t="s">
        <v>343</v>
      </c>
      <c r="R369" s="615">
        <f t="shared" si="52"/>
        <v>5034</v>
      </c>
    </row>
    <row r="370" spans="1:18" ht="12.75" customHeight="1" x14ac:dyDescent="0.2">
      <c r="A370" s="614" t="s">
        <v>751</v>
      </c>
      <c r="B370" s="597">
        <v>5035</v>
      </c>
      <c r="C370" s="597" t="s">
        <v>1702</v>
      </c>
      <c r="D370" s="275">
        <f>SUMIF('Mix Substation Location Summary'!$B$4:$B$1247,'TS by Location'!B370,'Mix Substation Location Summary'!$F$4:$F$1247)</f>
        <v>7242.880000000001</v>
      </c>
      <c r="E370" s="275">
        <f>SUMIF('Mix Substation Location Summary'!$B$4:$B$1247,'TS by Location'!$B370,'Mix Substation Location Summary'!$K$4:$K$1247)</f>
        <v>1400997.2400000002</v>
      </c>
      <c r="F370" s="275">
        <f>SUMIF('Mix Substation Location Summary'!$B$4:$B$1247,'TS by Location'!$B370,'Mix Substation Location Summary'!$P$4:$P$1247)</f>
        <v>28499913.110000003</v>
      </c>
      <c r="G370" s="669">
        <f t="shared" ref="G370:G393" si="55">SUM(D370:F370)</f>
        <v>29908153.230000004</v>
      </c>
      <c r="H370" s="276">
        <f>IF($O370="ISO",D370,IF($O370="Non-Iso",0,IF($O370="Trans Line",SUMIF('Trans Line Reconciliation'!$B$5:$B$138,'TS by Location'!$B370,'Trans Line Reconciliation'!$N$5:$N$138),IF($O370="Mix",SUMIF('Mix Substation Location Summary'!$B$4:$B$1251,'TS by Location'!B370,'Mix Substation Location Summary'!$C$4:$C$1251),"NOT FOUND"))))</f>
        <v>2622.2088261067806</v>
      </c>
      <c r="I370" s="276">
        <f>IF($O370="ISO",E370,IF($O370="Non-Iso",0,IF($O370="Trans Line",SUMIF('Trans Line Reconciliation'!$B$5:$B$138,'TS by Location'!$B370,'Trans Line Reconciliation'!$O$5:$O$138),IF($O370="Mix",SUMIF('Mix Substation Location Summary'!$B$4:$B$1251,'TS by Location'!$B370,'Mix Substation Location Summary'!$H$4:$H$1251),"NOT FOUND"))))</f>
        <v>507574.6646265423</v>
      </c>
      <c r="J370" s="276">
        <f>IF($O370="ISO",F370,IF($O370="Non-Iso",0,IF($O370="Trans Line",SUMIF('Trans Line Reconciliation'!$B$5:$B$138,'TS by Location'!$B370,'Trans Line Reconciliation'!$P$5:$P$138),IF($O370="Mix",SUMIF('Mix Substation Location Summary'!$B$4:$B$1251,'TS by Location'!$B370,'Mix Substation Location Summary'!$M$4:$M$1251),"NOT FOUND"))))</f>
        <v>10317736.679534566</v>
      </c>
      <c r="K370" s="276">
        <f>IF($O370="ISO",0,IF($O370="Non-Iso",D370,IF($O370="Trans Line",SUMIF('Trans Line Reconciliation'!$B$5:$B$138,'TS by Location'!$B370,'Trans Line Reconciliation'!$Q$5:$Q$138),IF($O370="Mix",SUMIF('Mix Substation Location Summary'!$B$4:$B$1251,'TS by Location'!$B370,'Mix Substation Location Summary'!$D$4:$D$1251)+SUMIF('Mix Substation Location Summary'!$B$4:$B$1251,'TS by Location'!$B370,'Mix Substation Location Summary'!$E$4:$E$1251),"NOT FOUND"))))</f>
        <v>4620.6711738932199</v>
      </c>
      <c r="L370" s="276">
        <f>IF($O370="ISO",0,IF($O370="Non-Iso",E370,IF($O370="Trans Line",SUMIF('Trans Line Reconciliation'!$B$5:$B$138,'TS by Location'!$B370,'Trans Line Reconciliation'!$R$5:$R$138),IF($O370="Mix",SUMIF('Mix Substation Location Summary'!$B$4:$B$1251,'TS by Location'!$B370,'Mix Substation Location Summary'!$I$4:$I$1251)+SUMIF('Mix Substation Location Summary'!$B$4:$B$1251,'TS by Location'!$B370,'Mix Substation Location Summary'!$J$4:$J$1251),"NOT FOUND"))))</f>
        <v>893422.57537345798</v>
      </c>
      <c r="M370" s="276">
        <f>IF($O370="ISO",0,IF($O370="Non-Iso",F370,IF($O370="Trans Line",SUMIF('Trans Line Reconciliation'!$B$5:$B$138,'TS by Location'!$B370,'Trans Line Reconciliation'!$S$5:$S$138),IF($O370="Mix",SUMIF('Mix Substation Location Summary'!$B$4:$B$1251,'TS by Location'!$B370,'Mix Substation Location Summary'!$N$4:$N$1251)+SUMIF('Mix Substation Location Summary'!$B$4:$B$1251,'TS by Location'!$B370,'Mix Substation Location Summary'!$O$4:$O$1251),"NOT FOUND"))))</f>
        <v>18182176.430465437</v>
      </c>
      <c r="N370" s="670">
        <f t="shared" si="47"/>
        <v>0</v>
      </c>
      <c r="O370" s="597" t="s">
        <v>347</v>
      </c>
      <c r="P370" s="597" t="s">
        <v>343</v>
      </c>
      <c r="R370" s="615">
        <f t="shared" si="52"/>
        <v>5035</v>
      </c>
    </row>
    <row r="371" spans="1:18" ht="12.75" customHeight="1" x14ac:dyDescent="0.2">
      <c r="A371" s="614" t="s">
        <v>753</v>
      </c>
      <c r="B371" s="597">
        <v>5040</v>
      </c>
      <c r="C371" s="597" t="s">
        <v>1702</v>
      </c>
      <c r="D371" s="275">
        <f>SUMIF('Mix Substation Location Summary'!$B$4:$B$1247,'TS by Location'!B371,'Mix Substation Location Summary'!$F$4:$F$1247)</f>
        <v>0</v>
      </c>
      <c r="E371" s="275">
        <f>SUMIF('Mix Substation Location Summary'!$B$4:$B$1247,'TS by Location'!$B371,'Mix Substation Location Summary'!$K$4:$K$1247)</f>
        <v>318947.72000000003</v>
      </c>
      <c r="F371" s="275">
        <f>SUMIF('Mix Substation Location Summary'!$B$4:$B$1247,'TS by Location'!$B371,'Mix Substation Location Summary'!$P$4:$P$1247)</f>
        <v>8202433.580000001</v>
      </c>
      <c r="G371" s="669">
        <f t="shared" si="55"/>
        <v>8521381.3000000007</v>
      </c>
      <c r="H371" s="276">
        <f>IF($O371="ISO",D371,IF($O371="Non-Iso",0,IF($O371="Trans Line",SUMIF('Trans Line Reconciliation'!$B$5:$B$138,'TS by Location'!$B371,'Trans Line Reconciliation'!$N$5:$N$138),IF($O371="Mix",SUMIF('Mix Substation Location Summary'!$B$4:$B$1251,'TS by Location'!B371,'Mix Substation Location Summary'!$C$4:$C$1251),"NOT FOUND"))))</f>
        <v>0</v>
      </c>
      <c r="I371" s="276">
        <f>IF($O371="ISO",E371,IF($O371="Non-Iso",0,IF($O371="Trans Line",SUMIF('Trans Line Reconciliation'!$B$5:$B$138,'TS by Location'!$B371,'Trans Line Reconciliation'!$O$5:$O$138),IF($O371="Mix",SUMIF('Mix Substation Location Summary'!$B$4:$B$1251,'TS by Location'!$B371,'Mix Substation Location Summary'!$H$4:$H$1251),"NOT FOUND"))))</f>
        <v>57566.579476638079</v>
      </c>
      <c r="J371" s="276">
        <f>IF($O371="ISO",F371,IF($O371="Non-Iso",0,IF($O371="Trans Line",SUMIF('Trans Line Reconciliation'!$B$5:$B$138,'TS by Location'!$B371,'Trans Line Reconciliation'!$P$5:$P$138),IF($O371="Mix",SUMIF('Mix Substation Location Summary'!$B$4:$B$1251,'TS by Location'!$B371,'Mix Substation Location Summary'!$M$4:$M$1251),"NOT FOUND"))))</f>
        <v>1480449.6629883887</v>
      </c>
      <c r="K371" s="276">
        <f>IF($O371="ISO",0,IF($O371="Non-Iso",D371,IF($O371="Trans Line",SUMIF('Trans Line Reconciliation'!$B$5:$B$138,'TS by Location'!$B371,'Trans Line Reconciliation'!$Q$5:$Q$138),IF($O371="Mix",SUMIF('Mix Substation Location Summary'!$B$4:$B$1251,'TS by Location'!$B371,'Mix Substation Location Summary'!$D$4:$D$1251)+SUMIF('Mix Substation Location Summary'!$B$4:$B$1251,'TS by Location'!$B371,'Mix Substation Location Summary'!$E$4:$E$1251),"NOT FOUND"))))</f>
        <v>0</v>
      </c>
      <c r="L371" s="276">
        <f>IF($O371="ISO",0,IF($O371="Non-Iso",E371,IF($O371="Trans Line",SUMIF('Trans Line Reconciliation'!$B$5:$B$138,'TS by Location'!$B371,'Trans Line Reconciliation'!$R$5:$R$138),IF($O371="Mix",SUMIF('Mix Substation Location Summary'!$B$4:$B$1251,'TS by Location'!$B371,'Mix Substation Location Summary'!$I$4:$I$1251)+SUMIF('Mix Substation Location Summary'!$B$4:$B$1251,'TS by Location'!$B371,'Mix Substation Location Summary'!$J$4:$J$1251),"NOT FOUND"))))</f>
        <v>261381.14052336194</v>
      </c>
      <c r="M371" s="276">
        <f>IF($O371="ISO",0,IF($O371="Non-Iso",F371,IF($O371="Trans Line",SUMIF('Trans Line Reconciliation'!$B$5:$B$138,'TS by Location'!$B371,'Trans Line Reconciliation'!$S$5:$S$138),IF($O371="Mix",SUMIF('Mix Substation Location Summary'!$B$4:$B$1251,'TS by Location'!$B371,'Mix Substation Location Summary'!$N$4:$N$1251)+SUMIF('Mix Substation Location Summary'!$B$4:$B$1251,'TS by Location'!$B371,'Mix Substation Location Summary'!$O$4:$O$1251),"NOT FOUND"))))</f>
        <v>6721983.9170116121</v>
      </c>
      <c r="N371" s="670">
        <f t="shared" si="47"/>
        <v>0</v>
      </c>
      <c r="O371" s="597" t="s">
        <v>347</v>
      </c>
      <c r="P371" s="597" t="s">
        <v>575</v>
      </c>
      <c r="R371" s="615">
        <f t="shared" si="52"/>
        <v>5040</v>
      </c>
    </row>
    <row r="372" spans="1:18" ht="12.75" customHeight="1" x14ac:dyDescent="0.2">
      <c r="A372" s="614" t="s">
        <v>754</v>
      </c>
      <c r="B372" s="597">
        <v>5043</v>
      </c>
      <c r="C372" s="597" t="s">
        <v>1702</v>
      </c>
      <c r="D372" s="275">
        <f>SUMIF('Mix Substation Location Summary'!$B$4:$B$1247,'TS by Location'!B372,'Mix Substation Location Summary'!$F$4:$F$1247)</f>
        <v>1823.9600000000003</v>
      </c>
      <c r="E372" s="275">
        <f>SUMIF('Mix Substation Location Summary'!$B$4:$B$1247,'TS by Location'!$B372,'Mix Substation Location Summary'!$K$4:$K$1247)</f>
        <v>17122.870000000003</v>
      </c>
      <c r="F372" s="275">
        <f>SUMIF('Mix Substation Location Summary'!$B$4:$B$1247,'TS by Location'!$B372,'Mix Substation Location Summary'!$P$4:$P$1247)</f>
        <v>3264157.45</v>
      </c>
      <c r="G372" s="669">
        <f t="shared" si="55"/>
        <v>3283104.2800000003</v>
      </c>
      <c r="H372" s="276">
        <f>IF($O372="ISO",D372,IF($O372="Non-Iso",0,IF($O372="Trans Line",SUMIF('Trans Line Reconciliation'!$B$5:$B$138,'TS by Location'!$B372,'Trans Line Reconciliation'!$N$5:$N$138),IF($O372="Mix",SUMIF('Mix Substation Location Summary'!$B$4:$B$1251,'TS by Location'!B372,'Mix Substation Location Summary'!$C$4:$C$1251),"NOT FOUND"))))</f>
        <v>208.34737231280289</v>
      </c>
      <c r="I372" s="276">
        <f>IF($O372="ISO",E372,IF($O372="Non-Iso",0,IF($O372="Trans Line",SUMIF('Trans Line Reconciliation'!$B$5:$B$138,'TS by Location'!$B372,'Trans Line Reconciliation'!$O$5:$O$138),IF($O372="Mix",SUMIF('Mix Substation Location Summary'!$B$4:$B$1251,'TS by Location'!$B372,'Mix Substation Location Summary'!$H$4:$H$1251),"NOT FOUND"))))</f>
        <v>1955.911846177396</v>
      </c>
      <c r="J372" s="276">
        <f>IF($O372="ISO",F372,IF($O372="Non-Iso",0,IF($O372="Trans Line",SUMIF('Trans Line Reconciliation'!$B$5:$B$138,'TS by Location'!$B372,'Trans Line Reconciliation'!$P$5:$P$138),IF($O372="Mix",SUMIF('Mix Substation Location Summary'!$B$4:$B$1251,'TS by Location'!$B372,'Mix Substation Location Summary'!$M$4:$M$1251),"NOT FOUND"))))</f>
        <v>372858.30145549204</v>
      </c>
      <c r="K372" s="276">
        <f>IF($O372="ISO",0,IF($O372="Non-Iso",D372,IF($O372="Trans Line",SUMIF('Trans Line Reconciliation'!$B$5:$B$138,'TS by Location'!$B372,'Trans Line Reconciliation'!$Q$5:$Q$138),IF($O372="Mix",SUMIF('Mix Substation Location Summary'!$B$4:$B$1251,'TS by Location'!$B372,'Mix Substation Location Summary'!$D$4:$D$1251)+SUMIF('Mix Substation Location Summary'!$B$4:$B$1251,'TS by Location'!$B372,'Mix Substation Location Summary'!$E$4:$E$1251),"NOT FOUND"))))</f>
        <v>1615.6126276871973</v>
      </c>
      <c r="L372" s="276">
        <f>IF($O372="ISO",0,IF($O372="Non-Iso",E372,IF($O372="Trans Line",SUMIF('Trans Line Reconciliation'!$B$5:$B$138,'TS by Location'!$B372,'Trans Line Reconciliation'!$R$5:$R$138),IF($O372="Mix",SUMIF('Mix Substation Location Summary'!$B$4:$B$1251,'TS by Location'!$B372,'Mix Substation Location Summary'!$I$4:$I$1251)+SUMIF('Mix Substation Location Summary'!$B$4:$B$1251,'TS by Location'!$B372,'Mix Substation Location Summary'!$J$4:$J$1251),"NOT FOUND"))))</f>
        <v>15166.958153822605</v>
      </c>
      <c r="M372" s="276">
        <f>IF($O372="ISO",0,IF($O372="Non-Iso",F372,IF($O372="Trans Line",SUMIF('Trans Line Reconciliation'!$B$5:$B$138,'TS by Location'!$B372,'Trans Line Reconciliation'!$S$5:$S$138),IF($O372="Mix",SUMIF('Mix Substation Location Summary'!$B$4:$B$1251,'TS by Location'!$B372,'Mix Substation Location Summary'!$N$4:$N$1251)+SUMIF('Mix Substation Location Summary'!$B$4:$B$1251,'TS by Location'!$B372,'Mix Substation Location Summary'!$O$4:$O$1251),"NOT FOUND"))))</f>
        <v>2891299.148544508</v>
      </c>
      <c r="N372" s="670">
        <f t="shared" si="47"/>
        <v>0</v>
      </c>
      <c r="O372" s="597" t="s">
        <v>347</v>
      </c>
      <c r="P372" s="597" t="s">
        <v>343</v>
      </c>
      <c r="R372" s="615">
        <f t="shared" si="52"/>
        <v>5043</v>
      </c>
    </row>
    <row r="373" spans="1:18" ht="12.75" customHeight="1" x14ac:dyDescent="0.2">
      <c r="A373" s="614" t="s">
        <v>759</v>
      </c>
      <c r="B373" s="597">
        <v>5048</v>
      </c>
      <c r="C373" s="597" t="s">
        <v>1702</v>
      </c>
      <c r="D373" s="275">
        <f>SUMIF('Mix Substation Location Summary'!$B$4:$B$1247,'TS by Location'!B373,'Mix Substation Location Summary'!$F$4:$F$1247)</f>
        <v>49104.23</v>
      </c>
      <c r="E373" s="275">
        <f>SUMIF('Mix Substation Location Summary'!$B$4:$B$1247,'TS by Location'!$B373,'Mix Substation Location Summary'!$K$4:$K$1247)</f>
        <v>22505.69</v>
      </c>
      <c r="F373" s="275">
        <f>SUMIF('Mix Substation Location Summary'!$B$4:$B$1247,'TS by Location'!$B373,'Mix Substation Location Summary'!$P$4:$P$1247)</f>
        <v>2520275.9899999998</v>
      </c>
      <c r="G373" s="669">
        <f t="shared" si="55"/>
        <v>2591885.9099999997</v>
      </c>
      <c r="H373" s="276">
        <f>IF($O373="ISO",D373,IF($O373="Non-Iso",0,IF($O373="Trans Line",SUMIF('Trans Line Reconciliation'!$B$5:$B$138,'TS by Location'!$B373,'Trans Line Reconciliation'!$N$5:$N$138),IF($O373="Mix",SUMIF('Mix Substation Location Summary'!$B$4:$B$1251,'TS by Location'!B373,'Mix Substation Location Summary'!$C$4:$C$1251),"NOT FOUND"))))</f>
        <v>0</v>
      </c>
      <c r="I373" s="276">
        <f>IF($O373="ISO",E373,IF($O373="Non-Iso",0,IF($O373="Trans Line",SUMIF('Trans Line Reconciliation'!$B$5:$B$138,'TS by Location'!$B373,'Trans Line Reconciliation'!$O$5:$O$138),IF($O373="Mix",SUMIF('Mix Substation Location Summary'!$B$4:$B$1251,'TS by Location'!$B373,'Mix Substation Location Summary'!$H$4:$H$1251),"NOT FOUND"))))</f>
        <v>0</v>
      </c>
      <c r="J373" s="276">
        <f>IF($O373="ISO",F373,IF($O373="Non-Iso",0,IF($O373="Trans Line",SUMIF('Trans Line Reconciliation'!$B$5:$B$138,'TS by Location'!$B373,'Trans Line Reconciliation'!$P$5:$P$138),IF($O373="Mix",SUMIF('Mix Substation Location Summary'!$B$4:$B$1251,'TS by Location'!$B373,'Mix Substation Location Summary'!$M$4:$M$1251),"NOT FOUND"))))</f>
        <v>0</v>
      </c>
      <c r="K373" s="276">
        <f>IF($O373="ISO",0,IF($O373="Non-Iso",D373,IF($O373="Trans Line",SUMIF('Trans Line Reconciliation'!$B$5:$B$138,'TS by Location'!$B373,'Trans Line Reconciliation'!$Q$5:$Q$138),IF($O373="Mix",SUMIF('Mix Substation Location Summary'!$B$4:$B$1251,'TS by Location'!$B373,'Mix Substation Location Summary'!$D$4:$D$1251)+SUMIF('Mix Substation Location Summary'!$B$4:$B$1251,'TS by Location'!$B373,'Mix Substation Location Summary'!$E$4:$E$1251),"NOT FOUND"))))</f>
        <v>49104.23</v>
      </c>
      <c r="L373" s="276">
        <f>IF($O373="ISO",0,IF($O373="Non-Iso",E373,IF($O373="Trans Line",SUMIF('Trans Line Reconciliation'!$B$5:$B$138,'TS by Location'!$B373,'Trans Line Reconciliation'!$R$5:$R$138),IF($O373="Mix",SUMIF('Mix Substation Location Summary'!$B$4:$B$1251,'TS by Location'!$B373,'Mix Substation Location Summary'!$I$4:$I$1251)+SUMIF('Mix Substation Location Summary'!$B$4:$B$1251,'TS by Location'!$B373,'Mix Substation Location Summary'!$J$4:$J$1251),"NOT FOUND"))))</f>
        <v>22505.69</v>
      </c>
      <c r="M373" s="276">
        <f>IF($O373="ISO",0,IF($O373="Non-Iso",F373,IF($O373="Trans Line",SUMIF('Trans Line Reconciliation'!$B$5:$B$138,'TS by Location'!$B373,'Trans Line Reconciliation'!$S$5:$S$138),IF($O373="Mix",SUMIF('Mix Substation Location Summary'!$B$4:$B$1251,'TS by Location'!$B373,'Mix Substation Location Summary'!$N$4:$N$1251)+SUMIF('Mix Substation Location Summary'!$B$4:$B$1251,'TS by Location'!$B373,'Mix Substation Location Summary'!$O$4:$O$1251),"NOT FOUND"))))</f>
        <v>2520275.9899999998</v>
      </c>
      <c r="N373" s="670">
        <f t="shared" si="47"/>
        <v>0</v>
      </c>
      <c r="O373" s="597" t="s">
        <v>1686</v>
      </c>
      <c r="P373" s="597"/>
      <c r="R373" s="615">
        <f t="shared" si="52"/>
        <v>5048</v>
      </c>
    </row>
    <row r="374" spans="1:18" ht="12.75" customHeight="1" x14ac:dyDescent="0.2">
      <c r="A374" s="614" t="s">
        <v>760</v>
      </c>
      <c r="B374" s="597">
        <v>5050</v>
      </c>
      <c r="C374" s="597" t="s">
        <v>1702</v>
      </c>
      <c r="D374" s="275">
        <f>SUMIF('Mix Substation Location Summary'!$B$4:$B$1247,'TS by Location'!B374,'Mix Substation Location Summary'!$F$4:$F$1247)</f>
        <v>970263.36999999988</v>
      </c>
      <c r="E374" s="275">
        <f>SUMIF('Mix Substation Location Summary'!$B$4:$B$1247,'TS by Location'!$B374,'Mix Substation Location Summary'!$K$4:$K$1247)</f>
        <v>3068777.5199999986</v>
      </c>
      <c r="F374" s="275">
        <f>SUMIF('Mix Substation Location Summary'!$B$4:$B$1247,'TS by Location'!$B374,'Mix Substation Location Summary'!$P$4:$P$1247)</f>
        <v>26187210.959999997</v>
      </c>
      <c r="G374" s="669">
        <f t="shared" si="55"/>
        <v>30226251.849999994</v>
      </c>
      <c r="H374" s="276">
        <f>IF($O374="ISO",D374,IF($O374="Non-Iso",0,IF($O374="Trans Line",SUMIF('Trans Line Reconciliation'!$B$5:$B$138,'TS by Location'!$B374,'Trans Line Reconciliation'!$N$5:$N$138),IF($O374="Mix",SUMIF('Mix Substation Location Summary'!$B$4:$B$1251,'TS by Location'!B374,'Mix Substation Location Summary'!$C$4:$C$1251),"NOT FOUND"))))</f>
        <v>806560.58955910278</v>
      </c>
      <c r="I374" s="276">
        <f>IF($O374="ISO",E374,IF($O374="Non-Iso",0,IF($O374="Trans Line",SUMIF('Trans Line Reconciliation'!$B$5:$B$138,'TS by Location'!$B374,'Trans Line Reconciliation'!$O$5:$O$138),IF($O374="Mix",SUMIF('Mix Substation Location Summary'!$B$4:$B$1251,'TS by Location'!$B374,'Mix Substation Location Summary'!$H$4:$H$1251),"NOT FOUND"))))</f>
        <v>2552143.0964609003</v>
      </c>
      <c r="J374" s="276">
        <f>IF($O374="ISO",F374,IF($O374="Non-Iso",0,IF($O374="Trans Line",SUMIF('Trans Line Reconciliation'!$B$5:$B$138,'TS by Location'!$B374,'Trans Line Reconciliation'!$P$5:$P$138),IF($O374="Mix",SUMIF('Mix Substation Location Summary'!$B$4:$B$1251,'TS by Location'!$B374,'Mix Substation Location Summary'!$M$4:$M$1251),"NOT FOUND"))))</f>
        <v>21767776.676005743</v>
      </c>
      <c r="K374" s="276">
        <f>IF($O374="ISO",0,IF($O374="Non-Iso",D374,IF($O374="Trans Line",SUMIF('Trans Line Reconciliation'!$B$5:$B$138,'TS by Location'!$B374,'Trans Line Reconciliation'!$Q$5:$Q$138),IF($O374="Mix",SUMIF('Mix Substation Location Summary'!$B$4:$B$1251,'TS by Location'!$B374,'Mix Substation Location Summary'!$D$4:$D$1251)+SUMIF('Mix Substation Location Summary'!$B$4:$B$1251,'TS by Location'!$B374,'Mix Substation Location Summary'!$E$4:$E$1251),"NOT FOUND"))))</f>
        <v>163702.78044089713</v>
      </c>
      <c r="L374" s="276">
        <f>IF($O374="ISO",0,IF($O374="Non-Iso",E374,IF($O374="Trans Line",SUMIF('Trans Line Reconciliation'!$B$5:$B$138,'TS by Location'!$B374,'Trans Line Reconciliation'!$R$5:$R$138),IF($O374="Mix",SUMIF('Mix Substation Location Summary'!$B$4:$B$1251,'TS by Location'!$B374,'Mix Substation Location Summary'!$I$4:$I$1251)+SUMIF('Mix Substation Location Summary'!$B$4:$B$1251,'TS by Location'!$B374,'Mix Substation Location Summary'!$J$4:$J$1251),"NOT FOUND"))))</f>
        <v>516634.42353909835</v>
      </c>
      <c r="M374" s="276">
        <f>IF($O374="ISO",0,IF($O374="Non-Iso",F374,IF($O374="Trans Line",SUMIF('Trans Line Reconciliation'!$B$5:$B$138,'TS by Location'!$B374,'Trans Line Reconciliation'!$S$5:$S$138),IF($O374="Mix",SUMIF('Mix Substation Location Summary'!$B$4:$B$1251,'TS by Location'!$B374,'Mix Substation Location Summary'!$N$4:$N$1251)+SUMIF('Mix Substation Location Summary'!$B$4:$B$1251,'TS by Location'!$B374,'Mix Substation Location Summary'!$O$4:$O$1251),"NOT FOUND"))))</f>
        <v>4419434.2839942547</v>
      </c>
      <c r="N374" s="670">
        <f t="shared" si="47"/>
        <v>0</v>
      </c>
      <c r="O374" s="597" t="s">
        <v>347</v>
      </c>
      <c r="P374" s="597" t="s">
        <v>343</v>
      </c>
      <c r="R374" s="615">
        <f t="shared" si="52"/>
        <v>5050</v>
      </c>
    </row>
    <row r="375" spans="1:18" ht="12.75" customHeight="1" x14ac:dyDescent="0.2">
      <c r="A375" s="614" t="s">
        <v>762</v>
      </c>
      <c r="B375" s="597">
        <v>5052</v>
      </c>
      <c r="C375" s="597" t="s">
        <v>1702</v>
      </c>
      <c r="D375" s="275">
        <f>SUMIF('Mix Substation Location Summary'!$B$4:$B$1247,'TS by Location'!B375,'Mix Substation Location Summary'!$F$4:$F$1247)</f>
        <v>21982.74</v>
      </c>
      <c r="E375" s="275">
        <f>SUMIF('Mix Substation Location Summary'!$B$4:$B$1247,'TS by Location'!$B375,'Mix Substation Location Summary'!$K$4:$K$1247)</f>
        <v>5922081.5499999998</v>
      </c>
      <c r="F375" s="275">
        <f>SUMIF('Mix Substation Location Summary'!$B$4:$B$1247,'TS by Location'!$B375,'Mix Substation Location Summary'!$P$4:$P$1247)</f>
        <v>203173028.42000005</v>
      </c>
      <c r="G375" s="669">
        <f>SUM(D375:F375)</f>
        <v>209117092.71000004</v>
      </c>
      <c r="H375" s="276">
        <f>IF($O375="ISO",D375,IF($O375="Non-Iso",0,IF($O375="Trans Line",SUMIF('Trans Line Reconciliation'!$B$5:$B$138,'TS by Location'!$B375,'Trans Line Reconciliation'!$N$5:$N$138),IF($O375="Mix",SUMIF('Mix Substation Location Summary'!$B$4:$B$1251,'TS by Location'!B375,'Mix Substation Location Summary'!$C$4:$C$1251),"NOT FOUND"))))</f>
        <v>21982.74</v>
      </c>
      <c r="I375" s="276">
        <f>IF($O375="ISO",E375,IF($O375="Non-Iso",0,IF($O375="Trans Line",SUMIF('Trans Line Reconciliation'!$B$5:$B$138,'TS by Location'!$B375,'Trans Line Reconciliation'!$O$5:$O$138),IF($O375="Mix",SUMIF('Mix Substation Location Summary'!$B$4:$B$1251,'TS by Location'!$B375,'Mix Substation Location Summary'!$H$4:$H$1251),"NOT FOUND"))))</f>
        <v>5922081.5499999998</v>
      </c>
      <c r="J375" s="276">
        <f>IF($O375="ISO",F375,IF($O375="Non-Iso",0,IF($O375="Trans Line",SUMIF('Trans Line Reconciliation'!$B$5:$B$138,'TS by Location'!$B375,'Trans Line Reconciliation'!$P$5:$P$138),IF($O375="Mix",SUMIF('Mix Substation Location Summary'!$B$4:$B$1251,'TS by Location'!$B375,'Mix Substation Location Summary'!$M$4:$M$1251),"NOT FOUND"))))</f>
        <v>203173028.42000005</v>
      </c>
      <c r="K375" s="276">
        <f>IF($O375="ISO",0,IF($O375="Non-Iso",D375,IF($O375="Trans Line",SUMIF('Trans Line Reconciliation'!$B$5:$B$138,'TS by Location'!$B375,'Trans Line Reconciliation'!$Q$5:$Q$138),IF($O375="Mix",SUMIF('Mix Substation Location Summary'!$B$4:$B$1251,'TS by Location'!$B375,'Mix Substation Location Summary'!$D$4:$D$1251)+SUMIF('Mix Substation Location Summary'!$B$4:$B$1251,'TS by Location'!$B375,'Mix Substation Location Summary'!$E$4:$E$1251),"NOT FOUND"))))</f>
        <v>0</v>
      </c>
      <c r="L375" s="276">
        <f>IF($O375="ISO",0,IF($O375="Non-Iso",E375,IF($O375="Trans Line",SUMIF('Trans Line Reconciliation'!$B$5:$B$138,'TS by Location'!$B375,'Trans Line Reconciliation'!$R$5:$R$138),IF($O375="Mix",SUMIF('Mix Substation Location Summary'!$B$4:$B$1251,'TS by Location'!$B375,'Mix Substation Location Summary'!$I$4:$I$1251)+SUMIF('Mix Substation Location Summary'!$B$4:$B$1251,'TS by Location'!$B375,'Mix Substation Location Summary'!$J$4:$J$1251),"NOT FOUND"))))</f>
        <v>0</v>
      </c>
      <c r="M375" s="276">
        <f>IF($O375="ISO",0,IF($O375="Non-Iso",F375,IF($O375="Trans Line",SUMIF('Trans Line Reconciliation'!$B$5:$B$138,'TS by Location'!$B375,'Trans Line Reconciliation'!$S$5:$S$138),IF($O375="Mix",SUMIF('Mix Substation Location Summary'!$B$4:$B$1251,'TS by Location'!$B375,'Mix Substation Location Summary'!$N$4:$N$1251)+SUMIF('Mix Substation Location Summary'!$B$4:$B$1251,'TS by Location'!$B375,'Mix Substation Location Summary'!$O$4:$O$1251),"NOT FOUND"))))</f>
        <v>0</v>
      </c>
      <c r="N375" s="670">
        <f t="shared" si="47"/>
        <v>0</v>
      </c>
      <c r="O375" s="597" t="s">
        <v>1685</v>
      </c>
      <c r="P375" s="597" t="s">
        <v>575</v>
      </c>
      <c r="R375" s="615">
        <f t="shared" si="52"/>
        <v>5052</v>
      </c>
    </row>
    <row r="376" spans="1:18" ht="12.75" customHeight="1" x14ac:dyDescent="0.2">
      <c r="A376" s="614" t="s">
        <v>763</v>
      </c>
      <c r="B376" s="597">
        <v>5053</v>
      </c>
      <c r="C376" s="597" t="s">
        <v>1702</v>
      </c>
      <c r="D376" s="275">
        <f>SUMIF('Mix Substation Location Summary'!$B$4:$B$1247,'TS by Location'!B376,'Mix Substation Location Summary'!$F$4:$F$1247)</f>
        <v>140739.19999999998</v>
      </c>
      <c r="E376" s="275">
        <f>SUMIF('Mix Substation Location Summary'!$B$4:$B$1247,'TS by Location'!$B376,'Mix Substation Location Summary'!$K$4:$K$1247)</f>
        <v>3491724.6999999997</v>
      </c>
      <c r="F376" s="275">
        <f>SUMIF('Mix Substation Location Summary'!$B$4:$B$1247,'TS by Location'!$B376,'Mix Substation Location Summary'!$P$4:$P$1247)</f>
        <v>49490282.49000001</v>
      </c>
      <c r="G376" s="669">
        <f t="shared" si="55"/>
        <v>53122746.390000008</v>
      </c>
      <c r="H376" s="276">
        <f>IF($O376="ISO",D376,IF($O376="Non-Iso",0,IF($O376="Trans Line",SUMIF('Trans Line Reconciliation'!$B$5:$B$138,'TS by Location'!$B376,'Trans Line Reconciliation'!$N$5:$N$138),IF($O376="Mix",SUMIF('Mix Substation Location Summary'!$B$4:$B$1251,'TS by Location'!B376,'Mix Substation Location Summary'!$C$4:$C$1251),"NOT FOUND"))))</f>
        <v>36931.778775733546</v>
      </c>
      <c r="I376" s="276">
        <f>IF($O376="ISO",E376,IF($O376="Non-Iso",0,IF($O376="Trans Line",SUMIF('Trans Line Reconciliation'!$B$5:$B$138,'TS by Location'!$B376,'Trans Line Reconciliation'!$O$5:$O$138),IF($O376="Mix",SUMIF('Mix Substation Location Summary'!$B$4:$B$1251,'TS by Location'!$B376,'Mix Substation Location Summary'!$H$4:$H$1251),"NOT FOUND"))))</f>
        <v>583863.6297714198</v>
      </c>
      <c r="J376" s="276">
        <f>IF($O376="ISO",F376,IF($O376="Non-Iso",0,IF($O376="Trans Line",SUMIF('Trans Line Reconciliation'!$B$5:$B$138,'TS by Location'!$B376,'Trans Line Reconciliation'!$P$5:$P$138),IF($O376="Mix",SUMIF('Mix Substation Location Summary'!$B$4:$B$1251,'TS by Location'!$B376,'Mix Substation Location Summary'!$M$4:$M$1251),"NOT FOUND"))))</f>
        <v>13319297.45566465</v>
      </c>
      <c r="K376" s="276">
        <f>IF($O376="ISO",0,IF($O376="Non-Iso",D376,IF($O376="Trans Line",SUMIF('Trans Line Reconciliation'!$B$5:$B$138,'TS by Location'!$B376,'Trans Line Reconciliation'!$Q$5:$Q$138),IF($O376="Mix",SUMIF('Mix Substation Location Summary'!$B$4:$B$1251,'TS by Location'!$B376,'Mix Substation Location Summary'!$D$4:$D$1251)+SUMIF('Mix Substation Location Summary'!$B$4:$B$1251,'TS by Location'!$B376,'Mix Substation Location Summary'!$E$4:$E$1251),"NOT FOUND"))))</f>
        <v>103807.42122426647</v>
      </c>
      <c r="L376" s="276">
        <f>IF($O376="ISO",0,IF($O376="Non-Iso",E376,IF($O376="Trans Line",SUMIF('Trans Line Reconciliation'!$B$5:$B$138,'TS by Location'!$B376,'Trans Line Reconciliation'!$R$5:$R$138),IF($O376="Mix",SUMIF('Mix Substation Location Summary'!$B$4:$B$1251,'TS by Location'!$B376,'Mix Substation Location Summary'!$I$4:$I$1251)+SUMIF('Mix Substation Location Summary'!$B$4:$B$1251,'TS by Location'!$B376,'Mix Substation Location Summary'!$J$4:$J$1251),"NOT FOUND"))))</f>
        <v>2907861.0702285799</v>
      </c>
      <c r="M376" s="276">
        <f>IF($O376="ISO",0,IF($O376="Non-Iso",F376,IF($O376="Trans Line",SUMIF('Trans Line Reconciliation'!$B$5:$B$138,'TS by Location'!$B376,'Trans Line Reconciliation'!$S$5:$S$138),IF($O376="Mix",SUMIF('Mix Substation Location Summary'!$B$4:$B$1251,'TS by Location'!$B376,'Mix Substation Location Summary'!$N$4:$N$1251)+SUMIF('Mix Substation Location Summary'!$B$4:$B$1251,'TS by Location'!$B376,'Mix Substation Location Summary'!$O$4:$O$1251),"NOT FOUND"))))</f>
        <v>36170985.03433536</v>
      </c>
      <c r="N376" s="670">
        <f t="shared" si="47"/>
        <v>0</v>
      </c>
      <c r="O376" s="597" t="s">
        <v>347</v>
      </c>
      <c r="P376" s="597" t="s">
        <v>343</v>
      </c>
      <c r="R376" s="615">
        <f t="shared" si="52"/>
        <v>5053</v>
      </c>
    </row>
    <row r="377" spans="1:18" ht="12.75" customHeight="1" x14ac:dyDescent="0.2">
      <c r="A377" s="614" t="s">
        <v>764</v>
      </c>
      <c r="B377" s="597">
        <v>5055</v>
      </c>
      <c r="C377" s="597" t="s">
        <v>1702</v>
      </c>
      <c r="D377" s="275">
        <f>SUMIF('Mix Substation Location Summary'!$B$4:$B$1247,'TS by Location'!B377,'Mix Substation Location Summary'!$F$4:$F$1247)</f>
        <v>236193.55</v>
      </c>
      <c r="E377" s="275">
        <f>SUMIF('Mix Substation Location Summary'!$B$4:$B$1247,'TS by Location'!$B377,'Mix Substation Location Summary'!$K$4:$K$1247)</f>
        <v>1020529.8400000001</v>
      </c>
      <c r="F377" s="275">
        <f>SUMIF('Mix Substation Location Summary'!$B$4:$B$1247,'TS by Location'!$B377,'Mix Substation Location Summary'!$P$4:$P$1247)</f>
        <v>25974847.989999998</v>
      </c>
      <c r="G377" s="669">
        <f t="shared" si="55"/>
        <v>27231571.379999999</v>
      </c>
      <c r="H377" s="276">
        <f>IF($O377="ISO",D377,IF($O377="Non-Iso",0,IF($O377="Trans Line",SUMIF('Trans Line Reconciliation'!$B$5:$B$138,'TS by Location'!$B377,'Trans Line Reconciliation'!$N$5:$N$138),IF($O377="Mix",SUMIF('Mix Substation Location Summary'!$B$4:$B$1251,'TS by Location'!B377,'Mix Substation Location Summary'!$C$4:$C$1251),"NOT FOUND"))))</f>
        <v>93954.925968089403</v>
      </c>
      <c r="I377" s="276">
        <f>IF($O377="ISO",E377,IF($O377="Non-Iso",0,IF($O377="Trans Line",SUMIF('Trans Line Reconciliation'!$B$5:$B$138,'TS by Location'!$B377,'Trans Line Reconciliation'!$O$5:$O$138),IF($O377="Mix",SUMIF('Mix Substation Location Summary'!$B$4:$B$1251,'TS by Location'!$B377,'Mix Substation Location Summary'!$H$4:$H$1251),"NOT FOUND"))))</f>
        <v>405915.68867704674</v>
      </c>
      <c r="J377" s="276">
        <f>IF($O377="ISO",F377,IF($O377="Non-Iso",0,IF($O377="Trans Line",SUMIF('Trans Line Reconciliation'!$B$5:$B$138,'TS by Location'!$B377,'Trans Line Reconciliation'!$P$5:$P$138),IF($O377="Mix",SUMIF('Mix Substation Location Summary'!$B$4:$B$1251,'TS by Location'!$B377,'Mix Substation Location Summary'!$M$4:$M$1251),"NOT FOUND"))))</f>
        <v>10332517.793093525</v>
      </c>
      <c r="K377" s="276">
        <f>IF($O377="ISO",0,IF($O377="Non-Iso",D377,IF($O377="Trans Line",SUMIF('Trans Line Reconciliation'!$B$5:$B$138,'TS by Location'!$B377,'Trans Line Reconciliation'!$Q$5:$Q$138),IF($O377="Mix",SUMIF('Mix Substation Location Summary'!$B$4:$B$1251,'TS by Location'!$B377,'Mix Substation Location Summary'!$D$4:$D$1251)+SUMIF('Mix Substation Location Summary'!$B$4:$B$1251,'TS by Location'!$B377,'Mix Substation Location Summary'!$E$4:$E$1251),"NOT FOUND"))))</f>
        <v>142238.62403191059</v>
      </c>
      <c r="L377" s="276">
        <f>IF($O377="ISO",0,IF($O377="Non-Iso",E377,IF($O377="Trans Line",SUMIF('Trans Line Reconciliation'!$B$5:$B$138,'TS by Location'!$B377,'Trans Line Reconciliation'!$R$5:$R$138),IF($O377="Mix",SUMIF('Mix Substation Location Summary'!$B$4:$B$1251,'TS by Location'!$B377,'Mix Substation Location Summary'!$I$4:$I$1251)+SUMIF('Mix Substation Location Summary'!$B$4:$B$1251,'TS by Location'!$B377,'Mix Substation Location Summary'!$J$4:$J$1251),"NOT FOUND"))))</f>
        <v>614614.1513229534</v>
      </c>
      <c r="M377" s="276">
        <f>IF($O377="ISO",0,IF($O377="Non-Iso",F377,IF($O377="Trans Line",SUMIF('Trans Line Reconciliation'!$B$5:$B$138,'TS by Location'!$B377,'Trans Line Reconciliation'!$S$5:$S$138),IF($O377="Mix",SUMIF('Mix Substation Location Summary'!$B$4:$B$1251,'TS by Location'!$B377,'Mix Substation Location Summary'!$N$4:$N$1251)+SUMIF('Mix Substation Location Summary'!$B$4:$B$1251,'TS by Location'!$B377,'Mix Substation Location Summary'!$O$4:$O$1251),"NOT FOUND"))))</f>
        <v>15642330.196906473</v>
      </c>
      <c r="N377" s="670">
        <f t="shared" si="47"/>
        <v>0</v>
      </c>
      <c r="O377" s="597" t="s">
        <v>347</v>
      </c>
      <c r="P377" s="597" t="s">
        <v>343</v>
      </c>
      <c r="R377" s="615">
        <f t="shared" si="52"/>
        <v>5055</v>
      </c>
    </row>
    <row r="378" spans="1:18" ht="12.75" customHeight="1" x14ac:dyDescent="0.2">
      <c r="A378" s="614" t="s">
        <v>765</v>
      </c>
      <c r="B378" s="597">
        <v>5056</v>
      </c>
      <c r="C378" s="597" t="s">
        <v>1702</v>
      </c>
      <c r="D378" s="275">
        <f>SUMIF('Mix Substation Location Summary'!$B$4:$B$1247,'TS by Location'!B378,'Mix Substation Location Summary'!$F$4:$F$1247)</f>
        <v>184090.98999999996</v>
      </c>
      <c r="E378" s="275">
        <f>SUMIF('Mix Substation Location Summary'!$B$4:$B$1247,'TS by Location'!$B378,'Mix Substation Location Summary'!$K$4:$K$1247)</f>
        <v>4495551.7</v>
      </c>
      <c r="F378" s="275">
        <f>SUMIF('Mix Substation Location Summary'!$B$4:$B$1247,'TS by Location'!$B378,'Mix Substation Location Summary'!$P$4:$P$1247)</f>
        <v>56671083.600000001</v>
      </c>
      <c r="G378" s="669">
        <f t="shared" si="55"/>
        <v>61350726.289999999</v>
      </c>
      <c r="H378" s="276">
        <f>IF($O378="ISO",D378,IF($O378="Non-Iso",0,IF($O378="Trans Line",SUMIF('Trans Line Reconciliation'!$B$5:$B$138,'TS by Location'!$B378,'Trans Line Reconciliation'!$N$5:$N$138),IF($O378="Mix",SUMIF('Mix Substation Location Summary'!$B$4:$B$1251,'TS by Location'!B378,'Mix Substation Location Summary'!$C$4:$C$1251),"NOT FOUND"))))</f>
        <v>26599.123619518665</v>
      </c>
      <c r="I378" s="276">
        <f>IF($O378="ISO",E378,IF($O378="Non-Iso",0,IF($O378="Trans Line",SUMIF('Trans Line Reconciliation'!$B$5:$B$138,'TS by Location'!$B378,'Trans Line Reconciliation'!$O$5:$O$138),IF($O378="Mix",SUMIF('Mix Substation Location Summary'!$B$4:$B$1251,'TS by Location'!$B378,'Mix Substation Location Summary'!$H$4:$H$1251),"NOT FOUND"))))</f>
        <v>649557.78338873235</v>
      </c>
      <c r="J378" s="276">
        <f>IF($O378="ISO",F378,IF($O378="Non-Iso",0,IF($O378="Trans Line",SUMIF('Trans Line Reconciliation'!$B$5:$B$138,'TS by Location'!$B378,'Trans Line Reconciliation'!$P$5:$P$138),IF($O378="Mix",SUMIF('Mix Substation Location Summary'!$B$4:$B$1251,'TS by Location'!$B378,'Mix Substation Location Summary'!$M$4:$M$1251),"NOT FOUND"))))</f>
        <v>8188348.3723373795</v>
      </c>
      <c r="K378" s="276">
        <f>IF($O378="ISO",0,IF($O378="Non-Iso",D378,IF($O378="Trans Line",SUMIF('Trans Line Reconciliation'!$B$5:$B$138,'TS by Location'!$B378,'Trans Line Reconciliation'!$Q$5:$Q$138),IF($O378="Mix",SUMIF('Mix Substation Location Summary'!$B$4:$B$1251,'TS by Location'!$B378,'Mix Substation Location Summary'!$D$4:$D$1251)+SUMIF('Mix Substation Location Summary'!$B$4:$B$1251,'TS by Location'!$B378,'Mix Substation Location Summary'!$E$4:$E$1251),"NOT FOUND"))))</f>
        <v>157491.86638048131</v>
      </c>
      <c r="L378" s="276">
        <f>IF($O378="ISO",0,IF($O378="Non-Iso",E378,IF($O378="Trans Line",SUMIF('Trans Line Reconciliation'!$B$5:$B$138,'TS by Location'!$B378,'Trans Line Reconciliation'!$R$5:$R$138),IF($O378="Mix",SUMIF('Mix Substation Location Summary'!$B$4:$B$1251,'TS by Location'!$B378,'Mix Substation Location Summary'!$I$4:$I$1251)+SUMIF('Mix Substation Location Summary'!$B$4:$B$1251,'TS by Location'!$B378,'Mix Substation Location Summary'!$J$4:$J$1251),"NOT FOUND"))))</f>
        <v>3845993.9166112687</v>
      </c>
      <c r="M378" s="276">
        <f>IF($O378="ISO",0,IF($O378="Non-Iso",F378,IF($O378="Trans Line",SUMIF('Trans Line Reconciliation'!$B$5:$B$138,'TS by Location'!$B378,'Trans Line Reconciliation'!$S$5:$S$138),IF($O378="Mix",SUMIF('Mix Substation Location Summary'!$B$4:$B$1251,'TS by Location'!$B378,'Mix Substation Location Summary'!$N$4:$N$1251)+SUMIF('Mix Substation Location Summary'!$B$4:$B$1251,'TS by Location'!$B378,'Mix Substation Location Summary'!$O$4:$O$1251),"NOT FOUND"))))</f>
        <v>48482735.227662623</v>
      </c>
      <c r="N378" s="670">
        <f t="shared" si="47"/>
        <v>0</v>
      </c>
      <c r="O378" s="597" t="s">
        <v>347</v>
      </c>
      <c r="P378" s="597" t="s">
        <v>343</v>
      </c>
      <c r="R378" s="615">
        <f t="shared" si="52"/>
        <v>5056</v>
      </c>
    </row>
    <row r="379" spans="1:18" ht="12.75" customHeight="1" x14ac:dyDescent="0.2">
      <c r="A379" s="614" t="s">
        <v>767</v>
      </c>
      <c r="B379" s="597">
        <v>5059</v>
      </c>
      <c r="C379" s="597" t="s">
        <v>1702</v>
      </c>
      <c r="D379" s="275">
        <f>SUMIF('Mix Substation Location Summary'!$B$4:$B$1247,'TS by Location'!B379,'Mix Substation Location Summary'!$F$4:$F$1247)</f>
        <v>111063.35999999999</v>
      </c>
      <c r="E379" s="275">
        <f>SUMIF('Mix Substation Location Summary'!$B$4:$B$1247,'TS by Location'!$B379,'Mix Substation Location Summary'!$K$4:$K$1247)</f>
        <v>895917.62</v>
      </c>
      <c r="F379" s="275">
        <f>SUMIF('Mix Substation Location Summary'!$B$4:$B$1247,'TS by Location'!$B379,'Mix Substation Location Summary'!$P$4:$P$1247)</f>
        <v>21069401.279999994</v>
      </c>
      <c r="G379" s="669">
        <f t="shared" si="55"/>
        <v>22076382.259999994</v>
      </c>
      <c r="H379" s="276">
        <f>IF($O379="ISO",D379,IF($O379="Non-Iso",0,IF($O379="Trans Line",SUMIF('Trans Line Reconciliation'!$B$5:$B$138,'TS by Location'!$B379,'Trans Line Reconciliation'!$N$5:$N$138),IF($O379="Mix",SUMIF('Mix Substation Location Summary'!$B$4:$B$1251,'TS by Location'!B379,'Mix Substation Location Summary'!$C$4:$C$1251),"NOT FOUND"))))</f>
        <v>110168.06114911153</v>
      </c>
      <c r="I379" s="276">
        <f>IF($O379="ISO",E379,IF($O379="Non-Iso",0,IF($O379="Trans Line",SUMIF('Trans Line Reconciliation'!$B$5:$B$138,'TS by Location'!$B379,'Trans Line Reconciliation'!$O$5:$O$138),IF($O379="Mix",SUMIF('Mix Substation Location Summary'!$B$4:$B$1251,'TS by Location'!$B379,'Mix Substation Location Summary'!$H$4:$H$1251),"NOT FOUND"))))</f>
        <v>888695.49007635354</v>
      </c>
      <c r="J379" s="276">
        <f>IF($O379="ISO",F379,IF($O379="Non-Iso",0,IF($O379="Trans Line",SUMIF('Trans Line Reconciliation'!$B$5:$B$138,'TS by Location'!$B379,'Trans Line Reconciliation'!$P$5:$P$138),IF($O379="Mix",SUMIF('Mix Substation Location Summary'!$B$4:$B$1251,'TS by Location'!$B379,'Mix Substation Location Summary'!$M$4:$M$1251),"NOT FOUND"))))</f>
        <v>20899557.591182262</v>
      </c>
      <c r="K379" s="276">
        <f>IF($O379="ISO",0,IF($O379="Non-Iso",D379,IF($O379="Trans Line",SUMIF('Trans Line Reconciliation'!$B$5:$B$138,'TS by Location'!$B379,'Trans Line Reconciliation'!$Q$5:$Q$138),IF($O379="Mix",SUMIF('Mix Substation Location Summary'!$B$4:$B$1251,'TS by Location'!$B379,'Mix Substation Location Summary'!$D$4:$D$1251)+SUMIF('Mix Substation Location Summary'!$B$4:$B$1251,'TS by Location'!$B379,'Mix Substation Location Summary'!$E$4:$E$1251),"NOT FOUND"))))</f>
        <v>895.29885088845811</v>
      </c>
      <c r="L379" s="276">
        <f>IF($O379="ISO",0,IF($O379="Non-Iso",E379,IF($O379="Trans Line",SUMIF('Trans Line Reconciliation'!$B$5:$B$138,'TS by Location'!$B379,'Trans Line Reconciliation'!$R$5:$R$138),IF($O379="Mix",SUMIF('Mix Substation Location Summary'!$B$4:$B$1251,'TS by Location'!$B379,'Mix Substation Location Summary'!$I$4:$I$1251)+SUMIF('Mix Substation Location Summary'!$B$4:$B$1251,'TS by Location'!$B379,'Mix Substation Location Summary'!$J$4:$J$1251),"NOT FOUND"))))</f>
        <v>7222.1299236464874</v>
      </c>
      <c r="M379" s="276">
        <f>IF($O379="ISO",0,IF($O379="Non-Iso",F379,IF($O379="Trans Line",SUMIF('Trans Line Reconciliation'!$B$5:$B$138,'TS by Location'!$B379,'Trans Line Reconciliation'!$S$5:$S$138),IF($O379="Mix",SUMIF('Mix Substation Location Summary'!$B$4:$B$1251,'TS by Location'!$B379,'Mix Substation Location Summary'!$N$4:$N$1251)+SUMIF('Mix Substation Location Summary'!$B$4:$B$1251,'TS by Location'!$B379,'Mix Substation Location Summary'!$O$4:$O$1251),"NOT FOUND"))))</f>
        <v>169843.68881773256</v>
      </c>
      <c r="N379" s="670">
        <f t="shared" si="47"/>
        <v>0</v>
      </c>
      <c r="O379" s="597" t="s">
        <v>347</v>
      </c>
      <c r="P379" s="597" t="s">
        <v>575</v>
      </c>
      <c r="R379" s="615">
        <f t="shared" si="52"/>
        <v>5059</v>
      </c>
    </row>
    <row r="380" spans="1:18" ht="12.75" customHeight="1" x14ac:dyDescent="0.2">
      <c r="A380" s="614" t="s">
        <v>768</v>
      </c>
      <c r="B380" s="597">
        <v>5060</v>
      </c>
      <c r="C380" s="597" t="s">
        <v>1702</v>
      </c>
      <c r="D380" s="275">
        <f>SUMIF('Mix Substation Location Summary'!$B$4:$B$1247,'TS by Location'!B380,'Mix Substation Location Summary'!$F$4:$F$1247)</f>
        <v>149547.04</v>
      </c>
      <c r="E380" s="275">
        <f>SUMIF('Mix Substation Location Summary'!$B$4:$B$1247,'TS by Location'!$B380,'Mix Substation Location Summary'!$K$4:$K$1247)</f>
        <v>4227717.9900000012</v>
      </c>
      <c r="F380" s="275">
        <f>SUMIF('Mix Substation Location Summary'!$B$4:$B$1247,'TS by Location'!$B380,'Mix Substation Location Summary'!$P$4:$P$1247)</f>
        <v>54760794.819999993</v>
      </c>
      <c r="G380" s="669">
        <f t="shared" si="55"/>
        <v>59138059.849999994</v>
      </c>
      <c r="H380" s="276">
        <f>IF($O380="ISO",D380,IF($O380="Non-Iso",0,IF($O380="Trans Line",SUMIF('Trans Line Reconciliation'!$B$5:$B$138,'TS by Location'!$B380,'Trans Line Reconciliation'!$N$5:$N$138),IF($O380="Mix",SUMIF('Mix Substation Location Summary'!$B$4:$B$1251,'TS by Location'!B380,'Mix Substation Location Summary'!$C$4:$C$1251),"NOT FOUND"))))</f>
        <v>59193.831288791931</v>
      </c>
      <c r="I380" s="276">
        <f>IF($O380="ISO",E380,IF($O380="Non-Iso",0,IF($O380="Trans Line",SUMIF('Trans Line Reconciliation'!$B$5:$B$138,'TS by Location'!$B380,'Trans Line Reconciliation'!$O$5:$O$138),IF($O380="Mix",SUMIF('Mix Substation Location Summary'!$B$4:$B$1251,'TS by Location'!$B380,'Mix Substation Location Summary'!$H$4:$H$1251),"NOT FOUND"))))</f>
        <v>1732476.4649750411</v>
      </c>
      <c r="J380" s="276">
        <f>IF($O380="ISO",F380,IF($O380="Non-Iso",0,IF($O380="Trans Line",SUMIF('Trans Line Reconciliation'!$B$5:$B$138,'TS by Location'!$B380,'Trans Line Reconciliation'!$P$5:$P$138),IF($O380="Mix",SUMIF('Mix Substation Location Summary'!$B$4:$B$1251,'TS by Location'!$B380,'Mix Substation Location Summary'!$M$4:$M$1251),"NOT FOUND"))))</f>
        <v>21594841.396939598</v>
      </c>
      <c r="K380" s="276">
        <f>IF($O380="ISO",0,IF($O380="Non-Iso",D380,IF($O380="Trans Line",SUMIF('Trans Line Reconciliation'!$B$5:$B$138,'TS by Location'!$B380,'Trans Line Reconciliation'!$Q$5:$Q$138),IF($O380="Mix",SUMIF('Mix Substation Location Summary'!$B$4:$B$1251,'TS by Location'!$B380,'Mix Substation Location Summary'!$D$4:$D$1251)+SUMIF('Mix Substation Location Summary'!$B$4:$B$1251,'TS by Location'!$B380,'Mix Substation Location Summary'!$E$4:$E$1251),"NOT FOUND"))))</f>
        <v>90353.208711208077</v>
      </c>
      <c r="L380" s="276">
        <f>IF($O380="ISO",0,IF($O380="Non-Iso",E380,IF($O380="Trans Line",SUMIF('Trans Line Reconciliation'!$B$5:$B$138,'TS by Location'!$B380,'Trans Line Reconciliation'!$R$5:$R$138),IF($O380="Mix",SUMIF('Mix Substation Location Summary'!$B$4:$B$1251,'TS by Location'!$B380,'Mix Substation Location Summary'!$I$4:$I$1251)+SUMIF('Mix Substation Location Summary'!$B$4:$B$1251,'TS by Location'!$B380,'Mix Substation Location Summary'!$J$4:$J$1251),"NOT FOUND"))))</f>
        <v>2495241.5250249598</v>
      </c>
      <c r="M380" s="276">
        <f>IF($O380="ISO",0,IF($O380="Non-Iso",F380,IF($O380="Trans Line",SUMIF('Trans Line Reconciliation'!$B$5:$B$138,'TS by Location'!$B380,'Trans Line Reconciliation'!$S$5:$S$138),IF($O380="Mix",SUMIF('Mix Substation Location Summary'!$B$4:$B$1251,'TS by Location'!$B380,'Mix Substation Location Summary'!$N$4:$N$1251)+SUMIF('Mix Substation Location Summary'!$B$4:$B$1251,'TS by Location'!$B380,'Mix Substation Location Summary'!$O$4:$O$1251),"NOT FOUND"))))</f>
        <v>33165953.423060399</v>
      </c>
      <c r="N380" s="670">
        <f t="shared" si="47"/>
        <v>0</v>
      </c>
      <c r="O380" s="597" t="s">
        <v>347</v>
      </c>
      <c r="P380" s="597" t="s">
        <v>343</v>
      </c>
      <c r="R380" s="615">
        <f t="shared" si="52"/>
        <v>5060</v>
      </c>
    </row>
    <row r="381" spans="1:18" ht="12.75" customHeight="1" x14ac:dyDescent="0.2">
      <c r="A381" s="614" t="s">
        <v>770</v>
      </c>
      <c r="B381" s="597">
        <v>5062</v>
      </c>
      <c r="C381" s="597" t="s">
        <v>1702</v>
      </c>
      <c r="D381" s="275">
        <f>SUMIF('Mix Substation Location Summary'!$B$4:$B$1247,'TS by Location'!B381,'Mix Substation Location Summary'!$F$4:$F$1247)</f>
        <v>34464.6</v>
      </c>
      <c r="E381" s="275">
        <f>SUMIF('Mix Substation Location Summary'!$B$4:$B$1247,'TS by Location'!$B381,'Mix Substation Location Summary'!$K$4:$K$1247)</f>
        <v>2927698.15</v>
      </c>
      <c r="F381" s="275">
        <f>SUMIF('Mix Substation Location Summary'!$B$4:$B$1247,'TS by Location'!$B381,'Mix Substation Location Summary'!$P$4:$P$1247)</f>
        <v>36561347.109999999</v>
      </c>
      <c r="G381" s="669">
        <f t="shared" si="55"/>
        <v>39523509.859999999</v>
      </c>
      <c r="H381" s="276">
        <f>IF($O381="ISO",D381,IF($O381="Non-Iso",0,IF($O381="Trans Line",SUMIF('Trans Line Reconciliation'!$B$5:$B$138,'TS by Location'!$B381,'Trans Line Reconciliation'!$N$5:$N$138),IF($O381="Mix",SUMIF('Mix Substation Location Summary'!$B$4:$B$1251,'TS by Location'!B381,'Mix Substation Location Summary'!$C$4:$C$1251),"NOT FOUND"))))</f>
        <v>8285.4948868957526</v>
      </c>
      <c r="I381" s="276">
        <f>IF($O381="ISO",E381,IF($O381="Non-Iso",0,IF($O381="Trans Line",SUMIF('Trans Line Reconciliation'!$B$5:$B$138,'TS by Location'!$B381,'Trans Line Reconciliation'!$O$5:$O$138),IF($O381="Mix",SUMIF('Mix Substation Location Summary'!$B$4:$B$1251,'TS by Location'!$B381,'Mix Substation Location Summary'!$H$4:$H$1251),"NOT FOUND"))))</f>
        <v>685033.86399822263</v>
      </c>
      <c r="J381" s="276">
        <f>IF($O381="ISO",F381,IF($O381="Non-Iso",0,IF($O381="Trans Line",SUMIF('Trans Line Reconciliation'!$B$5:$B$138,'TS by Location'!$B381,'Trans Line Reconciliation'!$P$5:$P$138),IF($O381="Mix",SUMIF('Mix Substation Location Summary'!$B$4:$B$1251,'TS by Location'!$B381,'Mix Substation Location Summary'!$M$4:$M$1251),"NOT FOUND"))))</f>
        <v>8788220.0784717072</v>
      </c>
      <c r="K381" s="276">
        <f>IF($O381="ISO",0,IF($O381="Non-Iso",D381,IF($O381="Trans Line",SUMIF('Trans Line Reconciliation'!$B$5:$B$138,'TS by Location'!$B381,'Trans Line Reconciliation'!$Q$5:$Q$138),IF($O381="Mix",SUMIF('Mix Substation Location Summary'!$B$4:$B$1251,'TS by Location'!$B381,'Mix Substation Location Summary'!$D$4:$D$1251)+SUMIF('Mix Substation Location Summary'!$B$4:$B$1251,'TS by Location'!$B381,'Mix Substation Location Summary'!$E$4:$E$1251),"NOT FOUND"))))</f>
        <v>26179.105113104248</v>
      </c>
      <c r="L381" s="276">
        <f>IF($O381="ISO",0,IF($O381="Non-Iso",E381,IF($O381="Trans Line",SUMIF('Trans Line Reconciliation'!$B$5:$B$138,'TS by Location'!$B381,'Trans Line Reconciliation'!$R$5:$R$138),IF($O381="Mix",SUMIF('Mix Substation Location Summary'!$B$4:$B$1251,'TS by Location'!$B381,'Mix Substation Location Summary'!$I$4:$I$1251)+SUMIF('Mix Substation Location Summary'!$B$4:$B$1251,'TS by Location'!$B381,'Mix Substation Location Summary'!$J$4:$J$1251),"NOT FOUND"))))</f>
        <v>2242664.2860017773</v>
      </c>
      <c r="M381" s="276">
        <f>IF($O381="ISO",0,IF($O381="Non-Iso",F381,IF($O381="Trans Line",SUMIF('Trans Line Reconciliation'!$B$5:$B$138,'TS by Location'!$B381,'Trans Line Reconciliation'!$S$5:$S$138),IF($O381="Mix",SUMIF('Mix Substation Location Summary'!$B$4:$B$1251,'TS by Location'!$B381,'Mix Substation Location Summary'!$N$4:$N$1251)+SUMIF('Mix Substation Location Summary'!$B$4:$B$1251,'TS by Location'!$B381,'Mix Substation Location Summary'!$O$4:$O$1251),"NOT FOUND"))))</f>
        <v>27773127.031528294</v>
      </c>
      <c r="N381" s="670">
        <f t="shared" si="47"/>
        <v>0</v>
      </c>
      <c r="O381" s="597" t="s">
        <v>347</v>
      </c>
      <c r="P381" s="597" t="s">
        <v>343</v>
      </c>
      <c r="R381" s="615">
        <f t="shared" si="52"/>
        <v>5062</v>
      </c>
    </row>
    <row r="382" spans="1:18" ht="12.75" customHeight="1" x14ac:dyDescent="0.2">
      <c r="A382" s="614" t="s">
        <v>771</v>
      </c>
      <c r="B382" s="597">
        <v>5063</v>
      </c>
      <c r="C382" s="597" t="s">
        <v>1702</v>
      </c>
      <c r="D382" s="275">
        <f>SUMIF('Mix Substation Location Summary'!$B$4:$B$1247,'TS by Location'!B382,'Mix Substation Location Summary'!$F$4:$F$1247)</f>
        <v>0</v>
      </c>
      <c r="E382" s="275">
        <f>SUMIF('Mix Substation Location Summary'!$B$4:$B$1247,'TS by Location'!$B382,'Mix Substation Location Summary'!$K$4:$K$1247)</f>
        <v>2214.6400000000003</v>
      </c>
      <c r="F382" s="275">
        <f>SUMIF('Mix Substation Location Summary'!$B$4:$B$1247,'TS by Location'!$B382,'Mix Substation Location Summary'!$P$4:$P$1247)</f>
        <v>1124999.92</v>
      </c>
      <c r="G382" s="669">
        <f t="shared" si="55"/>
        <v>1127214.5599999998</v>
      </c>
      <c r="H382" s="276">
        <f>IF($O382="ISO",D382,IF($O382="Non-Iso",0,IF($O382="Trans Line",SUMIF('Trans Line Reconciliation'!$B$5:$B$138,'TS by Location'!$B382,'Trans Line Reconciliation'!$N$5:$N$138),IF($O382="Mix",SUMIF('Mix Substation Location Summary'!$B$4:$B$1251,'TS by Location'!B382,'Mix Substation Location Summary'!$C$4:$C$1251),"NOT FOUND"))))</f>
        <v>0</v>
      </c>
      <c r="I382" s="276">
        <f>IF($O382="ISO",E382,IF($O382="Non-Iso",0,IF($O382="Trans Line",SUMIF('Trans Line Reconciliation'!$B$5:$B$138,'TS by Location'!$B382,'Trans Line Reconciliation'!$O$5:$O$138),IF($O382="Mix",SUMIF('Mix Substation Location Summary'!$B$4:$B$1251,'TS by Location'!$B382,'Mix Substation Location Summary'!$H$4:$H$1251),"NOT FOUND"))))</f>
        <v>1741.5648710151854</v>
      </c>
      <c r="J382" s="276">
        <f>IF($O382="ISO",F382,IF($O382="Non-Iso",0,IF($O382="Trans Line",SUMIF('Trans Line Reconciliation'!$B$5:$B$138,'TS by Location'!$B382,'Trans Line Reconciliation'!$P$5:$P$138),IF($O382="Mix",SUMIF('Mix Substation Location Summary'!$B$4:$B$1251,'TS by Location'!$B382,'Mix Substation Location Summary'!$M$4:$M$1251),"NOT FOUND"))))</f>
        <v>884685.70086645847</v>
      </c>
      <c r="K382" s="276">
        <f>IF($O382="ISO",0,IF($O382="Non-Iso",D382,IF($O382="Trans Line",SUMIF('Trans Line Reconciliation'!$B$5:$B$138,'TS by Location'!$B382,'Trans Line Reconciliation'!$Q$5:$Q$138),IF($O382="Mix",SUMIF('Mix Substation Location Summary'!$B$4:$B$1251,'TS by Location'!$B382,'Mix Substation Location Summary'!$D$4:$D$1251)+SUMIF('Mix Substation Location Summary'!$B$4:$B$1251,'TS by Location'!$B382,'Mix Substation Location Summary'!$E$4:$E$1251),"NOT FOUND"))))</f>
        <v>0</v>
      </c>
      <c r="L382" s="276">
        <f>IF($O382="ISO",0,IF($O382="Non-Iso",E382,IF($O382="Trans Line",SUMIF('Trans Line Reconciliation'!$B$5:$B$138,'TS by Location'!$B382,'Trans Line Reconciliation'!$R$5:$R$138),IF($O382="Mix",SUMIF('Mix Substation Location Summary'!$B$4:$B$1251,'TS by Location'!$B382,'Mix Substation Location Summary'!$I$4:$I$1251)+SUMIF('Mix Substation Location Summary'!$B$4:$B$1251,'TS by Location'!$B382,'Mix Substation Location Summary'!$J$4:$J$1251),"NOT FOUND"))))</f>
        <v>473.07512898481491</v>
      </c>
      <c r="M382" s="276">
        <f>IF($O382="ISO",0,IF($O382="Non-Iso",F382,IF($O382="Trans Line",SUMIF('Trans Line Reconciliation'!$B$5:$B$138,'TS by Location'!$B382,'Trans Line Reconciliation'!$S$5:$S$138),IF($O382="Mix",SUMIF('Mix Substation Location Summary'!$B$4:$B$1251,'TS by Location'!$B382,'Mix Substation Location Summary'!$N$4:$N$1251)+SUMIF('Mix Substation Location Summary'!$B$4:$B$1251,'TS by Location'!$B382,'Mix Substation Location Summary'!$O$4:$O$1251),"NOT FOUND"))))</f>
        <v>240314.21913354148</v>
      </c>
      <c r="N382" s="670">
        <f t="shared" si="47"/>
        <v>0</v>
      </c>
      <c r="O382" s="597" t="s">
        <v>347</v>
      </c>
      <c r="P382" s="597" t="s">
        <v>343</v>
      </c>
      <c r="R382" s="615">
        <f t="shared" si="52"/>
        <v>5063</v>
      </c>
    </row>
    <row r="383" spans="1:18" ht="12.75" customHeight="1" x14ac:dyDescent="0.2">
      <c r="A383" s="614" t="s">
        <v>772</v>
      </c>
      <c r="B383" s="597">
        <v>5064</v>
      </c>
      <c r="C383" s="597" t="s">
        <v>1702</v>
      </c>
      <c r="D383" s="275">
        <f>SUMIF('Mix Substation Location Summary'!$B$4:$B$1247,'TS by Location'!B383,'Mix Substation Location Summary'!$F$4:$F$1247)</f>
        <v>52108.990000000005</v>
      </c>
      <c r="E383" s="275">
        <f>SUMIF('Mix Substation Location Summary'!$B$4:$B$1247,'TS by Location'!$B383,'Mix Substation Location Summary'!$K$4:$K$1247)</f>
        <v>9099320.6699999999</v>
      </c>
      <c r="F383" s="275">
        <f>SUMIF('Mix Substation Location Summary'!$B$4:$B$1247,'TS by Location'!$B383,'Mix Substation Location Summary'!$P$4:$P$1247)</f>
        <v>65908443.539999992</v>
      </c>
      <c r="G383" s="669">
        <f t="shared" si="55"/>
        <v>75059873.199999988</v>
      </c>
      <c r="H383" s="276">
        <f>IF($O383="ISO",D383,IF($O383="Non-Iso",0,IF($O383="Trans Line",SUMIF('Trans Line Reconciliation'!$B$5:$B$138,'TS by Location'!$B383,'Trans Line Reconciliation'!$N$5:$N$138),IF($O383="Mix",SUMIF('Mix Substation Location Summary'!$B$4:$B$1251,'TS by Location'!B383,'Mix Substation Location Summary'!$C$4:$C$1251),"NOT FOUND"))))</f>
        <v>9750.7373869042349</v>
      </c>
      <c r="I383" s="276">
        <f>IF($O383="ISO",E383,IF($O383="Non-Iso",0,IF($O383="Trans Line",SUMIF('Trans Line Reconciliation'!$B$5:$B$138,'TS by Location'!$B383,'Trans Line Reconciliation'!$O$5:$O$138),IF($O383="Mix",SUMIF('Mix Substation Location Summary'!$B$4:$B$1251,'TS by Location'!$B383,'Mix Substation Location Summary'!$H$4:$H$1251),"NOT FOUND"))))</f>
        <v>1759490.082032688</v>
      </c>
      <c r="J383" s="276">
        <f>IF($O383="ISO",F383,IF($O383="Non-Iso",0,IF($O383="Trans Line",SUMIF('Trans Line Reconciliation'!$B$5:$B$138,'TS by Location'!$B383,'Trans Line Reconciliation'!$P$5:$P$138),IF($O383="Mix",SUMIF('Mix Substation Location Summary'!$B$4:$B$1251,'TS by Location'!$B383,'Mix Substation Location Summary'!$M$4:$M$1251),"NOT FOUND"))))</f>
        <v>12276111.275632169</v>
      </c>
      <c r="K383" s="276">
        <f>IF($O383="ISO",0,IF($O383="Non-Iso",D383,IF($O383="Trans Line",SUMIF('Trans Line Reconciliation'!$B$5:$B$138,'TS by Location'!$B383,'Trans Line Reconciliation'!$Q$5:$Q$138),IF($O383="Mix",SUMIF('Mix Substation Location Summary'!$B$4:$B$1251,'TS by Location'!$B383,'Mix Substation Location Summary'!$D$4:$D$1251)+SUMIF('Mix Substation Location Summary'!$B$4:$B$1251,'TS by Location'!$B383,'Mix Substation Location Summary'!$E$4:$E$1251),"NOT FOUND"))))</f>
        <v>42358.25261309577</v>
      </c>
      <c r="L383" s="276">
        <f>IF($O383="ISO",0,IF($O383="Non-Iso",E383,IF($O383="Trans Line",SUMIF('Trans Line Reconciliation'!$B$5:$B$138,'TS by Location'!$B383,'Trans Line Reconciliation'!$R$5:$R$138),IF($O383="Mix",SUMIF('Mix Substation Location Summary'!$B$4:$B$1251,'TS by Location'!$B383,'Mix Substation Location Summary'!$I$4:$I$1251)+SUMIF('Mix Substation Location Summary'!$B$4:$B$1251,'TS by Location'!$B383,'Mix Substation Location Summary'!$J$4:$J$1251),"NOT FOUND"))))</f>
        <v>7339830.587967312</v>
      </c>
      <c r="M383" s="276">
        <f>IF($O383="ISO",0,IF($O383="Non-Iso",F383,IF($O383="Trans Line",SUMIF('Trans Line Reconciliation'!$B$5:$B$138,'TS by Location'!$B383,'Trans Line Reconciliation'!$S$5:$S$138),IF($O383="Mix",SUMIF('Mix Substation Location Summary'!$B$4:$B$1251,'TS by Location'!$B383,'Mix Substation Location Summary'!$N$4:$N$1251)+SUMIF('Mix Substation Location Summary'!$B$4:$B$1251,'TS by Location'!$B383,'Mix Substation Location Summary'!$O$4:$O$1251),"NOT FOUND"))))</f>
        <v>53632332.264367826</v>
      </c>
      <c r="N383" s="670">
        <f t="shared" si="47"/>
        <v>0</v>
      </c>
      <c r="O383" s="597" t="s">
        <v>347</v>
      </c>
      <c r="P383" s="597" t="s">
        <v>343</v>
      </c>
      <c r="R383" s="615">
        <f t="shared" si="52"/>
        <v>5064</v>
      </c>
    </row>
    <row r="384" spans="1:18" ht="12.75" customHeight="1" x14ac:dyDescent="0.2">
      <c r="A384" s="614" t="s">
        <v>775</v>
      </c>
      <c r="B384" s="597">
        <v>5067</v>
      </c>
      <c r="C384" s="597" t="s">
        <v>1701</v>
      </c>
      <c r="D384" s="275">
        <f>SUMIF('Mix Substation Location Summary'!$B$4:$B$1247,'TS by Location'!B384,'Mix Substation Location Summary'!$F$4:$F$1247)</f>
        <v>1371129.9200000002</v>
      </c>
      <c r="E384" s="275">
        <f>SUMIF('Mix Substation Location Summary'!$B$4:$B$1247,'TS by Location'!$B384,'Mix Substation Location Summary'!$K$4:$K$1247)</f>
        <v>22781773.98</v>
      </c>
      <c r="F384" s="275">
        <f>SUMIF('Mix Substation Location Summary'!$B$4:$B$1247,'TS by Location'!$B384,'Mix Substation Location Summary'!$P$4:$P$1247)</f>
        <v>195662483.73000005</v>
      </c>
      <c r="G384" s="669">
        <f t="shared" si="55"/>
        <v>219815387.63000005</v>
      </c>
      <c r="H384" s="276">
        <f>IF($O384="ISO",D384,IF($O384="Non-Iso",0,IF($O384="Trans Line",SUMIF('Trans Line Reconciliation'!$B$5:$B$138,'TS by Location'!$B384,'Trans Line Reconciliation'!$N$5:$N$138),IF($O384="Mix",SUMIF('Mix Substation Location Summary'!$B$4:$B$1251,'TS by Location'!B384,'Mix Substation Location Summary'!$C$4:$C$1251),"NOT FOUND"))))</f>
        <v>1144172.8788525928</v>
      </c>
      <c r="I384" s="276">
        <f>IF($O384="ISO",E384,IF($O384="Non-Iso",0,IF($O384="Trans Line",SUMIF('Trans Line Reconciliation'!$B$5:$B$138,'TS by Location'!$B384,'Trans Line Reconciliation'!$O$5:$O$138),IF($O384="Mix",SUMIF('Mix Substation Location Summary'!$B$4:$B$1251,'TS by Location'!$B384,'Mix Substation Location Summary'!$H$4:$H$1251),"NOT FOUND"))))</f>
        <v>18527833.395972572</v>
      </c>
      <c r="J384" s="276">
        <f>IF($O384="ISO",F384,IF($O384="Non-Iso",0,IF($O384="Trans Line",SUMIF('Trans Line Reconciliation'!$B$5:$B$138,'TS by Location'!$B384,'Trans Line Reconciliation'!$P$5:$P$138),IF($O384="Mix",SUMIF('Mix Substation Location Summary'!$B$4:$B$1251,'TS by Location'!$B384,'Mix Substation Location Summary'!$M$4:$M$1251),"NOT FOUND"))))</f>
        <v>163758317.29415929</v>
      </c>
      <c r="K384" s="276">
        <f>IF($O384="ISO",0,IF($O384="Non-Iso",D384,IF($O384="Trans Line",SUMIF('Trans Line Reconciliation'!$B$5:$B$138,'TS by Location'!$B384,'Trans Line Reconciliation'!$Q$5:$Q$138),IF($O384="Mix",SUMIF('Mix Substation Location Summary'!$B$4:$B$1251,'TS by Location'!$B384,'Mix Substation Location Summary'!$D$4:$D$1251)+SUMIF('Mix Substation Location Summary'!$B$4:$B$1251,'TS by Location'!$B384,'Mix Substation Location Summary'!$E$4:$E$1251),"NOT FOUND"))))</f>
        <v>226957.04114740729</v>
      </c>
      <c r="L384" s="276">
        <f>IF($O384="ISO",0,IF($O384="Non-Iso",E384,IF($O384="Trans Line",SUMIF('Trans Line Reconciliation'!$B$5:$B$138,'TS by Location'!$B384,'Trans Line Reconciliation'!$R$5:$R$138),IF($O384="Mix",SUMIF('Mix Substation Location Summary'!$B$4:$B$1251,'TS by Location'!$B384,'Mix Substation Location Summary'!$I$4:$I$1251)+SUMIF('Mix Substation Location Summary'!$B$4:$B$1251,'TS by Location'!$B384,'Mix Substation Location Summary'!$J$4:$J$1251),"NOT FOUND"))))</f>
        <v>4253940.5840274282</v>
      </c>
      <c r="M384" s="276">
        <f>IF($O384="ISO",0,IF($O384="Non-Iso",F384,IF($O384="Trans Line",SUMIF('Trans Line Reconciliation'!$B$5:$B$138,'TS by Location'!$B384,'Trans Line Reconciliation'!$S$5:$S$138),IF($O384="Mix",SUMIF('Mix Substation Location Summary'!$B$4:$B$1251,'TS by Location'!$B384,'Mix Substation Location Summary'!$N$4:$N$1251)+SUMIF('Mix Substation Location Summary'!$B$4:$B$1251,'TS by Location'!$B384,'Mix Substation Location Summary'!$O$4:$O$1251),"NOT FOUND"))))</f>
        <v>31904166.435840767</v>
      </c>
      <c r="N384" s="670">
        <f t="shared" si="47"/>
        <v>0</v>
      </c>
      <c r="O384" s="597" t="s">
        <v>347</v>
      </c>
      <c r="P384" s="597" t="s">
        <v>343</v>
      </c>
      <c r="R384" s="615">
        <f t="shared" si="52"/>
        <v>5067</v>
      </c>
    </row>
    <row r="385" spans="1:18" ht="12.75" customHeight="1" x14ac:dyDescent="0.2">
      <c r="A385" s="614" t="s">
        <v>777</v>
      </c>
      <c r="B385" s="597">
        <v>5069</v>
      </c>
      <c r="C385" s="597" t="s">
        <v>1701</v>
      </c>
      <c r="D385" s="275">
        <f>SUMIF('Mix Substation Location Summary'!$B$4:$B$1247,'TS by Location'!B385,'Mix Substation Location Summary'!$F$4:$F$1247)</f>
        <v>474833.77999999997</v>
      </c>
      <c r="E385" s="275">
        <f>SUMIF('Mix Substation Location Summary'!$B$4:$B$1247,'TS by Location'!$B385,'Mix Substation Location Summary'!$K$4:$K$1247)</f>
        <v>18828629.280000001</v>
      </c>
      <c r="F385" s="275">
        <f>SUMIF('Mix Substation Location Summary'!$B$4:$B$1247,'TS by Location'!$B385,'Mix Substation Location Summary'!$P$4:$P$1247)</f>
        <v>185291355.84</v>
      </c>
      <c r="G385" s="669">
        <f t="shared" si="55"/>
        <v>204594818.90000001</v>
      </c>
      <c r="H385" s="276">
        <f>IF($O385="ISO",D385,IF($O385="Non-Iso",0,IF($O385="Trans Line",SUMIF('Trans Line Reconciliation'!$B$5:$B$138,'TS by Location'!$B385,'Trans Line Reconciliation'!$N$5:$N$138),IF($O385="Mix",SUMIF('Mix Substation Location Summary'!$B$4:$B$1251,'TS by Location'!B385,'Mix Substation Location Summary'!$C$4:$C$1251),"NOT FOUND"))))</f>
        <v>396125.67732523638</v>
      </c>
      <c r="I385" s="276">
        <f>IF($O385="ISO",E385,IF($O385="Non-Iso",0,IF($O385="Trans Line",SUMIF('Trans Line Reconciliation'!$B$5:$B$138,'TS by Location'!$B385,'Trans Line Reconciliation'!$O$5:$O$138),IF($O385="Mix",SUMIF('Mix Substation Location Summary'!$B$4:$B$1251,'TS by Location'!$B385,'Mix Substation Location Summary'!$H$4:$H$1251),"NOT FOUND"))))</f>
        <v>15783354.812539665</v>
      </c>
      <c r="J385" s="276">
        <f>IF($O385="ISO",F385,IF($O385="Non-Iso",0,IF($O385="Trans Line",SUMIF('Trans Line Reconciliation'!$B$5:$B$138,'TS by Location'!$B385,'Trans Line Reconciliation'!$P$5:$P$138),IF($O385="Mix",SUMIF('Mix Substation Location Summary'!$B$4:$B$1251,'TS by Location'!$B385,'Mix Substation Location Summary'!$M$4:$M$1251),"NOT FOUND"))))</f>
        <v>154501849.7516284</v>
      </c>
      <c r="K385" s="276">
        <f>IF($O385="ISO",0,IF($O385="Non-Iso",D385,IF($O385="Trans Line",SUMIF('Trans Line Reconciliation'!$B$5:$B$138,'TS by Location'!$B385,'Trans Line Reconciliation'!$Q$5:$Q$138),IF($O385="Mix",SUMIF('Mix Substation Location Summary'!$B$4:$B$1251,'TS by Location'!$B385,'Mix Substation Location Summary'!$D$4:$D$1251)+SUMIF('Mix Substation Location Summary'!$B$4:$B$1251,'TS by Location'!$B385,'Mix Substation Location Summary'!$E$4:$E$1251),"NOT FOUND"))))</f>
        <v>78708.102674763577</v>
      </c>
      <c r="L385" s="276">
        <f>IF($O385="ISO",0,IF($O385="Non-Iso",E385,IF($O385="Trans Line",SUMIF('Trans Line Reconciliation'!$B$5:$B$138,'TS by Location'!$B385,'Trans Line Reconciliation'!$R$5:$R$138),IF($O385="Mix",SUMIF('Mix Substation Location Summary'!$B$4:$B$1251,'TS by Location'!$B385,'Mix Substation Location Summary'!$I$4:$I$1251)+SUMIF('Mix Substation Location Summary'!$B$4:$B$1251,'TS by Location'!$B385,'Mix Substation Location Summary'!$J$4:$J$1251),"NOT FOUND"))))</f>
        <v>3045274.4674603352</v>
      </c>
      <c r="M385" s="276">
        <f>IF($O385="ISO",0,IF($O385="Non-Iso",F385,IF($O385="Trans Line",SUMIF('Trans Line Reconciliation'!$B$5:$B$138,'TS by Location'!$B385,'Trans Line Reconciliation'!$S$5:$S$138),IF($O385="Mix",SUMIF('Mix Substation Location Summary'!$B$4:$B$1251,'TS by Location'!$B385,'Mix Substation Location Summary'!$N$4:$N$1251)+SUMIF('Mix Substation Location Summary'!$B$4:$B$1251,'TS by Location'!$B385,'Mix Substation Location Summary'!$O$4:$O$1251),"NOT FOUND"))))</f>
        <v>30789506.088371601</v>
      </c>
      <c r="N385" s="670">
        <f>G385-SUM(H385:M385)</f>
        <v>0</v>
      </c>
      <c r="O385" s="597" t="s">
        <v>347</v>
      </c>
      <c r="P385" s="597" t="s">
        <v>343</v>
      </c>
      <c r="R385" s="615">
        <f t="shared" si="52"/>
        <v>5069</v>
      </c>
    </row>
    <row r="386" spans="1:18" ht="12.75" customHeight="1" x14ac:dyDescent="0.2">
      <c r="A386" s="614" t="s">
        <v>778</v>
      </c>
      <c r="B386" s="597">
        <v>5071</v>
      </c>
      <c r="C386" s="597" t="s">
        <v>1702</v>
      </c>
      <c r="D386" s="275">
        <f>SUMIF('Mix Substation Location Summary'!$B$4:$B$1247,'TS by Location'!B386,'Mix Substation Location Summary'!$F$4:$F$1247)</f>
        <v>678277.54</v>
      </c>
      <c r="E386" s="275">
        <f>SUMIF('Mix Substation Location Summary'!$B$4:$B$1247,'TS by Location'!$B386,'Mix Substation Location Summary'!$K$4:$K$1247)</f>
        <v>602463.35000000009</v>
      </c>
      <c r="F386" s="275">
        <f>SUMIF('Mix Substation Location Summary'!$B$4:$B$1247,'TS by Location'!$B386,'Mix Substation Location Summary'!$P$4:$P$1247)</f>
        <v>26224177.149999999</v>
      </c>
      <c r="G386" s="669">
        <f t="shared" si="55"/>
        <v>27504918.039999999</v>
      </c>
      <c r="H386" s="276">
        <f>IF($O386="ISO",D386,IF($O386="Non-Iso",0,IF($O386="Trans Line",SUMIF('Trans Line Reconciliation'!$B$5:$B$138,'TS by Location'!$B386,'Trans Line Reconciliation'!$N$5:$N$138),IF($O386="Mix",SUMIF('Mix Substation Location Summary'!$B$4:$B$1251,'TS by Location'!B386,'Mix Substation Location Summary'!$C$4:$C$1251),"NOT FOUND"))))</f>
        <v>173063.56331372241</v>
      </c>
      <c r="I386" s="276">
        <f>IF($O386="ISO",E386,IF($O386="Non-Iso",0,IF($O386="Trans Line",SUMIF('Trans Line Reconciliation'!$B$5:$B$138,'TS by Location'!$B386,'Trans Line Reconciliation'!$O$5:$O$138),IF($O386="Mix",SUMIF('Mix Substation Location Summary'!$B$4:$B$1251,'TS by Location'!$B386,'Mix Substation Location Summary'!$H$4:$H$1251),"NOT FOUND"))))</f>
        <v>150918.12369252305</v>
      </c>
      <c r="J386" s="276">
        <f>IF($O386="ISO",F386,IF($O386="Non-Iso",0,IF($O386="Trans Line",SUMIF('Trans Line Reconciliation'!$B$5:$B$138,'TS by Location'!$B386,'Trans Line Reconciliation'!$P$5:$P$138),IF($O386="Mix",SUMIF('Mix Substation Location Summary'!$B$4:$B$1251,'TS by Location'!$B386,'Mix Substation Location Summary'!$M$4:$M$1251),"NOT FOUND"))))</f>
        <v>6693940.688330383</v>
      </c>
      <c r="K386" s="276">
        <f>IF($O386="ISO",0,IF($O386="Non-Iso",D386,IF($O386="Trans Line",SUMIF('Trans Line Reconciliation'!$B$5:$B$138,'TS by Location'!$B386,'Trans Line Reconciliation'!$Q$5:$Q$138),IF($O386="Mix",SUMIF('Mix Substation Location Summary'!$B$4:$B$1251,'TS by Location'!$B386,'Mix Substation Location Summary'!$D$4:$D$1251)+SUMIF('Mix Substation Location Summary'!$B$4:$B$1251,'TS by Location'!$B386,'Mix Substation Location Summary'!$E$4:$E$1251),"NOT FOUND"))))</f>
        <v>505213.9766862776</v>
      </c>
      <c r="L386" s="276">
        <f>IF($O386="ISO",0,IF($O386="Non-Iso",E386,IF($O386="Trans Line",SUMIF('Trans Line Reconciliation'!$B$5:$B$138,'TS by Location'!$B386,'Trans Line Reconciliation'!$R$5:$R$138),IF($O386="Mix",SUMIF('Mix Substation Location Summary'!$B$4:$B$1251,'TS by Location'!$B386,'Mix Substation Location Summary'!$I$4:$I$1251)+SUMIF('Mix Substation Location Summary'!$B$4:$B$1251,'TS by Location'!$B386,'Mix Substation Location Summary'!$J$4:$J$1251),"NOT FOUND"))))</f>
        <v>451545.22630747705</v>
      </c>
      <c r="M386" s="276">
        <f>IF($O386="ISO",0,IF($O386="Non-Iso",F386,IF($O386="Trans Line",SUMIF('Trans Line Reconciliation'!$B$5:$B$138,'TS by Location'!$B386,'Trans Line Reconciliation'!$S$5:$S$138),IF($O386="Mix",SUMIF('Mix Substation Location Summary'!$B$4:$B$1251,'TS by Location'!$B386,'Mix Substation Location Summary'!$N$4:$N$1251)+SUMIF('Mix Substation Location Summary'!$B$4:$B$1251,'TS by Location'!$B386,'Mix Substation Location Summary'!$O$4:$O$1251),"NOT FOUND"))))</f>
        <v>19530236.461669616</v>
      </c>
      <c r="N386" s="670">
        <f t="shared" si="47"/>
        <v>0</v>
      </c>
      <c r="O386" s="597" t="s">
        <v>347</v>
      </c>
      <c r="P386" s="597" t="s">
        <v>343</v>
      </c>
      <c r="R386" s="615">
        <f t="shared" si="52"/>
        <v>5071</v>
      </c>
    </row>
    <row r="387" spans="1:18" ht="12.75" customHeight="1" x14ac:dyDescent="0.2">
      <c r="A387" s="614" t="s">
        <v>780</v>
      </c>
      <c r="B387" s="597">
        <v>5073</v>
      </c>
      <c r="C387" s="597" t="s">
        <v>1702</v>
      </c>
      <c r="D387" s="275">
        <f>SUMIF('Mix Substation Location Summary'!$B$4:$B$1247,'TS by Location'!B387,'Mix Substation Location Summary'!$F$4:$F$1247)</f>
        <v>164679.62</v>
      </c>
      <c r="E387" s="275">
        <f>SUMIF('Mix Substation Location Summary'!$B$4:$B$1247,'TS by Location'!$B387,'Mix Substation Location Summary'!$K$4:$K$1247)</f>
        <v>11568434.400186226</v>
      </c>
      <c r="F387" s="275">
        <f>SUMIF('Mix Substation Location Summary'!$B$4:$B$1247,'TS by Location'!$B387,'Mix Substation Location Summary'!$P$4:$P$1247)</f>
        <v>37328469.89377065</v>
      </c>
      <c r="G387" s="669">
        <f t="shared" si="55"/>
        <v>49061583.913956873</v>
      </c>
      <c r="H387" s="276">
        <f>IF($O387="ISO",D387,IF($O387="Non-Iso",0,IF($O387="Trans Line",SUMIF('Trans Line Reconciliation'!$B$5:$B$138,'TS by Location'!$B387,'Trans Line Reconciliation'!$N$5:$N$138),IF($O387="Mix",SUMIF('Mix Substation Location Summary'!$B$4:$B$1251,'TS by Location'!B387,'Mix Substation Location Summary'!$C$4:$C$1251),"NOT FOUND"))))</f>
        <v>59588.763465227697</v>
      </c>
      <c r="I387" s="276">
        <f>IF($O387="ISO",E387,IF($O387="Non-Iso",0,IF($O387="Trans Line",SUMIF('Trans Line Reconciliation'!$B$5:$B$138,'TS by Location'!$B387,'Trans Line Reconciliation'!$O$5:$O$138),IF($O387="Mix",SUMIF('Mix Substation Location Summary'!$B$4:$B$1251,'TS by Location'!$B387,'Mix Substation Location Summary'!$H$4:$H$1251),"NOT FOUND"))))</f>
        <v>4185998.8572702575</v>
      </c>
      <c r="J387" s="276">
        <f>IF($O387="ISO",F387,IF($O387="Non-Iso",0,IF($O387="Trans Line",SUMIF('Trans Line Reconciliation'!$B$5:$B$138,'TS by Location'!$B387,'Trans Line Reconciliation'!$P$5:$P$138),IF($O387="Mix",SUMIF('Mix Substation Location Summary'!$B$4:$B$1251,'TS by Location'!$B387,'Mix Substation Location Summary'!$M$4:$M$1251),"NOT FOUND"))))</f>
        <v>13507180.566841073</v>
      </c>
      <c r="K387" s="276">
        <f>IF($O387="ISO",0,IF($O387="Non-Iso",D387,IF($O387="Trans Line",SUMIF('Trans Line Reconciliation'!$B$5:$B$138,'TS by Location'!$B387,'Trans Line Reconciliation'!$Q$5:$Q$138),IF($O387="Mix",SUMIF('Mix Substation Location Summary'!$B$4:$B$1251,'TS by Location'!$B387,'Mix Substation Location Summary'!$D$4:$D$1251)+SUMIF('Mix Substation Location Summary'!$B$4:$B$1251,'TS by Location'!$B387,'Mix Substation Location Summary'!$E$4:$E$1251),"NOT FOUND"))))</f>
        <v>105090.85653477231</v>
      </c>
      <c r="L387" s="276">
        <f>IF($O387="ISO",0,IF($O387="Non-Iso",E387,IF($O387="Trans Line",SUMIF('Trans Line Reconciliation'!$B$5:$B$138,'TS by Location'!$B387,'Trans Line Reconciliation'!$R$5:$R$138),IF($O387="Mix",SUMIF('Mix Substation Location Summary'!$B$4:$B$1251,'TS by Location'!$B387,'Mix Substation Location Summary'!$I$4:$I$1251)+SUMIF('Mix Substation Location Summary'!$B$4:$B$1251,'TS by Location'!$B387,'Mix Substation Location Summary'!$J$4:$J$1251),"NOT FOUND"))))</f>
        <v>7382435.5429159673</v>
      </c>
      <c r="M387" s="276">
        <f>IF($O387="ISO",0,IF($O387="Non-Iso",F387,IF($O387="Trans Line",SUMIF('Trans Line Reconciliation'!$B$5:$B$138,'TS by Location'!$B387,'Trans Line Reconciliation'!$S$5:$S$138),IF($O387="Mix",SUMIF('Mix Substation Location Summary'!$B$4:$B$1251,'TS by Location'!$B387,'Mix Substation Location Summary'!$N$4:$N$1251)+SUMIF('Mix Substation Location Summary'!$B$4:$B$1251,'TS by Location'!$B387,'Mix Substation Location Summary'!$O$4:$O$1251),"NOT FOUND"))))</f>
        <v>23821289.326929573</v>
      </c>
      <c r="N387" s="670">
        <f>G387-SUM(H387:M387)</f>
        <v>0</v>
      </c>
      <c r="O387" s="597" t="s">
        <v>347</v>
      </c>
      <c r="P387" s="597" t="s">
        <v>343</v>
      </c>
      <c r="R387" s="615">
        <f t="shared" si="52"/>
        <v>5073</v>
      </c>
    </row>
    <row r="388" spans="1:18" ht="12.75" customHeight="1" x14ac:dyDescent="0.2">
      <c r="A388" s="614" t="s">
        <v>781</v>
      </c>
      <c r="B388" s="597">
        <v>5074</v>
      </c>
      <c r="C388" s="597" t="s">
        <v>1702</v>
      </c>
      <c r="D388" s="275">
        <f>SUMIF('Mix Substation Location Summary'!$B$4:$B$1247,'TS by Location'!B388,'Mix Substation Location Summary'!$F$4:$F$1247)</f>
        <v>131262.5</v>
      </c>
      <c r="E388" s="275">
        <f>SUMIF('Mix Substation Location Summary'!$B$4:$B$1247,'TS by Location'!$B388,'Mix Substation Location Summary'!$K$4:$K$1247)</f>
        <v>1879671.2900000003</v>
      </c>
      <c r="F388" s="275">
        <f>SUMIF('Mix Substation Location Summary'!$B$4:$B$1247,'TS by Location'!$B388,'Mix Substation Location Summary'!$P$4:$P$1247)</f>
        <v>50778186.219999999</v>
      </c>
      <c r="G388" s="669">
        <f t="shared" si="55"/>
        <v>52789120.009999998</v>
      </c>
      <c r="H388" s="276">
        <f>IF($O388="ISO",D388,IF($O388="Non-Iso",0,IF($O388="Trans Line",SUMIF('Trans Line Reconciliation'!$B$5:$B$138,'TS by Location'!$B388,'Trans Line Reconciliation'!$N$5:$N$138),IF($O388="Mix",SUMIF('Mix Substation Location Summary'!$B$4:$B$1251,'TS by Location'!B388,'Mix Substation Location Summary'!$C$4:$C$1251),"NOT FOUND"))))</f>
        <v>32729.455453743169</v>
      </c>
      <c r="I388" s="276">
        <f>IF($O388="ISO",E388,IF($O388="Non-Iso",0,IF($O388="Trans Line",SUMIF('Trans Line Reconciliation'!$B$5:$B$138,'TS by Location'!$B388,'Trans Line Reconciliation'!$O$5:$O$138),IF($O388="Mix",SUMIF('Mix Substation Location Summary'!$B$4:$B$1251,'TS by Location'!$B388,'Mix Substation Location Summary'!$H$4:$H$1251),"NOT FOUND"))))</f>
        <v>464995.57118464494</v>
      </c>
      <c r="J388" s="276">
        <f>IF($O388="ISO",F388,IF($O388="Non-Iso",0,IF($O388="Trans Line",SUMIF('Trans Line Reconciliation'!$B$5:$B$138,'TS by Location'!$B388,'Trans Line Reconciliation'!$P$5:$P$138),IF($O388="Mix",SUMIF('Mix Substation Location Summary'!$B$4:$B$1251,'TS by Location'!$B388,'Mix Substation Location Summary'!$M$4:$M$1251),"NOT FOUND"))))</f>
        <v>12744914.118744245</v>
      </c>
      <c r="K388" s="276">
        <f>IF($O388="ISO",0,IF($O388="Non-Iso",D388,IF($O388="Trans Line",SUMIF('Trans Line Reconciliation'!$B$5:$B$138,'TS by Location'!$B388,'Trans Line Reconciliation'!$Q$5:$Q$138),IF($O388="Mix",SUMIF('Mix Substation Location Summary'!$B$4:$B$1251,'TS by Location'!$B388,'Mix Substation Location Summary'!$D$4:$D$1251)+SUMIF('Mix Substation Location Summary'!$B$4:$B$1251,'TS by Location'!$B388,'Mix Substation Location Summary'!$E$4:$E$1251),"NOT FOUND"))))</f>
        <v>98533.044546256846</v>
      </c>
      <c r="L388" s="276">
        <f>IF($O388="ISO",0,IF($O388="Non-Iso",E388,IF($O388="Trans Line",SUMIF('Trans Line Reconciliation'!$B$5:$B$138,'TS by Location'!$B388,'Trans Line Reconciliation'!$R$5:$R$138),IF($O388="Mix",SUMIF('Mix Substation Location Summary'!$B$4:$B$1251,'TS by Location'!$B388,'Mix Substation Location Summary'!$I$4:$I$1251)+SUMIF('Mix Substation Location Summary'!$B$4:$B$1251,'TS by Location'!$B388,'Mix Substation Location Summary'!$J$4:$J$1251),"NOT FOUND"))))</f>
        <v>1414675.7188153553</v>
      </c>
      <c r="M388" s="276">
        <f>IF($O388="ISO",0,IF($O388="Non-Iso",F388,IF($O388="Trans Line",SUMIF('Trans Line Reconciliation'!$B$5:$B$138,'TS by Location'!$B388,'Trans Line Reconciliation'!$S$5:$S$138),IF($O388="Mix",SUMIF('Mix Substation Location Summary'!$B$4:$B$1251,'TS by Location'!$B388,'Mix Substation Location Summary'!$N$4:$N$1251)+SUMIF('Mix Substation Location Summary'!$B$4:$B$1251,'TS by Location'!$B388,'Mix Substation Location Summary'!$O$4:$O$1251),"NOT FOUND"))))</f>
        <v>38033272.101255752</v>
      </c>
      <c r="N388" s="670">
        <f t="shared" si="47"/>
        <v>0</v>
      </c>
      <c r="O388" s="597" t="s">
        <v>347</v>
      </c>
      <c r="P388" s="597" t="s">
        <v>343</v>
      </c>
      <c r="R388" s="615">
        <f t="shared" si="52"/>
        <v>5074</v>
      </c>
    </row>
    <row r="389" spans="1:18" ht="12.75" customHeight="1" x14ac:dyDescent="0.2">
      <c r="A389" s="614" t="s">
        <v>782</v>
      </c>
      <c r="B389" s="597">
        <v>5075</v>
      </c>
      <c r="C389" s="597" t="s">
        <v>1702</v>
      </c>
      <c r="D389" s="275">
        <f>SUMIF('Mix Substation Location Summary'!$B$4:$B$1247,'TS by Location'!B389,'Mix Substation Location Summary'!$F$4:$F$1247)</f>
        <v>185982.13999999998</v>
      </c>
      <c r="E389" s="275">
        <f>SUMIF('Mix Substation Location Summary'!$B$4:$B$1247,'TS by Location'!$B389,'Mix Substation Location Summary'!$K$4:$K$1247)</f>
        <v>3259190.3499999996</v>
      </c>
      <c r="F389" s="275">
        <f>SUMIF('Mix Substation Location Summary'!$B$4:$B$1247,'TS by Location'!$B389,'Mix Substation Location Summary'!$P$4:$P$1247)</f>
        <v>59484678.939999975</v>
      </c>
      <c r="G389" s="669">
        <f t="shared" si="55"/>
        <v>62929851.429999977</v>
      </c>
      <c r="H389" s="276">
        <f>IF($O389="ISO",D389,IF($O389="Non-Iso",0,IF($O389="Trans Line",SUMIF('Trans Line Reconciliation'!$B$5:$B$138,'TS by Location'!$B389,'Trans Line Reconciliation'!$N$5:$N$138),IF($O389="Mix",SUMIF('Mix Substation Location Summary'!$B$4:$B$1251,'TS by Location'!B389,'Mix Substation Location Summary'!$C$4:$C$1251),"NOT FOUND"))))</f>
        <v>33687.823310118947</v>
      </c>
      <c r="I389" s="276">
        <f>IF($O389="ISO",E389,IF($O389="Non-Iso",0,IF($O389="Trans Line",SUMIF('Trans Line Reconciliation'!$B$5:$B$138,'TS by Location'!$B389,'Trans Line Reconciliation'!$O$5:$O$138),IF($O389="Mix",SUMIF('Mix Substation Location Summary'!$B$4:$B$1251,'TS by Location'!$B389,'Mix Substation Location Summary'!$H$4:$H$1251),"NOT FOUND"))))</f>
        <v>470039.88257505663</v>
      </c>
      <c r="J389" s="276">
        <f>IF($O389="ISO",F389,IF($O389="Non-Iso",0,IF($O389="Trans Line",SUMIF('Trans Line Reconciliation'!$B$5:$B$138,'TS by Location'!$B389,'Trans Line Reconciliation'!$P$5:$P$138),IF($O389="Mix",SUMIF('Mix Substation Location Summary'!$B$4:$B$1251,'TS by Location'!$B389,'Mix Substation Location Summary'!$M$4:$M$1251),"NOT FOUND"))))</f>
        <v>10899018.313969426</v>
      </c>
      <c r="K389" s="276">
        <f>IF($O389="ISO",0,IF($O389="Non-Iso",D389,IF($O389="Trans Line",SUMIF('Trans Line Reconciliation'!$B$5:$B$138,'TS by Location'!$B389,'Trans Line Reconciliation'!$Q$5:$Q$138),IF($O389="Mix",SUMIF('Mix Substation Location Summary'!$B$4:$B$1251,'TS by Location'!$B389,'Mix Substation Location Summary'!$D$4:$D$1251)+SUMIF('Mix Substation Location Summary'!$B$4:$B$1251,'TS by Location'!$B389,'Mix Substation Location Summary'!$E$4:$E$1251),"NOT FOUND"))))</f>
        <v>152294.31668988103</v>
      </c>
      <c r="L389" s="276">
        <f>IF($O389="ISO",0,IF($O389="Non-Iso",E389,IF($O389="Trans Line",SUMIF('Trans Line Reconciliation'!$B$5:$B$138,'TS by Location'!$B389,'Trans Line Reconciliation'!$R$5:$R$138),IF($O389="Mix",SUMIF('Mix Substation Location Summary'!$B$4:$B$1251,'TS by Location'!$B389,'Mix Substation Location Summary'!$I$4:$I$1251)+SUMIF('Mix Substation Location Summary'!$B$4:$B$1251,'TS by Location'!$B389,'Mix Substation Location Summary'!$J$4:$J$1251),"NOT FOUND"))))</f>
        <v>2789150.4674249431</v>
      </c>
      <c r="M389" s="276">
        <f>IF($O389="ISO",0,IF($O389="Non-Iso",F389,IF($O389="Trans Line",SUMIF('Trans Line Reconciliation'!$B$5:$B$138,'TS by Location'!$B389,'Trans Line Reconciliation'!$S$5:$S$138),IF($O389="Mix",SUMIF('Mix Substation Location Summary'!$B$4:$B$1251,'TS by Location'!$B389,'Mix Substation Location Summary'!$N$4:$N$1251)+SUMIF('Mix Substation Location Summary'!$B$4:$B$1251,'TS by Location'!$B389,'Mix Substation Location Summary'!$O$4:$O$1251),"NOT FOUND"))))</f>
        <v>48585660.626030549</v>
      </c>
      <c r="N389" s="670">
        <f t="shared" si="47"/>
        <v>0</v>
      </c>
      <c r="O389" s="597" t="s">
        <v>347</v>
      </c>
      <c r="P389" s="597" t="s">
        <v>343</v>
      </c>
      <c r="R389" s="615">
        <f t="shared" si="52"/>
        <v>5075</v>
      </c>
    </row>
    <row r="390" spans="1:18" ht="12.75" customHeight="1" x14ac:dyDescent="0.2">
      <c r="A390" s="614" t="s">
        <v>784</v>
      </c>
      <c r="B390" s="597">
        <v>5081</v>
      </c>
      <c r="C390" s="597" t="s">
        <v>1702</v>
      </c>
      <c r="D390" s="275">
        <f>SUMIF('Mix Substation Location Summary'!$B$4:$B$1247,'TS by Location'!B390,'Mix Substation Location Summary'!$F$4:$F$1247)</f>
        <v>86187.91</v>
      </c>
      <c r="E390" s="275">
        <f>SUMIF('Mix Substation Location Summary'!$B$4:$B$1247,'TS by Location'!$B390,'Mix Substation Location Summary'!$K$4:$K$1247)</f>
        <v>2877552.92</v>
      </c>
      <c r="F390" s="275">
        <f>SUMIF('Mix Substation Location Summary'!$B$4:$B$1247,'TS by Location'!$B390,'Mix Substation Location Summary'!$P$4:$P$1247)</f>
        <v>58397461.270000011</v>
      </c>
      <c r="G390" s="669">
        <f t="shared" si="55"/>
        <v>61361202.100000009</v>
      </c>
      <c r="H390" s="276">
        <f>IF($O390="ISO",D390,IF($O390="Non-Iso",0,IF($O390="Trans Line",SUMIF('Trans Line Reconciliation'!$B$5:$B$138,'TS by Location'!$B390,'Trans Line Reconciliation'!$N$5:$N$138),IF($O390="Mix",SUMIF('Mix Substation Location Summary'!$B$4:$B$1251,'TS by Location'!B390,'Mix Substation Location Summary'!$C$4:$C$1251),"NOT FOUND"))))</f>
        <v>29234.935511636028</v>
      </c>
      <c r="I390" s="276">
        <f>IF($O390="ISO",E390,IF($O390="Non-Iso",0,IF($O390="Trans Line",SUMIF('Trans Line Reconciliation'!$B$5:$B$138,'TS by Location'!$B390,'Trans Line Reconciliation'!$O$5:$O$138),IF($O390="Mix",SUMIF('Mix Substation Location Summary'!$B$4:$B$1251,'TS by Location'!$B390,'Mix Substation Location Summary'!$H$4:$H$1251),"NOT FOUND"))))</f>
        <v>966787.11848424899</v>
      </c>
      <c r="J390" s="276">
        <f>IF($O390="ISO",F390,IF($O390="Non-Iso",0,IF($O390="Trans Line",SUMIF('Trans Line Reconciliation'!$B$5:$B$138,'TS by Location'!$B390,'Trans Line Reconciliation'!$P$5:$P$138),IF($O390="Mix",SUMIF('Mix Substation Location Summary'!$B$4:$B$1251,'TS by Location'!$B390,'Mix Substation Location Summary'!$M$4:$M$1251),"NOT FOUND"))))</f>
        <v>19817695.16353457</v>
      </c>
      <c r="K390" s="276">
        <f>IF($O390="ISO",0,IF($O390="Non-Iso",D390,IF($O390="Trans Line",SUMIF('Trans Line Reconciliation'!$B$5:$B$138,'TS by Location'!$B390,'Trans Line Reconciliation'!$Q$5:$Q$138),IF($O390="Mix",SUMIF('Mix Substation Location Summary'!$B$4:$B$1251,'TS by Location'!$B390,'Mix Substation Location Summary'!$D$4:$D$1251)+SUMIF('Mix Substation Location Summary'!$B$4:$B$1251,'TS by Location'!$B390,'Mix Substation Location Summary'!$E$4:$E$1251),"NOT FOUND"))))</f>
        <v>56952.974488363972</v>
      </c>
      <c r="L390" s="276">
        <f>IF($O390="ISO",0,IF($O390="Non-Iso",E390,IF($O390="Trans Line",SUMIF('Trans Line Reconciliation'!$B$5:$B$138,'TS by Location'!$B390,'Trans Line Reconciliation'!$R$5:$R$138),IF($O390="Mix",SUMIF('Mix Substation Location Summary'!$B$4:$B$1251,'TS by Location'!$B390,'Mix Substation Location Summary'!$I$4:$I$1251)+SUMIF('Mix Substation Location Summary'!$B$4:$B$1251,'TS by Location'!$B390,'Mix Substation Location Summary'!$J$4:$J$1251),"NOT FOUND"))))</f>
        <v>1910765.8015157511</v>
      </c>
      <c r="M390" s="276">
        <f>IF($O390="ISO",0,IF($O390="Non-Iso",F390,IF($O390="Trans Line",SUMIF('Trans Line Reconciliation'!$B$5:$B$138,'TS by Location'!$B390,'Trans Line Reconciliation'!$S$5:$S$138),IF($O390="Mix",SUMIF('Mix Substation Location Summary'!$B$4:$B$1251,'TS by Location'!$B390,'Mix Substation Location Summary'!$N$4:$N$1251)+SUMIF('Mix Substation Location Summary'!$B$4:$B$1251,'TS by Location'!$B390,'Mix Substation Location Summary'!$O$4:$O$1251),"NOT FOUND"))))</f>
        <v>38579766.106465437</v>
      </c>
      <c r="N390" s="670">
        <f t="shared" si="47"/>
        <v>0</v>
      </c>
      <c r="O390" s="597" t="s">
        <v>347</v>
      </c>
      <c r="P390" s="597" t="s">
        <v>343</v>
      </c>
      <c r="R390" s="615">
        <f t="shared" si="52"/>
        <v>5081</v>
      </c>
    </row>
    <row r="391" spans="1:18" ht="12.75" customHeight="1" x14ac:dyDescent="0.2">
      <c r="A391" s="614" t="s">
        <v>785</v>
      </c>
      <c r="B391" s="597">
        <v>5082</v>
      </c>
      <c r="C391" s="597" t="s">
        <v>1702</v>
      </c>
      <c r="D391" s="275">
        <f>SUMIF('Mix Substation Location Summary'!$B$4:$B$1247,'TS by Location'!B391,'Mix Substation Location Summary'!$F$4:$F$1247)</f>
        <v>270570.02999999997</v>
      </c>
      <c r="E391" s="275">
        <f>SUMIF('Mix Substation Location Summary'!$B$4:$B$1247,'TS by Location'!$B391,'Mix Substation Location Summary'!$K$4:$K$1247)</f>
        <v>3949061.8400000003</v>
      </c>
      <c r="F391" s="275">
        <f>SUMIF('Mix Substation Location Summary'!$B$4:$B$1247,'TS by Location'!$B391,'Mix Substation Location Summary'!$P$4:$P$1247)</f>
        <v>31915974.520000014</v>
      </c>
      <c r="G391" s="669">
        <f t="shared" si="55"/>
        <v>36135606.390000015</v>
      </c>
      <c r="H391" s="276">
        <f>IF($O391="ISO",D391,IF($O391="Non-Iso",0,IF($O391="Trans Line",SUMIF('Trans Line Reconciliation'!$B$5:$B$138,'TS by Location'!$B391,'Trans Line Reconciliation'!$N$5:$N$138),IF($O391="Mix",SUMIF('Mix Substation Location Summary'!$B$4:$B$1251,'TS by Location'!B391,'Mix Substation Location Summary'!$C$4:$C$1251),"NOT FOUND"))))</f>
        <v>61075.889693867823</v>
      </c>
      <c r="I391" s="276">
        <f>IF($O391="ISO",E391,IF($O391="Non-Iso",0,IF($O391="Trans Line",SUMIF('Trans Line Reconciliation'!$B$5:$B$138,'TS by Location'!$B391,'Trans Line Reconciliation'!$O$5:$O$138),IF($O391="Mix",SUMIF('Mix Substation Location Summary'!$B$4:$B$1251,'TS by Location'!$B391,'Mix Substation Location Summary'!$H$4:$H$1251),"NOT FOUND"))))</f>
        <v>890220.37677592179</v>
      </c>
      <c r="J391" s="276">
        <f>IF($O391="ISO",F391,IF($O391="Non-Iso",0,IF($O391="Trans Line",SUMIF('Trans Line Reconciliation'!$B$5:$B$138,'TS by Location'!$B391,'Trans Line Reconciliation'!$P$5:$P$138),IF($O391="Mix",SUMIF('Mix Substation Location Summary'!$B$4:$B$1251,'TS by Location'!$B391,'Mix Substation Location Summary'!$M$4:$M$1251),"NOT FOUND"))))</f>
        <v>7215578.9239719054</v>
      </c>
      <c r="K391" s="276">
        <f>IF($O391="ISO",0,IF($O391="Non-Iso",D391,IF($O391="Trans Line",SUMIF('Trans Line Reconciliation'!$B$5:$B$138,'TS by Location'!$B391,'Trans Line Reconciliation'!$Q$5:$Q$138),IF($O391="Mix",SUMIF('Mix Substation Location Summary'!$B$4:$B$1251,'TS by Location'!$B391,'Mix Substation Location Summary'!$D$4:$D$1251)+SUMIF('Mix Substation Location Summary'!$B$4:$B$1251,'TS by Location'!$B391,'Mix Substation Location Summary'!$E$4:$E$1251),"NOT FOUND"))))</f>
        <v>209494.14030613215</v>
      </c>
      <c r="L391" s="276">
        <f>IF($O391="ISO",0,IF($O391="Non-Iso",E391,IF($O391="Trans Line",SUMIF('Trans Line Reconciliation'!$B$5:$B$138,'TS by Location'!$B391,'Trans Line Reconciliation'!$R$5:$R$138),IF($O391="Mix",SUMIF('Mix Substation Location Summary'!$B$4:$B$1251,'TS by Location'!$B391,'Mix Substation Location Summary'!$I$4:$I$1251)+SUMIF('Mix Substation Location Summary'!$B$4:$B$1251,'TS by Location'!$B391,'Mix Substation Location Summary'!$J$4:$J$1251),"NOT FOUND"))))</f>
        <v>3058841.4632240785</v>
      </c>
      <c r="M391" s="276">
        <f>IF($O391="ISO",0,IF($O391="Non-Iso",F391,IF($O391="Trans Line",SUMIF('Trans Line Reconciliation'!$B$5:$B$138,'TS by Location'!$B391,'Trans Line Reconciliation'!$S$5:$S$138),IF($O391="Mix",SUMIF('Mix Substation Location Summary'!$B$4:$B$1251,'TS by Location'!$B391,'Mix Substation Location Summary'!$N$4:$N$1251)+SUMIF('Mix Substation Location Summary'!$B$4:$B$1251,'TS by Location'!$B391,'Mix Substation Location Summary'!$O$4:$O$1251),"NOT FOUND"))))</f>
        <v>24700395.596028108</v>
      </c>
      <c r="N391" s="670">
        <f t="shared" ref="N391:N466" si="56">G391-SUM(H391:M391)</f>
        <v>0</v>
      </c>
      <c r="O391" s="597" t="s">
        <v>347</v>
      </c>
      <c r="P391" s="597" t="s">
        <v>343</v>
      </c>
      <c r="R391" s="615">
        <f t="shared" si="52"/>
        <v>5082</v>
      </c>
    </row>
    <row r="392" spans="1:18" ht="12.75" customHeight="1" x14ac:dyDescent="0.2">
      <c r="A392" s="614" t="s">
        <v>87</v>
      </c>
      <c r="B392" s="597">
        <v>5083</v>
      </c>
      <c r="C392" s="597" t="s">
        <v>1702</v>
      </c>
      <c r="D392" s="275">
        <f>SUMIF('Mix Substation Location Summary'!$B$4:$B$1247,'TS by Location'!B392,'Mix Substation Location Summary'!$F$4:$F$1247)</f>
        <v>13285971.260000002</v>
      </c>
      <c r="E392" s="275">
        <f>SUMIF('Mix Substation Location Summary'!$B$4:$B$1247,'TS by Location'!$B392,'Mix Substation Location Summary'!$K$4:$K$1247)</f>
        <v>8577538.9400000013</v>
      </c>
      <c r="F392" s="275">
        <f>SUMIF('Mix Substation Location Summary'!$B$4:$B$1247,'TS by Location'!$B392,'Mix Substation Location Summary'!$P$4:$P$1247)</f>
        <v>34781518.75999973</v>
      </c>
      <c r="G392" s="669">
        <f t="shared" si="55"/>
        <v>56645028.959999733</v>
      </c>
      <c r="H392" s="276">
        <f>IF($O392="ISO",D392,IF($O392="Non-Iso",0,IF($O392="Trans Line",SUMIF('Trans Line Reconciliation'!$B$5:$B$138,'TS by Location'!$B392,'Trans Line Reconciliation'!$N$5:$N$138),IF($O392="Mix",SUMIF('Mix Substation Location Summary'!$B$4:$B$1251,'TS by Location'!B392,'Mix Substation Location Summary'!$C$4:$C$1251),"NOT FOUND"))))</f>
        <v>3130755.343592816</v>
      </c>
      <c r="I392" s="276">
        <f>IF($O392="ISO",E392,IF($O392="Non-Iso",0,IF($O392="Trans Line",SUMIF('Trans Line Reconciliation'!$B$5:$B$138,'TS by Location'!$B392,'Trans Line Reconciliation'!$O$5:$O$138),IF($O392="Mix",SUMIF('Mix Substation Location Summary'!$B$4:$B$1251,'TS by Location'!$B392,'Mix Substation Location Summary'!$H$4:$H$1251),"NOT FOUND"))))</f>
        <v>2020743.2395874143</v>
      </c>
      <c r="J392" s="276">
        <f>IF($O392="ISO",F392,IF($O392="Non-Iso",0,IF($O392="Trans Line",SUMIF('Trans Line Reconciliation'!$B$5:$B$138,'TS by Location'!$B392,'Trans Line Reconciliation'!$P$5:$P$138),IF($O392="Mix",SUMIF('Mix Substation Location Summary'!$B$4:$B$1251,'TS by Location'!$B392,'Mix Substation Location Summary'!$M$4:$M$1251),"NOT FOUND"))))</f>
        <v>8196545.2770688701</v>
      </c>
      <c r="K392" s="276">
        <f>IF($O392="ISO",0,IF($O392="Non-Iso",D392,IF($O392="Trans Line",SUMIF('Trans Line Reconciliation'!$B$5:$B$138,'TS by Location'!$B392,'Trans Line Reconciliation'!$Q$5:$Q$138),IF($O392="Mix",SUMIF('Mix Substation Location Summary'!$B$4:$B$1251,'TS by Location'!$B392,'Mix Substation Location Summary'!$D$4:$D$1251)+SUMIF('Mix Substation Location Summary'!$B$4:$B$1251,'TS by Location'!$B392,'Mix Substation Location Summary'!$E$4:$E$1251),"NOT FOUND"))))</f>
        <v>10155215.916407185</v>
      </c>
      <c r="L392" s="276">
        <f>IF($O392="ISO",0,IF($O392="Non-Iso",E392,IF($O392="Trans Line",SUMIF('Trans Line Reconciliation'!$B$5:$B$138,'TS by Location'!$B392,'Trans Line Reconciliation'!$R$5:$R$138),IF($O392="Mix",SUMIF('Mix Substation Location Summary'!$B$4:$B$1251,'TS by Location'!$B392,'Mix Substation Location Summary'!$I$4:$I$1251)+SUMIF('Mix Substation Location Summary'!$B$4:$B$1251,'TS by Location'!$B392,'Mix Substation Location Summary'!$J$4:$J$1251),"NOT FOUND"))))</f>
        <v>6556795.7004125863</v>
      </c>
      <c r="M392" s="276">
        <f>IF($O392="ISO",0,IF($O392="Non-Iso",F392,IF($O392="Trans Line",SUMIF('Trans Line Reconciliation'!$B$5:$B$138,'TS by Location'!$B392,'Trans Line Reconciliation'!$S$5:$S$138),IF($O392="Mix",SUMIF('Mix Substation Location Summary'!$B$4:$B$1251,'TS by Location'!$B392,'Mix Substation Location Summary'!$N$4:$N$1251)+SUMIF('Mix Substation Location Summary'!$B$4:$B$1251,'TS by Location'!$B392,'Mix Substation Location Summary'!$O$4:$O$1251),"NOT FOUND"))))</f>
        <v>26584973.482930861</v>
      </c>
      <c r="N392" s="670">
        <f t="shared" si="56"/>
        <v>0</v>
      </c>
      <c r="O392" s="597" t="s">
        <v>347</v>
      </c>
      <c r="P392" s="597" t="s">
        <v>343</v>
      </c>
      <c r="R392" s="615">
        <f t="shared" si="52"/>
        <v>5083</v>
      </c>
    </row>
    <row r="393" spans="1:18" ht="12.75" customHeight="1" x14ac:dyDescent="0.2">
      <c r="A393" s="614" t="s">
        <v>786</v>
      </c>
      <c r="B393" s="597">
        <v>5084</v>
      </c>
      <c r="C393" s="597" t="s">
        <v>1702</v>
      </c>
      <c r="D393" s="275">
        <f>SUMIF('Mix Substation Location Summary'!$B$4:$B$1247,'TS by Location'!B393,'Mix Substation Location Summary'!$F$4:$F$1247)</f>
        <v>72253.169999999984</v>
      </c>
      <c r="E393" s="275">
        <f>SUMIF('Mix Substation Location Summary'!$B$4:$B$1247,'TS by Location'!$B393,'Mix Substation Location Summary'!$K$4:$K$1247)</f>
        <v>4247748.1499999994</v>
      </c>
      <c r="F393" s="275">
        <f>SUMIF('Mix Substation Location Summary'!$B$4:$B$1247,'TS by Location'!$B393,'Mix Substation Location Summary'!$P$4:$P$1247)</f>
        <v>35219969.469999999</v>
      </c>
      <c r="G393" s="669">
        <f t="shared" si="55"/>
        <v>39539970.789999999</v>
      </c>
      <c r="H393" s="276">
        <f>IF($O393="ISO",D393,IF($O393="Non-Iso",0,IF($O393="Trans Line",SUMIF('Trans Line Reconciliation'!$B$5:$B$138,'TS by Location'!$B393,'Trans Line Reconciliation'!$N$5:$N$138),IF($O393="Mix",SUMIF('Mix Substation Location Summary'!$B$4:$B$1251,'TS by Location'!B393,'Mix Substation Location Summary'!$C$4:$C$1251),"NOT FOUND"))))</f>
        <v>9665.7371195646447</v>
      </c>
      <c r="I393" s="276">
        <f>IF($O393="ISO",E393,IF($O393="Non-Iso",0,IF($O393="Trans Line",SUMIF('Trans Line Reconciliation'!$B$5:$B$138,'TS by Location'!$B393,'Trans Line Reconciliation'!$O$5:$O$138),IF($O393="Mix",SUMIF('Mix Substation Location Summary'!$B$4:$B$1251,'TS by Location'!$B393,'Mix Substation Location Summary'!$H$4:$H$1251),"NOT FOUND"))))</f>
        <v>453612.19083151978</v>
      </c>
      <c r="J393" s="276">
        <f>IF($O393="ISO",F393,IF($O393="Non-Iso",0,IF($O393="Trans Line",SUMIF('Trans Line Reconciliation'!$B$5:$B$138,'TS by Location'!$B393,'Trans Line Reconciliation'!$P$5:$P$138),IF($O393="Mix",SUMIF('Mix Substation Location Summary'!$B$4:$B$1251,'TS by Location'!$B393,'Mix Substation Location Summary'!$M$4:$M$1251),"NOT FOUND"))))</f>
        <v>4826219.5898935283</v>
      </c>
      <c r="K393" s="276">
        <f>IF($O393="ISO",0,IF($O393="Non-Iso",D393,IF($O393="Trans Line",SUMIF('Trans Line Reconciliation'!$B$5:$B$138,'TS by Location'!$B393,'Trans Line Reconciliation'!$Q$5:$Q$138),IF($O393="Mix",SUMIF('Mix Substation Location Summary'!$B$4:$B$1251,'TS by Location'!$B393,'Mix Substation Location Summary'!$D$4:$D$1251)+SUMIF('Mix Substation Location Summary'!$B$4:$B$1251,'TS by Location'!$B393,'Mix Substation Location Summary'!$E$4:$E$1251),"NOT FOUND"))))</f>
        <v>62587.432880435343</v>
      </c>
      <c r="L393" s="276">
        <f>IF($O393="ISO",0,IF($O393="Non-Iso",E393,IF($O393="Trans Line",SUMIF('Trans Line Reconciliation'!$B$5:$B$138,'TS by Location'!$B393,'Trans Line Reconciliation'!$R$5:$R$138),IF($O393="Mix",SUMIF('Mix Substation Location Summary'!$B$4:$B$1251,'TS by Location'!$B393,'Mix Substation Location Summary'!$I$4:$I$1251)+SUMIF('Mix Substation Location Summary'!$B$4:$B$1251,'TS by Location'!$B393,'Mix Substation Location Summary'!$J$4:$J$1251),"NOT FOUND"))))</f>
        <v>3794135.9591684798</v>
      </c>
      <c r="M393" s="276">
        <f>IF($O393="ISO",0,IF($O393="Non-Iso",F393,IF($O393="Trans Line",SUMIF('Trans Line Reconciliation'!$B$5:$B$138,'TS by Location'!$B393,'Trans Line Reconciliation'!$S$5:$S$138),IF($O393="Mix",SUMIF('Mix Substation Location Summary'!$B$4:$B$1251,'TS by Location'!$B393,'Mix Substation Location Summary'!$N$4:$N$1251)+SUMIF('Mix Substation Location Summary'!$B$4:$B$1251,'TS by Location'!$B393,'Mix Substation Location Summary'!$O$4:$O$1251),"NOT FOUND"))))</f>
        <v>30393749.880106471</v>
      </c>
      <c r="N393" s="670">
        <f t="shared" si="56"/>
        <v>0</v>
      </c>
      <c r="O393" s="597" t="s">
        <v>347</v>
      </c>
      <c r="P393" s="597" t="s">
        <v>343</v>
      </c>
      <c r="R393" s="615">
        <f t="shared" si="52"/>
        <v>5084</v>
      </c>
    </row>
    <row r="394" spans="1:18" ht="12.75" customHeight="1" x14ac:dyDescent="0.2">
      <c r="A394" s="614" t="s">
        <v>787</v>
      </c>
      <c r="B394" s="276" t="s">
        <v>244</v>
      </c>
      <c r="C394" s="597" t="s">
        <v>1702</v>
      </c>
      <c r="D394" s="275">
        <f>SUMIF('Mix Substation Location Summary'!$B$4:$B$1247,'TS by Location'!B394,'Mix Substation Location Summary'!$F$4:$F$1247)</f>
        <v>813416.04999999981</v>
      </c>
      <c r="E394" s="275">
        <f>SUMIF('Mix Substation Location Summary'!$B$4:$B$1247,'TS by Location'!$B394,'Mix Substation Location Summary'!$K$4:$K$1247)</f>
        <v>4239715.2299999995</v>
      </c>
      <c r="F394" s="275">
        <f>SUMIF('Mix Substation Location Summary'!$B$4:$B$1247,'TS by Location'!$B394,'Mix Substation Location Summary'!$P$4:$P$1247)</f>
        <v>21762106.539999995</v>
      </c>
      <c r="G394" s="669">
        <f t="shared" ref="G394:G408" si="57">SUM(D394:F394)</f>
        <v>26815237.819999993</v>
      </c>
      <c r="H394" s="276">
        <f>IF($O394="ISO",D394,IF($O394="Non-Iso",0,IF($O394="Trans Line",SUMIF('Trans Line Reconciliation'!$B$5:$B$138,'TS by Location'!$B394,'Trans Line Reconciliation'!$N$5:$N$138),IF($O394="Mix",SUMIF('Mix Substation Location Summary'!$B$4:$B$1251,'TS by Location'!B394,'Mix Substation Location Summary'!$C$4:$C$1251),"NOT FOUND"))))</f>
        <v>385158.98563513299</v>
      </c>
      <c r="I394" s="276">
        <f>IF($O394="ISO",E394,IF($O394="Non-Iso",0,IF($O394="Trans Line",SUMIF('Trans Line Reconciliation'!$B$5:$B$138,'TS by Location'!$B394,'Trans Line Reconciliation'!$O$5:$O$138),IF($O394="Mix",SUMIF('Mix Substation Location Summary'!$B$4:$B$1251,'TS by Location'!$B394,'Mix Substation Location Summary'!$H$4:$H$1251),"NOT FOUND"))))</f>
        <v>2007054.8579331592</v>
      </c>
      <c r="J394" s="276">
        <f>IF($O394="ISO",F394,IF($O394="Non-Iso",0,IF($O394="Trans Line",SUMIF('Trans Line Reconciliation'!$B$5:$B$138,'TS by Location'!$B394,'Trans Line Reconciliation'!$P$5:$P$138),IF($O394="Mix",SUMIF('Mix Substation Location Summary'!$B$4:$B$1251,'TS by Location'!$B394,'Mix Substation Location Summary'!$M$4:$M$1251),"NOT FOUND"))))</f>
        <v>11193592.289678495</v>
      </c>
      <c r="K394" s="276">
        <f>IF($O394="ISO",0,IF($O394="Non-Iso",D394,IF($O394="Trans Line",SUMIF('Trans Line Reconciliation'!$B$5:$B$138,'TS by Location'!$B394,'Trans Line Reconciliation'!$Q$5:$Q$138),IF($O394="Mix",SUMIF('Mix Substation Location Summary'!$B$4:$B$1251,'TS by Location'!$B394,'Mix Substation Location Summary'!$D$4:$D$1251)+SUMIF('Mix Substation Location Summary'!$B$4:$B$1251,'TS by Location'!$B394,'Mix Substation Location Summary'!$E$4:$E$1251),"NOT FOUND"))))</f>
        <v>428257.06436486688</v>
      </c>
      <c r="L394" s="276">
        <f>IF($O394="ISO",0,IF($O394="Non-Iso",E394,IF($O394="Trans Line",SUMIF('Trans Line Reconciliation'!$B$5:$B$138,'TS by Location'!$B394,'Trans Line Reconciliation'!$R$5:$R$138),IF($O394="Mix",SUMIF('Mix Substation Location Summary'!$B$4:$B$1251,'TS by Location'!$B394,'Mix Substation Location Summary'!$I$4:$I$1251)+SUMIF('Mix Substation Location Summary'!$B$4:$B$1251,'TS by Location'!$B394,'Mix Substation Location Summary'!$J$4:$J$1251),"NOT FOUND"))))</f>
        <v>2232660.3720668401</v>
      </c>
      <c r="M394" s="276">
        <f>IF($O394="ISO",0,IF($O394="Non-Iso",F394,IF($O394="Trans Line",SUMIF('Trans Line Reconciliation'!$B$5:$B$138,'TS by Location'!$B394,'Trans Line Reconciliation'!$S$5:$S$138),IF($O394="Mix",SUMIF('Mix Substation Location Summary'!$B$4:$B$1251,'TS by Location'!$B394,'Mix Substation Location Summary'!$N$4:$N$1251)+SUMIF('Mix Substation Location Summary'!$B$4:$B$1251,'TS by Location'!$B394,'Mix Substation Location Summary'!$O$4:$O$1251),"NOT FOUND"))))</f>
        <v>10568514.2503215</v>
      </c>
      <c r="N394" s="670">
        <f t="shared" si="56"/>
        <v>0</v>
      </c>
      <c r="O394" s="597" t="s">
        <v>347</v>
      </c>
      <c r="P394" s="597" t="s">
        <v>343</v>
      </c>
      <c r="R394" s="615" t="e">
        <f t="shared" ref="R394:R457" si="58">1*B:B</f>
        <v>#VALUE!</v>
      </c>
    </row>
    <row r="395" spans="1:18" ht="12.75" customHeight="1" x14ac:dyDescent="0.2">
      <c r="A395" s="614" t="s">
        <v>788</v>
      </c>
      <c r="B395" s="597">
        <v>5086</v>
      </c>
      <c r="C395" s="597" t="s">
        <v>1702</v>
      </c>
      <c r="D395" s="275">
        <f>SUMIF('Mix Substation Location Summary'!$B$4:$B$1247,'TS by Location'!B395,'Mix Substation Location Summary'!$F$4:$F$1247)</f>
        <v>59737.290000000008</v>
      </c>
      <c r="E395" s="275">
        <f>SUMIF('Mix Substation Location Summary'!$B$4:$B$1247,'TS by Location'!$B395,'Mix Substation Location Summary'!$K$4:$K$1247)</f>
        <v>2205663.19</v>
      </c>
      <c r="F395" s="275">
        <f>SUMIF('Mix Substation Location Summary'!$B$4:$B$1247,'TS by Location'!$B395,'Mix Substation Location Summary'!$P$4:$P$1247)</f>
        <v>65278986.100000001</v>
      </c>
      <c r="G395" s="669">
        <f t="shared" si="57"/>
        <v>67544386.579999998</v>
      </c>
      <c r="H395" s="276">
        <f>IF($O395="ISO",D395,IF($O395="Non-Iso",0,IF($O395="Trans Line",SUMIF('Trans Line Reconciliation'!$B$5:$B$138,'TS by Location'!$B395,'Trans Line Reconciliation'!$N$5:$N$138),IF($O395="Mix",SUMIF('Mix Substation Location Summary'!$B$4:$B$1251,'TS by Location'!B395,'Mix Substation Location Summary'!$C$4:$C$1251),"NOT FOUND"))))</f>
        <v>14735.552862422432</v>
      </c>
      <c r="I395" s="276">
        <f>IF($O395="ISO",E395,IF($O395="Non-Iso",0,IF($O395="Trans Line",SUMIF('Trans Line Reconciliation'!$B$5:$B$138,'TS by Location'!$B395,'Trans Line Reconciliation'!$O$5:$O$138),IF($O395="Mix",SUMIF('Mix Substation Location Summary'!$B$4:$B$1251,'TS by Location'!$B395,'Mix Substation Location Summary'!$H$4:$H$1251),"NOT FOUND"))))</f>
        <v>553424.14909957035</v>
      </c>
      <c r="J395" s="276">
        <f>IF($O395="ISO",F395,IF($O395="Non-Iso",0,IF($O395="Trans Line",SUMIF('Trans Line Reconciliation'!$B$5:$B$138,'TS by Location'!$B395,'Trans Line Reconciliation'!$P$5:$P$138),IF($O395="Mix",SUMIF('Mix Substation Location Summary'!$B$4:$B$1251,'TS by Location'!$B395,'Mix Substation Location Summary'!$M$4:$M$1251),"NOT FOUND"))))</f>
        <v>16093190.001204764</v>
      </c>
      <c r="K395" s="276">
        <f>IF($O395="ISO",0,IF($O395="Non-Iso",D395,IF($O395="Trans Line",SUMIF('Trans Line Reconciliation'!$B$5:$B$138,'TS by Location'!$B395,'Trans Line Reconciliation'!$Q$5:$Q$138),IF($O395="Mix",SUMIF('Mix Substation Location Summary'!$B$4:$B$1251,'TS by Location'!$B395,'Mix Substation Location Summary'!$D$4:$D$1251)+SUMIF('Mix Substation Location Summary'!$B$4:$B$1251,'TS by Location'!$B395,'Mix Substation Location Summary'!$E$4:$E$1251),"NOT FOUND"))))</f>
        <v>45001.737137577569</v>
      </c>
      <c r="L395" s="276">
        <f>IF($O395="ISO",0,IF($O395="Non-Iso",E395,IF($O395="Trans Line",SUMIF('Trans Line Reconciliation'!$B$5:$B$138,'TS by Location'!$B395,'Trans Line Reconciliation'!$R$5:$R$138),IF($O395="Mix",SUMIF('Mix Substation Location Summary'!$B$4:$B$1251,'TS by Location'!$B395,'Mix Substation Location Summary'!$I$4:$I$1251)+SUMIF('Mix Substation Location Summary'!$B$4:$B$1251,'TS by Location'!$B395,'Mix Substation Location Summary'!$J$4:$J$1251),"NOT FOUND"))))</f>
        <v>1652239.0409004297</v>
      </c>
      <c r="M395" s="276">
        <f>IF($O395="ISO",0,IF($O395="Non-Iso",F395,IF($O395="Trans Line",SUMIF('Trans Line Reconciliation'!$B$5:$B$138,'TS by Location'!$B395,'Trans Line Reconciliation'!$S$5:$S$138),IF($O395="Mix",SUMIF('Mix Substation Location Summary'!$B$4:$B$1251,'TS by Location'!$B395,'Mix Substation Location Summary'!$N$4:$N$1251)+SUMIF('Mix Substation Location Summary'!$B$4:$B$1251,'TS by Location'!$B395,'Mix Substation Location Summary'!$O$4:$O$1251),"NOT FOUND"))))</f>
        <v>49185796.098795235</v>
      </c>
      <c r="N395" s="670">
        <f t="shared" si="56"/>
        <v>0</v>
      </c>
      <c r="O395" s="597" t="s">
        <v>347</v>
      </c>
      <c r="P395" s="597" t="s">
        <v>343</v>
      </c>
      <c r="R395" s="615">
        <f t="shared" si="58"/>
        <v>5086</v>
      </c>
    </row>
    <row r="396" spans="1:18" ht="12.75" customHeight="1" x14ac:dyDescent="0.2">
      <c r="A396" s="614" t="s">
        <v>789</v>
      </c>
      <c r="B396" s="597">
        <v>5087</v>
      </c>
      <c r="C396" s="597" t="s">
        <v>1702</v>
      </c>
      <c r="D396" s="275">
        <f>SUMIF('Mix Substation Location Summary'!$B$4:$B$1247,'TS by Location'!B396,'Mix Substation Location Summary'!$F$4:$F$1247)</f>
        <v>390538.01</v>
      </c>
      <c r="E396" s="275">
        <f>SUMIF('Mix Substation Location Summary'!$B$4:$B$1247,'TS by Location'!$B396,'Mix Substation Location Summary'!$K$4:$K$1247)</f>
        <v>2052334.78</v>
      </c>
      <c r="F396" s="275">
        <f>SUMIF('Mix Substation Location Summary'!$B$4:$B$1247,'TS by Location'!$B396,'Mix Substation Location Summary'!$P$4:$P$1247)</f>
        <v>27725503.43</v>
      </c>
      <c r="G396" s="669">
        <f t="shared" si="57"/>
        <v>30168376.219999999</v>
      </c>
      <c r="H396" s="276">
        <f>IF($O396="ISO",D396,IF($O396="Non-Iso",0,IF($O396="Trans Line",SUMIF('Trans Line Reconciliation'!$B$5:$B$138,'TS by Location'!$B396,'Trans Line Reconciliation'!$N$5:$N$138),IF($O396="Mix",SUMIF('Mix Substation Location Summary'!$B$4:$B$1251,'TS by Location'!B396,'Mix Substation Location Summary'!$C$4:$C$1251),"NOT FOUND"))))</f>
        <v>60329.295109185456</v>
      </c>
      <c r="I396" s="276">
        <f>IF($O396="ISO",E396,IF($O396="Non-Iso",0,IF($O396="Trans Line",SUMIF('Trans Line Reconciliation'!$B$5:$B$138,'TS by Location'!$B396,'Trans Line Reconciliation'!$O$5:$O$138),IF($O396="Mix",SUMIF('Mix Substation Location Summary'!$B$4:$B$1251,'TS by Location'!$B396,'Mix Substation Location Summary'!$H$4:$H$1251),"NOT FOUND"))))</f>
        <v>317039.33403426007</v>
      </c>
      <c r="J396" s="276">
        <f>IF($O396="ISO",F396,IF($O396="Non-Iso",0,IF($O396="Trans Line",SUMIF('Trans Line Reconciliation'!$B$5:$B$138,'TS by Location'!$B396,'Trans Line Reconciliation'!$P$5:$P$138),IF($O396="Mix",SUMIF('Mix Substation Location Summary'!$B$4:$B$1251,'TS by Location'!$B396,'Mix Substation Location Summary'!$M$4:$M$1251),"NOT FOUND"))))</f>
        <v>4282963.5929143075</v>
      </c>
      <c r="K396" s="276">
        <f>IF($O396="ISO",0,IF($O396="Non-Iso",D396,IF($O396="Trans Line",SUMIF('Trans Line Reconciliation'!$B$5:$B$138,'TS by Location'!$B396,'Trans Line Reconciliation'!$Q$5:$Q$138),IF($O396="Mix",SUMIF('Mix Substation Location Summary'!$B$4:$B$1251,'TS by Location'!$B396,'Mix Substation Location Summary'!$D$4:$D$1251)+SUMIF('Mix Substation Location Summary'!$B$4:$B$1251,'TS by Location'!$B396,'Mix Substation Location Summary'!$E$4:$E$1251),"NOT FOUND"))))</f>
        <v>330208.71489081456</v>
      </c>
      <c r="L396" s="276">
        <f>IF($O396="ISO",0,IF($O396="Non-Iso",E396,IF($O396="Trans Line",SUMIF('Trans Line Reconciliation'!$B$5:$B$138,'TS by Location'!$B396,'Trans Line Reconciliation'!$R$5:$R$138),IF($O396="Mix",SUMIF('Mix Substation Location Summary'!$B$4:$B$1251,'TS by Location'!$B396,'Mix Substation Location Summary'!$I$4:$I$1251)+SUMIF('Mix Substation Location Summary'!$B$4:$B$1251,'TS by Location'!$B396,'Mix Substation Location Summary'!$J$4:$J$1251),"NOT FOUND"))))</f>
        <v>1735295.4459657399</v>
      </c>
      <c r="M396" s="276">
        <f>IF($O396="ISO",0,IF($O396="Non-Iso",F396,IF($O396="Trans Line",SUMIF('Trans Line Reconciliation'!$B$5:$B$138,'TS by Location'!$B396,'Trans Line Reconciliation'!$S$5:$S$138),IF($O396="Mix",SUMIF('Mix Substation Location Summary'!$B$4:$B$1251,'TS by Location'!$B396,'Mix Substation Location Summary'!$N$4:$N$1251)+SUMIF('Mix Substation Location Summary'!$B$4:$B$1251,'TS by Location'!$B396,'Mix Substation Location Summary'!$O$4:$O$1251),"NOT FOUND"))))</f>
        <v>23442539.837085694</v>
      </c>
      <c r="N396" s="670">
        <f t="shared" si="56"/>
        <v>0</v>
      </c>
      <c r="O396" s="597" t="s">
        <v>347</v>
      </c>
      <c r="P396" s="597" t="s">
        <v>343</v>
      </c>
      <c r="R396" s="615">
        <f t="shared" si="58"/>
        <v>5087</v>
      </c>
    </row>
    <row r="397" spans="1:18" ht="12.75" customHeight="1" x14ac:dyDescent="0.2">
      <c r="A397" s="614" t="s">
        <v>790</v>
      </c>
      <c r="B397" s="597">
        <v>5088</v>
      </c>
      <c r="C397" s="597" t="s">
        <v>1702</v>
      </c>
      <c r="D397" s="275">
        <f>SUMIF('Mix Substation Location Summary'!$B$4:$B$1247,'TS by Location'!B397,'Mix Substation Location Summary'!$F$4:$F$1247)</f>
        <v>557976.42000000004</v>
      </c>
      <c r="E397" s="275">
        <f>SUMIF('Mix Substation Location Summary'!$B$4:$B$1247,'TS by Location'!$B397,'Mix Substation Location Summary'!$K$4:$K$1247)</f>
        <v>3369212.71</v>
      </c>
      <c r="F397" s="275">
        <f>SUMIF('Mix Substation Location Summary'!$B$4:$B$1247,'TS by Location'!$B397,'Mix Substation Location Summary'!$P$4:$P$1247)</f>
        <v>70473020.819999978</v>
      </c>
      <c r="G397" s="669">
        <f t="shared" si="57"/>
        <v>74400209.949999973</v>
      </c>
      <c r="H397" s="276">
        <f>IF($O397="ISO",D397,IF($O397="Non-Iso",0,IF($O397="Trans Line",SUMIF('Trans Line Reconciliation'!$B$5:$B$138,'TS by Location'!$B397,'Trans Line Reconciliation'!$N$5:$N$138),IF($O397="Mix",SUMIF('Mix Substation Location Summary'!$B$4:$B$1251,'TS by Location'!B397,'Mix Substation Location Summary'!$C$4:$C$1251),"NOT FOUND"))))</f>
        <v>203736.41440396171</v>
      </c>
      <c r="I397" s="276">
        <f>IF($O397="ISO",E397,IF($O397="Non-Iso",0,IF($O397="Trans Line",SUMIF('Trans Line Reconciliation'!$B$5:$B$138,'TS by Location'!$B397,'Trans Line Reconciliation'!$O$5:$O$138),IF($O397="Mix",SUMIF('Mix Substation Location Summary'!$B$4:$B$1251,'TS by Location'!$B397,'Mix Substation Location Summary'!$H$4:$H$1251),"NOT FOUND"))))</f>
        <v>1230215.6368895569</v>
      </c>
      <c r="J397" s="276">
        <f>IF($O397="ISO",F397,IF($O397="Non-Iso",0,IF($O397="Trans Line",SUMIF('Trans Line Reconciliation'!$B$5:$B$138,'TS by Location'!$B397,'Trans Line Reconciliation'!$P$5:$P$138),IF($O397="Mix",SUMIF('Mix Substation Location Summary'!$B$4:$B$1251,'TS by Location'!$B397,'Mix Substation Location Summary'!$M$4:$M$1251),"NOT FOUND"))))</f>
        <v>25732127.845263671</v>
      </c>
      <c r="K397" s="276">
        <f>IF($O397="ISO",0,IF($O397="Non-Iso",D397,IF($O397="Trans Line",SUMIF('Trans Line Reconciliation'!$B$5:$B$138,'TS by Location'!$B397,'Trans Line Reconciliation'!$Q$5:$Q$138),IF($O397="Mix",SUMIF('Mix Substation Location Summary'!$B$4:$B$1251,'TS by Location'!$B397,'Mix Substation Location Summary'!$D$4:$D$1251)+SUMIF('Mix Substation Location Summary'!$B$4:$B$1251,'TS by Location'!$B397,'Mix Substation Location Summary'!$E$4:$E$1251),"NOT FOUND"))))</f>
        <v>354240.0055960383</v>
      </c>
      <c r="L397" s="276">
        <f>IF($O397="ISO",0,IF($O397="Non-Iso",E397,IF($O397="Trans Line",SUMIF('Trans Line Reconciliation'!$B$5:$B$138,'TS by Location'!$B397,'Trans Line Reconciliation'!$R$5:$R$138),IF($O397="Mix",SUMIF('Mix Substation Location Summary'!$B$4:$B$1251,'TS by Location'!$B397,'Mix Substation Location Summary'!$I$4:$I$1251)+SUMIF('Mix Substation Location Summary'!$B$4:$B$1251,'TS by Location'!$B397,'Mix Substation Location Summary'!$J$4:$J$1251),"NOT FOUND"))))</f>
        <v>2138997.0731104431</v>
      </c>
      <c r="M397" s="276">
        <f>IF($O397="ISO",0,IF($O397="Non-Iso",F397,IF($O397="Trans Line",SUMIF('Trans Line Reconciliation'!$B$5:$B$138,'TS by Location'!$B397,'Trans Line Reconciliation'!$S$5:$S$138),IF($O397="Mix",SUMIF('Mix Substation Location Summary'!$B$4:$B$1251,'TS by Location'!$B397,'Mix Substation Location Summary'!$N$4:$N$1251)+SUMIF('Mix Substation Location Summary'!$B$4:$B$1251,'TS by Location'!$B397,'Mix Substation Location Summary'!$O$4:$O$1251),"NOT FOUND"))))</f>
        <v>44740892.974736311</v>
      </c>
      <c r="N397" s="670">
        <f t="shared" si="56"/>
        <v>0</v>
      </c>
      <c r="O397" s="597" t="s">
        <v>347</v>
      </c>
      <c r="P397" s="597" t="s">
        <v>343</v>
      </c>
      <c r="R397" s="615">
        <f t="shared" si="58"/>
        <v>5088</v>
      </c>
    </row>
    <row r="398" spans="1:18" ht="12.75" customHeight="1" x14ac:dyDescent="0.2">
      <c r="A398" s="614" t="s">
        <v>798</v>
      </c>
      <c r="B398" s="597">
        <v>5096</v>
      </c>
      <c r="C398" s="597" t="s">
        <v>1702</v>
      </c>
      <c r="D398" s="275">
        <f>SUMIF('Mix Substation Location Summary'!$B$4:$B$1247,'TS by Location'!B398,'Mix Substation Location Summary'!$F$4:$F$1247)</f>
        <v>186144.21</v>
      </c>
      <c r="E398" s="275">
        <f>SUMIF('Mix Substation Location Summary'!$B$4:$B$1247,'TS by Location'!$B398,'Mix Substation Location Summary'!$K$4:$K$1247)</f>
        <v>3876634.21</v>
      </c>
      <c r="F398" s="275">
        <f>SUMIF('Mix Substation Location Summary'!$B$4:$B$1247,'TS by Location'!$B398,'Mix Substation Location Summary'!$P$4:$P$1247)</f>
        <v>46982416.150000021</v>
      </c>
      <c r="G398" s="669">
        <f t="shared" si="57"/>
        <v>51045194.570000023</v>
      </c>
      <c r="H398" s="276">
        <f>IF($O398="ISO",D398,IF($O398="Non-Iso",0,IF($O398="Trans Line",SUMIF('Trans Line Reconciliation'!$B$5:$B$138,'TS by Location'!$B398,'Trans Line Reconciliation'!$N$5:$N$138),IF($O398="Mix",SUMIF('Mix Substation Location Summary'!$B$4:$B$1251,'TS by Location'!B398,'Mix Substation Location Summary'!$C$4:$C$1251),"NOT FOUND"))))</f>
        <v>42742.760294937143</v>
      </c>
      <c r="I398" s="276">
        <f>IF($O398="ISO",E398,IF($O398="Non-Iso",0,IF($O398="Trans Line",SUMIF('Trans Line Reconciliation'!$B$5:$B$138,'TS by Location'!$B398,'Trans Line Reconciliation'!$O$5:$O$138),IF($O398="Mix",SUMIF('Mix Substation Location Summary'!$B$4:$B$1251,'TS by Location'!$B398,'Mix Substation Location Summary'!$H$4:$H$1251),"NOT FOUND"))))</f>
        <v>890159.55311842938</v>
      </c>
      <c r="J398" s="276">
        <f>IF($O398="ISO",F398,IF($O398="Non-Iso",0,IF($O398="Trans Line",SUMIF('Trans Line Reconciliation'!$B$5:$B$138,'TS by Location'!$B398,'Trans Line Reconciliation'!$P$5:$P$138),IF($O398="Mix",SUMIF('Mix Substation Location Summary'!$B$4:$B$1251,'TS by Location'!$B398,'Mix Substation Location Summary'!$M$4:$M$1251),"NOT FOUND"))))</f>
        <v>10965038.576657508</v>
      </c>
      <c r="K398" s="276">
        <f>IF($O398="ISO",0,IF($O398="Non-Iso",D398,IF($O398="Trans Line",SUMIF('Trans Line Reconciliation'!$B$5:$B$138,'TS by Location'!$B398,'Trans Line Reconciliation'!$Q$5:$Q$138),IF($O398="Mix",SUMIF('Mix Substation Location Summary'!$B$4:$B$1251,'TS by Location'!$B398,'Mix Substation Location Summary'!$D$4:$D$1251)+SUMIF('Mix Substation Location Summary'!$B$4:$B$1251,'TS by Location'!$B398,'Mix Substation Location Summary'!$E$4:$E$1251),"NOT FOUND"))))</f>
        <v>143401.44970506284</v>
      </c>
      <c r="L398" s="276">
        <f>IF($O398="ISO",0,IF($O398="Non-Iso",E398,IF($O398="Trans Line",SUMIF('Trans Line Reconciliation'!$B$5:$B$138,'TS by Location'!$B398,'Trans Line Reconciliation'!$R$5:$R$138),IF($O398="Mix",SUMIF('Mix Substation Location Summary'!$B$4:$B$1251,'TS by Location'!$B398,'Mix Substation Location Summary'!$I$4:$I$1251)+SUMIF('Mix Substation Location Summary'!$B$4:$B$1251,'TS by Location'!$B398,'Mix Substation Location Summary'!$J$4:$J$1251),"NOT FOUND"))))</f>
        <v>2986474.6568815708</v>
      </c>
      <c r="M398" s="276">
        <f>IF($O398="ISO",0,IF($O398="Non-Iso",F398,IF($O398="Trans Line",SUMIF('Trans Line Reconciliation'!$B$5:$B$138,'TS by Location'!$B398,'Trans Line Reconciliation'!$S$5:$S$138),IF($O398="Mix",SUMIF('Mix Substation Location Summary'!$B$4:$B$1251,'TS by Location'!$B398,'Mix Substation Location Summary'!$N$4:$N$1251)+SUMIF('Mix Substation Location Summary'!$B$4:$B$1251,'TS by Location'!$B398,'Mix Substation Location Summary'!$O$4:$O$1251),"NOT FOUND"))))</f>
        <v>36017377.57334251</v>
      </c>
      <c r="N398" s="670">
        <f t="shared" si="56"/>
        <v>0</v>
      </c>
      <c r="O398" s="597" t="s">
        <v>347</v>
      </c>
      <c r="P398" s="597" t="s">
        <v>343</v>
      </c>
      <c r="R398" s="615">
        <f t="shared" si="58"/>
        <v>5096</v>
      </c>
    </row>
    <row r="399" spans="1:18" ht="12.75" customHeight="1" x14ac:dyDescent="0.2">
      <c r="A399" s="614" t="s">
        <v>879</v>
      </c>
      <c r="B399" s="597">
        <v>8006</v>
      </c>
      <c r="C399" s="597" t="s">
        <v>1702</v>
      </c>
      <c r="D399" s="275">
        <f>SUMIF('Mix Substation Location Summary'!$B$4:$B$1247,'TS by Location'!B399,'Mix Substation Location Summary'!$F$4:$F$1247)</f>
        <v>0</v>
      </c>
      <c r="E399" s="275">
        <f>SUMIF('Mix Substation Location Summary'!$B$4:$B$1247,'TS by Location'!$B399,'Mix Substation Location Summary'!$K$4:$K$1247)</f>
        <v>29991590.32</v>
      </c>
      <c r="F399" s="275">
        <f>SUMIF('Mix Substation Location Summary'!$B$4:$B$1247,'TS by Location'!$B399,'Mix Substation Location Summary'!$P$4:$P$1247)</f>
        <v>53332921.090000391</v>
      </c>
      <c r="G399" s="669">
        <f t="shared" si="57"/>
        <v>83324511.410000384</v>
      </c>
      <c r="H399" s="276">
        <f>IF($O399="ISO",D399,IF($O399="Non-Iso",0,IF($O399="Trans Line",SUMIF('Trans Line Reconciliation'!$B$5:$B$138,'TS by Location'!$B399,'Trans Line Reconciliation'!$N$5:$N$138),IF($O399="Mix",SUMIF('Mix Substation Location Summary'!$B$4:$B$1251,'TS by Location'!B399,'Mix Substation Location Summary'!$C$4:$C$1251),"NOT FOUND"))))</f>
        <v>0</v>
      </c>
      <c r="I399" s="276">
        <f>IF($O399="ISO",E399,IF($O399="Non-Iso",0,IF($O399="Trans Line",SUMIF('Trans Line Reconciliation'!$B$5:$B$138,'TS by Location'!$B399,'Trans Line Reconciliation'!$O$5:$O$138),IF($O399="Mix",SUMIF('Mix Substation Location Summary'!$B$4:$B$1251,'TS by Location'!$B399,'Mix Substation Location Summary'!$H$4:$H$1251),"NOT FOUND"))))</f>
        <v>3285710.2116843038</v>
      </c>
      <c r="J399" s="276">
        <f>IF($O399="ISO",F399,IF($O399="Non-Iso",0,IF($O399="Trans Line",SUMIF('Trans Line Reconciliation'!$B$5:$B$138,'TS by Location'!$B399,'Trans Line Reconciliation'!$P$5:$P$138),IF($O399="Mix",SUMIF('Mix Substation Location Summary'!$B$4:$B$1251,'TS by Location'!$B399,'Mix Substation Location Summary'!$M$4:$M$1251),"NOT FOUND"))))</f>
        <v>5850027.981451964</v>
      </c>
      <c r="K399" s="276">
        <f>IF($O399="ISO",0,IF($O399="Non-Iso",D399,IF($O399="Trans Line",SUMIF('Trans Line Reconciliation'!$B$5:$B$138,'TS by Location'!$B399,'Trans Line Reconciliation'!$Q$5:$Q$138),IF($O399="Mix",SUMIF('Mix Substation Location Summary'!$B$4:$B$1251,'TS by Location'!$B399,'Mix Substation Location Summary'!$D$4:$D$1251)+SUMIF('Mix Substation Location Summary'!$B$4:$B$1251,'TS by Location'!$B399,'Mix Substation Location Summary'!$E$4:$E$1251),"NOT FOUND"))))</f>
        <v>0</v>
      </c>
      <c r="L399" s="276">
        <f>IF($O399="ISO",0,IF($O399="Non-Iso",E399,IF($O399="Trans Line",SUMIF('Trans Line Reconciliation'!$B$5:$B$138,'TS by Location'!$B399,'Trans Line Reconciliation'!$R$5:$R$138),IF($O399="Mix",SUMIF('Mix Substation Location Summary'!$B$4:$B$1251,'TS by Location'!$B399,'Mix Substation Location Summary'!$I$4:$I$1251)+SUMIF('Mix Substation Location Summary'!$B$4:$B$1251,'TS by Location'!$B399,'Mix Substation Location Summary'!$J$4:$J$1251),"NOT FOUND"))))</f>
        <v>26705880.108315695</v>
      </c>
      <c r="M399" s="276">
        <f>IF($O399="ISO",0,IF($O399="Non-Iso",F399,IF($O399="Trans Line",SUMIF('Trans Line Reconciliation'!$B$5:$B$138,'TS by Location'!$B399,'Trans Line Reconciliation'!$S$5:$S$138),IF($O399="Mix",SUMIF('Mix Substation Location Summary'!$B$4:$B$1251,'TS by Location'!$B399,'Mix Substation Location Summary'!$N$4:$N$1251)+SUMIF('Mix Substation Location Summary'!$B$4:$B$1251,'TS by Location'!$B399,'Mix Substation Location Summary'!$O$4:$O$1251),"NOT FOUND"))))</f>
        <v>47482893.108548425</v>
      </c>
      <c r="N399" s="670">
        <f t="shared" si="56"/>
        <v>0</v>
      </c>
      <c r="O399" s="597" t="s">
        <v>347</v>
      </c>
      <c r="P399" s="597" t="s">
        <v>343</v>
      </c>
      <c r="R399" s="615">
        <f t="shared" si="58"/>
        <v>8006</v>
      </c>
    </row>
    <row r="400" spans="1:18" ht="12.75" customHeight="1" x14ac:dyDescent="0.2">
      <c r="A400" s="614" t="s">
        <v>883</v>
      </c>
      <c r="B400" s="597">
        <v>8012</v>
      </c>
      <c r="C400" s="597" t="s">
        <v>1702</v>
      </c>
      <c r="D400" s="275">
        <f>SUMIF('Mix Substation Location Summary'!$B$4:$B$1247,'TS by Location'!B400,'Mix Substation Location Summary'!$F$4:$F$1247)</f>
        <v>629540.58000000019</v>
      </c>
      <c r="E400" s="275">
        <f>SUMIF('Mix Substation Location Summary'!$B$4:$B$1247,'TS by Location'!$B400,'Mix Substation Location Summary'!$K$4:$K$1247)</f>
        <v>4507655.8000000007</v>
      </c>
      <c r="F400" s="275">
        <f>SUMIF('Mix Substation Location Summary'!$B$4:$B$1247,'TS by Location'!$B400,'Mix Substation Location Summary'!$P$4:$P$1247)</f>
        <v>52146760.850000009</v>
      </c>
      <c r="G400" s="669">
        <f t="shared" si="57"/>
        <v>57283957.230000012</v>
      </c>
      <c r="H400" s="276">
        <f>IF($O400="ISO",D400,IF($O400="Non-Iso",0,IF($O400="Trans Line",SUMIF('Trans Line Reconciliation'!$B$5:$B$138,'TS by Location'!$B400,'Trans Line Reconciliation'!$N$5:$N$138),IF($O400="Mix",SUMIF('Mix Substation Location Summary'!$B$4:$B$1251,'TS by Location'!B400,'Mix Substation Location Summary'!$C$4:$C$1251),"NOT FOUND"))))</f>
        <v>274246.12720773835</v>
      </c>
      <c r="I400" s="276">
        <f>IF($O400="ISO",E400,IF($O400="Non-Iso",0,IF($O400="Trans Line",SUMIF('Trans Line Reconciliation'!$B$5:$B$138,'TS by Location'!$B400,'Trans Line Reconciliation'!$O$5:$O$138),IF($O400="Mix",SUMIF('Mix Substation Location Summary'!$B$4:$B$1251,'TS by Location'!$B400,'Mix Substation Location Summary'!$H$4:$H$1251),"NOT FOUND"))))</f>
        <v>1978361.602123915</v>
      </c>
      <c r="J400" s="276">
        <f>IF($O400="ISO",F400,IF($O400="Non-Iso",0,IF($O400="Trans Line",SUMIF('Trans Line Reconciliation'!$B$5:$B$138,'TS by Location'!$B400,'Trans Line Reconciliation'!$P$5:$P$138),IF($O400="Mix",SUMIF('Mix Substation Location Summary'!$B$4:$B$1251,'TS by Location'!$B400,'Mix Substation Location Summary'!$M$4:$M$1251),"NOT FOUND"))))</f>
        <v>22701944.71820274</v>
      </c>
      <c r="K400" s="276">
        <f>IF($O400="ISO",0,IF($O400="Non-Iso",D400,IF($O400="Trans Line",SUMIF('Trans Line Reconciliation'!$B$5:$B$138,'TS by Location'!$B400,'Trans Line Reconciliation'!$Q$5:$Q$138),IF($O400="Mix",SUMIF('Mix Substation Location Summary'!$B$4:$B$1251,'TS by Location'!$B400,'Mix Substation Location Summary'!$D$4:$D$1251)+SUMIF('Mix Substation Location Summary'!$B$4:$B$1251,'TS by Location'!$B400,'Mix Substation Location Summary'!$E$4:$E$1251),"NOT FOUND"))))</f>
        <v>355294.45279226184</v>
      </c>
      <c r="L400" s="276">
        <f>IF($O400="ISO",0,IF($O400="Non-Iso",E400,IF($O400="Trans Line",SUMIF('Trans Line Reconciliation'!$B$5:$B$138,'TS by Location'!$B400,'Trans Line Reconciliation'!$R$5:$R$138),IF($O400="Mix",SUMIF('Mix Substation Location Summary'!$B$4:$B$1251,'TS by Location'!$B400,'Mix Substation Location Summary'!$I$4:$I$1251)+SUMIF('Mix Substation Location Summary'!$B$4:$B$1251,'TS by Location'!$B400,'Mix Substation Location Summary'!$J$4:$J$1251),"NOT FOUND"))))</f>
        <v>2529294.197876086</v>
      </c>
      <c r="M400" s="276">
        <f>IF($O400="ISO",0,IF($O400="Non-Iso",F400,IF($O400="Trans Line",SUMIF('Trans Line Reconciliation'!$B$5:$B$138,'TS by Location'!$B400,'Trans Line Reconciliation'!$S$5:$S$138),IF($O400="Mix",SUMIF('Mix Substation Location Summary'!$B$4:$B$1251,'TS by Location'!$B400,'Mix Substation Location Summary'!$N$4:$N$1251)+SUMIF('Mix Substation Location Summary'!$B$4:$B$1251,'TS by Location'!$B400,'Mix Substation Location Summary'!$O$4:$O$1251),"NOT FOUND"))))</f>
        <v>29444816.131797265</v>
      </c>
      <c r="N400" s="670">
        <f t="shared" si="56"/>
        <v>0</v>
      </c>
      <c r="O400" s="597" t="s">
        <v>347</v>
      </c>
      <c r="P400" s="597" t="s">
        <v>343</v>
      </c>
      <c r="R400" s="615">
        <f t="shared" si="58"/>
        <v>8012</v>
      </c>
    </row>
    <row r="401" spans="1:18" ht="12.75" customHeight="1" x14ac:dyDescent="0.2">
      <c r="A401" s="614" t="s">
        <v>906</v>
      </c>
      <c r="B401" s="597">
        <v>8037</v>
      </c>
      <c r="C401" s="597" t="s">
        <v>1700</v>
      </c>
      <c r="D401" s="275">
        <f>SUMIF('Mix Substation Location Summary'!$B$4:$B$1247,'TS by Location'!B401,'Mix Substation Location Summary'!$F$4:$F$1247)</f>
        <v>17113.75</v>
      </c>
      <c r="E401" s="275">
        <f>SUMIF('Mix Substation Location Summary'!$B$4:$B$1247,'TS by Location'!$B401,'Mix Substation Location Summary'!$K$4:$K$1247)</f>
        <v>383293.56000000006</v>
      </c>
      <c r="F401" s="275">
        <f>SUMIF('Mix Substation Location Summary'!$B$4:$B$1247,'TS by Location'!$B401,'Mix Substation Location Summary'!$P$4:$P$1247)</f>
        <v>13771532.719999999</v>
      </c>
      <c r="G401" s="669">
        <f t="shared" si="57"/>
        <v>14171940.029999999</v>
      </c>
      <c r="H401" s="276">
        <f>IF($O401="ISO",D401,IF($O401="Non-Iso",0,IF($O401="Trans Line",SUMIF('Trans Line Reconciliation'!$B$5:$B$138,'TS by Location'!$B401,'Trans Line Reconciliation'!$N$5:$N$138),IF($O401="Mix",SUMIF('Mix Substation Location Summary'!$B$4:$B$1251,'TS by Location'!B401,'Mix Substation Location Summary'!$C$4:$C$1251),"NOT FOUND"))))</f>
        <v>5238.8513113927302</v>
      </c>
      <c r="I401" s="276">
        <f>IF($O401="ISO",E401,IF($O401="Non-Iso",0,IF($O401="Trans Line",SUMIF('Trans Line Reconciliation'!$B$5:$B$138,'TS by Location'!$B401,'Trans Line Reconciliation'!$O$5:$O$138),IF($O401="Mix",SUMIF('Mix Substation Location Summary'!$B$4:$B$1251,'TS by Location'!$B401,'Mix Substation Location Summary'!$H$4:$H$1251),"NOT FOUND"))))</f>
        <v>139059.14779013908</v>
      </c>
      <c r="J401" s="276">
        <f>IF($O401="ISO",F401,IF($O401="Non-Iso",0,IF($O401="Trans Line",SUMIF('Trans Line Reconciliation'!$B$5:$B$138,'TS by Location'!$B401,'Trans Line Reconciliation'!$P$5:$P$138),IF($O401="Mix",SUMIF('Mix Substation Location Summary'!$B$4:$B$1251,'TS by Location'!$B401,'Mix Substation Location Summary'!$M$4:$M$1251),"NOT FOUND"))))</f>
        <v>4194008.13550629</v>
      </c>
      <c r="K401" s="276">
        <f>IF($O401="ISO",0,IF($O401="Non-Iso",D401,IF($O401="Trans Line",SUMIF('Trans Line Reconciliation'!$B$5:$B$138,'TS by Location'!$B401,'Trans Line Reconciliation'!$Q$5:$Q$138),IF($O401="Mix",SUMIF('Mix Substation Location Summary'!$B$4:$B$1251,'TS by Location'!$B401,'Mix Substation Location Summary'!$D$4:$D$1251)+SUMIF('Mix Substation Location Summary'!$B$4:$B$1251,'TS by Location'!$B401,'Mix Substation Location Summary'!$E$4:$E$1251),"NOT FOUND"))))</f>
        <v>11874.898688607271</v>
      </c>
      <c r="L401" s="276">
        <f>IF($O401="ISO",0,IF($O401="Non-Iso",E401,IF($O401="Trans Line",SUMIF('Trans Line Reconciliation'!$B$5:$B$138,'TS by Location'!$B401,'Trans Line Reconciliation'!$R$5:$R$138),IF($O401="Mix",SUMIF('Mix Substation Location Summary'!$B$4:$B$1251,'TS by Location'!$B401,'Mix Substation Location Summary'!$I$4:$I$1251)+SUMIF('Mix Substation Location Summary'!$B$4:$B$1251,'TS by Location'!$B401,'Mix Substation Location Summary'!$J$4:$J$1251),"NOT FOUND"))))</f>
        <v>244234.41220986098</v>
      </c>
      <c r="M401" s="276">
        <f>IF($O401="ISO",0,IF($O401="Non-Iso",F401,IF($O401="Trans Line",SUMIF('Trans Line Reconciliation'!$B$5:$B$138,'TS by Location'!$B401,'Trans Line Reconciliation'!$S$5:$S$138),IF($O401="Mix",SUMIF('Mix Substation Location Summary'!$B$4:$B$1251,'TS by Location'!$B401,'Mix Substation Location Summary'!$N$4:$N$1251)+SUMIF('Mix Substation Location Summary'!$B$4:$B$1251,'TS by Location'!$B401,'Mix Substation Location Summary'!$O$4:$O$1251),"NOT FOUND"))))</f>
        <v>9577524.5844937097</v>
      </c>
      <c r="N401" s="670">
        <f t="shared" si="56"/>
        <v>0</v>
      </c>
      <c r="O401" s="597" t="s">
        <v>347</v>
      </c>
      <c r="P401" s="597" t="s">
        <v>344</v>
      </c>
      <c r="R401" s="615">
        <f t="shared" si="58"/>
        <v>8037</v>
      </c>
    </row>
    <row r="402" spans="1:18" ht="12.75" customHeight="1" x14ac:dyDescent="0.2">
      <c r="A402" s="614" t="s">
        <v>915</v>
      </c>
      <c r="B402" s="597">
        <v>8049</v>
      </c>
      <c r="C402" s="597" t="s">
        <v>1702</v>
      </c>
      <c r="D402" s="275">
        <f>SUMIF('Mix Substation Location Summary'!$B$4:$B$1247,'TS by Location'!B402,'Mix Substation Location Summary'!$F$4:$F$1247)</f>
        <v>22088.07</v>
      </c>
      <c r="E402" s="275">
        <f>SUMIF('Mix Substation Location Summary'!$B$4:$B$1247,'TS by Location'!$B402,'Mix Substation Location Summary'!$K$4:$K$1247)</f>
        <v>11545262.279999994</v>
      </c>
      <c r="F402" s="275">
        <f>SUMIF('Mix Substation Location Summary'!$B$4:$B$1247,'TS by Location'!$B402,'Mix Substation Location Summary'!$P$4:$P$1247)</f>
        <v>95446824.729999855</v>
      </c>
      <c r="G402" s="669">
        <f t="shared" si="57"/>
        <v>107014175.07999985</v>
      </c>
      <c r="H402" s="276">
        <f>IF($O402="ISO",D402,IF($O402="Non-Iso",0,IF($O402="Trans Line",SUMIF('Trans Line Reconciliation'!$B$5:$B$138,'TS by Location'!$B402,'Trans Line Reconciliation'!$N$5:$N$138),IF($O402="Mix",SUMIF('Mix Substation Location Summary'!$B$4:$B$1251,'TS by Location'!B402,'Mix Substation Location Summary'!$C$4:$C$1251),"NOT FOUND"))))</f>
        <v>19123.417146619227</v>
      </c>
      <c r="I402" s="276">
        <f>IF($O402="ISO",E402,IF($O402="Non-Iso",0,IF($O402="Trans Line",SUMIF('Trans Line Reconciliation'!$B$5:$B$138,'TS by Location'!$B402,'Trans Line Reconciliation'!$O$5:$O$138),IF($O402="Mix",SUMIF('Mix Substation Location Summary'!$B$4:$B$1251,'TS by Location'!$B402,'Mix Substation Location Summary'!$H$4:$H$1251),"NOT FOUND"))))</f>
        <v>10005495.95518332</v>
      </c>
      <c r="J402" s="276">
        <f>IF($O402="ISO",F402,IF($O402="Non-Iso",0,IF($O402="Trans Line",SUMIF('Trans Line Reconciliation'!$B$5:$B$138,'TS by Location'!$B402,'Trans Line Reconciliation'!$P$5:$P$138),IF($O402="Mix",SUMIF('Mix Substation Location Summary'!$B$4:$B$1251,'TS by Location'!$B402,'Mix Substation Location Summary'!$M$4:$M$1251),"NOT FOUND"))))</f>
        <v>82626151.412812501</v>
      </c>
      <c r="K402" s="276">
        <f>IF($O402="ISO",0,IF($O402="Non-Iso",D402,IF($O402="Trans Line",SUMIF('Trans Line Reconciliation'!$B$5:$B$138,'TS by Location'!$B402,'Trans Line Reconciliation'!$Q$5:$Q$138),IF($O402="Mix",SUMIF('Mix Substation Location Summary'!$B$4:$B$1251,'TS by Location'!$B402,'Mix Substation Location Summary'!$D$4:$D$1251)+SUMIF('Mix Substation Location Summary'!$B$4:$B$1251,'TS by Location'!$B402,'Mix Substation Location Summary'!$E$4:$E$1251),"NOT FOUND"))))</f>
        <v>2964.6528533807732</v>
      </c>
      <c r="L402" s="276">
        <f>IF($O402="ISO",0,IF($O402="Non-Iso",E402,IF($O402="Trans Line",SUMIF('Trans Line Reconciliation'!$B$5:$B$138,'TS by Location'!$B402,'Trans Line Reconciliation'!$R$5:$R$138),IF($O402="Mix",SUMIF('Mix Substation Location Summary'!$B$4:$B$1251,'TS by Location'!$B402,'Mix Substation Location Summary'!$I$4:$I$1251)+SUMIF('Mix Substation Location Summary'!$B$4:$B$1251,'TS by Location'!$B402,'Mix Substation Location Summary'!$J$4:$J$1251),"NOT FOUND"))))</f>
        <v>1539766.3248166747</v>
      </c>
      <c r="M402" s="276">
        <f>IF($O402="ISO",0,IF($O402="Non-Iso",F402,IF($O402="Trans Line",SUMIF('Trans Line Reconciliation'!$B$5:$B$138,'TS by Location'!$B402,'Trans Line Reconciliation'!$S$5:$S$138),IF($O402="Mix",SUMIF('Mix Substation Location Summary'!$B$4:$B$1251,'TS by Location'!$B402,'Mix Substation Location Summary'!$N$4:$N$1251)+SUMIF('Mix Substation Location Summary'!$B$4:$B$1251,'TS by Location'!$B402,'Mix Substation Location Summary'!$O$4:$O$1251),"NOT FOUND"))))</f>
        <v>12820673.317187356</v>
      </c>
      <c r="N402" s="670">
        <f t="shared" si="56"/>
        <v>0</v>
      </c>
      <c r="O402" s="597" t="s">
        <v>347</v>
      </c>
      <c r="P402" s="597" t="s">
        <v>575</v>
      </c>
      <c r="R402" s="615">
        <f t="shared" si="58"/>
        <v>8049</v>
      </c>
    </row>
    <row r="403" spans="1:18" ht="12.75" customHeight="1" x14ac:dyDescent="0.2">
      <c r="A403" s="614" t="s">
        <v>918</v>
      </c>
      <c r="B403" s="597">
        <v>8063</v>
      </c>
      <c r="C403" s="597" t="s">
        <v>1702</v>
      </c>
      <c r="D403" s="275">
        <f>SUMIF('Mix Substation Location Summary'!$B$4:$B$1247,'TS by Location'!B403,'Mix Substation Location Summary'!$F$4:$F$1247)</f>
        <v>0</v>
      </c>
      <c r="E403" s="275">
        <f>SUMIF('Mix Substation Location Summary'!$B$4:$B$1247,'TS by Location'!$B403,'Mix Substation Location Summary'!$K$4:$K$1247)</f>
        <v>336123.2</v>
      </c>
      <c r="F403" s="275">
        <f>SUMIF('Mix Substation Location Summary'!$B$4:$B$1247,'TS by Location'!$B403,'Mix Substation Location Summary'!$P$4:$P$1247)</f>
        <v>15329894.929999989</v>
      </c>
      <c r="G403" s="669">
        <f t="shared" si="57"/>
        <v>15666018.129999988</v>
      </c>
      <c r="H403" s="276">
        <f>IF($O403="ISO",D403,IF($O403="Non-Iso",0,IF($O403="Trans Line",SUMIF('Trans Line Reconciliation'!$B$5:$B$138,'TS by Location'!$B403,'Trans Line Reconciliation'!$N$5:$N$138),IF($O403="Mix",SUMIF('Mix Substation Location Summary'!$B$4:$B$1251,'TS by Location'!B403,'Mix Substation Location Summary'!$C$4:$C$1251),"NOT FOUND"))))</f>
        <v>0</v>
      </c>
      <c r="I403" s="276">
        <f>IF($O403="ISO",E403,IF($O403="Non-Iso",0,IF($O403="Trans Line",SUMIF('Trans Line Reconciliation'!$B$5:$B$138,'TS by Location'!$B403,'Trans Line Reconciliation'!$O$5:$O$138),IF($O403="Mix",SUMIF('Mix Substation Location Summary'!$B$4:$B$1251,'TS by Location'!$B403,'Mix Substation Location Summary'!$H$4:$H$1251),"NOT FOUND"))))</f>
        <v>79625.494998614085</v>
      </c>
      <c r="J403" s="276">
        <f>IF($O403="ISO",F403,IF($O403="Non-Iso",0,IF($O403="Trans Line",SUMIF('Trans Line Reconciliation'!$B$5:$B$138,'TS by Location'!$B403,'Trans Line Reconciliation'!$P$5:$P$138),IF($O403="Mix",SUMIF('Mix Substation Location Summary'!$B$4:$B$1251,'TS by Location'!$B403,'Mix Substation Location Summary'!$M$4:$M$1251),"NOT FOUND"))))</f>
        <v>3631556.7389516504</v>
      </c>
      <c r="K403" s="276">
        <f>IF($O403="ISO",0,IF($O403="Non-Iso",D403,IF($O403="Trans Line",SUMIF('Trans Line Reconciliation'!$B$5:$B$138,'TS by Location'!$B403,'Trans Line Reconciliation'!$Q$5:$Q$138),IF($O403="Mix",SUMIF('Mix Substation Location Summary'!$B$4:$B$1251,'TS by Location'!$B403,'Mix Substation Location Summary'!$D$4:$D$1251)+SUMIF('Mix Substation Location Summary'!$B$4:$B$1251,'TS by Location'!$B403,'Mix Substation Location Summary'!$E$4:$E$1251),"NOT FOUND"))))</f>
        <v>0</v>
      </c>
      <c r="L403" s="276">
        <f>IF($O403="ISO",0,IF($O403="Non-Iso",E403,IF($O403="Trans Line",SUMIF('Trans Line Reconciliation'!$B$5:$B$138,'TS by Location'!$B403,'Trans Line Reconciliation'!$R$5:$R$138),IF($O403="Mix",SUMIF('Mix Substation Location Summary'!$B$4:$B$1251,'TS by Location'!$B403,'Mix Substation Location Summary'!$I$4:$I$1251)+SUMIF('Mix Substation Location Summary'!$B$4:$B$1251,'TS by Location'!$B403,'Mix Substation Location Summary'!$J$4:$J$1251),"NOT FOUND"))))</f>
        <v>256497.70500138594</v>
      </c>
      <c r="M403" s="276">
        <f>IF($O403="ISO",0,IF($O403="Non-Iso",F403,IF($O403="Trans Line",SUMIF('Trans Line Reconciliation'!$B$5:$B$138,'TS by Location'!$B403,'Trans Line Reconciliation'!$S$5:$S$138),IF($O403="Mix",SUMIF('Mix Substation Location Summary'!$B$4:$B$1251,'TS by Location'!$B403,'Mix Substation Location Summary'!$N$4:$N$1251)+SUMIF('Mix Substation Location Summary'!$B$4:$B$1251,'TS by Location'!$B403,'Mix Substation Location Summary'!$O$4:$O$1251),"NOT FOUND"))))</f>
        <v>11698338.191048337</v>
      </c>
      <c r="N403" s="670">
        <f t="shared" si="56"/>
        <v>0</v>
      </c>
      <c r="O403" s="597" t="s">
        <v>347</v>
      </c>
      <c r="P403" s="597" t="s">
        <v>343</v>
      </c>
      <c r="R403" s="615">
        <f t="shared" si="58"/>
        <v>8063</v>
      </c>
    </row>
    <row r="404" spans="1:18" ht="12.75" customHeight="1" x14ac:dyDescent="0.2">
      <c r="A404" s="614" t="s">
        <v>139</v>
      </c>
      <c r="B404" s="276" t="s">
        <v>288</v>
      </c>
      <c r="C404" s="597" t="s">
        <v>1700</v>
      </c>
      <c r="D404" s="275">
        <f>SUMIF('Mix Substation Location Summary'!$B$4:$B$1247,'TS by Location'!B404,'Mix Substation Location Summary'!$F$4:$F$1247)</f>
        <v>7964.4400000000005</v>
      </c>
      <c r="E404" s="275">
        <f>SUMIF('Mix Substation Location Summary'!$B$4:$B$1247,'TS by Location'!$B404,'Mix Substation Location Summary'!$K$4:$K$1247)</f>
        <v>218130.19</v>
      </c>
      <c r="F404" s="275">
        <f>SUMIF('Mix Substation Location Summary'!$B$4:$B$1247,'TS by Location'!$B404,'Mix Substation Location Summary'!$P$4:$P$1247)</f>
        <v>12371007.82</v>
      </c>
      <c r="G404" s="669">
        <f t="shared" si="57"/>
        <v>12597102.450000001</v>
      </c>
      <c r="H404" s="276">
        <f>IF($O404="ISO",D404,IF($O404="Non-Iso",0,IF($O404="Trans Line",SUMIF('Trans Line Reconciliation'!$B$5:$B$138,'TS by Location'!$B404,'Trans Line Reconciliation'!$N$5:$N$138),IF($O404="Mix",SUMIF('Mix Substation Location Summary'!$B$4:$B$1251,'TS by Location'!B404,'Mix Substation Location Summary'!$C$4:$C$1251),"NOT FOUND"))))</f>
        <v>4330.8378378723464</v>
      </c>
      <c r="I404" s="276">
        <f>IF($O404="ISO",E404,IF($O404="Non-Iso",0,IF($O404="Trans Line",SUMIF('Trans Line Reconciliation'!$B$5:$B$138,'TS by Location'!$B404,'Trans Line Reconciliation'!$O$5:$O$138),IF($O404="Mix",SUMIF('Mix Substation Location Summary'!$B$4:$B$1251,'TS by Location'!$B404,'Mix Substation Location Summary'!$H$4:$H$1251),"NOT FOUND"))))</f>
        <v>118513.56746743171</v>
      </c>
      <c r="J404" s="276">
        <f>IF($O404="ISO",F404,IF($O404="Non-Iso",0,IF($O404="Trans Line",SUMIF('Trans Line Reconciliation'!$B$5:$B$138,'TS by Location'!$B404,'Trans Line Reconciliation'!$P$5:$P$138),IF($O404="Mix",SUMIF('Mix Substation Location Summary'!$B$4:$B$1251,'TS by Location'!$B404,'Mix Substation Location Summary'!$M$4:$M$1251),"NOT FOUND"))))</f>
        <v>6727104.6103209592</v>
      </c>
      <c r="K404" s="276">
        <f>IF($O404="ISO",0,IF($O404="Non-Iso",D404,IF($O404="Trans Line",SUMIF('Trans Line Reconciliation'!$B$5:$B$138,'TS by Location'!$B404,'Trans Line Reconciliation'!$Q$5:$Q$138),IF($O404="Mix",SUMIF('Mix Substation Location Summary'!$B$4:$B$1251,'TS by Location'!$B404,'Mix Substation Location Summary'!$D$4:$D$1251)+SUMIF('Mix Substation Location Summary'!$B$4:$B$1251,'TS by Location'!$B404,'Mix Substation Location Summary'!$E$4:$E$1251),"NOT FOUND"))))</f>
        <v>3633.6021621276536</v>
      </c>
      <c r="L404" s="276">
        <f>IF($O404="ISO",0,IF($O404="Non-Iso",E404,IF($O404="Trans Line",SUMIF('Trans Line Reconciliation'!$B$5:$B$138,'TS by Location'!$B404,'Trans Line Reconciliation'!$R$5:$R$138),IF($O404="Mix",SUMIF('Mix Substation Location Summary'!$B$4:$B$1251,'TS by Location'!$B404,'Mix Substation Location Summary'!$I$4:$I$1251)+SUMIF('Mix Substation Location Summary'!$B$4:$B$1251,'TS by Location'!$B404,'Mix Substation Location Summary'!$J$4:$J$1251),"NOT FOUND"))))</f>
        <v>99616.62253256829</v>
      </c>
      <c r="M404" s="276">
        <f>IF($O404="ISO",0,IF($O404="Non-Iso",F404,IF($O404="Trans Line",SUMIF('Trans Line Reconciliation'!$B$5:$B$138,'TS by Location'!$B404,'Trans Line Reconciliation'!$S$5:$S$138),IF($O404="Mix",SUMIF('Mix Substation Location Summary'!$B$4:$B$1251,'TS by Location'!$B404,'Mix Substation Location Summary'!$N$4:$N$1251)+SUMIF('Mix Substation Location Summary'!$B$4:$B$1251,'TS by Location'!$B404,'Mix Substation Location Summary'!$O$4:$O$1251),"NOT FOUND"))))</f>
        <v>5643903.2096790401</v>
      </c>
      <c r="N404" s="670">
        <f t="shared" si="56"/>
        <v>0</v>
      </c>
      <c r="O404" s="597" t="s">
        <v>347</v>
      </c>
      <c r="P404" s="597" t="s">
        <v>344</v>
      </c>
      <c r="R404" s="615" t="e">
        <f t="shared" si="58"/>
        <v>#VALUE!</v>
      </c>
    </row>
    <row r="405" spans="1:18" ht="12.75" customHeight="1" x14ac:dyDescent="0.2">
      <c r="A405" s="614" t="s">
        <v>137</v>
      </c>
      <c r="B405" s="276" t="s">
        <v>282</v>
      </c>
      <c r="C405" s="597" t="s">
        <v>1702</v>
      </c>
      <c r="D405" s="275">
        <f>SUMIF('Mix Substation Location Summary'!$B$4:$B$1247,'TS by Location'!B405,'Mix Substation Location Summary'!$F$4:$F$1247)</f>
        <v>48811.41</v>
      </c>
      <c r="E405" s="275">
        <f>SUMIF('Mix Substation Location Summary'!$B$4:$B$1247,'TS by Location'!$B405,'Mix Substation Location Summary'!$K$4:$K$1247)</f>
        <v>1153081.5399999998</v>
      </c>
      <c r="F405" s="275">
        <f>SUMIF('Mix Substation Location Summary'!$B$4:$B$1247,'TS by Location'!$B405,'Mix Substation Location Summary'!$P$4:$P$1247)</f>
        <v>35128251.909999996</v>
      </c>
      <c r="G405" s="669">
        <f t="shared" si="57"/>
        <v>36330144.859999999</v>
      </c>
      <c r="H405" s="276">
        <f>IF($O405="ISO",D405,IF($O405="Non-Iso",0,IF($O405="Trans Line",SUMIF('Trans Line Reconciliation'!$B$5:$B$138,'TS by Location'!$B405,'Trans Line Reconciliation'!$N$5:$N$138),IF($O405="Mix",SUMIF('Mix Substation Location Summary'!$B$4:$B$1251,'TS by Location'!B405,'Mix Substation Location Summary'!$C$4:$C$1251),"NOT FOUND"))))</f>
        <v>36294.784878569757</v>
      </c>
      <c r="I405" s="276">
        <f>IF($O405="ISO",E405,IF($O405="Non-Iso",0,IF($O405="Trans Line",SUMIF('Trans Line Reconciliation'!$B$5:$B$138,'TS by Location'!$B405,'Trans Line Reconciliation'!$O$5:$O$138),IF($O405="Mix",SUMIF('Mix Substation Location Summary'!$B$4:$B$1251,'TS by Location'!$B405,'Mix Substation Location Summary'!$H$4:$H$1251),"NOT FOUND"))))</f>
        <v>886459.28338315454</v>
      </c>
      <c r="J405" s="276">
        <f>IF($O405="ISO",F405,IF($O405="Non-Iso",0,IF($O405="Trans Line",SUMIF('Trans Line Reconciliation'!$B$5:$B$138,'TS by Location'!$B405,'Trans Line Reconciliation'!$P$5:$P$138),IF($O405="Mix",SUMIF('Mix Substation Location Summary'!$B$4:$B$1251,'TS by Location'!$B405,'Mix Substation Location Summary'!$M$4:$M$1251),"NOT FOUND"))))+Reloc_Reclass!M47</f>
        <v>24752480.112486333</v>
      </c>
      <c r="K405" s="276">
        <f>IF($O405="ISO",0,IF($O405="Non-Iso",D405,IF($O405="Trans Line",SUMIF('Trans Line Reconciliation'!$B$5:$B$138,'TS by Location'!$B405,'Trans Line Reconciliation'!$Q$5:$Q$138),IF($O405="Mix",SUMIF('Mix Substation Location Summary'!$B$4:$B$1251,'TS by Location'!$B405,'Mix Substation Location Summary'!$D$4:$D$1251)+SUMIF('Mix Substation Location Summary'!$B$4:$B$1251,'TS by Location'!$B405,'Mix Substation Location Summary'!$E$4:$E$1251),"NOT FOUND"))))</f>
        <v>12516.625121430241</v>
      </c>
      <c r="L405" s="276">
        <f>IF($O405="ISO",0,IF($O405="Non-Iso",E405,IF($O405="Trans Line",SUMIF('Trans Line Reconciliation'!$B$5:$B$138,'TS by Location'!$B405,'Trans Line Reconciliation'!$R$5:$R$138),IF($O405="Mix",SUMIF('Mix Substation Location Summary'!$B$4:$B$1251,'TS by Location'!$B405,'Mix Substation Location Summary'!$I$4:$I$1251)+SUMIF('Mix Substation Location Summary'!$B$4:$B$1251,'TS by Location'!$B405,'Mix Substation Location Summary'!$J$4:$J$1251),"NOT FOUND"))))</f>
        <v>266622.25661684532</v>
      </c>
      <c r="M405" s="276">
        <f>IF($O405="ISO",0,IF($O405="Non-Iso",F405,IF($O405="Trans Line",SUMIF('Trans Line Reconciliation'!$B$5:$B$138,'TS by Location'!$B405,'Trans Line Reconciliation'!$S$5:$S$138),IF($O405="Mix",SUMIF('Mix Substation Location Summary'!$B$4:$B$1251,'TS by Location'!$B405,'Mix Substation Location Summary'!$N$4:$N$1251)+SUMIF('Mix Substation Location Summary'!$B$4:$B$1251,'TS by Location'!$B405,'Mix Substation Location Summary'!$O$4:$O$1251),"NOT FOUND"))))</f>
        <v>10375771.797513666</v>
      </c>
      <c r="N405" s="670">
        <f t="shared" si="56"/>
        <v>0</v>
      </c>
      <c r="O405" s="597" t="s">
        <v>347</v>
      </c>
      <c r="P405" s="597" t="s">
        <v>575</v>
      </c>
      <c r="R405" s="615" t="e">
        <f t="shared" si="58"/>
        <v>#VALUE!</v>
      </c>
    </row>
    <row r="406" spans="1:18" ht="12.75" customHeight="1" x14ac:dyDescent="0.2">
      <c r="A406" s="614" t="s">
        <v>167</v>
      </c>
      <c r="B406" s="276" t="s">
        <v>246</v>
      </c>
      <c r="C406" s="597" t="s">
        <v>1701</v>
      </c>
      <c r="D406" s="275">
        <f>SUMIF('Mix Substation Location Summary'!$B$4:$B$1247,'TS by Location'!B406,'Mix Substation Location Summary'!$F$4:$F$1247)</f>
        <v>17324278.57</v>
      </c>
      <c r="E406" s="275">
        <f>SUMIF('Mix Substation Location Summary'!$B$4:$B$1247,'TS by Location'!$B406,'Mix Substation Location Summary'!$K$4:$K$1247)</f>
        <v>18262593.32</v>
      </c>
      <c r="F406" s="275">
        <f>SUMIF('Mix Substation Location Summary'!$B$4:$B$1247,'TS by Location'!$B406,'Mix Substation Location Summary'!$P$4:$P$1247)</f>
        <v>207934995.35999998</v>
      </c>
      <c r="G406" s="669">
        <f t="shared" si="57"/>
        <v>243521867.25</v>
      </c>
      <c r="H406" s="276">
        <f>IF($O406="ISO",D406,IF($O406="Non-Iso",0,IF($O406="Trans Line",SUMIF('Trans Line Reconciliation'!$B$5:$B$138,'TS by Location'!$B406,'Trans Line Reconciliation'!$N$5:$N$138),IF($O406="Mix",SUMIF('Mix Substation Location Summary'!$B$4:$B$1251,'TS by Location'!B406,'Mix Substation Location Summary'!$C$4:$C$1251),"NOT FOUND"))))</f>
        <v>17324278.57</v>
      </c>
      <c r="I406" s="276">
        <f>IF($O406="ISO",E406,IF($O406="Non-Iso",0,IF($O406="Trans Line",SUMIF('Trans Line Reconciliation'!$B$5:$B$138,'TS by Location'!$B406,'Trans Line Reconciliation'!$O$5:$O$138),IF($O406="Mix",SUMIF('Mix Substation Location Summary'!$B$4:$B$1251,'TS by Location'!$B406,'Mix Substation Location Summary'!$H$4:$H$1251),"NOT FOUND"))))</f>
        <v>18262593.32</v>
      </c>
      <c r="J406" s="276">
        <f>IF($O406="ISO",F406,IF($O406="Non-Iso",0,IF($O406="Trans Line",SUMIF('Trans Line Reconciliation'!$B$5:$B$138,'TS by Location'!$B406,'Trans Line Reconciliation'!$P$5:$P$138),IF($O406="Mix",SUMIF('Mix Substation Location Summary'!$B$4:$B$1251,'TS by Location'!$B406,'Mix Substation Location Summary'!$M$4:$M$1251),"NOT FOUND"))))+Reloc_Reclass!M8</f>
        <v>207934995.35999998</v>
      </c>
      <c r="K406" s="276">
        <f>IF($O406="ISO",0,IF($O406="Non-Iso",D406,IF($O406="Trans Line",SUMIF('Trans Line Reconciliation'!$B$5:$B$138,'TS by Location'!$B406,'Trans Line Reconciliation'!$Q$5:$Q$138),IF($O406="Mix",SUMIF('Mix Substation Location Summary'!$B$4:$B$1251,'TS by Location'!$B406,'Mix Substation Location Summary'!$D$4:$D$1251)+SUMIF('Mix Substation Location Summary'!$B$4:$B$1251,'TS by Location'!$B406,'Mix Substation Location Summary'!$E$4:$E$1251),"NOT FOUND"))))</f>
        <v>0</v>
      </c>
      <c r="L406" s="276">
        <f>IF($O406="ISO",0,IF($O406="Non-Iso",E406,IF($O406="Trans Line",SUMIF('Trans Line Reconciliation'!$B$5:$B$138,'TS by Location'!$B406,'Trans Line Reconciliation'!$R$5:$R$138),IF($O406="Mix",SUMIF('Mix Substation Location Summary'!$B$4:$B$1251,'TS by Location'!$B406,'Mix Substation Location Summary'!$I$4:$I$1251)+SUMIF('Mix Substation Location Summary'!$B$4:$B$1251,'TS by Location'!$B406,'Mix Substation Location Summary'!$J$4:$J$1251),"NOT FOUND"))))</f>
        <v>0</v>
      </c>
      <c r="M406" s="276">
        <f>IF($O406="ISO",0,IF($O406="Non-Iso",F406,IF($O406="Trans Line",SUMIF('Trans Line Reconciliation'!$B$5:$B$138,'TS by Location'!$B406,'Trans Line Reconciliation'!$S$5:$S$138),IF($O406="Mix",SUMIF('Mix Substation Location Summary'!$B$4:$B$1251,'TS by Location'!$B406,'Mix Substation Location Summary'!$N$4:$N$1251)+SUMIF('Mix Substation Location Summary'!$B$4:$B$1251,'TS by Location'!$B406,'Mix Substation Location Summary'!$O$4:$O$1251),"NOT FOUND"))))</f>
        <v>0</v>
      </c>
      <c r="N406" s="670">
        <f t="shared" si="56"/>
        <v>0</v>
      </c>
      <c r="O406" s="597" t="s">
        <v>1685</v>
      </c>
      <c r="P406" s="597" t="s">
        <v>343</v>
      </c>
      <c r="R406" s="615" t="e">
        <f t="shared" si="58"/>
        <v>#VALUE!</v>
      </c>
    </row>
    <row r="407" spans="1:18" ht="12.75" customHeight="1" x14ac:dyDescent="0.2">
      <c r="A407" s="614" t="s">
        <v>140</v>
      </c>
      <c r="B407" s="276" t="s">
        <v>289</v>
      </c>
      <c r="C407" s="597" t="s">
        <v>1701</v>
      </c>
      <c r="D407" s="275">
        <f>SUMIF('Mix Substation Location Summary'!$B$4:$B$1247,'TS by Location'!B407,'Mix Substation Location Summary'!$F$4:$F$1247)</f>
        <v>312761.95999999996</v>
      </c>
      <c r="E407" s="275">
        <f>SUMIF('Mix Substation Location Summary'!$B$4:$B$1247,'TS by Location'!$B407,'Mix Substation Location Summary'!$K$4:$K$1247)+Reloc_Reclass!K54</f>
        <v>23230390.119999997</v>
      </c>
      <c r="F407" s="275">
        <f>SUMIF('Mix Substation Location Summary'!$B$4:$B$1247,'TS by Location'!$B407,'Mix Substation Location Summary'!$P$4:$P$1247)+Reloc_Reclass!P54</f>
        <v>180878660.29000002</v>
      </c>
      <c r="G407" s="669">
        <f t="shared" si="57"/>
        <v>204421812.37</v>
      </c>
      <c r="H407" s="276">
        <f>IF($O407="ISO",D407,IF($O407="Non-Iso",0,IF($O407="Trans Line",SUMIF('Trans Line Reconciliation'!$B$5:$B$138,'TS by Location'!$B407,'Trans Line Reconciliation'!$N$5:$N$138),IF($O407="Mix",SUMIF('Mix Substation Location Summary'!$B$4:$B$1251,'TS by Location'!B407,'Mix Substation Location Summary'!$C$4:$C$1251),"NOT FOUND"))))</f>
        <v>176283.06529535627</v>
      </c>
      <c r="I407" s="276">
        <f>IF($O407="ISO",E407,IF($O407="Non-Iso",0,IF($O407="Trans Line",SUMIF('Trans Line Reconciliation'!$B$5:$B$138,'TS by Location'!$B407,'Trans Line Reconciliation'!$O$5:$O$138),IF($O407="Mix",SUMIF('Mix Substation Location Summary'!$B$4:$B$1251,'TS by Location'!$B407,'Mix Substation Location Summary'!$H$4:$H$1251),"NOT FOUND"))))+Reloc_Reclass!H54</f>
        <v>11855619.012541443</v>
      </c>
      <c r="J407" s="276">
        <f>IF($O407="ISO",F407,IF($O407="Non-Iso",0,IF($O407="Trans Line",SUMIF('Trans Line Reconciliation'!$B$5:$B$138,'TS by Location'!$B407,'Trans Line Reconciliation'!$P$5:$P$138),IF($O407="Mix",SUMIF('Mix Substation Location Summary'!$B$4:$B$1251,'TS by Location'!$B407,'Mix Substation Location Summary'!$M$4:$M$1251),"NOT FOUND"))))+Reloc_Reclass!M54</f>
        <v>75723199.122965306</v>
      </c>
      <c r="K407" s="276">
        <f>IF($O407="ISO",0,IF($O407="Non-Iso",D407,IF($O407="Trans Line",SUMIF('Trans Line Reconciliation'!$B$5:$B$138,'TS by Location'!$B407,'Trans Line Reconciliation'!$Q$5:$Q$138),IF($O407="Mix",SUMIF('Mix Substation Location Summary'!$B$4:$B$1251,'TS by Location'!$B407,'Mix Substation Location Summary'!$D$4:$D$1251)+SUMIF('Mix Substation Location Summary'!$B$4:$B$1251,'TS by Location'!$B407,'Mix Substation Location Summary'!$E$4:$E$1251),"NOT FOUND"))))</f>
        <v>136478.89470464372</v>
      </c>
      <c r="L407" s="276">
        <f>IF($O407="ISO",0,IF($O407="Non-Iso",E407,IF($O407="Trans Line",SUMIF('Trans Line Reconciliation'!$B$5:$B$138,'TS by Location'!$B407,'Trans Line Reconciliation'!$R$5:$R$138),IF($O407="Mix",SUMIF('Mix Substation Location Summary'!$B$4:$B$1251,'TS by Location'!$B407,'Mix Substation Location Summary'!$I$4:$I$1251)+SUMIF('Mix Substation Location Summary'!$B$4:$B$1251,'TS by Location'!$B407,'Mix Substation Location Summary'!$J$4:$J$1251),"NOT FOUND"))))+Reloc_Reclass!I54</f>
        <v>11374771.107458558</v>
      </c>
      <c r="M407" s="276">
        <f>IF($O407="ISO",0,IF($O407="Non-Iso",F407,IF($O407="Trans Line",SUMIF('Trans Line Reconciliation'!$B$5:$B$138,'TS by Location'!$B407,'Trans Line Reconciliation'!$S$5:$S$138),IF($O407="Mix",SUMIF('Mix Substation Location Summary'!$B$4:$B$1251,'TS by Location'!$B407,'Mix Substation Location Summary'!$N$4:$N$1251)+SUMIF('Mix Substation Location Summary'!$B$4:$B$1251,'TS by Location'!$B407,'Mix Substation Location Summary'!$O$4:$O$1251),"NOT FOUND"))))+Reloc_Reclass!N54</f>
        <v>105155461.16703473</v>
      </c>
      <c r="N407" s="670">
        <f t="shared" si="56"/>
        <v>0</v>
      </c>
      <c r="O407" s="597" t="s">
        <v>347</v>
      </c>
      <c r="P407" s="597" t="s">
        <v>343</v>
      </c>
      <c r="R407" s="615" t="e">
        <f t="shared" si="58"/>
        <v>#VALUE!</v>
      </c>
    </row>
    <row r="408" spans="1:18" ht="12.75" customHeight="1" x14ac:dyDescent="0.2">
      <c r="A408" s="614" t="s">
        <v>138</v>
      </c>
      <c r="B408" s="276" t="s">
        <v>268</v>
      </c>
      <c r="C408" s="597" t="s">
        <v>1702</v>
      </c>
      <c r="D408" s="275">
        <f>SUMIF('Mix Substation Location Summary'!$B$4:$B$1247,'TS by Location'!B408,'Mix Substation Location Summary'!$F$4:$F$1247)</f>
        <v>302392.48000000004</v>
      </c>
      <c r="E408" s="275">
        <f>SUMIF('Mix Substation Location Summary'!$B$4:$B$1247,'TS by Location'!$B408,'Mix Substation Location Summary'!$K$4:$K$1247)</f>
        <v>3745269.1900000004</v>
      </c>
      <c r="F408" s="275">
        <f>SUMIF('Mix Substation Location Summary'!$B$4:$B$1247,'TS by Location'!$B408,'Mix Substation Location Summary'!$P$4:$P$1247)</f>
        <v>42877900.330000006</v>
      </c>
      <c r="G408" s="669">
        <f t="shared" si="57"/>
        <v>46925562.000000007</v>
      </c>
      <c r="H408" s="678">
        <f>IF($O408="ISO",D408,IF($O408="Non-Iso",0,IF($O408="Trans Line",SUMIF('Trans Line Reconciliation'!$B$5:$B$138,'TS by Location'!$B408,'Trans Line Reconciliation'!$N$5:$N$138),IF($O408="Mix",SUMIF('Mix Substation Location Summary'!$B$4:$B$1251,'TS by Location'!B408,'Mix Substation Location Summary'!$C$4:$C$1251),"NOT FOUND"))))</f>
        <v>78402.823206458401</v>
      </c>
      <c r="I408" s="276">
        <f>IF($O408="ISO",E408,IF($O408="Non-Iso",0,IF($O408="Trans Line",SUMIF('Trans Line Reconciliation'!$B$5:$B$138,'TS by Location'!$B408,'Trans Line Reconciliation'!$O$5:$O$138),IF($O408="Mix",SUMIF('Mix Substation Location Summary'!$B$4:$B$1251,'TS by Location'!$B408,'Mix Substation Location Summary'!$H$4:$H$1251),"NOT FOUND"))))</f>
        <v>971054.82968414319</v>
      </c>
      <c r="J408" s="276">
        <f>IF($O408="ISO",F408,IF($O408="Non-Iso",0,IF($O408="Trans Line",SUMIF('Trans Line Reconciliation'!$B$5:$B$138,'TS by Location'!$B408,'Trans Line Reconciliation'!$P$5:$P$138),IF($O408="Mix",SUMIF('Mix Substation Location Summary'!$B$4:$B$1251,'TS by Location'!$B408,'Mix Substation Location Summary'!$M$4:$M$1251),"NOT FOUND"))))</f>
        <v>11145455.613184936</v>
      </c>
      <c r="K408" s="276">
        <f>IF($O408="ISO",0,IF($O408="Non-Iso",D408,IF($O408="Trans Line",SUMIF('Trans Line Reconciliation'!$B$5:$B$138,'TS by Location'!$B408,'Trans Line Reconciliation'!$Q$5:$Q$138),IF($O408="Mix",SUMIF('Mix Substation Location Summary'!$B$4:$B$1251,'TS by Location'!$B408,'Mix Substation Location Summary'!$D$4:$D$1251)+SUMIF('Mix Substation Location Summary'!$B$4:$B$1251,'TS by Location'!$B408,'Mix Substation Location Summary'!$E$4:$E$1251),"NOT FOUND"))))</f>
        <v>223989.65679354162</v>
      </c>
      <c r="L408" s="276">
        <f>IF($O408="ISO",0,IF($O408="Non-Iso",E408,IF($O408="Trans Line",SUMIF('Trans Line Reconciliation'!$B$5:$B$138,'TS by Location'!$B408,'Trans Line Reconciliation'!$R$5:$R$138),IF($O408="Mix",SUMIF('Mix Substation Location Summary'!$B$4:$B$1251,'TS by Location'!$B408,'Mix Substation Location Summary'!$I$4:$I$1251)+SUMIF('Mix Substation Location Summary'!$B$4:$B$1251,'TS by Location'!$B408,'Mix Substation Location Summary'!$J$4:$J$1251),"NOT FOUND"))))</f>
        <v>2774214.3603158575</v>
      </c>
      <c r="M408" s="276">
        <f>IF($O408="ISO",0,IF($O408="Non-Iso",F408,IF($O408="Trans Line",SUMIF('Trans Line Reconciliation'!$B$5:$B$138,'TS by Location'!$B408,'Trans Line Reconciliation'!$S$5:$S$138),IF($O408="Mix",SUMIF('Mix Substation Location Summary'!$B$4:$B$1251,'TS by Location'!$B408,'Mix Substation Location Summary'!$N$4:$N$1251)+SUMIF('Mix Substation Location Summary'!$B$4:$B$1251,'TS by Location'!$B408,'Mix Substation Location Summary'!$O$4:$O$1251),"NOT FOUND"))))</f>
        <v>31732444.716815069</v>
      </c>
      <c r="N408" s="670">
        <f t="shared" si="56"/>
        <v>0</v>
      </c>
      <c r="O408" s="597" t="s">
        <v>347</v>
      </c>
      <c r="P408" s="597" t="s">
        <v>343</v>
      </c>
      <c r="R408" s="615" t="e">
        <f t="shared" si="58"/>
        <v>#VALUE!</v>
      </c>
    </row>
    <row r="409" spans="1:18" ht="12.75" customHeight="1" x14ac:dyDescent="0.2">
      <c r="A409" s="614" t="s">
        <v>3052</v>
      </c>
      <c r="B409" s="597">
        <v>8339</v>
      </c>
      <c r="C409" s="597" t="s">
        <v>1700</v>
      </c>
      <c r="D409" s="275">
        <f>SUMIF('Mix Substation Location Summary'!$B$4:$B$1247,'TS by Location'!B409,'Mix Substation Location Summary'!$F$4:$F$1247)</f>
        <v>0</v>
      </c>
      <c r="E409" s="275">
        <f>SUMIF('Mix Substation Location Summary'!$B$4:$B$1247,'TS by Location'!$B409,'Mix Substation Location Summary'!$K$4:$K$1247)</f>
        <v>10350.49</v>
      </c>
      <c r="F409" s="275">
        <f>SUMIF('Mix Substation Location Summary'!$B$4:$B$1247,'TS by Location'!$B409,'Mix Substation Location Summary'!$P$4:$P$1247)</f>
        <v>8151.58</v>
      </c>
      <c r="G409" s="669">
        <f t="shared" ref="G409:G414" si="59">SUM(D409:F409)</f>
        <v>18502.07</v>
      </c>
      <c r="H409" s="276">
        <f>IF($O409="ISO",D409,IF($O409="Non-Iso",0,IF($O409="Trans Line",SUMIF('Trans Line Reconciliation'!$B$5:$B$138,'TS by Location'!$B409,'Trans Line Reconciliation'!$N$5:$N$138),IF($O409="Mix",SUMIF('Mix Substation Location Summary'!$B$4:$B$1251,'TS by Location'!B409,'Mix Substation Location Summary'!$C$4:$C$1251),"NOT FOUND"))))</f>
        <v>0</v>
      </c>
      <c r="I409" s="276">
        <f>IF($O409="ISO",E409,IF($O409="Non-Iso",0,IF($O409="Trans Line",SUMIF('Trans Line Reconciliation'!$B$5:$B$138,'TS by Location'!$B409,'Trans Line Reconciliation'!$O$5:$O$138),IF($O409="Mix",SUMIF('Mix Substation Location Summary'!$B$4:$B$1251,'TS by Location'!$B409,'Mix Substation Location Summary'!$H$4:$H$1251),"NOT FOUND"))))</f>
        <v>0</v>
      </c>
      <c r="J409" s="276">
        <f>IF($O409="ISO",F409,IF($O409="Non-Iso",0,IF($O409="Trans Line",SUMIF('Trans Line Reconciliation'!$B$5:$B$138,'TS by Location'!$B409,'Trans Line Reconciliation'!$P$5:$P$138),IF($O409="Mix",SUMIF('Mix Substation Location Summary'!$B$4:$B$1251,'TS by Location'!$B409,'Mix Substation Location Summary'!$M$4:$M$1251),"NOT FOUND"))))</f>
        <v>0</v>
      </c>
      <c r="K409" s="276">
        <f>IF($O409="ISO",0,IF($O409="Non-Iso",D409,IF($O409="Trans Line",SUMIF('Trans Line Reconciliation'!$B$5:$B$138,'TS by Location'!$B409,'Trans Line Reconciliation'!$Q$5:$Q$138),IF($O409="Mix",SUMIF('Mix Substation Location Summary'!$B$4:$B$1251,'TS by Location'!$B409,'Mix Substation Location Summary'!$D$4:$D$1251)+SUMIF('Mix Substation Location Summary'!$B$4:$B$1251,'TS by Location'!$B409,'Mix Substation Location Summary'!$E$4:$E$1251),"NOT FOUND"))))</f>
        <v>0</v>
      </c>
      <c r="L409" s="276">
        <f>IF($O409="ISO",0,IF($O409="Non-Iso",E409,IF($O409="Trans Line",SUMIF('Trans Line Reconciliation'!$B$5:$B$138,'TS by Location'!$B409,'Trans Line Reconciliation'!$R$5:$R$138),IF($O409="Mix",SUMIF('Mix Substation Location Summary'!$B$4:$B$1251,'TS by Location'!$B409,'Mix Substation Location Summary'!$I$4:$I$1251)+SUMIF('Mix Substation Location Summary'!$B$4:$B$1251,'TS by Location'!$B409,'Mix Substation Location Summary'!$J$4:$J$1251),"NOT FOUND"))))</f>
        <v>10350.49</v>
      </c>
      <c r="M409" s="276">
        <f>IF($O409="ISO",0,IF($O409="Non-Iso",F409,IF($O409="Trans Line",SUMIF('Trans Line Reconciliation'!$B$5:$B$138,'TS by Location'!$B409,'Trans Line Reconciliation'!$S$5:$S$138),IF($O409="Mix",SUMIF('Mix Substation Location Summary'!$B$4:$B$1251,'TS by Location'!$B409,'Mix Substation Location Summary'!$N$4:$N$1251)+SUMIF('Mix Substation Location Summary'!$B$4:$B$1251,'TS by Location'!$B409,'Mix Substation Location Summary'!$O$4:$O$1251),"NOT FOUND"))))</f>
        <v>8151.58</v>
      </c>
      <c r="N409" s="670">
        <f>G409-SUM(H409:M409)</f>
        <v>0</v>
      </c>
      <c r="O409" s="597" t="s">
        <v>1686</v>
      </c>
      <c r="P409" s="597"/>
      <c r="R409" s="615">
        <f t="shared" si="58"/>
        <v>8339</v>
      </c>
    </row>
    <row r="410" spans="1:18" ht="12.75" customHeight="1" x14ac:dyDescent="0.2">
      <c r="A410" s="614" t="s">
        <v>3053</v>
      </c>
      <c r="B410" s="597">
        <v>8363</v>
      </c>
      <c r="C410" s="597" t="s">
        <v>1702</v>
      </c>
      <c r="D410" s="275">
        <f>SUMIF('Mix Substation Location Summary'!$B$4:$B$1247,'TS by Location'!B410,'Mix Substation Location Summary'!$F$4:$F$1247)</f>
        <v>0</v>
      </c>
      <c r="E410" s="275">
        <f>SUMIF('Mix Substation Location Summary'!$B$4:$B$1247,'TS by Location'!$B410,'Mix Substation Location Summary'!$K$4:$K$1247)</f>
        <v>13889677.630000001</v>
      </c>
      <c r="F410" s="275">
        <f>SUMIF('Mix Substation Location Summary'!$B$4:$B$1247,'TS by Location'!$B410,'Mix Substation Location Summary'!$P$4:$P$1247)</f>
        <v>31136813.609999981</v>
      </c>
      <c r="G410" s="669">
        <f t="shared" si="59"/>
        <v>45026491.23999998</v>
      </c>
      <c r="H410" s="276">
        <f>IF($O410="ISO",D410,IF($O410="Non-Iso",0,IF($O410="Trans Line",SUMIF('Trans Line Reconciliation'!$B$5:$B$138,'TS by Location'!$B410,'Trans Line Reconciliation'!$N$5:$N$138),IF($O410="Mix",SUMIF('Mix Substation Location Summary'!$B$4:$B$1251,'TS by Location'!B410,'Mix Substation Location Summary'!$C$4:$C$1251),"NOT FOUND"))))</f>
        <v>0</v>
      </c>
      <c r="I410" s="276">
        <f>IF($O410="ISO",E410,IF($O410="Non-Iso",0,IF($O410="Trans Line",SUMIF('Trans Line Reconciliation'!$B$5:$B$138,'TS by Location'!$B410,'Trans Line Reconciliation'!$O$5:$O$138),IF($O410="Mix",SUMIF('Mix Substation Location Summary'!$B$4:$B$1251,'TS by Location'!$B410,'Mix Substation Location Summary'!$H$4:$H$1251),"NOT FOUND"))))</f>
        <v>13889677.630000001</v>
      </c>
      <c r="J410" s="276">
        <f>IF($O410="ISO",F410,IF($O410="Non-Iso",0,IF($O410="Trans Line",SUMIF('Trans Line Reconciliation'!$B$5:$B$138,'TS by Location'!$B410,'Trans Line Reconciliation'!$P$5:$P$138),IF($O410="Mix",SUMIF('Mix Substation Location Summary'!$B$4:$B$1251,'TS by Location'!$B410,'Mix Substation Location Summary'!$M$4:$M$1251),"NOT FOUND"))))</f>
        <v>31136813.609999981</v>
      </c>
      <c r="K410" s="276">
        <f>IF($O410="ISO",0,IF($O410="Non-Iso",D410,IF($O410="Trans Line",SUMIF('Trans Line Reconciliation'!$B$5:$B$138,'TS by Location'!$B410,'Trans Line Reconciliation'!$Q$5:$Q$138),IF($O410="Mix",SUMIF('Mix Substation Location Summary'!$B$4:$B$1251,'TS by Location'!$B410,'Mix Substation Location Summary'!$D$4:$D$1251)+SUMIF('Mix Substation Location Summary'!$B$4:$B$1251,'TS by Location'!$B410,'Mix Substation Location Summary'!$E$4:$E$1251),"NOT FOUND"))))</f>
        <v>0</v>
      </c>
      <c r="L410" s="276">
        <f>IF($O410="ISO",0,IF($O410="Non-Iso",E410,IF($O410="Trans Line",SUMIF('Trans Line Reconciliation'!$B$5:$B$138,'TS by Location'!$B410,'Trans Line Reconciliation'!$R$5:$R$138),IF($O410="Mix",SUMIF('Mix Substation Location Summary'!$B$4:$B$1251,'TS by Location'!$B410,'Mix Substation Location Summary'!$I$4:$I$1251)+SUMIF('Mix Substation Location Summary'!$B$4:$B$1251,'TS by Location'!$B410,'Mix Substation Location Summary'!$J$4:$J$1251),"NOT FOUND"))))</f>
        <v>0</v>
      </c>
      <c r="M410" s="276">
        <f>IF($O410="ISO",0,IF($O410="Non-Iso",F410,IF($O410="Trans Line",SUMIF('Trans Line Reconciliation'!$B$5:$B$138,'TS by Location'!$B410,'Trans Line Reconciliation'!$S$5:$S$138),IF($O410="Mix",SUMIF('Mix Substation Location Summary'!$B$4:$B$1251,'TS by Location'!$B410,'Mix Substation Location Summary'!$N$4:$N$1251)+SUMIF('Mix Substation Location Summary'!$B$4:$B$1251,'TS by Location'!$B410,'Mix Substation Location Summary'!$O$4:$O$1251),"NOT FOUND"))))</f>
        <v>0</v>
      </c>
      <c r="N410" s="670">
        <f>G410-SUM(H410:M410)</f>
        <v>0</v>
      </c>
      <c r="O410" s="597" t="s">
        <v>1685</v>
      </c>
      <c r="P410" s="597" t="s">
        <v>575</v>
      </c>
      <c r="R410" s="615">
        <f t="shared" si="58"/>
        <v>8363</v>
      </c>
    </row>
    <row r="411" spans="1:18" ht="12.75" customHeight="1" x14ac:dyDescent="0.2">
      <c r="A411" s="614" t="s">
        <v>3054</v>
      </c>
      <c r="B411" s="597">
        <v>8369</v>
      </c>
      <c r="C411" s="597" t="s">
        <v>1701</v>
      </c>
      <c r="D411" s="275">
        <f>SUMIF('Mix Substation Location Summary'!$B$4:$B$1247,'TS by Location'!B411,'Mix Substation Location Summary'!$F$4:$F$1247)</f>
        <v>0</v>
      </c>
      <c r="E411" s="275">
        <f>SUMIF('Mix Substation Location Summary'!$B$4:$B$1247,'TS by Location'!$B411,'Mix Substation Location Summary'!$K$4:$K$1247)</f>
        <v>83873372.449999988</v>
      </c>
      <c r="F411" s="275">
        <f>SUMIF('Mix Substation Location Summary'!$B$4:$B$1247,'TS by Location'!$B411,'Mix Substation Location Summary'!$P$4:$P$1247)</f>
        <v>111623408.61000043</v>
      </c>
      <c r="G411" s="669">
        <f t="shared" si="59"/>
        <v>195496781.06000042</v>
      </c>
      <c r="H411" s="276">
        <f>IF($O411="ISO",D411,IF($O411="Non-Iso",0,IF($O411="Trans Line",SUMIF('Trans Line Reconciliation'!$B$5:$B$138,'TS by Location'!$B411,'Trans Line Reconciliation'!$N$5:$N$138),IF($O411="Mix",SUMIF('Mix Substation Location Summary'!$B$4:$B$1251,'TS by Location'!B411,'Mix Substation Location Summary'!$C$4:$C$1251),"NOT FOUND"))))</f>
        <v>0</v>
      </c>
      <c r="I411" s="276">
        <f>IF($O411="ISO",E411,IF($O411="Non-Iso",0,IF($O411="Trans Line",SUMIF('Trans Line Reconciliation'!$B$5:$B$138,'TS by Location'!$B411,'Trans Line Reconciliation'!$O$5:$O$138),IF($O411="Mix",SUMIF('Mix Substation Location Summary'!$B$4:$B$1251,'TS by Location'!$B411,'Mix Substation Location Summary'!$H$4:$H$1251),"NOT FOUND"))))</f>
        <v>83873372.449999988</v>
      </c>
      <c r="J411" s="276">
        <f>IF($O411="ISO",F411,IF($O411="Non-Iso",0,IF($O411="Trans Line",SUMIF('Trans Line Reconciliation'!$B$5:$B$138,'TS by Location'!$B411,'Trans Line Reconciliation'!$P$5:$P$138),IF($O411="Mix",SUMIF('Mix Substation Location Summary'!$B$4:$B$1251,'TS by Location'!$B411,'Mix Substation Location Summary'!$M$4:$M$1251),"NOT FOUND"))))</f>
        <v>111623408.61000043</v>
      </c>
      <c r="K411" s="276">
        <f>IF($O411="ISO",0,IF($O411="Non-Iso",D411,IF($O411="Trans Line",SUMIF('Trans Line Reconciliation'!$B$5:$B$138,'TS by Location'!$B411,'Trans Line Reconciliation'!$Q$5:$Q$138),IF($O411="Mix",SUMIF('Mix Substation Location Summary'!$B$4:$B$1251,'TS by Location'!$B411,'Mix Substation Location Summary'!$D$4:$D$1251)+SUMIF('Mix Substation Location Summary'!$B$4:$B$1251,'TS by Location'!$B411,'Mix Substation Location Summary'!$E$4:$E$1251),"NOT FOUND"))))</f>
        <v>0</v>
      </c>
      <c r="L411" s="276">
        <f>IF($O411="ISO",0,IF($O411="Non-Iso",E411,IF($O411="Trans Line",SUMIF('Trans Line Reconciliation'!$B$5:$B$138,'TS by Location'!$B411,'Trans Line Reconciliation'!$R$5:$R$138),IF($O411="Mix",SUMIF('Mix Substation Location Summary'!$B$4:$B$1251,'TS by Location'!$B411,'Mix Substation Location Summary'!$I$4:$I$1251)+SUMIF('Mix Substation Location Summary'!$B$4:$B$1251,'TS by Location'!$B411,'Mix Substation Location Summary'!$J$4:$J$1251),"NOT FOUND"))))</f>
        <v>0</v>
      </c>
      <c r="M411" s="276">
        <f>IF($O411="ISO",0,IF($O411="Non-Iso",F411,IF($O411="Trans Line",SUMIF('Trans Line Reconciliation'!$B$5:$B$138,'TS by Location'!$B411,'Trans Line Reconciliation'!$S$5:$S$138),IF($O411="Mix",SUMIF('Mix Substation Location Summary'!$B$4:$B$1251,'TS by Location'!$B411,'Mix Substation Location Summary'!$N$4:$N$1251)+SUMIF('Mix Substation Location Summary'!$B$4:$B$1251,'TS by Location'!$B411,'Mix Substation Location Summary'!$O$4:$O$1251),"NOT FOUND"))))</f>
        <v>0</v>
      </c>
      <c r="N411" s="670">
        <f>G411-SUM(H411:M411)</f>
        <v>0</v>
      </c>
      <c r="O411" s="597" t="s">
        <v>1685</v>
      </c>
      <c r="P411" s="597" t="s">
        <v>343</v>
      </c>
      <c r="R411" s="615">
        <f t="shared" si="58"/>
        <v>8369</v>
      </c>
    </row>
    <row r="412" spans="1:18" ht="12.75" customHeight="1" x14ac:dyDescent="0.2">
      <c r="A412" s="614" t="s">
        <v>3055</v>
      </c>
      <c r="B412" s="597">
        <v>8367</v>
      </c>
      <c r="C412" s="597" t="s">
        <v>1701</v>
      </c>
      <c r="D412" s="275">
        <f>SUMIF('Mix Substation Location Summary'!$B$4:$B$1247,'TS by Location'!B412,'Mix Substation Location Summary'!$F$4:$F$1247)</f>
        <v>0</v>
      </c>
      <c r="E412" s="275">
        <f>SUMIF('Mix Substation Location Summary'!$B$4:$B$1247,'TS by Location'!$B412,'Mix Substation Location Summary'!$K$4:$K$1247)+Reloc_Reclass!K1173</f>
        <v>54019442.619999997</v>
      </c>
      <c r="F412" s="275">
        <f>SUMIF('Mix Substation Location Summary'!$B$4:$B$1247,'TS by Location'!$B412,'Mix Substation Location Summary'!$P$4:$P$1247)+Reloc_Reclass!P1173</f>
        <v>121855248.46999998</v>
      </c>
      <c r="G412" s="669">
        <f t="shared" si="59"/>
        <v>175874691.08999997</v>
      </c>
      <c r="H412" s="678">
        <f>IF($O412="ISO",D412,IF($O412="Non-Iso",0,IF($O412="Trans Line",SUMIF('Trans Line Reconciliation'!$B$5:$B$138,'TS by Location'!$B412,'Trans Line Reconciliation'!$N$5:$N$138),IF($O412="Mix",SUMIF('Mix Substation Location Summary'!$B$4:$B$1251,'TS by Location'!B412,'Mix Substation Location Summary'!$C$4:$C$1251),"NOT FOUND"))))</f>
        <v>0</v>
      </c>
      <c r="I412" s="276">
        <f>IF($O412="ISO",E412,IF($O412="Non-Iso",0,IF($O412="Trans Line",SUMIF('Trans Line Reconciliation'!$B$5:$B$138,'TS by Location'!$B412,'Trans Line Reconciliation'!$O$5:$O$138),IF($O412="Mix",SUMIF('Mix Substation Location Summary'!$B$4:$B$1251,'TS by Location'!$B412,'Mix Substation Location Summary'!$H$4:$H$1251),"NOT FOUND"))))</f>
        <v>54019442.619999997</v>
      </c>
      <c r="J412" s="276">
        <f>IF($O412="ISO",F412,IF($O412="Non-Iso",0,IF($O412="Trans Line",SUMIF('Trans Line Reconciliation'!$B$5:$B$138,'TS by Location'!$B412,'Trans Line Reconciliation'!$P$5:$P$138),IF($O412="Mix",SUMIF('Mix Substation Location Summary'!$B$4:$B$1251,'TS by Location'!$B412,'Mix Substation Location Summary'!$M$4:$M$1251),"NOT FOUND"))))</f>
        <v>121855248.46999998</v>
      </c>
      <c r="K412" s="276">
        <f>IF($O412="ISO",0,IF($O412="Non-Iso",D412,IF($O412="Trans Line",SUMIF('Trans Line Reconciliation'!$B$5:$B$138,'TS by Location'!$B412,'Trans Line Reconciliation'!$Q$5:$Q$138),IF($O412="Mix",SUMIF('Mix Substation Location Summary'!$B$4:$B$1251,'TS by Location'!$B412,'Mix Substation Location Summary'!$D$4:$D$1251)+SUMIF('Mix Substation Location Summary'!$B$4:$B$1251,'TS by Location'!$B412,'Mix Substation Location Summary'!$E$4:$E$1251),"NOT FOUND"))))</f>
        <v>0</v>
      </c>
      <c r="L412" s="276">
        <f>IF($O412="ISO",0,IF($O412="Non-Iso",E412,IF($O412="Trans Line",SUMIF('Trans Line Reconciliation'!$B$5:$B$138,'TS by Location'!$B412,'Trans Line Reconciliation'!$R$5:$R$138),IF($O412="Mix",SUMIF('Mix Substation Location Summary'!$B$4:$B$1251,'TS by Location'!$B412,'Mix Substation Location Summary'!$I$4:$I$1251)+SUMIF('Mix Substation Location Summary'!$B$4:$B$1251,'TS by Location'!$B412,'Mix Substation Location Summary'!$J$4:$J$1251),"NOT FOUND"))))</f>
        <v>0</v>
      </c>
      <c r="M412" s="276">
        <f>IF($O412="ISO",0,IF($O412="Non-Iso",F412,IF($O412="Trans Line",SUMIF('Trans Line Reconciliation'!$B$5:$B$138,'TS by Location'!$B412,'Trans Line Reconciliation'!$S$5:$S$138),IF($O412="Mix",SUMIF('Mix Substation Location Summary'!$B$4:$B$1251,'TS by Location'!$B412,'Mix Substation Location Summary'!$N$4:$N$1251)+SUMIF('Mix Substation Location Summary'!$B$4:$B$1251,'TS by Location'!$B412,'Mix Substation Location Summary'!$O$4:$O$1251),"NOT FOUND"))))</f>
        <v>0</v>
      </c>
      <c r="N412" s="670">
        <f>G412-SUM(H412:M412)</f>
        <v>0</v>
      </c>
      <c r="O412" s="597" t="s">
        <v>1685</v>
      </c>
      <c r="P412" s="597" t="s">
        <v>343</v>
      </c>
      <c r="R412" s="615">
        <f t="shared" si="58"/>
        <v>8367</v>
      </c>
    </row>
    <row r="413" spans="1:18" ht="12.75" customHeight="1" x14ac:dyDescent="0.2">
      <c r="A413" s="614" t="s">
        <v>3056</v>
      </c>
      <c r="B413" s="597">
        <v>8346</v>
      </c>
      <c r="C413" s="597" t="s">
        <v>1704</v>
      </c>
      <c r="D413" s="275">
        <f>SUMIF('Mix Substation Location Summary'!$B$4:$B$1247,'TS by Location'!B413,'Mix Substation Location Summary'!$F$4:$F$1247)</f>
        <v>0</v>
      </c>
      <c r="E413" s="275">
        <f>SUMIF('Mix Substation Location Summary'!$B$4:$B$1247,'TS by Location'!$B413,'Mix Substation Location Summary'!$K$4:$K$1247)</f>
        <v>3896125.92</v>
      </c>
      <c r="F413" s="275">
        <f>SUMIF('Mix Substation Location Summary'!$B$4:$B$1247,'TS by Location'!$B413,'Mix Substation Location Summary'!$P$4:$P$1247)</f>
        <v>16674285.430000054</v>
      </c>
      <c r="G413" s="679">
        <f t="shared" si="59"/>
        <v>20570411.350000054</v>
      </c>
      <c r="H413" s="680">
        <f>IF($O413="ISO",D413,IF($O413="Non-Iso",0,IF($O413="Trans Line",SUMIF('Trans Line Reconciliation'!$B$5:$B$138,'TS by Location'!$B413,'Trans Line Reconciliation'!$N$5:$N$138),IF($O413="Mix",SUMIF('Mix Substation Location Summary'!$B$4:$B$1251,'TS by Location'!B413,'Mix Substation Location Summary'!$C$4:$C$1251),"NOT FOUND"))))</f>
        <v>0</v>
      </c>
      <c r="I413" s="681">
        <f>IF($O413="ISO",E413,IF($O413="Non-Iso",0,IF($O413="Trans Line",SUMIF('Trans Line Reconciliation'!$B$5:$B$138,'TS by Location'!$B413,'Trans Line Reconciliation'!$O$5:$O$138),IF($O413="Mix",SUMIF('Mix Substation Location Summary'!$B$4:$B$1251,'TS by Location'!$B413,'Mix Substation Location Summary'!$H$4:$H$1251),"NOT FOUND"))))</f>
        <v>0</v>
      </c>
      <c r="J413" s="681">
        <f>IF($O413="ISO",F413,IF($O413="Non-Iso",0,IF($O413="Trans Line",SUMIF('Trans Line Reconciliation'!$B$5:$B$138,'TS by Location'!$B413,'Trans Line Reconciliation'!$P$5:$P$138),IF($O413="Mix",SUMIF('Mix Substation Location Summary'!$B$4:$B$1251,'TS by Location'!$B413,'Mix Substation Location Summary'!$M$4:$M$1251),"NOT FOUND"))))</f>
        <v>0</v>
      </c>
      <c r="K413" s="681">
        <f>IF($O413="ISO",0,IF($O413="Non-Iso",D413,IF($O413="Trans Line",SUMIF('Trans Line Reconciliation'!$B$5:$B$138,'TS by Location'!$B413,'Trans Line Reconciliation'!$Q$5:$Q$138),IF($O413="Mix",SUMIF('Mix Substation Location Summary'!$B$4:$B$1251,'TS by Location'!$B413,'Mix Substation Location Summary'!$D$4:$D$1251)+SUMIF('Mix Substation Location Summary'!$B$4:$B$1251,'TS by Location'!$B413,'Mix Substation Location Summary'!$E$4:$E$1251),"NOT FOUND"))))</f>
        <v>0</v>
      </c>
      <c r="L413" s="681">
        <f>IF($O413="ISO",0,IF($O413="Non-Iso",E413,IF($O413="Trans Line",SUMIF('Trans Line Reconciliation'!$B$5:$B$138,'TS by Location'!$B413,'Trans Line Reconciliation'!$R$5:$R$138),IF($O413="Mix",SUMIF('Mix Substation Location Summary'!$B$4:$B$1251,'TS by Location'!$B413,'Mix Substation Location Summary'!$I$4:$I$1251)+SUMIF('Mix Substation Location Summary'!$B$4:$B$1251,'TS by Location'!$B413,'Mix Substation Location Summary'!$J$4:$J$1251),"NOT FOUND"))))</f>
        <v>3896125.92</v>
      </c>
      <c r="M413" s="681">
        <f>IF($O413="ISO",0,IF($O413="Non-Iso",F413,IF($O413="Trans Line",SUMIF('Trans Line Reconciliation'!$B$5:$B$138,'TS by Location'!$B413,'Trans Line Reconciliation'!$S$5:$S$138),IF($O413="Mix",SUMIF('Mix Substation Location Summary'!$B$4:$B$1251,'TS by Location'!$B413,'Mix Substation Location Summary'!$N$4:$N$1251)+SUMIF('Mix Substation Location Summary'!$B$4:$B$1251,'TS by Location'!$B413,'Mix Substation Location Summary'!$O$4:$O$1251),"NOT FOUND"))))</f>
        <v>16674285.430000054</v>
      </c>
      <c r="N413" s="682">
        <f>G413-SUM(H413:M413)</f>
        <v>0</v>
      </c>
      <c r="O413" s="683" t="s">
        <v>1686</v>
      </c>
      <c r="P413" s="683"/>
      <c r="R413" s="615">
        <f t="shared" si="58"/>
        <v>8346</v>
      </c>
    </row>
    <row r="414" spans="1:18" ht="12.75" customHeight="1" x14ac:dyDescent="0.2">
      <c r="A414" s="684" t="s">
        <v>708</v>
      </c>
      <c r="B414" s="685">
        <v>4026</v>
      </c>
      <c r="C414" s="685" t="s">
        <v>1701</v>
      </c>
      <c r="D414" s="686">
        <f>SUMIF('Mix Substation Location Summary'!$B$4:$B$1249,'TS by Location'!B414,'Mix Substation Location Summary'!$F$4:$F$1249)</f>
        <v>2910822.12</v>
      </c>
      <c r="E414" s="686">
        <f>SUMIF('Mix Substation Location Summary'!$B$4:$B$1249,'TS by Location'!$B414,'Mix Substation Location Summary'!$K$4:$K$1249)</f>
        <v>0</v>
      </c>
      <c r="F414" s="686">
        <f>SUMIF('Mix Substation Location Summary'!$B$4:$B$1249,'TS by Location'!$B414,'Mix Substation Location Summary'!$P$4:$P$1249)</f>
        <v>27104.880000000001</v>
      </c>
      <c r="G414" s="669">
        <f t="shared" si="59"/>
        <v>2937927</v>
      </c>
      <c r="H414" s="276">
        <f>IF($O414="ISO",D414,IF($O414="Non-Iso",0,IF($O414="Trans Line",SUMIF('Trans Line Reconciliation'!$B$5:$B$138,'TS by Location'!$B414,'Trans Line Reconciliation'!$N$5:$N$138),IF($O414="Mix",SUMIF('Mix Substation Location Summary'!$B$4:$B$1251,'TS by Location'!B414,'Mix Substation Location Summary'!$C$4:$C$1251),"NOT FOUND"))))</f>
        <v>2910822.12</v>
      </c>
      <c r="I414" s="276">
        <f>IF($O414="ISO",E414,IF($O414="Non-Iso",0,IF($O414="Trans Line",SUMIF('Trans Line Reconciliation'!$B$5:$B$138,'TS by Location'!$B414,'Trans Line Reconciliation'!$O$5:$O$138),IF($O414="Mix",SUMIF('Mix Substation Location Summary'!$B$4:$B$1251,'TS by Location'!$B414,'Mix Substation Location Summary'!$H$4:$H$1251),"NOT FOUND"))))</f>
        <v>0</v>
      </c>
      <c r="J414" s="276">
        <f>IF($O414="ISO",F414,IF($O414="Non-Iso",0,IF($O414="Trans Line",SUMIF('Trans Line Reconciliation'!$B$5:$B$138,'TS by Location'!$B414,'Trans Line Reconciliation'!$P$5:$P$138),IF($O414="Mix",SUMIF('Mix Substation Location Summary'!$B$4:$B$1251,'TS by Location'!$B414,'Mix Substation Location Summary'!$M$4:$M$1251),"NOT FOUND"))))</f>
        <v>27104.880000000001</v>
      </c>
      <c r="K414" s="276">
        <f>IF($O414="ISO",0,IF($O414="Non-Iso",D414,IF($O414="Trans Line",SUMIF('Trans Line Reconciliation'!$B$5:$B$138,'TS by Location'!$B414,'Trans Line Reconciliation'!$Q$5:$Q$138),IF($O414="Mix",SUMIF('Mix Substation Location Summary'!$B$4:$B$1251,'TS by Location'!$B414,'Mix Substation Location Summary'!$D$4:$D$1251)+SUMIF('Mix Substation Location Summary'!$B$4:$B$1251,'TS by Location'!$B414,'Mix Substation Location Summary'!$E$4:$E$1251),"NOT FOUND"))))</f>
        <v>0</v>
      </c>
      <c r="L414" s="276">
        <f>IF($O414="ISO",0,IF($O414="Non-Iso",E414,IF($O414="Trans Line",SUMIF('Trans Line Reconciliation'!$B$5:$B$138,'TS by Location'!$B414,'Trans Line Reconciliation'!$R$5:$R$138),IF($O414="Mix",SUMIF('Mix Substation Location Summary'!$B$4:$B$1251,'TS by Location'!$B414,'Mix Substation Location Summary'!$I$4:$I$1251)+SUMIF('Mix Substation Location Summary'!$B$4:$B$1251,'TS by Location'!$B414,'Mix Substation Location Summary'!$J$4:$J$1251),"NOT FOUND"))))</f>
        <v>0</v>
      </c>
      <c r="M414" s="276">
        <f>IF($O414="ISO",0,IF($O414="Non-Iso",F414,IF($O414="Trans Line",SUMIF('Trans Line Reconciliation'!$B$5:$B$138,'TS by Location'!$B414,'Trans Line Reconciliation'!$S$5:$S$138),IF($O414="Mix",SUMIF('Mix Substation Location Summary'!$B$4:$B$1251,'TS by Location'!$B414,'Mix Substation Location Summary'!$N$4:$N$1251)+SUMIF('Mix Substation Location Summary'!$B$4:$B$1251,'TS by Location'!$B414,'Mix Substation Location Summary'!$O$4:$O$1251),"NOT FOUND"))))</f>
        <v>0</v>
      </c>
      <c r="N414" s="670">
        <f t="shared" si="56"/>
        <v>0</v>
      </c>
      <c r="O414" s="597" t="s">
        <v>658</v>
      </c>
      <c r="P414" s="597"/>
      <c r="R414" s="615">
        <f t="shared" si="58"/>
        <v>4026</v>
      </c>
    </row>
    <row r="415" spans="1:18" ht="12.75" customHeight="1" x14ac:dyDescent="0.2">
      <c r="A415" s="614" t="s">
        <v>709</v>
      </c>
      <c r="B415" s="597">
        <v>4031</v>
      </c>
      <c r="C415" s="597" t="s">
        <v>3181</v>
      </c>
      <c r="D415" s="275">
        <f>SUMIF('Mix Substation Location Summary'!$B$4:$B$1249,'TS by Location'!B415,'Mix Substation Location Summary'!$F$4:$F$1249)</f>
        <v>0</v>
      </c>
      <c r="E415" s="275">
        <f>SUMIF('Mix Substation Location Summary'!$B$4:$B$1249,'TS by Location'!$B415,'Mix Substation Location Summary'!$K$4:$K$1249)</f>
        <v>95840.85</v>
      </c>
      <c r="F415" s="275">
        <f>SUMIF('Mix Substation Location Summary'!$B$4:$B$1249,'TS by Location'!$B415,'Mix Substation Location Summary'!$P$4:$P$1249)</f>
        <v>0</v>
      </c>
      <c r="G415" s="669">
        <f t="shared" ref="G415:G490" si="60">SUM(D415:F415)</f>
        <v>95840.85</v>
      </c>
      <c r="H415" s="276">
        <f>IF($O415="ISO",D415,IF($O415="Non-Iso",0,IF($O415="Trans Line",SUMIF('Trans Line Reconciliation'!$B$5:$B$138,'TS by Location'!$B415,'Trans Line Reconciliation'!$N$5:$N$138),IF($O415="Mix",SUMIF('Mix Substation Location Summary'!$B$4:$B$1251,'TS by Location'!B415,'Mix Substation Location Summary'!$C$4:$C$1251),"NOT FOUND"))))</f>
        <v>0</v>
      </c>
      <c r="I415" s="276">
        <f>IF($O415="ISO",E415,IF($O415="Non-Iso",0,IF($O415="Trans Line",SUMIF('Trans Line Reconciliation'!$B$5:$B$138,'TS by Location'!$B415,'Trans Line Reconciliation'!$O$5:$O$138),IF($O415="Mix",SUMIF('Mix Substation Location Summary'!$B$4:$B$1251,'TS by Location'!$B415,'Mix Substation Location Summary'!$H$4:$H$1251),"NOT FOUND"))))</f>
        <v>95840.85</v>
      </c>
      <c r="J415" s="276">
        <f>IF($O415="ISO",F415,IF($O415="Non-Iso",0,IF($O415="Trans Line",SUMIF('Trans Line Reconciliation'!$B$5:$B$138,'TS by Location'!$B415,'Trans Line Reconciliation'!$P$5:$P$138),IF($O415="Mix",SUMIF('Mix Substation Location Summary'!$B$4:$B$1251,'TS by Location'!$B415,'Mix Substation Location Summary'!$M$4:$M$1251),"NOT FOUND"))))</f>
        <v>0</v>
      </c>
      <c r="K415" s="276">
        <f>IF($O415="ISO",0,IF($O415="Non-Iso",D415,IF($O415="Trans Line",SUMIF('Trans Line Reconciliation'!$B$5:$B$138,'TS by Location'!$B415,'Trans Line Reconciliation'!$Q$5:$Q$138),IF($O415="Mix",SUMIF('Mix Substation Location Summary'!$B$4:$B$1251,'TS by Location'!$B415,'Mix Substation Location Summary'!$D$4:$D$1251)+SUMIF('Mix Substation Location Summary'!$B$4:$B$1251,'TS by Location'!$B415,'Mix Substation Location Summary'!$E$4:$E$1251),"NOT FOUND"))))</f>
        <v>0</v>
      </c>
      <c r="L415" s="276">
        <f>IF($O415="ISO",0,IF($O415="Non-Iso",E415,IF($O415="Trans Line",SUMIF('Trans Line Reconciliation'!$B$5:$B$138,'TS by Location'!$B415,'Trans Line Reconciliation'!$R$5:$R$138),IF($O415="Mix",SUMIF('Mix Substation Location Summary'!$B$4:$B$1251,'TS by Location'!$B415,'Mix Substation Location Summary'!$I$4:$I$1251)+SUMIF('Mix Substation Location Summary'!$B$4:$B$1251,'TS by Location'!$B415,'Mix Substation Location Summary'!$J$4:$J$1251),"NOT FOUND"))))</f>
        <v>0</v>
      </c>
      <c r="M415" s="276">
        <f>IF($O415="ISO",0,IF($O415="Non-Iso",F415,IF($O415="Trans Line",SUMIF('Trans Line Reconciliation'!$B$5:$B$138,'TS by Location'!$B415,'Trans Line Reconciliation'!$S$5:$S$138),IF($O415="Mix",SUMIF('Mix Substation Location Summary'!$B$4:$B$1251,'TS by Location'!$B415,'Mix Substation Location Summary'!$N$4:$N$1251)+SUMIF('Mix Substation Location Summary'!$B$4:$B$1251,'TS by Location'!$B415,'Mix Substation Location Summary'!$O$4:$O$1251),"NOT FOUND"))))</f>
        <v>0</v>
      </c>
      <c r="N415" s="670">
        <f t="shared" si="56"/>
        <v>0</v>
      </c>
      <c r="O415" s="597" t="s">
        <v>658</v>
      </c>
      <c r="P415" s="597"/>
      <c r="R415" s="615">
        <f t="shared" si="58"/>
        <v>4031</v>
      </c>
    </row>
    <row r="416" spans="1:18" ht="12.75" customHeight="1" x14ac:dyDescent="0.2">
      <c r="A416" s="614" t="s">
        <v>709</v>
      </c>
      <c r="B416" s="597">
        <v>4034</v>
      </c>
      <c r="C416" s="597" t="s">
        <v>3181</v>
      </c>
      <c r="D416" s="275">
        <f>SUMIF('Mix Substation Location Summary'!$B$4:$B$1249,'TS by Location'!B416,'Mix Substation Location Summary'!$F$4:$F$1249)</f>
        <v>0</v>
      </c>
      <c r="E416" s="275">
        <f>SUMIF('Mix Substation Location Summary'!$B$4:$B$1249,'TS by Location'!$B416,'Mix Substation Location Summary'!$K$4:$K$1249)</f>
        <v>540.83000000000004</v>
      </c>
      <c r="F416" s="275">
        <f>SUMIF('Mix Substation Location Summary'!$B$4:$B$1249,'TS by Location'!$B416,'Mix Substation Location Summary'!$P$4:$P$1249)</f>
        <v>0</v>
      </c>
      <c r="G416" s="669">
        <f t="shared" si="60"/>
        <v>540.83000000000004</v>
      </c>
      <c r="H416" s="276">
        <f>IF($O416="ISO",D416,IF($O416="Non-Iso",0,IF($O416="Trans Line",SUMIF('Trans Line Reconciliation'!$B$5:$B$138,'TS by Location'!$B416,'Trans Line Reconciliation'!$N$5:$N$138),IF($O416="Mix",SUMIF('Mix Substation Location Summary'!$B$4:$B$1251,'TS by Location'!B416,'Mix Substation Location Summary'!$C$4:$C$1251),"NOT FOUND"))))</f>
        <v>0</v>
      </c>
      <c r="I416" s="276">
        <f>IF($O416="ISO",E416,IF($O416="Non-Iso",0,IF($O416="Trans Line",SUMIF('Trans Line Reconciliation'!$B$5:$B$138,'TS by Location'!$B416,'Trans Line Reconciliation'!$O$5:$O$138),IF($O416="Mix",SUMIF('Mix Substation Location Summary'!$B$4:$B$1251,'TS by Location'!$B416,'Mix Substation Location Summary'!$H$4:$H$1251),"NOT FOUND"))))</f>
        <v>540.83000000000004</v>
      </c>
      <c r="J416" s="276">
        <f>IF($O416="ISO",F416,IF($O416="Non-Iso",0,IF($O416="Trans Line",SUMIF('Trans Line Reconciliation'!$B$5:$B$138,'TS by Location'!$B416,'Trans Line Reconciliation'!$P$5:$P$138),IF($O416="Mix",SUMIF('Mix Substation Location Summary'!$B$4:$B$1251,'TS by Location'!$B416,'Mix Substation Location Summary'!$M$4:$M$1251),"NOT FOUND"))))</f>
        <v>0</v>
      </c>
      <c r="K416" s="276">
        <f>IF($O416="ISO",0,IF($O416="Non-Iso",D416,IF($O416="Trans Line",SUMIF('Trans Line Reconciliation'!$B$5:$B$138,'TS by Location'!$B416,'Trans Line Reconciliation'!$Q$5:$Q$138),IF($O416="Mix",SUMIF('Mix Substation Location Summary'!$B$4:$B$1251,'TS by Location'!$B416,'Mix Substation Location Summary'!$D$4:$D$1251)+SUMIF('Mix Substation Location Summary'!$B$4:$B$1251,'TS by Location'!$B416,'Mix Substation Location Summary'!$E$4:$E$1251),"NOT FOUND"))))</f>
        <v>0</v>
      </c>
      <c r="L416" s="276">
        <f>IF($O416="ISO",0,IF($O416="Non-Iso",E416,IF($O416="Trans Line",SUMIF('Trans Line Reconciliation'!$B$5:$B$138,'TS by Location'!$B416,'Trans Line Reconciliation'!$R$5:$R$138),IF($O416="Mix",SUMIF('Mix Substation Location Summary'!$B$4:$B$1251,'TS by Location'!$B416,'Mix Substation Location Summary'!$I$4:$I$1251)+SUMIF('Mix Substation Location Summary'!$B$4:$B$1251,'TS by Location'!$B416,'Mix Substation Location Summary'!$J$4:$J$1251),"NOT FOUND"))))</f>
        <v>0</v>
      </c>
      <c r="M416" s="276">
        <f>IF($O416="ISO",0,IF($O416="Non-Iso",F416,IF($O416="Trans Line",SUMIF('Trans Line Reconciliation'!$B$5:$B$138,'TS by Location'!$B416,'Trans Line Reconciliation'!$S$5:$S$138),IF($O416="Mix",SUMIF('Mix Substation Location Summary'!$B$4:$B$1251,'TS by Location'!$B416,'Mix Substation Location Summary'!$N$4:$N$1251)+SUMIF('Mix Substation Location Summary'!$B$4:$B$1251,'TS by Location'!$B416,'Mix Substation Location Summary'!$O$4:$O$1251),"NOT FOUND"))))</f>
        <v>0</v>
      </c>
      <c r="N416" s="670">
        <f t="shared" si="56"/>
        <v>0</v>
      </c>
      <c r="O416" s="597" t="s">
        <v>658</v>
      </c>
      <c r="P416" s="597"/>
      <c r="R416" s="615">
        <f t="shared" si="58"/>
        <v>4034</v>
      </c>
    </row>
    <row r="417" spans="1:19" ht="12.75" customHeight="1" x14ac:dyDescent="0.2">
      <c r="A417" s="614" t="s">
        <v>219</v>
      </c>
      <c r="B417" s="597">
        <v>4045</v>
      </c>
      <c r="C417" s="597" t="s">
        <v>1702</v>
      </c>
      <c r="D417" s="275">
        <f>SUMIF('Mix Substation Location Summary'!$B$4:$B$1249,'TS by Location'!B417,'Mix Substation Location Summary'!$F$4:$F$1249)</f>
        <v>187212.85</v>
      </c>
      <c r="E417" s="275">
        <f>SUMIF('Mix Substation Location Summary'!$B$4:$B$1249,'TS by Location'!$B417,'Mix Substation Location Summary'!$K$4:$K$1249)</f>
        <v>20864.04</v>
      </c>
      <c r="F417" s="275">
        <f>SUMIF('Mix Substation Location Summary'!$B$4:$B$1249,'TS by Location'!$B417,'Mix Substation Location Summary'!$P$4:$P$1249)</f>
        <v>0</v>
      </c>
      <c r="G417" s="669">
        <f t="shared" si="60"/>
        <v>208076.89</v>
      </c>
      <c r="H417" s="276">
        <f>IF($O417="ISO",D417,IF($O417="Non-Iso",0,IF($O417="Trans Line",SUMIF('Trans Line Reconciliation'!$B$5:$B$138,'TS by Location'!$B417,'Trans Line Reconciliation'!$N$5:$N$138),IF($O417="Mix",SUMIF('Mix Substation Location Summary'!$B$4:$B$1251,'TS by Location'!B417,'Mix Substation Location Summary'!$C$4:$C$1251),"NOT FOUND"))))</f>
        <v>187212.84999999998</v>
      </c>
      <c r="I417" s="276">
        <f>IF($O417="ISO",E417,IF($O417="Non-Iso",0,IF($O417="Trans Line",SUMIF('Trans Line Reconciliation'!$B$5:$B$138,'TS by Location'!$B417,'Trans Line Reconciliation'!$O$5:$O$138),IF($O417="Mix",SUMIF('Mix Substation Location Summary'!$B$4:$B$1251,'TS by Location'!$B417,'Mix Substation Location Summary'!$H$4:$H$1251),"NOT FOUND"))))</f>
        <v>20864.04</v>
      </c>
      <c r="J417" s="276">
        <f>IF($O417="ISO",F417,IF($O417="Non-Iso",0,IF($O417="Trans Line",SUMIF('Trans Line Reconciliation'!$B$5:$B$138,'TS by Location'!$B417,'Trans Line Reconciliation'!$P$5:$P$138),IF($O417="Mix",SUMIF('Mix Substation Location Summary'!$B$4:$B$1251,'TS by Location'!$B417,'Mix Substation Location Summary'!$M$4:$M$1251),"NOT FOUND"))))</f>
        <v>0</v>
      </c>
      <c r="K417" s="276">
        <f>IF($O417="ISO",0,IF($O417="Non-Iso",D417,IF($O417="Trans Line",SUMIF('Trans Line Reconciliation'!$B$5:$B$138,'TS by Location'!$B417,'Trans Line Reconciliation'!$Q$5:$Q$138),IF($O417="Mix",SUMIF('Mix Substation Location Summary'!$B$4:$B$1251,'TS by Location'!$B417,'Mix Substation Location Summary'!$D$4:$D$1251)+SUMIF('Mix Substation Location Summary'!$B$4:$B$1251,'TS by Location'!$B417,'Mix Substation Location Summary'!$E$4:$E$1251),"NOT FOUND"))))</f>
        <v>0</v>
      </c>
      <c r="L417" s="276">
        <f>IF($O417="ISO",0,IF($O417="Non-Iso",E417,IF($O417="Trans Line",SUMIF('Trans Line Reconciliation'!$B$5:$B$138,'TS by Location'!$B417,'Trans Line Reconciliation'!$R$5:$R$138),IF($O417="Mix",SUMIF('Mix Substation Location Summary'!$B$4:$B$1251,'TS by Location'!$B417,'Mix Substation Location Summary'!$I$4:$I$1251)+SUMIF('Mix Substation Location Summary'!$B$4:$B$1251,'TS by Location'!$B417,'Mix Substation Location Summary'!$J$4:$J$1251),"NOT FOUND"))))</f>
        <v>0</v>
      </c>
      <c r="M417" s="276">
        <f>IF($O417="ISO",0,IF($O417="Non-Iso",F417,IF($O417="Trans Line",SUMIF('Trans Line Reconciliation'!$B$5:$B$138,'TS by Location'!$B417,'Trans Line Reconciliation'!$S$5:$S$138),IF($O417="Mix",SUMIF('Mix Substation Location Summary'!$B$4:$B$1251,'TS by Location'!$B417,'Mix Substation Location Summary'!$N$4:$N$1251)+SUMIF('Mix Substation Location Summary'!$B$4:$B$1251,'TS by Location'!$B417,'Mix Substation Location Summary'!$O$4:$O$1251),"NOT FOUND"))))</f>
        <v>0</v>
      </c>
      <c r="N417" s="670">
        <f t="shared" si="56"/>
        <v>0</v>
      </c>
      <c r="O417" s="597" t="s">
        <v>658</v>
      </c>
      <c r="P417" s="597"/>
      <c r="R417" s="615">
        <f t="shared" si="58"/>
        <v>4045</v>
      </c>
    </row>
    <row r="418" spans="1:19" ht="12.75" customHeight="1" x14ac:dyDescent="0.2">
      <c r="A418" s="614" t="s">
        <v>220</v>
      </c>
      <c r="B418" s="597">
        <v>4046</v>
      </c>
      <c r="C418" s="597" t="s">
        <v>1702</v>
      </c>
      <c r="D418" s="275">
        <f>SUMIF('Mix Substation Location Summary'!$B$4:$B$1249,'TS by Location'!B418,'Mix Substation Location Summary'!$F$4:$F$1249)</f>
        <v>186657</v>
      </c>
      <c r="E418" s="275">
        <f>SUMIF('Mix Substation Location Summary'!$B$4:$B$1249,'TS by Location'!$B418,'Mix Substation Location Summary'!$K$4:$K$1249)</f>
        <v>0</v>
      </c>
      <c r="F418" s="275">
        <f>SUMIF('Mix Substation Location Summary'!$B$4:$B$1249,'TS by Location'!$B418,'Mix Substation Location Summary'!$P$4:$P$1249)</f>
        <v>0</v>
      </c>
      <c r="G418" s="669">
        <f t="shared" si="60"/>
        <v>186657</v>
      </c>
      <c r="H418" s="276">
        <f>IF($O418="ISO",D418,IF($O418="Non-Iso",0,IF($O418="Trans Line",SUMIF('Trans Line Reconciliation'!$B$5:$B$138,'TS by Location'!$B418,'Trans Line Reconciliation'!$N$5:$N$138),IF($O418="Mix",SUMIF('Mix Substation Location Summary'!$B$4:$B$1251,'TS by Location'!B418,'Mix Substation Location Summary'!$C$4:$C$1251),"NOT FOUND"))))</f>
        <v>186657</v>
      </c>
      <c r="I418" s="276">
        <f>IF($O418="ISO",E418,IF($O418="Non-Iso",0,IF($O418="Trans Line",SUMIF('Trans Line Reconciliation'!$B$5:$B$138,'TS by Location'!$B418,'Trans Line Reconciliation'!$O$5:$O$138),IF($O418="Mix",SUMIF('Mix Substation Location Summary'!$B$4:$B$1251,'TS by Location'!$B418,'Mix Substation Location Summary'!$H$4:$H$1251),"NOT FOUND"))))</f>
        <v>0</v>
      </c>
      <c r="J418" s="276">
        <f>IF($O418="ISO",F418,IF($O418="Non-Iso",0,IF($O418="Trans Line",SUMIF('Trans Line Reconciliation'!$B$5:$B$138,'TS by Location'!$B418,'Trans Line Reconciliation'!$P$5:$P$138),IF($O418="Mix",SUMIF('Mix Substation Location Summary'!$B$4:$B$1251,'TS by Location'!$B418,'Mix Substation Location Summary'!$M$4:$M$1251),"NOT FOUND"))))</f>
        <v>0</v>
      </c>
      <c r="K418" s="276">
        <f>IF($O418="ISO",0,IF($O418="Non-Iso",D418,IF($O418="Trans Line",SUMIF('Trans Line Reconciliation'!$B$5:$B$138,'TS by Location'!$B418,'Trans Line Reconciliation'!$Q$5:$Q$138),IF($O418="Mix",SUMIF('Mix Substation Location Summary'!$B$4:$B$1251,'TS by Location'!$B418,'Mix Substation Location Summary'!$D$4:$D$1251)+SUMIF('Mix Substation Location Summary'!$B$4:$B$1251,'TS by Location'!$B418,'Mix Substation Location Summary'!$E$4:$E$1251),"NOT FOUND"))))</f>
        <v>0</v>
      </c>
      <c r="L418" s="276">
        <f>IF($O418="ISO",0,IF($O418="Non-Iso",E418,IF($O418="Trans Line",SUMIF('Trans Line Reconciliation'!$B$5:$B$138,'TS by Location'!$B418,'Trans Line Reconciliation'!$R$5:$R$138),IF($O418="Mix",SUMIF('Mix Substation Location Summary'!$B$4:$B$1251,'TS by Location'!$B418,'Mix Substation Location Summary'!$I$4:$I$1251)+SUMIF('Mix Substation Location Summary'!$B$4:$B$1251,'TS by Location'!$B418,'Mix Substation Location Summary'!$J$4:$J$1251),"NOT FOUND"))))</f>
        <v>0</v>
      </c>
      <c r="M418" s="276">
        <f>IF($O418="ISO",0,IF($O418="Non-Iso",F418,IF($O418="Trans Line",SUMIF('Trans Line Reconciliation'!$B$5:$B$138,'TS by Location'!$B418,'Trans Line Reconciliation'!$S$5:$S$138),IF($O418="Mix",SUMIF('Mix Substation Location Summary'!$B$4:$B$1251,'TS by Location'!$B418,'Mix Substation Location Summary'!$N$4:$N$1251)+SUMIF('Mix Substation Location Summary'!$B$4:$B$1251,'TS by Location'!$B418,'Mix Substation Location Summary'!$O$4:$O$1251),"NOT FOUND"))))</f>
        <v>0</v>
      </c>
      <c r="N418" s="670">
        <f t="shared" si="56"/>
        <v>0</v>
      </c>
      <c r="O418" s="597" t="s">
        <v>658</v>
      </c>
      <c r="P418" s="597"/>
      <c r="R418" s="615">
        <f t="shared" si="58"/>
        <v>4046</v>
      </c>
    </row>
    <row r="419" spans="1:19" ht="12.75" customHeight="1" x14ac:dyDescent="0.2">
      <c r="A419" s="614" t="s">
        <v>221</v>
      </c>
      <c r="B419" s="597">
        <v>4059</v>
      </c>
      <c r="C419" s="597" t="s">
        <v>1702</v>
      </c>
      <c r="D419" s="275">
        <f>SUMIF('Mix Substation Location Summary'!$B$4:$B$1249,'TS by Location'!B419,'Mix Substation Location Summary'!$F$4:$F$1249)</f>
        <v>13001.630000000001</v>
      </c>
      <c r="E419" s="275">
        <f>SUMIF('Mix Substation Location Summary'!$B$4:$B$1249,'TS by Location'!$B419,'Mix Substation Location Summary'!$K$4:$K$1249)</f>
        <v>0</v>
      </c>
      <c r="F419" s="275">
        <f>SUMIF('Mix Substation Location Summary'!$B$4:$B$1249,'TS by Location'!$B419,'Mix Substation Location Summary'!$P$4:$P$1249)</f>
        <v>0</v>
      </c>
      <c r="G419" s="669">
        <f t="shared" si="60"/>
        <v>13001.630000000001</v>
      </c>
      <c r="H419" s="276">
        <f>IF($O419="ISO",D419,IF($O419="Non-Iso",0,IF($O419="Trans Line",SUMIF('Trans Line Reconciliation'!$B$5:$B$138,'TS by Location'!$B419,'Trans Line Reconciliation'!$N$5:$N$138),IF($O419="Mix",SUMIF('Mix Substation Location Summary'!$B$4:$B$1251,'TS by Location'!B419,'Mix Substation Location Summary'!$C$4:$C$1251),"NOT FOUND"))))</f>
        <v>13001.63</v>
      </c>
      <c r="I419" s="276">
        <f>IF($O419="ISO",E419,IF($O419="Non-Iso",0,IF($O419="Trans Line",SUMIF('Trans Line Reconciliation'!$B$5:$B$138,'TS by Location'!$B419,'Trans Line Reconciliation'!$O$5:$O$138),IF($O419="Mix",SUMIF('Mix Substation Location Summary'!$B$4:$B$1251,'TS by Location'!$B419,'Mix Substation Location Summary'!$H$4:$H$1251),"NOT FOUND"))))</f>
        <v>0</v>
      </c>
      <c r="J419" s="276">
        <f>IF($O419="ISO",F419,IF($O419="Non-Iso",0,IF($O419="Trans Line",SUMIF('Trans Line Reconciliation'!$B$5:$B$138,'TS by Location'!$B419,'Trans Line Reconciliation'!$P$5:$P$138),IF($O419="Mix",SUMIF('Mix Substation Location Summary'!$B$4:$B$1251,'TS by Location'!$B419,'Mix Substation Location Summary'!$M$4:$M$1251),"NOT FOUND"))))</f>
        <v>0</v>
      </c>
      <c r="K419" s="276">
        <f>IF($O419="ISO",0,IF($O419="Non-Iso",D419,IF($O419="Trans Line",SUMIF('Trans Line Reconciliation'!$B$5:$B$138,'TS by Location'!$B419,'Trans Line Reconciliation'!$Q$5:$Q$138),IF($O419="Mix",SUMIF('Mix Substation Location Summary'!$B$4:$B$1251,'TS by Location'!$B419,'Mix Substation Location Summary'!$D$4:$D$1251)+SUMIF('Mix Substation Location Summary'!$B$4:$B$1251,'TS by Location'!$B419,'Mix Substation Location Summary'!$E$4:$E$1251),"NOT FOUND"))))</f>
        <v>0</v>
      </c>
      <c r="L419" s="276">
        <f>IF($O419="ISO",0,IF($O419="Non-Iso",E419,IF($O419="Trans Line",SUMIF('Trans Line Reconciliation'!$B$5:$B$138,'TS by Location'!$B419,'Trans Line Reconciliation'!$R$5:$R$138),IF($O419="Mix",SUMIF('Mix Substation Location Summary'!$B$4:$B$1251,'TS by Location'!$B419,'Mix Substation Location Summary'!$I$4:$I$1251)+SUMIF('Mix Substation Location Summary'!$B$4:$B$1251,'TS by Location'!$B419,'Mix Substation Location Summary'!$J$4:$J$1251),"NOT FOUND"))))</f>
        <v>0</v>
      </c>
      <c r="M419" s="276">
        <f>IF($O419="ISO",0,IF($O419="Non-Iso",F419,IF($O419="Trans Line",SUMIF('Trans Line Reconciliation'!$B$5:$B$138,'TS by Location'!$B419,'Trans Line Reconciliation'!$S$5:$S$138),IF($O419="Mix",SUMIF('Mix Substation Location Summary'!$B$4:$B$1251,'TS by Location'!$B419,'Mix Substation Location Summary'!$N$4:$N$1251)+SUMIF('Mix Substation Location Summary'!$B$4:$B$1251,'TS by Location'!$B419,'Mix Substation Location Summary'!$O$4:$O$1251),"NOT FOUND"))))</f>
        <v>0</v>
      </c>
      <c r="N419" s="670">
        <f t="shared" si="56"/>
        <v>0</v>
      </c>
      <c r="O419" s="597" t="s">
        <v>658</v>
      </c>
      <c r="P419" s="597"/>
      <c r="R419" s="615">
        <f t="shared" si="58"/>
        <v>4059</v>
      </c>
    </row>
    <row r="420" spans="1:19" ht="12.75" customHeight="1" x14ac:dyDescent="0.2">
      <c r="A420" s="614" t="s">
        <v>222</v>
      </c>
      <c r="B420" s="597">
        <v>4070</v>
      </c>
      <c r="C420" s="597" t="s">
        <v>1702</v>
      </c>
      <c r="D420" s="275">
        <f>SUMIF('Mix Substation Location Summary'!$B$4:$B$1249,'TS by Location'!B420,'Mix Substation Location Summary'!$F$4:$F$1249)</f>
        <v>61040.14</v>
      </c>
      <c r="E420" s="275">
        <f>SUMIF('Mix Substation Location Summary'!$B$4:$B$1249,'TS by Location'!$B420,'Mix Substation Location Summary'!$K$4:$K$1249)</f>
        <v>0</v>
      </c>
      <c r="F420" s="275">
        <f>SUMIF('Mix Substation Location Summary'!$B$4:$B$1249,'TS by Location'!$B420,'Mix Substation Location Summary'!$P$4:$P$1249)</f>
        <v>0</v>
      </c>
      <c r="G420" s="669">
        <f t="shared" si="60"/>
        <v>61040.14</v>
      </c>
      <c r="H420" s="276">
        <f>IF($O420="ISO",D420,IF($O420="Non-Iso",0,IF($O420="Trans Line",SUMIF('Trans Line Reconciliation'!$B$5:$B$138,'TS by Location'!$B420,'Trans Line Reconciliation'!$N$5:$N$138),IF($O420="Mix",SUMIF('Mix Substation Location Summary'!$B$4:$B$1251,'TS by Location'!B420,'Mix Substation Location Summary'!$C$4:$C$1251),"NOT FOUND"))))</f>
        <v>61040.14</v>
      </c>
      <c r="I420" s="276">
        <f>IF($O420="ISO",E420,IF($O420="Non-Iso",0,IF($O420="Trans Line",SUMIF('Trans Line Reconciliation'!$B$5:$B$138,'TS by Location'!$B420,'Trans Line Reconciliation'!$O$5:$O$138),IF($O420="Mix",SUMIF('Mix Substation Location Summary'!$B$4:$B$1251,'TS by Location'!$B420,'Mix Substation Location Summary'!$H$4:$H$1251),"NOT FOUND"))))</f>
        <v>0</v>
      </c>
      <c r="J420" s="276">
        <f>IF($O420="ISO",F420,IF($O420="Non-Iso",0,IF($O420="Trans Line",SUMIF('Trans Line Reconciliation'!$B$5:$B$138,'TS by Location'!$B420,'Trans Line Reconciliation'!$P$5:$P$138),IF($O420="Mix",SUMIF('Mix Substation Location Summary'!$B$4:$B$1251,'TS by Location'!$B420,'Mix Substation Location Summary'!$M$4:$M$1251),"NOT FOUND"))))</f>
        <v>0</v>
      </c>
      <c r="K420" s="276">
        <f>IF($O420="ISO",0,IF($O420="Non-Iso",D420,IF($O420="Trans Line",SUMIF('Trans Line Reconciliation'!$B$5:$B$138,'TS by Location'!$B420,'Trans Line Reconciliation'!$Q$5:$Q$138),IF($O420="Mix",SUMIF('Mix Substation Location Summary'!$B$4:$B$1251,'TS by Location'!$B420,'Mix Substation Location Summary'!$D$4:$D$1251)+SUMIF('Mix Substation Location Summary'!$B$4:$B$1251,'TS by Location'!$B420,'Mix Substation Location Summary'!$E$4:$E$1251),"NOT FOUND"))))</f>
        <v>0</v>
      </c>
      <c r="L420" s="276">
        <f>IF($O420="ISO",0,IF($O420="Non-Iso",E420,IF($O420="Trans Line",SUMIF('Trans Line Reconciliation'!$B$5:$B$138,'TS by Location'!$B420,'Trans Line Reconciliation'!$R$5:$R$138),IF($O420="Mix",SUMIF('Mix Substation Location Summary'!$B$4:$B$1251,'TS by Location'!$B420,'Mix Substation Location Summary'!$I$4:$I$1251)+SUMIF('Mix Substation Location Summary'!$B$4:$B$1251,'TS by Location'!$B420,'Mix Substation Location Summary'!$J$4:$J$1251),"NOT FOUND"))))</f>
        <v>0</v>
      </c>
      <c r="M420" s="276">
        <f>IF($O420="ISO",0,IF($O420="Non-Iso",F420,IF($O420="Trans Line",SUMIF('Trans Line Reconciliation'!$B$5:$B$138,'TS by Location'!$B420,'Trans Line Reconciliation'!$S$5:$S$138),IF($O420="Mix",SUMIF('Mix Substation Location Summary'!$B$4:$B$1251,'TS by Location'!$B420,'Mix Substation Location Summary'!$N$4:$N$1251)+SUMIF('Mix Substation Location Summary'!$B$4:$B$1251,'TS by Location'!$B420,'Mix Substation Location Summary'!$O$4:$O$1251),"NOT FOUND"))))</f>
        <v>0</v>
      </c>
      <c r="N420" s="670">
        <f t="shared" si="56"/>
        <v>0</v>
      </c>
      <c r="O420" s="597" t="s">
        <v>658</v>
      </c>
      <c r="P420" s="597"/>
      <c r="R420" s="615">
        <f t="shared" si="58"/>
        <v>4070</v>
      </c>
    </row>
    <row r="421" spans="1:19" ht="12.75" customHeight="1" x14ac:dyDescent="0.2">
      <c r="A421" s="614" t="s">
        <v>710</v>
      </c>
      <c r="B421" s="597">
        <v>4101</v>
      </c>
      <c r="C421" s="597" t="s">
        <v>1702</v>
      </c>
      <c r="D421" s="275">
        <f>SUMIF('Mix Substation Location Summary'!$B$4:$B$1249,'TS by Location'!B421,'Mix Substation Location Summary'!$F$4:$F$1249)</f>
        <v>1449844.3499999996</v>
      </c>
      <c r="E421" s="275">
        <f>SUMIF('Mix Substation Location Summary'!$B$4:$B$1249,'TS by Location'!$B421,'Mix Substation Location Summary'!$K$4:$K$1249)</f>
        <v>278181.34999999998</v>
      </c>
      <c r="F421" s="275">
        <f>SUMIF('Mix Substation Location Summary'!$B$4:$B$1249,'TS by Location'!$B421,'Mix Substation Location Summary'!$P$4:$P$1249)</f>
        <v>98474.79</v>
      </c>
      <c r="G421" s="669">
        <f t="shared" si="60"/>
        <v>1826500.4899999998</v>
      </c>
      <c r="H421" s="276">
        <f>IF($O421="ISO",D421,IF($O421="Non-Iso",0,IF($O421="Trans Line",SUMIF('Trans Line Reconciliation'!$B$5:$B$138,'TS by Location'!$B421,'Trans Line Reconciliation'!$N$5:$N$138),IF($O421="Mix",SUMIF('Mix Substation Location Summary'!$B$4:$B$1251,'TS by Location'!B421,'Mix Substation Location Summary'!$C$4:$C$1251),"NOT FOUND"))))</f>
        <v>1409905.7534219916</v>
      </c>
      <c r="I421" s="276">
        <f>IF($O421="ISO",E421,IF($O421="Non-Iso",0,IF($O421="Trans Line",SUMIF('Trans Line Reconciliation'!$B$5:$B$138,'TS by Location'!$B421,'Trans Line Reconciliation'!$O$5:$O$138),IF($O421="Mix",SUMIF('Mix Substation Location Summary'!$B$4:$B$1251,'TS by Location'!$B421,'Mix Substation Location Summary'!$H$4:$H$1251),"NOT FOUND"))))</f>
        <v>405910.11758442258</v>
      </c>
      <c r="J421" s="276">
        <f>IF($O421="ISO",F421,IF($O421="Non-Iso",0,IF($O421="Trans Line",SUMIF('Trans Line Reconciliation'!$B$5:$B$138,'TS by Location'!$B421,'Trans Line Reconciliation'!$P$5:$P$138),IF($O421="Mix",SUMIF('Mix Substation Location Summary'!$B$4:$B$1251,'TS by Location'!$B421,'Mix Substation Location Summary'!$M$4:$M$1251),"NOT FOUND"))))</f>
        <v>95762.123008599126</v>
      </c>
      <c r="K421" s="276">
        <f>IF($O421="ISO",0,IF($O421="Non-Iso",D421,IF($O421="Trans Line",SUMIF('Trans Line Reconciliation'!$B$5:$B$138,'TS by Location'!$B421,'Trans Line Reconciliation'!$Q$5:$Q$138),IF($O421="Mix",SUMIF('Mix Substation Location Summary'!$B$4:$B$1251,'TS by Location'!$B421,'Mix Substation Location Summary'!$D$4:$D$1251)+SUMIF('Mix Substation Location Summary'!$B$4:$B$1251,'TS by Location'!$B421,'Mix Substation Location Summary'!$E$4:$E$1251),"NOT FOUND"))))</f>
        <v>39938.59657800803</v>
      </c>
      <c r="L421" s="276">
        <f>IF($O421="ISO",0,IF($O421="Non-Iso",E421,IF($O421="Trans Line",SUMIF('Trans Line Reconciliation'!$B$5:$B$138,'TS by Location'!$B421,'Trans Line Reconciliation'!$R$5:$R$138),IF($O421="Mix",SUMIF('Mix Substation Location Summary'!$B$4:$B$1251,'TS by Location'!$B421,'Mix Substation Location Summary'!$I$4:$I$1251)+SUMIF('Mix Substation Location Summary'!$B$4:$B$1251,'TS by Location'!$B421,'Mix Substation Location Summary'!$J$4:$J$1251),"NOT FOUND"))))</f>
        <v>-127728.7675844226</v>
      </c>
      <c r="M421" s="276">
        <f>IF($O421="ISO",0,IF($O421="Non-Iso",F421,IF($O421="Trans Line",SUMIF('Trans Line Reconciliation'!$B$5:$B$138,'TS by Location'!$B421,'Trans Line Reconciliation'!$S$5:$S$138),IF($O421="Mix",SUMIF('Mix Substation Location Summary'!$B$4:$B$1251,'TS by Location'!$B421,'Mix Substation Location Summary'!$N$4:$N$1251)+SUMIF('Mix Substation Location Summary'!$B$4:$B$1251,'TS by Location'!$B421,'Mix Substation Location Summary'!$O$4:$O$1251),"NOT FOUND"))))</f>
        <v>2712.6669914008671</v>
      </c>
      <c r="N421" s="670">
        <f t="shared" si="56"/>
        <v>0</v>
      </c>
      <c r="O421" s="597" t="s">
        <v>658</v>
      </c>
      <c r="P421" s="597"/>
      <c r="R421" s="615">
        <f t="shared" si="58"/>
        <v>4101</v>
      </c>
    </row>
    <row r="422" spans="1:19" ht="12.75" customHeight="1" x14ac:dyDescent="0.2">
      <c r="A422" s="614" t="s">
        <v>103</v>
      </c>
      <c r="B422" s="597">
        <v>4102</v>
      </c>
      <c r="C422" s="597" t="s">
        <v>1702</v>
      </c>
      <c r="D422" s="275">
        <f>SUMIF('Mix Substation Location Summary'!$B$4:$B$1249,'TS by Location'!B422,'Mix Substation Location Summary'!$F$4:$F$1249)</f>
        <v>1466127.54</v>
      </c>
      <c r="E422" s="275">
        <f>SUMIF('Mix Substation Location Summary'!$B$4:$B$1249,'TS by Location'!$B422,'Mix Substation Location Summary'!$K$4:$K$1249)</f>
        <v>0</v>
      </c>
      <c r="F422" s="275">
        <f>SUMIF('Mix Substation Location Summary'!$B$4:$B$1249,'TS by Location'!$B422,'Mix Substation Location Summary'!$P$4:$P$1249)</f>
        <v>0</v>
      </c>
      <c r="G422" s="669">
        <f t="shared" si="60"/>
        <v>1466127.54</v>
      </c>
      <c r="H422" s="276">
        <f>IF($O422="ISO",D422,IF($O422="Non-Iso",0,IF($O422="Trans Line",SUMIF('Trans Line Reconciliation'!$B$5:$B$138,'TS by Location'!$B422,'Trans Line Reconciliation'!$N$5:$N$138),IF($O422="Mix",SUMIF('Mix Substation Location Summary'!$B$4:$B$1251,'TS by Location'!B422,'Mix Substation Location Summary'!$C$4:$C$1251),"NOT FOUND"))))</f>
        <v>831623.80483795214</v>
      </c>
      <c r="I422" s="276">
        <f>IF($O422="ISO",E422,IF($O422="Non-Iso",0,IF($O422="Trans Line",SUMIF('Trans Line Reconciliation'!$B$5:$B$138,'TS by Location'!$B422,'Trans Line Reconciliation'!$O$5:$O$138),IF($O422="Mix",SUMIF('Mix Substation Location Summary'!$B$4:$B$1251,'TS by Location'!$B422,'Mix Substation Location Summary'!$H$4:$H$1251),"NOT FOUND"))))</f>
        <v>0</v>
      </c>
      <c r="J422" s="276">
        <f>IF($O422="ISO",F422,IF($O422="Non-Iso",0,IF($O422="Trans Line",SUMIF('Trans Line Reconciliation'!$B$5:$B$138,'TS by Location'!$B422,'Trans Line Reconciliation'!$P$5:$P$138),IF($O422="Mix",SUMIF('Mix Substation Location Summary'!$B$4:$B$1251,'TS by Location'!$B422,'Mix Substation Location Summary'!$M$4:$M$1251),"NOT FOUND"))))</f>
        <v>0</v>
      </c>
      <c r="K422" s="276">
        <f>IF($O422="ISO",0,IF($O422="Non-Iso",D422,IF($O422="Trans Line",SUMIF('Trans Line Reconciliation'!$B$5:$B$138,'TS by Location'!$B422,'Trans Line Reconciliation'!$Q$5:$Q$138),IF($O422="Mix",SUMIF('Mix Substation Location Summary'!$B$4:$B$1251,'TS by Location'!$B422,'Mix Substation Location Summary'!$D$4:$D$1251)+SUMIF('Mix Substation Location Summary'!$B$4:$B$1251,'TS by Location'!$B422,'Mix Substation Location Summary'!$E$4:$E$1251),"NOT FOUND"))))</f>
        <v>634503.7351620479</v>
      </c>
      <c r="L422" s="276">
        <f>IF($O422="ISO",0,IF($O422="Non-Iso",E422,IF($O422="Trans Line",SUMIF('Trans Line Reconciliation'!$B$5:$B$138,'TS by Location'!$B422,'Trans Line Reconciliation'!$R$5:$R$138),IF($O422="Mix",SUMIF('Mix Substation Location Summary'!$B$4:$B$1251,'TS by Location'!$B422,'Mix Substation Location Summary'!$I$4:$I$1251)+SUMIF('Mix Substation Location Summary'!$B$4:$B$1251,'TS by Location'!$B422,'Mix Substation Location Summary'!$J$4:$J$1251),"NOT FOUND"))))</f>
        <v>0</v>
      </c>
      <c r="M422" s="276">
        <f>IF($O422="ISO",0,IF($O422="Non-Iso",F422,IF($O422="Trans Line",SUMIF('Trans Line Reconciliation'!$B$5:$B$138,'TS by Location'!$B422,'Trans Line Reconciliation'!$S$5:$S$138),IF($O422="Mix",SUMIF('Mix Substation Location Summary'!$B$4:$B$1251,'TS by Location'!$B422,'Mix Substation Location Summary'!$N$4:$N$1251)+SUMIF('Mix Substation Location Summary'!$B$4:$B$1251,'TS by Location'!$B422,'Mix Substation Location Summary'!$O$4:$O$1251),"NOT FOUND"))))</f>
        <v>0</v>
      </c>
      <c r="N422" s="670">
        <f t="shared" si="56"/>
        <v>0</v>
      </c>
      <c r="O422" s="597" t="s">
        <v>658</v>
      </c>
      <c r="P422" s="597"/>
      <c r="R422" s="615">
        <f t="shared" si="58"/>
        <v>4102</v>
      </c>
    </row>
    <row r="423" spans="1:19" ht="12.75" customHeight="1" x14ac:dyDescent="0.2">
      <c r="A423" s="614" t="s">
        <v>1797</v>
      </c>
      <c r="B423" s="597">
        <v>4103</v>
      </c>
      <c r="C423" s="597" t="s">
        <v>1704</v>
      </c>
      <c r="D423" s="275">
        <f>SUMIF('Mix Substation Location Summary'!$B$4:$B$1249,'TS by Location'!B423,'Mix Substation Location Summary'!$F$4:$F$1249)</f>
        <v>-98.84</v>
      </c>
      <c r="E423" s="275">
        <f>SUMIF('Mix Substation Location Summary'!$B$4:$B$1249,'TS by Location'!$B423,'Mix Substation Location Summary'!$K$4:$K$1249)</f>
        <v>0</v>
      </c>
      <c r="F423" s="275">
        <f>SUMIF('Mix Substation Location Summary'!$B$4:$B$1249,'TS by Location'!$B423,'Mix Substation Location Summary'!$P$4:$P$1249)</f>
        <v>0</v>
      </c>
      <c r="G423" s="669">
        <f t="shared" si="60"/>
        <v>-98.84</v>
      </c>
      <c r="H423" s="276">
        <f>IF($O423="ISO",D423,IF($O423="Non-Iso",0,IF($O423="Trans Line",SUMIF('Trans Line Reconciliation'!$B$5:$B$138,'TS by Location'!$B423,'Trans Line Reconciliation'!$N$5:$N$138),IF($O423="Mix",SUMIF('Mix Substation Location Summary'!$B$4:$B$1251,'TS by Location'!B423,'Mix Substation Location Summary'!$C$4:$C$1251),"NOT FOUND"))))</f>
        <v>0</v>
      </c>
      <c r="I423" s="276">
        <f>IF($O423="ISO",E423,IF($O423="Non-Iso",0,IF($O423="Trans Line",SUMIF('Trans Line Reconciliation'!$B$5:$B$138,'TS by Location'!$B423,'Trans Line Reconciliation'!$O$5:$O$138),IF($O423="Mix",SUMIF('Mix Substation Location Summary'!$B$4:$B$1251,'TS by Location'!$B423,'Mix Substation Location Summary'!$H$4:$H$1251),"NOT FOUND"))))</f>
        <v>0</v>
      </c>
      <c r="J423" s="276">
        <f>IF($O423="ISO",F423,IF($O423="Non-Iso",0,IF($O423="Trans Line",SUMIF('Trans Line Reconciliation'!$B$5:$B$138,'TS by Location'!$B423,'Trans Line Reconciliation'!$P$5:$P$138),IF($O423="Mix",SUMIF('Mix Substation Location Summary'!$B$4:$B$1251,'TS by Location'!$B423,'Mix Substation Location Summary'!$M$4:$M$1251),"NOT FOUND"))))</f>
        <v>0</v>
      </c>
      <c r="K423" s="276">
        <f>IF($O423="ISO",0,IF($O423="Non-Iso",D423,IF($O423="Trans Line",SUMIF('Trans Line Reconciliation'!$B$5:$B$138,'TS by Location'!$B423,'Trans Line Reconciliation'!$Q$5:$Q$138),IF($O423="Mix",SUMIF('Mix Substation Location Summary'!$B$4:$B$1251,'TS by Location'!$B423,'Mix Substation Location Summary'!$D$4:$D$1251)+SUMIF('Mix Substation Location Summary'!$B$4:$B$1251,'TS by Location'!$B423,'Mix Substation Location Summary'!$E$4:$E$1251),"NOT FOUND"))))</f>
        <v>-98.84</v>
      </c>
      <c r="L423" s="276">
        <f>IF($O423="ISO",0,IF($O423="Non-Iso",E423,IF($O423="Trans Line",SUMIF('Trans Line Reconciliation'!$B$5:$B$138,'TS by Location'!$B423,'Trans Line Reconciliation'!$R$5:$R$138),IF($O423="Mix",SUMIF('Mix Substation Location Summary'!$B$4:$B$1251,'TS by Location'!$B423,'Mix Substation Location Summary'!$I$4:$I$1251)+SUMIF('Mix Substation Location Summary'!$B$4:$B$1251,'TS by Location'!$B423,'Mix Substation Location Summary'!$J$4:$J$1251),"NOT FOUND"))))</f>
        <v>0</v>
      </c>
      <c r="M423" s="276">
        <f>IF($O423="ISO",0,IF($O423="Non-Iso",F423,IF($O423="Trans Line",SUMIF('Trans Line Reconciliation'!$B$5:$B$138,'TS by Location'!$B423,'Trans Line Reconciliation'!$S$5:$S$138),IF($O423="Mix",SUMIF('Mix Substation Location Summary'!$B$4:$B$1251,'TS by Location'!$B423,'Mix Substation Location Summary'!$N$4:$N$1251)+SUMIF('Mix Substation Location Summary'!$B$4:$B$1251,'TS by Location'!$B423,'Mix Substation Location Summary'!$O$4:$O$1251),"NOT FOUND"))))</f>
        <v>0</v>
      </c>
      <c r="N423" s="670">
        <f t="shared" si="56"/>
        <v>0</v>
      </c>
      <c r="O423" s="597" t="s">
        <v>658</v>
      </c>
      <c r="P423" s="597"/>
      <c r="R423" s="615">
        <f t="shared" si="58"/>
        <v>4103</v>
      </c>
    </row>
    <row r="424" spans="1:19" ht="12.75" customHeight="1" x14ac:dyDescent="0.2">
      <c r="A424" s="614" t="s">
        <v>3230</v>
      </c>
      <c r="B424" s="597">
        <v>4703</v>
      </c>
      <c r="C424" s="597" t="s">
        <v>1704</v>
      </c>
      <c r="D424" s="275">
        <f>SUMIF('Mix Substation Location Summary'!$B$4:$B$1249,'TS by Location'!B424,'Mix Substation Location Summary'!$F$4:$F$1249)</f>
        <v>0</v>
      </c>
      <c r="E424" s="275">
        <f>SUMIF('Mix Substation Location Summary'!$B$4:$B$1249,'TS by Location'!$B424,'Mix Substation Location Summary'!$K$4:$K$1249)</f>
        <v>34610.15</v>
      </c>
      <c r="F424" s="275">
        <f>SUMIF('Mix Substation Location Summary'!$B$4:$B$1249,'TS by Location'!$B424,'Mix Substation Location Summary'!$P$4:$P$1249)</f>
        <v>5845598.2200000007</v>
      </c>
      <c r="G424" s="669">
        <f t="shared" ref="G424" si="61">SUM(D424:F424)</f>
        <v>5880208.370000001</v>
      </c>
      <c r="H424" s="276">
        <f>IF($O424="ISO",D424,IF($O424="Non-Iso",0,IF($O424="Trans Line",SUMIF('Trans Line Reconciliation'!$B$5:$B$138,'TS by Location'!$B424,'Trans Line Reconciliation'!$N$5:$N$138),IF($O424="Mix",SUMIF('Mix Substation Location Summary'!$B$4:$B$1251,'TS by Location'!B424,'Mix Substation Location Summary'!$C$4:$C$1251),"NOT FOUND"))))</f>
        <v>0</v>
      </c>
      <c r="I424" s="276">
        <f>IF($O424="ISO",E424,IF($O424="Non-Iso",0,IF($O424="Trans Line",SUMIF('Trans Line Reconciliation'!$B$5:$B$138,'TS by Location'!$B424,'Trans Line Reconciliation'!$O$5:$O$138),IF($O424="Mix",SUMIF('Mix Substation Location Summary'!$B$4:$B$1251,'TS by Location'!$B424,'Mix Substation Location Summary'!$H$4:$H$1251),"NOT FOUND"))))</f>
        <v>0</v>
      </c>
      <c r="J424" s="276">
        <f>IF($O424="ISO",F424,IF($O424="Non-Iso",0,IF($O424="Trans Line",SUMIF('Trans Line Reconciliation'!$B$5:$B$138,'TS by Location'!$B424,'Trans Line Reconciliation'!$P$5:$P$138),IF($O424="Mix",SUMIF('Mix Substation Location Summary'!$B$4:$B$1251,'TS by Location'!$B424,'Mix Substation Location Summary'!$M$4:$M$1251),"NOT FOUND"))))</f>
        <v>0</v>
      </c>
      <c r="K424" s="276">
        <f>IF($O424="ISO",0,IF($O424="Non-Iso",D424,IF($O424="Trans Line",SUMIF('Trans Line Reconciliation'!$B$5:$B$138,'TS by Location'!$B424,'Trans Line Reconciliation'!$Q$5:$Q$138),IF($O424="Mix",SUMIF('Mix Substation Location Summary'!$B$4:$B$1251,'TS by Location'!$B424,'Mix Substation Location Summary'!$D$4:$D$1251)+SUMIF('Mix Substation Location Summary'!$B$4:$B$1251,'TS by Location'!$B424,'Mix Substation Location Summary'!$E$4:$E$1251),"NOT FOUND"))))</f>
        <v>0</v>
      </c>
      <c r="L424" s="276">
        <f>IF($O424="ISO",0,IF($O424="Non-Iso",E424,IF($O424="Trans Line",SUMIF('Trans Line Reconciliation'!$B$5:$B$138,'TS by Location'!$B424,'Trans Line Reconciliation'!$R$5:$R$138),IF($O424="Mix",SUMIF('Mix Substation Location Summary'!$B$4:$B$1251,'TS by Location'!$B424,'Mix Substation Location Summary'!$I$4:$I$1251)+SUMIF('Mix Substation Location Summary'!$B$4:$B$1251,'TS by Location'!$B424,'Mix Substation Location Summary'!$J$4:$J$1251),"NOT FOUND"))))</f>
        <v>34610.15</v>
      </c>
      <c r="M424" s="276">
        <f>IF($O424="ISO",0,IF($O424="Non-Iso",F424,IF($O424="Trans Line",SUMIF('Trans Line Reconciliation'!$B$5:$B$138,'TS by Location'!$B424,'Trans Line Reconciliation'!$S$5:$S$138),IF($O424="Mix",SUMIF('Mix Substation Location Summary'!$B$4:$B$1251,'TS by Location'!$B424,'Mix Substation Location Summary'!$N$4:$N$1251)+SUMIF('Mix Substation Location Summary'!$B$4:$B$1251,'TS by Location'!$B424,'Mix Substation Location Summary'!$O$4:$O$1251),"NOT FOUND"))))</f>
        <v>5845598.2200000007</v>
      </c>
      <c r="N424" s="670">
        <f>G424-SUM(H424:M424)</f>
        <v>0</v>
      </c>
      <c r="O424" s="616" t="s">
        <v>658</v>
      </c>
      <c r="P424" s="687"/>
      <c r="R424" s="615">
        <f t="shared" si="58"/>
        <v>4703</v>
      </c>
    </row>
    <row r="425" spans="1:19" ht="12.75" customHeight="1" x14ac:dyDescent="0.2">
      <c r="A425" s="614" t="s">
        <v>104</v>
      </c>
      <c r="B425" s="597">
        <v>4104</v>
      </c>
      <c r="C425" s="597" t="s">
        <v>1702</v>
      </c>
      <c r="D425" s="275">
        <f>SUMIF('Mix Substation Location Summary'!$B$4:$B$1249,'TS by Location'!B425,'Mix Substation Location Summary'!$F$4:$F$1249)</f>
        <v>1331335.1000000001</v>
      </c>
      <c r="E425" s="275">
        <f>SUMIF('Mix Substation Location Summary'!$B$4:$B$1249,'TS by Location'!$B425,'Mix Substation Location Summary'!$K$4:$K$1249)</f>
        <v>0</v>
      </c>
      <c r="F425" s="275">
        <f>SUMIF('Mix Substation Location Summary'!$B$4:$B$1249,'TS by Location'!$B425,'Mix Substation Location Summary'!$P$4:$P$1249)</f>
        <v>0</v>
      </c>
      <c r="G425" s="669">
        <f t="shared" si="60"/>
        <v>1331335.1000000001</v>
      </c>
      <c r="H425" s="276">
        <f>IF($O425="ISO",D425,IF($O425="Non-Iso",0,IF($O425="Trans Line",SUMIF('Trans Line Reconciliation'!$B$5:$B$138,'TS by Location'!$B425,'Trans Line Reconciliation'!$N$5:$N$138),IF($O425="Mix",SUMIF('Mix Substation Location Summary'!$B$4:$B$1251,'TS by Location'!B425,'Mix Substation Location Summary'!$C$4:$C$1251),"NOT FOUND"))))</f>
        <v>1261090.5055788662</v>
      </c>
      <c r="I425" s="276">
        <f>IF($O425="ISO",E425,IF($O425="Non-Iso",0,IF($O425="Trans Line",SUMIF('Trans Line Reconciliation'!$B$5:$B$138,'TS by Location'!$B425,'Trans Line Reconciliation'!$O$5:$O$138),IF($O425="Mix",SUMIF('Mix Substation Location Summary'!$B$4:$B$1251,'TS by Location'!$B425,'Mix Substation Location Summary'!$H$4:$H$1251),"NOT FOUND"))))</f>
        <v>77795.591241788949</v>
      </c>
      <c r="J425" s="276">
        <f>IF($O425="ISO",F425,IF($O425="Non-Iso",0,IF($O425="Trans Line",SUMIF('Trans Line Reconciliation'!$B$5:$B$138,'TS by Location'!$B425,'Trans Line Reconciliation'!$P$5:$P$138),IF($O425="Mix",SUMIF('Mix Substation Location Summary'!$B$4:$B$1251,'TS by Location'!$B425,'Mix Substation Location Summary'!$M$4:$M$1251),"NOT FOUND"))))</f>
        <v>0</v>
      </c>
      <c r="K425" s="276">
        <f>IF($O425="ISO",0,IF($O425="Non-Iso",D425,IF($O425="Trans Line",SUMIF('Trans Line Reconciliation'!$B$5:$B$138,'TS by Location'!$B425,'Trans Line Reconciliation'!$Q$5:$Q$138),IF($O425="Mix",SUMIF('Mix Substation Location Summary'!$B$4:$B$1251,'TS by Location'!$B425,'Mix Substation Location Summary'!$D$4:$D$1251)+SUMIF('Mix Substation Location Summary'!$B$4:$B$1251,'TS by Location'!$B425,'Mix Substation Location Summary'!$E$4:$E$1251),"NOT FOUND"))))</f>
        <v>70244.594421133865</v>
      </c>
      <c r="L425" s="276">
        <f>IF($O425="ISO",0,IF($O425="Non-Iso",E425,IF($O425="Trans Line",SUMIF('Trans Line Reconciliation'!$B$5:$B$138,'TS by Location'!$B425,'Trans Line Reconciliation'!$R$5:$R$138),IF($O425="Mix",SUMIF('Mix Substation Location Summary'!$B$4:$B$1251,'TS by Location'!$B425,'Mix Substation Location Summary'!$I$4:$I$1251)+SUMIF('Mix Substation Location Summary'!$B$4:$B$1251,'TS by Location'!$B425,'Mix Substation Location Summary'!$J$4:$J$1251),"NOT FOUND"))))</f>
        <v>-77795.591241788949</v>
      </c>
      <c r="M425" s="276">
        <f>IF($O425="ISO",0,IF($O425="Non-Iso",F425,IF($O425="Trans Line",SUMIF('Trans Line Reconciliation'!$B$5:$B$138,'TS by Location'!$B425,'Trans Line Reconciliation'!$S$5:$S$138),IF($O425="Mix",SUMIF('Mix Substation Location Summary'!$B$4:$B$1251,'TS by Location'!$B425,'Mix Substation Location Summary'!$N$4:$N$1251)+SUMIF('Mix Substation Location Summary'!$B$4:$B$1251,'TS by Location'!$B425,'Mix Substation Location Summary'!$O$4:$O$1251),"NOT FOUND"))))</f>
        <v>0</v>
      </c>
      <c r="N425" s="670">
        <f t="shared" si="56"/>
        <v>0</v>
      </c>
      <c r="O425" s="597" t="s">
        <v>658</v>
      </c>
      <c r="P425" s="597"/>
      <c r="R425" s="615">
        <f t="shared" si="58"/>
        <v>4104</v>
      </c>
    </row>
    <row r="426" spans="1:19" ht="12.75" customHeight="1" x14ac:dyDescent="0.2">
      <c r="A426" s="614" t="s">
        <v>711</v>
      </c>
      <c r="B426" s="597">
        <v>4105</v>
      </c>
      <c r="C426" s="597" t="s">
        <v>1704</v>
      </c>
      <c r="D426" s="275">
        <f>SUMIF('Mix Substation Location Summary'!$B$4:$B$1249,'TS by Location'!B426,'Mix Substation Location Summary'!$F$4:$F$1249)</f>
        <v>32683316.47000001</v>
      </c>
      <c r="E426" s="275">
        <f>SUMIF('Mix Substation Location Summary'!$B$4:$B$1249,'TS by Location'!$B426,'Mix Substation Location Summary'!$K$4:$K$1249)</f>
        <v>1452749.03</v>
      </c>
      <c r="F426" s="275">
        <f>SUMIF('Mix Substation Location Summary'!$B$4:$B$1249,'TS by Location'!$B426,'Mix Substation Location Summary'!$P$4:$P$1249)</f>
        <v>1071634.4200000002</v>
      </c>
      <c r="G426" s="669">
        <f t="shared" si="60"/>
        <v>35207699.920000009</v>
      </c>
      <c r="H426" s="276">
        <f>IF($O426="ISO",D426,IF($O426="Non-Iso",0,IF($O426="Trans Line",SUMIF('Trans Line Reconciliation'!$B$5:$B$138,'TS by Location'!$B426,'Trans Line Reconciliation'!$N$5:$N$138),IF($O426="Mix",SUMIF('Mix Substation Location Summary'!$B$4:$B$1251,'TS by Location'!B426,'Mix Substation Location Summary'!$C$4:$C$1251),"NOT FOUND"))))</f>
        <v>222054.58714332731</v>
      </c>
      <c r="I426" s="276">
        <f>IF($O426="ISO",E426,IF($O426="Non-Iso",0,IF($O426="Trans Line",SUMIF('Trans Line Reconciliation'!$B$5:$B$138,'TS by Location'!$B426,'Trans Line Reconciliation'!$O$5:$O$138),IF($O426="Mix",SUMIF('Mix Substation Location Summary'!$B$4:$B$1251,'TS by Location'!$B426,'Mix Substation Location Summary'!$H$4:$H$1251),"NOT FOUND"))))</f>
        <v>17243.83760371666</v>
      </c>
      <c r="J426" s="276">
        <f>IF($O426="ISO",F426,IF($O426="Non-Iso",0,IF($O426="Trans Line",SUMIF('Trans Line Reconciliation'!$B$5:$B$138,'TS by Location'!$B426,'Trans Line Reconciliation'!$P$5:$P$138),IF($O426="Mix",SUMIF('Mix Substation Location Summary'!$B$4:$B$1251,'TS by Location'!$B426,'Mix Substation Location Summary'!$M$4:$M$1251),"NOT FOUND"))))</f>
        <v>47203.813035941479</v>
      </c>
      <c r="K426" s="276">
        <f>IF($O426="ISO",0,IF($O426="Non-Iso",D426,IF($O426="Trans Line",SUMIF('Trans Line Reconciliation'!$B$5:$B$138,'TS by Location'!$B426,'Trans Line Reconciliation'!$Q$5:$Q$138),IF($O426="Mix",SUMIF('Mix Substation Location Summary'!$B$4:$B$1251,'TS by Location'!$B426,'Mix Substation Location Summary'!$D$4:$D$1251)+SUMIF('Mix Substation Location Summary'!$B$4:$B$1251,'TS by Location'!$B426,'Mix Substation Location Summary'!$E$4:$E$1251),"NOT FOUND"))))</f>
        <v>32461261.882856682</v>
      </c>
      <c r="L426" s="276">
        <f>IF($O426="ISO",0,IF($O426="Non-Iso",E426,IF($O426="Trans Line",SUMIF('Trans Line Reconciliation'!$B$5:$B$138,'TS by Location'!$B426,'Trans Line Reconciliation'!$R$5:$R$138),IF($O426="Mix",SUMIF('Mix Substation Location Summary'!$B$4:$B$1251,'TS by Location'!$B426,'Mix Substation Location Summary'!$I$4:$I$1251)+SUMIF('Mix Substation Location Summary'!$B$4:$B$1251,'TS by Location'!$B426,'Mix Substation Location Summary'!$J$4:$J$1251),"NOT FOUND"))))</f>
        <v>1435505.1923962834</v>
      </c>
      <c r="M426" s="276">
        <f>IF($O426="ISO",0,IF($O426="Non-Iso",F426,IF($O426="Trans Line",SUMIF('Trans Line Reconciliation'!$B$5:$B$138,'TS by Location'!$B426,'Trans Line Reconciliation'!$S$5:$S$138),IF($O426="Mix",SUMIF('Mix Substation Location Summary'!$B$4:$B$1251,'TS by Location'!$B426,'Mix Substation Location Summary'!$N$4:$N$1251)+SUMIF('Mix Substation Location Summary'!$B$4:$B$1251,'TS by Location'!$B426,'Mix Substation Location Summary'!$O$4:$O$1251),"NOT FOUND"))))</f>
        <v>1024430.6069640587</v>
      </c>
      <c r="N426" s="670">
        <f t="shared" si="56"/>
        <v>0</v>
      </c>
      <c r="O426" s="597" t="s">
        <v>658</v>
      </c>
      <c r="P426" s="597"/>
      <c r="R426" s="615">
        <f t="shared" si="58"/>
        <v>4105</v>
      </c>
    </row>
    <row r="427" spans="1:19" ht="12.75" customHeight="1" x14ac:dyDescent="0.2">
      <c r="A427" s="614" t="s">
        <v>1022</v>
      </c>
      <c r="B427" s="597">
        <v>4805</v>
      </c>
      <c r="C427" s="597" t="s">
        <v>1704</v>
      </c>
      <c r="D427" s="275">
        <f>SUMIF('Mix Substation Location Summary'!$B$4:$B$1249,'TS by Location'!B427,'Mix Substation Location Summary'!$F$4:$F$1249)</f>
        <v>0</v>
      </c>
      <c r="E427" s="275">
        <f>SUMIF('Mix Substation Location Summary'!$B$4:$B$1249,'TS by Location'!$B427,'Mix Substation Location Summary'!$K$4:$K$1249)</f>
        <v>118500.11</v>
      </c>
      <c r="F427" s="275">
        <f>SUMIF('Mix Substation Location Summary'!$B$4:$B$1249,'TS by Location'!$B427,'Mix Substation Location Summary'!$P$4:$P$1249)</f>
        <v>0</v>
      </c>
      <c r="G427" s="669">
        <f>SUM(D427:F427)</f>
        <v>118500.11</v>
      </c>
      <c r="H427" s="276">
        <f>IF($O427="ISO",D427,IF($O427="Non-Iso",0,IF($O427="Trans Line",SUMIF('Trans Line Reconciliation'!$B$5:$B$138,'TS by Location'!$B427,'Trans Line Reconciliation'!$N$5:$N$138),IF($O427="Mix",SUMIF('Mix Substation Location Summary'!$B$4:$B$1251,'TS by Location'!B427,'Mix Substation Location Summary'!$C$4:$C$1251),"NOT FOUND"))))</f>
        <v>0</v>
      </c>
      <c r="I427" s="276">
        <f>IF($O427="ISO",E427,IF($O427="Non-Iso",0,IF($O427="Trans Line",SUMIF('Trans Line Reconciliation'!$B$5:$B$138,'TS by Location'!$B427,'Trans Line Reconciliation'!$O$5:$O$138),IF($O427="Mix",SUMIF('Mix Substation Location Summary'!$B$4:$B$1251,'TS by Location'!$B427,'Mix Substation Location Summary'!$H$4:$H$1251),"NOT FOUND"))))</f>
        <v>0</v>
      </c>
      <c r="J427" s="276">
        <f>IF($O427="ISO",F427,IF($O427="Non-Iso",0,IF($O427="Trans Line",SUMIF('Trans Line Reconciliation'!$B$5:$B$138,'TS by Location'!$B427,'Trans Line Reconciliation'!$P$5:$P$138),IF($O427="Mix",SUMIF('Mix Substation Location Summary'!$B$4:$B$1251,'TS by Location'!$B427,'Mix Substation Location Summary'!$M$4:$M$1251),"NOT FOUND"))))</f>
        <v>0</v>
      </c>
      <c r="K427" s="276">
        <f>IF($O427="ISO",0,IF($O427="Non-Iso",D427,IF($O427="Trans Line",SUMIF('Trans Line Reconciliation'!$B$5:$B$138,'TS by Location'!$B427,'Trans Line Reconciliation'!$Q$5:$Q$138),IF($O427="Mix",SUMIF('Mix Substation Location Summary'!$B$4:$B$1251,'TS by Location'!$B427,'Mix Substation Location Summary'!$D$4:$D$1251)+SUMIF('Mix Substation Location Summary'!$B$4:$B$1251,'TS by Location'!$B427,'Mix Substation Location Summary'!$E$4:$E$1251),"NOT FOUND"))))</f>
        <v>0</v>
      </c>
      <c r="L427" s="276">
        <f>IF($O427="ISO",0,IF($O427="Non-Iso",E427,IF($O427="Trans Line",SUMIF('Trans Line Reconciliation'!$B$5:$B$138,'TS by Location'!$B427,'Trans Line Reconciliation'!$R$5:$R$138),IF($O427="Mix",SUMIF('Mix Substation Location Summary'!$B$4:$B$1251,'TS by Location'!$B427,'Mix Substation Location Summary'!$I$4:$I$1251)+SUMIF('Mix Substation Location Summary'!$B$4:$B$1251,'TS by Location'!$B427,'Mix Substation Location Summary'!$J$4:$J$1251),"NOT FOUND"))))</f>
        <v>118500.11</v>
      </c>
      <c r="M427" s="276">
        <f>IF($O427="ISO",0,IF($O427="Non-Iso",F427,IF($O427="Trans Line",SUMIF('Trans Line Reconciliation'!$B$5:$B$138,'TS by Location'!$B427,'Trans Line Reconciliation'!$S$5:$S$138),IF($O427="Mix",SUMIF('Mix Substation Location Summary'!$B$4:$B$1251,'TS by Location'!$B427,'Mix Substation Location Summary'!$N$4:$N$1251)+SUMIF('Mix Substation Location Summary'!$B$4:$B$1251,'TS by Location'!$B427,'Mix Substation Location Summary'!$O$4:$O$1251),"NOT FOUND"))))</f>
        <v>0</v>
      </c>
      <c r="N427" s="670">
        <f>G427-SUM(H427:M427)</f>
        <v>0</v>
      </c>
      <c r="O427" s="597" t="s">
        <v>658</v>
      </c>
      <c r="P427" s="597"/>
      <c r="R427" s="615">
        <f t="shared" si="58"/>
        <v>4805</v>
      </c>
    </row>
    <row r="428" spans="1:19" ht="12.75" customHeight="1" x14ac:dyDescent="0.2">
      <c r="A428" s="614" t="s">
        <v>105</v>
      </c>
      <c r="B428" s="597">
        <v>4106</v>
      </c>
      <c r="C428" s="597" t="s">
        <v>1700</v>
      </c>
      <c r="D428" s="275">
        <f>SUMIF('Mix Substation Location Summary'!$B$4:$B$1249,'TS by Location'!B428,'Mix Substation Location Summary'!$F$4:$F$1249)</f>
        <v>563121.10000000009</v>
      </c>
      <c r="E428" s="275">
        <f>SUMIF('Mix Substation Location Summary'!$B$4:$B$1249,'TS by Location'!$B428,'Mix Substation Location Summary'!$K$4:$K$1249)</f>
        <v>0</v>
      </c>
      <c r="F428" s="275">
        <f>SUMIF('Mix Substation Location Summary'!$B$4:$B$1249,'TS by Location'!$B428,'Mix Substation Location Summary'!$P$4:$P$1249)</f>
        <v>0</v>
      </c>
      <c r="G428" s="669">
        <f t="shared" si="60"/>
        <v>563121.10000000009</v>
      </c>
      <c r="H428" s="276">
        <f>IF($O428="ISO",D428,IF($O428="Non-Iso",0,IF($O428="Trans Line",SUMIF('Trans Line Reconciliation'!$B$5:$B$138,'TS by Location'!$B428,'Trans Line Reconciliation'!$N$5:$N$138),IF($O428="Mix",SUMIF('Mix Substation Location Summary'!$B$4:$B$1251,'TS by Location'!B428,'Mix Substation Location Summary'!$C$4:$C$1251),"NOT FOUND"))))</f>
        <v>0</v>
      </c>
      <c r="I428" s="276">
        <f>IF($O428="ISO",E428,IF($O428="Non-Iso",0,IF($O428="Trans Line",SUMIF('Trans Line Reconciliation'!$B$5:$B$138,'TS by Location'!$B428,'Trans Line Reconciliation'!$O$5:$O$138),IF($O428="Mix",SUMIF('Mix Substation Location Summary'!$B$4:$B$1251,'TS by Location'!$B428,'Mix Substation Location Summary'!$H$4:$H$1251),"NOT FOUND"))))</f>
        <v>0</v>
      </c>
      <c r="J428" s="276">
        <f>IF($O428="ISO",F428,IF($O428="Non-Iso",0,IF($O428="Trans Line",SUMIF('Trans Line Reconciliation'!$B$5:$B$138,'TS by Location'!$B428,'Trans Line Reconciliation'!$P$5:$P$138),IF($O428="Mix",SUMIF('Mix Substation Location Summary'!$B$4:$B$1251,'TS by Location'!$B428,'Mix Substation Location Summary'!$M$4:$M$1251),"NOT FOUND"))))</f>
        <v>0</v>
      </c>
      <c r="K428" s="276">
        <f>IF($O428="ISO",0,IF($O428="Non-Iso",D428,IF($O428="Trans Line",SUMIF('Trans Line Reconciliation'!$B$5:$B$138,'TS by Location'!$B428,'Trans Line Reconciliation'!$Q$5:$Q$138),IF($O428="Mix",SUMIF('Mix Substation Location Summary'!$B$4:$B$1251,'TS by Location'!$B428,'Mix Substation Location Summary'!$D$4:$D$1251)+SUMIF('Mix Substation Location Summary'!$B$4:$B$1251,'TS by Location'!$B428,'Mix Substation Location Summary'!$E$4:$E$1251),"NOT FOUND"))))</f>
        <v>563121.10000000009</v>
      </c>
      <c r="L428" s="276">
        <f>IF($O428="ISO",0,IF($O428="Non-Iso",E428,IF($O428="Trans Line",SUMIF('Trans Line Reconciliation'!$B$5:$B$138,'TS by Location'!$B428,'Trans Line Reconciliation'!$R$5:$R$138),IF($O428="Mix",SUMIF('Mix Substation Location Summary'!$B$4:$B$1251,'TS by Location'!$B428,'Mix Substation Location Summary'!$I$4:$I$1251)+SUMIF('Mix Substation Location Summary'!$B$4:$B$1251,'TS by Location'!$B428,'Mix Substation Location Summary'!$J$4:$J$1251),"NOT FOUND"))))</f>
        <v>0</v>
      </c>
      <c r="M428" s="276">
        <f>IF($O428="ISO",0,IF($O428="Non-Iso",F428,IF($O428="Trans Line",SUMIF('Trans Line Reconciliation'!$B$5:$B$138,'TS by Location'!$B428,'Trans Line Reconciliation'!$S$5:$S$138),IF($O428="Mix",SUMIF('Mix Substation Location Summary'!$B$4:$B$1251,'TS by Location'!$B428,'Mix Substation Location Summary'!$N$4:$N$1251)+SUMIF('Mix Substation Location Summary'!$B$4:$B$1251,'TS by Location'!$B428,'Mix Substation Location Summary'!$O$4:$O$1251),"NOT FOUND"))))</f>
        <v>0</v>
      </c>
      <c r="N428" s="670">
        <f t="shared" si="56"/>
        <v>0</v>
      </c>
      <c r="O428" s="597" t="s">
        <v>658</v>
      </c>
      <c r="P428" s="597"/>
      <c r="R428" s="615">
        <f t="shared" si="58"/>
        <v>4106</v>
      </c>
    </row>
    <row r="429" spans="1:19" ht="12.75" customHeight="1" x14ac:dyDescent="0.2">
      <c r="A429" s="614" t="s">
        <v>712</v>
      </c>
      <c r="B429" s="597">
        <v>4107</v>
      </c>
      <c r="C429" s="597" t="s">
        <v>1702</v>
      </c>
      <c r="D429" s="275">
        <f>SUMIF('Mix Substation Location Summary'!$B$4:$B$1249,'TS by Location'!B429,'Mix Substation Location Summary'!$F$4:$F$1249)</f>
        <v>4261323.3900000006</v>
      </c>
      <c r="E429" s="275">
        <f>SUMIF('Mix Substation Location Summary'!$B$4:$B$1249,'TS by Location'!$B429,'Mix Substation Location Summary'!$K$4:$K$1249)</f>
        <v>310267.50999999995</v>
      </c>
      <c r="F429" s="275">
        <f>SUMIF('Mix Substation Location Summary'!$B$4:$B$1249,'TS by Location'!$B429,'Mix Substation Location Summary'!$P$4:$P$1249)</f>
        <v>0</v>
      </c>
      <c r="G429" s="669">
        <f t="shared" si="60"/>
        <v>4571590.9000000004</v>
      </c>
      <c r="H429" s="276">
        <f>IF($O429="ISO",D429,IF($O429="Non-Iso",0,IF($O429="Trans Line",SUMIF('Trans Line Reconciliation'!$B$5:$B$138,'TS by Location'!$B429,'Trans Line Reconciliation'!$N$5:$N$138),IF($O429="Mix",SUMIF('Mix Substation Location Summary'!$B$4:$B$1251,'TS by Location'!B429,'Mix Substation Location Summary'!$C$4:$C$1251),"NOT FOUND"))))</f>
        <v>4261323.3899999997</v>
      </c>
      <c r="I429" s="276">
        <f>IF($O429="ISO",E429,IF($O429="Non-Iso",0,IF($O429="Trans Line",SUMIF('Trans Line Reconciliation'!$B$5:$B$138,'TS by Location'!$B429,'Trans Line Reconciliation'!$O$5:$O$138),IF($O429="Mix",SUMIF('Mix Substation Location Summary'!$B$4:$B$1251,'TS by Location'!$B429,'Mix Substation Location Summary'!$H$4:$H$1251),"NOT FOUND"))))</f>
        <v>1121721.9100000004</v>
      </c>
      <c r="J429" s="276">
        <f>IF($O429="ISO",F429,IF($O429="Non-Iso",0,IF($O429="Trans Line",SUMIF('Trans Line Reconciliation'!$B$5:$B$138,'TS by Location'!$B429,'Trans Line Reconciliation'!$P$5:$P$138),IF($O429="Mix",SUMIF('Mix Substation Location Summary'!$B$4:$B$1251,'TS by Location'!$B429,'Mix Substation Location Summary'!$M$4:$M$1251),"NOT FOUND"))))</f>
        <v>3418.6200000000008</v>
      </c>
      <c r="K429" s="276">
        <f>IF($O429="ISO",0,IF($O429="Non-Iso",D429,IF($O429="Trans Line",SUMIF('Trans Line Reconciliation'!$B$5:$B$138,'TS by Location'!$B429,'Trans Line Reconciliation'!$Q$5:$Q$138),IF($O429="Mix",SUMIF('Mix Substation Location Summary'!$B$4:$B$1251,'TS by Location'!$B429,'Mix Substation Location Summary'!$D$4:$D$1251)+SUMIF('Mix Substation Location Summary'!$B$4:$B$1251,'TS by Location'!$B429,'Mix Substation Location Summary'!$E$4:$E$1251),"NOT FOUND"))))</f>
        <v>0</v>
      </c>
      <c r="L429" s="276">
        <f>IF($O429="ISO",0,IF($O429="Non-Iso",E429,IF($O429="Trans Line",SUMIF('Trans Line Reconciliation'!$B$5:$B$138,'TS by Location'!$B429,'Trans Line Reconciliation'!$R$5:$R$138),IF($O429="Mix",SUMIF('Mix Substation Location Summary'!$B$4:$B$1251,'TS by Location'!$B429,'Mix Substation Location Summary'!$I$4:$I$1251)+SUMIF('Mix Substation Location Summary'!$B$4:$B$1251,'TS by Location'!$B429,'Mix Substation Location Summary'!$J$4:$J$1251),"NOT FOUND"))))</f>
        <v>-811454.40000000037</v>
      </c>
      <c r="M429" s="276">
        <f>IF($O429="ISO",0,IF($O429="Non-Iso",F429,IF($O429="Trans Line",SUMIF('Trans Line Reconciliation'!$B$5:$B$138,'TS by Location'!$B429,'Trans Line Reconciliation'!$S$5:$S$138),IF($O429="Mix",SUMIF('Mix Substation Location Summary'!$B$4:$B$1251,'TS by Location'!$B429,'Mix Substation Location Summary'!$N$4:$N$1251)+SUMIF('Mix Substation Location Summary'!$B$4:$B$1251,'TS by Location'!$B429,'Mix Substation Location Summary'!$O$4:$O$1251),"NOT FOUND"))))</f>
        <v>-3418.6200000000008</v>
      </c>
      <c r="N429" s="670">
        <f t="shared" si="56"/>
        <v>0</v>
      </c>
      <c r="O429" s="597" t="s">
        <v>658</v>
      </c>
      <c r="P429" s="597"/>
      <c r="R429" s="615">
        <f t="shared" si="58"/>
        <v>4107</v>
      </c>
    </row>
    <row r="430" spans="1:19" ht="12.75" customHeight="1" x14ac:dyDescent="0.2">
      <c r="A430" s="614" t="s">
        <v>713</v>
      </c>
      <c r="B430" s="597">
        <v>4108</v>
      </c>
      <c r="C430" s="597" t="s">
        <v>1702</v>
      </c>
      <c r="D430" s="275">
        <f>SUMIF('Mix Substation Location Summary'!$B$4:$B$1249,'TS by Location'!B430,'Mix Substation Location Summary'!$F$4:$F$1249)</f>
        <v>8067990.54</v>
      </c>
      <c r="E430" s="275">
        <f>SUMIF('Mix Substation Location Summary'!$B$4:$B$1249,'TS by Location'!$B430,'Mix Substation Location Summary'!$K$4:$K$1249)</f>
        <v>3035776.63</v>
      </c>
      <c r="F430" s="275">
        <f>SUMIF('Mix Substation Location Summary'!$B$4:$B$1249,'TS by Location'!$B430,'Mix Substation Location Summary'!$P$4:$P$1249)</f>
        <v>0</v>
      </c>
      <c r="G430" s="669">
        <f t="shared" ref="G430" si="62">SUM(D430:F430)</f>
        <v>11103767.17</v>
      </c>
      <c r="H430" s="276">
        <f>IF($O430="ISO",D430,IF($O430="Non-Iso",0,IF($O430="Trans Line",SUMIF('Trans Line Reconciliation'!$B$5:$B$138,'TS by Location'!$B430,'Trans Line Reconciliation'!$N$5:$N$138),IF($O430="Mix",SUMIF('Mix Substation Location Summary'!$B$4:$B$1251,'TS by Location'!B430,'Mix Substation Location Summary'!$C$4:$C$1251),"NOT FOUND"))))</f>
        <v>8067809.7308325451</v>
      </c>
      <c r="I430" s="276">
        <f>IF($O430="ISO",E430,IF($O430="Non-Iso",0,IF($O430="Trans Line",SUMIF('Trans Line Reconciliation'!$B$5:$B$138,'TS by Location'!$B430,'Trans Line Reconciliation'!$O$5:$O$138),IF($O430="Mix",SUMIF('Mix Substation Location Summary'!$B$4:$B$1251,'TS by Location'!$B430,'Mix Substation Location Summary'!$H$4:$H$1251),"NOT FOUND"))))</f>
        <v>3036743.3529862938</v>
      </c>
      <c r="J430" s="276">
        <f>IF($O430="ISO",F430,IF($O430="Non-Iso",0,IF($O430="Trans Line",SUMIF('Trans Line Reconciliation'!$B$5:$B$138,'TS by Location'!$B430,'Trans Line Reconciliation'!$P$5:$P$138),IF($O430="Mix",SUMIF('Mix Substation Location Summary'!$B$4:$B$1251,'TS by Location'!$B430,'Mix Substation Location Summary'!$M$4:$M$1251),"NOT FOUND"))))</f>
        <v>0</v>
      </c>
      <c r="K430" s="276">
        <f>IF($O430="ISO",0,IF($O430="Non-Iso",D430,IF($O430="Trans Line",SUMIF('Trans Line Reconciliation'!$B$5:$B$138,'TS by Location'!$B430,'Trans Line Reconciliation'!$Q$5:$Q$138),IF($O430="Mix",SUMIF('Mix Substation Location Summary'!$B$4:$B$1251,'TS by Location'!$B430,'Mix Substation Location Summary'!$D$4:$D$1251)+SUMIF('Mix Substation Location Summary'!$B$4:$B$1251,'TS by Location'!$B430,'Mix Substation Location Summary'!$E$4:$E$1251),"NOT FOUND"))))</f>
        <v>180.80916745495051</v>
      </c>
      <c r="L430" s="276">
        <f>IF($O430="ISO",0,IF($O430="Non-Iso",E430,IF($O430="Trans Line",SUMIF('Trans Line Reconciliation'!$B$5:$B$138,'TS by Location'!$B430,'Trans Line Reconciliation'!$R$5:$R$138),IF($O430="Mix",SUMIF('Mix Substation Location Summary'!$B$4:$B$1251,'TS by Location'!$B430,'Mix Substation Location Summary'!$I$4:$I$1251)+SUMIF('Mix Substation Location Summary'!$B$4:$B$1251,'TS by Location'!$B430,'Mix Substation Location Summary'!$J$4:$J$1251),"NOT FOUND"))))</f>
        <v>-966.72298629395664</v>
      </c>
      <c r="M430" s="276">
        <f>IF($O430="ISO",0,IF($O430="Non-Iso",F430,IF($O430="Trans Line",SUMIF('Trans Line Reconciliation'!$B$5:$B$138,'TS by Location'!$B430,'Trans Line Reconciliation'!$S$5:$S$138),IF($O430="Mix",SUMIF('Mix Substation Location Summary'!$B$4:$B$1251,'TS by Location'!$B430,'Mix Substation Location Summary'!$N$4:$N$1251)+SUMIF('Mix Substation Location Summary'!$B$4:$B$1251,'TS by Location'!$B430,'Mix Substation Location Summary'!$O$4:$O$1251),"NOT FOUND"))))</f>
        <v>0</v>
      </c>
      <c r="N430" s="670">
        <f t="shared" ref="N430" si="63">G430-SUM(H430:M430)</f>
        <v>0</v>
      </c>
      <c r="O430" s="597" t="s">
        <v>658</v>
      </c>
      <c r="P430" s="597"/>
      <c r="R430" s="615">
        <f t="shared" si="58"/>
        <v>4108</v>
      </c>
    </row>
    <row r="431" spans="1:19" ht="12.75" customHeight="1" x14ac:dyDescent="0.2">
      <c r="A431" s="614" t="s">
        <v>1731</v>
      </c>
      <c r="B431" s="597">
        <v>4808</v>
      </c>
      <c r="C431" s="597" t="s">
        <v>1702</v>
      </c>
      <c r="D431" s="275">
        <f>SUMIF('Mix Substation Location Summary'!$B$4:$B$1249,'TS by Location'!B431,'Mix Substation Location Summary'!$F$4:$F$1249)</f>
        <v>0</v>
      </c>
      <c r="E431" s="275">
        <f>SUMIF('Mix Substation Location Summary'!$B$4:$B$1249,'TS by Location'!$B431,'Mix Substation Location Summary'!$K$4:$K$1249)</f>
        <v>1034.78</v>
      </c>
      <c r="F431" s="275">
        <f>SUMIF('Mix Substation Location Summary'!$B$4:$B$1249,'TS by Location'!$B431,'Mix Substation Location Summary'!$P$4:$P$1249)</f>
        <v>0</v>
      </c>
      <c r="G431" s="669">
        <f>SUM(D431:F431)</f>
        <v>1034.78</v>
      </c>
      <c r="H431" s="276">
        <f>IF($O431="ISO",D431,IF($O431="Non-Iso",0,IF($O431="Trans Line",SUMIF('Trans Line Reconciliation'!$B$5:$B$138,'TS by Location'!$B431,'Trans Line Reconciliation'!$N$5:$N$138),IF($O431="Mix",SUMIF('Mix Substation Location Summary'!$B$4:$B$1251,'TS by Location'!B431,'Mix Substation Location Summary'!$C$4:$C$1251),"NOT FOUND"))))</f>
        <v>0</v>
      </c>
      <c r="I431" s="276">
        <f>IF($O431="ISO",E431,IF($O431="Non-Iso",0,IF($O431="Trans Line",SUMIF('Trans Line Reconciliation'!$B$5:$B$138,'TS by Location'!$B431,'Trans Line Reconciliation'!$O$5:$O$138),IF($O431="Mix",SUMIF('Mix Substation Location Summary'!$B$4:$B$1251,'TS by Location'!$B431,'Mix Substation Location Summary'!$H$4:$H$1251),"NOT FOUND"))))</f>
        <v>0</v>
      </c>
      <c r="J431" s="276">
        <f>IF($O431="ISO",F431,IF($O431="Non-Iso",0,IF($O431="Trans Line",SUMIF('Trans Line Reconciliation'!$B$5:$B$138,'TS by Location'!$B431,'Trans Line Reconciliation'!$P$5:$P$138),IF($O431="Mix",SUMIF('Mix Substation Location Summary'!$B$4:$B$1251,'TS by Location'!$B431,'Mix Substation Location Summary'!$M$4:$M$1251),"NOT FOUND"))))</f>
        <v>0</v>
      </c>
      <c r="K431" s="276">
        <f>IF($O431="ISO",0,IF($O431="Non-Iso",D431,IF($O431="Trans Line",SUMIF('Trans Line Reconciliation'!$B$5:$B$138,'TS by Location'!$B431,'Trans Line Reconciliation'!$Q$5:$Q$138),IF($O431="Mix",SUMIF('Mix Substation Location Summary'!$B$4:$B$1251,'TS by Location'!$B431,'Mix Substation Location Summary'!$D$4:$D$1251)+SUMIF('Mix Substation Location Summary'!$B$4:$B$1251,'TS by Location'!$B431,'Mix Substation Location Summary'!$E$4:$E$1251),"NOT FOUND"))))</f>
        <v>0</v>
      </c>
      <c r="L431" s="276">
        <f>IF($O431="ISO",0,IF($O431="Non-Iso",E431,IF($O431="Trans Line",SUMIF('Trans Line Reconciliation'!$B$5:$B$138,'TS by Location'!$B431,'Trans Line Reconciliation'!$R$5:$R$138),IF($O431="Mix",SUMIF('Mix Substation Location Summary'!$B$4:$B$1251,'TS by Location'!$B431,'Mix Substation Location Summary'!$I$4:$I$1251)+SUMIF('Mix Substation Location Summary'!$B$4:$B$1251,'TS by Location'!$B431,'Mix Substation Location Summary'!$J$4:$J$1251),"NOT FOUND"))))</f>
        <v>1034.78</v>
      </c>
      <c r="M431" s="276">
        <f>IF($O431="ISO",0,IF($O431="Non-Iso",F431,IF($O431="Trans Line",SUMIF('Trans Line Reconciliation'!$B$5:$B$138,'TS by Location'!$B431,'Trans Line Reconciliation'!$S$5:$S$138),IF($O431="Mix",SUMIF('Mix Substation Location Summary'!$B$4:$B$1251,'TS by Location'!$B431,'Mix Substation Location Summary'!$N$4:$N$1251)+SUMIF('Mix Substation Location Summary'!$B$4:$B$1251,'TS by Location'!$B431,'Mix Substation Location Summary'!$O$4:$O$1251),"NOT FOUND"))))</f>
        <v>0</v>
      </c>
      <c r="N431" s="670">
        <f>G431-SUM(H431:M431)</f>
        <v>0</v>
      </c>
      <c r="O431" s="597" t="s">
        <v>658</v>
      </c>
      <c r="P431" s="597"/>
      <c r="R431" s="615">
        <f t="shared" si="58"/>
        <v>4808</v>
      </c>
    </row>
    <row r="432" spans="1:19" s="689" customFormat="1" ht="12.75" customHeight="1" x14ac:dyDescent="0.2">
      <c r="A432" s="614" t="s">
        <v>1829</v>
      </c>
      <c r="B432" s="597">
        <v>4109</v>
      </c>
      <c r="C432" s="597" t="s">
        <v>1702</v>
      </c>
      <c r="D432" s="275">
        <f>SUMIF('Mix Substation Location Summary'!$B$4:$B$1249,'TS by Location'!B432,'Mix Substation Location Summary'!$F$4:$F$1249)</f>
        <v>0</v>
      </c>
      <c r="E432" s="275">
        <f>SUMIF('Mix Substation Location Summary'!$B$4:$B$1249,'TS by Location'!$B432,'Mix Substation Location Summary'!$K$4:$K$1249)</f>
        <v>0</v>
      </c>
      <c r="F432" s="275">
        <f>SUMIF('Mix Substation Location Summary'!$B$4:$B$1249,'TS by Location'!$B432,'Mix Substation Location Summary'!$P$4:$P$1249)</f>
        <v>0</v>
      </c>
      <c r="G432" s="669">
        <f t="shared" si="60"/>
        <v>0</v>
      </c>
      <c r="H432" s="276">
        <f>IF($O432="ISO",D432,IF($O432="Non-Iso",0,IF($O432="Trans Line",SUMIF('Trans Line Reconciliation'!$B$5:$B$138,'TS by Location'!$B432,'Trans Line Reconciliation'!$N$5:$N$138),IF($O432="Mix",SUMIF('Mix Substation Location Summary'!$B$4:$B$1251,'TS by Location'!B432,'Mix Substation Location Summary'!$C$4:$C$1251),"NOT FOUND"))))</f>
        <v>0</v>
      </c>
      <c r="I432" s="276">
        <f>IF($O432="ISO",E432,IF($O432="Non-Iso",0,IF($O432="Trans Line",SUMIF('Trans Line Reconciliation'!$B$5:$B$138,'TS by Location'!$B432,'Trans Line Reconciliation'!$O$5:$O$138),IF($O432="Mix",SUMIF('Mix Substation Location Summary'!$B$4:$B$1251,'TS by Location'!$B432,'Mix Substation Location Summary'!$H$4:$H$1251),"NOT FOUND"))))</f>
        <v>25255.180000000008</v>
      </c>
      <c r="J432" s="276">
        <f>IF($O432="ISO",F432,IF($O432="Non-Iso",0,IF($O432="Trans Line",SUMIF('Trans Line Reconciliation'!$B$5:$B$138,'TS by Location'!$B432,'Trans Line Reconciliation'!$P$5:$P$138),IF($O432="Mix",SUMIF('Mix Substation Location Summary'!$B$4:$B$1251,'TS by Location'!$B432,'Mix Substation Location Summary'!$M$4:$M$1251),"NOT FOUND"))))</f>
        <v>0</v>
      </c>
      <c r="K432" s="276">
        <f>IF($O432="ISO",0,IF($O432="Non-Iso",D432,IF($O432="Trans Line",SUMIF('Trans Line Reconciliation'!$B$5:$B$138,'TS by Location'!$B432,'Trans Line Reconciliation'!$Q$5:$Q$138),IF($O432="Mix",SUMIF('Mix Substation Location Summary'!$B$4:$B$1251,'TS by Location'!$B432,'Mix Substation Location Summary'!$D$4:$D$1251)+SUMIF('Mix Substation Location Summary'!$B$4:$B$1251,'TS by Location'!$B432,'Mix Substation Location Summary'!$E$4:$E$1251),"NOT FOUND"))))</f>
        <v>0</v>
      </c>
      <c r="L432" s="276">
        <f>IF($O432="ISO",0,IF($O432="Non-Iso",E432,IF($O432="Trans Line",SUMIF('Trans Line Reconciliation'!$B$5:$B$138,'TS by Location'!$B432,'Trans Line Reconciliation'!$R$5:$R$138),IF($O432="Mix",SUMIF('Mix Substation Location Summary'!$B$4:$B$1251,'TS by Location'!$B432,'Mix Substation Location Summary'!$I$4:$I$1251)+SUMIF('Mix Substation Location Summary'!$B$4:$B$1251,'TS by Location'!$B432,'Mix Substation Location Summary'!$J$4:$J$1251),"NOT FOUND"))))</f>
        <v>-25255.180000000008</v>
      </c>
      <c r="M432" s="276">
        <f>IF($O432="ISO",0,IF($O432="Non-Iso",F432,IF($O432="Trans Line",SUMIF('Trans Line Reconciliation'!$B$5:$B$138,'TS by Location'!$B432,'Trans Line Reconciliation'!$S$5:$S$138),IF($O432="Mix",SUMIF('Mix Substation Location Summary'!$B$4:$B$1251,'TS by Location'!$B432,'Mix Substation Location Summary'!$N$4:$N$1251)+SUMIF('Mix Substation Location Summary'!$B$4:$B$1251,'TS by Location'!$B432,'Mix Substation Location Summary'!$O$4:$O$1251),"NOT FOUND"))))</f>
        <v>0</v>
      </c>
      <c r="N432" s="688">
        <f t="shared" si="56"/>
        <v>0</v>
      </c>
      <c r="O432" s="672" t="s">
        <v>658</v>
      </c>
      <c r="P432" s="672"/>
      <c r="R432" s="689">
        <f t="shared" si="58"/>
        <v>4109</v>
      </c>
      <c r="S432" s="615"/>
    </row>
    <row r="433" spans="1:18" ht="12.75" customHeight="1" x14ac:dyDescent="0.2">
      <c r="A433" s="614" t="s">
        <v>3059</v>
      </c>
      <c r="B433" s="597">
        <v>4509</v>
      </c>
      <c r="C433" s="597" t="s">
        <v>1702</v>
      </c>
      <c r="D433" s="275">
        <f>SUMIF('Mix Substation Location Summary'!$B$4:$B$1249,'TS by Location'!B433,'Mix Substation Location Summary'!$F$4:$F$1249)</f>
        <v>0</v>
      </c>
      <c r="E433" s="275">
        <f>SUMIF('Mix Substation Location Summary'!$B$4:$B$1249,'TS by Location'!$B433,'Mix Substation Location Summary'!$K$4:$K$1249)</f>
        <v>25255.18</v>
      </c>
      <c r="F433" s="275">
        <f>SUMIF('Mix Substation Location Summary'!$B$4:$B$1249,'TS by Location'!$B433,'Mix Substation Location Summary'!$P$4:$P$1249)</f>
        <v>0</v>
      </c>
      <c r="G433" s="669">
        <f>SUM(D433:F433)</f>
        <v>25255.18</v>
      </c>
      <c r="H433" s="276">
        <f>IF($O433="ISO",D433,IF($O433="Non-Iso",0,IF($O433="Trans Line",SUMIF('Trans Line Reconciliation'!$B$5:$B$138,'TS by Location'!$B433,'Trans Line Reconciliation'!$N$5:$N$138),IF($O433="Mix",SUMIF('Mix Substation Location Summary'!$B$4:$B$1251,'TS by Location'!B433,'Mix Substation Location Summary'!$C$4:$C$1251),"NOT FOUND"))))</f>
        <v>0</v>
      </c>
      <c r="I433" s="276">
        <f>IF($O433="ISO",E433,IF($O433="Non-Iso",0,IF($O433="Trans Line",SUMIF('Trans Line Reconciliation'!$B$5:$B$138,'TS by Location'!$B433,'Trans Line Reconciliation'!$O$5:$O$138),IF($O433="Mix",SUMIF('Mix Substation Location Summary'!$B$4:$B$1251,'TS by Location'!$B433,'Mix Substation Location Summary'!$H$4:$H$1251),"NOT FOUND"))))</f>
        <v>0</v>
      </c>
      <c r="J433" s="276">
        <f>IF($O433="ISO",F433,IF($O433="Non-Iso",0,IF($O433="Trans Line",SUMIF('Trans Line Reconciliation'!$B$5:$B$138,'TS by Location'!$B433,'Trans Line Reconciliation'!$P$5:$P$138),IF($O433="Mix",SUMIF('Mix Substation Location Summary'!$B$4:$B$1251,'TS by Location'!$B433,'Mix Substation Location Summary'!$M$4:$M$1251),"NOT FOUND"))))</f>
        <v>0</v>
      </c>
      <c r="K433" s="276">
        <f>IF($O433="ISO",0,IF($O433="Non-Iso",D433,IF($O433="Trans Line",SUMIF('Trans Line Reconciliation'!$B$5:$B$138,'TS by Location'!$B433,'Trans Line Reconciliation'!$Q$5:$Q$138),IF($O433="Mix",SUMIF('Mix Substation Location Summary'!$B$4:$B$1251,'TS by Location'!$B433,'Mix Substation Location Summary'!$D$4:$D$1251)+SUMIF('Mix Substation Location Summary'!$B$4:$B$1251,'TS by Location'!$B433,'Mix Substation Location Summary'!$E$4:$E$1251),"NOT FOUND"))))</f>
        <v>0</v>
      </c>
      <c r="L433" s="276">
        <f>IF($O433="ISO",0,IF($O433="Non-Iso",E433,IF($O433="Trans Line",SUMIF('Trans Line Reconciliation'!$B$5:$B$138,'TS by Location'!$B433,'Trans Line Reconciliation'!$R$5:$R$138),IF($O433="Mix",SUMIF('Mix Substation Location Summary'!$B$4:$B$1251,'TS by Location'!$B433,'Mix Substation Location Summary'!$I$4:$I$1251)+SUMIF('Mix Substation Location Summary'!$B$4:$B$1251,'TS by Location'!$B433,'Mix Substation Location Summary'!$J$4:$J$1251),"NOT FOUND"))))</f>
        <v>25255.18</v>
      </c>
      <c r="M433" s="276">
        <f>IF($O433="ISO",0,IF($O433="Non-Iso",F433,IF($O433="Trans Line",SUMIF('Trans Line Reconciliation'!$B$5:$B$138,'TS by Location'!$B433,'Trans Line Reconciliation'!$S$5:$S$138),IF($O433="Mix",SUMIF('Mix Substation Location Summary'!$B$4:$B$1251,'TS by Location'!$B433,'Mix Substation Location Summary'!$N$4:$N$1251)+SUMIF('Mix Substation Location Summary'!$B$4:$B$1251,'TS by Location'!$B433,'Mix Substation Location Summary'!$O$4:$O$1251),"NOT FOUND"))))</f>
        <v>0</v>
      </c>
      <c r="N433" s="670">
        <f>G433-SUM(H433:M433)</f>
        <v>0</v>
      </c>
      <c r="O433" s="597" t="s">
        <v>658</v>
      </c>
      <c r="P433" s="597"/>
      <c r="R433" s="615">
        <f t="shared" si="58"/>
        <v>4509</v>
      </c>
    </row>
    <row r="434" spans="1:18" ht="12.75" customHeight="1" x14ac:dyDescent="0.2">
      <c r="A434" s="614" t="s">
        <v>223</v>
      </c>
      <c r="B434" s="597">
        <v>4111</v>
      </c>
      <c r="C434" s="597" t="s">
        <v>1702</v>
      </c>
      <c r="D434" s="275">
        <f>SUMIF('Mix Substation Location Summary'!$B$4:$B$1249,'TS by Location'!B434,'Mix Substation Location Summary'!$F$4:$F$1249)</f>
        <v>1943.6299999999999</v>
      </c>
      <c r="E434" s="275">
        <f>SUMIF('Mix Substation Location Summary'!$B$4:$B$1249,'TS by Location'!$B434,'Mix Substation Location Summary'!$K$4:$K$1249)</f>
        <v>0</v>
      </c>
      <c r="F434" s="275">
        <f>SUMIF('Mix Substation Location Summary'!$B$4:$B$1249,'TS by Location'!$B434,'Mix Substation Location Summary'!$P$4:$P$1249)</f>
        <v>0</v>
      </c>
      <c r="G434" s="669">
        <f t="shared" si="60"/>
        <v>1943.6299999999999</v>
      </c>
      <c r="H434" s="276">
        <f>IF($O434="ISO",D434,IF($O434="Non-Iso",0,IF($O434="Trans Line",SUMIF('Trans Line Reconciliation'!$B$5:$B$138,'TS by Location'!$B434,'Trans Line Reconciliation'!$N$5:$N$138),IF($O434="Mix",SUMIF('Mix Substation Location Summary'!$B$4:$B$1251,'TS by Location'!B434,'Mix Substation Location Summary'!$C$4:$C$1251),"NOT FOUND"))))</f>
        <v>1943.6300000000006</v>
      </c>
      <c r="I434" s="276">
        <f>IF($O434="ISO",E434,IF($O434="Non-Iso",0,IF($O434="Trans Line",SUMIF('Trans Line Reconciliation'!$B$5:$B$138,'TS by Location'!$B434,'Trans Line Reconciliation'!$O$5:$O$138),IF($O434="Mix",SUMIF('Mix Substation Location Summary'!$B$4:$B$1251,'TS by Location'!$B434,'Mix Substation Location Summary'!$H$4:$H$1251),"NOT FOUND"))))</f>
        <v>0</v>
      </c>
      <c r="J434" s="276">
        <f>IF($O434="ISO",F434,IF($O434="Non-Iso",0,IF($O434="Trans Line",SUMIF('Trans Line Reconciliation'!$B$5:$B$138,'TS by Location'!$B434,'Trans Line Reconciliation'!$P$5:$P$138),IF($O434="Mix",SUMIF('Mix Substation Location Summary'!$B$4:$B$1251,'TS by Location'!$B434,'Mix Substation Location Summary'!$M$4:$M$1251),"NOT FOUND"))))</f>
        <v>0</v>
      </c>
      <c r="K434" s="276">
        <f>IF($O434="ISO",0,IF($O434="Non-Iso",D434,IF($O434="Trans Line",SUMIF('Trans Line Reconciliation'!$B$5:$B$138,'TS by Location'!$B434,'Trans Line Reconciliation'!$Q$5:$Q$138),IF($O434="Mix",SUMIF('Mix Substation Location Summary'!$B$4:$B$1251,'TS by Location'!$B434,'Mix Substation Location Summary'!$D$4:$D$1251)+SUMIF('Mix Substation Location Summary'!$B$4:$B$1251,'TS by Location'!$B434,'Mix Substation Location Summary'!$E$4:$E$1251),"NOT FOUND"))))</f>
        <v>0</v>
      </c>
      <c r="L434" s="276">
        <f>IF($O434="ISO",0,IF($O434="Non-Iso",E434,IF($O434="Trans Line",SUMIF('Trans Line Reconciliation'!$B$5:$B$138,'TS by Location'!$B434,'Trans Line Reconciliation'!$R$5:$R$138),IF($O434="Mix",SUMIF('Mix Substation Location Summary'!$B$4:$B$1251,'TS by Location'!$B434,'Mix Substation Location Summary'!$I$4:$I$1251)+SUMIF('Mix Substation Location Summary'!$B$4:$B$1251,'TS by Location'!$B434,'Mix Substation Location Summary'!$J$4:$J$1251),"NOT FOUND"))))</f>
        <v>0</v>
      </c>
      <c r="M434" s="276">
        <f>IF($O434="ISO",0,IF($O434="Non-Iso",F434,IF($O434="Trans Line",SUMIF('Trans Line Reconciliation'!$B$5:$B$138,'TS by Location'!$B434,'Trans Line Reconciliation'!$S$5:$S$138),IF($O434="Mix",SUMIF('Mix Substation Location Summary'!$B$4:$B$1251,'TS by Location'!$B434,'Mix Substation Location Summary'!$N$4:$N$1251)+SUMIF('Mix Substation Location Summary'!$B$4:$B$1251,'TS by Location'!$B434,'Mix Substation Location Summary'!$O$4:$O$1251),"NOT FOUND"))))</f>
        <v>0</v>
      </c>
      <c r="N434" s="670">
        <f t="shared" si="56"/>
        <v>0</v>
      </c>
      <c r="O434" s="597" t="s">
        <v>658</v>
      </c>
      <c r="P434" s="597"/>
      <c r="R434" s="615">
        <f t="shared" si="58"/>
        <v>4111</v>
      </c>
    </row>
    <row r="435" spans="1:18" ht="12.75" customHeight="1" x14ac:dyDescent="0.2">
      <c r="A435" s="614" t="s">
        <v>224</v>
      </c>
      <c r="B435" s="597">
        <v>4113</v>
      </c>
      <c r="C435" s="597" t="s">
        <v>1702</v>
      </c>
      <c r="D435" s="275">
        <f>SUMIF('Mix Substation Location Summary'!$B$4:$B$1249,'TS by Location'!B435,'Mix Substation Location Summary'!$F$4:$F$1249)</f>
        <v>793530.90999999992</v>
      </c>
      <c r="E435" s="275">
        <f>SUMIF('Mix Substation Location Summary'!$B$4:$B$1249,'TS by Location'!$B435,'Mix Substation Location Summary'!$K$4:$K$1249)</f>
        <v>0</v>
      </c>
      <c r="F435" s="275">
        <f>SUMIF('Mix Substation Location Summary'!$B$4:$B$1249,'TS by Location'!$B435,'Mix Substation Location Summary'!$P$4:$P$1249)</f>
        <v>0</v>
      </c>
      <c r="G435" s="669">
        <f t="shared" si="60"/>
        <v>793530.90999999992</v>
      </c>
      <c r="H435" s="276">
        <f>IF($O435="ISO",D435,IF($O435="Non-Iso",0,IF($O435="Trans Line",SUMIF('Trans Line Reconciliation'!$B$5:$B$138,'TS by Location'!$B435,'Trans Line Reconciliation'!$N$5:$N$138),IF($O435="Mix",SUMIF('Mix Substation Location Summary'!$B$4:$B$1251,'TS by Location'!B435,'Mix Substation Location Summary'!$C$4:$C$1251),"NOT FOUND"))))</f>
        <v>793457.38866892923</v>
      </c>
      <c r="I435" s="276">
        <f>IF($O435="ISO",E435,IF($O435="Non-Iso",0,IF($O435="Trans Line",SUMIF('Trans Line Reconciliation'!$B$5:$B$138,'TS by Location'!$B435,'Trans Line Reconciliation'!$O$5:$O$138),IF($O435="Mix",SUMIF('Mix Substation Location Summary'!$B$4:$B$1251,'TS by Location'!$B435,'Mix Substation Location Summary'!$H$4:$H$1251),"NOT FOUND"))))</f>
        <v>0</v>
      </c>
      <c r="J435" s="276">
        <f>IF($O435="ISO",F435,IF($O435="Non-Iso",0,IF($O435="Trans Line",SUMIF('Trans Line Reconciliation'!$B$5:$B$138,'TS by Location'!$B435,'Trans Line Reconciliation'!$P$5:$P$138),IF($O435="Mix",SUMIF('Mix Substation Location Summary'!$B$4:$B$1251,'TS by Location'!$B435,'Mix Substation Location Summary'!$M$4:$M$1251),"NOT FOUND"))))</f>
        <v>0</v>
      </c>
      <c r="K435" s="276">
        <f>IF($O435="ISO",0,IF($O435="Non-Iso",D435,IF($O435="Trans Line",SUMIF('Trans Line Reconciliation'!$B$5:$B$138,'TS by Location'!$B435,'Trans Line Reconciliation'!$Q$5:$Q$138),IF($O435="Mix",SUMIF('Mix Substation Location Summary'!$B$4:$B$1251,'TS by Location'!$B435,'Mix Substation Location Summary'!$D$4:$D$1251)+SUMIF('Mix Substation Location Summary'!$B$4:$B$1251,'TS by Location'!$B435,'Mix Substation Location Summary'!$E$4:$E$1251),"NOT FOUND"))))</f>
        <v>73.521331070689484</v>
      </c>
      <c r="L435" s="276">
        <f>IF($O435="ISO",0,IF($O435="Non-Iso",E435,IF($O435="Trans Line",SUMIF('Trans Line Reconciliation'!$B$5:$B$138,'TS by Location'!$B435,'Trans Line Reconciliation'!$R$5:$R$138),IF($O435="Mix",SUMIF('Mix Substation Location Summary'!$B$4:$B$1251,'TS by Location'!$B435,'Mix Substation Location Summary'!$I$4:$I$1251)+SUMIF('Mix Substation Location Summary'!$B$4:$B$1251,'TS by Location'!$B435,'Mix Substation Location Summary'!$J$4:$J$1251),"NOT FOUND"))))</f>
        <v>0</v>
      </c>
      <c r="M435" s="276">
        <f>IF($O435="ISO",0,IF($O435="Non-Iso",F435,IF($O435="Trans Line",SUMIF('Trans Line Reconciliation'!$B$5:$B$138,'TS by Location'!$B435,'Trans Line Reconciliation'!$S$5:$S$138),IF($O435="Mix",SUMIF('Mix Substation Location Summary'!$B$4:$B$1251,'TS by Location'!$B435,'Mix Substation Location Summary'!$N$4:$N$1251)+SUMIF('Mix Substation Location Summary'!$B$4:$B$1251,'TS by Location'!$B435,'Mix Substation Location Summary'!$O$4:$O$1251),"NOT FOUND"))))</f>
        <v>0</v>
      </c>
      <c r="N435" s="670">
        <f t="shared" si="56"/>
        <v>0</v>
      </c>
      <c r="O435" s="597" t="s">
        <v>658</v>
      </c>
      <c r="P435" s="597"/>
      <c r="R435" s="615">
        <f t="shared" si="58"/>
        <v>4113</v>
      </c>
    </row>
    <row r="436" spans="1:18" ht="12.75" customHeight="1" x14ac:dyDescent="0.2">
      <c r="A436" s="614" t="s">
        <v>714</v>
      </c>
      <c r="B436" s="597">
        <v>4114</v>
      </c>
      <c r="C436" s="597" t="s">
        <v>1702</v>
      </c>
      <c r="D436" s="275">
        <f>SUMIF('Mix Substation Location Summary'!$B$4:$B$1249,'TS by Location'!B436,'Mix Substation Location Summary'!$F$4:$F$1249)</f>
        <v>3210534.2300000004</v>
      </c>
      <c r="E436" s="275">
        <f>SUMIF('Mix Substation Location Summary'!$B$4:$B$1249,'TS by Location'!$B436,'Mix Substation Location Summary'!$K$4:$K$1249)</f>
        <v>533209.94000000006</v>
      </c>
      <c r="F436" s="275">
        <f>SUMIF('Mix Substation Location Summary'!$B$4:$B$1249,'TS by Location'!$B436,'Mix Substation Location Summary'!$P$4:$P$1249)</f>
        <v>661181.77</v>
      </c>
      <c r="G436" s="669">
        <f t="shared" si="60"/>
        <v>4404925.9400000004</v>
      </c>
      <c r="H436" s="276">
        <f>IF($O436="ISO",D436,IF($O436="Non-Iso",0,IF($O436="Trans Line",SUMIF('Trans Line Reconciliation'!$B$5:$B$138,'TS by Location'!$B436,'Trans Line Reconciliation'!$N$5:$N$138),IF($O436="Mix",SUMIF('Mix Substation Location Summary'!$B$4:$B$1251,'TS by Location'!B436,'Mix Substation Location Summary'!$C$4:$C$1251),"NOT FOUND"))))</f>
        <v>3063710.6329384022</v>
      </c>
      <c r="I436" s="276">
        <f>IF($O436="ISO",E436,IF($O436="Non-Iso",0,IF($O436="Trans Line",SUMIF('Trans Line Reconciliation'!$B$5:$B$138,'TS by Location'!$B436,'Trans Line Reconciliation'!$O$5:$O$138),IF($O436="Mix",SUMIF('Mix Substation Location Summary'!$B$4:$B$1251,'TS by Location'!$B436,'Mix Substation Location Summary'!$H$4:$H$1251),"NOT FOUND"))))</f>
        <v>672742.58151701523</v>
      </c>
      <c r="J436" s="276">
        <f>IF($O436="ISO",F436,IF($O436="Non-Iso",0,IF($O436="Trans Line",SUMIF('Trans Line Reconciliation'!$B$5:$B$138,'TS by Location'!$B436,'Trans Line Reconciliation'!$P$5:$P$138),IF($O436="Mix",SUMIF('Mix Substation Location Summary'!$B$4:$B$1251,'TS by Location'!$B436,'Mix Substation Location Summary'!$M$4:$M$1251),"NOT FOUND"))))</f>
        <v>630944.71945687162</v>
      </c>
      <c r="K436" s="276">
        <f>IF($O436="ISO",0,IF($O436="Non-Iso",D436,IF($O436="Trans Line",SUMIF('Trans Line Reconciliation'!$B$5:$B$138,'TS by Location'!$B436,'Trans Line Reconciliation'!$Q$5:$Q$138),IF($O436="Mix",SUMIF('Mix Substation Location Summary'!$B$4:$B$1251,'TS by Location'!$B436,'Mix Substation Location Summary'!$D$4:$D$1251)+SUMIF('Mix Substation Location Summary'!$B$4:$B$1251,'TS by Location'!$B436,'Mix Substation Location Summary'!$E$4:$E$1251),"NOT FOUND"))))</f>
        <v>146823.59706159821</v>
      </c>
      <c r="L436" s="276">
        <f>IF($O436="ISO",0,IF($O436="Non-Iso",E436,IF($O436="Trans Line",SUMIF('Trans Line Reconciliation'!$B$5:$B$138,'TS by Location'!$B436,'Trans Line Reconciliation'!$R$5:$R$138),IF($O436="Mix",SUMIF('Mix Substation Location Summary'!$B$4:$B$1251,'TS by Location'!$B436,'Mix Substation Location Summary'!$I$4:$I$1251)+SUMIF('Mix Substation Location Summary'!$B$4:$B$1251,'TS by Location'!$B436,'Mix Substation Location Summary'!$J$4:$J$1251),"NOT FOUND"))))</f>
        <v>-139532.64151701517</v>
      </c>
      <c r="M436" s="276">
        <f>IF($O436="ISO",0,IF($O436="Non-Iso",F436,IF($O436="Trans Line",SUMIF('Trans Line Reconciliation'!$B$5:$B$138,'TS by Location'!$B436,'Trans Line Reconciliation'!$S$5:$S$138),IF($O436="Mix",SUMIF('Mix Substation Location Summary'!$B$4:$B$1251,'TS by Location'!$B436,'Mix Substation Location Summary'!$N$4:$N$1251)+SUMIF('Mix Substation Location Summary'!$B$4:$B$1251,'TS by Location'!$B436,'Mix Substation Location Summary'!$O$4:$O$1251),"NOT FOUND"))))</f>
        <v>30237.050543128396</v>
      </c>
      <c r="N436" s="670">
        <f t="shared" si="56"/>
        <v>0</v>
      </c>
      <c r="O436" s="597" t="s">
        <v>658</v>
      </c>
      <c r="P436" s="597"/>
      <c r="R436" s="615">
        <f t="shared" si="58"/>
        <v>4114</v>
      </c>
    </row>
    <row r="437" spans="1:18" ht="12.75" customHeight="1" x14ac:dyDescent="0.2">
      <c r="A437" s="614" t="s">
        <v>715</v>
      </c>
      <c r="B437" s="597">
        <v>4115</v>
      </c>
      <c r="C437" s="597" t="s">
        <v>1702</v>
      </c>
      <c r="D437" s="275">
        <f>SUMIF('Mix Substation Location Summary'!$B$4:$B$1249,'TS by Location'!B437,'Mix Substation Location Summary'!$F$4:$F$1249)</f>
        <v>1607024.1400000001</v>
      </c>
      <c r="E437" s="275">
        <f>SUMIF('Mix Substation Location Summary'!$B$4:$B$1249,'TS by Location'!$B437,'Mix Substation Location Summary'!$K$4:$K$1249)</f>
        <v>531634.82999999996</v>
      </c>
      <c r="F437" s="275">
        <f>SUMIF('Mix Substation Location Summary'!$B$4:$B$1249,'TS by Location'!$B437,'Mix Substation Location Summary'!$P$4:$P$1249)</f>
        <v>2148.6799999999998</v>
      </c>
      <c r="G437" s="669">
        <f t="shared" si="60"/>
        <v>2140807.6500000004</v>
      </c>
      <c r="H437" s="276">
        <f>IF($O437="ISO",D437,IF($O437="Non-Iso",0,IF($O437="Trans Line",SUMIF('Trans Line Reconciliation'!$B$5:$B$138,'TS by Location'!$B437,'Trans Line Reconciliation'!$N$5:$N$138),IF($O437="Mix",SUMIF('Mix Substation Location Summary'!$B$4:$B$1251,'TS by Location'!B437,'Mix Substation Location Summary'!$C$4:$C$1251),"NOT FOUND"))))</f>
        <v>1607024.1400000001</v>
      </c>
      <c r="I437" s="276">
        <f>IF($O437="ISO",E437,IF($O437="Non-Iso",0,IF($O437="Trans Line",SUMIF('Trans Line Reconciliation'!$B$5:$B$138,'TS by Location'!$B437,'Trans Line Reconciliation'!$O$5:$O$138),IF($O437="Mix",SUMIF('Mix Substation Location Summary'!$B$4:$B$1251,'TS by Location'!$B437,'Mix Substation Location Summary'!$H$4:$H$1251),"NOT FOUND"))))</f>
        <v>549758.36</v>
      </c>
      <c r="J437" s="276">
        <f>IF($O437="ISO",F437,IF($O437="Non-Iso",0,IF($O437="Trans Line",SUMIF('Trans Line Reconciliation'!$B$5:$B$138,'TS by Location'!$B437,'Trans Line Reconciliation'!$P$5:$P$138),IF($O437="Mix",SUMIF('Mix Substation Location Summary'!$B$4:$B$1251,'TS by Location'!$B437,'Mix Substation Location Summary'!$M$4:$M$1251),"NOT FOUND"))))</f>
        <v>2148.6799999999998</v>
      </c>
      <c r="K437" s="276">
        <f>IF($O437="ISO",0,IF($O437="Non-Iso",D437,IF($O437="Trans Line",SUMIF('Trans Line Reconciliation'!$B$5:$B$138,'TS by Location'!$B437,'Trans Line Reconciliation'!$Q$5:$Q$138),IF($O437="Mix",SUMIF('Mix Substation Location Summary'!$B$4:$B$1251,'TS by Location'!$B437,'Mix Substation Location Summary'!$D$4:$D$1251)+SUMIF('Mix Substation Location Summary'!$B$4:$B$1251,'TS by Location'!$B437,'Mix Substation Location Summary'!$E$4:$E$1251),"NOT FOUND"))))</f>
        <v>0</v>
      </c>
      <c r="L437" s="276">
        <f>IF($O437="ISO",0,IF($O437="Non-Iso",E437,IF($O437="Trans Line",SUMIF('Trans Line Reconciliation'!$B$5:$B$138,'TS by Location'!$B437,'Trans Line Reconciliation'!$R$5:$R$138),IF($O437="Mix",SUMIF('Mix Substation Location Summary'!$B$4:$B$1251,'TS by Location'!$B437,'Mix Substation Location Summary'!$I$4:$I$1251)+SUMIF('Mix Substation Location Summary'!$B$4:$B$1251,'TS by Location'!$B437,'Mix Substation Location Summary'!$J$4:$J$1251),"NOT FOUND"))))</f>
        <v>-18123.530000000028</v>
      </c>
      <c r="M437" s="276">
        <f>IF($O437="ISO",0,IF($O437="Non-Iso",F437,IF($O437="Trans Line",SUMIF('Trans Line Reconciliation'!$B$5:$B$138,'TS by Location'!$B437,'Trans Line Reconciliation'!$S$5:$S$138),IF($O437="Mix",SUMIF('Mix Substation Location Summary'!$B$4:$B$1251,'TS by Location'!$B437,'Mix Substation Location Summary'!$N$4:$N$1251)+SUMIF('Mix Substation Location Summary'!$B$4:$B$1251,'TS by Location'!$B437,'Mix Substation Location Summary'!$O$4:$O$1251),"NOT FOUND"))))</f>
        <v>0</v>
      </c>
      <c r="N437" s="670">
        <f t="shared" si="56"/>
        <v>0</v>
      </c>
      <c r="O437" s="597" t="s">
        <v>658</v>
      </c>
      <c r="P437" s="597"/>
      <c r="R437" s="615">
        <f t="shared" si="58"/>
        <v>4115</v>
      </c>
    </row>
    <row r="438" spans="1:18" ht="12.75" customHeight="1" x14ac:dyDescent="0.2">
      <c r="A438" s="614" t="s">
        <v>3228</v>
      </c>
      <c r="B438" s="597">
        <v>4415</v>
      </c>
      <c r="C438" s="597" t="s">
        <v>1702</v>
      </c>
      <c r="D438" s="275">
        <f>SUMIF('Mix Substation Location Summary'!$B$4:$B$1249,'TS by Location'!B438,'Mix Substation Location Summary'!$F$4:$F$1249)</f>
        <v>0</v>
      </c>
      <c r="E438" s="275">
        <f>SUMIF('Mix Substation Location Summary'!$B$4:$B$1249,'TS by Location'!$B438,'Mix Substation Location Summary'!$K$4:$K$1249)</f>
        <v>18123.53</v>
      </c>
      <c r="F438" s="275">
        <f>SUMIF('Mix Substation Location Summary'!$B$4:$B$1249,'TS by Location'!$B438,'Mix Substation Location Summary'!$P$4:$P$1249)</f>
        <v>0</v>
      </c>
      <c r="G438" s="669">
        <f>SUM(D438:F438)</f>
        <v>18123.53</v>
      </c>
      <c r="H438" s="276">
        <f>IF($O438="ISO",D438,IF($O438="Non-Iso",0,IF($O438="Trans Line",SUMIF('Trans Line Reconciliation'!$B$5:$B$138,'TS by Location'!$B438,'Trans Line Reconciliation'!$N$5:$N$138),IF($O438="Mix",SUMIF('Mix Substation Location Summary'!$B$4:$B$1251,'TS by Location'!B438,'Mix Substation Location Summary'!$C$4:$C$1251),"NOT FOUND"))))</f>
        <v>0</v>
      </c>
      <c r="I438" s="276">
        <f>IF($O438="ISO",E438,IF($O438="Non-Iso",0,IF($O438="Trans Line",SUMIF('Trans Line Reconciliation'!$B$5:$B$138,'TS by Location'!$B438,'Trans Line Reconciliation'!$O$5:$O$138),IF($O438="Mix",SUMIF('Mix Substation Location Summary'!$B$4:$B$1251,'TS by Location'!$B438,'Mix Substation Location Summary'!$H$4:$H$1251),"NOT FOUND"))))</f>
        <v>0</v>
      </c>
      <c r="J438" s="276">
        <f>IF($O438="ISO",F438,IF($O438="Non-Iso",0,IF($O438="Trans Line",SUMIF('Trans Line Reconciliation'!$B$5:$B$138,'TS by Location'!$B438,'Trans Line Reconciliation'!$P$5:$P$138),IF($O438="Mix",SUMIF('Mix Substation Location Summary'!$B$4:$B$1251,'TS by Location'!$B438,'Mix Substation Location Summary'!$M$4:$M$1251),"NOT FOUND"))))</f>
        <v>0</v>
      </c>
      <c r="K438" s="276">
        <f>IF($O438="ISO",0,IF($O438="Non-Iso",D438,IF($O438="Trans Line",SUMIF('Trans Line Reconciliation'!$B$5:$B$138,'TS by Location'!$B438,'Trans Line Reconciliation'!$Q$5:$Q$138),IF($O438="Mix",SUMIF('Mix Substation Location Summary'!$B$4:$B$1251,'TS by Location'!$B438,'Mix Substation Location Summary'!$D$4:$D$1251)+SUMIF('Mix Substation Location Summary'!$B$4:$B$1251,'TS by Location'!$B438,'Mix Substation Location Summary'!$E$4:$E$1251),"NOT FOUND"))))</f>
        <v>0</v>
      </c>
      <c r="L438" s="276">
        <f>IF($O438="ISO",0,IF($O438="Non-Iso",E438,IF($O438="Trans Line",SUMIF('Trans Line Reconciliation'!$B$5:$B$138,'TS by Location'!$B438,'Trans Line Reconciliation'!$R$5:$R$138),IF($O438="Mix",SUMIF('Mix Substation Location Summary'!$B$4:$B$1251,'TS by Location'!$B438,'Mix Substation Location Summary'!$I$4:$I$1251)+SUMIF('Mix Substation Location Summary'!$B$4:$B$1251,'TS by Location'!$B438,'Mix Substation Location Summary'!$J$4:$J$1251),"NOT FOUND"))))</f>
        <v>18123.53</v>
      </c>
      <c r="M438" s="276">
        <f>IF($O438="ISO",0,IF($O438="Non-Iso",F438,IF($O438="Trans Line",SUMIF('Trans Line Reconciliation'!$B$5:$B$138,'TS by Location'!$B438,'Trans Line Reconciliation'!$S$5:$S$138),IF($O438="Mix",SUMIF('Mix Substation Location Summary'!$B$4:$B$1251,'TS by Location'!$B438,'Mix Substation Location Summary'!$N$4:$N$1251)+SUMIF('Mix Substation Location Summary'!$B$4:$B$1251,'TS by Location'!$B438,'Mix Substation Location Summary'!$O$4:$O$1251),"NOT FOUND"))))</f>
        <v>0</v>
      </c>
      <c r="N438" s="670">
        <f>G438-SUM(H438:M438)</f>
        <v>0</v>
      </c>
      <c r="O438" s="616" t="s">
        <v>658</v>
      </c>
      <c r="P438" s="597"/>
      <c r="R438" s="615">
        <f t="shared" si="58"/>
        <v>4415</v>
      </c>
    </row>
    <row r="439" spans="1:18" ht="12.75" customHeight="1" x14ac:dyDescent="0.2">
      <c r="A439" s="614" t="s">
        <v>716</v>
      </c>
      <c r="B439" s="597">
        <v>4116</v>
      </c>
      <c r="C439" s="597" t="s">
        <v>1702</v>
      </c>
      <c r="D439" s="275">
        <f>SUMIF('Mix Substation Location Summary'!$B$4:$B$1249,'TS by Location'!B439,'Mix Substation Location Summary'!$F$4:$F$1249)</f>
        <v>3594552.46</v>
      </c>
      <c r="E439" s="275">
        <f>SUMIF('Mix Substation Location Summary'!$B$4:$B$1249,'TS by Location'!$B439,'Mix Substation Location Summary'!$K$4:$K$1249)</f>
        <v>162282.44</v>
      </c>
      <c r="F439" s="275">
        <f>SUMIF('Mix Substation Location Summary'!$B$4:$B$1249,'TS by Location'!$B439,'Mix Substation Location Summary'!$P$4:$P$1249)</f>
        <v>2064.92</v>
      </c>
      <c r="G439" s="669">
        <f t="shared" si="60"/>
        <v>3758899.82</v>
      </c>
      <c r="H439" s="276">
        <f>IF($O439="ISO",D439,IF($O439="Non-Iso",0,IF($O439="Trans Line",SUMIF('Trans Line Reconciliation'!$B$5:$B$138,'TS by Location'!$B439,'Trans Line Reconciliation'!$N$5:$N$138),IF($O439="Mix",SUMIF('Mix Substation Location Summary'!$B$4:$B$1251,'TS by Location'!B439,'Mix Substation Location Summary'!$C$4:$C$1251),"NOT FOUND"))))</f>
        <v>3594552.4600000009</v>
      </c>
      <c r="I439" s="276">
        <f>IF($O439="ISO",E439,IF($O439="Non-Iso",0,IF($O439="Trans Line",SUMIF('Trans Line Reconciliation'!$B$5:$B$138,'TS by Location'!$B439,'Trans Line Reconciliation'!$O$5:$O$138),IF($O439="Mix",SUMIF('Mix Substation Location Summary'!$B$4:$B$1251,'TS by Location'!$B439,'Mix Substation Location Summary'!$H$4:$H$1251),"NOT FOUND"))))</f>
        <v>292662.55000000005</v>
      </c>
      <c r="J439" s="276">
        <f>IF($O439="ISO",F439,IF($O439="Non-Iso",0,IF($O439="Trans Line",SUMIF('Trans Line Reconciliation'!$B$5:$B$138,'TS by Location'!$B439,'Trans Line Reconciliation'!$P$5:$P$138),IF($O439="Mix",SUMIF('Mix Substation Location Summary'!$B$4:$B$1251,'TS by Location'!$B439,'Mix Substation Location Summary'!$M$4:$M$1251),"NOT FOUND"))))</f>
        <v>2064.9200000000005</v>
      </c>
      <c r="K439" s="276">
        <f>IF($O439="ISO",0,IF($O439="Non-Iso",D439,IF($O439="Trans Line",SUMIF('Trans Line Reconciliation'!$B$5:$B$138,'TS by Location'!$B439,'Trans Line Reconciliation'!$Q$5:$Q$138),IF($O439="Mix",SUMIF('Mix Substation Location Summary'!$B$4:$B$1251,'TS by Location'!$B439,'Mix Substation Location Summary'!$D$4:$D$1251)+SUMIF('Mix Substation Location Summary'!$B$4:$B$1251,'TS by Location'!$B439,'Mix Substation Location Summary'!$E$4:$E$1251),"NOT FOUND"))))</f>
        <v>0</v>
      </c>
      <c r="L439" s="276">
        <f>IF($O439="ISO",0,IF($O439="Non-Iso",E439,IF($O439="Trans Line",SUMIF('Trans Line Reconciliation'!$B$5:$B$138,'TS by Location'!$B439,'Trans Line Reconciliation'!$R$5:$R$138),IF($O439="Mix",SUMIF('Mix Substation Location Summary'!$B$4:$B$1251,'TS by Location'!$B439,'Mix Substation Location Summary'!$I$4:$I$1251)+SUMIF('Mix Substation Location Summary'!$B$4:$B$1251,'TS by Location'!$B439,'Mix Substation Location Summary'!$J$4:$J$1251),"NOT FOUND"))))</f>
        <v>-130380.11000000004</v>
      </c>
      <c r="M439" s="276">
        <f>IF($O439="ISO",0,IF($O439="Non-Iso",F439,IF($O439="Trans Line",SUMIF('Trans Line Reconciliation'!$B$5:$B$138,'TS by Location'!$B439,'Trans Line Reconciliation'!$S$5:$S$138),IF($O439="Mix",SUMIF('Mix Substation Location Summary'!$B$4:$B$1251,'TS by Location'!$B439,'Mix Substation Location Summary'!$N$4:$N$1251)+SUMIF('Mix Substation Location Summary'!$B$4:$B$1251,'TS by Location'!$B439,'Mix Substation Location Summary'!$O$4:$O$1251),"NOT FOUND"))))</f>
        <v>0</v>
      </c>
      <c r="N439" s="670">
        <f t="shared" si="56"/>
        <v>0</v>
      </c>
      <c r="O439" s="597" t="s">
        <v>658</v>
      </c>
      <c r="P439" s="597"/>
      <c r="R439" s="615">
        <f t="shared" si="58"/>
        <v>4116</v>
      </c>
    </row>
    <row r="440" spans="1:18" ht="12.75" customHeight="1" x14ac:dyDescent="0.2">
      <c r="A440" s="614" t="s">
        <v>3229</v>
      </c>
      <c r="B440" s="597">
        <v>4416</v>
      </c>
      <c r="C440" s="597" t="s">
        <v>1702</v>
      </c>
      <c r="D440" s="275">
        <f>SUMIF('Mix Substation Location Summary'!$B$4:$B$1249,'TS by Location'!B440,'Mix Substation Location Summary'!$F$4:$F$1249)</f>
        <v>0</v>
      </c>
      <c r="E440" s="275">
        <f>SUMIF('Mix Substation Location Summary'!$B$4:$B$1249,'TS by Location'!$B440,'Mix Substation Location Summary'!$K$4:$K$1249)</f>
        <v>130380.11000000002</v>
      </c>
      <c r="F440" s="275">
        <f>SUMIF('Mix Substation Location Summary'!$B$4:$B$1249,'TS by Location'!$B440,'Mix Substation Location Summary'!$P$4:$P$1249)</f>
        <v>0</v>
      </c>
      <c r="G440" s="669">
        <f t="shared" ref="G440" si="64">SUM(D440:F440)</f>
        <v>130380.11000000002</v>
      </c>
      <c r="H440" s="276">
        <f>IF($O440="ISO",D440,IF($O440="Non-Iso",0,IF($O440="Trans Line",SUMIF('Trans Line Reconciliation'!$B$5:$B$138,'TS by Location'!$B440,'Trans Line Reconciliation'!$N$5:$N$138),IF($O440="Mix",SUMIF('Mix Substation Location Summary'!$B$4:$B$1251,'TS by Location'!B440,'Mix Substation Location Summary'!$C$4:$C$1251),"NOT FOUND"))))</f>
        <v>0</v>
      </c>
      <c r="I440" s="276">
        <f>IF($O440="ISO",E440,IF($O440="Non-Iso",0,IF($O440="Trans Line",SUMIF('Trans Line Reconciliation'!$B$5:$B$138,'TS by Location'!$B440,'Trans Line Reconciliation'!$O$5:$O$138),IF($O440="Mix",SUMIF('Mix Substation Location Summary'!$B$4:$B$1251,'TS by Location'!$B440,'Mix Substation Location Summary'!$H$4:$H$1251),"NOT FOUND"))))</f>
        <v>0</v>
      </c>
      <c r="J440" s="276">
        <f>IF($O440="ISO",F440,IF($O440="Non-Iso",0,IF($O440="Trans Line",SUMIF('Trans Line Reconciliation'!$B$5:$B$138,'TS by Location'!$B440,'Trans Line Reconciliation'!$P$5:$P$138),IF($O440="Mix",SUMIF('Mix Substation Location Summary'!$B$4:$B$1251,'TS by Location'!$B440,'Mix Substation Location Summary'!$M$4:$M$1251),"NOT FOUND"))))</f>
        <v>0</v>
      </c>
      <c r="K440" s="276">
        <f>IF($O440="ISO",0,IF($O440="Non-Iso",D440,IF($O440="Trans Line",SUMIF('Trans Line Reconciliation'!$B$5:$B$138,'TS by Location'!$B440,'Trans Line Reconciliation'!$Q$5:$Q$138),IF($O440="Mix",SUMIF('Mix Substation Location Summary'!$B$4:$B$1251,'TS by Location'!$B440,'Mix Substation Location Summary'!$D$4:$D$1251)+SUMIF('Mix Substation Location Summary'!$B$4:$B$1251,'TS by Location'!$B440,'Mix Substation Location Summary'!$E$4:$E$1251),"NOT FOUND"))))</f>
        <v>0</v>
      </c>
      <c r="L440" s="276">
        <f>IF($O440="ISO",0,IF($O440="Non-Iso",E440,IF($O440="Trans Line",SUMIF('Trans Line Reconciliation'!$B$5:$B$138,'TS by Location'!$B440,'Trans Line Reconciliation'!$R$5:$R$138),IF($O440="Mix",SUMIF('Mix Substation Location Summary'!$B$4:$B$1251,'TS by Location'!$B440,'Mix Substation Location Summary'!$I$4:$I$1251)+SUMIF('Mix Substation Location Summary'!$B$4:$B$1251,'TS by Location'!$B440,'Mix Substation Location Summary'!$J$4:$J$1251),"NOT FOUND"))))</f>
        <v>130380.11000000002</v>
      </c>
      <c r="M440" s="276">
        <f>IF($O440="ISO",0,IF($O440="Non-Iso",F440,IF($O440="Trans Line",SUMIF('Trans Line Reconciliation'!$B$5:$B$138,'TS by Location'!$B440,'Trans Line Reconciliation'!$S$5:$S$138),IF($O440="Mix",SUMIF('Mix Substation Location Summary'!$B$4:$B$1251,'TS by Location'!$B440,'Mix Substation Location Summary'!$N$4:$N$1251)+SUMIF('Mix Substation Location Summary'!$B$4:$B$1251,'TS by Location'!$B440,'Mix Substation Location Summary'!$O$4:$O$1251),"NOT FOUND"))))</f>
        <v>0</v>
      </c>
      <c r="N440" s="670">
        <f>G440-SUM(H440:M440)</f>
        <v>0</v>
      </c>
      <c r="O440" s="616" t="s">
        <v>658</v>
      </c>
      <c r="P440" s="597"/>
      <c r="R440" s="615">
        <f t="shared" si="58"/>
        <v>4416</v>
      </c>
    </row>
    <row r="441" spans="1:18" ht="12.75" customHeight="1" x14ac:dyDescent="0.2">
      <c r="A441" s="614" t="s">
        <v>717</v>
      </c>
      <c r="B441" s="597">
        <v>4117</v>
      </c>
      <c r="C441" s="597" t="s">
        <v>1702</v>
      </c>
      <c r="D441" s="275">
        <f>SUMIF('Mix Substation Location Summary'!$B$4:$B$1249,'TS by Location'!B441,'Mix Substation Location Summary'!$F$4:$F$1249)</f>
        <v>1005237.3</v>
      </c>
      <c r="E441" s="275">
        <f>SUMIF('Mix Substation Location Summary'!$B$4:$B$1249,'TS by Location'!$B441,'Mix Substation Location Summary'!$K$4:$K$1249)</f>
        <v>7083.96</v>
      </c>
      <c r="F441" s="275">
        <f>SUMIF('Mix Substation Location Summary'!$B$4:$B$1249,'TS by Location'!$B441,'Mix Substation Location Summary'!$P$4:$P$1249)</f>
        <v>12857.19</v>
      </c>
      <c r="G441" s="669">
        <f t="shared" si="60"/>
        <v>1025178.45</v>
      </c>
      <c r="H441" s="276">
        <f>IF($O441="ISO",D441,IF($O441="Non-Iso",0,IF($O441="Trans Line",SUMIF('Trans Line Reconciliation'!$B$5:$B$138,'TS by Location'!$B441,'Trans Line Reconciliation'!$N$5:$N$138),IF($O441="Mix",SUMIF('Mix Substation Location Summary'!$B$4:$B$1251,'TS by Location'!B441,'Mix Substation Location Summary'!$C$4:$C$1251),"NOT FOUND"))))</f>
        <v>917784.80144570966</v>
      </c>
      <c r="I441" s="276">
        <f>IF($O441="ISO",E441,IF($O441="Non-Iso",0,IF($O441="Trans Line",SUMIF('Trans Line Reconciliation'!$B$5:$B$138,'TS by Location'!$B441,'Trans Line Reconciliation'!$O$5:$O$138),IF($O441="Mix",SUMIF('Mix Substation Location Summary'!$B$4:$B$1251,'TS by Location'!$B441,'Mix Substation Location Summary'!$H$4:$H$1251),"NOT FOUND"))))</f>
        <v>18584.133064090784</v>
      </c>
      <c r="J441" s="276">
        <f>IF($O441="ISO",F441,IF($O441="Non-Iso",0,IF($O441="Trans Line",SUMIF('Trans Line Reconciliation'!$B$5:$B$138,'TS by Location'!$B441,'Trans Line Reconciliation'!$P$5:$P$138),IF($O441="Mix",SUMIF('Mix Substation Location Summary'!$B$4:$B$1251,'TS by Location'!$B441,'Mix Substation Location Summary'!$M$4:$M$1251),"NOT FOUND"))))</f>
        <v>11738.6547149611</v>
      </c>
      <c r="K441" s="276">
        <f>IF($O441="ISO",0,IF($O441="Non-Iso",D441,IF($O441="Trans Line",SUMIF('Trans Line Reconciliation'!$B$5:$B$138,'TS by Location'!$B441,'Trans Line Reconciliation'!$Q$5:$Q$138),IF($O441="Mix",SUMIF('Mix Substation Location Summary'!$B$4:$B$1251,'TS by Location'!$B441,'Mix Substation Location Summary'!$D$4:$D$1251)+SUMIF('Mix Substation Location Summary'!$B$4:$B$1251,'TS by Location'!$B441,'Mix Substation Location Summary'!$E$4:$E$1251),"NOT FOUND"))))</f>
        <v>87452.498554290389</v>
      </c>
      <c r="L441" s="276">
        <f>IF($O441="ISO",0,IF($O441="Non-Iso",E441,IF($O441="Trans Line",SUMIF('Trans Line Reconciliation'!$B$5:$B$138,'TS by Location'!$B441,'Trans Line Reconciliation'!$R$5:$R$138),IF($O441="Mix",SUMIF('Mix Substation Location Summary'!$B$4:$B$1251,'TS by Location'!$B441,'Mix Substation Location Summary'!$I$4:$I$1251)+SUMIF('Mix Substation Location Summary'!$B$4:$B$1251,'TS by Location'!$B441,'Mix Substation Location Summary'!$J$4:$J$1251),"NOT FOUND"))))</f>
        <v>-11500.173064090784</v>
      </c>
      <c r="M441" s="276">
        <f>IF($O441="ISO",0,IF($O441="Non-Iso",F441,IF($O441="Trans Line",SUMIF('Trans Line Reconciliation'!$B$5:$B$138,'TS by Location'!$B441,'Trans Line Reconciliation'!$S$5:$S$138),IF($O441="Mix",SUMIF('Mix Substation Location Summary'!$B$4:$B$1251,'TS by Location'!$B441,'Mix Substation Location Summary'!$N$4:$N$1251)+SUMIF('Mix Substation Location Summary'!$B$4:$B$1251,'TS by Location'!$B441,'Mix Substation Location Summary'!$O$4:$O$1251),"NOT FOUND"))))</f>
        <v>1118.5352850389008</v>
      </c>
      <c r="N441" s="670">
        <f t="shared" si="56"/>
        <v>0</v>
      </c>
      <c r="O441" s="597" t="s">
        <v>658</v>
      </c>
      <c r="P441" s="597"/>
      <c r="R441" s="615">
        <f t="shared" si="58"/>
        <v>4117</v>
      </c>
    </row>
    <row r="442" spans="1:18" ht="12.75" customHeight="1" x14ac:dyDescent="0.2">
      <c r="A442" s="614" t="s">
        <v>718</v>
      </c>
      <c r="B442" s="597">
        <v>4118</v>
      </c>
      <c r="C442" s="597" t="s">
        <v>1702</v>
      </c>
      <c r="D442" s="275">
        <f>SUMIF('Mix Substation Location Summary'!$B$4:$B$1249,'TS by Location'!B442,'Mix Substation Location Summary'!$F$4:$F$1249)</f>
        <v>5612166.8100000015</v>
      </c>
      <c r="E442" s="275">
        <f>SUMIF('Mix Substation Location Summary'!$B$4:$B$1249,'TS by Location'!$B442,'Mix Substation Location Summary'!$K$4:$K$1249)</f>
        <v>86460.73000000001</v>
      </c>
      <c r="F442" s="275">
        <f>SUMIF('Mix Substation Location Summary'!$B$4:$B$1249,'TS by Location'!$B442,'Mix Substation Location Summary'!$P$4:$P$1249)</f>
        <v>2259.8000000000002</v>
      </c>
      <c r="G442" s="669">
        <f t="shared" si="60"/>
        <v>5700887.3400000017</v>
      </c>
      <c r="H442" s="276">
        <f>IF($O442="ISO",D442,IF($O442="Non-Iso",0,IF($O442="Trans Line",SUMIF('Trans Line Reconciliation'!$B$5:$B$138,'TS by Location'!$B442,'Trans Line Reconciliation'!$N$5:$N$138),IF($O442="Mix",SUMIF('Mix Substation Location Summary'!$B$4:$B$1251,'TS by Location'!B442,'Mix Substation Location Summary'!$C$4:$C$1251),"NOT FOUND"))))</f>
        <v>5214319.2082932619</v>
      </c>
      <c r="I442" s="276">
        <f>IF($O442="ISO",E442,IF($O442="Non-Iso",0,IF($O442="Trans Line",SUMIF('Trans Line Reconciliation'!$B$5:$B$138,'TS by Location'!$B442,'Trans Line Reconciliation'!$O$5:$O$138),IF($O442="Mix",SUMIF('Mix Substation Location Summary'!$B$4:$B$1251,'TS by Location'!$B442,'Mix Substation Location Summary'!$H$4:$H$1251),"NOT FOUND"))))</f>
        <v>335452.57706786291</v>
      </c>
      <c r="J442" s="276">
        <f>IF($O442="ISO",F442,IF($O442="Non-Iso",0,IF($O442="Trans Line",SUMIF('Trans Line Reconciliation'!$B$5:$B$138,'TS by Location'!$B442,'Trans Line Reconciliation'!$P$5:$P$138),IF($O442="Mix",SUMIF('Mix Substation Location Summary'!$B$4:$B$1251,'TS by Location'!$B442,'Mix Substation Location Summary'!$M$4:$M$1251),"NOT FOUND"))))</f>
        <v>2099.6023364638932</v>
      </c>
      <c r="K442" s="276">
        <f>IF($O442="ISO",0,IF($O442="Non-Iso",D442,IF($O442="Trans Line",SUMIF('Trans Line Reconciliation'!$B$5:$B$138,'TS by Location'!$B442,'Trans Line Reconciliation'!$Q$5:$Q$138),IF($O442="Mix",SUMIF('Mix Substation Location Summary'!$B$4:$B$1251,'TS by Location'!$B442,'Mix Substation Location Summary'!$D$4:$D$1251)+SUMIF('Mix Substation Location Summary'!$B$4:$B$1251,'TS by Location'!$B442,'Mix Substation Location Summary'!$E$4:$E$1251),"NOT FOUND"))))</f>
        <v>397847.60170673952</v>
      </c>
      <c r="L442" s="276">
        <f>IF($O442="ISO",0,IF($O442="Non-Iso",E442,IF($O442="Trans Line",SUMIF('Trans Line Reconciliation'!$B$5:$B$138,'TS by Location'!$B442,'Trans Line Reconciliation'!$R$5:$R$138),IF($O442="Mix",SUMIF('Mix Substation Location Summary'!$B$4:$B$1251,'TS by Location'!$B442,'Mix Substation Location Summary'!$I$4:$I$1251)+SUMIF('Mix Substation Location Summary'!$B$4:$B$1251,'TS by Location'!$B442,'Mix Substation Location Summary'!$J$4:$J$1251),"NOT FOUND"))))</f>
        <v>-248991.84706786289</v>
      </c>
      <c r="M442" s="276">
        <f>IF($O442="ISO",0,IF($O442="Non-Iso",F442,IF($O442="Trans Line",SUMIF('Trans Line Reconciliation'!$B$5:$B$138,'TS by Location'!$B442,'Trans Line Reconciliation'!$S$5:$S$138),IF($O442="Mix",SUMIF('Mix Substation Location Summary'!$B$4:$B$1251,'TS by Location'!$B442,'Mix Substation Location Summary'!$N$4:$N$1251)+SUMIF('Mix Substation Location Summary'!$B$4:$B$1251,'TS by Location'!$B442,'Mix Substation Location Summary'!$O$4:$O$1251),"NOT FOUND"))))</f>
        <v>160.19766353610703</v>
      </c>
      <c r="N442" s="670">
        <f t="shared" si="56"/>
        <v>0</v>
      </c>
      <c r="O442" s="597" t="s">
        <v>658</v>
      </c>
      <c r="P442" s="597"/>
      <c r="R442" s="615">
        <f t="shared" si="58"/>
        <v>4118</v>
      </c>
    </row>
    <row r="443" spans="1:18" ht="12.75" customHeight="1" x14ac:dyDescent="0.2">
      <c r="A443" s="614" t="s">
        <v>719</v>
      </c>
      <c r="B443" s="597">
        <v>4119</v>
      </c>
      <c r="C443" s="597" t="s">
        <v>1702</v>
      </c>
      <c r="D443" s="275">
        <f>SUMIF('Mix Substation Location Summary'!$B$4:$B$1249,'TS by Location'!B443,'Mix Substation Location Summary'!$F$4:$F$1249)</f>
        <v>2105145.7199999997</v>
      </c>
      <c r="E443" s="275">
        <f>SUMIF('Mix Substation Location Summary'!$B$4:$B$1249,'TS by Location'!$B443,'Mix Substation Location Summary'!$K$4:$K$1249)</f>
        <v>52418.3</v>
      </c>
      <c r="F443" s="275">
        <f>SUMIF('Mix Substation Location Summary'!$B$4:$B$1249,'TS by Location'!$B443,'Mix Substation Location Summary'!$P$4:$P$1249)</f>
        <v>100.89</v>
      </c>
      <c r="G443" s="669">
        <f t="shared" si="60"/>
        <v>2157664.9099999997</v>
      </c>
      <c r="H443" s="276">
        <f>IF($O443="ISO",D443,IF($O443="Non-Iso",0,IF($O443="Trans Line",SUMIF('Trans Line Reconciliation'!$B$5:$B$138,'TS by Location'!$B443,'Trans Line Reconciliation'!$N$5:$N$138),IF($O443="Mix",SUMIF('Mix Substation Location Summary'!$B$4:$B$1251,'TS by Location'!B443,'Mix Substation Location Summary'!$C$4:$C$1251),"NOT FOUND"))))</f>
        <v>1895901.4861237369</v>
      </c>
      <c r="I443" s="276">
        <f>IF($O443="ISO",E443,IF($O443="Non-Iso",0,IF($O443="Trans Line",SUMIF('Trans Line Reconciliation'!$B$5:$B$138,'TS by Location'!$B443,'Trans Line Reconciliation'!$O$5:$O$138),IF($O443="Mix",SUMIF('Mix Substation Location Summary'!$B$4:$B$1251,'TS by Location'!$B443,'Mix Substation Location Summary'!$H$4:$H$1251),"NOT FOUND"))))</f>
        <v>166862.66238810236</v>
      </c>
      <c r="J443" s="276">
        <f>IF($O443="ISO",F443,IF($O443="Non-Iso",0,IF($O443="Trans Line",SUMIF('Trans Line Reconciliation'!$B$5:$B$138,'TS by Location'!$B443,'Trans Line Reconciliation'!$P$5:$P$138),IF($O443="Mix",SUMIF('Mix Substation Location Summary'!$B$4:$B$1251,'TS by Location'!$B443,'Mix Substation Location Summary'!$M$4:$M$1251),"NOT FOUND"))))</f>
        <v>5424.8388827712579</v>
      </c>
      <c r="K443" s="276">
        <f>IF($O443="ISO",0,IF($O443="Non-Iso",D443,IF($O443="Trans Line",SUMIF('Trans Line Reconciliation'!$B$5:$B$138,'TS by Location'!$B443,'Trans Line Reconciliation'!$Q$5:$Q$138),IF($O443="Mix",SUMIF('Mix Substation Location Summary'!$B$4:$B$1251,'TS by Location'!$B443,'Mix Substation Location Summary'!$D$4:$D$1251)+SUMIF('Mix Substation Location Summary'!$B$4:$B$1251,'TS by Location'!$B443,'Mix Substation Location Summary'!$E$4:$E$1251),"NOT FOUND"))))</f>
        <v>209244.23387626279</v>
      </c>
      <c r="L443" s="276">
        <f>IF($O443="ISO",0,IF($O443="Non-Iso",E443,IF($O443="Trans Line",SUMIF('Trans Line Reconciliation'!$B$5:$B$138,'TS by Location'!$B443,'Trans Line Reconciliation'!$R$5:$R$138),IF($O443="Mix",SUMIF('Mix Substation Location Summary'!$B$4:$B$1251,'TS by Location'!$B443,'Mix Substation Location Summary'!$I$4:$I$1251)+SUMIF('Mix Substation Location Summary'!$B$4:$B$1251,'TS by Location'!$B443,'Mix Substation Location Summary'!$J$4:$J$1251),"NOT FOUND"))))</f>
        <v>-114444.36238810235</v>
      </c>
      <c r="M443" s="276">
        <f>IF($O443="ISO",0,IF($O443="Non-Iso",F443,IF($O443="Trans Line",SUMIF('Trans Line Reconciliation'!$B$5:$B$138,'TS by Location'!$B443,'Trans Line Reconciliation'!$S$5:$S$138),IF($O443="Mix",SUMIF('Mix Substation Location Summary'!$B$4:$B$1251,'TS by Location'!$B443,'Mix Substation Location Summary'!$N$4:$N$1251)+SUMIF('Mix Substation Location Summary'!$B$4:$B$1251,'TS by Location'!$B443,'Mix Substation Location Summary'!$O$4:$O$1251),"NOT FOUND"))))</f>
        <v>-5323.9488827712576</v>
      </c>
      <c r="N443" s="670">
        <f t="shared" si="56"/>
        <v>0</v>
      </c>
      <c r="O443" s="597" t="s">
        <v>658</v>
      </c>
      <c r="P443" s="597"/>
      <c r="R443" s="615">
        <f t="shared" si="58"/>
        <v>4119</v>
      </c>
    </row>
    <row r="444" spans="1:18" ht="12.75" customHeight="1" x14ac:dyDescent="0.2">
      <c r="A444" s="614" t="s">
        <v>720</v>
      </c>
      <c r="B444" s="597">
        <v>4120</v>
      </c>
      <c r="C444" s="597" t="s">
        <v>1702</v>
      </c>
      <c r="D444" s="275">
        <f>SUMIF('Mix Substation Location Summary'!$B$4:$B$1249,'TS by Location'!B444,'Mix Substation Location Summary'!$F$4:$F$1249)</f>
        <v>4269949.66</v>
      </c>
      <c r="E444" s="275">
        <f>SUMIF('Mix Substation Location Summary'!$B$4:$B$1249,'TS by Location'!$B444,'Mix Substation Location Summary'!$K$4:$K$1249)</f>
        <v>301434.31</v>
      </c>
      <c r="F444" s="275">
        <f>SUMIF('Mix Substation Location Summary'!$B$4:$B$1249,'TS by Location'!$B444,'Mix Substation Location Summary'!$P$4:$P$1249)</f>
        <v>3380</v>
      </c>
      <c r="G444" s="669">
        <f t="shared" si="60"/>
        <v>4574763.97</v>
      </c>
      <c r="H444" s="276">
        <f>IF($O444="ISO",D444,IF($O444="Non-Iso",0,IF($O444="Trans Line",SUMIF('Trans Line Reconciliation'!$B$5:$B$138,'TS by Location'!$B444,'Trans Line Reconciliation'!$N$5:$N$138),IF($O444="Mix",SUMIF('Mix Substation Location Summary'!$B$4:$B$1251,'TS by Location'!B444,'Mix Substation Location Summary'!$C$4:$C$1251),"NOT FOUND"))))</f>
        <v>3792400.0940809748</v>
      </c>
      <c r="I444" s="276">
        <f>IF($O444="ISO",E444,IF($O444="Non-Iso",0,IF($O444="Trans Line",SUMIF('Trans Line Reconciliation'!$B$5:$B$138,'TS by Location'!$B444,'Trans Line Reconciliation'!$O$5:$O$138),IF($O444="Mix",SUMIF('Mix Substation Location Summary'!$B$4:$B$1251,'TS by Location'!$B444,'Mix Substation Location Summary'!$H$4:$H$1251),"NOT FOUND"))))</f>
        <v>387090.13390187128</v>
      </c>
      <c r="J444" s="276">
        <f>IF($O444="ISO",F444,IF($O444="Non-Iso",0,IF($O444="Trans Line",SUMIF('Trans Line Reconciliation'!$B$5:$B$138,'TS by Location'!$B444,'Trans Line Reconciliation'!$P$5:$P$138),IF($O444="Mix",SUMIF('Mix Substation Location Summary'!$B$4:$B$1251,'TS by Location'!$B444,'Mix Substation Location Summary'!$M$4:$M$1251),"NOT FOUND"))))</f>
        <v>26642.5908689036</v>
      </c>
      <c r="K444" s="276">
        <f>IF($O444="ISO",0,IF($O444="Non-Iso",D444,IF($O444="Trans Line",SUMIF('Trans Line Reconciliation'!$B$5:$B$138,'TS by Location'!$B444,'Trans Line Reconciliation'!$Q$5:$Q$138),IF($O444="Mix",SUMIF('Mix Substation Location Summary'!$B$4:$B$1251,'TS by Location'!$B444,'Mix Substation Location Summary'!$D$4:$D$1251)+SUMIF('Mix Substation Location Summary'!$B$4:$B$1251,'TS by Location'!$B444,'Mix Substation Location Summary'!$E$4:$E$1251),"NOT FOUND"))))</f>
        <v>477549.56591902534</v>
      </c>
      <c r="L444" s="276">
        <f>IF($O444="ISO",0,IF($O444="Non-Iso",E444,IF($O444="Trans Line",SUMIF('Trans Line Reconciliation'!$B$5:$B$138,'TS by Location'!$B444,'Trans Line Reconciliation'!$R$5:$R$138),IF($O444="Mix",SUMIF('Mix Substation Location Summary'!$B$4:$B$1251,'TS by Location'!$B444,'Mix Substation Location Summary'!$I$4:$I$1251)+SUMIF('Mix Substation Location Summary'!$B$4:$B$1251,'TS by Location'!$B444,'Mix Substation Location Summary'!$J$4:$J$1251),"NOT FOUND"))))</f>
        <v>-85655.823901871277</v>
      </c>
      <c r="M444" s="276">
        <f>IF($O444="ISO",0,IF($O444="Non-Iso",F444,IF($O444="Trans Line",SUMIF('Trans Line Reconciliation'!$B$5:$B$138,'TS by Location'!$B444,'Trans Line Reconciliation'!$S$5:$S$138),IF($O444="Mix",SUMIF('Mix Substation Location Summary'!$B$4:$B$1251,'TS by Location'!$B444,'Mix Substation Location Summary'!$N$4:$N$1251)+SUMIF('Mix Substation Location Summary'!$B$4:$B$1251,'TS by Location'!$B444,'Mix Substation Location Summary'!$O$4:$O$1251),"NOT FOUND"))))</f>
        <v>-23262.5908689036</v>
      </c>
      <c r="N444" s="670">
        <f t="shared" si="56"/>
        <v>0</v>
      </c>
      <c r="O444" s="597" t="s">
        <v>658</v>
      </c>
      <c r="P444" s="597"/>
      <c r="R444" s="615">
        <f t="shared" si="58"/>
        <v>4120</v>
      </c>
    </row>
    <row r="445" spans="1:18" ht="12.75" customHeight="1" x14ac:dyDescent="0.2">
      <c r="A445" s="614" t="s">
        <v>1723</v>
      </c>
      <c r="B445" s="597">
        <v>4420</v>
      </c>
      <c r="C445" s="597" t="s">
        <v>1702</v>
      </c>
      <c r="D445" s="275">
        <f>SUMIF('Mix Substation Location Summary'!$B$4:$B$1249,'TS by Location'!B445,'Mix Substation Location Summary'!$F$4:$F$1249)</f>
        <v>0</v>
      </c>
      <c r="E445" s="275">
        <f>SUMIF('Mix Substation Location Summary'!$B$4:$B$1249,'TS by Location'!$B445,'Mix Substation Location Summary'!$K$4:$K$1249)</f>
        <v>90159.87</v>
      </c>
      <c r="F445" s="275">
        <f>SUMIF('Mix Substation Location Summary'!$B$4:$B$1249,'TS by Location'!$B445,'Mix Substation Location Summary'!$P$4:$P$1249)</f>
        <v>0</v>
      </c>
      <c r="G445" s="669">
        <f>SUM(D445:F445)</f>
        <v>90159.87</v>
      </c>
      <c r="H445" s="276">
        <f>IF($O445="ISO",D445,IF($O445="Non-Iso",0,IF($O445="Trans Line",SUMIF('Trans Line Reconciliation'!$B$5:$B$138,'TS by Location'!$B445,'Trans Line Reconciliation'!$N$5:$N$138),IF($O445="Mix",SUMIF('Mix Substation Location Summary'!$B$4:$B$1251,'TS by Location'!B445,'Mix Substation Location Summary'!$C$4:$C$1251),"NOT FOUND"))))</f>
        <v>0</v>
      </c>
      <c r="I445" s="276">
        <f>IF($O445="ISO",E445,IF($O445="Non-Iso",0,IF($O445="Trans Line",SUMIF('Trans Line Reconciliation'!$B$5:$B$138,'TS by Location'!$B445,'Trans Line Reconciliation'!$O$5:$O$138),IF($O445="Mix",SUMIF('Mix Substation Location Summary'!$B$4:$B$1251,'TS by Location'!$B445,'Mix Substation Location Summary'!$H$4:$H$1251),"NOT FOUND"))))</f>
        <v>0</v>
      </c>
      <c r="J445" s="276">
        <f>IF($O445="ISO",F445,IF($O445="Non-Iso",0,IF($O445="Trans Line",SUMIF('Trans Line Reconciliation'!$B$5:$B$138,'TS by Location'!$B445,'Trans Line Reconciliation'!$P$5:$P$138),IF($O445="Mix",SUMIF('Mix Substation Location Summary'!$B$4:$B$1251,'TS by Location'!$B445,'Mix Substation Location Summary'!$M$4:$M$1251),"NOT FOUND"))))</f>
        <v>0</v>
      </c>
      <c r="K445" s="276">
        <f>IF($O445="ISO",0,IF($O445="Non-Iso",D445,IF($O445="Trans Line",SUMIF('Trans Line Reconciliation'!$B$5:$B$138,'TS by Location'!$B445,'Trans Line Reconciliation'!$Q$5:$Q$138),IF($O445="Mix",SUMIF('Mix Substation Location Summary'!$B$4:$B$1251,'TS by Location'!$B445,'Mix Substation Location Summary'!$D$4:$D$1251)+SUMIF('Mix Substation Location Summary'!$B$4:$B$1251,'TS by Location'!$B445,'Mix Substation Location Summary'!$E$4:$E$1251),"NOT FOUND"))))</f>
        <v>0</v>
      </c>
      <c r="L445" s="276">
        <f>IF($O445="ISO",0,IF($O445="Non-Iso",E445,IF($O445="Trans Line",SUMIF('Trans Line Reconciliation'!$B$5:$B$138,'TS by Location'!$B445,'Trans Line Reconciliation'!$R$5:$R$138),IF($O445="Mix",SUMIF('Mix Substation Location Summary'!$B$4:$B$1251,'TS by Location'!$B445,'Mix Substation Location Summary'!$I$4:$I$1251)+SUMIF('Mix Substation Location Summary'!$B$4:$B$1251,'TS by Location'!$B445,'Mix Substation Location Summary'!$J$4:$J$1251),"NOT FOUND"))))</f>
        <v>90159.87</v>
      </c>
      <c r="M445" s="276">
        <f>IF($O445="ISO",0,IF($O445="Non-Iso",F445,IF($O445="Trans Line",SUMIF('Trans Line Reconciliation'!$B$5:$B$138,'TS by Location'!$B445,'Trans Line Reconciliation'!$S$5:$S$138),IF($O445="Mix",SUMIF('Mix Substation Location Summary'!$B$4:$B$1251,'TS by Location'!$B445,'Mix Substation Location Summary'!$N$4:$N$1251)+SUMIF('Mix Substation Location Summary'!$B$4:$B$1251,'TS by Location'!$B445,'Mix Substation Location Summary'!$O$4:$O$1251),"NOT FOUND"))))</f>
        <v>0</v>
      </c>
      <c r="N445" s="670">
        <f>G445-SUM(H445:M445)</f>
        <v>0</v>
      </c>
      <c r="O445" s="616" t="s">
        <v>658</v>
      </c>
      <c r="P445" s="597"/>
      <c r="R445" s="615">
        <f t="shared" si="58"/>
        <v>4420</v>
      </c>
    </row>
    <row r="446" spans="1:18" ht="12.75" customHeight="1" x14ac:dyDescent="0.2">
      <c r="A446" s="614" t="s">
        <v>225</v>
      </c>
      <c r="B446" s="597">
        <v>4121</v>
      </c>
      <c r="C446" s="597" t="s">
        <v>1702</v>
      </c>
      <c r="D446" s="275">
        <f>SUMIF('Mix Substation Location Summary'!$B$4:$B$1249,'TS by Location'!B446,'Mix Substation Location Summary'!$F$4:$F$1249)</f>
        <v>281783.82999999996</v>
      </c>
      <c r="E446" s="275">
        <f>SUMIF('Mix Substation Location Summary'!$B$4:$B$1249,'TS by Location'!$B446,'Mix Substation Location Summary'!$K$4:$K$1249)</f>
        <v>0</v>
      </c>
      <c r="F446" s="275">
        <f>SUMIF('Mix Substation Location Summary'!$B$4:$B$1249,'TS by Location'!$B446,'Mix Substation Location Summary'!$P$4:$P$1249)</f>
        <v>0</v>
      </c>
      <c r="G446" s="669">
        <f t="shared" si="60"/>
        <v>281783.82999999996</v>
      </c>
      <c r="H446" s="276">
        <f>IF($O446="ISO",D446,IF($O446="Non-Iso",0,IF($O446="Trans Line",SUMIF('Trans Line Reconciliation'!$B$5:$B$138,'TS by Location'!$B446,'Trans Line Reconciliation'!$N$5:$N$138),IF($O446="Mix",SUMIF('Mix Substation Location Summary'!$B$4:$B$1251,'TS by Location'!B446,'Mix Substation Location Summary'!$C$4:$C$1251),"NOT FOUND"))))</f>
        <v>281783.82999999996</v>
      </c>
      <c r="I446" s="276">
        <f>IF($O446="ISO",E446,IF($O446="Non-Iso",0,IF($O446="Trans Line",SUMIF('Trans Line Reconciliation'!$B$5:$B$138,'TS by Location'!$B446,'Trans Line Reconciliation'!$O$5:$O$138),IF($O446="Mix",SUMIF('Mix Substation Location Summary'!$B$4:$B$1251,'TS by Location'!$B446,'Mix Substation Location Summary'!$H$4:$H$1251),"NOT FOUND"))))</f>
        <v>55313.689999999988</v>
      </c>
      <c r="J446" s="276">
        <f>IF($O446="ISO",F446,IF($O446="Non-Iso",0,IF($O446="Trans Line",SUMIF('Trans Line Reconciliation'!$B$5:$B$138,'TS by Location'!$B446,'Trans Line Reconciliation'!$P$5:$P$138),IF($O446="Mix",SUMIF('Mix Substation Location Summary'!$B$4:$B$1251,'TS by Location'!$B446,'Mix Substation Location Summary'!$M$4:$M$1251),"NOT FOUND"))))</f>
        <v>0</v>
      </c>
      <c r="K446" s="276">
        <f>IF($O446="ISO",0,IF($O446="Non-Iso",D446,IF($O446="Trans Line",SUMIF('Trans Line Reconciliation'!$B$5:$B$138,'TS by Location'!$B446,'Trans Line Reconciliation'!$Q$5:$Q$138),IF($O446="Mix",SUMIF('Mix Substation Location Summary'!$B$4:$B$1251,'TS by Location'!$B446,'Mix Substation Location Summary'!$D$4:$D$1251)+SUMIF('Mix Substation Location Summary'!$B$4:$B$1251,'TS by Location'!$B446,'Mix Substation Location Summary'!$E$4:$E$1251),"NOT FOUND"))))</f>
        <v>0</v>
      </c>
      <c r="L446" s="276">
        <f>IF($O446="ISO",0,IF($O446="Non-Iso",E446,IF($O446="Trans Line",SUMIF('Trans Line Reconciliation'!$B$5:$B$138,'TS by Location'!$B446,'Trans Line Reconciliation'!$R$5:$R$138),IF($O446="Mix",SUMIF('Mix Substation Location Summary'!$B$4:$B$1251,'TS by Location'!$B446,'Mix Substation Location Summary'!$I$4:$I$1251)+SUMIF('Mix Substation Location Summary'!$B$4:$B$1251,'TS by Location'!$B446,'Mix Substation Location Summary'!$J$4:$J$1251),"NOT FOUND"))))</f>
        <v>-55313.689999999988</v>
      </c>
      <c r="M446" s="276">
        <f>IF($O446="ISO",0,IF($O446="Non-Iso",F446,IF($O446="Trans Line",SUMIF('Trans Line Reconciliation'!$B$5:$B$138,'TS by Location'!$B446,'Trans Line Reconciliation'!$S$5:$S$138),IF($O446="Mix",SUMIF('Mix Substation Location Summary'!$B$4:$B$1251,'TS by Location'!$B446,'Mix Substation Location Summary'!$N$4:$N$1251)+SUMIF('Mix Substation Location Summary'!$B$4:$B$1251,'TS by Location'!$B446,'Mix Substation Location Summary'!$O$4:$O$1251),"NOT FOUND"))))</f>
        <v>0</v>
      </c>
      <c r="N446" s="670">
        <f t="shared" si="56"/>
        <v>0</v>
      </c>
      <c r="O446" s="597" t="s">
        <v>658</v>
      </c>
      <c r="P446" s="597"/>
      <c r="R446" s="615">
        <f t="shared" si="58"/>
        <v>4121</v>
      </c>
    </row>
    <row r="447" spans="1:18" ht="12.75" customHeight="1" x14ac:dyDescent="0.2">
      <c r="A447" s="614" t="s">
        <v>721</v>
      </c>
      <c r="B447" s="597">
        <v>4123</v>
      </c>
      <c r="C447" s="597" t="s">
        <v>1701</v>
      </c>
      <c r="D447" s="275">
        <f>SUMIF('Mix Substation Location Summary'!$B$4:$B$1249,'TS by Location'!B447,'Mix Substation Location Summary'!$F$4:$F$1249)</f>
        <v>1749466.44</v>
      </c>
      <c r="E447" s="275">
        <f>SUMIF('Mix Substation Location Summary'!$B$4:$B$1249,'TS by Location'!$B447,'Mix Substation Location Summary'!$K$4:$K$1249)</f>
        <v>0</v>
      </c>
      <c r="F447" s="275">
        <f>SUMIF('Mix Substation Location Summary'!$B$4:$B$1249,'TS by Location'!$B447,'Mix Substation Location Summary'!$P$4:$P$1249)</f>
        <v>16632.95</v>
      </c>
      <c r="G447" s="669">
        <f t="shared" si="60"/>
        <v>1766099.39</v>
      </c>
      <c r="H447" s="276">
        <f>IF($O447="ISO",D447,IF($O447="Non-Iso",0,IF($O447="Trans Line",SUMIF('Trans Line Reconciliation'!$B$5:$B$138,'TS by Location'!$B447,'Trans Line Reconciliation'!$N$5:$N$138),IF($O447="Mix",SUMIF('Mix Substation Location Summary'!$B$4:$B$1251,'TS by Location'!B447,'Mix Substation Location Summary'!$C$4:$C$1251),"NOT FOUND"))))</f>
        <v>1749466.4399999995</v>
      </c>
      <c r="I447" s="276">
        <f>IF($O447="ISO",E447,IF($O447="Non-Iso",0,IF($O447="Trans Line",SUMIF('Trans Line Reconciliation'!$B$5:$B$138,'TS by Location'!$B447,'Trans Line Reconciliation'!$O$5:$O$138),IF($O447="Mix",SUMIF('Mix Substation Location Summary'!$B$4:$B$1251,'TS by Location'!$B447,'Mix Substation Location Summary'!$H$4:$H$1251),"NOT FOUND"))))</f>
        <v>0</v>
      </c>
      <c r="J447" s="276">
        <f>IF($O447="ISO",F447,IF($O447="Non-Iso",0,IF($O447="Trans Line",SUMIF('Trans Line Reconciliation'!$B$5:$B$138,'TS by Location'!$B447,'Trans Line Reconciliation'!$P$5:$P$138),IF($O447="Mix",SUMIF('Mix Substation Location Summary'!$B$4:$B$1251,'TS by Location'!$B447,'Mix Substation Location Summary'!$M$4:$M$1251),"NOT FOUND"))))</f>
        <v>16632.949999999997</v>
      </c>
      <c r="K447" s="276">
        <f>IF($O447="ISO",0,IF($O447="Non-Iso",D447,IF($O447="Trans Line",SUMIF('Trans Line Reconciliation'!$B$5:$B$138,'TS by Location'!$B447,'Trans Line Reconciliation'!$Q$5:$Q$138),IF($O447="Mix",SUMIF('Mix Substation Location Summary'!$B$4:$B$1251,'TS by Location'!$B447,'Mix Substation Location Summary'!$D$4:$D$1251)+SUMIF('Mix Substation Location Summary'!$B$4:$B$1251,'TS by Location'!$B447,'Mix Substation Location Summary'!$E$4:$E$1251),"NOT FOUND"))))</f>
        <v>0</v>
      </c>
      <c r="L447" s="276">
        <f>IF($O447="ISO",0,IF($O447="Non-Iso",E447,IF($O447="Trans Line",SUMIF('Trans Line Reconciliation'!$B$5:$B$138,'TS by Location'!$B447,'Trans Line Reconciliation'!$R$5:$R$138),IF($O447="Mix",SUMIF('Mix Substation Location Summary'!$B$4:$B$1251,'TS by Location'!$B447,'Mix Substation Location Summary'!$I$4:$I$1251)+SUMIF('Mix Substation Location Summary'!$B$4:$B$1251,'TS by Location'!$B447,'Mix Substation Location Summary'!$J$4:$J$1251),"NOT FOUND"))))</f>
        <v>0</v>
      </c>
      <c r="M447" s="276">
        <f>IF($O447="ISO",0,IF($O447="Non-Iso",F447,IF($O447="Trans Line",SUMIF('Trans Line Reconciliation'!$B$5:$B$138,'TS by Location'!$B447,'Trans Line Reconciliation'!$S$5:$S$138),IF($O447="Mix",SUMIF('Mix Substation Location Summary'!$B$4:$B$1251,'TS by Location'!$B447,'Mix Substation Location Summary'!$N$4:$N$1251)+SUMIF('Mix Substation Location Summary'!$B$4:$B$1251,'TS by Location'!$B447,'Mix Substation Location Summary'!$O$4:$O$1251),"NOT FOUND"))))</f>
        <v>0</v>
      </c>
      <c r="N447" s="670">
        <f t="shared" si="56"/>
        <v>0</v>
      </c>
      <c r="O447" s="597" t="s">
        <v>658</v>
      </c>
      <c r="P447" s="597"/>
      <c r="R447" s="615">
        <f t="shared" si="58"/>
        <v>4123</v>
      </c>
    </row>
    <row r="448" spans="1:18" ht="12.75" customHeight="1" x14ac:dyDescent="0.2">
      <c r="A448" s="614" t="s">
        <v>106</v>
      </c>
      <c r="B448" s="597">
        <v>4124</v>
      </c>
      <c r="C448" s="597" t="s">
        <v>729</v>
      </c>
      <c r="D448" s="275">
        <f>SUMIF('Mix Substation Location Summary'!$B$4:$B$1249,'TS by Location'!B448,'Mix Substation Location Summary'!$F$4:$F$1249)</f>
        <v>485.44</v>
      </c>
      <c r="E448" s="275">
        <f>SUMIF('Mix Substation Location Summary'!$B$4:$B$1249,'TS by Location'!$B448,'Mix Substation Location Summary'!$K$4:$K$1249)</f>
        <v>0</v>
      </c>
      <c r="F448" s="275">
        <f>SUMIF('Mix Substation Location Summary'!$B$4:$B$1249,'TS by Location'!$B448,'Mix Substation Location Summary'!$P$4:$P$1249)</f>
        <v>0</v>
      </c>
      <c r="G448" s="669">
        <f t="shared" si="60"/>
        <v>485.44</v>
      </c>
      <c r="H448" s="276">
        <f>IF($O448="ISO",D448,IF($O448="Non-Iso",0,IF($O448="Trans Line",SUMIF('Trans Line Reconciliation'!$B$5:$B$138,'TS by Location'!$B448,'Trans Line Reconciliation'!$N$5:$N$138),IF($O448="Mix",SUMIF('Mix Substation Location Summary'!$B$4:$B$1251,'TS by Location'!B448,'Mix Substation Location Summary'!$C$4:$C$1251),"NOT FOUND"))))</f>
        <v>0</v>
      </c>
      <c r="I448" s="276">
        <f>IF($O448="ISO",E448,IF($O448="Non-Iso",0,IF($O448="Trans Line",SUMIF('Trans Line Reconciliation'!$B$5:$B$138,'TS by Location'!$B448,'Trans Line Reconciliation'!$O$5:$O$138),IF($O448="Mix",SUMIF('Mix Substation Location Summary'!$B$4:$B$1251,'TS by Location'!$B448,'Mix Substation Location Summary'!$H$4:$H$1251),"NOT FOUND"))))</f>
        <v>0</v>
      </c>
      <c r="J448" s="276">
        <f>IF($O448="ISO",F448,IF($O448="Non-Iso",0,IF($O448="Trans Line",SUMIF('Trans Line Reconciliation'!$B$5:$B$138,'TS by Location'!$B448,'Trans Line Reconciliation'!$P$5:$P$138),IF($O448="Mix",SUMIF('Mix Substation Location Summary'!$B$4:$B$1251,'TS by Location'!$B448,'Mix Substation Location Summary'!$M$4:$M$1251),"NOT FOUND"))))</f>
        <v>0</v>
      </c>
      <c r="K448" s="276">
        <f>IF($O448="ISO",0,IF($O448="Non-Iso",D448,IF($O448="Trans Line",SUMIF('Trans Line Reconciliation'!$B$5:$B$138,'TS by Location'!$B448,'Trans Line Reconciliation'!$Q$5:$Q$138),IF($O448="Mix",SUMIF('Mix Substation Location Summary'!$B$4:$B$1251,'TS by Location'!$B448,'Mix Substation Location Summary'!$D$4:$D$1251)+SUMIF('Mix Substation Location Summary'!$B$4:$B$1251,'TS by Location'!$B448,'Mix Substation Location Summary'!$E$4:$E$1251),"NOT FOUND"))))</f>
        <v>485.44</v>
      </c>
      <c r="L448" s="276">
        <f>IF($O448="ISO",0,IF($O448="Non-Iso",E448,IF($O448="Trans Line",SUMIF('Trans Line Reconciliation'!$B$5:$B$138,'TS by Location'!$B448,'Trans Line Reconciliation'!$R$5:$R$138),IF($O448="Mix",SUMIF('Mix Substation Location Summary'!$B$4:$B$1251,'TS by Location'!$B448,'Mix Substation Location Summary'!$I$4:$I$1251)+SUMIF('Mix Substation Location Summary'!$B$4:$B$1251,'TS by Location'!$B448,'Mix Substation Location Summary'!$J$4:$J$1251),"NOT FOUND"))))</f>
        <v>0</v>
      </c>
      <c r="M448" s="276">
        <f>IF($O448="ISO",0,IF($O448="Non-Iso",F448,IF($O448="Trans Line",SUMIF('Trans Line Reconciliation'!$B$5:$B$138,'TS by Location'!$B448,'Trans Line Reconciliation'!$S$5:$S$138),IF($O448="Mix",SUMIF('Mix Substation Location Summary'!$B$4:$B$1251,'TS by Location'!$B448,'Mix Substation Location Summary'!$N$4:$N$1251)+SUMIF('Mix Substation Location Summary'!$B$4:$B$1251,'TS by Location'!$B448,'Mix Substation Location Summary'!$O$4:$O$1251),"NOT FOUND"))))</f>
        <v>0</v>
      </c>
      <c r="N448" s="670">
        <f t="shared" si="56"/>
        <v>0</v>
      </c>
      <c r="O448" s="597" t="s">
        <v>658</v>
      </c>
      <c r="P448" s="597"/>
      <c r="R448" s="615">
        <f t="shared" si="58"/>
        <v>4124</v>
      </c>
    </row>
    <row r="449" spans="1:18" ht="12.75" customHeight="1" x14ac:dyDescent="0.2">
      <c r="A449" s="614" t="s">
        <v>722</v>
      </c>
      <c r="B449" s="597">
        <v>4125</v>
      </c>
      <c r="C449" s="597" t="s">
        <v>1702</v>
      </c>
      <c r="D449" s="275">
        <f>SUMIF('Mix Substation Location Summary'!$B$4:$B$1249,'TS by Location'!B449,'Mix Substation Location Summary'!$F$4:$F$1249)</f>
        <v>11478275.499999998</v>
      </c>
      <c r="E449" s="275">
        <f>SUMIF('Mix Substation Location Summary'!$B$4:$B$1249,'TS by Location'!$B449,'Mix Substation Location Summary'!$K$4:$K$1249)</f>
        <v>1064842.5</v>
      </c>
      <c r="F449" s="275">
        <f>SUMIF('Mix Substation Location Summary'!$B$4:$B$1249,'TS by Location'!$B449,'Mix Substation Location Summary'!$P$4:$P$1249)</f>
        <v>1918.11</v>
      </c>
      <c r="G449" s="669">
        <f t="shared" si="60"/>
        <v>12545036.109999998</v>
      </c>
      <c r="H449" s="276">
        <f>IF($O449="ISO",D449,IF($O449="Non-Iso",0,IF($O449="Trans Line",SUMIF('Trans Line Reconciliation'!$B$5:$B$138,'TS by Location'!$B449,'Trans Line Reconciliation'!$N$5:$N$138),IF($O449="Mix",SUMIF('Mix Substation Location Summary'!$B$4:$B$1251,'TS by Location'!B449,'Mix Substation Location Summary'!$C$4:$C$1251),"NOT FOUND"))))</f>
        <v>8540243.3347550016</v>
      </c>
      <c r="I449" s="276">
        <f>IF($O449="ISO",E449,IF($O449="Non-Iso",0,IF($O449="Trans Line",SUMIF('Trans Line Reconciliation'!$B$5:$B$138,'TS by Location'!$B449,'Trans Line Reconciliation'!$O$5:$O$138),IF($O449="Mix",SUMIF('Mix Substation Location Summary'!$B$4:$B$1251,'TS by Location'!$B449,'Mix Substation Location Summary'!$H$4:$H$1251),"NOT FOUND"))))</f>
        <v>797524.39804964059</v>
      </c>
      <c r="J449" s="276">
        <f>IF($O449="ISO",F449,IF($O449="Non-Iso",0,IF($O449="Trans Line",SUMIF('Trans Line Reconciliation'!$B$5:$B$138,'TS by Location'!$B449,'Trans Line Reconciliation'!$P$5:$P$138),IF($O449="Mix",SUMIF('Mix Substation Location Summary'!$B$4:$B$1251,'TS by Location'!$B449,'Mix Substation Location Summary'!$M$4:$M$1251),"NOT FOUND"))))</f>
        <v>1427.1417464084145</v>
      </c>
      <c r="K449" s="276">
        <f>IF($O449="ISO",0,IF($O449="Non-Iso",D449,IF($O449="Trans Line",SUMIF('Trans Line Reconciliation'!$B$5:$B$138,'TS by Location'!$B449,'Trans Line Reconciliation'!$Q$5:$Q$138),IF($O449="Mix",SUMIF('Mix Substation Location Summary'!$B$4:$B$1251,'TS by Location'!$B449,'Mix Substation Location Summary'!$D$4:$D$1251)+SUMIF('Mix Substation Location Summary'!$B$4:$B$1251,'TS by Location'!$B449,'Mix Substation Location Summary'!$E$4:$E$1251),"NOT FOUND"))))</f>
        <v>2938032.1652449965</v>
      </c>
      <c r="L449" s="276">
        <f>IF($O449="ISO",0,IF($O449="Non-Iso",E449,IF($O449="Trans Line",SUMIF('Trans Line Reconciliation'!$B$5:$B$138,'TS by Location'!$B449,'Trans Line Reconciliation'!$R$5:$R$138),IF($O449="Mix",SUMIF('Mix Substation Location Summary'!$B$4:$B$1251,'TS by Location'!$B449,'Mix Substation Location Summary'!$I$4:$I$1251)+SUMIF('Mix Substation Location Summary'!$B$4:$B$1251,'TS by Location'!$B449,'Mix Substation Location Summary'!$J$4:$J$1251),"NOT FOUND"))))</f>
        <v>267318.10195035941</v>
      </c>
      <c r="M449" s="276">
        <f>IF($O449="ISO",0,IF($O449="Non-Iso",F449,IF($O449="Trans Line",SUMIF('Trans Line Reconciliation'!$B$5:$B$138,'TS by Location'!$B449,'Trans Line Reconciliation'!$S$5:$S$138),IF($O449="Mix",SUMIF('Mix Substation Location Summary'!$B$4:$B$1251,'TS by Location'!$B449,'Mix Substation Location Summary'!$N$4:$N$1251)+SUMIF('Mix Substation Location Summary'!$B$4:$B$1251,'TS by Location'!$B449,'Mix Substation Location Summary'!$O$4:$O$1251),"NOT FOUND"))))</f>
        <v>490.96825359158538</v>
      </c>
      <c r="N449" s="670">
        <f t="shared" si="56"/>
        <v>0</v>
      </c>
      <c r="O449" s="597" t="s">
        <v>658</v>
      </c>
      <c r="P449" s="597"/>
      <c r="R449" s="615">
        <f t="shared" si="58"/>
        <v>4125</v>
      </c>
    </row>
    <row r="450" spans="1:18" ht="12.75" customHeight="1" x14ac:dyDescent="0.2">
      <c r="A450" s="614" t="s">
        <v>226</v>
      </c>
      <c r="B450" s="597">
        <v>4127</v>
      </c>
      <c r="C450" s="597" t="s">
        <v>1702</v>
      </c>
      <c r="D450" s="275">
        <f>SUMIF('Mix Substation Location Summary'!$B$4:$B$1249,'TS by Location'!B450,'Mix Substation Location Summary'!$F$4:$F$1249)</f>
        <v>19842.47</v>
      </c>
      <c r="E450" s="275">
        <f>SUMIF('Mix Substation Location Summary'!$B$4:$B$1249,'TS by Location'!$B450,'Mix Substation Location Summary'!$K$4:$K$1249)</f>
        <v>0</v>
      </c>
      <c r="F450" s="275">
        <f>SUMIF('Mix Substation Location Summary'!$B$4:$B$1249,'TS by Location'!$B450,'Mix Substation Location Summary'!$P$4:$P$1249)</f>
        <v>0</v>
      </c>
      <c r="G450" s="669">
        <f t="shared" si="60"/>
        <v>19842.47</v>
      </c>
      <c r="H450" s="276">
        <f>IF($O450="ISO",D450,IF($O450="Non-Iso",0,IF($O450="Trans Line",SUMIF('Trans Line Reconciliation'!$B$5:$B$138,'TS by Location'!$B450,'Trans Line Reconciliation'!$N$5:$N$138),IF($O450="Mix",SUMIF('Mix Substation Location Summary'!$B$4:$B$1251,'TS by Location'!B450,'Mix Substation Location Summary'!$C$4:$C$1251),"NOT FOUND"))))</f>
        <v>19842.470000000005</v>
      </c>
      <c r="I450" s="276">
        <f>IF($O450="ISO",E450,IF($O450="Non-Iso",0,IF($O450="Trans Line",SUMIF('Trans Line Reconciliation'!$B$5:$B$138,'TS by Location'!$B450,'Trans Line Reconciliation'!$O$5:$O$138),IF($O450="Mix",SUMIF('Mix Substation Location Summary'!$B$4:$B$1251,'TS by Location'!$B450,'Mix Substation Location Summary'!$H$4:$H$1251),"NOT FOUND"))))</f>
        <v>0</v>
      </c>
      <c r="J450" s="276">
        <f>IF($O450="ISO",F450,IF($O450="Non-Iso",0,IF($O450="Trans Line",SUMIF('Trans Line Reconciliation'!$B$5:$B$138,'TS by Location'!$B450,'Trans Line Reconciliation'!$P$5:$P$138),IF($O450="Mix",SUMIF('Mix Substation Location Summary'!$B$4:$B$1251,'TS by Location'!$B450,'Mix Substation Location Summary'!$M$4:$M$1251),"NOT FOUND"))))</f>
        <v>0</v>
      </c>
      <c r="K450" s="276">
        <f>IF($O450="ISO",0,IF($O450="Non-Iso",D450,IF($O450="Trans Line",SUMIF('Trans Line Reconciliation'!$B$5:$B$138,'TS by Location'!$B450,'Trans Line Reconciliation'!$Q$5:$Q$138),IF($O450="Mix",SUMIF('Mix Substation Location Summary'!$B$4:$B$1251,'TS by Location'!$B450,'Mix Substation Location Summary'!$D$4:$D$1251)+SUMIF('Mix Substation Location Summary'!$B$4:$B$1251,'TS by Location'!$B450,'Mix Substation Location Summary'!$E$4:$E$1251),"NOT FOUND"))))</f>
        <v>0</v>
      </c>
      <c r="L450" s="276">
        <f>IF($O450="ISO",0,IF($O450="Non-Iso",E450,IF($O450="Trans Line",SUMIF('Trans Line Reconciliation'!$B$5:$B$138,'TS by Location'!$B450,'Trans Line Reconciliation'!$R$5:$R$138),IF($O450="Mix",SUMIF('Mix Substation Location Summary'!$B$4:$B$1251,'TS by Location'!$B450,'Mix Substation Location Summary'!$I$4:$I$1251)+SUMIF('Mix Substation Location Summary'!$B$4:$B$1251,'TS by Location'!$B450,'Mix Substation Location Summary'!$J$4:$J$1251),"NOT FOUND"))))</f>
        <v>0</v>
      </c>
      <c r="M450" s="276">
        <f>IF($O450="ISO",0,IF($O450="Non-Iso",F450,IF($O450="Trans Line",SUMIF('Trans Line Reconciliation'!$B$5:$B$138,'TS by Location'!$B450,'Trans Line Reconciliation'!$S$5:$S$138),IF($O450="Mix",SUMIF('Mix Substation Location Summary'!$B$4:$B$1251,'TS by Location'!$B450,'Mix Substation Location Summary'!$N$4:$N$1251)+SUMIF('Mix Substation Location Summary'!$B$4:$B$1251,'TS by Location'!$B450,'Mix Substation Location Summary'!$O$4:$O$1251),"NOT FOUND"))))</f>
        <v>0</v>
      </c>
      <c r="N450" s="670">
        <f t="shared" si="56"/>
        <v>0</v>
      </c>
      <c r="O450" s="597" t="s">
        <v>658</v>
      </c>
      <c r="P450" s="597"/>
      <c r="R450" s="615">
        <f t="shared" si="58"/>
        <v>4127</v>
      </c>
    </row>
    <row r="451" spans="1:18" ht="12.75" customHeight="1" x14ac:dyDescent="0.2">
      <c r="A451" s="614" t="s">
        <v>107</v>
      </c>
      <c r="B451" s="597">
        <v>4129</v>
      </c>
      <c r="C451" s="597" t="s">
        <v>1704</v>
      </c>
      <c r="D451" s="275">
        <f>SUMIF('Mix Substation Location Summary'!$B$4:$B$1249,'TS by Location'!B451,'Mix Substation Location Summary'!$F$4:$F$1249)</f>
        <v>34936.5</v>
      </c>
      <c r="E451" s="275">
        <f>SUMIF('Mix Substation Location Summary'!$B$4:$B$1249,'TS by Location'!$B451,'Mix Substation Location Summary'!$K$4:$K$1249)</f>
        <v>0</v>
      </c>
      <c r="F451" s="275">
        <f>SUMIF('Mix Substation Location Summary'!$B$4:$B$1249,'TS by Location'!$B451,'Mix Substation Location Summary'!$P$4:$P$1249)</f>
        <v>0</v>
      </c>
      <c r="G451" s="669">
        <f t="shared" si="60"/>
        <v>34936.5</v>
      </c>
      <c r="H451" s="276">
        <f>IF($O451="ISO",D451,IF($O451="Non-Iso",0,IF($O451="Trans Line",SUMIF('Trans Line Reconciliation'!$B$5:$B$138,'TS by Location'!$B451,'Trans Line Reconciliation'!$N$5:$N$138),IF($O451="Mix",SUMIF('Mix Substation Location Summary'!$B$4:$B$1251,'TS by Location'!B451,'Mix Substation Location Summary'!$C$4:$C$1251),"NOT FOUND"))))</f>
        <v>0</v>
      </c>
      <c r="I451" s="276">
        <f>IF($O451="ISO",E451,IF($O451="Non-Iso",0,IF($O451="Trans Line",SUMIF('Trans Line Reconciliation'!$B$5:$B$138,'TS by Location'!$B451,'Trans Line Reconciliation'!$O$5:$O$138),IF($O451="Mix",SUMIF('Mix Substation Location Summary'!$B$4:$B$1251,'TS by Location'!$B451,'Mix Substation Location Summary'!$H$4:$H$1251),"NOT FOUND"))))</f>
        <v>0</v>
      </c>
      <c r="J451" s="276">
        <f>IF($O451="ISO",F451,IF($O451="Non-Iso",0,IF($O451="Trans Line",SUMIF('Trans Line Reconciliation'!$B$5:$B$138,'TS by Location'!$B451,'Trans Line Reconciliation'!$P$5:$P$138),IF($O451="Mix",SUMIF('Mix Substation Location Summary'!$B$4:$B$1251,'TS by Location'!$B451,'Mix Substation Location Summary'!$M$4:$M$1251),"NOT FOUND"))))</f>
        <v>0</v>
      </c>
      <c r="K451" s="276">
        <f>IF($O451="ISO",0,IF($O451="Non-Iso",D451,IF($O451="Trans Line",SUMIF('Trans Line Reconciliation'!$B$5:$B$138,'TS by Location'!$B451,'Trans Line Reconciliation'!$Q$5:$Q$138),IF($O451="Mix",SUMIF('Mix Substation Location Summary'!$B$4:$B$1251,'TS by Location'!$B451,'Mix Substation Location Summary'!$D$4:$D$1251)+SUMIF('Mix Substation Location Summary'!$B$4:$B$1251,'TS by Location'!$B451,'Mix Substation Location Summary'!$E$4:$E$1251),"NOT FOUND"))))</f>
        <v>34936.5</v>
      </c>
      <c r="L451" s="276">
        <f>IF($O451="ISO",0,IF($O451="Non-Iso",E451,IF($O451="Trans Line",SUMIF('Trans Line Reconciliation'!$B$5:$B$138,'TS by Location'!$B451,'Trans Line Reconciliation'!$R$5:$R$138),IF($O451="Mix",SUMIF('Mix Substation Location Summary'!$B$4:$B$1251,'TS by Location'!$B451,'Mix Substation Location Summary'!$I$4:$I$1251)+SUMIF('Mix Substation Location Summary'!$B$4:$B$1251,'TS by Location'!$B451,'Mix Substation Location Summary'!$J$4:$J$1251),"NOT FOUND"))))</f>
        <v>0</v>
      </c>
      <c r="M451" s="276">
        <f>IF($O451="ISO",0,IF($O451="Non-Iso",F451,IF($O451="Trans Line",SUMIF('Trans Line Reconciliation'!$B$5:$B$138,'TS by Location'!$B451,'Trans Line Reconciliation'!$S$5:$S$138),IF($O451="Mix",SUMIF('Mix Substation Location Summary'!$B$4:$B$1251,'TS by Location'!$B451,'Mix Substation Location Summary'!$N$4:$N$1251)+SUMIF('Mix Substation Location Summary'!$B$4:$B$1251,'TS by Location'!$B451,'Mix Substation Location Summary'!$O$4:$O$1251),"NOT FOUND"))))</f>
        <v>0</v>
      </c>
      <c r="N451" s="670">
        <f t="shared" si="56"/>
        <v>0</v>
      </c>
      <c r="O451" s="597" t="s">
        <v>658</v>
      </c>
      <c r="P451" s="597"/>
      <c r="R451" s="615">
        <f t="shared" si="58"/>
        <v>4129</v>
      </c>
    </row>
    <row r="452" spans="1:18" ht="12.75" customHeight="1" x14ac:dyDescent="0.2">
      <c r="A452" s="614" t="s">
        <v>227</v>
      </c>
      <c r="B452" s="597">
        <v>4130</v>
      </c>
      <c r="C452" s="597" t="s">
        <v>1701</v>
      </c>
      <c r="D452" s="275">
        <f>SUMIF('Mix Substation Location Summary'!$B$4:$B$1249,'TS by Location'!B452,'Mix Substation Location Summary'!$F$4:$F$1249)</f>
        <v>157989.61000000002</v>
      </c>
      <c r="E452" s="275">
        <f>SUMIF('Mix Substation Location Summary'!$B$4:$B$1249,'TS by Location'!$B452,'Mix Substation Location Summary'!$K$4:$K$1249)</f>
        <v>0</v>
      </c>
      <c r="F452" s="275">
        <f>SUMIF('Mix Substation Location Summary'!$B$4:$B$1249,'TS by Location'!$B452,'Mix Substation Location Summary'!$P$4:$P$1249)</f>
        <v>0</v>
      </c>
      <c r="G452" s="669">
        <f t="shared" si="60"/>
        <v>157989.61000000002</v>
      </c>
      <c r="H452" s="276">
        <f>IF($O452="ISO",D452,IF($O452="Non-Iso",0,IF($O452="Trans Line",SUMIF('Trans Line Reconciliation'!$B$5:$B$138,'TS by Location'!$B452,'Trans Line Reconciliation'!$N$5:$N$138),IF($O452="Mix",SUMIF('Mix Substation Location Summary'!$B$4:$B$1251,'TS by Location'!B452,'Mix Substation Location Summary'!$C$4:$C$1251),"NOT FOUND"))))</f>
        <v>157989.61000000002</v>
      </c>
      <c r="I452" s="276">
        <f>IF($O452="ISO",E452,IF($O452="Non-Iso",0,IF($O452="Trans Line",SUMIF('Trans Line Reconciliation'!$B$5:$B$138,'TS by Location'!$B452,'Trans Line Reconciliation'!$O$5:$O$138),IF($O452="Mix",SUMIF('Mix Substation Location Summary'!$B$4:$B$1251,'TS by Location'!$B452,'Mix Substation Location Summary'!$H$4:$H$1251),"NOT FOUND"))))</f>
        <v>0</v>
      </c>
      <c r="J452" s="276">
        <f>IF($O452="ISO",F452,IF($O452="Non-Iso",0,IF($O452="Trans Line",SUMIF('Trans Line Reconciliation'!$B$5:$B$138,'TS by Location'!$B452,'Trans Line Reconciliation'!$P$5:$P$138),IF($O452="Mix",SUMIF('Mix Substation Location Summary'!$B$4:$B$1251,'TS by Location'!$B452,'Mix Substation Location Summary'!$M$4:$M$1251),"NOT FOUND"))))</f>
        <v>0</v>
      </c>
      <c r="K452" s="276">
        <f>IF($O452="ISO",0,IF($O452="Non-Iso",D452,IF($O452="Trans Line",SUMIF('Trans Line Reconciliation'!$B$5:$B$138,'TS by Location'!$B452,'Trans Line Reconciliation'!$Q$5:$Q$138),IF($O452="Mix",SUMIF('Mix Substation Location Summary'!$B$4:$B$1251,'TS by Location'!$B452,'Mix Substation Location Summary'!$D$4:$D$1251)+SUMIF('Mix Substation Location Summary'!$B$4:$B$1251,'TS by Location'!$B452,'Mix Substation Location Summary'!$E$4:$E$1251),"NOT FOUND"))))</f>
        <v>0</v>
      </c>
      <c r="L452" s="276">
        <f>IF($O452="ISO",0,IF($O452="Non-Iso",E452,IF($O452="Trans Line",SUMIF('Trans Line Reconciliation'!$B$5:$B$138,'TS by Location'!$B452,'Trans Line Reconciliation'!$R$5:$R$138),IF($O452="Mix",SUMIF('Mix Substation Location Summary'!$B$4:$B$1251,'TS by Location'!$B452,'Mix Substation Location Summary'!$I$4:$I$1251)+SUMIF('Mix Substation Location Summary'!$B$4:$B$1251,'TS by Location'!$B452,'Mix Substation Location Summary'!$J$4:$J$1251),"NOT FOUND"))))</f>
        <v>0</v>
      </c>
      <c r="M452" s="276">
        <f>IF($O452="ISO",0,IF($O452="Non-Iso",F452,IF($O452="Trans Line",SUMIF('Trans Line Reconciliation'!$B$5:$B$138,'TS by Location'!$B452,'Trans Line Reconciliation'!$S$5:$S$138),IF($O452="Mix",SUMIF('Mix Substation Location Summary'!$B$4:$B$1251,'TS by Location'!$B452,'Mix Substation Location Summary'!$N$4:$N$1251)+SUMIF('Mix Substation Location Summary'!$B$4:$B$1251,'TS by Location'!$B452,'Mix Substation Location Summary'!$O$4:$O$1251),"NOT FOUND"))))</f>
        <v>0</v>
      </c>
      <c r="N452" s="670">
        <f t="shared" si="56"/>
        <v>0</v>
      </c>
      <c r="O452" s="597" t="s">
        <v>658</v>
      </c>
      <c r="P452" s="597"/>
      <c r="R452" s="615">
        <f t="shared" si="58"/>
        <v>4130</v>
      </c>
    </row>
    <row r="453" spans="1:18" ht="12.75" customHeight="1" x14ac:dyDescent="0.2">
      <c r="A453" s="614" t="s">
        <v>108</v>
      </c>
      <c r="B453" s="597">
        <v>4132</v>
      </c>
      <c r="C453" s="597" t="s">
        <v>1704</v>
      </c>
      <c r="D453" s="275">
        <f>SUMIF('Mix Substation Location Summary'!$B$4:$B$1249,'TS by Location'!B453,'Mix Substation Location Summary'!$F$4:$F$1249)</f>
        <v>3146.16</v>
      </c>
      <c r="E453" s="275">
        <f>SUMIF('Mix Substation Location Summary'!$B$4:$B$1249,'TS by Location'!$B453,'Mix Substation Location Summary'!$K$4:$K$1249)</f>
        <v>0</v>
      </c>
      <c r="F453" s="275">
        <f>SUMIF('Mix Substation Location Summary'!$B$4:$B$1249,'TS by Location'!$B453,'Mix Substation Location Summary'!$P$4:$P$1249)</f>
        <v>0</v>
      </c>
      <c r="G453" s="669">
        <f t="shared" si="60"/>
        <v>3146.16</v>
      </c>
      <c r="H453" s="276">
        <f>IF($O453="ISO",D453,IF($O453="Non-Iso",0,IF($O453="Trans Line",SUMIF('Trans Line Reconciliation'!$B$5:$B$138,'TS by Location'!$B453,'Trans Line Reconciliation'!$N$5:$N$138),IF($O453="Mix",SUMIF('Mix Substation Location Summary'!$B$4:$B$1251,'TS by Location'!B453,'Mix Substation Location Summary'!$C$4:$C$1251),"NOT FOUND"))))</f>
        <v>0</v>
      </c>
      <c r="I453" s="276">
        <f>IF($O453="ISO",E453,IF($O453="Non-Iso",0,IF($O453="Trans Line",SUMIF('Trans Line Reconciliation'!$B$5:$B$138,'TS by Location'!$B453,'Trans Line Reconciliation'!$O$5:$O$138),IF($O453="Mix",SUMIF('Mix Substation Location Summary'!$B$4:$B$1251,'TS by Location'!$B453,'Mix Substation Location Summary'!$H$4:$H$1251),"NOT FOUND"))))</f>
        <v>0</v>
      </c>
      <c r="J453" s="276">
        <f>IF($O453="ISO",F453,IF($O453="Non-Iso",0,IF($O453="Trans Line",SUMIF('Trans Line Reconciliation'!$B$5:$B$138,'TS by Location'!$B453,'Trans Line Reconciliation'!$P$5:$P$138),IF($O453="Mix",SUMIF('Mix Substation Location Summary'!$B$4:$B$1251,'TS by Location'!$B453,'Mix Substation Location Summary'!$M$4:$M$1251),"NOT FOUND"))))</f>
        <v>0</v>
      </c>
      <c r="K453" s="276">
        <f>IF($O453="ISO",0,IF($O453="Non-Iso",D453,IF($O453="Trans Line",SUMIF('Trans Line Reconciliation'!$B$5:$B$138,'TS by Location'!$B453,'Trans Line Reconciliation'!$Q$5:$Q$138),IF($O453="Mix",SUMIF('Mix Substation Location Summary'!$B$4:$B$1251,'TS by Location'!$B453,'Mix Substation Location Summary'!$D$4:$D$1251)+SUMIF('Mix Substation Location Summary'!$B$4:$B$1251,'TS by Location'!$B453,'Mix Substation Location Summary'!$E$4:$E$1251),"NOT FOUND"))))</f>
        <v>3146.16</v>
      </c>
      <c r="L453" s="276">
        <f>IF($O453="ISO",0,IF($O453="Non-Iso",E453,IF($O453="Trans Line",SUMIF('Trans Line Reconciliation'!$B$5:$B$138,'TS by Location'!$B453,'Trans Line Reconciliation'!$R$5:$R$138),IF($O453="Mix",SUMIF('Mix Substation Location Summary'!$B$4:$B$1251,'TS by Location'!$B453,'Mix Substation Location Summary'!$I$4:$I$1251)+SUMIF('Mix Substation Location Summary'!$B$4:$B$1251,'TS by Location'!$B453,'Mix Substation Location Summary'!$J$4:$J$1251),"NOT FOUND"))))</f>
        <v>0</v>
      </c>
      <c r="M453" s="276">
        <f>IF($O453="ISO",0,IF($O453="Non-Iso",F453,IF($O453="Trans Line",SUMIF('Trans Line Reconciliation'!$B$5:$B$138,'TS by Location'!$B453,'Trans Line Reconciliation'!$S$5:$S$138),IF($O453="Mix",SUMIF('Mix Substation Location Summary'!$B$4:$B$1251,'TS by Location'!$B453,'Mix Substation Location Summary'!$N$4:$N$1251)+SUMIF('Mix Substation Location Summary'!$B$4:$B$1251,'TS by Location'!$B453,'Mix Substation Location Summary'!$O$4:$O$1251),"NOT FOUND"))))</f>
        <v>0</v>
      </c>
      <c r="N453" s="670">
        <f t="shared" si="56"/>
        <v>0</v>
      </c>
      <c r="O453" s="597" t="s">
        <v>658</v>
      </c>
      <c r="P453" s="597"/>
      <c r="R453" s="615">
        <f t="shared" si="58"/>
        <v>4132</v>
      </c>
    </row>
    <row r="454" spans="1:18" ht="12.75" customHeight="1" x14ac:dyDescent="0.2">
      <c r="A454" s="614" t="s">
        <v>109</v>
      </c>
      <c r="B454" s="597">
        <v>4133</v>
      </c>
      <c r="C454" s="597" t="s">
        <v>1704</v>
      </c>
      <c r="D454" s="275">
        <f>SUMIF('Mix Substation Location Summary'!$B$4:$B$1249,'TS by Location'!B454,'Mix Substation Location Summary'!$F$4:$F$1249)</f>
        <v>50019.560000000005</v>
      </c>
      <c r="E454" s="275">
        <f>SUMIF('Mix Substation Location Summary'!$B$4:$B$1249,'TS by Location'!$B454,'Mix Substation Location Summary'!$K$4:$K$1249)</f>
        <v>0</v>
      </c>
      <c r="F454" s="275">
        <f>SUMIF('Mix Substation Location Summary'!$B$4:$B$1249,'TS by Location'!$B454,'Mix Substation Location Summary'!$P$4:$P$1249)</f>
        <v>0</v>
      </c>
      <c r="G454" s="669">
        <f t="shared" si="60"/>
        <v>50019.560000000005</v>
      </c>
      <c r="H454" s="276">
        <f>IF($O454="ISO",D454,IF($O454="Non-Iso",0,IF($O454="Trans Line",SUMIF('Trans Line Reconciliation'!$B$5:$B$138,'TS by Location'!$B454,'Trans Line Reconciliation'!$N$5:$N$138),IF($O454="Mix",SUMIF('Mix Substation Location Summary'!$B$4:$B$1251,'TS by Location'!B454,'Mix Substation Location Summary'!$C$4:$C$1251),"NOT FOUND"))))</f>
        <v>0</v>
      </c>
      <c r="I454" s="276">
        <f>IF($O454="ISO",E454,IF($O454="Non-Iso",0,IF($O454="Trans Line",SUMIF('Trans Line Reconciliation'!$B$5:$B$138,'TS by Location'!$B454,'Trans Line Reconciliation'!$O$5:$O$138),IF($O454="Mix",SUMIF('Mix Substation Location Summary'!$B$4:$B$1251,'TS by Location'!$B454,'Mix Substation Location Summary'!$H$4:$H$1251),"NOT FOUND"))))</f>
        <v>0</v>
      </c>
      <c r="J454" s="276">
        <f>IF($O454="ISO",F454,IF($O454="Non-Iso",0,IF($O454="Trans Line",SUMIF('Trans Line Reconciliation'!$B$5:$B$138,'TS by Location'!$B454,'Trans Line Reconciliation'!$P$5:$P$138),IF($O454="Mix",SUMIF('Mix Substation Location Summary'!$B$4:$B$1251,'TS by Location'!$B454,'Mix Substation Location Summary'!$M$4:$M$1251),"NOT FOUND"))))</f>
        <v>0</v>
      </c>
      <c r="K454" s="276">
        <f>IF($O454="ISO",0,IF($O454="Non-Iso",D454,IF($O454="Trans Line",SUMIF('Trans Line Reconciliation'!$B$5:$B$138,'TS by Location'!$B454,'Trans Line Reconciliation'!$Q$5:$Q$138),IF($O454="Mix",SUMIF('Mix Substation Location Summary'!$B$4:$B$1251,'TS by Location'!$B454,'Mix Substation Location Summary'!$D$4:$D$1251)+SUMIF('Mix Substation Location Summary'!$B$4:$B$1251,'TS by Location'!$B454,'Mix Substation Location Summary'!$E$4:$E$1251),"NOT FOUND"))))</f>
        <v>50019.560000000005</v>
      </c>
      <c r="L454" s="276">
        <f>IF($O454="ISO",0,IF($O454="Non-Iso",E454,IF($O454="Trans Line",SUMIF('Trans Line Reconciliation'!$B$5:$B$138,'TS by Location'!$B454,'Trans Line Reconciliation'!$R$5:$R$138),IF($O454="Mix",SUMIF('Mix Substation Location Summary'!$B$4:$B$1251,'TS by Location'!$B454,'Mix Substation Location Summary'!$I$4:$I$1251)+SUMIF('Mix Substation Location Summary'!$B$4:$B$1251,'TS by Location'!$B454,'Mix Substation Location Summary'!$J$4:$J$1251),"NOT FOUND"))))</f>
        <v>0</v>
      </c>
      <c r="M454" s="276">
        <f>IF($O454="ISO",0,IF($O454="Non-Iso",F454,IF($O454="Trans Line",SUMIF('Trans Line Reconciliation'!$B$5:$B$138,'TS by Location'!$B454,'Trans Line Reconciliation'!$S$5:$S$138),IF($O454="Mix",SUMIF('Mix Substation Location Summary'!$B$4:$B$1251,'TS by Location'!$B454,'Mix Substation Location Summary'!$N$4:$N$1251)+SUMIF('Mix Substation Location Summary'!$B$4:$B$1251,'TS by Location'!$B454,'Mix Substation Location Summary'!$O$4:$O$1251),"NOT FOUND"))))</f>
        <v>0</v>
      </c>
      <c r="N454" s="670">
        <f t="shared" si="56"/>
        <v>0</v>
      </c>
      <c r="O454" s="597" t="s">
        <v>658</v>
      </c>
      <c r="P454" s="597"/>
      <c r="R454" s="615">
        <f t="shared" si="58"/>
        <v>4133</v>
      </c>
    </row>
    <row r="455" spans="1:18" ht="12.75" customHeight="1" x14ac:dyDescent="0.2">
      <c r="A455" s="614" t="s">
        <v>110</v>
      </c>
      <c r="B455" s="597">
        <v>4135</v>
      </c>
      <c r="C455" s="597" t="s">
        <v>1702</v>
      </c>
      <c r="D455" s="275">
        <f>SUMIF('Mix Substation Location Summary'!$B$4:$B$1249,'TS by Location'!B455,'Mix Substation Location Summary'!$F$4:$F$1249)</f>
        <v>2211409.3199999998</v>
      </c>
      <c r="E455" s="275">
        <f>SUMIF('Mix Substation Location Summary'!$B$4:$B$1249,'TS by Location'!$B455,'Mix Substation Location Summary'!$K$4:$K$1249)</f>
        <v>61.36</v>
      </c>
      <c r="F455" s="275">
        <f>SUMIF('Mix Substation Location Summary'!$B$4:$B$1249,'TS by Location'!$B455,'Mix Substation Location Summary'!$P$4:$P$1249)</f>
        <v>0</v>
      </c>
      <c r="G455" s="669">
        <f t="shared" si="60"/>
        <v>2211470.6799999997</v>
      </c>
      <c r="H455" s="276">
        <f>IF($O455="ISO",D455,IF($O455="Non-Iso",0,IF($O455="Trans Line",SUMIF('Trans Line Reconciliation'!$B$5:$B$138,'TS by Location'!$B455,'Trans Line Reconciliation'!$N$5:$N$138),IF($O455="Mix",SUMIF('Mix Substation Location Summary'!$B$4:$B$1251,'TS by Location'!B455,'Mix Substation Location Summary'!$C$4:$C$1251),"NOT FOUND"))))</f>
        <v>1443216.6234990994</v>
      </c>
      <c r="I455" s="276">
        <f>IF($O455="ISO",E455,IF($O455="Non-Iso",0,IF($O455="Trans Line",SUMIF('Trans Line Reconciliation'!$B$5:$B$138,'TS by Location'!$B455,'Trans Line Reconciliation'!$O$5:$O$138),IF($O455="Mix",SUMIF('Mix Substation Location Summary'!$B$4:$B$1251,'TS by Location'!$B455,'Mix Substation Location Summary'!$H$4:$H$1251),"NOT FOUND"))))</f>
        <v>64169.171254954039</v>
      </c>
      <c r="J455" s="276">
        <f>IF($O455="ISO",F455,IF($O455="Non-Iso",0,IF($O455="Trans Line",SUMIF('Trans Line Reconciliation'!$B$5:$B$138,'TS by Location'!$B455,'Trans Line Reconciliation'!$P$5:$P$138),IF($O455="Mix",SUMIF('Mix Substation Location Summary'!$B$4:$B$1251,'TS by Location'!$B455,'Mix Substation Location Summary'!$M$4:$M$1251),"NOT FOUND"))))</f>
        <v>0</v>
      </c>
      <c r="K455" s="276">
        <f>IF($O455="ISO",0,IF($O455="Non-Iso",D455,IF($O455="Trans Line",SUMIF('Trans Line Reconciliation'!$B$5:$B$138,'TS by Location'!$B455,'Trans Line Reconciliation'!$Q$5:$Q$138),IF($O455="Mix",SUMIF('Mix Substation Location Summary'!$B$4:$B$1251,'TS by Location'!$B455,'Mix Substation Location Summary'!$D$4:$D$1251)+SUMIF('Mix Substation Location Summary'!$B$4:$B$1251,'TS by Location'!$B455,'Mix Substation Location Summary'!$E$4:$E$1251),"NOT FOUND"))))</f>
        <v>768192.69650090043</v>
      </c>
      <c r="L455" s="276">
        <f>IF($O455="ISO",0,IF($O455="Non-Iso",E455,IF($O455="Trans Line",SUMIF('Trans Line Reconciliation'!$B$5:$B$138,'TS by Location'!$B455,'Trans Line Reconciliation'!$R$5:$R$138),IF($O455="Mix",SUMIF('Mix Substation Location Summary'!$B$4:$B$1251,'TS by Location'!$B455,'Mix Substation Location Summary'!$I$4:$I$1251)+SUMIF('Mix Substation Location Summary'!$B$4:$B$1251,'TS by Location'!$B455,'Mix Substation Location Summary'!$J$4:$J$1251),"NOT FOUND"))))</f>
        <v>-64107.811254954038</v>
      </c>
      <c r="M455" s="276">
        <f>IF($O455="ISO",0,IF($O455="Non-Iso",F455,IF($O455="Trans Line",SUMIF('Trans Line Reconciliation'!$B$5:$B$138,'TS by Location'!$B455,'Trans Line Reconciliation'!$S$5:$S$138),IF($O455="Mix",SUMIF('Mix Substation Location Summary'!$B$4:$B$1251,'TS by Location'!$B455,'Mix Substation Location Summary'!$N$4:$N$1251)+SUMIF('Mix Substation Location Summary'!$B$4:$B$1251,'TS by Location'!$B455,'Mix Substation Location Summary'!$O$4:$O$1251),"NOT FOUND"))))</f>
        <v>0</v>
      </c>
      <c r="N455" s="670">
        <f t="shared" si="56"/>
        <v>0</v>
      </c>
      <c r="O455" s="597" t="s">
        <v>658</v>
      </c>
      <c r="P455" s="597"/>
      <c r="R455" s="615">
        <f t="shared" si="58"/>
        <v>4135</v>
      </c>
    </row>
    <row r="456" spans="1:18" ht="12.75" customHeight="1" x14ac:dyDescent="0.2">
      <c r="A456" s="614" t="s">
        <v>228</v>
      </c>
      <c r="B456" s="597">
        <v>4136</v>
      </c>
      <c r="C456" s="597" t="s">
        <v>1701</v>
      </c>
      <c r="D456" s="275">
        <f>SUMIF('Mix Substation Location Summary'!$B$4:$B$1249,'TS by Location'!B456,'Mix Substation Location Summary'!$F$4:$F$1249)</f>
        <v>1330373</v>
      </c>
      <c r="E456" s="275">
        <f>SUMIF('Mix Substation Location Summary'!$B$4:$B$1249,'TS by Location'!$B456,'Mix Substation Location Summary'!$K$4:$K$1249)</f>
        <v>0</v>
      </c>
      <c r="F456" s="275">
        <f>SUMIF('Mix Substation Location Summary'!$B$4:$B$1249,'TS by Location'!$B456,'Mix Substation Location Summary'!$P$4:$P$1249)</f>
        <v>0</v>
      </c>
      <c r="G456" s="669">
        <f t="shared" si="60"/>
        <v>1330373</v>
      </c>
      <c r="H456" s="276">
        <f>IF($O456="ISO",D456,IF($O456="Non-Iso",0,IF($O456="Trans Line",SUMIF('Trans Line Reconciliation'!$B$5:$B$138,'TS by Location'!$B456,'Trans Line Reconciliation'!$N$5:$N$138),IF($O456="Mix",SUMIF('Mix Substation Location Summary'!$B$4:$B$1251,'TS by Location'!B456,'Mix Substation Location Summary'!$C$4:$C$1251),"NOT FOUND"))))</f>
        <v>1330373</v>
      </c>
      <c r="I456" s="276">
        <f>IF($O456="ISO",E456,IF($O456="Non-Iso",0,IF($O456="Trans Line",SUMIF('Trans Line Reconciliation'!$B$5:$B$138,'TS by Location'!$B456,'Trans Line Reconciliation'!$O$5:$O$138),IF($O456="Mix",SUMIF('Mix Substation Location Summary'!$B$4:$B$1251,'TS by Location'!$B456,'Mix Substation Location Summary'!$H$4:$H$1251),"NOT FOUND"))))</f>
        <v>0</v>
      </c>
      <c r="J456" s="276">
        <f>IF($O456="ISO",F456,IF($O456="Non-Iso",0,IF($O456="Trans Line",SUMIF('Trans Line Reconciliation'!$B$5:$B$138,'TS by Location'!$B456,'Trans Line Reconciliation'!$P$5:$P$138),IF($O456="Mix",SUMIF('Mix Substation Location Summary'!$B$4:$B$1251,'TS by Location'!$B456,'Mix Substation Location Summary'!$M$4:$M$1251),"NOT FOUND"))))</f>
        <v>0</v>
      </c>
      <c r="K456" s="276">
        <f>IF($O456="ISO",0,IF($O456="Non-Iso",D456,IF($O456="Trans Line",SUMIF('Trans Line Reconciliation'!$B$5:$B$138,'TS by Location'!$B456,'Trans Line Reconciliation'!$Q$5:$Q$138),IF($O456="Mix",SUMIF('Mix Substation Location Summary'!$B$4:$B$1251,'TS by Location'!$B456,'Mix Substation Location Summary'!$D$4:$D$1251)+SUMIF('Mix Substation Location Summary'!$B$4:$B$1251,'TS by Location'!$B456,'Mix Substation Location Summary'!$E$4:$E$1251),"NOT FOUND"))))</f>
        <v>0</v>
      </c>
      <c r="L456" s="276">
        <f>IF($O456="ISO",0,IF($O456="Non-Iso",E456,IF($O456="Trans Line",SUMIF('Trans Line Reconciliation'!$B$5:$B$138,'TS by Location'!$B456,'Trans Line Reconciliation'!$R$5:$R$138),IF($O456="Mix",SUMIF('Mix Substation Location Summary'!$B$4:$B$1251,'TS by Location'!$B456,'Mix Substation Location Summary'!$I$4:$I$1251)+SUMIF('Mix Substation Location Summary'!$B$4:$B$1251,'TS by Location'!$B456,'Mix Substation Location Summary'!$J$4:$J$1251),"NOT FOUND"))))</f>
        <v>0</v>
      </c>
      <c r="M456" s="276">
        <f>IF($O456="ISO",0,IF($O456="Non-Iso",F456,IF($O456="Trans Line",SUMIF('Trans Line Reconciliation'!$B$5:$B$138,'TS by Location'!$B456,'Trans Line Reconciliation'!$S$5:$S$138),IF($O456="Mix",SUMIF('Mix Substation Location Summary'!$B$4:$B$1251,'TS by Location'!$B456,'Mix Substation Location Summary'!$N$4:$N$1251)+SUMIF('Mix Substation Location Summary'!$B$4:$B$1251,'TS by Location'!$B456,'Mix Substation Location Summary'!$O$4:$O$1251),"NOT FOUND"))))</f>
        <v>0</v>
      </c>
      <c r="N456" s="670">
        <f t="shared" si="56"/>
        <v>0</v>
      </c>
      <c r="O456" s="597" t="s">
        <v>658</v>
      </c>
      <c r="P456" s="597"/>
      <c r="R456" s="615">
        <f t="shared" si="58"/>
        <v>4136</v>
      </c>
    </row>
    <row r="457" spans="1:18" ht="12.75" customHeight="1" x14ac:dyDescent="0.2">
      <c r="A457" s="614" t="s">
        <v>228</v>
      </c>
      <c r="B457" s="597">
        <v>4137</v>
      </c>
      <c r="C457" s="597" t="s">
        <v>1701</v>
      </c>
      <c r="D457" s="275">
        <f>SUMIF('Mix Substation Location Summary'!$B$4:$B$1249,'TS by Location'!B457,'Mix Substation Location Summary'!$F$4:$F$1249)</f>
        <v>16589.080000000002</v>
      </c>
      <c r="E457" s="275">
        <f>SUMIF('Mix Substation Location Summary'!$B$4:$B$1249,'TS by Location'!$B457,'Mix Substation Location Summary'!$K$4:$K$1249)</f>
        <v>0</v>
      </c>
      <c r="F457" s="275">
        <f>SUMIF('Mix Substation Location Summary'!$B$4:$B$1249,'TS by Location'!$B457,'Mix Substation Location Summary'!$P$4:$P$1249)</f>
        <v>0</v>
      </c>
      <c r="G457" s="669">
        <f t="shared" si="60"/>
        <v>16589.080000000002</v>
      </c>
      <c r="H457" s="276">
        <f>IF($O457="ISO",D457,IF($O457="Non-Iso",0,IF($O457="Trans Line",SUMIF('Trans Line Reconciliation'!$B$5:$B$138,'TS by Location'!$B457,'Trans Line Reconciliation'!$N$5:$N$138),IF($O457="Mix",SUMIF('Mix Substation Location Summary'!$B$4:$B$1251,'TS by Location'!B457,'Mix Substation Location Summary'!$C$4:$C$1251),"NOT FOUND"))))</f>
        <v>16589.080000000002</v>
      </c>
      <c r="I457" s="276">
        <f>IF($O457="ISO",E457,IF($O457="Non-Iso",0,IF($O457="Trans Line",SUMIF('Trans Line Reconciliation'!$B$5:$B$138,'TS by Location'!$B457,'Trans Line Reconciliation'!$O$5:$O$138),IF($O457="Mix",SUMIF('Mix Substation Location Summary'!$B$4:$B$1251,'TS by Location'!$B457,'Mix Substation Location Summary'!$H$4:$H$1251),"NOT FOUND"))))</f>
        <v>0</v>
      </c>
      <c r="J457" s="276">
        <f>IF($O457="ISO",F457,IF($O457="Non-Iso",0,IF($O457="Trans Line",SUMIF('Trans Line Reconciliation'!$B$5:$B$138,'TS by Location'!$B457,'Trans Line Reconciliation'!$P$5:$P$138),IF($O457="Mix",SUMIF('Mix Substation Location Summary'!$B$4:$B$1251,'TS by Location'!$B457,'Mix Substation Location Summary'!$M$4:$M$1251),"NOT FOUND"))))</f>
        <v>0</v>
      </c>
      <c r="K457" s="276">
        <f>IF($O457="ISO",0,IF($O457="Non-Iso",D457,IF($O457="Trans Line",SUMIF('Trans Line Reconciliation'!$B$5:$B$138,'TS by Location'!$B457,'Trans Line Reconciliation'!$Q$5:$Q$138),IF($O457="Mix",SUMIF('Mix Substation Location Summary'!$B$4:$B$1251,'TS by Location'!$B457,'Mix Substation Location Summary'!$D$4:$D$1251)+SUMIF('Mix Substation Location Summary'!$B$4:$B$1251,'TS by Location'!$B457,'Mix Substation Location Summary'!$E$4:$E$1251),"NOT FOUND"))))</f>
        <v>0</v>
      </c>
      <c r="L457" s="276">
        <f>IF($O457="ISO",0,IF($O457="Non-Iso",E457,IF($O457="Trans Line",SUMIF('Trans Line Reconciliation'!$B$5:$B$138,'TS by Location'!$B457,'Trans Line Reconciliation'!$R$5:$R$138),IF($O457="Mix",SUMIF('Mix Substation Location Summary'!$B$4:$B$1251,'TS by Location'!$B457,'Mix Substation Location Summary'!$I$4:$I$1251)+SUMIF('Mix Substation Location Summary'!$B$4:$B$1251,'TS by Location'!$B457,'Mix Substation Location Summary'!$J$4:$J$1251),"NOT FOUND"))))</f>
        <v>0</v>
      </c>
      <c r="M457" s="276">
        <f>IF($O457="ISO",0,IF($O457="Non-Iso",F457,IF($O457="Trans Line",SUMIF('Trans Line Reconciliation'!$B$5:$B$138,'TS by Location'!$B457,'Trans Line Reconciliation'!$S$5:$S$138),IF($O457="Mix",SUMIF('Mix Substation Location Summary'!$B$4:$B$1251,'TS by Location'!$B457,'Mix Substation Location Summary'!$N$4:$N$1251)+SUMIF('Mix Substation Location Summary'!$B$4:$B$1251,'TS by Location'!$B457,'Mix Substation Location Summary'!$O$4:$O$1251),"NOT FOUND"))))</f>
        <v>0</v>
      </c>
      <c r="N457" s="670">
        <f t="shared" si="56"/>
        <v>0</v>
      </c>
      <c r="O457" s="597" t="s">
        <v>658</v>
      </c>
      <c r="P457" s="597"/>
      <c r="R457" s="615">
        <f t="shared" si="58"/>
        <v>4137</v>
      </c>
    </row>
    <row r="458" spans="1:18" ht="12.75" customHeight="1" x14ac:dyDescent="0.2">
      <c r="A458" s="614" t="s">
        <v>723</v>
      </c>
      <c r="B458" s="597">
        <v>4138</v>
      </c>
      <c r="C458" s="597" t="s">
        <v>1701</v>
      </c>
      <c r="D458" s="275">
        <f>SUMIF('Mix Substation Location Summary'!$B$4:$B$1249,'TS by Location'!B458,'Mix Substation Location Summary'!$F$4:$F$1249)</f>
        <v>9592055.5700000003</v>
      </c>
      <c r="E458" s="275">
        <f>SUMIF('Mix Substation Location Summary'!$B$4:$B$1249,'TS by Location'!$B458,'Mix Substation Location Summary'!$K$4:$K$1249)</f>
        <v>351063.67</v>
      </c>
      <c r="F458" s="275">
        <f>SUMIF('Mix Substation Location Summary'!$B$4:$B$1249,'TS by Location'!$B458,'Mix Substation Location Summary'!$P$4:$P$1249)</f>
        <v>98.19</v>
      </c>
      <c r="G458" s="669">
        <f t="shared" si="60"/>
        <v>9943217.4299999997</v>
      </c>
      <c r="H458" s="276">
        <f>IF($O458="ISO",D458,IF($O458="Non-Iso",0,IF($O458="Trans Line",SUMIF('Trans Line Reconciliation'!$B$5:$B$138,'TS by Location'!$B458,'Trans Line Reconciliation'!$N$5:$N$138),IF($O458="Mix",SUMIF('Mix Substation Location Summary'!$B$4:$B$1251,'TS by Location'!B458,'Mix Substation Location Summary'!$C$4:$C$1251),"NOT FOUND"))))</f>
        <v>9592055.5700000003</v>
      </c>
      <c r="I458" s="276">
        <f>IF($O458="ISO",E458,IF($O458="Non-Iso",0,IF($O458="Trans Line",SUMIF('Trans Line Reconciliation'!$B$5:$B$138,'TS by Location'!$B458,'Trans Line Reconciliation'!$O$5:$O$138),IF($O458="Mix",SUMIF('Mix Substation Location Summary'!$B$4:$B$1251,'TS by Location'!$B458,'Mix Substation Location Summary'!$H$4:$H$1251),"NOT FOUND"))))</f>
        <v>1062367.94</v>
      </c>
      <c r="J458" s="276">
        <f>IF($O458="ISO",F458,IF($O458="Non-Iso",0,IF($O458="Trans Line",SUMIF('Trans Line Reconciliation'!$B$5:$B$138,'TS by Location'!$B458,'Trans Line Reconciliation'!$P$5:$P$138),IF($O458="Mix",SUMIF('Mix Substation Location Summary'!$B$4:$B$1251,'TS by Location'!$B458,'Mix Substation Location Summary'!$M$4:$M$1251),"NOT FOUND"))))</f>
        <v>98.19</v>
      </c>
      <c r="K458" s="276">
        <f>IF($O458="ISO",0,IF($O458="Non-Iso",D458,IF($O458="Trans Line",SUMIF('Trans Line Reconciliation'!$B$5:$B$138,'TS by Location'!$B458,'Trans Line Reconciliation'!$Q$5:$Q$138),IF($O458="Mix",SUMIF('Mix Substation Location Summary'!$B$4:$B$1251,'TS by Location'!$B458,'Mix Substation Location Summary'!$D$4:$D$1251)+SUMIF('Mix Substation Location Summary'!$B$4:$B$1251,'TS by Location'!$B458,'Mix Substation Location Summary'!$E$4:$E$1251),"NOT FOUND"))))</f>
        <v>0</v>
      </c>
      <c r="L458" s="276">
        <f>IF($O458="ISO",0,IF($O458="Non-Iso",E458,IF($O458="Trans Line",SUMIF('Trans Line Reconciliation'!$B$5:$B$138,'TS by Location'!$B458,'Trans Line Reconciliation'!$R$5:$R$138),IF($O458="Mix",SUMIF('Mix Substation Location Summary'!$B$4:$B$1251,'TS by Location'!$B458,'Mix Substation Location Summary'!$I$4:$I$1251)+SUMIF('Mix Substation Location Summary'!$B$4:$B$1251,'TS by Location'!$B458,'Mix Substation Location Summary'!$J$4:$J$1251),"NOT FOUND"))))</f>
        <v>-711304.27</v>
      </c>
      <c r="M458" s="276">
        <f>IF($O458="ISO",0,IF($O458="Non-Iso",F458,IF($O458="Trans Line",SUMIF('Trans Line Reconciliation'!$B$5:$B$138,'TS by Location'!$B458,'Trans Line Reconciliation'!$S$5:$S$138),IF($O458="Mix",SUMIF('Mix Substation Location Summary'!$B$4:$B$1251,'TS by Location'!$B458,'Mix Substation Location Summary'!$N$4:$N$1251)+SUMIF('Mix Substation Location Summary'!$B$4:$B$1251,'TS by Location'!$B458,'Mix Substation Location Summary'!$O$4:$O$1251),"NOT FOUND"))))</f>
        <v>0</v>
      </c>
      <c r="N458" s="670">
        <f t="shared" si="56"/>
        <v>0</v>
      </c>
      <c r="O458" s="597" t="s">
        <v>658</v>
      </c>
      <c r="P458" s="597"/>
      <c r="R458" s="615">
        <f t="shared" ref="R458:R521" si="65">1*B:B</f>
        <v>4138</v>
      </c>
    </row>
    <row r="459" spans="1:18" ht="12.75" customHeight="1" x14ac:dyDescent="0.2">
      <c r="A459" s="614" t="s">
        <v>111</v>
      </c>
      <c r="B459" s="597">
        <v>4139</v>
      </c>
      <c r="C459" s="597" t="s">
        <v>1704</v>
      </c>
      <c r="D459" s="275">
        <f>SUMIF('Mix Substation Location Summary'!$B$4:$B$1249,'TS by Location'!B459,'Mix Substation Location Summary'!$F$4:$F$1249)</f>
        <v>516.81000000000006</v>
      </c>
      <c r="E459" s="275">
        <f>SUMIF('Mix Substation Location Summary'!$B$4:$B$1249,'TS by Location'!$B459,'Mix Substation Location Summary'!$K$4:$K$1249)</f>
        <v>0</v>
      </c>
      <c r="F459" s="275">
        <f>SUMIF('Mix Substation Location Summary'!$B$4:$B$1249,'TS by Location'!$B459,'Mix Substation Location Summary'!$P$4:$P$1249)</f>
        <v>0</v>
      </c>
      <c r="G459" s="669">
        <f t="shared" si="60"/>
        <v>516.81000000000006</v>
      </c>
      <c r="H459" s="276">
        <f>IF($O459="ISO",D459,IF($O459="Non-Iso",0,IF($O459="Trans Line",SUMIF('Trans Line Reconciliation'!$B$5:$B$138,'TS by Location'!$B459,'Trans Line Reconciliation'!$N$5:$N$138),IF($O459="Mix",SUMIF('Mix Substation Location Summary'!$B$4:$B$1251,'TS by Location'!B459,'Mix Substation Location Summary'!$C$4:$C$1251),"NOT FOUND"))))</f>
        <v>0</v>
      </c>
      <c r="I459" s="276">
        <f>IF($O459="ISO",E459,IF($O459="Non-Iso",0,IF($O459="Trans Line",SUMIF('Trans Line Reconciliation'!$B$5:$B$138,'TS by Location'!$B459,'Trans Line Reconciliation'!$O$5:$O$138),IF($O459="Mix",SUMIF('Mix Substation Location Summary'!$B$4:$B$1251,'TS by Location'!$B459,'Mix Substation Location Summary'!$H$4:$H$1251),"NOT FOUND"))))</f>
        <v>0</v>
      </c>
      <c r="J459" s="276">
        <f>IF($O459="ISO",F459,IF($O459="Non-Iso",0,IF($O459="Trans Line",SUMIF('Trans Line Reconciliation'!$B$5:$B$138,'TS by Location'!$B459,'Trans Line Reconciliation'!$P$5:$P$138),IF($O459="Mix",SUMIF('Mix Substation Location Summary'!$B$4:$B$1251,'TS by Location'!$B459,'Mix Substation Location Summary'!$M$4:$M$1251),"NOT FOUND"))))</f>
        <v>0</v>
      </c>
      <c r="K459" s="276">
        <f>IF($O459="ISO",0,IF($O459="Non-Iso",D459,IF($O459="Trans Line",SUMIF('Trans Line Reconciliation'!$B$5:$B$138,'TS by Location'!$B459,'Trans Line Reconciliation'!$Q$5:$Q$138),IF($O459="Mix",SUMIF('Mix Substation Location Summary'!$B$4:$B$1251,'TS by Location'!$B459,'Mix Substation Location Summary'!$D$4:$D$1251)+SUMIF('Mix Substation Location Summary'!$B$4:$B$1251,'TS by Location'!$B459,'Mix Substation Location Summary'!$E$4:$E$1251),"NOT FOUND"))))</f>
        <v>516.81000000000006</v>
      </c>
      <c r="L459" s="276">
        <f>IF($O459="ISO",0,IF($O459="Non-Iso",E459,IF($O459="Trans Line",SUMIF('Trans Line Reconciliation'!$B$5:$B$138,'TS by Location'!$B459,'Trans Line Reconciliation'!$R$5:$R$138),IF($O459="Mix",SUMIF('Mix Substation Location Summary'!$B$4:$B$1251,'TS by Location'!$B459,'Mix Substation Location Summary'!$I$4:$I$1251)+SUMIF('Mix Substation Location Summary'!$B$4:$B$1251,'TS by Location'!$B459,'Mix Substation Location Summary'!$J$4:$J$1251),"NOT FOUND"))))</f>
        <v>0</v>
      </c>
      <c r="M459" s="276">
        <f>IF($O459="ISO",0,IF($O459="Non-Iso",F459,IF($O459="Trans Line",SUMIF('Trans Line Reconciliation'!$B$5:$B$138,'TS by Location'!$B459,'Trans Line Reconciliation'!$S$5:$S$138),IF($O459="Mix",SUMIF('Mix Substation Location Summary'!$B$4:$B$1251,'TS by Location'!$B459,'Mix Substation Location Summary'!$N$4:$N$1251)+SUMIF('Mix Substation Location Summary'!$B$4:$B$1251,'TS by Location'!$B459,'Mix Substation Location Summary'!$O$4:$O$1251),"NOT FOUND"))))</f>
        <v>0</v>
      </c>
      <c r="N459" s="670">
        <f t="shared" si="56"/>
        <v>0</v>
      </c>
      <c r="O459" s="597" t="s">
        <v>658</v>
      </c>
      <c r="P459" s="597"/>
      <c r="R459" s="615">
        <f t="shared" si="65"/>
        <v>4139</v>
      </c>
    </row>
    <row r="460" spans="1:18" ht="12.75" customHeight="1" x14ac:dyDescent="0.2">
      <c r="A460" s="614" t="s">
        <v>229</v>
      </c>
      <c r="B460" s="597">
        <v>4140</v>
      </c>
      <c r="C460" s="597" t="s">
        <v>1701</v>
      </c>
      <c r="D460" s="275">
        <f>SUMIF('Mix Substation Location Summary'!$B$4:$B$1249,'TS by Location'!B460,'Mix Substation Location Summary'!$F$4:$F$1249)</f>
        <v>278111.81</v>
      </c>
      <c r="E460" s="275">
        <f>SUMIF('Mix Substation Location Summary'!$B$4:$B$1249,'TS by Location'!$B460,'Mix Substation Location Summary'!$K$4:$K$1249)</f>
        <v>0</v>
      </c>
      <c r="F460" s="275">
        <f>SUMIF('Mix Substation Location Summary'!$B$4:$B$1249,'TS by Location'!$B460,'Mix Substation Location Summary'!$P$4:$P$1249)</f>
        <v>0</v>
      </c>
      <c r="G460" s="669">
        <f t="shared" si="60"/>
        <v>278111.81</v>
      </c>
      <c r="H460" s="276">
        <f>IF($O460="ISO",D460,IF($O460="Non-Iso",0,IF($O460="Trans Line",SUMIF('Trans Line Reconciliation'!$B$5:$B$138,'TS by Location'!$B460,'Trans Line Reconciliation'!$N$5:$N$138),IF($O460="Mix",SUMIF('Mix Substation Location Summary'!$B$4:$B$1251,'TS by Location'!B460,'Mix Substation Location Summary'!$C$4:$C$1251),"NOT FOUND"))))</f>
        <v>278111.81</v>
      </c>
      <c r="I460" s="276">
        <f>IF($O460="ISO",E460,IF($O460="Non-Iso",0,IF($O460="Trans Line",SUMIF('Trans Line Reconciliation'!$B$5:$B$138,'TS by Location'!$B460,'Trans Line Reconciliation'!$O$5:$O$138),IF($O460="Mix",SUMIF('Mix Substation Location Summary'!$B$4:$B$1251,'TS by Location'!$B460,'Mix Substation Location Summary'!$H$4:$H$1251),"NOT FOUND"))))</f>
        <v>0</v>
      </c>
      <c r="J460" s="276">
        <f>IF($O460="ISO",F460,IF($O460="Non-Iso",0,IF($O460="Trans Line",SUMIF('Trans Line Reconciliation'!$B$5:$B$138,'TS by Location'!$B460,'Trans Line Reconciliation'!$P$5:$P$138),IF($O460="Mix",SUMIF('Mix Substation Location Summary'!$B$4:$B$1251,'TS by Location'!$B460,'Mix Substation Location Summary'!$M$4:$M$1251),"NOT FOUND"))))</f>
        <v>0</v>
      </c>
      <c r="K460" s="276">
        <f>IF($O460="ISO",0,IF($O460="Non-Iso",D460,IF($O460="Trans Line",SUMIF('Trans Line Reconciliation'!$B$5:$B$138,'TS by Location'!$B460,'Trans Line Reconciliation'!$Q$5:$Q$138),IF($O460="Mix",SUMIF('Mix Substation Location Summary'!$B$4:$B$1251,'TS by Location'!$B460,'Mix Substation Location Summary'!$D$4:$D$1251)+SUMIF('Mix Substation Location Summary'!$B$4:$B$1251,'TS by Location'!$B460,'Mix Substation Location Summary'!$E$4:$E$1251),"NOT FOUND"))))</f>
        <v>0</v>
      </c>
      <c r="L460" s="276">
        <f>IF($O460="ISO",0,IF($O460="Non-Iso",E460,IF($O460="Trans Line",SUMIF('Trans Line Reconciliation'!$B$5:$B$138,'TS by Location'!$B460,'Trans Line Reconciliation'!$R$5:$R$138),IF($O460="Mix",SUMIF('Mix Substation Location Summary'!$B$4:$B$1251,'TS by Location'!$B460,'Mix Substation Location Summary'!$I$4:$I$1251)+SUMIF('Mix Substation Location Summary'!$B$4:$B$1251,'TS by Location'!$B460,'Mix Substation Location Summary'!$J$4:$J$1251),"NOT FOUND"))))</f>
        <v>0</v>
      </c>
      <c r="M460" s="276">
        <f>IF($O460="ISO",0,IF($O460="Non-Iso",F460,IF($O460="Trans Line",SUMIF('Trans Line Reconciliation'!$B$5:$B$138,'TS by Location'!$B460,'Trans Line Reconciliation'!$S$5:$S$138),IF($O460="Mix",SUMIF('Mix Substation Location Summary'!$B$4:$B$1251,'TS by Location'!$B460,'Mix Substation Location Summary'!$N$4:$N$1251)+SUMIF('Mix Substation Location Summary'!$B$4:$B$1251,'TS by Location'!$B460,'Mix Substation Location Summary'!$O$4:$O$1251),"NOT FOUND"))))</f>
        <v>0</v>
      </c>
      <c r="N460" s="670">
        <f t="shared" si="56"/>
        <v>0</v>
      </c>
      <c r="O460" s="597" t="s">
        <v>658</v>
      </c>
      <c r="P460" s="597"/>
      <c r="R460" s="615">
        <f t="shared" si="65"/>
        <v>4140</v>
      </c>
    </row>
    <row r="461" spans="1:18" ht="12.75" customHeight="1" x14ac:dyDescent="0.2">
      <c r="A461" s="614" t="s">
        <v>230</v>
      </c>
      <c r="B461" s="597">
        <v>4141</v>
      </c>
      <c r="C461" s="597" t="s">
        <v>1701</v>
      </c>
      <c r="D461" s="275">
        <f>SUMIF('Mix Substation Location Summary'!$B$4:$B$1249,'TS by Location'!B461,'Mix Substation Location Summary'!$F$4:$F$1249)</f>
        <v>76199.12</v>
      </c>
      <c r="E461" s="275">
        <f>SUMIF('Mix Substation Location Summary'!$B$4:$B$1249,'TS by Location'!$B461,'Mix Substation Location Summary'!$K$4:$K$1249)</f>
        <v>0</v>
      </c>
      <c r="F461" s="275">
        <f>SUMIF('Mix Substation Location Summary'!$B$4:$B$1249,'TS by Location'!$B461,'Mix Substation Location Summary'!$P$4:$P$1249)</f>
        <v>0</v>
      </c>
      <c r="G461" s="669">
        <f t="shared" si="60"/>
        <v>76199.12</v>
      </c>
      <c r="H461" s="276">
        <f>IF($O461="ISO",D461,IF($O461="Non-Iso",0,IF($O461="Trans Line",SUMIF('Trans Line Reconciliation'!$B$5:$B$138,'TS by Location'!$B461,'Trans Line Reconciliation'!$N$5:$N$138),IF($O461="Mix",SUMIF('Mix Substation Location Summary'!$B$4:$B$1251,'TS by Location'!B461,'Mix Substation Location Summary'!$C$4:$C$1251),"NOT FOUND"))))</f>
        <v>76199.12</v>
      </c>
      <c r="I461" s="276">
        <f>IF($O461="ISO",E461,IF($O461="Non-Iso",0,IF($O461="Trans Line",SUMIF('Trans Line Reconciliation'!$B$5:$B$138,'TS by Location'!$B461,'Trans Line Reconciliation'!$O$5:$O$138),IF($O461="Mix",SUMIF('Mix Substation Location Summary'!$B$4:$B$1251,'TS by Location'!$B461,'Mix Substation Location Summary'!$H$4:$H$1251),"NOT FOUND"))))</f>
        <v>0</v>
      </c>
      <c r="J461" s="276">
        <f>IF($O461="ISO",F461,IF($O461="Non-Iso",0,IF($O461="Trans Line",SUMIF('Trans Line Reconciliation'!$B$5:$B$138,'TS by Location'!$B461,'Trans Line Reconciliation'!$P$5:$P$138),IF($O461="Mix",SUMIF('Mix Substation Location Summary'!$B$4:$B$1251,'TS by Location'!$B461,'Mix Substation Location Summary'!$M$4:$M$1251),"NOT FOUND"))))</f>
        <v>0</v>
      </c>
      <c r="K461" s="276">
        <f>IF($O461="ISO",0,IF($O461="Non-Iso",D461,IF($O461="Trans Line",SUMIF('Trans Line Reconciliation'!$B$5:$B$138,'TS by Location'!$B461,'Trans Line Reconciliation'!$Q$5:$Q$138),IF($O461="Mix",SUMIF('Mix Substation Location Summary'!$B$4:$B$1251,'TS by Location'!$B461,'Mix Substation Location Summary'!$D$4:$D$1251)+SUMIF('Mix Substation Location Summary'!$B$4:$B$1251,'TS by Location'!$B461,'Mix Substation Location Summary'!$E$4:$E$1251),"NOT FOUND"))))</f>
        <v>0</v>
      </c>
      <c r="L461" s="276">
        <f>IF($O461="ISO",0,IF($O461="Non-Iso",E461,IF($O461="Trans Line",SUMIF('Trans Line Reconciliation'!$B$5:$B$138,'TS by Location'!$B461,'Trans Line Reconciliation'!$R$5:$R$138),IF($O461="Mix",SUMIF('Mix Substation Location Summary'!$B$4:$B$1251,'TS by Location'!$B461,'Mix Substation Location Summary'!$I$4:$I$1251)+SUMIF('Mix Substation Location Summary'!$B$4:$B$1251,'TS by Location'!$B461,'Mix Substation Location Summary'!$J$4:$J$1251),"NOT FOUND"))))</f>
        <v>0</v>
      </c>
      <c r="M461" s="276">
        <f>IF($O461="ISO",0,IF($O461="Non-Iso",F461,IF($O461="Trans Line",SUMIF('Trans Line Reconciliation'!$B$5:$B$138,'TS by Location'!$B461,'Trans Line Reconciliation'!$S$5:$S$138),IF($O461="Mix",SUMIF('Mix Substation Location Summary'!$B$4:$B$1251,'TS by Location'!$B461,'Mix Substation Location Summary'!$N$4:$N$1251)+SUMIF('Mix Substation Location Summary'!$B$4:$B$1251,'TS by Location'!$B461,'Mix Substation Location Summary'!$O$4:$O$1251),"NOT FOUND"))))</f>
        <v>0</v>
      </c>
      <c r="N461" s="670">
        <f t="shared" si="56"/>
        <v>0</v>
      </c>
      <c r="O461" s="597" t="s">
        <v>658</v>
      </c>
      <c r="P461" s="597"/>
      <c r="R461" s="615">
        <f t="shared" si="65"/>
        <v>4141</v>
      </c>
    </row>
    <row r="462" spans="1:18" ht="12.75" customHeight="1" x14ac:dyDescent="0.2">
      <c r="A462" s="614" t="s">
        <v>112</v>
      </c>
      <c r="B462" s="597">
        <v>4142</v>
      </c>
      <c r="C462" s="597" t="s">
        <v>1704</v>
      </c>
      <c r="D462" s="275">
        <f>SUMIF('Mix Substation Location Summary'!$B$4:$B$1249,'TS by Location'!B462,'Mix Substation Location Summary'!$F$4:$F$1249)</f>
        <v>25409.4</v>
      </c>
      <c r="E462" s="275">
        <f>SUMIF('Mix Substation Location Summary'!$B$4:$B$1249,'TS by Location'!$B462,'Mix Substation Location Summary'!$K$4:$K$1249)</f>
        <v>0</v>
      </c>
      <c r="F462" s="275">
        <f>SUMIF('Mix Substation Location Summary'!$B$4:$B$1249,'TS by Location'!$B462,'Mix Substation Location Summary'!$P$4:$P$1249)</f>
        <v>0</v>
      </c>
      <c r="G462" s="669">
        <f t="shared" si="60"/>
        <v>25409.4</v>
      </c>
      <c r="H462" s="276">
        <f>IF($O462="ISO",D462,IF($O462="Non-Iso",0,IF($O462="Trans Line",SUMIF('Trans Line Reconciliation'!$B$5:$B$138,'TS by Location'!$B462,'Trans Line Reconciliation'!$N$5:$N$138),IF($O462="Mix",SUMIF('Mix Substation Location Summary'!$B$4:$B$1251,'TS by Location'!B462,'Mix Substation Location Summary'!$C$4:$C$1251),"NOT FOUND"))))</f>
        <v>0</v>
      </c>
      <c r="I462" s="276">
        <f>IF($O462="ISO",E462,IF($O462="Non-Iso",0,IF($O462="Trans Line",SUMIF('Trans Line Reconciliation'!$B$5:$B$138,'TS by Location'!$B462,'Trans Line Reconciliation'!$O$5:$O$138),IF($O462="Mix",SUMIF('Mix Substation Location Summary'!$B$4:$B$1251,'TS by Location'!$B462,'Mix Substation Location Summary'!$H$4:$H$1251),"NOT FOUND"))))</f>
        <v>0</v>
      </c>
      <c r="J462" s="276">
        <f>IF($O462="ISO",F462,IF($O462="Non-Iso",0,IF($O462="Trans Line",SUMIF('Trans Line Reconciliation'!$B$5:$B$138,'TS by Location'!$B462,'Trans Line Reconciliation'!$P$5:$P$138),IF($O462="Mix",SUMIF('Mix Substation Location Summary'!$B$4:$B$1251,'TS by Location'!$B462,'Mix Substation Location Summary'!$M$4:$M$1251),"NOT FOUND"))))</f>
        <v>0</v>
      </c>
      <c r="K462" s="276">
        <f>IF($O462="ISO",0,IF($O462="Non-Iso",D462,IF($O462="Trans Line",SUMIF('Trans Line Reconciliation'!$B$5:$B$138,'TS by Location'!$B462,'Trans Line Reconciliation'!$Q$5:$Q$138),IF($O462="Mix",SUMIF('Mix Substation Location Summary'!$B$4:$B$1251,'TS by Location'!$B462,'Mix Substation Location Summary'!$D$4:$D$1251)+SUMIF('Mix Substation Location Summary'!$B$4:$B$1251,'TS by Location'!$B462,'Mix Substation Location Summary'!$E$4:$E$1251),"NOT FOUND"))))</f>
        <v>25409.4</v>
      </c>
      <c r="L462" s="276">
        <f>IF($O462="ISO",0,IF($O462="Non-Iso",E462,IF($O462="Trans Line",SUMIF('Trans Line Reconciliation'!$B$5:$B$138,'TS by Location'!$B462,'Trans Line Reconciliation'!$R$5:$R$138),IF($O462="Mix",SUMIF('Mix Substation Location Summary'!$B$4:$B$1251,'TS by Location'!$B462,'Mix Substation Location Summary'!$I$4:$I$1251)+SUMIF('Mix Substation Location Summary'!$B$4:$B$1251,'TS by Location'!$B462,'Mix Substation Location Summary'!$J$4:$J$1251),"NOT FOUND"))))</f>
        <v>0</v>
      </c>
      <c r="M462" s="276">
        <f>IF($O462="ISO",0,IF($O462="Non-Iso",F462,IF($O462="Trans Line",SUMIF('Trans Line Reconciliation'!$B$5:$B$138,'TS by Location'!$B462,'Trans Line Reconciliation'!$S$5:$S$138),IF($O462="Mix",SUMIF('Mix Substation Location Summary'!$B$4:$B$1251,'TS by Location'!$B462,'Mix Substation Location Summary'!$N$4:$N$1251)+SUMIF('Mix Substation Location Summary'!$B$4:$B$1251,'TS by Location'!$B462,'Mix Substation Location Summary'!$O$4:$O$1251),"NOT FOUND"))))</f>
        <v>0</v>
      </c>
      <c r="N462" s="670">
        <f t="shared" si="56"/>
        <v>0</v>
      </c>
      <c r="O462" s="597" t="s">
        <v>658</v>
      </c>
      <c r="P462" s="597"/>
      <c r="R462" s="615">
        <f t="shared" si="65"/>
        <v>4142</v>
      </c>
    </row>
    <row r="463" spans="1:18" ht="12.75" customHeight="1" x14ac:dyDescent="0.2">
      <c r="A463" s="614" t="s">
        <v>231</v>
      </c>
      <c r="B463" s="597">
        <v>4143</v>
      </c>
      <c r="C463" s="597" t="s">
        <v>1701</v>
      </c>
      <c r="D463" s="275">
        <f>SUMIF('Mix Substation Location Summary'!$B$4:$B$1249,'TS by Location'!B463,'Mix Substation Location Summary'!$F$4:$F$1249)</f>
        <v>6166.88</v>
      </c>
      <c r="E463" s="275">
        <f>SUMIF('Mix Substation Location Summary'!$B$4:$B$1249,'TS by Location'!$B463,'Mix Substation Location Summary'!$K$4:$K$1249)</f>
        <v>0</v>
      </c>
      <c r="F463" s="275">
        <f>SUMIF('Mix Substation Location Summary'!$B$4:$B$1249,'TS by Location'!$B463,'Mix Substation Location Summary'!$P$4:$P$1249)</f>
        <v>0</v>
      </c>
      <c r="G463" s="669">
        <f t="shared" si="60"/>
        <v>6166.88</v>
      </c>
      <c r="H463" s="276">
        <f>IF($O463="ISO",D463,IF($O463="Non-Iso",0,IF($O463="Trans Line",SUMIF('Trans Line Reconciliation'!$B$5:$B$138,'TS by Location'!$B463,'Trans Line Reconciliation'!$N$5:$N$138),IF($O463="Mix",SUMIF('Mix Substation Location Summary'!$B$4:$B$1251,'TS by Location'!B463,'Mix Substation Location Summary'!$C$4:$C$1251),"NOT FOUND"))))</f>
        <v>6166.88</v>
      </c>
      <c r="I463" s="276">
        <f>IF($O463="ISO",E463,IF($O463="Non-Iso",0,IF($O463="Trans Line",SUMIF('Trans Line Reconciliation'!$B$5:$B$138,'TS by Location'!$B463,'Trans Line Reconciliation'!$O$5:$O$138),IF($O463="Mix",SUMIF('Mix Substation Location Summary'!$B$4:$B$1251,'TS by Location'!$B463,'Mix Substation Location Summary'!$H$4:$H$1251),"NOT FOUND"))))</f>
        <v>0</v>
      </c>
      <c r="J463" s="276">
        <f>IF($O463="ISO",F463,IF($O463="Non-Iso",0,IF($O463="Trans Line",SUMIF('Trans Line Reconciliation'!$B$5:$B$138,'TS by Location'!$B463,'Trans Line Reconciliation'!$P$5:$P$138),IF($O463="Mix",SUMIF('Mix Substation Location Summary'!$B$4:$B$1251,'TS by Location'!$B463,'Mix Substation Location Summary'!$M$4:$M$1251),"NOT FOUND"))))</f>
        <v>0</v>
      </c>
      <c r="K463" s="276">
        <f>IF($O463="ISO",0,IF($O463="Non-Iso",D463,IF($O463="Trans Line",SUMIF('Trans Line Reconciliation'!$B$5:$B$138,'TS by Location'!$B463,'Trans Line Reconciliation'!$Q$5:$Q$138),IF($O463="Mix",SUMIF('Mix Substation Location Summary'!$B$4:$B$1251,'TS by Location'!$B463,'Mix Substation Location Summary'!$D$4:$D$1251)+SUMIF('Mix Substation Location Summary'!$B$4:$B$1251,'TS by Location'!$B463,'Mix Substation Location Summary'!$E$4:$E$1251),"NOT FOUND"))))</f>
        <v>0</v>
      </c>
      <c r="L463" s="276">
        <f>IF($O463="ISO",0,IF($O463="Non-Iso",E463,IF($O463="Trans Line",SUMIF('Trans Line Reconciliation'!$B$5:$B$138,'TS by Location'!$B463,'Trans Line Reconciliation'!$R$5:$R$138),IF($O463="Mix",SUMIF('Mix Substation Location Summary'!$B$4:$B$1251,'TS by Location'!$B463,'Mix Substation Location Summary'!$I$4:$I$1251)+SUMIF('Mix Substation Location Summary'!$B$4:$B$1251,'TS by Location'!$B463,'Mix Substation Location Summary'!$J$4:$J$1251),"NOT FOUND"))))</f>
        <v>0</v>
      </c>
      <c r="M463" s="276">
        <f>IF($O463="ISO",0,IF($O463="Non-Iso",F463,IF($O463="Trans Line",SUMIF('Trans Line Reconciliation'!$B$5:$B$138,'TS by Location'!$B463,'Trans Line Reconciliation'!$S$5:$S$138),IF($O463="Mix",SUMIF('Mix Substation Location Summary'!$B$4:$B$1251,'TS by Location'!$B463,'Mix Substation Location Summary'!$N$4:$N$1251)+SUMIF('Mix Substation Location Summary'!$B$4:$B$1251,'TS by Location'!$B463,'Mix Substation Location Summary'!$O$4:$O$1251),"NOT FOUND"))))</f>
        <v>0</v>
      </c>
      <c r="N463" s="670">
        <f t="shared" si="56"/>
        <v>0</v>
      </c>
      <c r="O463" s="597" t="s">
        <v>658</v>
      </c>
      <c r="P463" s="597"/>
      <c r="R463" s="615">
        <f t="shared" si="65"/>
        <v>4143</v>
      </c>
    </row>
    <row r="464" spans="1:18" ht="12.75" customHeight="1" x14ac:dyDescent="0.2">
      <c r="A464" s="614" t="s">
        <v>232</v>
      </c>
      <c r="B464" s="597">
        <v>4144</v>
      </c>
      <c r="C464" s="597" t="s">
        <v>1702</v>
      </c>
      <c r="D464" s="275">
        <f>SUMIF('Mix Substation Location Summary'!$B$4:$B$1249,'TS by Location'!B464,'Mix Substation Location Summary'!$F$4:$F$1249)</f>
        <v>9993.51</v>
      </c>
      <c r="E464" s="275">
        <f>SUMIF('Mix Substation Location Summary'!$B$4:$B$1249,'TS by Location'!$B464,'Mix Substation Location Summary'!$K$4:$K$1249)</f>
        <v>0</v>
      </c>
      <c r="F464" s="275">
        <f>SUMIF('Mix Substation Location Summary'!$B$4:$B$1249,'TS by Location'!$B464,'Mix Substation Location Summary'!$P$4:$P$1249)</f>
        <v>0</v>
      </c>
      <c r="G464" s="669">
        <f t="shared" si="60"/>
        <v>9993.51</v>
      </c>
      <c r="H464" s="276">
        <f>IF($O464="ISO",D464,IF($O464="Non-Iso",0,IF($O464="Trans Line",SUMIF('Trans Line Reconciliation'!$B$5:$B$138,'TS by Location'!$B464,'Trans Line Reconciliation'!$N$5:$N$138),IF($O464="Mix",SUMIF('Mix Substation Location Summary'!$B$4:$B$1251,'TS by Location'!B464,'Mix Substation Location Summary'!$C$4:$C$1251),"NOT FOUND"))))</f>
        <v>9993.5099999999984</v>
      </c>
      <c r="I464" s="276">
        <f>IF($O464="ISO",E464,IF($O464="Non-Iso",0,IF($O464="Trans Line",SUMIF('Trans Line Reconciliation'!$B$5:$B$138,'TS by Location'!$B464,'Trans Line Reconciliation'!$O$5:$O$138),IF($O464="Mix",SUMIF('Mix Substation Location Summary'!$B$4:$B$1251,'TS by Location'!$B464,'Mix Substation Location Summary'!$H$4:$H$1251),"NOT FOUND"))))</f>
        <v>0</v>
      </c>
      <c r="J464" s="276">
        <f>IF($O464="ISO",F464,IF($O464="Non-Iso",0,IF($O464="Trans Line",SUMIF('Trans Line Reconciliation'!$B$5:$B$138,'TS by Location'!$B464,'Trans Line Reconciliation'!$P$5:$P$138),IF($O464="Mix",SUMIF('Mix Substation Location Summary'!$B$4:$B$1251,'TS by Location'!$B464,'Mix Substation Location Summary'!$M$4:$M$1251),"NOT FOUND"))))</f>
        <v>0</v>
      </c>
      <c r="K464" s="276">
        <f>IF($O464="ISO",0,IF($O464="Non-Iso",D464,IF($O464="Trans Line",SUMIF('Trans Line Reconciliation'!$B$5:$B$138,'TS by Location'!$B464,'Trans Line Reconciliation'!$Q$5:$Q$138),IF($O464="Mix",SUMIF('Mix Substation Location Summary'!$B$4:$B$1251,'TS by Location'!$B464,'Mix Substation Location Summary'!$D$4:$D$1251)+SUMIF('Mix Substation Location Summary'!$B$4:$B$1251,'TS by Location'!$B464,'Mix Substation Location Summary'!$E$4:$E$1251),"NOT FOUND"))))</f>
        <v>0</v>
      </c>
      <c r="L464" s="276">
        <f>IF($O464="ISO",0,IF($O464="Non-Iso",E464,IF($O464="Trans Line",SUMIF('Trans Line Reconciliation'!$B$5:$B$138,'TS by Location'!$B464,'Trans Line Reconciliation'!$R$5:$R$138),IF($O464="Mix",SUMIF('Mix Substation Location Summary'!$B$4:$B$1251,'TS by Location'!$B464,'Mix Substation Location Summary'!$I$4:$I$1251)+SUMIF('Mix Substation Location Summary'!$B$4:$B$1251,'TS by Location'!$B464,'Mix Substation Location Summary'!$J$4:$J$1251),"NOT FOUND"))))</f>
        <v>0</v>
      </c>
      <c r="M464" s="276">
        <f>IF($O464="ISO",0,IF($O464="Non-Iso",F464,IF($O464="Trans Line",SUMIF('Trans Line Reconciliation'!$B$5:$B$138,'TS by Location'!$B464,'Trans Line Reconciliation'!$S$5:$S$138),IF($O464="Mix",SUMIF('Mix Substation Location Summary'!$B$4:$B$1251,'TS by Location'!$B464,'Mix Substation Location Summary'!$N$4:$N$1251)+SUMIF('Mix Substation Location Summary'!$B$4:$B$1251,'TS by Location'!$B464,'Mix Substation Location Summary'!$O$4:$O$1251),"NOT FOUND"))))</f>
        <v>0</v>
      </c>
      <c r="N464" s="670">
        <f t="shared" si="56"/>
        <v>0</v>
      </c>
      <c r="O464" s="597" t="s">
        <v>658</v>
      </c>
      <c r="P464" s="597"/>
      <c r="R464" s="615">
        <f t="shared" si="65"/>
        <v>4144</v>
      </c>
    </row>
    <row r="465" spans="1:18" ht="12.75" customHeight="1" x14ac:dyDescent="0.2">
      <c r="A465" s="614" t="s">
        <v>724</v>
      </c>
      <c r="B465" s="597">
        <v>4147</v>
      </c>
      <c r="C465" s="597" t="s">
        <v>1702</v>
      </c>
      <c r="D465" s="275">
        <f>SUMIF('Mix Substation Location Summary'!$B$4:$B$1249,'TS by Location'!B465,'Mix Substation Location Summary'!$F$4:$F$1249)</f>
        <v>3884037.4600000004</v>
      </c>
      <c r="E465" s="275">
        <f>SUMIF('Mix Substation Location Summary'!$B$4:$B$1249,'TS by Location'!$B465,'Mix Substation Location Summary'!$K$4:$K$1249)</f>
        <v>0</v>
      </c>
      <c r="F465" s="275">
        <f>SUMIF('Mix Substation Location Summary'!$B$4:$B$1249,'TS by Location'!$B465,'Mix Substation Location Summary'!$P$4:$P$1249)</f>
        <v>1880.02</v>
      </c>
      <c r="G465" s="669">
        <f t="shared" si="60"/>
        <v>3885917.4800000004</v>
      </c>
      <c r="H465" s="276">
        <f>IF($O465="ISO",D465,IF($O465="Non-Iso",0,IF($O465="Trans Line",SUMIF('Trans Line Reconciliation'!$B$5:$B$138,'TS by Location'!$B465,'Trans Line Reconciliation'!$N$5:$N$138),IF($O465="Mix",SUMIF('Mix Substation Location Summary'!$B$4:$B$1251,'TS by Location'!B465,'Mix Substation Location Summary'!$C$4:$C$1251),"NOT FOUND"))))</f>
        <v>3884037.4600000009</v>
      </c>
      <c r="I465" s="276">
        <f>IF($O465="ISO",E465,IF($O465="Non-Iso",0,IF($O465="Trans Line",SUMIF('Trans Line Reconciliation'!$B$5:$B$138,'TS by Location'!$B465,'Trans Line Reconciliation'!$O$5:$O$138),IF($O465="Mix",SUMIF('Mix Substation Location Summary'!$B$4:$B$1251,'TS by Location'!$B465,'Mix Substation Location Summary'!$H$4:$H$1251),"NOT FOUND"))))</f>
        <v>0</v>
      </c>
      <c r="J465" s="276">
        <f>IF($O465="ISO",F465,IF($O465="Non-Iso",0,IF($O465="Trans Line",SUMIF('Trans Line Reconciliation'!$B$5:$B$138,'TS by Location'!$B465,'Trans Line Reconciliation'!$P$5:$P$138),IF($O465="Mix",SUMIF('Mix Substation Location Summary'!$B$4:$B$1251,'TS by Location'!$B465,'Mix Substation Location Summary'!$M$4:$M$1251),"NOT FOUND"))))</f>
        <v>1880.0200000000004</v>
      </c>
      <c r="K465" s="276">
        <f>IF($O465="ISO",0,IF($O465="Non-Iso",D465,IF($O465="Trans Line",SUMIF('Trans Line Reconciliation'!$B$5:$B$138,'TS by Location'!$B465,'Trans Line Reconciliation'!$Q$5:$Q$138),IF($O465="Mix",SUMIF('Mix Substation Location Summary'!$B$4:$B$1251,'TS by Location'!$B465,'Mix Substation Location Summary'!$D$4:$D$1251)+SUMIF('Mix Substation Location Summary'!$B$4:$B$1251,'TS by Location'!$B465,'Mix Substation Location Summary'!$E$4:$E$1251),"NOT FOUND"))))</f>
        <v>0</v>
      </c>
      <c r="L465" s="276">
        <f>IF($O465="ISO",0,IF($O465="Non-Iso",E465,IF($O465="Trans Line",SUMIF('Trans Line Reconciliation'!$B$5:$B$138,'TS by Location'!$B465,'Trans Line Reconciliation'!$R$5:$R$138),IF($O465="Mix",SUMIF('Mix Substation Location Summary'!$B$4:$B$1251,'TS by Location'!$B465,'Mix Substation Location Summary'!$I$4:$I$1251)+SUMIF('Mix Substation Location Summary'!$B$4:$B$1251,'TS by Location'!$B465,'Mix Substation Location Summary'!$J$4:$J$1251),"NOT FOUND"))))</f>
        <v>0</v>
      </c>
      <c r="M465" s="276">
        <f>IF($O465="ISO",0,IF($O465="Non-Iso",F465,IF($O465="Trans Line",SUMIF('Trans Line Reconciliation'!$B$5:$B$138,'TS by Location'!$B465,'Trans Line Reconciliation'!$S$5:$S$138),IF($O465="Mix",SUMIF('Mix Substation Location Summary'!$B$4:$B$1251,'TS by Location'!$B465,'Mix Substation Location Summary'!$N$4:$N$1251)+SUMIF('Mix Substation Location Summary'!$B$4:$B$1251,'TS by Location'!$B465,'Mix Substation Location Summary'!$O$4:$O$1251),"NOT FOUND"))))</f>
        <v>0</v>
      </c>
      <c r="N465" s="670">
        <f t="shared" si="56"/>
        <v>0</v>
      </c>
      <c r="O465" s="597" t="s">
        <v>658</v>
      </c>
      <c r="P465" s="597"/>
      <c r="R465" s="615">
        <f t="shared" si="65"/>
        <v>4147</v>
      </c>
    </row>
    <row r="466" spans="1:18" ht="12.75" customHeight="1" x14ac:dyDescent="0.2">
      <c r="A466" s="614" t="s">
        <v>113</v>
      </c>
      <c r="B466" s="597">
        <v>4148</v>
      </c>
      <c r="C466" s="597" t="s">
        <v>1701</v>
      </c>
      <c r="D466" s="275">
        <f>SUMIF('Mix Substation Location Summary'!$B$4:$B$1249,'TS by Location'!B466,'Mix Substation Location Summary'!$F$4:$F$1249)</f>
        <v>1695890.52</v>
      </c>
      <c r="E466" s="275">
        <f>SUMIF('Mix Substation Location Summary'!$B$4:$B$1249,'TS by Location'!$B466,'Mix Substation Location Summary'!$K$4:$K$1249)</f>
        <v>0</v>
      </c>
      <c r="F466" s="275">
        <f>SUMIF('Mix Substation Location Summary'!$B$4:$B$1249,'TS by Location'!$B466,'Mix Substation Location Summary'!$P$4:$P$1249)</f>
        <v>0</v>
      </c>
      <c r="G466" s="669">
        <f t="shared" si="60"/>
        <v>1695890.52</v>
      </c>
      <c r="H466" s="276">
        <f>IF($O466="ISO",D466,IF($O466="Non-Iso",0,IF($O466="Trans Line",SUMIF('Trans Line Reconciliation'!$B$5:$B$138,'TS by Location'!$B466,'Trans Line Reconciliation'!$N$5:$N$138),IF($O466="Mix",SUMIF('Mix Substation Location Summary'!$B$4:$B$1251,'TS by Location'!B466,'Mix Substation Location Summary'!$C$4:$C$1251),"NOT FOUND"))))</f>
        <v>1695890.52</v>
      </c>
      <c r="I466" s="276">
        <f>IF($O466="ISO",E466,IF($O466="Non-Iso",0,IF($O466="Trans Line",SUMIF('Trans Line Reconciliation'!$B$5:$B$138,'TS by Location'!$B466,'Trans Line Reconciliation'!$O$5:$O$138),IF($O466="Mix",SUMIF('Mix Substation Location Summary'!$B$4:$B$1251,'TS by Location'!$B466,'Mix Substation Location Summary'!$H$4:$H$1251),"NOT FOUND"))))</f>
        <v>0</v>
      </c>
      <c r="J466" s="276">
        <f>IF($O466="ISO",F466,IF($O466="Non-Iso",0,IF($O466="Trans Line",SUMIF('Trans Line Reconciliation'!$B$5:$B$138,'TS by Location'!$B466,'Trans Line Reconciliation'!$P$5:$P$138),IF($O466="Mix",SUMIF('Mix Substation Location Summary'!$B$4:$B$1251,'TS by Location'!$B466,'Mix Substation Location Summary'!$M$4:$M$1251),"NOT FOUND"))))</f>
        <v>0</v>
      </c>
      <c r="K466" s="276">
        <f>IF($O466="ISO",0,IF($O466="Non-Iso",D466,IF($O466="Trans Line",SUMIF('Trans Line Reconciliation'!$B$5:$B$138,'TS by Location'!$B466,'Trans Line Reconciliation'!$Q$5:$Q$138),IF($O466="Mix",SUMIF('Mix Substation Location Summary'!$B$4:$B$1251,'TS by Location'!$B466,'Mix Substation Location Summary'!$D$4:$D$1251)+SUMIF('Mix Substation Location Summary'!$B$4:$B$1251,'TS by Location'!$B466,'Mix Substation Location Summary'!$E$4:$E$1251),"NOT FOUND"))))</f>
        <v>0</v>
      </c>
      <c r="L466" s="276">
        <f>IF($O466="ISO",0,IF($O466="Non-Iso",E466,IF($O466="Trans Line",SUMIF('Trans Line Reconciliation'!$B$5:$B$138,'TS by Location'!$B466,'Trans Line Reconciliation'!$R$5:$R$138),IF($O466="Mix",SUMIF('Mix Substation Location Summary'!$B$4:$B$1251,'TS by Location'!$B466,'Mix Substation Location Summary'!$I$4:$I$1251)+SUMIF('Mix Substation Location Summary'!$B$4:$B$1251,'TS by Location'!$B466,'Mix Substation Location Summary'!$J$4:$J$1251),"NOT FOUND"))))</f>
        <v>0</v>
      </c>
      <c r="M466" s="276">
        <f>IF($O466="ISO",0,IF($O466="Non-Iso",F466,IF($O466="Trans Line",SUMIF('Trans Line Reconciliation'!$B$5:$B$138,'TS by Location'!$B466,'Trans Line Reconciliation'!$S$5:$S$138),IF($O466="Mix",SUMIF('Mix Substation Location Summary'!$B$4:$B$1251,'TS by Location'!$B466,'Mix Substation Location Summary'!$N$4:$N$1251)+SUMIF('Mix Substation Location Summary'!$B$4:$B$1251,'TS by Location'!$B466,'Mix Substation Location Summary'!$O$4:$O$1251),"NOT FOUND"))))</f>
        <v>0</v>
      </c>
      <c r="N466" s="670">
        <f t="shared" si="56"/>
        <v>0</v>
      </c>
      <c r="O466" s="597" t="s">
        <v>658</v>
      </c>
      <c r="P466" s="597"/>
      <c r="R466" s="615">
        <f t="shared" si="65"/>
        <v>4148</v>
      </c>
    </row>
    <row r="467" spans="1:18" ht="12.75" customHeight="1" x14ac:dyDescent="0.2">
      <c r="A467" s="614" t="s">
        <v>114</v>
      </c>
      <c r="B467" s="597">
        <v>4149</v>
      </c>
      <c r="C467" s="597" t="s">
        <v>1703</v>
      </c>
      <c r="D467" s="275">
        <f>SUMIF('Mix Substation Location Summary'!$B$4:$B$1249,'TS by Location'!B467,'Mix Substation Location Summary'!$F$4:$F$1249)</f>
        <v>232</v>
      </c>
      <c r="E467" s="275">
        <f>SUMIF('Mix Substation Location Summary'!$B$4:$B$1249,'TS by Location'!$B467,'Mix Substation Location Summary'!$K$4:$K$1249)</f>
        <v>0</v>
      </c>
      <c r="F467" s="275">
        <f>SUMIF('Mix Substation Location Summary'!$B$4:$B$1249,'TS by Location'!$B467,'Mix Substation Location Summary'!$P$4:$P$1249)</f>
        <v>0</v>
      </c>
      <c r="G467" s="669">
        <f t="shared" si="60"/>
        <v>232</v>
      </c>
      <c r="H467" s="276">
        <f>IF($O467="ISO",D467,IF($O467="Non-Iso",0,IF($O467="Trans Line",SUMIF('Trans Line Reconciliation'!$B$5:$B$138,'TS by Location'!$B467,'Trans Line Reconciliation'!$N$5:$N$138),IF($O467="Mix",SUMIF('Mix Substation Location Summary'!$B$4:$B$1251,'TS by Location'!B467,'Mix Substation Location Summary'!$C$4:$C$1251),"NOT FOUND"))))</f>
        <v>0</v>
      </c>
      <c r="I467" s="276">
        <f>IF($O467="ISO",E467,IF($O467="Non-Iso",0,IF($O467="Trans Line",SUMIF('Trans Line Reconciliation'!$B$5:$B$138,'TS by Location'!$B467,'Trans Line Reconciliation'!$O$5:$O$138),IF($O467="Mix",SUMIF('Mix Substation Location Summary'!$B$4:$B$1251,'TS by Location'!$B467,'Mix Substation Location Summary'!$H$4:$H$1251),"NOT FOUND"))))</f>
        <v>0</v>
      </c>
      <c r="J467" s="276">
        <f>IF($O467="ISO",F467,IF($O467="Non-Iso",0,IF($O467="Trans Line",SUMIF('Trans Line Reconciliation'!$B$5:$B$138,'TS by Location'!$B467,'Trans Line Reconciliation'!$P$5:$P$138),IF($O467="Mix",SUMIF('Mix Substation Location Summary'!$B$4:$B$1251,'TS by Location'!$B467,'Mix Substation Location Summary'!$M$4:$M$1251),"NOT FOUND"))))</f>
        <v>0</v>
      </c>
      <c r="K467" s="276">
        <f>IF($O467="ISO",0,IF($O467="Non-Iso",D467,IF($O467="Trans Line",SUMIF('Trans Line Reconciliation'!$B$5:$B$138,'TS by Location'!$B467,'Trans Line Reconciliation'!$Q$5:$Q$138),IF($O467="Mix",SUMIF('Mix Substation Location Summary'!$B$4:$B$1251,'TS by Location'!$B467,'Mix Substation Location Summary'!$D$4:$D$1251)+SUMIF('Mix Substation Location Summary'!$B$4:$B$1251,'TS by Location'!$B467,'Mix Substation Location Summary'!$E$4:$E$1251),"NOT FOUND"))))</f>
        <v>232</v>
      </c>
      <c r="L467" s="276">
        <f>IF($O467="ISO",0,IF($O467="Non-Iso",E467,IF($O467="Trans Line",SUMIF('Trans Line Reconciliation'!$B$5:$B$138,'TS by Location'!$B467,'Trans Line Reconciliation'!$R$5:$R$138),IF($O467="Mix",SUMIF('Mix Substation Location Summary'!$B$4:$B$1251,'TS by Location'!$B467,'Mix Substation Location Summary'!$I$4:$I$1251)+SUMIF('Mix Substation Location Summary'!$B$4:$B$1251,'TS by Location'!$B467,'Mix Substation Location Summary'!$J$4:$J$1251),"NOT FOUND"))))</f>
        <v>0</v>
      </c>
      <c r="M467" s="276">
        <f>IF($O467="ISO",0,IF($O467="Non-Iso",F467,IF($O467="Trans Line",SUMIF('Trans Line Reconciliation'!$B$5:$B$138,'TS by Location'!$B467,'Trans Line Reconciliation'!$S$5:$S$138),IF($O467="Mix",SUMIF('Mix Substation Location Summary'!$B$4:$B$1251,'TS by Location'!$B467,'Mix Substation Location Summary'!$N$4:$N$1251)+SUMIF('Mix Substation Location Summary'!$B$4:$B$1251,'TS by Location'!$B467,'Mix Substation Location Summary'!$O$4:$O$1251),"NOT FOUND"))))</f>
        <v>0</v>
      </c>
      <c r="N467" s="670">
        <f t="shared" ref="N467:N531" si="66">G467-SUM(H467:M467)</f>
        <v>0</v>
      </c>
      <c r="O467" s="597" t="s">
        <v>658</v>
      </c>
      <c r="P467" s="597"/>
      <c r="R467" s="615">
        <f t="shared" si="65"/>
        <v>4149</v>
      </c>
    </row>
    <row r="468" spans="1:18" ht="12.75" customHeight="1" x14ac:dyDescent="0.2">
      <c r="A468" s="614" t="s">
        <v>115</v>
      </c>
      <c r="B468" s="597">
        <v>4153</v>
      </c>
      <c r="C468" s="597" t="s">
        <v>1702</v>
      </c>
      <c r="D468" s="275">
        <f>SUMIF('Mix Substation Location Summary'!$B$4:$B$1249,'TS by Location'!B468,'Mix Substation Location Summary'!$F$4:$F$1249)</f>
        <v>309032.19</v>
      </c>
      <c r="E468" s="275">
        <f>SUMIF('Mix Substation Location Summary'!$B$4:$B$1249,'TS by Location'!$B468,'Mix Substation Location Summary'!$K$4:$K$1249)</f>
        <v>0</v>
      </c>
      <c r="F468" s="275">
        <f>SUMIF('Mix Substation Location Summary'!$B$4:$B$1249,'TS by Location'!$B468,'Mix Substation Location Summary'!$P$4:$P$1249)</f>
        <v>0</v>
      </c>
      <c r="G468" s="669">
        <f t="shared" si="60"/>
        <v>309032.19</v>
      </c>
      <c r="H468" s="276">
        <f>IF($O468="ISO",D468,IF($O468="Non-Iso",0,IF($O468="Trans Line",SUMIF('Trans Line Reconciliation'!$B$5:$B$138,'TS by Location'!$B468,'Trans Line Reconciliation'!$N$5:$N$138),IF($O468="Mix",SUMIF('Mix Substation Location Summary'!$B$4:$B$1251,'TS by Location'!B468,'Mix Substation Location Summary'!$C$4:$C$1251),"NOT FOUND"))))</f>
        <v>0</v>
      </c>
      <c r="I468" s="276">
        <f>IF($O468="ISO",E468,IF($O468="Non-Iso",0,IF($O468="Trans Line",SUMIF('Trans Line Reconciliation'!$B$5:$B$138,'TS by Location'!$B468,'Trans Line Reconciliation'!$O$5:$O$138),IF($O468="Mix",SUMIF('Mix Substation Location Summary'!$B$4:$B$1251,'TS by Location'!$B468,'Mix Substation Location Summary'!$H$4:$H$1251),"NOT FOUND"))))</f>
        <v>0</v>
      </c>
      <c r="J468" s="276">
        <f>IF($O468="ISO",F468,IF($O468="Non-Iso",0,IF($O468="Trans Line",SUMIF('Trans Line Reconciliation'!$B$5:$B$138,'TS by Location'!$B468,'Trans Line Reconciliation'!$P$5:$P$138),IF($O468="Mix",SUMIF('Mix Substation Location Summary'!$B$4:$B$1251,'TS by Location'!$B468,'Mix Substation Location Summary'!$M$4:$M$1251),"NOT FOUND"))))</f>
        <v>0</v>
      </c>
      <c r="K468" s="276">
        <f>IF($O468="ISO",0,IF($O468="Non-Iso",D468,IF($O468="Trans Line",SUMIF('Trans Line Reconciliation'!$B$5:$B$138,'TS by Location'!$B468,'Trans Line Reconciliation'!$Q$5:$Q$138),IF($O468="Mix",SUMIF('Mix Substation Location Summary'!$B$4:$B$1251,'TS by Location'!$B468,'Mix Substation Location Summary'!$D$4:$D$1251)+SUMIF('Mix Substation Location Summary'!$B$4:$B$1251,'TS by Location'!$B468,'Mix Substation Location Summary'!$E$4:$E$1251),"NOT FOUND"))))</f>
        <v>309032.19</v>
      </c>
      <c r="L468" s="276">
        <f>IF($O468="ISO",0,IF($O468="Non-Iso",E468,IF($O468="Trans Line",SUMIF('Trans Line Reconciliation'!$B$5:$B$138,'TS by Location'!$B468,'Trans Line Reconciliation'!$R$5:$R$138),IF($O468="Mix",SUMIF('Mix Substation Location Summary'!$B$4:$B$1251,'TS by Location'!$B468,'Mix Substation Location Summary'!$I$4:$I$1251)+SUMIF('Mix Substation Location Summary'!$B$4:$B$1251,'TS by Location'!$B468,'Mix Substation Location Summary'!$J$4:$J$1251),"NOT FOUND"))))</f>
        <v>0</v>
      </c>
      <c r="M468" s="276">
        <f>IF($O468="ISO",0,IF($O468="Non-Iso",F468,IF($O468="Trans Line",SUMIF('Trans Line Reconciliation'!$B$5:$B$138,'TS by Location'!$B468,'Trans Line Reconciliation'!$S$5:$S$138),IF($O468="Mix",SUMIF('Mix Substation Location Summary'!$B$4:$B$1251,'TS by Location'!$B468,'Mix Substation Location Summary'!$N$4:$N$1251)+SUMIF('Mix Substation Location Summary'!$B$4:$B$1251,'TS by Location'!$B468,'Mix Substation Location Summary'!$O$4:$O$1251),"NOT FOUND"))))</f>
        <v>0</v>
      </c>
      <c r="N468" s="670">
        <f t="shared" si="66"/>
        <v>0</v>
      </c>
      <c r="O468" s="597" t="s">
        <v>658</v>
      </c>
      <c r="P468" s="597"/>
      <c r="R468" s="615">
        <f t="shared" si="65"/>
        <v>4153</v>
      </c>
    </row>
    <row r="469" spans="1:18" ht="12.75" customHeight="1" x14ac:dyDescent="0.2">
      <c r="A469" s="614" t="s">
        <v>233</v>
      </c>
      <c r="B469" s="597">
        <v>4154</v>
      </c>
      <c r="C469" s="597" t="s">
        <v>1701</v>
      </c>
      <c r="D469" s="275">
        <f>SUMIF('Mix Substation Location Summary'!$B$4:$B$1249,'TS by Location'!B469,'Mix Substation Location Summary'!$F$4:$F$1249)</f>
        <v>748911.72000000009</v>
      </c>
      <c r="E469" s="275">
        <f>SUMIF('Mix Substation Location Summary'!$B$4:$B$1249,'TS by Location'!$B469,'Mix Substation Location Summary'!$K$4:$K$1249)</f>
        <v>0</v>
      </c>
      <c r="F469" s="275">
        <f>SUMIF('Mix Substation Location Summary'!$B$4:$B$1249,'TS by Location'!$B469,'Mix Substation Location Summary'!$P$4:$P$1249)</f>
        <v>0</v>
      </c>
      <c r="G469" s="669">
        <f t="shared" si="60"/>
        <v>748911.72000000009</v>
      </c>
      <c r="H469" s="276">
        <f>IF($O469="ISO",D469,IF($O469="Non-Iso",0,IF($O469="Trans Line",SUMIF('Trans Line Reconciliation'!$B$5:$B$138,'TS by Location'!$B469,'Trans Line Reconciliation'!$N$5:$N$138),IF($O469="Mix",SUMIF('Mix Substation Location Summary'!$B$4:$B$1251,'TS by Location'!B469,'Mix Substation Location Summary'!$C$4:$C$1251),"NOT FOUND"))))</f>
        <v>748911.72</v>
      </c>
      <c r="I469" s="276">
        <f>IF($O469="ISO",E469,IF($O469="Non-Iso",0,IF($O469="Trans Line",SUMIF('Trans Line Reconciliation'!$B$5:$B$138,'TS by Location'!$B469,'Trans Line Reconciliation'!$O$5:$O$138),IF($O469="Mix",SUMIF('Mix Substation Location Summary'!$B$4:$B$1251,'TS by Location'!$B469,'Mix Substation Location Summary'!$H$4:$H$1251),"NOT FOUND"))))</f>
        <v>51477.57</v>
      </c>
      <c r="J469" s="276">
        <f>IF($O469="ISO",F469,IF($O469="Non-Iso",0,IF($O469="Trans Line",SUMIF('Trans Line Reconciliation'!$B$5:$B$138,'TS by Location'!$B469,'Trans Line Reconciliation'!$P$5:$P$138),IF($O469="Mix",SUMIF('Mix Substation Location Summary'!$B$4:$B$1251,'TS by Location'!$B469,'Mix Substation Location Summary'!$M$4:$M$1251),"NOT FOUND"))))</f>
        <v>0</v>
      </c>
      <c r="K469" s="276">
        <f>IF($O469="ISO",0,IF($O469="Non-Iso",D469,IF($O469="Trans Line",SUMIF('Trans Line Reconciliation'!$B$5:$B$138,'TS by Location'!$B469,'Trans Line Reconciliation'!$Q$5:$Q$138),IF($O469="Mix",SUMIF('Mix Substation Location Summary'!$B$4:$B$1251,'TS by Location'!$B469,'Mix Substation Location Summary'!$D$4:$D$1251)+SUMIF('Mix Substation Location Summary'!$B$4:$B$1251,'TS by Location'!$B469,'Mix Substation Location Summary'!$E$4:$E$1251),"NOT FOUND"))))</f>
        <v>0</v>
      </c>
      <c r="L469" s="276">
        <f>IF($O469="ISO",0,IF($O469="Non-Iso",E469,IF($O469="Trans Line",SUMIF('Trans Line Reconciliation'!$B$5:$B$138,'TS by Location'!$B469,'Trans Line Reconciliation'!$R$5:$R$138),IF($O469="Mix",SUMIF('Mix Substation Location Summary'!$B$4:$B$1251,'TS by Location'!$B469,'Mix Substation Location Summary'!$I$4:$I$1251)+SUMIF('Mix Substation Location Summary'!$B$4:$B$1251,'TS by Location'!$B469,'Mix Substation Location Summary'!$J$4:$J$1251),"NOT FOUND"))))</f>
        <v>-51477.57</v>
      </c>
      <c r="M469" s="276">
        <f>IF($O469="ISO",0,IF($O469="Non-Iso",F469,IF($O469="Trans Line",SUMIF('Trans Line Reconciliation'!$B$5:$B$138,'TS by Location'!$B469,'Trans Line Reconciliation'!$S$5:$S$138),IF($O469="Mix",SUMIF('Mix Substation Location Summary'!$B$4:$B$1251,'TS by Location'!$B469,'Mix Substation Location Summary'!$N$4:$N$1251)+SUMIF('Mix Substation Location Summary'!$B$4:$B$1251,'TS by Location'!$B469,'Mix Substation Location Summary'!$O$4:$O$1251),"NOT FOUND"))))</f>
        <v>0</v>
      </c>
      <c r="N469" s="670">
        <f t="shared" si="66"/>
        <v>0</v>
      </c>
      <c r="O469" s="597" t="s">
        <v>658</v>
      </c>
      <c r="P469" s="597"/>
      <c r="R469" s="615">
        <f t="shared" si="65"/>
        <v>4154</v>
      </c>
    </row>
    <row r="470" spans="1:18" ht="12.75" customHeight="1" x14ac:dyDescent="0.2">
      <c r="A470" s="614" t="s">
        <v>234</v>
      </c>
      <c r="B470" s="597">
        <v>4155</v>
      </c>
      <c r="C470" s="597" t="s">
        <v>1701</v>
      </c>
      <c r="D470" s="275">
        <f>SUMIF('Mix Substation Location Summary'!$B$4:$B$1249,'TS by Location'!B470,'Mix Substation Location Summary'!$F$4:$F$1249)</f>
        <v>5828377.8199999994</v>
      </c>
      <c r="E470" s="275">
        <f>SUMIF('Mix Substation Location Summary'!$B$4:$B$1249,'TS by Location'!$B470,'Mix Substation Location Summary'!$K$4:$K$1249)</f>
        <v>0</v>
      </c>
      <c r="F470" s="275">
        <f>SUMIF('Mix Substation Location Summary'!$B$4:$B$1249,'TS by Location'!$B470,'Mix Substation Location Summary'!$P$4:$P$1249)</f>
        <v>0</v>
      </c>
      <c r="G470" s="669">
        <f t="shared" si="60"/>
        <v>5828377.8199999994</v>
      </c>
      <c r="H470" s="276">
        <f>IF($O470="ISO",D470,IF($O470="Non-Iso",0,IF($O470="Trans Line",SUMIF('Trans Line Reconciliation'!$B$5:$B$138,'TS by Location'!$B470,'Trans Line Reconciliation'!$N$5:$N$138),IF($O470="Mix",SUMIF('Mix Substation Location Summary'!$B$4:$B$1251,'TS by Location'!B470,'Mix Substation Location Summary'!$C$4:$C$1251),"NOT FOUND"))))</f>
        <v>5828377.8200000003</v>
      </c>
      <c r="I470" s="276">
        <f>IF($O470="ISO",E470,IF($O470="Non-Iso",0,IF($O470="Trans Line",SUMIF('Trans Line Reconciliation'!$B$5:$B$138,'TS by Location'!$B470,'Trans Line Reconciliation'!$O$5:$O$138),IF($O470="Mix",SUMIF('Mix Substation Location Summary'!$B$4:$B$1251,'TS by Location'!$B470,'Mix Substation Location Summary'!$H$4:$H$1251),"NOT FOUND"))))</f>
        <v>0</v>
      </c>
      <c r="J470" s="276">
        <f>IF($O470="ISO",F470,IF($O470="Non-Iso",0,IF($O470="Trans Line",SUMIF('Trans Line Reconciliation'!$B$5:$B$138,'TS by Location'!$B470,'Trans Line Reconciliation'!$P$5:$P$138),IF($O470="Mix",SUMIF('Mix Substation Location Summary'!$B$4:$B$1251,'TS by Location'!$B470,'Mix Substation Location Summary'!$M$4:$M$1251),"NOT FOUND"))))</f>
        <v>0</v>
      </c>
      <c r="K470" s="276">
        <f>IF($O470="ISO",0,IF($O470="Non-Iso",D470,IF($O470="Trans Line",SUMIF('Trans Line Reconciliation'!$B$5:$B$138,'TS by Location'!$B470,'Trans Line Reconciliation'!$Q$5:$Q$138),IF($O470="Mix",SUMIF('Mix Substation Location Summary'!$B$4:$B$1251,'TS by Location'!$B470,'Mix Substation Location Summary'!$D$4:$D$1251)+SUMIF('Mix Substation Location Summary'!$B$4:$B$1251,'TS by Location'!$B470,'Mix Substation Location Summary'!$E$4:$E$1251),"NOT FOUND"))))</f>
        <v>0</v>
      </c>
      <c r="L470" s="276">
        <f>IF($O470="ISO",0,IF($O470="Non-Iso",E470,IF($O470="Trans Line",SUMIF('Trans Line Reconciliation'!$B$5:$B$138,'TS by Location'!$B470,'Trans Line Reconciliation'!$R$5:$R$138),IF($O470="Mix",SUMIF('Mix Substation Location Summary'!$B$4:$B$1251,'TS by Location'!$B470,'Mix Substation Location Summary'!$I$4:$I$1251)+SUMIF('Mix Substation Location Summary'!$B$4:$B$1251,'TS by Location'!$B470,'Mix Substation Location Summary'!$J$4:$J$1251),"NOT FOUND"))))</f>
        <v>0</v>
      </c>
      <c r="M470" s="276">
        <f>IF($O470="ISO",0,IF($O470="Non-Iso",F470,IF($O470="Trans Line",SUMIF('Trans Line Reconciliation'!$B$5:$B$138,'TS by Location'!$B470,'Trans Line Reconciliation'!$S$5:$S$138),IF($O470="Mix",SUMIF('Mix Substation Location Summary'!$B$4:$B$1251,'TS by Location'!$B470,'Mix Substation Location Summary'!$N$4:$N$1251)+SUMIF('Mix Substation Location Summary'!$B$4:$B$1251,'TS by Location'!$B470,'Mix Substation Location Summary'!$O$4:$O$1251),"NOT FOUND"))))</f>
        <v>0</v>
      </c>
      <c r="N470" s="670">
        <f t="shared" si="66"/>
        <v>0</v>
      </c>
      <c r="O470" s="597" t="s">
        <v>658</v>
      </c>
      <c r="P470" s="597"/>
      <c r="R470" s="615">
        <f t="shared" si="65"/>
        <v>4155</v>
      </c>
    </row>
    <row r="471" spans="1:18" ht="12.75" customHeight="1" x14ac:dyDescent="0.2">
      <c r="A471" s="614" t="s">
        <v>235</v>
      </c>
      <c r="B471" s="597">
        <v>4156</v>
      </c>
      <c r="C471" s="597" t="s">
        <v>1702</v>
      </c>
      <c r="D471" s="275">
        <f>SUMIF('Mix Substation Location Summary'!$B$4:$B$1249,'TS by Location'!B471,'Mix Substation Location Summary'!$F$4:$F$1249)</f>
        <v>12019807.719999999</v>
      </c>
      <c r="E471" s="275">
        <f>SUMIF('Mix Substation Location Summary'!$B$4:$B$1249,'TS by Location'!$B471,'Mix Substation Location Summary'!$K$4:$K$1249)</f>
        <v>0</v>
      </c>
      <c r="F471" s="275">
        <f>SUMIF('Mix Substation Location Summary'!$B$4:$B$1249,'TS by Location'!$B471,'Mix Substation Location Summary'!$P$4:$P$1249)</f>
        <v>0</v>
      </c>
      <c r="G471" s="669">
        <f t="shared" si="60"/>
        <v>12019807.719999999</v>
      </c>
      <c r="H471" s="276">
        <f>IF($O471="ISO",D471,IF($O471="Non-Iso",0,IF($O471="Trans Line",SUMIF('Trans Line Reconciliation'!$B$5:$B$138,'TS by Location'!$B471,'Trans Line Reconciliation'!$N$5:$N$138),IF($O471="Mix",SUMIF('Mix Substation Location Summary'!$B$4:$B$1251,'TS by Location'!B471,'Mix Substation Location Summary'!$C$4:$C$1251),"NOT FOUND"))))</f>
        <v>12019807.720000003</v>
      </c>
      <c r="I471" s="276">
        <f>IF($O471="ISO",E471,IF($O471="Non-Iso",0,IF($O471="Trans Line",SUMIF('Trans Line Reconciliation'!$B$5:$B$138,'TS by Location'!$B471,'Trans Line Reconciliation'!$O$5:$O$138),IF($O471="Mix",SUMIF('Mix Substation Location Summary'!$B$4:$B$1251,'TS by Location'!$B471,'Mix Substation Location Summary'!$H$4:$H$1251),"NOT FOUND"))))</f>
        <v>0</v>
      </c>
      <c r="J471" s="276">
        <f>IF($O471="ISO",F471,IF($O471="Non-Iso",0,IF($O471="Trans Line",SUMIF('Trans Line Reconciliation'!$B$5:$B$138,'TS by Location'!$B471,'Trans Line Reconciliation'!$P$5:$P$138),IF($O471="Mix",SUMIF('Mix Substation Location Summary'!$B$4:$B$1251,'TS by Location'!$B471,'Mix Substation Location Summary'!$M$4:$M$1251),"NOT FOUND"))))</f>
        <v>0</v>
      </c>
      <c r="K471" s="276">
        <f>IF($O471="ISO",0,IF($O471="Non-Iso",D471,IF($O471="Trans Line",SUMIF('Trans Line Reconciliation'!$B$5:$B$138,'TS by Location'!$B471,'Trans Line Reconciliation'!$Q$5:$Q$138),IF($O471="Mix",SUMIF('Mix Substation Location Summary'!$B$4:$B$1251,'TS by Location'!$B471,'Mix Substation Location Summary'!$D$4:$D$1251)+SUMIF('Mix Substation Location Summary'!$B$4:$B$1251,'TS by Location'!$B471,'Mix Substation Location Summary'!$E$4:$E$1251),"NOT FOUND"))))</f>
        <v>0</v>
      </c>
      <c r="L471" s="276">
        <f>IF($O471="ISO",0,IF($O471="Non-Iso",E471,IF($O471="Trans Line",SUMIF('Trans Line Reconciliation'!$B$5:$B$138,'TS by Location'!$B471,'Trans Line Reconciliation'!$R$5:$R$138),IF($O471="Mix",SUMIF('Mix Substation Location Summary'!$B$4:$B$1251,'TS by Location'!$B471,'Mix Substation Location Summary'!$I$4:$I$1251)+SUMIF('Mix Substation Location Summary'!$B$4:$B$1251,'TS by Location'!$B471,'Mix Substation Location Summary'!$J$4:$J$1251),"NOT FOUND"))))</f>
        <v>0</v>
      </c>
      <c r="M471" s="276">
        <f>IF($O471="ISO",0,IF($O471="Non-Iso",F471,IF($O471="Trans Line",SUMIF('Trans Line Reconciliation'!$B$5:$B$138,'TS by Location'!$B471,'Trans Line Reconciliation'!$S$5:$S$138),IF($O471="Mix",SUMIF('Mix Substation Location Summary'!$B$4:$B$1251,'TS by Location'!$B471,'Mix Substation Location Summary'!$N$4:$N$1251)+SUMIF('Mix Substation Location Summary'!$B$4:$B$1251,'TS by Location'!$B471,'Mix Substation Location Summary'!$O$4:$O$1251),"NOT FOUND"))))</f>
        <v>0</v>
      </c>
      <c r="N471" s="670">
        <f t="shared" si="66"/>
        <v>0</v>
      </c>
      <c r="O471" s="597" t="s">
        <v>658</v>
      </c>
      <c r="P471" s="597"/>
      <c r="R471" s="615">
        <f t="shared" si="65"/>
        <v>4156</v>
      </c>
    </row>
    <row r="472" spans="1:18" ht="12.75" customHeight="1" x14ac:dyDescent="0.2">
      <c r="A472" s="614" t="s">
        <v>222</v>
      </c>
      <c r="B472" s="597">
        <v>4157</v>
      </c>
      <c r="C472" s="597" t="s">
        <v>1702</v>
      </c>
      <c r="D472" s="275">
        <f>SUMIF('Mix Substation Location Summary'!$B$4:$B$1249,'TS by Location'!B472,'Mix Substation Location Summary'!$F$4:$F$1249)+Reloc_Reclass!F191</f>
        <v>1139771.32</v>
      </c>
      <c r="E472" s="275">
        <f>SUMIF('Mix Substation Location Summary'!$B$4:$B$1249,'TS by Location'!$B472,'Mix Substation Location Summary'!$K$4:$K$1249)</f>
        <v>18610.489999999998</v>
      </c>
      <c r="F472" s="275">
        <f>SUMIF('Mix Substation Location Summary'!$B$4:$B$1249,'TS by Location'!$B472,'Mix Substation Location Summary'!$P$4:$P$1249)</f>
        <v>0</v>
      </c>
      <c r="G472" s="669">
        <f t="shared" si="60"/>
        <v>1158381.81</v>
      </c>
      <c r="H472" s="276">
        <f>IF($O472="ISO",D472,IF($O472="Non-Iso",0,IF($O472="Trans Line",SUMIF('Trans Line Reconciliation'!$B$5:$B$138,'TS by Location'!$B472,'Trans Line Reconciliation'!$N$5:$N$138),IF($O472="Mix",SUMIF('Mix Substation Location Summary'!$B$4:$B$1251,'TS by Location'!B472,'Mix Substation Location Summary'!$C$4:$C$1251),"NOT FOUND"))))</f>
        <v>105605.40000000001</v>
      </c>
      <c r="I472" s="276">
        <f>IF($O472="ISO",E472,IF($O472="Non-Iso",0,IF($O472="Trans Line",SUMIF('Trans Line Reconciliation'!$B$5:$B$138,'TS by Location'!$B472,'Trans Line Reconciliation'!$O$5:$O$138),IF($O472="Mix",SUMIF('Mix Substation Location Summary'!$B$4:$B$1251,'TS by Location'!$B472,'Mix Substation Location Summary'!$H$4:$H$1251),"NOT FOUND"))))</f>
        <v>18610.490000000002</v>
      </c>
      <c r="J472" s="276">
        <f>IF($O472="ISO",F472,IF($O472="Non-Iso",0,IF($O472="Trans Line",SUMIF('Trans Line Reconciliation'!$B$5:$B$138,'TS by Location'!$B472,'Trans Line Reconciliation'!$P$5:$P$138),IF($O472="Mix",SUMIF('Mix Substation Location Summary'!$B$4:$B$1251,'TS by Location'!$B472,'Mix Substation Location Summary'!$M$4:$M$1251),"NOT FOUND"))))</f>
        <v>0</v>
      </c>
      <c r="K472" s="276">
        <f>IF($O472="ISO",0,IF($O472="Non-Iso",D472,IF($O472="Trans Line",SUMIF('Trans Line Reconciliation'!$B$5:$B$138,'TS by Location'!$B472,'Trans Line Reconciliation'!$Q$5:$Q$138),IF($O472="Mix",SUMIF('Mix Substation Location Summary'!$B$4:$B$1251,'TS by Location'!$B472,'Mix Substation Location Summary'!$D$4:$D$1251)+SUMIF('Mix Substation Location Summary'!$B$4:$B$1251,'TS by Location'!$B472,'Mix Substation Location Summary'!$E$4:$E$1251),"NOT FOUND"))))</f>
        <v>1034165.92</v>
      </c>
      <c r="L472" s="276">
        <f>IF($O472="ISO",0,IF($O472="Non-Iso",E472,IF($O472="Trans Line",SUMIF('Trans Line Reconciliation'!$B$5:$B$138,'TS by Location'!$B472,'Trans Line Reconciliation'!$R$5:$R$138),IF($O472="Mix",SUMIF('Mix Substation Location Summary'!$B$4:$B$1251,'TS by Location'!$B472,'Mix Substation Location Summary'!$I$4:$I$1251)+SUMIF('Mix Substation Location Summary'!$B$4:$B$1251,'TS by Location'!$B472,'Mix Substation Location Summary'!$J$4:$J$1251),"NOT FOUND"))))</f>
        <v>0</v>
      </c>
      <c r="M472" s="276">
        <f>IF($O472="ISO",0,IF($O472="Non-Iso",F472,IF($O472="Trans Line",SUMIF('Trans Line Reconciliation'!$B$5:$B$138,'TS by Location'!$B472,'Trans Line Reconciliation'!$S$5:$S$138),IF($O472="Mix",SUMIF('Mix Substation Location Summary'!$B$4:$B$1251,'TS by Location'!$B472,'Mix Substation Location Summary'!$N$4:$N$1251)+SUMIF('Mix Substation Location Summary'!$B$4:$B$1251,'TS by Location'!$B472,'Mix Substation Location Summary'!$O$4:$O$1251),"NOT FOUND"))))</f>
        <v>0</v>
      </c>
      <c r="N472" s="670">
        <f t="shared" si="66"/>
        <v>0</v>
      </c>
      <c r="O472" s="597" t="s">
        <v>658</v>
      </c>
      <c r="P472" s="597"/>
      <c r="R472" s="615">
        <f t="shared" si="65"/>
        <v>4157</v>
      </c>
    </row>
    <row r="473" spans="1:18" ht="12.75" customHeight="1" x14ac:dyDescent="0.2">
      <c r="A473" s="614" t="s">
        <v>116</v>
      </c>
      <c r="B473" s="597">
        <v>4158</v>
      </c>
      <c r="C473" s="597" t="s">
        <v>1701</v>
      </c>
      <c r="D473" s="275">
        <f>SUMIF('Mix Substation Location Summary'!$B$4:$B$1249,'TS by Location'!B473,'Mix Substation Location Summary'!$F$4:$F$1249)</f>
        <v>498252.05000000005</v>
      </c>
      <c r="E473" s="275">
        <f>SUMIF('Mix Substation Location Summary'!$B$4:$B$1249,'TS by Location'!$B473,'Mix Substation Location Summary'!$K$4:$K$1249)</f>
        <v>0</v>
      </c>
      <c r="F473" s="275">
        <f>SUMIF('Mix Substation Location Summary'!$B$4:$B$1249,'TS by Location'!$B473,'Mix Substation Location Summary'!$P$4:$P$1249)</f>
        <v>0</v>
      </c>
      <c r="G473" s="669">
        <f t="shared" si="60"/>
        <v>498252.05000000005</v>
      </c>
      <c r="H473" s="276">
        <f>IF($O473="ISO",D473,IF($O473="Non-Iso",0,IF($O473="Trans Line",SUMIF('Trans Line Reconciliation'!$B$5:$B$138,'TS by Location'!$B473,'Trans Line Reconciliation'!$N$5:$N$138),IF($O473="Mix",SUMIF('Mix Substation Location Summary'!$B$4:$B$1251,'TS by Location'!B473,'Mix Substation Location Summary'!$C$4:$C$1251),"NOT FOUND"))))</f>
        <v>0</v>
      </c>
      <c r="I473" s="276">
        <f>IF($O473="ISO",E473,IF($O473="Non-Iso",0,IF($O473="Trans Line",SUMIF('Trans Line Reconciliation'!$B$5:$B$138,'TS by Location'!$B473,'Trans Line Reconciliation'!$O$5:$O$138),IF($O473="Mix",SUMIF('Mix Substation Location Summary'!$B$4:$B$1251,'TS by Location'!$B473,'Mix Substation Location Summary'!$H$4:$H$1251),"NOT FOUND"))))</f>
        <v>0</v>
      </c>
      <c r="J473" s="276">
        <f>IF($O473="ISO",F473,IF($O473="Non-Iso",0,IF($O473="Trans Line",SUMIF('Trans Line Reconciliation'!$B$5:$B$138,'TS by Location'!$B473,'Trans Line Reconciliation'!$P$5:$P$138),IF($O473="Mix",SUMIF('Mix Substation Location Summary'!$B$4:$B$1251,'TS by Location'!$B473,'Mix Substation Location Summary'!$M$4:$M$1251),"NOT FOUND"))))</f>
        <v>0</v>
      </c>
      <c r="K473" s="276">
        <f>IF($O473="ISO",0,IF($O473="Non-Iso",D473,IF($O473="Trans Line",SUMIF('Trans Line Reconciliation'!$B$5:$B$138,'TS by Location'!$B473,'Trans Line Reconciliation'!$Q$5:$Q$138),IF($O473="Mix",SUMIF('Mix Substation Location Summary'!$B$4:$B$1251,'TS by Location'!$B473,'Mix Substation Location Summary'!$D$4:$D$1251)+SUMIF('Mix Substation Location Summary'!$B$4:$B$1251,'TS by Location'!$B473,'Mix Substation Location Summary'!$E$4:$E$1251),"NOT FOUND"))))</f>
        <v>498252.05000000005</v>
      </c>
      <c r="L473" s="276">
        <f>IF($O473="ISO",0,IF($O473="Non-Iso",E473,IF($O473="Trans Line",SUMIF('Trans Line Reconciliation'!$B$5:$B$138,'TS by Location'!$B473,'Trans Line Reconciliation'!$R$5:$R$138),IF($O473="Mix",SUMIF('Mix Substation Location Summary'!$B$4:$B$1251,'TS by Location'!$B473,'Mix Substation Location Summary'!$I$4:$I$1251)+SUMIF('Mix Substation Location Summary'!$B$4:$B$1251,'TS by Location'!$B473,'Mix Substation Location Summary'!$J$4:$J$1251),"NOT FOUND"))))</f>
        <v>0</v>
      </c>
      <c r="M473" s="276">
        <f>IF($O473="ISO",0,IF($O473="Non-Iso",F473,IF($O473="Trans Line",SUMIF('Trans Line Reconciliation'!$B$5:$B$138,'TS by Location'!$B473,'Trans Line Reconciliation'!$S$5:$S$138),IF($O473="Mix",SUMIF('Mix Substation Location Summary'!$B$4:$B$1251,'TS by Location'!$B473,'Mix Substation Location Summary'!$N$4:$N$1251)+SUMIF('Mix Substation Location Summary'!$B$4:$B$1251,'TS by Location'!$B473,'Mix Substation Location Summary'!$O$4:$O$1251),"NOT FOUND"))))</f>
        <v>0</v>
      </c>
      <c r="N473" s="670">
        <f t="shared" si="66"/>
        <v>0</v>
      </c>
      <c r="O473" s="597" t="s">
        <v>658</v>
      </c>
      <c r="P473" s="597"/>
      <c r="R473" s="615">
        <f t="shared" si="65"/>
        <v>4158</v>
      </c>
    </row>
    <row r="474" spans="1:18" ht="12.75" customHeight="1" x14ac:dyDescent="0.2">
      <c r="A474" s="614" t="s">
        <v>236</v>
      </c>
      <c r="B474" s="597">
        <v>4166</v>
      </c>
      <c r="C474" s="597" t="s">
        <v>1702</v>
      </c>
      <c r="D474" s="275">
        <f>SUMIF('Mix Substation Location Summary'!$B$4:$B$1249,'TS by Location'!B474,'Mix Substation Location Summary'!$F$4:$F$1249)</f>
        <v>-63110.260000000009</v>
      </c>
      <c r="E474" s="275">
        <f>SUMIF('Mix Substation Location Summary'!$B$4:$B$1249,'TS by Location'!$B474,'Mix Substation Location Summary'!$K$4:$K$1249)</f>
        <v>0</v>
      </c>
      <c r="F474" s="275">
        <f>SUMIF('Mix Substation Location Summary'!$B$4:$B$1249,'TS by Location'!$B474,'Mix Substation Location Summary'!$P$4:$P$1249)</f>
        <v>0</v>
      </c>
      <c r="G474" s="669">
        <f t="shared" si="60"/>
        <v>-63110.260000000009</v>
      </c>
      <c r="H474" s="276">
        <f>IF($O474="ISO",D474,IF($O474="Non-Iso",0,IF($O474="Trans Line",SUMIF('Trans Line Reconciliation'!$B$5:$B$138,'TS by Location'!$B474,'Trans Line Reconciliation'!$N$5:$N$138),IF($O474="Mix",SUMIF('Mix Substation Location Summary'!$B$4:$B$1251,'TS by Location'!B474,'Mix Substation Location Summary'!$C$4:$C$1251),"NOT FOUND"))))</f>
        <v>-63110.259999999995</v>
      </c>
      <c r="I474" s="276">
        <f>IF($O474="ISO",E474,IF($O474="Non-Iso",0,IF($O474="Trans Line",SUMIF('Trans Line Reconciliation'!$B$5:$B$138,'TS by Location'!$B474,'Trans Line Reconciliation'!$O$5:$O$138),IF($O474="Mix",SUMIF('Mix Substation Location Summary'!$B$4:$B$1251,'TS by Location'!$B474,'Mix Substation Location Summary'!$H$4:$H$1251),"NOT FOUND"))))</f>
        <v>0</v>
      </c>
      <c r="J474" s="276">
        <f>IF($O474="ISO",F474,IF($O474="Non-Iso",0,IF($O474="Trans Line",SUMIF('Trans Line Reconciliation'!$B$5:$B$138,'TS by Location'!$B474,'Trans Line Reconciliation'!$P$5:$P$138),IF($O474="Mix",SUMIF('Mix Substation Location Summary'!$B$4:$B$1251,'TS by Location'!$B474,'Mix Substation Location Summary'!$M$4:$M$1251),"NOT FOUND"))))</f>
        <v>0</v>
      </c>
      <c r="K474" s="276">
        <f>IF($O474="ISO",0,IF($O474="Non-Iso",D474,IF($O474="Trans Line",SUMIF('Trans Line Reconciliation'!$B$5:$B$138,'TS by Location'!$B474,'Trans Line Reconciliation'!$Q$5:$Q$138),IF($O474="Mix",SUMIF('Mix Substation Location Summary'!$B$4:$B$1251,'TS by Location'!$B474,'Mix Substation Location Summary'!$D$4:$D$1251)+SUMIF('Mix Substation Location Summary'!$B$4:$B$1251,'TS by Location'!$B474,'Mix Substation Location Summary'!$E$4:$E$1251),"NOT FOUND"))))</f>
        <v>0</v>
      </c>
      <c r="L474" s="276">
        <f>IF($O474="ISO",0,IF($O474="Non-Iso",E474,IF($O474="Trans Line",SUMIF('Trans Line Reconciliation'!$B$5:$B$138,'TS by Location'!$B474,'Trans Line Reconciliation'!$R$5:$R$138),IF($O474="Mix",SUMIF('Mix Substation Location Summary'!$B$4:$B$1251,'TS by Location'!$B474,'Mix Substation Location Summary'!$I$4:$I$1251)+SUMIF('Mix Substation Location Summary'!$B$4:$B$1251,'TS by Location'!$B474,'Mix Substation Location Summary'!$J$4:$J$1251),"NOT FOUND"))))</f>
        <v>0</v>
      </c>
      <c r="M474" s="276">
        <f>IF($O474="ISO",0,IF($O474="Non-Iso",F474,IF($O474="Trans Line",SUMIF('Trans Line Reconciliation'!$B$5:$B$138,'TS by Location'!$B474,'Trans Line Reconciliation'!$S$5:$S$138),IF($O474="Mix",SUMIF('Mix Substation Location Summary'!$B$4:$B$1251,'TS by Location'!$B474,'Mix Substation Location Summary'!$N$4:$N$1251)+SUMIF('Mix Substation Location Summary'!$B$4:$B$1251,'TS by Location'!$B474,'Mix Substation Location Summary'!$O$4:$O$1251),"NOT FOUND"))))</f>
        <v>0</v>
      </c>
      <c r="N474" s="670">
        <f t="shared" si="66"/>
        <v>0</v>
      </c>
      <c r="O474" s="597" t="s">
        <v>658</v>
      </c>
      <c r="P474" s="597"/>
      <c r="R474" s="615">
        <f t="shared" si="65"/>
        <v>4166</v>
      </c>
    </row>
    <row r="475" spans="1:18" ht="12.75" customHeight="1" x14ac:dyDescent="0.2">
      <c r="A475" s="614" t="s">
        <v>117</v>
      </c>
      <c r="B475" s="597">
        <v>4168</v>
      </c>
      <c r="C475" s="597" t="s">
        <v>1702</v>
      </c>
      <c r="D475" s="275">
        <f>SUMIF('Mix Substation Location Summary'!$B$4:$B$1249,'TS by Location'!B475,'Mix Substation Location Summary'!$F$4:$F$1249)</f>
        <v>4331.1900000000005</v>
      </c>
      <c r="E475" s="275">
        <f>SUMIF('Mix Substation Location Summary'!$B$4:$B$1249,'TS by Location'!$B475,'Mix Substation Location Summary'!$K$4:$K$1249)</f>
        <v>0</v>
      </c>
      <c r="F475" s="275">
        <f>SUMIF('Mix Substation Location Summary'!$B$4:$B$1249,'TS by Location'!$B475,'Mix Substation Location Summary'!$P$4:$P$1249)</f>
        <v>0</v>
      </c>
      <c r="G475" s="669">
        <f t="shared" si="60"/>
        <v>4331.1900000000005</v>
      </c>
      <c r="H475" s="276">
        <f>IF($O475="ISO",D475,IF($O475="Non-Iso",0,IF($O475="Trans Line",SUMIF('Trans Line Reconciliation'!$B$5:$B$138,'TS by Location'!$B475,'Trans Line Reconciliation'!$N$5:$N$138),IF($O475="Mix",SUMIF('Mix Substation Location Summary'!$B$4:$B$1251,'TS by Location'!B475,'Mix Substation Location Summary'!$C$4:$C$1251),"NOT FOUND"))))</f>
        <v>0</v>
      </c>
      <c r="I475" s="276">
        <f>IF($O475="ISO",E475,IF($O475="Non-Iso",0,IF($O475="Trans Line",SUMIF('Trans Line Reconciliation'!$B$5:$B$138,'TS by Location'!$B475,'Trans Line Reconciliation'!$O$5:$O$138),IF($O475="Mix",SUMIF('Mix Substation Location Summary'!$B$4:$B$1251,'TS by Location'!$B475,'Mix Substation Location Summary'!$H$4:$H$1251),"NOT FOUND"))))</f>
        <v>0</v>
      </c>
      <c r="J475" s="276">
        <f>IF($O475="ISO",F475,IF($O475="Non-Iso",0,IF($O475="Trans Line",SUMIF('Trans Line Reconciliation'!$B$5:$B$138,'TS by Location'!$B475,'Trans Line Reconciliation'!$P$5:$P$138),IF($O475="Mix",SUMIF('Mix Substation Location Summary'!$B$4:$B$1251,'TS by Location'!$B475,'Mix Substation Location Summary'!$M$4:$M$1251),"NOT FOUND"))))</f>
        <v>0</v>
      </c>
      <c r="K475" s="276">
        <f>IF($O475="ISO",0,IF($O475="Non-Iso",D475,IF($O475="Trans Line",SUMIF('Trans Line Reconciliation'!$B$5:$B$138,'TS by Location'!$B475,'Trans Line Reconciliation'!$Q$5:$Q$138),IF($O475="Mix",SUMIF('Mix Substation Location Summary'!$B$4:$B$1251,'TS by Location'!$B475,'Mix Substation Location Summary'!$D$4:$D$1251)+SUMIF('Mix Substation Location Summary'!$B$4:$B$1251,'TS by Location'!$B475,'Mix Substation Location Summary'!$E$4:$E$1251),"NOT FOUND"))))</f>
        <v>4331.1900000000005</v>
      </c>
      <c r="L475" s="276">
        <f>IF($O475="ISO",0,IF($O475="Non-Iso",E475,IF($O475="Trans Line",SUMIF('Trans Line Reconciliation'!$B$5:$B$138,'TS by Location'!$B475,'Trans Line Reconciliation'!$R$5:$R$138),IF($O475="Mix",SUMIF('Mix Substation Location Summary'!$B$4:$B$1251,'TS by Location'!$B475,'Mix Substation Location Summary'!$I$4:$I$1251)+SUMIF('Mix Substation Location Summary'!$B$4:$B$1251,'TS by Location'!$B475,'Mix Substation Location Summary'!$J$4:$J$1251),"NOT FOUND"))))</f>
        <v>0</v>
      </c>
      <c r="M475" s="276">
        <f>IF($O475="ISO",0,IF($O475="Non-Iso",F475,IF($O475="Trans Line",SUMIF('Trans Line Reconciliation'!$B$5:$B$138,'TS by Location'!$B475,'Trans Line Reconciliation'!$S$5:$S$138),IF($O475="Mix",SUMIF('Mix Substation Location Summary'!$B$4:$B$1251,'TS by Location'!$B475,'Mix Substation Location Summary'!$N$4:$N$1251)+SUMIF('Mix Substation Location Summary'!$B$4:$B$1251,'TS by Location'!$B475,'Mix Substation Location Summary'!$O$4:$O$1251),"NOT FOUND"))))</f>
        <v>0</v>
      </c>
      <c r="N475" s="670">
        <f t="shared" si="66"/>
        <v>0</v>
      </c>
      <c r="O475" s="597" t="s">
        <v>658</v>
      </c>
      <c r="P475" s="597"/>
      <c r="R475" s="615">
        <f t="shared" si="65"/>
        <v>4168</v>
      </c>
    </row>
    <row r="476" spans="1:18" ht="12.75" customHeight="1" x14ac:dyDescent="0.2">
      <c r="A476" s="614" t="s">
        <v>725</v>
      </c>
      <c r="B476" s="597">
        <v>4169</v>
      </c>
      <c r="C476" s="597" t="s">
        <v>1702</v>
      </c>
      <c r="D476" s="275">
        <f>SUMIF('Mix Substation Location Summary'!$B$4:$B$1249,'TS by Location'!B476,'Mix Substation Location Summary'!$F$4:$F$1249)</f>
        <v>11790588.690000001</v>
      </c>
      <c r="E476" s="275">
        <f>SUMIF('Mix Substation Location Summary'!$B$4:$B$1249,'TS by Location'!$B476,'Mix Substation Location Summary'!$K$4:$K$1249)</f>
        <v>0</v>
      </c>
      <c r="F476" s="275">
        <f>SUMIF('Mix Substation Location Summary'!$B$4:$B$1249,'TS by Location'!$B476,'Mix Substation Location Summary'!$P$4:$P$1249)</f>
        <v>2701.36</v>
      </c>
      <c r="G476" s="669">
        <f t="shared" si="60"/>
        <v>11793290.050000001</v>
      </c>
      <c r="H476" s="276">
        <f>IF($O476="ISO",D476,IF($O476="Non-Iso",0,IF($O476="Trans Line",SUMIF('Trans Line Reconciliation'!$B$5:$B$138,'TS by Location'!$B476,'Trans Line Reconciliation'!$N$5:$N$138),IF($O476="Mix",SUMIF('Mix Substation Location Summary'!$B$4:$B$1251,'TS by Location'!B476,'Mix Substation Location Summary'!$C$4:$C$1251),"NOT FOUND"))))</f>
        <v>11492262.622165307</v>
      </c>
      <c r="I476" s="276">
        <f>IF($O476="ISO",E476,IF($O476="Non-Iso",0,IF($O476="Trans Line",SUMIF('Trans Line Reconciliation'!$B$5:$B$138,'TS by Location'!$B476,'Trans Line Reconciliation'!$O$5:$O$138),IF($O476="Mix",SUMIF('Mix Substation Location Summary'!$B$4:$B$1251,'TS by Location'!$B476,'Mix Substation Location Summary'!$H$4:$H$1251),"NOT FOUND"))))</f>
        <v>0</v>
      </c>
      <c r="J476" s="276">
        <f>IF($O476="ISO",F476,IF($O476="Non-Iso",0,IF($O476="Trans Line",SUMIF('Trans Line Reconciliation'!$B$5:$B$138,'TS by Location'!$B476,'Trans Line Reconciliation'!$P$5:$P$138),IF($O476="Mix",SUMIF('Mix Substation Location Summary'!$B$4:$B$1251,'TS by Location'!$B476,'Mix Substation Location Summary'!$M$4:$M$1251),"NOT FOUND"))))</f>
        <v>-2944.4260483989706</v>
      </c>
      <c r="K476" s="276">
        <f>IF($O476="ISO",0,IF($O476="Non-Iso",D476,IF($O476="Trans Line",SUMIF('Trans Line Reconciliation'!$B$5:$B$138,'TS by Location'!$B476,'Trans Line Reconciliation'!$Q$5:$Q$138),IF($O476="Mix",SUMIF('Mix Substation Location Summary'!$B$4:$B$1251,'TS by Location'!$B476,'Mix Substation Location Summary'!$D$4:$D$1251)+SUMIF('Mix Substation Location Summary'!$B$4:$B$1251,'TS by Location'!$B476,'Mix Substation Location Summary'!$E$4:$E$1251),"NOT FOUND"))))</f>
        <v>298326.06783469394</v>
      </c>
      <c r="L476" s="276">
        <f>IF($O476="ISO",0,IF($O476="Non-Iso",E476,IF($O476="Trans Line",SUMIF('Trans Line Reconciliation'!$B$5:$B$138,'TS by Location'!$B476,'Trans Line Reconciliation'!$R$5:$R$138),IF($O476="Mix",SUMIF('Mix Substation Location Summary'!$B$4:$B$1251,'TS by Location'!$B476,'Mix Substation Location Summary'!$I$4:$I$1251)+SUMIF('Mix Substation Location Summary'!$B$4:$B$1251,'TS by Location'!$B476,'Mix Substation Location Summary'!$J$4:$J$1251),"NOT FOUND"))))</f>
        <v>0</v>
      </c>
      <c r="M476" s="276">
        <f>IF($O476="ISO",0,IF($O476="Non-Iso",F476,IF($O476="Trans Line",SUMIF('Trans Line Reconciliation'!$B$5:$B$138,'TS by Location'!$B476,'Trans Line Reconciliation'!$S$5:$S$138),IF($O476="Mix",SUMIF('Mix Substation Location Summary'!$B$4:$B$1251,'TS by Location'!$B476,'Mix Substation Location Summary'!$N$4:$N$1251)+SUMIF('Mix Substation Location Summary'!$B$4:$B$1251,'TS by Location'!$B476,'Mix Substation Location Summary'!$O$4:$O$1251),"NOT FOUND"))))</f>
        <v>5645.7860483989707</v>
      </c>
      <c r="N476" s="670">
        <f t="shared" si="66"/>
        <v>0</v>
      </c>
      <c r="O476" s="597" t="s">
        <v>658</v>
      </c>
      <c r="P476" s="597"/>
      <c r="R476" s="615">
        <f t="shared" si="65"/>
        <v>4169</v>
      </c>
    </row>
    <row r="477" spans="1:18" ht="12.75" customHeight="1" x14ac:dyDescent="0.2">
      <c r="A477" s="614" t="s">
        <v>237</v>
      </c>
      <c r="B477" s="597">
        <v>4185</v>
      </c>
      <c r="C477" s="597" t="s">
        <v>1701</v>
      </c>
      <c r="D477" s="275">
        <f>SUMIF('Mix Substation Location Summary'!$B$4:$B$1249,'TS by Location'!B477,'Mix Substation Location Summary'!$F$4:$F$1249)</f>
        <v>14776949.75</v>
      </c>
      <c r="E477" s="275">
        <f>SUMIF('Mix Substation Location Summary'!$B$4:$B$1249,'TS by Location'!$B477,'Mix Substation Location Summary'!$K$4:$K$1249)</f>
        <v>0</v>
      </c>
      <c r="F477" s="275">
        <f>SUMIF('Mix Substation Location Summary'!$B$4:$B$1249,'TS by Location'!$B477,'Mix Substation Location Summary'!$P$4:$P$1249)</f>
        <v>0</v>
      </c>
      <c r="G477" s="669">
        <f t="shared" si="60"/>
        <v>14776949.75</v>
      </c>
      <c r="H477" s="276">
        <f>IF($O477="ISO",D477,IF($O477="Non-Iso",0,IF($O477="Trans Line",SUMIF('Trans Line Reconciliation'!$B$5:$B$138,'TS by Location'!$B477,'Trans Line Reconciliation'!$N$5:$N$138),IF($O477="Mix",SUMIF('Mix Substation Location Summary'!$B$4:$B$1251,'TS by Location'!B477,'Mix Substation Location Summary'!$C$4:$C$1251),"NOT FOUND"))))</f>
        <v>14776949.75</v>
      </c>
      <c r="I477" s="276">
        <f>IF($O477="ISO",E477,IF($O477="Non-Iso",0,IF($O477="Trans Line",SUMIF('Trans Line Reconciliation'!$B$5:$B$138,'TS by Location'!$B477,'Trans Line Reconciliation'!$O$5:$O$138),IF($O477="Mix",SUMIF('Mix Substation Location Summary'!$B$4:$B$1251,'TS by Location'!$B477,'Mix Substation Location Summary'!$H$4:$H$1251),"NOT FOUND"))))</f>
        <v>0</v>
      </c>
      <c r="J477" s="276">
        <f>IF($O477="ISO",F477,IF($O477="Non-Iso",0,IF($O477="Trans Line",SUMIF('Trans Line Reconciliation'!$B$5:$B$138,'TS by Location'!$B477,'Trans Line Reconciliation'!$P$5:$P$138),IF($O477="Mix",SUMIF('Mix Substation Location Summary'!$B$4:$B$1251,'TS by Location'!$B477,'Mix Substation Location Summary'!$M$4:$M$1251),"NOT FOUND"))))</f>
        <v>0</v>
      </c>
      <c r="K477" s="276">
        <f>IF($O477="ISO",0,IF($O477="Non-Iso",D477,IF($O477="Trans Line",SUMIF('Trans Line Reconciliation'!$B$5:$B$138,'TS by Location'!$B477,'Trans Line Reconciliation'!$Q$5:$Q$138),IF($O477="Mix",SUMIF('Mix Substation Location Summary'!$B$4:$B$1251,'TS by Location'!$B477,'Mix Substation Location Summary'!$D$4:$D$1251)+SUMIF('Mix Substation Location Summary'!$B$4:$B$1251,'TS by Location'!$B477,'Mix Substation Location Summary'!$E$4:$E$1251),"NOT FOUND"))))</f>
        <v>0</v>
      </c>
      <c r="L477" s="276">
        <f>IF($O477="ISO",0,IF($O477="Non-Iso",E477,IF($O477="Trans Line",SUMIF('Trans Line Reconciliation'!$B$5:$B$138,'TS by Location'!$B477,'Trans Line Reconciliation'!$R$5:$R$138),IF($O477="Mix",SUMIF('Mix Substation Location Summary'!$B$4:$B$1251,'TS by Location'!$B477,'Mix Substation Location Summary'!$I$4:$I$1251)+SUMIF('Mix Substation Location Summary'!$B$4:$B$1251,'TS by Location'!$B477,'Mix Substation Location Summary'!$J$4:$J$1251),"NOT FOUND"))))</f>
        <v>0</v>
      </c>
      <c r="M477" s="276">
        <f>IF($O477="ISO",0,IF($O477="Non-Iso",F477,IF($O477="Trans Line",SUMIF('Trans Line Reconciliation'!$B$5:$B$138,'TS by Location'!$B477,'Trans Line Reconciliation'!$S$5:$S$138),IF($O477="Mix",SUMIF('Mix Substation Location Summary'!$B$4:$B$1251,'TS by Location'!$B477,'Mix Substation Location Summary'!$N$4:$N$1251)+SUMIF('Mix Substation Location Summary'!$B$4:$B$1251,'TS by Location'!$B477,'Mix Substation Location Summary'!$O$4:$O$1251),"NOT FOUND"))))</f>
        <v>0</v>
      </c>
      <c r="N477" s="670">
        <f t="shared" si="66"/>
        <v>0</v>
      </c>
      <c r="O477" s="597" t="s">
        <v>658</v>
      </c>
      <c r="P477" s="597"/>
      <c r="R477" s="615">
        <f t="shared" si="65"/>
        <v>4185</v>
      </c>
    </row>
    <row r="478" spans="1:18" ht="12.75" customHeight="1" x14ac:dyDescent="0.2">
      <c r="A478" s="614" t="s">
        <v>237</v>
      </c>
      <c r="B478" s="597">
        <v>4186</v>
      </c>
      <c r="C478" s="597" t="s">
        <v>1701</v>
      </c>
      <c r="D478" s="275">
        <f>SUMIF('Mix Substation Location Summary'!$B$4:$B$1249,'TS by Location'!B478,'Mix Substation Location Summary'!$F$4:$F$1249)</f>
        <v>1193710.3500000001</v>
      </c>
      <c r="E478" s="275">
        <f>SUMIF('Mix Substation Location Summary'!$B$4:$B$1249,'TS by Location'!$B478,'Mix Substation Location Summary'!$K$4:$K$1249)</f>
        <v>0</v>
      </c>
      <c r="F478" s="275">
        <f>SUMIF('Mix Substation Location Summary'!$B$4:$B$1249,'TS by Location'!$B478,'Mix Substation Location Summary'!$P$4:$P$1249)</f>
        <v>0</v>
      </c>
      <c r="G478" s="669">
        <f t="shared" si="60"/>
        <v>1193710.3500000001</v>
      </c>
      <c r="H478" s="276">
        <f>IF($O478="ISO",D478,IF($O478="Non-Iso",0,IF($O478="Trans Line",SUMIF('Trans Line Reconciliation'!$B$5:$B$138,'TS by Location'!$B478,'Trans Line Reconciliation'!$N$5:$N$138),IF($O478="Mix",SUMIF('Mix Substation Location Summary'!$B$4:$B$1251,'TS by Location'!B478,'Mix Substation Location Summary'!$C$4:$C$1251),"NOT FOUND"))))</f>
        <v>1193710.3500000001</v>
      </c>
      <c r="I478" s="276">
        <f>IF($O478="ISO",E478,IF($O478="Non-Iso",0,IF($O478="Trans Line",SUMIF('Trans Line Reconciliation'!$B$5:$B$138,'TS by Location'!$B478,'Trans Line Reconciliation'!$O$5:$O$138),IF($O478="Mix",SUMIF('Mix Substation Location Summary'!$B$4:$B$1251,'TS by Location'!$B478,'Mix Substation Location Summary'!$H$4:$H$1251),"NOT FOUND"))))</f>
        <v>0</v>
      </c>
      <c r="J478" s="276">
        <f>IF($O478="ISO",F478,IF($O478="Non-Iso",0,IF($O478="Trans Line",SUMIF('Trans Line Reconciliation'!$B$5:$B$138,'TS by Location'!$B478,'Trans Line Reconciliation'!$P$5:$P$138),IF($O478="Mix",SUMIF('Mix Substation Location Summary'!$B$4:$B$1251,'TS by Location'!$B478,'Mix Substation Location Summary'!$M$4:$M$1251),"NOT FOUND"))))</f>
        <v>0</v>
      </c>
      <c r="K478" s="276">
        <f>IF($O478="ISO",0,IF($O478="Non-Iso",D478,IF($O478="Trans Line",SUMIF('Trans Line Reconciliation'!$B$5:$B$138,'TS by Location'!$B478,'Trans Line Reconciliation'!$Q$5:$Q$138),IF($O478="Mix",SUMIF('Mix Substation Location Summary'!$B$4:$B$1251,'TS by Location'!$B478,'Mix Substation Location Summary'!$D$4:$D$1251)+SUMIF('Mix Substation Location Summary'!$B$4:$B$1251,'TS by Location'!$B478,'Mix Substation Location Summary'!$E$4:$E$1251),"NOT FOUND"))))</f>
        <v>0</v>
      </c>
      <c r="L478" s="276">
        <f>IF($O478="ISO",0,IF($O478="Non-Iso",E478,IF($O478="Trans Line",SUMIF('Trans Line Reconciliation'!$B$5:$B$138,'TS by Location'!$B478,'Trans Line Reconciliation'!$R$5:$R$138),IF($O478="Mix",SUMIF('Mix Substation Location Summary'!$B$4:$B$1251,'TS by Location'!$B478,'Mix Substation Location Summary'!$I$4:$I$1251)+SUMIF('Mix Substation Location Summary'!$B$4:$B$1251,'TS by Location'!$B478,'Mix Substation Location Summary'!$J$4:$J$1251),"NOT FOUND"))))</f>
        <v>0</v>
      </c>
      <c r="M478" s="276">
        <f>IF($O478="ISO",0,IF($O478="Non-Iso",F478,IF($O478="Trans Line",SUMIF('Trans Line Reconciliation'!$B$5:$B$138,'TS by Location'!$B478,'Trans Line Reconciliation'!$S$5:$S$138),IF($O478="Mix",SUMIF('Mix Substation Location Summary'!$B$4:$B$1251,'TS by Location'!$B478,'Mix Substation Location Summary'!$N$4:$N$1251)+SUMIF('Mix Substation Location Summary'!$B$4:$B$1251,'TS by Location'!$B478,'Mix Substation Location Summary'!$O$4:$O$1251),"NOT FOUND"))))</f>
        <v>0</v>
      </c>
      <c r="N478" s="670">
        <f t="shared" si="66"/>
        <v>0</v>
      </c>
      <c r="O478" s="597" t="s">
        <v>658</v>
      </c>
      <c r="P478" s="597"/>
      <c r="R478" s="615">
        <f t="shared" si="65"/>
        <v>4186</v>
      </c>
    </row>
    <row r="479" spans="1:18" ht="12.75" customHeight="1" x14ac:dyDescent="0.2">
      <c r="A479" s="614" t="s">
        <v>238</v>
      </c>
      <c r="B479" s="597">
        <v>4187</v>
      </c>
      <c r="C479" s="597" t="s">
        <v>1701</v>
      </c>
      <c r="D479" s="275">
        <f>SUMIF('Mix Substation Location Summary'!$B$4:$B$1249,'TS by Location'!B479,'Mix Substation Location Summary'!$F$4:$F$1249)</f>
        <v>10444073.319999998</v>
      </c>
      <c r="E479" s="275">
        <f>SUMIF('Mix Substation Location Summary'!$B$4:$B$1249,'TS by Location'!$B479,'Mix Substation Location Summary'!$K$4:$K$1249)</f>
        <v>0</v>
      </c>
      <c r="F479" s="275">
        <f>SUMIF('Mix Substation Location Summary'!$B$4:$B$1249,'TS by Location'!$B479,'Mix Substation Location Summary'!$P$4:$P$1249)</f>
        <v>0</v>
      </c>
      <c r="G479" s="669">
        <f t="shared" si="60"/>
        <v>10444073.319999998</v>
      </c>
      <c r="H479" s="276">
        <f>IF($O479="ISO",D479,IF($O479="Non-Iso",0,IF($O479="Trans Line",SUMIF('Trans Line Reconciliation'!$B$5:$B$138,'TS by Location'!$B479,'Trans Line Reconciliation'!$N$5:$N$138),IF($O479="Mix",SUMIF('Mix Substation Location Summary'!$B$4:$B$1251,'TS by Location'!B479,'Mix Substation Location Summary'!$C$4:$C$1251),"NOT FOUND"))))</f>
        <v>10444073.32</v>
      </c>
      <c r="I479" s="276">
        <f>IF($O479="ISO",E479,IF($O479="Non-Iso",0,IF($O479="Trans Line",SUMIF('Trans Line Reconciliation'!$B$5:$B$138,'TS by Location'!$B479,'Trans Line Reconciliation'!$O$5:$O$138),IF($O479="Mix",SUMIF('Mix Substation Location Summary'!$B$4:$B$1251,'TS by Location'!$B479,'Mix Substation Location Summary'!$H$4:$H$1251),"NOT FOUND"))))</f>
        <v>32102.05</v>
      </c>
      <c r="J479" s="276">
        <f>IF($O479="ISO",F479,IF($O479="Non-Iso",0,IF($O479="Trans Line",SUMIF('Trans Line Reconciliation'!$B$5:$B$138,'TS by Location'!$B479,'Trans Line Reconciliation'!$P$5:$P$138),IF($O479="Mix",SUMIF('Mix Substation Location Summary'!$B$4:$B$1251,'TS by Location'!$B479,'Mix Substation Location Summary'!$M$4:$M$1251),"NOT FOUND"))))</f>
        <v>0</v>
      </c>
      <c r="K479" s="276">
        <f>IF($O479="ISO",0,IF($O479="Non-Iso",D479,IF($O479="Trans Line",SUMIF('Trans Line Reconciliation'!$B$5:$B$138,'TS by Location'!$B479,'Trans Line Reconciliation'!$Q$5:$Q$138),IF($O479="Mix",SUMIF('Mix Substation Location Summary'!$B$4:$B$1251,'TS by Location'!$B479,'Mix Substation Location Summary'!$D$4:$D$1251)+SUMIF('Mix Substation Location Summary'!$B$4:$B$1251,'TS by Location'!$B479,'Mix Substation Location Summary'!$E$4:$E$1251),"NOT FOUND"))))</f>
        <v>0</v>
      </c>
      <c r="L479" s="276">
        <f>IF($O479="ISO",0,IF($O479="Non-Iso",E479,IF($O479="Trans Line",SUMIF('Trans Line Reconciliation'!$B$5:$B$138,'TS by Location'!$B479,'Trans Line Reconciliation'!$R$5:$R$138),IF($O479="Mix",SUMIF('Mix Substation Location Summary'!$B$4:$B$1251,'TS by Location'!$B479,'Mix Substation Location Summary'!$I$4:$I$1251)+SUMIF('Mix Substation Location Summary'!$B$4:$B$1251,'TS by Location'!$B479,'Mix Substation Location Summary'!$J$4:$J$1251),"NOT FOUND"))))</f>
        <v>-32102.05</v>
      </c>
      <c r="M479" s="276">
        <f>IF($O479="ISO",0,IF($O479="Non-Iso",F479,IF($O479="Trans Line",SUMIF('Trans Line Reconciliation'!$B$5:$B$138,'TS by Location'!$B479,'Trans Line Reconciliation'!$S$5:$S$138),IF($O479="Mix",SUMIF('Mix Substation Location Summary'!$B$4:$B$1251,'TS by Location'!$B479,'Mix Substation Location Summary'!$N$4:$N$1251)+SUMIF('Mix Substation Location Summary'!$B$4:$B$1251,'TS by Location'!$B479,'Mix Substation Location Summary'!$O$4:$O$1251),"NOT FOUND"))))</f>
        <v>0</v>
      </c>
      <c r="N479" s="670">
        <f t="shared" si="66"/>
        <v>0</v>
      </c>
      <c r="O479" s="597" t="s">
        <v>658</v>
      </c>
      <c r="P479" s="597"/>
      <c r="R479" s="615">
        <f t="shared" si="65"/>
        <v>4187</v>
      </c>
    </row>
    <row r="480" spans="1:18" ht="12.75" customHeight="1" x14ac:dyDescent="0.2">
      <c r="A480" s="614" t="s">
        <v>726</v>
      </c>
      <c r="B480" s="597">
        <v>4188</v>
      </c>
      <c r="C480" s="597" t="s">
        <v>1701</v>
      </c>
      <c r="D480" s="275">
        <f>SUMIF('Mix Substation Location Summary'!$B$4:$B$1249,'TS by Location'!B480,'Mix Substation Location Summary'!$F$4:$F$1249)</f>
        <v>2855109.3100000005</v>
      </c>
      <c r="E480" s="275">
        <f>SUMIF('Mix Substation Location Summary'!$B$4:$B$1249,'TS by Location'!$B480,'Mix Substation Location Summary'!$K$4:$K$1249)</f>
        <v>8043.41</v>
      </c>
      <c r="F480" s="275">
        <f>SUMIF('Mix Substation Location Summary'!$B$4:$B$1249,'TS by Location'!$B480,'Mix Substation Location Summary'!$P$4:$P$1249)</f>
        <v>0</v>
      </c>
      <c r="G480" s="669">
        <f t="shared" si="60"/>
        <v>2863152.7200000007</v>
      </c>
      <c r="H480" s="276">
        <f>IF($O480="ISO",D480,IF($O480="Non-Iso",0,IF($O480="Trans Line",SUMIF('Trans Line Reconciliation'!$B$5:$B$138,'TS by Location'!$B480,'Trans Line Reconciliation'!$N$5:$N$138),IF($O480="Mix",SUMIF('Mix Substation Location Summary'!$B$4:$B$1251,'TS by Location'!B480,'Mix Substation Location Summary'!$C$4:$C$1251),"NOT FOUND"))))</f>
        <v>2855109.31</v>
      </c>
      <c r="I480" s="276">
        <f>IF($O480="ISO",E480,IF($O480="Non-Iso",0,IF($O480="Trans Line",SUMIF('Trans Line Reconciliation'!$B$5:$B$138,'TS by Location'!$B480,'Trans Line Reconciliation'!$O$5:$O$138),IF($O480="Mix",SUMIF('Mix Substation Location Summary'!$B$4:$B$1251,'TS by Location'!$B480,'Mix Substation Location Summary'!$H$4:$H$1251),"NOT FOUND"))))</f>
        <v>229571.01000000004</v>
      </c>
      <c r="J480" s="276">
        <f>IF($O480="ISO",F480,IF($O480="Non-Iso",0,IF($O480="Trans Line",SUMIF('Trans Line Reconciliation'!$B$5:$B$138,'TS by Location'!$B480,'Trans Line Reconciliation'!$P$5:$P$138),IF($O480="Mix",SUMIF('Mix Substation Location Summary'!$B$4:$B$1251,'TS by Location'!$B480,'Mix Substation Location Summary'!$M$4:$M$1251),"NOT FOUND"))))</f>
        <v>0</v>
      </c>
      <c r="K480" s="276">
        <f>IF($O480="ISO",0,IF($O480="Non-Iso",D480,IF($O480="Trans Line",SUMIF('Trans Line Reconciliation'!$B$5:$B$138,'TS by Location'!$B480,'Trans Line Reconciliation'!$Q$5:$Q$138),IF($O480="Mix",SUMIF('Mix Substation Location Summary'!$B$4:$B$1251,'TS by Location'!$B480,'Mix Substation Location Summary'!$D$4:$D$1251)+SUMIF('Mix Substation Location Summary'!$B$4:$B$1251,'TS by Location'!$B480,'Mix Substation Location Summary'!$E$4:$E$1251),"NOT FOUND"))))</f>
        <v>0</v>
      </c>
      <c r="L480" s="276">
        <f>IF($O480="ISO",0,IF($O480="Non-Iso",E480,IF($O480="Trans Line",SUMIF('Trans Line Reconciliation'!$B$5:$B$138,'TS by Location'!$B480,'Trans Line Reconciliation'!$R$5:$R$138),IF($O480="Mix",SUMIF('Mix Substation Location Summary'!$B$4:$B$1251,'TS by Location'!$B480,'Mix Substation Location Summary'!$I$4:$I$1251)+SUMIF('Mix Substation Location Summary'!$B$4:$B$1251,'TS by Location'!$B480,'Mix Substation Location Summary'!$J$4:$J$1251),"NOT FOUND"))))</f>
        <v>-221527.60000000003</v>
      </c>
      <c r="M480" s="276">
        <f>IF($O480="ISO",0,IF($O480="Non-Iso",F480,IF($O480="Trans Line",SUMIF('Trans Line Reconciliation'!$B$5:$B$138,'TS by Location'!$B480,'Trans Line Reconciliation'!$S$5:$S$138),IF($O480="Mix",SUMIF('Mix Substation Location Summary'!$B$4:$B$1251,'TS by Location'!$B480,'Mix Substation Location Summary'!$N$4:$N$1251)+SUMIF('Mix Substation Location Summary'!$B$4:$B$1251,'TS by Location'!$B480,'Mix Substation Location Summary'!$O$4:$O$1251),"NOT FOUND"))))</f>
        <v>0</v>
      </c>
      <c r="N480" s="670">
        <f t="shared" si="66"/>
        <v>0</v>
      </c>
      <c r="O480" s="597" t="s">
        <v>658</v>
      </c>
      <c r="P480" s="597"/>
      <c r="R480" s="615">
        <f t="shared" si="65"/>
        <v>4188</v>
      </c>
    </row>
    <row r="481" spans="1:18" ht="12.75" customHeight="1" x14ac:dyDescent="0.2">
      <c r="A481" s="614" t="s">
        <v>1734</v>
      </c>
      <c r="B481" s="597">
        <v>4988</v>
      </c>
      <c r="C481" s="597" t="s">
        <v>1701</v>
      </c>
      <c r="D481" s="275">
        <f>SUMIF('Mix Substation Location Summary'!$B$4:$B$1249,'TS by Location'!B481,'Mix Substation Location Summary'!$F$4:$F$1249)</f>
        <v>0</v>
      </c>
      <c r="E481" s="275">
        <f>SUMIF('Mix Substation Location Summary'!$B$4:$B$1249,'TS by Location'!$B481,'Mix Substation Location Summary'!$K$4:$K$1249)</f>
        <v>221527.6</v>
      </c>
      <c r="F481" s="275">
        <f>SUMIF('Mix Substation Location Summary'!$B$4:$B$1249,'TS by Location'!$B481,'Mix Substation Location Summary'!$P$4:$P$1249)</f>
        <v>0</v>
      </c>
      <c r="G481" s="669">
        <f>SUM(D481:F481)</f>
        <v>221527.6</v>
      </c>
      <c r="H481" s="276">
        <f>IF($O481="ISO",D481,IF($O481="Non-Iso",0,IF($O481="Trans Line",SUMIF('Trans Line Reconciliation'!$B$5:$B$138,'TS by Location'!$B481,'Trans Line Reconciliation'!$N$5:$N$138),IF($O481="Mix",SUMIF('Mix Substation Location Summary'!$B$4:$B$1251,'TS by Location'!B481,'Mix Substation Location Summary'!$C$4:$C$1251),"NOT FOUND"))))</f>
        <v>0</v>
      </c>
      <c r="I481" s="276">
        <f>IF($O481="ISO",E481,IF($O481="Non-Iso",0,IF($O481="Trans Line",SUMIF('Trans Line Reconciliation'!$B$5:$B$138,'TS by Location'!$B481,'Trans Line Reconciliation'!$O$5:$O$138),IF($O481="Mix",SUMIF('Mix Substation Location Summary'!$B$4:$B$1251,'TS by Location'!$B481,'Mix Substation Location Summary'!$H$4:$H$1251),"NOT FOUND"))))</f>
        <v>0</v>
      </c>
      <c r="J481" s="276">
        <f>IF($O481="ISO",F481,IF($O481="Non-Iso",0,IF($O481="Trans Line",SUMIF('Trans Line Reconciliation'!$B$5:$B$138,'TS by Location'!$B481,'Trans Line Reconciliation'!$P$5:$P$138),IF($O481="Mix",SUMIF('Mix Substation Location Summary'!$B$4:$B$1251,'TS by Location'!$B481,'Mix Substation Location Summary'!$M$4:$M$1251),"NOT FOUND"))))</f>
        <v>0</v>
      </c>
      <c r="K481" s="276">
        <f>IF($O481="ISO",0,IF($O481="Non-Iso",D481,IF($O481="Trans Line",SUMIF('Trans Line Reconciliation'!$B$5:$B$138,'TS by Location'!$B481,'Trans Line Reconciliation'!$Q$5:$Q$138),IF($O481="Mix",SUMIF('Mix Substation Location Summary'!$B$4:$B$1251,'TS by Location'!$B481,'Mix Substation Location Summary'!$D$4:$D$1251)+SUMIF('Mix Substation Location Summary'!$B$4:$B$1251,'TS by Location'!$B481,'Mix Substation Location Summary'!$E$4:$E$1251),"NOT FOUND"))))</f>
        <v>0</v>
      </c>
      <c r="L481" s="276">
        <f>IF($O481="ISO",0,IF($O481="Non-Iso",E481,IF($O481="Trans Line",SUMIF('Trans Line Reconciliation'!$B$5:$B$138,'TS by Location'!$B481,'Trans Line Reconciliation'!$R$5:$R$138),IF($O481="Mix",SUMIF('Mix Substation Location Summary'!$B$4:$B$1251,'TS by Location'!$B481,'Mix Substation Location Summary'!$I$4:$I$1251)+SUMIF('Mix Substation Location Summary'!$B$4:$B$1251,'TS by Location'!$B481,'Mix Substation Location Summary'!$J$4:$J$1251),"NOT FOUND"))))</f>
        <v>221527.6</v>
      </c>
      <c r="M481" s="276">
        <f>IF($O481="ISO",0,IF($O481="Non-Iso",F481,IF($O481="Trans Line",SUMIF('Trans Line Reconciliation'!$B$5:$B$138,'TS by Location'!$B481,'Trans Line Reconciliation'!$S$5:$S$138),IF($O481="Mix",SUMIF('Mix Substation Location Summary'!$B$4:$B$1251,'TS by Location'!$B481,'Mix Substation Location Summary'!$N$4:$N$1251)+SUMIF('Mix Substation Location Summary'!$B$4:$B$1251,'TS by Location'!$B481,'Mix Substation Location Summary'!$O$4:$O$1251),"NOT FOUND"))))</f>
        <v>0</v>
      </c>
      <c r="N481" s="670">
        <f>G481-SUM(H481:M481)</f>
        <v>0</v>
      </c>
      <c r="O481" s="597" t="s">
        <v>658</v>
      </c>
      <c r="P481" s="597"/>
      <c r="R481" s="615">
        <f t="shared" si="65"/>
        <v>4988</v>
      </c>
    </row>
    <row r="482" spans="1:18" ht="12.75" customHeight="1" x14ac:dyDescent="0.2">
      <c r="A482" s="614" t="s">
        <v>239</v>
      </c>
      <c r="B482" s="597">
        <v>4189</v>
      </c>
      <c r="C482" s="597" t="s">
        <v>1702</v>
      </c>
      <c r="D482" s="275">
        <f>SUMIF('Mix Substation Location Summary'!$B$4:$B$1249,'TS by Location'!B482,'Mix Substation Location Summary'!$F$4:$F$1249)</f>
        <v>78247.819999999992</v>
      </c>
      <c r="E482" s="275">
        <f>SUMIF('Mix Substation Location Summary'!$B$4:$B$1249,'TS by Location'!$B482,'Mix Substation Location Summary'!$K$4:$K$1249)</f>
        <v>0</v>
      </c>
      <c r="F482" s="275">
        <f>SUMIF('Mix Substation Location Summary'!$B$4:$B$1249,'TS by Location'!$B482,'Mix Substation Location Summary'!$P$4:$P$1249)</f>
        <v>0</v>
      </c>
      <c r="G482" s="669">
        <f t="shared" si="60"/>
        <v>78247.819999999992</v>
      </c>
      <c r="H482" s="276">
        <f>IF($O482="ISO",D482,IF($O482="Non-Iso",0,IF($O482="Trans Line",SUMIF('Trans Line Reconciliation'!$B$5:$B$138,'TS by Location'!$B482,'Trans Line Reconciliation'!$N$5:$N$138),IF($O482="Mix",SUMIF('Mix Substation Location Summary'!$B$4:$B$1251,'TS by Location'!B482,'Mix Substation Location Summary'!$C$4:$C$1251),"NOT FOUND"))))</f>
        <v>78247.820000000007</v>
      </c>
      <c r="I482" s="276">
        <f>IF($O482="ISO",E482,IF($O482="Non-Iso",0,IF($O482="Trans Line",SUMIF('Trans Line Reconciliation'!$B$5:$B$138,'TS by Location'!$B482,'Trans Line Reconciliation'!$O$5:$O$138),IF($O482="Mix",SUMIF('Mix Substation Location Summary'!$B$4:$B$1251,'TS by Location'!$B482,'Mix Substation Location Summary'!$H$4:$H$1251),"NOT FOUND"))))</f>
        <v>37273.5</v>
      </c>
      <c r="J482" s="276">
        <f>IF($O482="ISO",F482,IF($O482="Non-Iso",0,IF($O482="Trans Line",SUMIF('Trans Line Reconciliation'!$B$5:$B$138,'TS by Location'!$B482,'Trans Line Reconciliation'!$P$5:$P$138),IF($O482="Mix",SUMIF('Mix Substation Location Summary'!$B$4:$B$1251,'TS by Location'!$B482,'Mix Substation Location Summary'!$M$4:$M$1251),"NOT FOUND"))))</f>
        <v>0</v>
      </c>
      <c r="K482" s="276">
        <f>IF($O482="ISO",0,IF($O482="Non-Iso",D482,IF($O482="Trans Line",SUMIF('Trans Line Reconciliation'!$B$5:$B$138,'TS by Location'!$B482,'Trans Line Reconciliation'!$Q$5:$Q$138),IF($O482="Mix",SUMIF('Mix Substation Location Summary'!$B$4:$B$1251,'TS by Location'!$B482,'Mix Substation Location Summary'!$D$4:$D$1251)+SUMIF('Mix Substation Location Summary'!$B$4:$B$1251,'TS by Location'!$B482,'Mix Substation Location Summary'!$E$4:$E$1251),"NOT FOUND"))))</f>
        <v>0</v>
      </c>
      <c r="L482" s="276">
        <f>IF($O482="ISO",0,IF($O482="Non-Iso",E482,IF($O482="Trans Line",SUMIF('Trans Line Reconciliation'!$B$5:$B$138,'TS by Location'!$B482,'Trans Line Reconciliation'!$R$5:$R$138),IF($O482="Mix",SUMIF('Mix Substation Location Summary'!$B$4:$B$1251,'TS by Location'!$B482,'Mix Substation Location Summary'!$I$4:$I$1251)+SUMIF('Mix Substation Location Summary'!$B$4:$B$1251,'TS by Location'!$B482,'Mix Substation Location Summary'!$J$4:$J$1251),"NOT FOUND"))))</f>
        <v>-37273.5</v>
      </c>
      <c r="M482" s="276">
        <f>IF($O482="ISO",0,IF($O482="Non-Iso",F482,IF($O482="Trans Line",SUMIF('Trans Line Reconciliation'!$B$5:$B$138,'TS by Location'!$B482,'Trans Line Reconciliation'!$S$5:$S$138),IF($O482="Mix",SUMIF('Mix Substation Location Summary'!$B$4:$B$1251,'TS by Location'!$B482,'Mix Substation Location Summary'!$N$4:$N$1251)+SUMIF('Mix Substation Location Summary'!$B$4:$B$1251,'TS by Location'!$B482,'Mix Substation Location Summary'!$O$4:$O$1251),"NOT FOUND"))))</f>
        <v>0</v>
      </c>
      <c r="N482" s="670">
        <f t="shared" si="66"/>
        <v>0</v>
      </c>
      <c r="O482" s="597" t="s">
        <v>658</v>
      </c>
      <c r="P482" s="597"/>
      <c r="R482" s="615">
        <f t="shared" si="65"/>
        <v>4189</v>
      </c>
    </row>
    <row r="483" spans="1:18" ht="12.75" customHeight="1" x14ac:dyDescent="0.2">
      <c r="A483" s="614" t="s">
        <v>320</v>
      </c>
      <c r="B483" s="597">
        <v>4200</v>
      </c>
      <c r="C483" s="597" t="s">
        <v>1704</v>
      </c>
      <c r="D483" s="275">
        <f>SUMIF('Mix Substation Location Summary'!$B$4:$B$1249,'TS by Location'!B483,'Mix Substation Location Summary'!$F$4:$F$1249)</f>
        <v>0</v>
      </c>
      <c r="E483" s="275">
        <f>SUMIF('Mix Substation Location Summary'!$B$4:$B$1249,'TS by Location'!$B483,'Mix Substation Location Summary'!$K$4:$K$1249)</f>
        <v>465309.77000000008</v>
      </c>
      <c r="F483" s="275">
        <f>SUMIF('Mix Substation Location Summary'!$B$4:$B$1249,'TS by Location'!$B483,'Mix Substation Location Summary'!$P$4:$P$1249)</f>
        <v>0</v>
      </c>
      <c r="G483" s="669">
        <f t="shared" si="60"/>
        <v>465309.77000000008</v>
      </c>
      <c r="H483" s="276">
        <f>IF($O483="ISO",D483,IF($O483="Non-Iso",0,IF($O483="Trans Line",SUMIF('Trans Line Reconciliation'!$B$5:$B$138,'TS by Location'!$B483,'Trans Line Reconciliation'!$N$5:$N$138),IF($O483="Mix",SUMIF('Mix Substation Location Summary'!$B$4:$B$1251,'TS by Location'!B483,'Mix Substation Location Summary'!$C$4:$C$1251),"NOT FOUND"))))</f>
        <v>0</v>
      </c>
      <c r="I483" s="276">
        <f>IF($O483="ISO",E483,IF($O483="Non-Iso",0,IF($O483="Trans Line",SUMIF('Trans Line Reconciliation'!$B$5:$B$138,'TS by Location'!$B483,'Trans Line Reconciliation'!$O$5:$O$138),IF($O483="Mix",SUMIF('Mix Substation Location Summary'!$B$4:$B$1251,'TS by Location'!$B483,'Mix Substation Location Summary'!$H$4:$H$1251),"NOT FOUND"))))</f>
        <v>0</v>
      </c>
      <c r="J483" s="276">
        <f>IF($O483="ISO",F483,IF($O483="Non-Iso",0,IF($O483="Trans Line",SUMIF('Trans Line Reconciliation'!$B$5:$B$138,'TS by Location'!$B483,'Trans Line Reconciliation'!$P$5:$P$138),IF($O483="Mix",SUMIF('Mix Substation Location Summary'!$B$4:$B$1251,'TS by Location'!$B483,'Mix Substation Location Summary'!$M$4:$M$1251),"NOT FOUND"))))</f>
        <v>0</v>
      </c>
      <c r="K483" s="276">
        <f>IF($O483="ISO",0,IF($O483="Non-Iso",D483,IF($O483="Trans Line",SUMIF('Trans Line Reconciliation'!$B$5:$B$138,'TS by Location'!$B483,'Trans Line Reconciliation'!$Q$5:$Q$138),IF($O483="Mix",SUMIF('Mix Substation Location Summary'!$B$4:$B$1251,'TS by Location'!$B483,'Mix Substation Location Summary'!$D$4:$D$1251)+SUMIF('Mix Substation Location Summary'!$B$4:$B$1251,'TS by Location'!$B483,'Mix Substation Location Summary'!$E$4:$E$1251),"NOT FOUND"))))</f>
        <v>0</v>
      </c>
      <c r="L483" s="276">
        <f>IF($O483="ISO",0,IF($O483="Non-Iso",E483,IF($O483="Trans Line",SUMIF('Trans Line Reconciliation'!$B$5:$B$138,'TS by Location'!$B483,'Trans Line Reconciliation'!$R$5:$R$138),IF($O483="Mix",SUMIF('Mix Substation Location Summary'!$B$4:$B$1251,'TS by Location'!$B483,'Mix Substation Location Summary'!$I$4:$I$1251)+SUMIF('Mix Substation Location Summary'!$B$4:$B$1251,'TS by Location'!$B483,'Mix Substation Location Summary'!$J$4:$J$1251),"NOT FOUND"))))</f>
        <v>465309.77000000008</v>
      </c>
      <c r="M483" s="276">
        <f>IF($O483="ISO",0,IF($O483="Non-Iso",F483,IF($O483="Trans Line",SUMIF('Trans Line Reconciliation'!$B$5:$B$138,'TS by Location'!$B483,'Trans Line Reconciliation'!$S$5:$S$138),IF($O483="Mix",SUMIF('Mix Substation Location Summary'!$B$4:$B$1251,'TS by Location'!$B483,'Mix Substation Location Summary'!$N$4:$N$1251)+SUMIF('Mix Substation Location Summary'!$B$4:$B$1251,'TS by Location'!$B483,'Mix Substation Location Summary'!$O$4:$O$1251),"NOT FOUND"))))</f>
        <v>0</v>
      </c>
      <c r="N483" s="670">
        <f t="shared" si="66"/>
        <v>0</v>
      </c>
      <c r="O483" s="597" t="s">
        <v>658</v>
      </c>
      <c r="P483" s="597"/>
      <c r="R483" s="615">
        <f t="shared" si="65"/>
        <v>4200</v>
      </c>
    </row>
    <row r="484" spans="1:18" ht="12.75" customHeight="1" x14ac:dyDescent="0.2">
      <c r="A484" s="614" t="s">
        <v>3284</v>
      </c>
      <c r="B484" s="597">
        <v>4205</v>
      </c>
      <c r="C484" s="597" t="s">
        <v>1704</v>
      </c>
      <c r="D484" s="275">
        <f>SUMIF('Mix Substation Location Summary'!$B$4:$B$1249,'TS by Location'!B484,'Mix Substation Location Summary'!$F$4:$F$1249)</f>
        <v>0</v>
      </c>
      <c r="E484" s="275">
        <f>SUMIF('Mix Substation Location Summary'!$B$4:$B$1249,'TS by Location'!$B484,'Mix Substation Location Summary'!$K$4:$K$1249)</f>
        <v>0</v>
      </c>
      <c r="F484" s="275">
        <f>SUMIF('Mix Substation Location Summary'!$B$4:$B$1249,'TS by Location'!$B484,'Mix Substation Location Summary'!$P$4:$P$1249)</f>
        <v>25220.89</v>
      </c>
      <c r="G484" s="669">
        <f>SUM(D484:F484)</f>
        <v>25220.89</v>
      </c>
      <c r="H484" s="276">
        <f>IF($O484="ISO",D484,IF($O484="Non-Iso",0,IF($O484="Trans Line",SUMIF('Trans Line Reconciliation'!$B$5:$B$138,'TS by Location'!$B484,'Trans Line Reconciliation'!$N$5:$N$138),IF($O484="Mix",SUMIF('Mix Substation Location Summary'!$B$4:$B$1251,'TS by Location'!B484,'Mix Substation Location Summary'!$C$4:$C$1251),"NOT FOUND"))))</f>
        <v>0</v>
      </c>
      <c r="I484" s="276">
        <f>IF($O484="ISO",E484,IF($O484="Non-Iso",0,IF($O484="Trans Line",SUMIF('Trans Line Reconciliation'!$B$5:$B$138,'TS by Location'!$B484,'Trans Line Reconciliation'!$O$5:$O$138),IF($O484="Mix",SUMIF('Mix Substation Location Summary'!$B$4:$B$1251,'TS by Location'!$B484,'Mix Substation Location Summary'!$H$4:$H$1251),"NOT FOUND"))))</f>
        <v>0</v>
      </c>
      <c r="J484" s="276">
        <f>IF($O484="ISO",F484,IF($O484="Non-Iso",0,IF($O484="Trans Line",SUMIF('Trans Line Reconciliation'!$B$5:$B$138,'TS by Location'!$B484,'Trans Line Reconciliation'!$P$5:$P$138),IF($O484="Mix",SUMIF('Mix Substation Location Summary'!$B$4:$B$1251,'TS by Location'!$B484,'Mix Substation Location Summary'!$M$4:$M$1251),"NOT FOUND"))))</f>
        <v>0</v>
      </c>
      <c r="K484" s="276">
        <f>IF($O484="ISO",0,IF($O484="Non-Iso",D484,IF($O484="Trans Line",SUMIF('Trans Line Reconciliation'!$B$5:$B$138,'TS by Location'!$B484,'Trans Line Reconciliation'!$Q$5:$Q$138),IF($O484="Mix",SUMIF('Mix Substation Location Summary'!$B$4:$B$1251,'TS by Location'!$B484,'Mix Substation Location Summary'!$D$4:$D$1251)+SUMIF('Mix Substation Location Summary'!$B$4:$B$1251,'TS by Location'!$B484,'Mix Substation Location Summary'!$E$4:$E$1251),"NOT FOUND"))))</f>
        <v>0</v>
      </c>
      <c r="L484" s="276">
        <f>IF($O484="ISO",0,IF($O484="Non-Iso",E484,IF($O484="Trans Line",SUMIF('Trans Line Reconciliation'!$B$5:$B$138,'TS by Location'!$B484,'Trans Line Reconciliation'!$R$5:$R$138),IF($O484="Mix",SUMIF('Mix Substation Location Summary'!$B$4:$B$1251,'TS by Location'!$B484,'Mix Substation Location Summary'!$I$4:$I$1251)+SUMIF('Mix Substation Location Summary'!$B$4:$B$1251,'TS by Location'!$B484,'Mix Substation Location Summary'!$J$4:$J$1251),"NOT FOUND"))))</f>
        <v>0</v>
      </c>
      <c r="M484" s="276">
        <f>IF($O484="ISO",0,IF($O484="Non-Iso",F484,IF($O484="Trans Line",SUMIF('Trans Line Reconciliation'!$B$5:$B$138,'TS by Location'!$B484,'Trans Line Reconciliation'!$S$5:$S$138),IF($O484="Mix",SUMIF('Mix Substation Location Summary'!$B$4:$B$1251,'TS by Location'!$B484,'Mix Substation Location Summary'!$N$4:$N$1251)+SUMIF('Mix Substation Location Summary'!$B$4:$B$1251,'TS by Location'!$B484,'Mix Substation Location Summary'!$O$4:$O$1251),"NOT FOUND"))))</f>
        <v>25220.89</v>
      </c>
      <c r="N484" s="670">
        <f t="shared" si="66"/>
        <v>0</v>
      </c>
      <c r="O484" s="597" t="s">
        <v>658</v>
      </c>
      <c r="P484" s="597"/>
      <c r="R484" s="615">
        <f t="shared" si="65"/>
        <v>4205</v>
      </c>
    </row>
    <row r="485" spans="1:18" ht="12.75" customHeight="1" x14ac:dyDescent="0.2">
      <c r="A485" s="614" t="s">
        <v>321</v>
      </c>
      <c r="B485" s="597">
        <v>4207</v>
      </c>
      <c r="C485" s="597" t="s">
        <v>1702</v>
      </c>
      <c r="D485" s="275">
        <f>SUMIF('Mix Substation Location Summary'!$B$4:$B$1249,'TS by Location'!B485,'Mix Substation Location Summary'!$F$4:$F$1249)</f>
        <v>0</v>
      </c>
      <c r="E485" s="275">
        <f>SUMIF('Mix Substation Location Summary'!$B$4:$B$1249,'TS by Location'!$B485,'Mix Substation Location Summary'!$K$4:$K$1249)</f>
        <v>25798.080000000002</v>
      </c>
      <c r="F485" s="275">
        <f>SUMIF('Mix Substation Location Summary'!$B$4:$B$1249,'TS by Location'!$B485,'Mix Substation Location Summary'!$P$4:$P$1249)</f>
        <v>0</v>
      </c>
      <c r="G485" s="669">
        <f>SUM(D485:F485)</f>
        <v>25798.080000000002</v>
      </c>
      <c r="H485" s="276">
        <f>IF($O485="ISO",D485,IF($O485="Non-Iso",0,IF($O485="Trans Line",SUMIF('Trans Line Reconciliation'!$B$5:$B$138,'TS by Location'!$B485,'Trans Line Reconciliation'!$N$5:$N$138),IF($O485="Mix",SUMIF('Mix Substation Location Summary'!$B$4:$B$1251,'TS by Location'!B485,'Mix Substation Location Summary'!$C$4:$C$1251),"NOT FOUND"))))</f>
        <v>0</v>
      </c>
      <c r="I485" s="276">
        <f>IF($O485="ISO",E485,IF($O485="Non-Iso",0,IF($O485="Trans Line",SUMIF('Trans Line Reconciliation'!$B$5:$B$138,'TS by Location'!$B485,'Trans Line Reconciliation'!$O$5:$O$138),IF($O485="Mix",SUMIF('Mix Substation Location Summary'!$B$4:$B$1251,'TS by Location'!$B485,'Mix Substation Location Summary'!$H$4:$H$1251),"NOT FOUND"))))</f>
        <v>0</v>
      </c>
      <c r="J485" s="276">
        <f>IF($O485="ISO",F485,IF($O485="Non-Iso",0,IF($O485="Trans Line",SUMIF('Trans Line Reconciliation'!$B$5:$B$138,'TS by Location'!$B485,'Trans Line Reconciliation'!$P$5:$P$138),IF($O485="Mix",SUMIF('Mix Substation Location Summary'!$B$4:$B$1251,'TS by Location'!$B485,'Mix Substation Location Summary'!$M$4:$M$1251),"NOT FOUND"))))</f>
        <v>0</v>
      </c>
      <c r="K485" s="276">
        <f>IF($O485="ISO",0,IF($O485="Non-Iso",D485,IF($O485="Trans Line",SUMIF('Trans Line Reconciliation'!$B$5:$B$138,'TS by Location'!$B485,'Trans Line Reconciliation'!$Q$5:$Q$138),IF($O485="Mix",SUMIF('Mix Substation Location Summary'!$B$4:$B$1251,'TS by Location'!$B485,'Mix Substation Location Summary'!$D$4:$D$1251)+SUMIF('Mix Substation Location Summary'!$B$4:$B$1251,'TS by Location'!$B485,'Mix Substation Location Summary'!$E$4:$E$1251),"NOT FOUND"))))</f>
        <v>0</v>
      </c>
      <c r="L485" s="276">
        <f>IF($O485="ISO",0,IF($O485="Non-Iso",E485,IF($O485="Trans Line",SUMIF('Trans Line Reconciliation'!$B$5:$B$138,'TS by Location'!$B485,'Trans Line Reconciliation'!$R$5:$R$138),IF($O485="Mix",SUMIF('Mix Substation Location Summary'!$B$4:$B$1251,'TS by Location'!$B485,'Mix Substation Location Summary'!$I$4:$I$1251)+SUMIF('Mix Substation Location Summary'!$B$4:$B$1251,'TS by Location'!$B485,'Mix Substation Location Summary'!$J$4:$J$1251),"NOT FOUND"))))</f>
        <v>25798.080000000002</v>
      </c>
      <c r="M485" s="276">
        <f>IF($O485="ISO",0,IF($O485="Non-Iso",F485,IF($O485="Trans Line",SUMIF('Trans Line Reconciliation'!$B$5:$B$138,'TS by Location'!$B485,'Trans Line Reconciliation'!$S$5:$S$138),IF($O485="Mix",SUMIF('Mix Substation Location Summary'!$B$4:$B$1251,'TS by Location'!$B485,'Mix Substation Location Summary'!$N$4:$N$1251)+SUMIF('Mix Substation Location Summary'!$B$4:$B$1251,'TS by Location'!$B485,'Mix Substation Location Summary'!$O$4:$O$1251),"NOT FOUND"))))</f>
        <v>0</v>
      </c>
      <c r="N485" s="670">
        <f t="shared" ref="N485:N488" si="67">G485-SUM(H485:M485)</f>
        <v>0</v>
      </c>
      <c r="O485" s="597" t="s">
        <v>658</v>
      </c>
      <c r="P485" s="597"/>
      <c r="R485" s="615">
        <f t="shared" si="65"/>
        <v>4207</v>
      </c>
    </row>
    <row r="486" spans="1:18" ht="12.75" customHeight="1" x14ac:dyDescent="0.2">
      <c r="A486" s="614" t="s">
        <v>3227</v>
      </c>
      <c r="B486" s="597">
        <v>4269</v>
      </c>
      <c r="C486" s="597" t="s">
        <v>1702</v>
      </c>
      <c r="D486" s="275">
        <f>SUMIF('Mix Substation Location Summary'!$B$4:$B$1249,'TS by Location'!B486,'Mix Substation Location Summary'!$F$4:$F$1249)</f>
        <v>0</v>
      </c>
      <c r="E486" s="275">
        <f>SUMIF('Mix Substation Location Summary'!$B$4:$B$1249,'TS by Location'!$B486,'Mix Substation Location Summary'!$K$4:$K$1249)</f>
        <v>0</v>
      </c>
      <c r="F486" s="275">
        <f>SUMIF('Mix Substation Location Summary'!$B$4:$B$1249,'TS by Location'!$B486,'Mix Substation Location Summary'!$P$4:$P$1249)</f>
        <v>-5722.22</v>
      </c>
      <c r="G486" s="669">
        <f>SUM(D486:F486)</f>
        <v>-5722.22</v>
      </c>
      <c r="H486" s="276">
        <f>IF($O486="ISO",D486,IF($O486="Non-Iso",0,IF($O486="Trans Line",SUMIF('Trans Line Reconciliation'!$B$5:$B$138,'TS by Location'!$B486,'Trans Line Reconciliation'!$N$5:$N$138),IF($O486="Mix",SUMIF('Mix Substation Location Summary'!$B$4:$B$1251,'TS by Location'!B486,'Mix Substation Location Summary'!$C$4:$C$1251),"NOT FOUND"))))</f>
        <v>0</v>
      </c>
      <c r="I486" s="276">
        <f>IF($O486="ISO",E486,IF($O486="Non-Iso",0,IF($O486="Trans Line",SUMIF('Trans Line Reconciliation'!$B$5:$B$138,'TS by Location'!$B486,'Trans Line Reconciliation'!$O$5:$O$138),IF($O486="Mix",SUMIF('Mix Substation Location Summary'!$B$4:$B$1251,'TS by Location'!$B486,'Mix Substation Location Summary'!$H$4:$H$1251),"NOT FOUND"))))</f>
        <v>0</v>
      </c>
      <c r="J486" s="276">
        <f>IF($O486="ISO",F486,IF($O486="Non-Iso",0,IF($O486="Trans Line",SUMIF('Trans Line Reconciliation'!$B$5:$B$138,'TS by Location'!$B486,'Trans Line Reconciliation'!$P$5:$P$138),IF($O486="Mix",SUMIF('Mix Substation Location Summary'!$B$4:$B$1251,'TS by Location'!$B486,'Mix Substation Location Summary'!$M$4:$M$1251),"NOT FOUND"))))</f>
        <v>0</v>
      </c>
      <c r="K486" s="276">
        <f>IF($O486="ISO",0,IF($O486="Non-Iso",D486,IF($O486="Trans Line",SUMIF('Trans Line Reconciliation'!$B$5:$B$138,'TS by Location'!$B486,'Trans Line Reconciliation'!$Q$5:$Q$138),IF($O486="Mix",SUMIF('Mix Substation Location Summary'!$B$4:$B$1251,'TS by Location'!$B486,'Mix Substation Location Summary'!$D$4:$D$1251)+SUMIF('Mix Substation Location Summary'!$B$4:$B$1251,'TS by Location'!$B486,'Mix Substation Location Summary'!$E$4:$E$1251),"NOT FOUND"))))</f>
        <v>0</v>
      </c>
      <c r="L486" s="276">
        <f>IF($O486="ISO",0,IF($O486="Non-Iso",E486,IF($O486="Trans Line",SUMIF('Trans Line Reconciliation'!$B$5:$B$138,'TS by Location'!$B486,'Trans Line Reconciliation'!$R$5:$R$138),IF($O486="Mix",SUMIF('Mix Substation Location Summary'!$B$4:$B$1251,'TS by Location'!$B486,'Mix Substation Location Summary'!$I$4:$I$1251)+SUMIF('Mix Substation Location Summary'!$B$4:$B$1251,'TS by Location'!$B486,'Mix Substation Location Summary'!$J$4:$J$1251),"NOT FOUND"))))</f>
        <v>0</v>
      </c>
      <c r="M486" s="276">
        <f>IF($O486="ISO",0,IF($O486="Non-Iso",F486,IF($O486="Trans Line",SUMIF('Trans Line Reconciliation'!$B$5:$B$138,'TS by Location'!$B486,'Trans Line Reconciliation'!$S$5:$S$138),IF($O486="Mix",SUMIF('Mix Substation Location Summary'!$B$4:$B$1251,'TS by Location'!$B486,'Mix Substation Location Summary'!$N$4:$N$1251)+SUMIF('Mix Substation Location Summary'!$B$4:$B$1251,'TS by Location'!$B486,'Mix Substation Location Summary'!$O$4:$O$1251),"NOT FOUND"))))</f>
        <v>-5722.22</v>
      </c>
      <c r="N486" s="670">
        <f>G486-SUM(H486:M486)</f>
        <v>0</v>
      </c>
      <c r="O486" s="616" t="s">
        <v>658</v>
      </c>
      <c r="P486" s="687"/>
      <c r="R486" s="615">
        <f t="shared" si="65"/>
        <v>4269</v>
      </c>
    </row>
    <row r="487" spans="1:18" ht="12.75" customHeight="1" x14ac:dyDescent="0.2">
      <c r="A487" s="614" t="s">
        <v>1722</v>
      </c>
      <c r="B487" s="597">
        <v>4405</v>
      </c>
      <c r="C487" s="597" t="s">
        <v>1704</v>
      </c>
      <c r="D487" s="275">
        <f>SUMIF('Mix Substation Location Summary'!$B$4:$B$1249,'TS by Location'!B487,'Mix Substation Location Summary'!$F$4:$F$1249)</f>
        <v>0</v>
      </c>
      <c r="E487" s="275">
        <f>SUMIF('Mix Substation Location Summary'!$B$4:$B$1249,'TS by Location'!$B487,'Mix Substation Location Summary'!$K$4:$K$1249)</f>
        <v>49883.020000000004</v>
      </c>
      <c r="F487" s="275">
        <f>SUMIF('Mix Substation Location Summary'!$B$4:$B$1249,'TS by Location'!$B487,'Mix Substation Location Summary'!$P$4:$P$1249)</f>
        <v>0</v>
      </c>
      <c r="G487" s="669">
        <f>SUM(D487:F487)</f>
        <v>49883.020000000004</v>
      </c>
      <c r="H487" s="276">
        <f>IF($O487="ISO",D487,IF($O487="Non-Iso",0,IF($O487="Trans Line",SUMIF('Trans Line Reconciliation'!$B$5:$B$138,'TS by Location'!$B487,'Trans Line Reconciliation'!$N$5:$N$138),IF($O487="Mix",SUMIF('Mix Substation Location Summary'!$B$4:$B$1251,'TS by Location'!B487,'Mix Substation Location Summary'!$C$4:$C$1251),"NOT FOUND"))))</f>
        <v>0</v>
      </c>
      <c r="I487" s="276">
        <f>IF($O487="ISO",E487,IF($O487="Non-Iso",0,IF($O487="Trans Line",SUMIF('Trans Line Reconciliation'!$B$5:$B$138,'TS by Location'!$B487,'Trans Line Reconciliation'!$O$5:$O$138),IF($O487="Mix",SUMIF('Mix Substation Location Summary'!$B$4:$B$1251,'TS by Location'!$B487,'Mix Substation Location Summary'!$H$4:$H$1251),"NOT FOUND"))))</f>
        <v>0</v>
      </c>
      <c r="J487" s="276">
        <f>IF($O487="ISO",F487,IF($O487="Non-Iso",0,IF($O487="Trans Line",SUMIF('Trans Line Reconciliation'!$B$5:$B$138,'TS by Location'!$B487,'Trans Line Reconciliation'!$P$5:$P$138),IF($O487="Mix",SUMIF('Mix Substation Location Summary'!$B$4:$B$1251,'TS by Location'!$B487,'Mix Substation Location Summary'!$M$4:$M$1251),"NOT FOUND"))))</f>
        <v>0</v>
      </c>
      <c r="K487" s="276">
        <f>IF($O487="ISO",0,IF($O487="Non-Iso",D487,IF($O487="Trans Line",SUMIF('Trans Line Reconciliation'!$B$5:$B$138,'TS by Location'!$B487,'Trans Line Reconciliation'!$Q$5:$Q$138),IF($O487="Mix",SUMIF('Mix Substation Location Summary'!$B$4:$B$1251,'TS by Location'!$B487,'Mix Substation Location Summary'!$D$4:$D$1251)+SUMIF('Mix Substation Location Summary'!$B$4:$B$1251,'TS by Location'!$B487,'Mix Substation Location Summary'!$E$4:$E$1251),"NOT FOUND"))))</f>
        <v>0</v>
      </c>
      <c r="L487" s="276">
        <f>IF($O487="ISO",0,IF($O487="Non-Iso",E487,IF($O487="Trans Line",SUMIF('Trans Line Reconciliation'!$B$5:$B$138,'TS by Location'!$B487,'Trans Line Reconciliation'!$R$5:$R$138),IF($O487="Mix",SUMIF('Mix Substation Location Summary'!$B$4:$B$1251,'TS by Location'!$B487,'Mix Substation Location Summary'!$I$4:$I$1251)+SUMIF('Mix Substation Location Summary'!$B$4:$B$1251,'TS by Location'!$B487,'Mix Substation Location Summary'!$J$4:$J$1251),"NOT FOUND"))))</f>
        <v>49883.020000000004</v>
      </c>
      <c r="M487" s="276">
        <f>IF($O487="ISO",0,IF($O487="Non-Iso",F487,IF($O487="Trans Line",SUMIF('Trans Line Reconciliation'!$B$5:$B$138,'TS by Location'!$B487,'Trans Line Reconciliation'!$S$5:$S$138),IF($O487="Mix",SUMIF('Mix Substation Location Summary'!$B$4:$B$1251,'TS by Location'!$B487,'Mix Substation Location Summary'!$N$4:$N$1251)+SUMIF('Mix Substation Location Summary'!$B$4:$B$1251,'TS by Location'!$B487,'Mix Substation Location Summary'!$O$4:$O$1251),"NOT FOUND"))))</f>
        <v>0</v>
      </c>
      <c r="N487" s="670">
        <f t="shared" si="67"/>
        <v>0</v>
      </c>
      <c r="O487" s="616" t="s">
        <v>658</v>
      </c>
      <c r="P487" s="597"/>
      <c r="R487" s="615">
        <f t="shared" si="65"/>
        <v>4405</v>
      </c>
    </row>
    <row r="488" spans="1:18" ht="12.75" customHeight="1" x14ac:dyDescent="0.2">
      <c r="A488" s="614" t="s">
        <v>3132</v>
      </c>
      <c r="B488" s="597">
        <v>4301</v>
      </c>
      <c r="C488" s="597" t="s">
        <v>1702</v>
      </c>
      <c r="D488" s="275">
        <f>SUMIF('Mix Substation Location Summary'!$B$4:$B$1249,'TS by Location'!B488,'Mix Substation Location Summary'!$F$4:$F$1249)</f>
        <v>0</v>
      </c>
      <c r="E488" s="275">
        <f>SUMIF('Mix Substation Location Summary'!$B$4:$B$1249,'TS by Location'!$B488,'Mix Substation Location Summary'!$K$4:$K$1249)</f>
        <v>287.63</v>
      </c>
      <c r="F488" s="275">
        <f>SUMIF('Mix Substation Location Summary'!$B$4:$B$1249,'TS by Location'!$B488,'Mix Substation Location Summary'!$P$4:$P$1249)</f>
        <v>0</v>
      </c>
      <c r="G488" s="669">
        <f>SUM(D488:F488)</f>
        <v>287.63</v>
      </c>
      <c r="H488" s="276">
        <f>IF($O488="ISO",D488,IF($O488="Non-Iso",0,IF($O488="Trans Line",SUMIF('Trans Line Reconciliation'!$B$5:$B$138,'TS by Location'!$B488,'Trans Line Reconciliation'!$N$5:$N$138),IF($O488="Mix",SUMIF('Mix Substation Location Summary'!$B$4:$B$1251,'TS by Location'!B488,'Mix Substation Location Summary'!$C$4:$C$1251),"NOT FOUND"))))</f>
        <v>0</v>
      </c>
      <c r="I488" s="276">
        <f>IF($O488="ISO",E488,IF($O488="Non-Iso",0,IF($O488="Trans Line",SUMIF('Trans Line Reconciliation'!$B$5:$B$138,'TS by Location'!$B488,'Trans Line Reconciliation'!$O$5:$O$138),IF($O488="Mix",SUMIF('Mix Substation Location Summary'!$B$4:$B$1251,'TS by Location'!$B488,'Mix Substation Location Summary'!$H$4:$H$1251),"NOT FOUND"))))</f>
        <v>0</v>
      </c>
      <c r="J488" s="276">
        <f>IF($O488="ISO",F488,IF($O488="Non-Iso",0,IF($O488="Trans Line",SUMIF('Trans Line Reconciliation'!$B$5:$B$138,'TS by Location'!$B488,'Trans Line Reconciliation'!$P$5:$P$138),IF($O488="Mix",SUMIF('Mix Substation Location Summary'!$B$4:$B$1251,'TS by Location'!$B488,'Mix Substation Location Summary'!$M$4:$M$1251),"NOT FOUND"))))</f>
        <v>0</v>
      </c>
      <c r="K488" s="276">
        <f>IF($O488="ISO",0,IF($O488="Non-Iso",D488,IF($O488="Trans Line",SUMIF('Trans Line Reconciliation'!$B$5:$B$138,'TS by Location'!$B488,'Trans Line Reconciliation'!$Q$5:$Q$138),IF($O488="Mix",SUMIF('Mix Substation Location Summary'!$B$4:$B$1251,'TS by Location'!$B488,'Mix Substation Location Summary'!$D$4:$D$1251)+SUMIF('Mix Substation Location Summary'!$B$4:$B$1251,'TS by Location'!$B488,'Mix Substation Location Summary'!$E$4:$E$1251),"NOT FOUND"))))</f>
        <v>0</v>
      </c>
      <c r="L488" s="276">
        <f>IF($O488="ISO",0,IF($O488="Non-Iso",E488,IF($O488="Trans Line",SUMIF('Trans Line Reconciliation'!$B$5:$B$138,'TS by Location'!$B488,'Trans Line Reconciliation'!$R$5:$R$138),IF($O488="Mix",SUMIF('Mix Substation Location Summary'!$B$4:$B$1251,'TS by Location'!$B488,'Mix Substation Location Summary'!$I$4:$I$1251)+SUMIF('Mix Substation Location Summary'!$B$4:$B$1251,'TS by Location'!$B488,'Mix Substation Location Summary'!$J$4:$J$1251),"NOT FOUND"))))</f>
        <v>287.63</v>
      </c>
      <c r="M488" s="276">
        <f>IF($O488="ISO",0,IF($O488="Non-Iso",F488,IF($O488="Trans Line",SUMIF('Trans Line Reconciliation'!$B$5:$B$138,'TS by Location'!$B488,'Trans Line Reconciliation'!$S$5:$S$138),IF($O488="Mix",SUMIF('Mix Substation Location Summary'!$B$4:$B$1251,'TS by Location'!$B488,'Mix Substation Location Summary'!$N$4:$N$1251)+SUMIF('Mix Substation Location Summary'!$B$4:$B$1251,'TS by Location'!$B488,'Mix Substation Location Summary'!$O$4:$O$1251),"NOT FOUND"))))</f>
        <v>0</v>
      </c>
      <c r="N488" s="670">
        <f t="shared" si="67"/>
        <v>0</v>
      </c>
      <c r="O488" s="597" t="s">
        <v>658</v>
      </c>
      <c r="P488" s="597"/>
      <c r="R488" s="615">
        <f t="shared" si="65"/>
        <v>4301</v>
      </c>
    </row>
    <row r="489" spans="1:18" ht="12.75" customHeight="1" x14ac:dyDescent="0.2">
      <c r="A489" s="614" t="s">
        <v>1721</v>
      </c>
      <c r="B489" s="597">
        <v>4305</v>
      </c>
      <c r="C489" s="597" t="s">
        <v>1704</v>
      </c>
      <c r="D489" s="275">
        <f>SUMIF('Mix Substation Location Summary'!$B$4:$B$1249,'TS by Location'!B489,'Mix Substation Location Summary'!$F$4:$F$1249)</f>
        <v>0</v>
      </c>
      <c r="E489" s="275">
        <f>SUMIF('Mix Substation Location Summary'!$B$4:$B$1249,'TS by Location'!$B489,'Mix Substation Location Summary'!$K$4:$K$1249)</f>
        <v>94183.97</v>
      </c>
      <c r="F489" s="275">
        <f>SUMIF('Mix Substation Location Summary'!$B$4:$B$1249,'TS by Location'!$B489,'Mix Substation Location Summary'!$P$4:$P$1249)</f>
        <v>5263.76</v>
      </c>
      <c r="G489" s="669">
        <f t="shared" si="60"/>
        <v>99447.73</v>
      </c>
      <c r="H489" s="276">
        <f>IF($O489="ISO",D489,IF($O489="Non-Iso",0,IF($O489="Trans Line",SUMIF('Trans Line Reconciliation'!$B$5:$B$138,'TS by Location'!$B489,'Trans Line Reconciliation'!$N$5:$N$138),IF($O489="Mix",SUMIF('Mix Substation Location Summary'!$B$4:$B$1251,'TS by Location'!B489,'Mix Substation Location Summary'!$C$4:$C$1251),"NOT FOUND"))))</f>
        <v>0</v>
      </c>
      <c r="I489" s="276">
        <f>IF($O489="ISO",E489,IF($O489="Non-Iso",0,IF($O489="Trans Line",SUMIF('Trans Line Reconciliation'!$B$5:$B$138,'TS by Location'!$B489,'Trans Line Reconciliation'!$O$5:$O$138),IF($O489="Mix",SUMIF('Mix Substation Location Summary'!$B$4:$B$1251,'TS by Location'!$B489,'Mix Substation Location Summary'!$H$4:$H$1251),"NOT FOUND"))))</f>
        <v>0</v>
      </c>
      <c r="J489" s="276">
        <f>IF($O489="ISO",F489,IF($O489="Non-Iso",0,IF($O489="Trans Line",SUMIF('Trans Line Reconciliation'!$B$5:$B$138,'TS by Location'!$B489,'Trans Line Reconciliation'!$P$5:$P$138),IF($O489="Mix",SUMIF('Mix Substation Location Summary'!$B$4:$B$1251,'TS by Location'!$B489,'Mix Substation Location Summary'!$M$4:$M$1251),"NOT FOUND"))))</f>
        <v>0</v>
      </c>
      <c r="K489" s="276">
        <f>IF($O489="ISO",0,IF($O489="Non-Iso",D489,IF($O489="Trans Line",SUMIF('Trans Line Reconciliation'!$B$5:$B$138,'TS by Location'!$B489,'Trans Line Reconciliation'!$Q$5:$Q$138),IF($O489="Mix",SUMIF('Mix Substation Location Summary'!$B$4:$B$1251,'TS by Location'!$B489,'Mix Substation Location Summary'!$D$4:$D$1251)+SUMIF('Mix Substation Location Summary'!$B$4:$B$1251,'TS by Location'!$B489,'Mix Substation Location Summary'!$E$4:$E$1251),"NOT FOUND"))))</f>
        <v>0</v>
      </c>
      <c r="L489" s="276">
        <f>IF($O489="ISO",0,IF($O489="Non-Iso",E489,IF($O489="Trans Line",SUMIF('Trans Line Reconciliation'!$B$5:$B$138,'TS by Location'!$B489,'Trans Line Reconciliation'!$R$5:$R$138),IF($O489="Mix",SUMIF('Mix Substation Location Summary'!$B$4:$B$1251,'TS by Location'!$B489,'Mix Substation Location Summary'!$I$4:$I$1251)+SUMIF('Mix Substation Location Summary'!$B$4:$B$1251,'TS by Location'!$B489,'Mix Substation Location Summary'!$J$4:$J$1251),"NOT FOUND"))))</f>
        <v>94183.97</v>
      </c>
      <c r="M489" s="276">
        <f>IF($O489="ISO",0,IF($O489="Non-Iso",F489,IF($O489="Trans Line",SUMIF('Trans Line Reconciliation'!$B$5:$B$138,'TS by Location'!$B489,'Trans Line Reconciliation'!$S$5:$S$138),IF($O489="Mix",SUMIF('Mix Substation Location Summary'!$B$4:$B$1251,'TS by Location'!$B489,'Mix Substation Location Summary'!$N$4:$N$1251)+SUMIF('Mix Substation Location Summary'!$B$4:$B$1251,'TS by Location'!$B489,'Mix Substation Location Summary'!$O$4:$O$1251),"NOT FOUND"))))</f>
        <v>5263.76</v>
      </c>
      <c r="N489" s="670">
        <f t="shared" si="66"/>
        <v>0</v>
      </c>
      <c r="O489" s="597" t="s">
        <v>658</v>
      </c>
      <c r="P489" s="597"/>
      <c r="R489" s="615">
        <f t="shared" si="65"/>
        <v>4305</v>
      </c>
    </row>
    <row r="490" spans="1:18" ht="12.75" customHeight="1" x14ac:dyDescent="0.2">
      <c r="A490" s="614" t="s">
        <v>635</v>
      </c>
      <c r="B490" s="597">
        <v>4307</v>
      </c>
      <c r="C490" s="597" t="s">
        <v>1702</v>
      </c>
      <c r="D490" s="275">
        <f>SUMIF('Mix Substation Location Summary'!$B$4:$B$1249,'TS by Location'!B490,'Mix Substation Location Summary'!$F$4:$F$1249)</f>
        <v>0</v>
      </c>
      <c r="E490" s="275">
        <f>SUMIF('Mix Substation Location Summary'!$B$4:$B$1249,'TS by Location'!$B490,'Mix Substation Location Summary'!$K$4:$K$1249)</f>
        <v>0</v>
      </c>
      <c r="F490" s="275">
        <f>SUMIF('Mix Substation Location Summary'!$B$4:$B$1249,'TS by Location'!$B490,'Mix Substation Location Summary'!$P$4:$P$1249)</f>
        <v>3418.62</v>
      </c>
      <c r="G490" s="669">
        <f t="shared" si="60"/>
        <v>3418.62</v>
      </c>
      <c r="H490" s="276">
        <f>IF($O490="ISO",D490,IF($O490="Non-Iso",0,IF($O490="Trans Line",SUMIF('Trans Line Reconciliation'!$B$5:$B$138,'TS by Location'!$B490,'Trans Line Reconciliation'!$N$5:$N$138),IF($O490="Mix",SUMIF('Mix Substation Location Summary'!$B$4:$B$1251,'TS by Location'!B490,'Mix Substation Location Summary'!$C$4:$C$1251),"NOT FOUND"))))</f>
        <v>0</v>
      </c>
      <c r="I490" s="276">
        <f>IF($O490="ISO",E490,IF($O490="Non-Iso",0,IF($O490="Trans Line",SUMIF('Trans Line Reconciliation'!$B$5:$B$138,'TS by Location'!$B490,'Trans Line Reconciliation'!$O$5:$O$138),IF($O490="Mix",SUMIF('Mix Substation Location Summary'!$B$4:$B$1251,'TS by Location'!$B490,'Mix Substation Location Summary'!$H$4:$H$1251),"NOT FOUND"))))</f>
        <v>0</v>
      </c>
      <c r="J490" s="276">
        <f>IF($O490="ISO",F490,IF($O490="Non-Iso",0,IF($O490="Trans Line",SUMIF('Trans Line Reconciliation'!$B$5:$B$138,'TS by Location'!$B490,'Trans Line Reconciliation'!$P$5:$P$138),IF($O490="Mix",SUMIF('Mix Substation Location Summary'!$B$4:$B$1251,'TS by Location'!$B490,'Mix Substation Location Summary'!$M$4:$M$1251),"NOT FOUND"))))</f>
        <v>0</v>
      </c>
      <c r="K490" s="276">
        <f>IF($O490="ISO",0,IF($O490="Non-Iso",D490,IF($O490="Trans Line",SUMIF('Trans Line Reconciliation'!$B$5:$B$138,'TS by Location'!$B490,'Trans Line Reconciliation'!$Q$5:$Q$138),IF($O490="Mix",SUMIF('Mix Substation Location Summary'!$B$4:$B$1251,'TS by Location'!$B490,'Mix Substation Location Summary'!$D$4:$D$1251)+SUMIF('Mix Substation Location Summary'!$B$4:$B$1251,'TS by Location'!$B490,'Mix Substation Location Summary'!$E$4:$E$1251),"NOT FOUND"))))</f>
        <v>0</v>
      </c>
      <c r="L490" s="276">
        <f>IF($O490="ISO",0,IF($O490="Non-Iso",E490,IF($O490="Trans Line",SUMIF('Trans Line Reconciliation'!$B$5:$B$138,'TS by Location'!$B490,'Trans Line Reconciliation'!$R$5:$R$138),IF($O490="Mix",SUMIF('Mix Substation Location Summary'!$B$4:$B$1251,'TS by Location'!$B490,'Mix Substation Location Summary'!$I$4:$I$1251)+SUMIF('Mix Substation Location Summary'!$B$4:$B$1251,'TS by Location'!$B490,'Mix Substation Location Summary'!$J$4:$J$1251),"NOT FOUND"))))</f>
        <v>0</v>
      </c>
      <c r="M490" s="276">
        <f>IF($O490="ISO",0,IF($O490="Non-Iso",F490,IF($O490="Trans Line",SUMIF('Trans Line Reconciliation'!$B$5:$B$138,'TS by Location'!$B490,'Trans Line Reconciliation'!$S$5:$S$138),IF($O490="Mix",SUMIF('Mix Substation Location Summary'!$B$4:$B$1251,'TS by Location'!$B490,'Mix Substation Location Summary'!$N$4:$N$1251)+SUMIF('Mix Substation Location Summary'!$B$4:$B$1251,'TS by Location'!$B490,'Mix Substation Location Summary'!$O$4:$O$1251),"NOT FOUND"))))</f>
        <v>3418.62</v>
      </c>
      <c r="N490" s="670">
        <f t="shared" si="66"/>
        <v>0</v>
      </c>
      <c r="O490" s="597" t="s">
        <v>658</v>
      </c>
      <c r="P490" s="597"/>
      <c r="R490" s="615">
        <f t="shared" si="65"/>
        <v>4307</v>
      </c>
    </row>
    <row r="491" spans="1:18" ht="12.75" customHeight="1" x14ac:dyDescent="0.2">
      <c r="A491" s="614" t="s">
        <v>118</v>
      </c>
      <c r="B491" s="597">
        <v>4319</v>
      </c>
      <c r="C491" s="597" t="s">
        <v>1702</v>
      </c>
      <c r="D491" s="275">
        <f>SUMIF('Mix Substation Location Summary'!$B$4:$B$1249,'TS by Location'!B491,'Mix Substation Location Summary'!$F$4:$F$1249)</f>
        <v>0</v>
      </c>
      <c r="E491" s="275">
        <f>SUMIF('Mix Substation Location Summary'!$B$4:$B$1249,'TS by Location'!$B491,'Mix Substation Location Summary'!$K$4:$K$1249)</f>
        <v>37768.230000000003</v>
      </c>
      <c r="F491" s="275">
        <f>SUMIF('Mix Substation Location Summary'!$B$4:$B$1249,'TS by Location'!$B491,'Mix Substation Location Summary'!$P$4:$P$1249)</f>
        <v>5922.67</v>
      </c>
      <c r="G491" s="669">
        <f t="shared" ref="G491:G531" si="68">SUM(D491:F491)</f>
        <v>43690.9</v>
      </c>
      <c r="H491" s="276">
        <f>IF($O491="ISO",D491,IF($O491="Non-Iso",0,IF($O491="Trans Line",SUMIF('Trans Line Reconciliation'!$B$5:$B$138,'TS by Location'!$B491,'Trans Line Reconciliation'!$N$5:$N$138),IF($O491="Mix",SUMIF('Mix Substation Location Summary'!$B$4:$B$1251,'TS by Location'!B491,'Mix Substation Location Summary'!$C$4:$C$1251),"NOT FOUND"))))</f>
        <v>0</v>
      </c>
      <c r="I491" s="276">
        <f>IF($O491="ISO",E491,IF($O491="Non-Iso",0,IF($O491="Trans Line",SUMIF('Trans Line Reconciliation'!$B$5:$B$138,'TS by Location'!$B491,'Trans Line Reconciliation'!$O$5:$O$138),IF($O491="Mix",SUMIF('Mix Substation Location Summary'!$B$4:$B$1251,'TS by Location'!$B491,'Mix Substation Location Summary'!$H$4:$H$1251),"NOT FOUND"))))</f>
        <v>0</v>
      </c>
      <c r="J491" s="276">
        <f>IF($O491="ISO",F491,IF($O491="Non-Iso",0,IF($O491="Trans Line",SUMIF('Trans Line Reconciliation'!$B$5:$B$138,'TS by Location'!$B491,'Trans Line Reconciliation'!$P$5:$P$138),IF($O491="Mix",SUMIF('Mix Substation Location Summary'!$B$4:$B$1251,'TS by Location'!$B491,'Mix Substation Location Summary'!$M$4:$M$1251),"NOT FOUND"))))</f>
        <v>0</v>
      </c>
      <c r="K491" s="276">
        <f>IF($O491="ISO",0,IF($O491="Non-Iso",D491,IF($O491="Trans Line",SUMIF('Trans Line Reconciliation'!$B$5:$B$138,'TS by Location'!$B491,'Trans Line Reconciliation'!$Q$5:$Q$138),IF($O491="Mix",SUMIF('Mix Substation Location Summary'!$B$4:$B$1251,'TS by Location'!$B491,'Mix Substation Location Summary'!$D$4:$D$1251)+SUMIF('Mix Substation Location Summary'!$B$4:$B$1251,'TS by Location'!$B491,'Mix Substation Location Summary'!$E$4:$E$1251),"NOT FOUND"))))</f>
        <v>0</v>
      </c>
      <c r="L491" s="276">
        <f>IF($O491="ISO",0,IF($O491="Non-Iso",E491,IF($O491="Trans Line",SUMIF('Trans Line Reconciliation'!$B$5:$B$138,'TS by Location'!$B491,'Trans Line Reconciliation'!$R$5:$R$138),IF($O491="Mix",SUMIF('Mix Substation Location Summary'!$B$4:$B$1251,'TS by Location'!$B491,'Mix Substation Location Summary'!$I$4:$I$1251)+SUMIF('Mix Substation Location Summary'!$B$4:$B$1251,'TS by Location'!$B491,'Mix Substation Location Summary'!$J$4:$J$1251),"NOT FOUND"))))</f>
        <v>37768.230000000003</v>
      </c>
      <c r="M491" s="276">
        <f>IF($O491="ISO",0,IF($O491="Non-Iso",F491,IF($O491="Trans Line",SUMIF('Trans Line Reconciliation'!$B$5:$B$138,'TS by Location'!$B491,'Trans Line Reconciliation'!$S$5:$S$138),IF($O491="Mix",SUMIF('Mix Substation Location Summary'!$B$4:$B$1251,'TS by Location'!$B491,'Mix Substation Location Summary'!$N$4:$N$1251)+SUMIF('Mix Substation Location Summary'!$B$4:$B$1251,'TS by Location'!$B491,'Mix Substation Location Summary'!$O$4:$O$1251),"NOT FOUND"))))</f>
        <v>5922.67</v>
      </c>
      <c r="N491" s="670">
        <f t="shared" si="66"/>
        <v>0</v>
      </c>
      <c r="O491" s="597" t="s">
        <v>658</v>
      </c>
      <c r="P491" s="597"/>
      <c r="R491" s="615">
        <f t="shared" si="65"/>
        <v>4319</v>
      </c>
    </row>
    <row r="492" spans="1:18" ht="12.75" customHeight="1" x14ac:dyDescent="0.2">
      <c r="A492" s="614" t="s">
        <v>3133</v>
      </c>
      <c r="B492" s="597">
        <v>4360</v>
      </c>
      <c r="C492" s="597" t="s">
        <v>1701</v>
      </c>
      <c r="D492" s="275">
        <f>SUMIF('Mix Substation Location Summary'!$B$4:$B$1249,'TS by Location'!B492,'Mix Substation Location Summary'!$F$4:$F$1249)</f>
        <v>14520594.949999999</v>
      </c>
      <c r="E492" s="275">
        <f>SUMIF('Mix Substation Location Summary'!$B$4:$B$1249,'TS by Location'!$B492,'Mix Substation Location Summary'!$K$4:$K$1249)</f>
        <v>0</v>
      </c>
      <c r="F492" s="275">
        <f>SUMIF('Mix Substation Location Summary'!$B$4:$B$1249,'TS by Location'!$B492,'Mix Substation Location Summary'!$P$4:$P$1249)</f>
        <v>0</v>
      </c>
      <c r="G492" s="669">
        <f>SUM(D492:F492)</f>
        <v>14520594.949999999</v>
      </c>
      <c r="H492" s="276">
        <f>IF($O492="ISO",D492,IF($O492="Non-Iso",0,IF($O492="Trans Line",SUMIF('Trans Line Reconciliation'!$B$5:$B$138,'TS by Location'!$B492,'Trans Line Reconciliation'!$N$5:$N$138),IF($O492="Mix",SUMIF('Mix Substation Location Summary'!$B$4:$B$1251,'TS by Location'!B492,'Mix Substation Location Summary'!$C$4:$C$1251),"NOT FOUND"))))</f>
        <v>15554760.869999999</v>
      </c>
      <c r="I492" s="276">
        <f>IF($O492="ISO",E492,IF($O492="Non-Iso",0,IF($O492="Trans Line",SUMIF('Trans Line Reconciliation'!$B$5:$B$138,'TS by Location'!$B492,'Trans Line Reconciliation'!$O$5:$O$138),IF($O492="Mix",SUMIF('Mix Substation Location Summary'!$B$4:$B$1251,'TS by Location'!$B492,'Mix Substation Location Summary'!$H$4:$H$1251),"NOT FOUND"))))</f>
        <v>0</v>
      </c>
      <c r="J492" s="276">
        <f>IF($O492="ISO",F492,IF($O492="Non-Iso",0,IF($O492="Trans Line",SUMIF('Trans Line Reconciliation'!$B$5:$B$138,'TS by Location'!$B492,'Trans Line Reconciliation'!$P$5:$P$138),IF($O492="Mix",SUMIF('Mix Substation Location Summary'!$B$4:$B$1251,'TS by Location'!$B492,'Mix Substation Location Summary'!$M$4:$M$1251),"NOT FOUND"))))</f>
        <v>0</v>
      </c>
      <c r="K492" s="276">
        <f>IF($O492="ISO",0,IF($O492="Non-Iso",D492,IF($O492="Trans Line",SUMIF('Trans Line Reconciliation'!$B$5:$B$138,'TS by Location'!$B492,'Trans Line Reconciliation'!$Q$5:$Q$138),IF($O492="Mix",SUMIF('Mix Substation Location Summary'!$B$4:$B$1251,'TS by Location'!$B492,'Mix Substation Location Summary'!$D$4:$D$1251)+SUMIF('Mix Substation Location Summary'!$B$4:$B$1251,'TS by Location'!$B492,'Mix Substation Location Summary'!$E$4:$E$1251),"NOT FOUND"))))</f>
        <v>-1034165.9199999999</v>
      </c>
      <c r="L492" s="276">
        <f>IF($O492="ISO",0,IF($O492="Non-Iso",E492,IF($O492="Trans Line",SUMIF('Trans Line Reconciliation'!$B$5:$B$138,'TS by Location'!$B492,'Trans Line Reconciliation'!$R$5:$R$138),IF($O492="Mix",SUMIF('Mix Substation Location Summary'!$B$4:$B$1251,'TS by Location'!$B492,'Mix Substation Location Summary'!$I$4:$I$1251)+SUMIF('Mix Substation Location Summary'!$B$4:$B$1251,'TS by Location'!$B492,'Mix Substation Location Summary'!$J$4:$J$1251),"NOT FOUND"))))</f>
        <v>0</v>
      </c>
      <c r="M492" s="276">
        <f>IF($O492="ISO",0,IF($O492="Non-Iso",F492,IF($O492="Trans Line",SUMIF('Trans Line Reconciliation'!$B$5:$B$138,'TS by Location'!$B492,'Trans Line Reconciliation'!$S$5:$S$138),IF($O492="Mix",SUMIF('Mix Substation Location Summary'!$B$4:$B$1251,'TS by Location'!$B492,'Mix Substation Location Summary'!$N$4:$N$1251)+SUMIF('Mix Substation Location Summary'!$B$4:$B$1251,'TS by Location'!$B492,'Mix Substation Location Summary'!$O$4:$O$1251),"NOT FOUND"))))</f>
        <v>0</v>
      </c>
      <c r="N492" s="670">
        <f>G492-SUM(H492:M492)</f>
        <v>0</v>
      </c>
      <c r="O492" s="597" t="s">
        <v>658</v>
      </c>
      <c r="P492" s="597"/>
      <c r="R492" s="615">
        <f t="shared" si="65"/>
        <v>4360</v>
      </c>
    </row>
    <row r="493" spans="1:18" ht="12.75" customHeight="1" x14ac:dyDescent="0.2">
      <c r="A493" s="614" t="s">
        <v>727</v>
      </c>
      <c r="B493" s="597">
        <v>4414</v>
      </c>
      <c r="C493" s="597" t="s">
        <v>1702</v>
      </c>
      <c r="D493" s="275">
        <f>SUMIF('Mix Substation Location Summary'!$B$4:$B$1249,'TS by Location'!B493,'Mix Substation Location Summary'!$F$4:$F$1249)</f>
        <v>0</v>
      </c>
      <c r="E493" s="275">
        <f>SUMIF('Mix Substation Location Summary'!$B$4:$B$1249,'TS by Location'!$B493,'Mix Substation Location Summary'!$K$4:$K$1249)</f>
        <v>171772.79</v>
      </c>
      <c r="F493" s="275">
        <f>SUMIF('Mix Substation Location Summary'!$B$4:$B$1249,'TS by Location'!$B493,'Mix Substation Location Summary'!$P$4:$P$1249)</f>
        <v>0</v>
      </c>
      <c r="G493" s="669">
        <f t="shared" si="68"/>
        <v>171772.79</v>
      </c>
      <c r="H493" s="276">
        <f>IF($O493="ISO",D493,IF($O493="Non-Iso",0,IF($O493="Trans Line",SUMIF('Trans Line Reconciliation'!$B$5:$B$138,'TS by Location'!$B493,'Trans Line Reconciliation'!$N$5:$N$138),IF($O493="Mix",SUMIF('Mix Substation Location Summary'!$B$4:$B$1251,'TS by Location'!B493,'Mix Substation Location Summary'!$C$4:$C$1251),"NOT FOUND"))))</f>
        <v>0</v>
      </c>
      <c r="I493" s="276">
        <f>IF($O493="ISO",E493,IF($O493="Non-Iso",0,IF($O493="Trans Line",SUMIF('Trans Line Reconciliation'!$B$5:$B$138,'TS by Location'!$B493,'Trans Line Reconciliation'!$O$5:$O$138),IF($O493="Mix",SUMIF('Mix Substation Location Summary'!$B$4:$B$1251,'TS by Location'!$B493,'Mix Substation Location Summary'!$H$4:$H$1251),"NOT FOUND"))))</f>
        <v>0</v>
      </c>
      <c r="J493" s="276">
        <f>IF($O493="ISO",F493,IF($O493="Non-Iso",0,IF($O493="Trans Line",SUMIF('Trans Line Reconciliation'!$B$5:$B$138,'TS by Location'!$B493,'Trans Line Reconciliation'!$P$5:$P$138),IF($O493="Mix",SUMIF('Mix Substation Location Summary'!$B$4:$B$1251,'TS by Location'!$B493,'Mix Substation Location Summary'!$M$4:$M$1251),"NOT FOUND"))))</f>
        <v>0</v>
      </c>
      <c r="K493" s="276">
        <f>IF($O493="ISO",0,IF($O493="Non-Iso",D493,IF($O493="Trans Line",SUMIF('Trans Line Reconciliation'!$B$5:$B$138,'TS by Location'!$B493,'Trans Line Reconciliation'!$Q$5:$Q$138),IF($O493="Mix",SUMIF('Mix Substation Location Summary'!$B$4:$B$1251,'TS by Location'!$B493,'Mix Substation Location Summary'!$D$4:$D$1251)+SUMIF('Mix Substation Location Summary'!$B$4:$B$1251,'TS by Location'!$B493,'Mix Substation Location Summary'!$E$4:$E$1251),"NOT FOUND"))))</f>
        <v>0</v>
      </c>
      <c r="L493" s="276">
        <f>IF($O493="ISO",0,IF($O493="Non-Iso",E493,IF($O493="Trans Line",SUMIF('Trans Line Reconciliation'!$B$5:$B$138,'TS by Location'!$B493,'Trans Line Reconciliation'!$R$5:$R$138),IF($O493="Mix",SUMIF('Mix Substation Location Summary'!$B$4:$B$1251,'TS by Location'!$B493,'Mix Substation Location Summary'!$I$4:$I$1251)+SUMIF('Mix Substation Location Summary'!$B$4:$B$1251,'TS by Location'!$B493,'Mix Substation Location Summary'!$J$4:$J$1251),"NOT FOUND"))))</f>
        <v>171772.79</v>
      </c>
      <c r="M493" s="276">
        <f>IF($O493="ISO",0,IF($O493="Non-Iso",F493,IF($O493="Trans Line",SUMIF('Trans Line Reconciliation'!$B$5:$B$138,'TS by Location'!$B493,'Trans Line Reconciliation'!$S$5:$S$138),IF($O493="Mix",SUMIF('Mix Substation Location Summary'!$B$4:$B$1251,'TS by Location'!$B493,'Mix Substation Location Summary'!$N$4:$N$1251)+SUMIF('Mix Substation Location Summary'!$B$4:$B$1251,'TS by Location'!$B493,'Mix Substation Location Summary'!$O$4:$O$1251),"NOT FOUND"))))</f>
        <v>0</v>
      </c>
      <c r="N493" s="670">
        <f t="shared" si="66"/>
        <v>0</v>
      </c>
      <c r="O493" s="597" t="s">
        <v>658</v>
      </c>
      <c r="P493" s="597"/>
      <c r="R493" s="615">
        <f t="shared" si="65"/>
        <v>4414</v>
      </c>
    </row>
    <row r="494" spans="1:18" ht="12.75" customHeight="1" x14ac:dyDescent="0.2">
      <c r="A494" s="614" t="s">
        <v>323</v>
      </c>
      <c r="B494" s="597">
        <v>4419</v>
      </c>
      <c r="C494" s="597" t="s">
        <v>1702</v>
      </c>
      <c r="D494" s="275">
        <f>SUMIF('Mix Substation Location Summary'!$B$4:$B$1249,'TS by Location'!B494,'Mix Substation Location Summary'!$F$4:$F$1249)</f>
        <v>0</v>
      </c>
      <c r="E494" s="275">
        <f>SUMIF('Mix Substation Location Summary'!$B$4:$B$1249,'TS by Location'!$B494,'Mix Substation Location Summary'!$K$4:$K$1249)</f>
        <v>82382.61</v>
      </c>
      <c r="F494" s="275">
        <f>SUMIF('Mix Substation Location Summary'!$B$4:$B$1249,'TS by Location'!$B494,'Mix Substation Location Summary'!$P$4:$P$1249)</f>
        <v>0</v>
      </c>
      <c r="G494" s="669">
        <f t="shared" si="68"/>
        <v>82382.61</v>
      </c>
      <c r="H494" s="276">
        <f>IF($O494="ISO",D494,IF($O494="Non-Iso",0,IF($O494="Trans Line",SUMIF('Trans Line Reconciliation'!$B$5:$B$138,'TS by Location'!$B494,'Trans Line Reconciliation'!$N$5:$N$138),IF($O494="Mix",SUMIF('Mix Substation Location Summary'!$B$4:$B$1251,'TS by Location'!B494,'Mix Substation Location Summary'!$C$4:$C$1251),"NOT FOUND"))))</f>
        <v>0</v>
      </c>
      <c r="I494" s="276">
        <f>IF($O494="ISO",E494,IF($O494="Non-Iso",0,IF($O494="Trans Line",SUMIF('Trans Line Reconciliation'!$B$5:$B$138,'TS by Location'!$B494,'Trans Line Reconciliation'!$O$5:$O$138),IF($O494="Mix",SUMIF('Mix Substation Location Summary'!$B$4:$B$1251,'TS by Location'!$B494,'Mix Substation Location Summary'!$H$4:$H$1251),"NOT FOUND"))))</f>
        <v>0</v>
      </c>
      <c r="J494" s="276">
        <f>IF($O494="ISO",F494,IF($O494="Non-Iso",0,IF($O494="Trans Line",SUMIF('Trans Line Reconciliation'!$B$5:$B$138,'TS by Location'!$B494,'Trans Line Reconciliation'!$P$5:$P$138),IF($O494="Mix",SUMIF('Mix Substation Location Summary'!$B$4:$B$1251,'TS by Location'!$B494,'Mix Substation Location Summary'!$M$4:$M$1251),"NOT FOUND"))))</f>
        <v>0</v>
      </c>
      <c r="K494" s="276">
        <f>IF($O494="ISO",0,IF($O494="Non-Iso",D494,IF($O494="Trans Line",SUMIF('Trans Line Reconciliation'!$B$5:$B$138,'TS by Location'!$B494,'Trans Line Reconciliation'!$Q$5:$Q$138),IF($O494="Mix",SUMIF('Mix Substation Location Summary'!$B$4:$B$1251,'TS by Location'!$B494,'Mix Substation Location Summary'!$D$4:$D$1251)+SUMIF('Mix Substation Location Summary'!$B$4:$B$1251,'TS by Location'!$B494,'Mix Substation Location Summary'!$E$4:$E$1251),"NOT FOUND"))))</f>
        <v>0</v>
      </c>
      <c r="L494" s="276">
        <f>IF($O494="ISO",0,IF($O494="Non-Iso",E494,IF($O494="Trans Line",SUMIF('Trans Line Reconciliation'!$B$5:$B$138,'TS by Location'!$B494,'Trans Line Reconciliation'!$R$5:$R$138),IF($O494="Mix",SUMIF('Mix Substation Location Summary'!$B$4:$B$1251,'TS by Location'!$B494,'Mix Substation Location Summary'!$I$4:$I$1251)+SUMIF('Mix Substation Location Summary'!$B$4:$B$1251,'TS by Location'!$B494,'Mix Substation Location Summary'!$J$4:$J$1251),"NOT FOUND"))))</f>
        <v>82382.61</v>
      </c>
      <c r="M494" s="276">
        <f>IF($O494="ISO",0,IF($O494="Non-Iso",F494,IF($O494="Trans Line",SUMIF('Trans Line Reconciliation'!$B$5:$B$138,'TS by Location'!$B494,'Trans Line Reconciliation'!$S$5:$S$138),IF($O494="Mix",SUMIF('Mix Substation Location Summary'!$B$4:$B$1251,'TS by Location'!$B494,'Mix Substation Location Summary'!$N$4:$N$1251)+SUMIF('Mix Substation Location Summary'!$B$4:$B$1251,'TS by Location'!$B494,'Mix Substation Location Summary'!$O$4:$O$1251),"NOT FOUND"))))</f>
        <v>0</v>
      </c>
      <c r="N494" s="670">
        <f t="shared" si="66"/>
        <v>0</v>
      </c>
      <c r="O494" s="597" t="s">
        <v>658</v>
      </c>
      <c r="P494" s="597"/>
      <c r="R494" s="615">
        <f t="shared" si="65"/>
        <v>4419</v>
      </c>
    </row>
    <row r="495" spans="1:18" ht="12.75" customHeight="1" x14ac:dyDescent="0.2">
      <c r="A495" s="614" t="s">
        <v>1796</v>
      </c>
      <c r="B495" s="597">
        <v>4504</v>
      </c>
      <c r="C495" s="597" t="s">
        <v>1702</v>
      </c>
      <c r="D495" s="275">
        <f>SUMIF('Mix Substation Location Summary'!$B$4:$B$1249,'TS by Location'!B495,'Mix Substation Location Summary'!$F$4:$F$1249)</f>
        <v>0</v>
      </c>
      <c r="E495" s="275">
        <f>SUMIF('Mix Substation Location Summary'!$B$4:$B$1249,'TS by Location'!$B495,'Mix Substation Location Summary'!$K$4:$K$1249)</f>
        <v>82128.92</v>
      </c>
      <c r="F495" s="275">
        <f>SUMIF('Mix Substation Location Summary'!$B$4:$B$1249,'TS by Location'!$B495,'Mix Substation Location Summary'!$P$4:$P$1249)</f>
        <v>0</v>
      </c>
      <c r="G495" s="669">
        <f t="shared" si="68"/>
        <v>82128.92</v>
      </c>
      <c r="H495" s="276">
        <f>IF($O495="ISO",D495,IF($O495="Non-Iso",0,IF($O495="Trans Line",SUMIF('Trans Line Reconciliation'!$B$5:$B$138,'TS by Location'!$B495,'Trans Line Reconciliation'!$N$5:$N$138),IF($O495="Mix",SUMIF('Mix Substation Location Summary'!$B$4:$B$1251,'TS by Location'!B495,'Mix Substation Location Summary'!$C$4:$C$1251),"NOT FOUND"))))</f>
        <v>0</v>
      </c>
      <c r="I495" s="276">
        <f>IF($O495="ISO",E495,IF($O495="Non-Iso",0,IF($O495="Trans Line",SUMIF('Trans Line Reconciliation'!$B$5:$B$138,'TS by Location'!$B495,'Trans Line Reconciliation'!$O$5:$O$138),IF($O495="Mix",SUMIF('Mix Substation Location Summary'!$B$4:$B$1251,'TS by Location'!$B495,'Mix Substation Location Summary'!$H$4:$H$1251),"NOT FOUND"))))</f>
        <v>0</v>
      </c>
      <c r="J495" s="276">
        <f>IF($O495="ISO",F495,IF($O495="Non-Iso",0,IF($O495="Trans Line",SUMIF('Trans Line Reconciliation'!$B$5:$B$138,'TS by Location'!$B495,'Trans Line Reconciliation'!$P$5:$P$138),IF($O495="Mix",SUMIF('Mix Substation Location Summary'!$B$4:$B$1251,'TS by Location'!$B495,'Mix Substation Location Summary'!$M$4:$M$1251),"NOT FOUND"))))</f>
        <v>0</v>
      </c>
      <c r="K495" s="276">
        <f>IF($O495="ISO",0,IF($O495="Non-Iso",D495,IF($O495="Trans Line",SUMIF('Trans Line Reconciliation'!$B$5:$B$138,'TS by Location'!$B495,'Trans Line Reconciliation'!$Q$5:$Q$138),IF($O495="Mix",SUMIF('Mix Substation Location Summary'!$B$4:$B$1251,'TS by Location'!$B495,'Mix Substation Location Summary'!$D$4:$D$1251)+SUMIF('Mix Substation Location Summary'!$B$4:$B$1251,'TS by Location'!$B495,'Mix Substation Location Summary'!$E$4:$E$1251),"NOT FOUND"))))</f>
        <v>0</v>
      </c>
      <c r="L495" s="276">
        <f>IF($O495="ISO",0,IF($O495="Non-Iso",E495,IF($O495="Trans Line",SUMIF('Trans Line Reconciliation'!$B$5:$B$138,'TS by Location'!$B495,'Trans Line Reconciliation'!$R$5:$R$138),IF($O495="Mix",SUMIF('Mix Substation Location Summary'!$B$4:$B$1251,'TS by Location'!$B495,'Mix Substation Location Summary'!$I$4:$I$1251)+SUMIF('Mix Substation Location Summary'!$B$4:$B$1251,'TS by Location'!$B495,'Mix Substation Location Summary'!$J$4:$J$1251),"NOT FOUND"))))</f>
        <v>82128.92</v>
      </c>
      <c r="M495" s="276">
        <f>IF($O495="ISO",0,IF($O495="Non-Iso",F495,IF($O495="Trans Line",SUMIF('Trans Line Reconciliation'!$B$5:$B$138,'TS by Location'!$B495,'Trans Line Reconciliation'!$S$5:$S$138),IF($O495="Mix",SUMIF('Mix Substation Location Summary'!$B$4:$B$1251,'TS by Location'!$B495,'Mix Substation Location Summary'!$N$4:$N$1251)+SUMIF('Mix Substation Location Summary'!$B$4:$B$1251,'TS by Location'!$B495,'Mix Substation Location Summary'!$O$4:$O$1251),"NOT FOUND"))))</f>
        <v>0</v>
      </c>
      <c r="N495" s="670">
        <f t="shared" si="66"/>
        <v>0</v>
      </c>
      <c r="O495" s="597" t="s">
        <v>658</v>
      </c>
      <c r="P495" s="597"/>
      <c r="R495" s="615">
        <f t="shared" si="65"/>
        <v>4504</v>
      </c>
    </row>
    <row r="496" spans="1:18" ht="12.75" customHeight="1" x14ac:dyDescent="0.2">
      <c r="A496" s="614" t="s">
        <v>1724</v>
      </c>
      <c r="B496" s="597">
        <v>4505</v>
      </c>
      <c r="C496" s="597" t="s">
        <v>1704</v>
      </c>
      <c r="D496" s="275">
        <f>SUMIF('Mix Substation Location Summary'!$B$4:$B$1249,'TS by Location'!B496,'Mix Substation Location Summary'!$F$4:$F$1249)</f>
        <v>0</v>
      </c>
      <c r="E496" s="275">
        <f>SUMIF('Mix Substation Location Summary'!$B$4:$B$1249,'TS by Location'!$B496,'Mix Substation Location Summary'!$K$4:$K$1249)</f>
        <v>87069.31</v>
      </c>
      <c r="F496" s="275">
        <f>SUMIF('Mix Substation Location Summary'!$B$4:$B$1249,'TS by Location'!$B496,'Mix Substation Location Summary'!$P$4:$P$1249)</f>
        <v>0</v>
      </c>
      <c r="G496" s="669">
        <f t="shared" ref="G496" si="69">SUM(D496:F496)</f>
        <v>87069.31</v>
      </c>
      <c r="H496" s="276">
        <f>IF($O496="ISO",D496,IF($O496="Non-Iso",0,IF($O496="Trans Line",SUMIF('Trans Line Reconciliation'!$B$5:$B$138,'TS by Location'!$B496,'Trans Line Reconciliation'!$N$5:$N$138),IF($O496="Mix",SUMIF('Mix Substation Location Summary'!$B$4:$B$1251,'TS by Location'!B496,'Mix Substation Location Summary'!$C$4:$C$1251),"NOT FOUND"))))</f>
        <v>0</v>
      </c>
      <c r="I496" s="276">
        <f>IF($O496="ISO",E496,IF($O496="Non-Iso",0,IF($O496="Trans Line",SUMIF('Trans Line Reconciliation'!$B$5:$B$138,'TS by Location'!$B496,'Trans Line Reconciliation'!$O$5:$O$138),IF($O496="Mix",SUMIF('Mix Substation Location Summary'!$B$4:$B$1251,'TS by Location'!$B496,'Mix Substation Location Summary'!$H$4:$H$1251),"NOT FOUND"))))</f>
        <v>0</v>
      </c>
      <c r="J496" s="276">
        <f>IF($O496="ISO",F496,IF($O496="Non-Iso",0,IF($O496="Trans Line",SUMIF('Trans Line Reconciliation'!$B$5:$B$138,'TS by Location'!$B496,'Trans Line Reconciliation'!$P$5:$P$138),IF($O496="Mix",SUMIF('Mix Substation Location Summary'!$B$4:$B$1251,'TS by Location'!$B496,'Mix Substation Location Summary'!$M$4:$M$1251),"NOT FOUND"))))</f>
        <v>0</v>
      </c>
      <c r="K496" s="276">
        <f>IF($O496="ISO",0,IF($O496="Non-Iso",D496,IF($O496="Trans Line",SUMIF('Trans Line Reconciliation'!$B$5:$B$138,'TS by Location'!$B496,'Trans Line Reconciliation'!$Q$5:$Q$138),IF($O496="Mix",SUMIF('Mix Substation Location Summary'!$B$4:$B$1251,'TS by Location'!$B496,'Mix Substation Location Summary'!$D$4:$D$1251)+SUMIF('Mix Substation Location Summary'!$B$4:$B$1251,'TS by Location'!$B496,'Mix Substation Location Summary'!$E$4:$E$1251),"NOT FOUND"))))</f>
        <v>0</v>
      </c>
      <c r="L496" s="276">
        <f>IF($O496="ISO",0,IF($O496="Non-Iso",E496,IF($O496="Trans Line",SUMIF('Trans Line Reconciliation'!$B$5:$B$138,'TS by Location'!$B496,'Trans Line Reconciliation'!$R$5:$R$138),IF($O496="Mix",SUMIF('Mix Substation Location Summary'!$B$4:$B$1251,'TS by Location'!$B496,'Mix Substation Location Summary'!$I$4:$I$1251)+SUMIF('Mix Substation Location Summary'!$B$4:$B$1251,'TS by Location'!$B496,'Mix Substation Location Summary'!$J$4:$J$1251),"NOT FOUND"))))</f>
        <v>87069.31</v>
      </c>
      <c r="M496" s="276">
        <f>IF($O496="ISO",0,IF($O496="Non-Iso",F496,IF($O496="Trans Line",SUMIF('Trans Line Reconciliation'!$B$5:$B$138,'TS by Location'!$B496,'Trans Line Reconciliation'!$S$5:$S$138),IF($O496="Mix",SUMIF('Mix Substation Location Summary'!$B$4:$B$1251,'TS by Location'!$B496,'Mix Substation Location Summary'!$N$4:$N$1251)+SUMIF('Mix Substation Location Summary'!$B$4:$B$1251,'TS by Location'!$B496,'Mix Substation Location Summary'!$O$4:$O$1251),"NOT FOUND"))))</f>
        <v>0</v>
      </c>
      <c r="N496" s="670">
        <f t="shared" ref="N496" si="70">G496-SUM(H496:M496)</f>
        <v>0</v>
      </c>
      <c r="O496" s="597" t="s">
        <v>658</v>
      </c>
      <c r="P496" s="597"/>
      <c r="R496" s="615">
        <f t="shared" si="65"/>
        <v>4505</v>
      </c>
    </row>
    <row r="497" spans="1:18" ht="12.75" customHeight="1" x14ac:dyDescent="0.2">
      <c r="A497" s="614" t="s">
        <v>1725</v>
      </c>
      <c r="B497" s="597">
        <v>4513</v>
      </c>
      <c r="C497" s="597" t="s">
        <v>1700</v>
      </c>
      <c r="D497" s="275">
        <v>16849.62</v>
      </c>
      <c r="E497" s="275">
        <v>0</v>
      </c>
      <c r="F497" s="275">
        <v>0</v>
      </c>
      <c r="G497" s="669">
        <f t="shared" ref="G497" si="71">SUM(D497:F497)</f>
        <v>16849.62</v>
      </c>
      <c r="H497" s="276">
        <f>IF($O497="ISO",D497,IF($O497="Non-Iso",0,IF($O497="Trans Line",SUMIF('Trans Line Reconciliation'!$B$5:$B$138,'TS by Location'!$B497,'Trans Line Reconciliation'!$N$5:$N$138),IF($O497="Mix",SUMIF('Mix Substation Location Summary'!$B$4:$B$1251,'TS by Location'!B497,'Mix Substation Location Summary'!$C$4:$C$1251),"NOT FOUND"))))</f>
        <v>0</v>
      </c>
      <c r="I497" s="276">
        <f>IF($O497="ISO",E497,IF($O497="Non-Iso",0,IF($O497="Trans Line",SUMIF('Trans Line Reconciliation'!$B$5:$B$138,'TS by Location'!$B497,'Trans Line Reconciliation'!$O$5:$O$138),IF($O497="Mix",SUMIF('Mix Substation Location Summary'!$B$4:$B$1251,'TS by Location'!$B497,'Mix Substation Location Summary'!$H$4:$H$1251),"NOT FOUND"))))</f>
        <v>0</v>
      </c>
      <c r="J497" s="276">
        <f>IF($O497="ISO",F497,IF($O497="Non-Iso",0,IF($O497="Trans Line",SUMIF('Trans Line Reconciliation'!$B$5:$B$138,'TS by Location'!$B497,'Trans Line Reconciliation'!$P$5:$P$138),IF($O497="Mix",SUMIF('Mix Substation Location Summary'!$B$4:$B$1251,'TS by Location'!$B497,'Mix Substation Location Summary'!$M$4:$M$1251),"NOT FOUND"))))</f>
        <v>0</v>
      </c>
      <c r="K497" s="276">
        <f>IF($O497="ISO",0,IF($O497="Non-Iso",D497,IF($O497="Trans Line",SUMIF('Trans Line Reconciliation'!$B$5:$B$138,'TS by Location'!$B497,'Trans Line Reconciliation'!$Q$5:$Q$138),IF($O497="Mix",SUMIF('Mix Substation Location Summary'!$B$4:$B$1251,'TS by Location'!$B497,'Mix Substation Location Summary'!$D$4:$D$1251)+SUMIF('Mix Substation Location Summary'!$B$4:$B$1251,'TS by Location'!$B497,'Mix Substation Location Summary'!$E$4:$E$1251),"NOT FOUND"))))</f>
        <v>16849.62</v>
      </c>
      <c r="L497" s="276">
        <f>IF($O497="ISO",0,IF($O497="Non-Iso",E497,IF($O497="Trans Line",SUMIF('Trans Line Reconciliation'!$B$5:$B$138,'TS by Location'!$B497,'Trans Line Reconciliation'!$R$5:$R$138),IF($O497="Mix",SUMIF('Mix Substation Location Summary'!$B$4:$B$1251,'TS by Location'!$B497,'Mix Substation Location Summary'!$I$4:$I$1251)+SUMIF('Mix Substation Location Summary'!$B$4:$B$1251,'TS by Location'!$B497,'Mix Substation Location Summary'!$J$4:$J$1251),"NOT FOUND"))))</f>
        <v>0</v>
      </c>
      <c r="M497" s="276">
        <f>IF($O497="ISO",0,IF($O497="Non-Iso",F497,IF($O497="Trans Line",SUMIF('Trans Line Reconciliation'!$B$5:$B$138,'TS by Location'!$B497,'Trans Line Reconciliation'!$S$5:$S$138),IF($O497="Mix",SUMIF('Mix Substation Location Summary'!$B$4:$B$1251,'TS by Location'!$B497,'Mix Substation Location Summary'!$N$4:$N$1251)+SUMIF('Mix Substation Location Summary'!$B$4:$B$1251,'TS by Location'!$B497,'Mix Substation Location Summary'!$O$4:$O$1251),"NOT FOUND"))))</f>
        <v>0</v>
      </c>
      <c r="N497" s="670">
        <f t="shared" ref="N497" si="72">G497-SUM(H497:M497)</f>
        <v>0</v>
      </c>
      <c r="O497" s="597" t="s">
        <v>658</v>
      </c>
      <c r="P497" s="597"/>
      <c r="R497" s="615">
        <f t="shared" si="65"/>
        <v>4513</v>
      </c>
    </row>
    <row r="498" spans="1:18" ht="12.75" customHeight="1" x14ac:dyDescent="0.2">
      <c r="A498" s="614" t="s">
        <v>119</v>
      </c>
      <c r="B498" s="597">
        <v>4518</v>
      </c>
      <c r="C498" s="597" t="s">
        <v>1702</v>
      </c>
      <c r="D498" s="275">
        <f>SUMIF('Mix Substation Location Summary'!$B$4:$B$1249,'TS by Location'!B498,'Mix Substation Location Summary'!$F$4:$F$1249)</f>
        <v>0</v>
      </c>
      <c r="E498" s="275">
        <f>SUMIF('Mix Substation Location Summary'!$B$4:$B$1249,'TS by Location'!$B498,'Mix Substation Location Summary'!$K$4:$K$1249)</f>
        <v>273649.21000000002</v>
      </c>
      <c r="F498" s="275">
        <f>SUMIF('Mix Substation Location Summary'!$B$4:$B$1249,'TS by Location'!$B498,'Mix Substation Location Summary'!$P$4:$P$1249)</f>
        <v>0</v>
      </c>
      <c r="G498" s="669">
        <f t="shared" si="68"/>
        <v>273649.21000000002</v>
      </c>
      <c r="H498" s="276">
        <f>IF($O498="ISO",D498,IF($O498="Non-Iso",0,IF($O498="Trans Line",SUMIF('Trans Line Reconciliation'!$B$5:$B$138,'TS by Location'!$B498,'Trans Line Reconciliation'!$N$5:$N$138),IF($O498="Mix",SUMIF('Mix Substation Location Summary'!$B$4:$B$1251,'TS by Location'!B498,'Mix Substation Location Summary'!$C$4:$C$1251),"NOT FOUND"))))</f>
        <v>0</v>
      </c>
      <c r="I498" s="276">
        <f>IF($O498="ISO",E498,IF($O498="Non-Iso",0,IF($O498="Trans Line",SUMIF('Trans Line Reconciliation'!$B$5:$B$138,'TS by Location'!$B498,'Trans Line Reconciliation'!$O$5:$O$138),IF($O498="Mix",SUMIF('Mix Substation Location Summary'!$B$4:$B$1251,'TS by Location'!$B498,'Mix Substation Location Summary'!$H$4:$H$1251),"NOT FOUND"))))</f>
        <v>0</v>
      </c>
      <c r="J498" s="276">
        <f>IF($O498="ISO",F498,IF($O498="Non-Iso",0,IF($O498="Trans Line",SUMIF('Trans Line Reconciliation'!$B$5:$B$138,'TS by Location'!$B498,'Trans Line Reconciliation'!$P$5:$P$138),IF($O498="Mix",SUMIF('Mix Substation Location Summary'!$B$4:$B$1251,'TS by Location'!$B498,'Mix Substation Location Summary'!$M$4:$M$1251),"NOT FOUND"))))</f>
        <v>0</v>
      </c>
      <c r="K498" s="276">
        <f>IF($O498="ISO",0,IF($O498="Non-Iso",D498,IF($O498="Trans Line",SUMIF('Trans Line Reconciliation'!$B$5:$B$138,'TS by Location'!$B498,'Trans Line Reconciliation'!$Q$5:$Q$138),IF($O498="Mix",SUMIF('Mix Substation Location Summary'!$B$4:$B$1251,'TS by Location'!$B498,'Mix Substation Location Summary'!$D$4:$D$1251)+SUMIF('Mix Substation Location Summary'!$B$4:$B$1251,'TS by Location'!$B498,'Mix Substation Location Summary'!$E$4:$E$1251),"NOT FOUND"))))</f>
        <v>0</v>
      </c>
      <c r="L498" s="276">
        <f>IF($O498="ISO",0,IF($O498="Non-Iso",E498,IF($O498="Trans Line",SUMIF('Trans Line Reconciliation'!$B$5:$B$138,'TS by Location'!$B498,'Trans Line Reconciliation'!$R$5:$R$138),IF($O498="Mix",SUMIF('Mix Substation Location Summary'!$B$4:$B$1251,'TS by Location'!$B498,'Mix Substation Location Summary'!$I$4:$I$1251)+SUMIF('Mix Substation Location Summary'!$B$4:$B$1251,'TS by Location'!$B498,'Mix Substation Location Summary'!$J$4:$J$1251),"NOT FOUND"))))</f>
        <v>273649.21000000002</v>
      </c>
      <c r="M498" s="276">
        <f>IF($O498="ISO",0,IF($O498="Non-Iso",F498,IF($O498="Trans Line",SUMIF('Trans Line Reconciliation'!$B$5:$B$138,'TS by Location'!$B498,'Trans Line Reconciliation'!$S$5:$S$138),IF($O498="Mix",SUMIF('Mix Substation Location Summary'!$B$4:$B$1251,'TS by Location'!$B498,'Mix Substation Location Summary'!$N$4:$N$1251)+SUMIF('Mix Substation Location Summary'!$B$4:$B$1251,'TS by Location'!$B498,'Mix Substation Location Summary'!$O$4:$O$1251),"NOT FOUND"))))</f>
        <v>0</v>
      </c>
      <c r="N498" s="670">
        <f t="shared" si="66"/>
        <v>0</v>
      </c>
      <c r="O498" s="597" t="s">
        <v>658</v>
      </c>
      <c r="P498" s="597"/>
      <c r="R498" s="615">
        <f t="shared" si="65"/>
        <v>4518</v>
      </c>
    </row>
    <row r="499" spans="1:18" ht="12.75" customHeight="1" x14ac:dyDescent="0.2">
      <c r="A499" s="614" t="s">
        <v>1798</v>
      </c>
      <c r="B499" s="597">
        <v>4519</v>
      </c>
      <c r="C499" s="597" t="s">
        <v>1702</v>
      </c>
      <c r="D499" s="275">
        <f>SUMIF('Mix Substation Location Summary'!$B$4:$B$1249,'TS by Location'!B499,'Mix Substation Location Summary'!$F$4:$F$1249)</f>
        <v>0</v>
      </c>
      <c r="E499" s="275">
        <f>SUMIF('Mix Substation Location Summary'!$B$4:$B$1249,'TS by Location'!$B499,'Mix Substation Location Summary'!$K$4:$K$1249)</f>
        <v>12709.59</v>
      </c>
      <c r="F499" s="275">
        <f>SUMIF('Mix Substation Location Summary'!$B$4:$B$1249,'TS by Location'!$B499,'Mix Substation Location Summary'!$P$4:$P$1249)</f>
        <v>0</v>
      </c>
      <c r="G499" s="669">
        <f t="shared" si="68"/>
        <v>12709.59</v>
      </c>
      <c r="H499" s="276">
        <f>IF($O499="ISO",D499,IF($O499="Non-Iso",0,IF($O499="Trans Line",SUMIF('Trans Line Reconciliation'!$B$5:$B$138,'TS by Location'!$B499,'Trans Line Reconciliation'!$N$5:$N$138),IF($O499="Mix",SUMIF('Mix Substation Location Summary'!$B$4:$B$1251,'TS by Location'!B499,'Mix Substation Location Summary'!$C$4:$C$1251),"NOT FOUND"))))</f>
        <v>0</v>
      </c>
      <c r="I499" s="276">
        <f>IF($O499="ISO",E499,IF($O499="Non-Iso",0,IF($O499="Trans Line",SUMIF('Trans Line Reconciliation'!$B$5:$B$138,'TS by Location'!$B499,'Trans Line Reconciliation'!$O$5:$O$138),IF($O499="Mix",SUMIF('Mix Substation Location Summary'!$B$4:$B$1251,'TS by Location'!$B499,'Mix Substation Location Summary'!$H$4:$H$1251),"NOT FOUND"))))</f>
        <v>0</v>
      </c>
      <c r="J499" s="276">
        <f>IF($O499="ISO",F499,IF($O499="Non-Iso",0,IF($O499="Trans Line",SUMIF('Trans Line Reconciliation'!$B$5:$B$138,'TS by Location'!$B499,'Trans Line Reconciliation'!$P$5:$P$138),IF($O499="Mix",SUMIF('Mix Substation Location Summary'!$B$4:$B$1251,'TS by Location'!$B499,'Mix Substation Location Summary'!$M$4:$M$1251),"NOT FOUND"))))</f>
        <v>0</v>
      </c>
      <c r="K499" s="276">
        <f>IF($O499="ISO",0,IF($O499="Non-Iso",D499,IF($O499="Trans Line",SUMIF('Trans Line Reconciliation'!$B$5:$B$138,'TS by Location'!$B499,'Trans Line Reconciliation'!$Q$5:$Q$138),IF($O499="Mix",SUMIF('Mix Substation Location Summary'!$B$4:$B$1251,'TS by Location'!$B499,'Mix Substation Location Summary'!$D$4:$D$1251)+SUMIF('Mix Substation Location Summary'!$B$4:$B$1251,'TS by Location'!$B499,'Mix Substation Location Summary'!$E$4:$E$1251),"NOT FOUND"))))</f>
        <v>0</v>
      </c>
      <c r="L499" s="276">
        <f>IF($O499="ISO",0,IF($O499="Non-Iso",E499,IF($O499="Trans Line",SUMIF('Trans Line Reconciliation'!$B$5:$B$138,'TS by Location'!$B499,'Trans Line Reconciliation'!$R$5:$R$138),IF($O499="Mix",SUMIF('Mix Substation Location Summary'!$B$4:$B$1251,'TS by Location'!$B499,'Mix Substation Location Summary'!$I$4:$I$1251)+SUMIF('Mix Substation Location Summary'!$B$4:$B$1251,'TS by Location'!$B499,'Mix Substation Location Summary'!$J$4:$J$1251),"NOT FOUND"))))</f>
        <v>12709.59</v>
      </c>
      <c r="M499" s="276">
        <f>IF($O499="ISO",0,IF($O499="Non-Iso",F499,IF($O499="Trans Line",SUMIF('Trans Line Reconciliation'!$B$5:$B$138,'TS by Location'!$B499,'Trans Line Reconciliation'!$S$5:$S$138),IF($O499="Mix",SUMIF('Mix Substation Location Summary'!$B$4:$B$1251,'TS by Location'!$B499,'Mix Substation Location Summary'!$N$4:$N$1251)+SUMIF('Mix Substation Location Summary'!$B$4:$B$1251,'TS by Location'!$B499,'Mix Substation Location Summary'!$O$4:$O$1251),"NOT FOUND"))))</f>
        <v>0</v>
      </c>
      <c r="N499" s="670">
        <f t="shared" si="66"/>
        <v>0</v>
      </c>
      <c r="O499" s="597" t="s">
        <v>658</v>
      </c>
      <c r="P499" s="597"/>
      <c r="R499" s="615">
        <f t="shared" si="65"/>
        <v>4519</v>
      </c>
    </row>
    <row r="500" spans="1:18" ht="12.75" customHeight="1" x14ac:dyDescent="0.2">
      <c r="A500" s="614" t="s">
        <v>1726</v>
      </c>
      <c r="B500" s="597">
        <v>4538</v>
      </c>
      <c r="C500" s="597" t="s">
        <v>1701</v>
      </c>
      <c r="D500" s="275">
        <f>SUMIF('Mix Substation Location Summary'!$B$4:$B$1249,'TS by Location'!B500,'Mix Substation Location Summary'!$F$4:$F$1249)</f>
        <v>0</v>
      </c>
      <c r="E500" s="275">
        <f>SUMIF('Mix Substation Location Summary'!$B$4:$B$1249,'TS by Location'!$B500,'Mix Substation Location Summary'!$K$4:$K$1249)</f>
        <v>711304.26999999979</v>
      </c>
      <c r="F500" s="275">
        <f>SUMIF('Mix Substation Location Summary'!$B$4:$B$1249,'TS by Location'!$B500,'Mix Substation Location Summary'!$P$4:$P$1249)</f>
        <v>0</v>
      </c>
      <c r="G500" s="669">
        <f t="shared" si="68"/>
        <v>711304.26999999979</v>
      </c>
      <c r="H500" s="276">
        <f>IF($O500="ISO",D500,IF($O500="Non-Iso",0,IF($O500="Trans Line",SUMIF('Trans Line Reconciliation'!$B$5:$B$138,'TS by Location'!$B500,'Trans Line Reconciliation'!$N$5:$N$138),IF($O500="Mix",SUMIF('Mix Substation Location Summary'!$B$4:$B$1251,'TS by Location'!B500,'Mix Substation Location Summary'!$C$4:$C$1251),"NOT FOUND"))))</f>
        <v>0</v>
      </c>
      <c r="I500" s="276">
        <f>IF($O500="ISO",E500,IF($O500="Non-Iso",0,IF($O500="Trans Line",SUMIF('Trans Line Reconciliation'!$B$5:$B$138,'TS by Location'!$B500,'Trans Line Reconciliation'!$O$5:$O$138),IF($O500="Mix",SUMIF('Mix Substation Location Summary'!$B$4:$B$1251,'TS by Location'!$B500,'Mix Substation Location Summary'!$H$4:$H$1251),"NOT FOUND"))))</f>
        <v>0</v>
      </c>
      <c r="J500" s="276">
        <f>IF($O500="ISO",F500,IF($O500="Non-Iso",0,IF($O500="Trans Line",SUMIF('Trans Line Reconciliation'!$B$5:$B$138,'TS by Location'!$B500,'Trans Line Reconciliation'!$P$5:$P$138),IF($O500="Mix",SUMIF('Mix Substation Location Summary'!$B$4:$B$1251,'TS by Location'!$B500,'Mix Substation Location Summary'!$M$4:$M$1251),"NOT FOUND"))))</f>
        <v>0</v>
      </c>
      <c r="K500" s="276">
        <f>IF($O500="ISO",0,IF($O500="Non-Iso",D500,IF($O500="Trans Line",SUMIF('Trans Line Reconciliation'!$B$5:$B$138,'TS by Location'!$B500,'Trans Line Reconciliation'!$Q$5:$Q$138),IF($O500="Mix",SUMIF('Mix Substation Location Summary'!$B$4:$B$1251,'TS by Location'!$B500,'Mix Substation Location Summary'!$D$4:$D$1251)+SUMIF('Mix Substation Location Summary'!$B$4:$B$1251,'TS by Location'!$B500,'Mix Substation Location Summary'!$E$4:$E$1251),"NOT FOUND"))))</f>
        <v>0</v>
      </c>
      <c r="L500" s="276">
        <f>IF($O500="ISO",0,IF($O500="Non-Iso",E500,IF($O500="Trans Line",SUMIF('Trans Line Reconciliation'!$B$5:$B$138,'TS by Location'!$B500,'Trans Line Reconciliation'!$R$5:$R$138),IF($O500="Mix",SUMIF('Mix Substation Location Summary'!$B$4:$B$1251,'TS by Location'!$B500,'Mix Substation Location Summary'!$I$4:$I$1251)+SUMIF('Mix Substation Location Summary'!$B$4:$B$1251,'TS by Location'!$B500,'Mix Substation Location Summary'!$J$4:$J$1251),"NOT FOUND"))))</f>
        <v>711304.26999999979</v>
      </c>
      <c r="M500" s="276">
        <f>IF($O500="ISO",0,IF($O500="Non-Iso",F500,IF($O500="Trans Line",SUMIF('Trans Line Reconciliation'!$B$5:$B$138,'TS by Location'!$B500,'Trans Line Reconciliation'!$S$5:$S$138),IF($O500="Mix",SUMIF('Mix Substation Location Summary'!$B$4:$B$1251,'TS by Location'!$B500,'Mix Substation Location Summary'!$N$4:$N$1251)+SUMIF('Mix Substation Location Summary'!$B$4:$B$1251,'TS by Location'!$B500,'Mix Substation Location Summary'!$O$4:$O$1251),"NOT FOUND"))))</f>
        <v>0</v>
      </c>
      <c r="N500" s="670">
        <f t="shared" si="66"/>
        <v>0</v>
      </c>
      <c r="O500" s="597" t="s">
        <v>658</v>
      </c>
      <c r="P500" s="597"/>
      <c r="R500" s="615">
        <f t="shared" si="65"/>
        <v>4538</v>
      </c>
    </row>
    <row r="501" spans="1:18" ht="12.75" customHeight="1" x14ac:dyDescent="0.2">
      <c r="A501" s="614" t="s">
        <v>324</v>
      </c>
      <c r="B501" s="597">
        <v>4570</v>
      </c>
      <c r="C501" s="597" t="s">
        <v>1700</v>
      </c>
      <c r="D501" s="275">
        <f>SUMIF('Mix Substation Location Summary'!$B$4:$B$1249,'TS by Location'!B501,'Mix Substation Location Summary'!$F$4:$F$1249)</f>
        <v>0</v>
      </c>
      <c r="E501" s="275">
        <f>SUMIF('Mix Substation Location Summary'!$B$4:$B$1249,'TS by Location'!$B501,'Mix Substation Location Summary'!$K$4:$K$1249)</f>
        <v>55469.97</v>
      </c>
      <c r="F501" s="275">
        <f>SUMIF('Mix Substation Location Summary'!$B$4:$B$1249,'TS by Location'!$B501,'Mix Substation Location Summary'!$P$4:$P$1249)</f>
        <v>0</v>
      </c>
      <c r="G501" s="669">
        <f t="shared" si="68"/>
        <v>55469.97</v>
      </c>
      <c r="H501" s="276">
        <f>IF($O501="ISO",D501,IF($O501="Non-Iso",0,IF($O501="Trans Line",SUMIF('Trans Line Reconciliation'!$B$5:$B$138,'TS by Location'!$B501,'Trans Line Reconciliation'!$N$5:$N$138),IF($O501="Mix",SUMIF('Mix Substation Location Summary'!$B$4:$B$1251,'TS by Location'!B501,'Mix Substation Location Summary'!$C$4:$C$1251),"NOT FOUND"))))</f>
        <v>0</v>
      </c>
      <c r="I501" s="276">
        <f>IF($O501="ISO",E501,IF($O501="Non-Iso",0,IF($O501="Trans Line",SUMIF('Trans Line Reconciliation'!$B$5:$B$138,'TS by Location'!$B501,'Trans Line Reconciliation'!$O$5:$O$138),IF($O501="Mix",SUMIF('Mix Substation Location Summary'!$B$4:$B$1251,'TS by Location'!$B501,'Mix Substation Location Summary'!$H$4:$H$1251),"NOT FOUND"))))</f>
        <v>0</v>
      </c>
      <c r="J501" s="276">
        <f>IF($O501="ISO",F501,IF($O501="Non-Iso",0,IF($O501="Trans Line",SUMIF('Trans Line Reconciliation'!$B$5:$B$138,'TS by Location'!$B501,'Trans Line Reconciliation'!$P$5:$P$138),IF($O501="Mix",SUMIF('Mix Substation Location Summary'!$B$4:$B$1251,'TS by Location'!$B501,'Mix Substation Location Summary'!$M$4:$M$1251),"NOT FOUND"))))</f>
        <v>0</v>
      </c>
      <c r="K501" s="276">
        <f>IF($O501="ISO",0,IF($O501="Non-Iso",D501,IF($O501="Trans Line",SUMIF('Trans Line Reconciliation'!$B$5:$B$138,'TS by Location'!$B501,'Trans Line Reconciliation'!$Q$5:$Q$138),IF($O501="Mix",SUMIF('Mix Substation Location Summary'!$B$4:$B$1251,'TS by Location'!$B501,'Mix Substation Location Summary'!$D$4:$D$1251)+SUMIF('Mix Substation Location Summary'!$B$4:$B$1251,'TS by Location'!$B501,'Mix Substation Location Summary'!$E$4:$E$1251),"NOT FOUND"))))</f>
        <v>0</v>
      </c>
      <c r="L501" s="276">
        <f>IF($O501="ISO",0,IF($O501="Non-Iso",E501,IF($O501="Trans Line",SUMIF('Trans Line Reconciliation'!$B$5:$B$138,'TS by Location'!$B501,'Trans Line Reconciliation'!$R$5:$R$138),IF($O501="Mix",SUMIF('Mix Substation Location Summary'!$B$4:$B$1251,'TS by Location'!$B501,'Mix Substation Location Summary'!$I$4:$I$1251)+SUMIF('Mix Substation Location Summary'!$B$4:$B$1251,'TS by Location'!$B501,'Mix Substation Location Summary'!$J$4:$J$1251),"NOT FOUND"))))</f>
        <v>55469.97</v>
      </c>
      <c r="M501" s="276">
        <f>IF($O501="ISO",0,IF($O501="Non-Iso",F501,IF($O501="Trans Line",SUMIF('Trans Line Reconciliation'!$B$5:$B$138,'TS by Location'!$B501,'Trans Line Reconciliation'!$S$5:$S$138),IF($O501="Mix",SUMIF('Mix Substation Location Summary'!$B$4:$B$1251,'TS by Location'!$B501,'Mix Substation Location Summary'!$N$4:$N$1251)+SUMIF('Mix Substation Location Summary'!$B$4:$B$1251,'TS by Location'!$B501,'Mix Substation Location Summary'!$O$4:$O$1251),"NOT FOUND"))))</f>
        <v>0</v>
      </c>
      <c r="N501" s="670">
        <f t="shared" si="66"/>
        <v>0</v>
      </c>
      <c r="O501" s="597" t="s">
        <v>658</v>
      </c>
      <c r="P501" s="597"/>
      <c r="R501" s="615">
        <f t="shared" si="65"/>
        <v>4570</v>
      </c>
    </row>
    <row r="502" spans="1:18" ht="12.75" customHeight="1" x14ac:dyDescent="0.2">
      <c r="A502" s="614" t="s">
        <v>1727</v>
      </c>
      <c r="B502" s="597">
        <v>4587</v>
      </c>
      <c r="C502" s="597" t="s">
        <v>1701</v>
      </c>
      <c r="D502" s="275">
        <f>SUMIF('Mix Substation Location Summary'!$B$4:$B$1249,'TS by Location'!B502,'Mix Substation Location Summary'!$F$4:$F$1249)</f>
        <v>0</v>
      </c>
      <c r="E502" s="275">
        <f>SUMIF('Mix Substation Location Summary'!$B$4:$B$1249,'TS by Location'!$B502,'Mix Substation Location Summary'!$K$4:$K$1249)</f>
        <v>25660.75</v>
      </c>
      <c r="F502" s="275">
        <f>SUMIF('Mix Substation Location Summary'!$B$4:$B$1249,'TS by Location'!$B502,'Mix Substation Location Summary'!$P$4:$P$1249)</f>
        <v>0</v>
      </c>
      <c r="G502" s="669">
        <f t="shared" si="68"/>
        <v>25660.75</v>
      </c>
      <c r="H502" s="276">
        <f>IF($O502="ISO",D502,IF($O502="Non-Iso",0,IF($O502="Trans Line",SUMIF('Trans Line Reconciliation'!$B$5:$B$138,'TS by Location'!$B502,'Trans Line Reconciliation'!$N$5:$N$138),IF($O502="Mix",SUMIF('Mix Substation Location Summary'!$B$4:$B$1251,'TS by Location'!B502,'Mix Substation Location Summary'!$C$4:$C$1251),"NOT FOUND"))))</f>
        <v>0</v>
      </c>
      <c r="I502" s="276">
        <f>IF($O502="ISO",E502,IF($O502="Non-Iso",0,IF($O502="Trans Line",SUMIF('Trans Line Reconciliation'!$B$5:$B$138,'TS by Location'!$B502,'Trans Line Reconciliation'!$O$5:$O$138),IF($O502="Mix",SUMIF('Mix Substation Location Summary'!$B$4:$B$1251,'TS by Location'!$B502,'Mix Substation Location Summary'!$H$4:$H$1251),"NOT FOUND"))))</f>
        <v>0</v>
      </c>
      <c r="J502" s="276">
        <f>IF($O502="ISO",F502,IF($O502="Non-Iso",0,IF($O502="Trans Line",SUMIF('Trans Line Reconciliation'!$B$5:$B$138,'TS by Location'!$B502,'Trans Line Reconciliation'!$P$5:$P$138),IF($O502="Mix",SUMIF('Mix Substation Location Summary'!$B$4:$B$1251,'TS by Location'!$B502,'Mix Substation Location Summary'!$M$4:$M$1251),"NOT FOUND"))))</f>
        <v>0</v>
      </c>
      <c r="K502" s="276">
        <f>IF($O502="ISO",0,IF($O502="Non-Iso",D502,IF($O502="Trans Line",SUMIF('Trans Line Reconciliation'!$B$5:$B$138,'TS by Location'!$B502,'Trans Line Reconciliation'!$Q$5:$Q$138),IF($O502="Mix",SUMIF('Mix Substation Location Summary'!$B$4:$B$1251,'TS by Location'!$B502,'Mix Substation Location Summary'!$D$4:$D$1251)+SUMIF('Mix Substation Location Summary'!$B$4:$B$1251,'TS by Location'!$B502,'Mix Substation Location Summary'!$E$4:$E$1251),"NOT FOUND"))))</f>
        <v>0</v>
      </c>
      <c r="L502" s="276">
        <f>IF($O502="ISO",0,IF($O502="Non-Iso",E502,IF($O502="Trans Line",SUMIF('Trans Line Reconciliation'!$B$5:$B$138,'TS by Location'!$B502,'Trans Line Reconciliation'!$R$5:$R$138),IF($O502="Mix",SUMIF('Mix Substation Location Summary'!$B$4:$B$1251,'TS by Location'!$B502,'Mix Substation Location Summary'!$I$4:$I$1251)+SUMIF('Mix Substation Location Summary'!$B$4:$B$1251,'TS by Location'!$B502,'Mix Substation Location Summary'!$J$4:$J$1251),"NOT FOUND"))))</f>
        <v>25660.75</v>
      </c>
      <c r="M502" s="276">
        <f>IF($O502="ISO",0,IF($O502="Non-Iso",F502,IF($O502="Trans Line",SUMIF('Trans Line Reconciliation'!$B$5:$B$138,'TS by Location'!$B502,'Trans Line Reconciliation'!$S$5:$S$138),IF($O502="Mix",SUMIF('Mix Substation Location Summary'!$B$4:$B$1251,'TS by Location'!$B502,'Mix Substation Location Summary'!$N$4:$N$1251)+SUMIF('Mix Substation Location Summary'!$B$4:$B$1251,'TS by Location'!$B502,'Mix Substation Location Summary'!$O$4:$O$1251),"NOT FOUND"))))</f>
        <v>0</v>
      </c>
      <c r="N502" s="670">
        <f t="shared" si="66"/>
        <v>0</v>
      </c>
      <c r="O502" s="597" t="s">
        <v>658</v>
      </c>
      <c r="P502" s="597"/>
      <c r="R502" s="615">
        <f t="shared" si="65"/>
        <v>4587</v>
      </c>
    </row>
    <row r="503" spans="1:18" ht="12.75" customHeight="1" x14ac:dyDescent="0.2">
      <c r="A503" s="614" t="s">
        <v>1804</v>
      </c>
      <c r="B503" s="675">
        <v>4601</v>
      </c>
      <c r="C503" s="597" t="s">
        <v>1702</v>
      </c>
      <c r="D503" s="275">
        <f>SUMIF('Mix Substation Location Summary'!$B$4:$B$1249,'TS by Location'!B503,'Mix Substation Location Summary'!$F$4:$F$1249)</f>
        <v>0</v>
      </c>
      <c r="E503" s="275">
        <f>SUMIF('Mix Substation Location Summary'!$B$4:$B$1249,'TS by Location'!$B503,'Mix Substation Location Summary'!$K$4:$K$1249)</f>
        <v>138939.41</v>
      </c>
      <c r="F503" s="275">
        <f>SUMIF('Mix Substation Location Summary'!$B$4:$B$1249,'TS by Location'!$B503,'Mix Substation Location Summary'!$P$4:$P$1249)</f>
        <v>0</v>
      </c>
      <c r="G503" s="669">
        <f t="shared" si="68"/>
        <v>138939.41</v>
      </c>
      <c r="H503" s="276">
        <f>IF($O503="ISO",D503,IF($O503="Non-Iso",0,IF($O503="Trans Line",SUMIF('Trans Line Reconciliation'!$B$5:$B$138,'TS by Location'!$B503,'Trans Line Reconciliation'!$N$5:$N$138),IF($O503="Mix",SUMIF('Mix Substation Location Summary'!$B$4:$B$1251,'TS by Location'!B503,'Mix Substation Location Summary'!$C$4:$C$1251),"NOT FOUND"))))</f>
        <v>0</v>
      </c>
      <c r="I503" s="276">
        <f>IF($O503="ISO",E503,IF($O503="Non-Iso",0,IF($O503="Trans Line",SUMIF('Trans Line Reconciliation'!$B$5:$B$138,'TS by Location'!$B503,'Trans Line Reconciliation'!$O$5:$O$138),IF($O503="Mix",SUMIF('Mix Substation Location Summary'!$B$4:$B$1251,'TS by Location'!$B503,'Mix Substation Location Summary'!$H$4:$H$1251),"NOT FOUND"))))</f>
        <v>0</v>
      </c>
      <c r="J503" s="276">
        <f>IF($O503="ISO",F503,IF($O503="Non-Iso",0,IF($O503="Trans Line",SUMIF('Trans Line Reconciliation'!$B$5:$B$138,'TS by Location'!$B503,'Trans Line Reconciliation'!$P$5:$P$138),IF($O503="Mix",SUMIF('Mix Substation Location Summary'!$B$4:$B$1251,'TS by Location'!$B503,'Mix Substation Location Summary'!$M$4:$M$1251),"NOT FOUND"))))</f>
        <v>0</v>
      </c>
      <c r="K503" s="276">
        <f>IF($O503="ISO",0,IF($O503="Non-Iso",D503,IF($O503="Trans Line",SUMIF('Trans Line Reconciliation'!$B$5:$B$138,'TS by Location'!$B503,'Trans Line Reconciliation'!$Q$5:$Q$138),IF($O503="Mix",SUMIF('Mix Substation Location Summary'!$B$4:$B$1251,'TS by Location'!$B503,'Mix Substation Location Summary'!$D$4:$D$1251)+SUMIF('Mix Substation Location Summary'!$B$4:$B$1251,'TS by Location'!$B503,'Mix Substation Location Summary'!$E$4:$E$1251),"NOT FOUND"))))</f>
        <v>0</v>
      </c>
      <c r="L503" s="276">
        <f>IF($O503="ISO",0,IF($O503="Non-Iso",E503,IF($O503="Trans Line",SUMIF('Trans Line Reconciliation'!$B$5:$B$138,'TS by Location'!$B503,'Trans Line Reconciliation'!$R$5:$R$138),IF($O503="Mix",SUMIF('Mix Substation Location Summary'!$B$4:$B$1251,'TS by Location'!$B503,'Mix Substation Location Summary'!$I$4:$I$1251)+SUMIF('Mix Substation Location Summary'!$B$4:$B$1251,'TS by Location'!$B503,'Mix Substation Location Summary'!$J$4:$J$1251),"NOT FOUND"))))</f>
        <v>138939.41</v>
      </c>
      <c r="M503" s="276">
        <f>IF($O503="ISO",0,IF($O503="Non-Iso",F503,IF($O503="Trans Line",SUMIF('Trans Line Reconciliation'!$B$5:$B$138,'TS by Location'!$B503,'Trans Line Reconciliation'!$S$5:$S$138),IF($O503="Mix",SUMIF('Mix Substation Location Summary'!$B$4:$B$1251,'TS by Location'!$B503,'Mix Substation Location Summary'!$N$4:$N$1251)+SUMIF('Mix Substation Location Summary'!$B$4:$B$1251,'TS by Location'!$B503,'Mix Substation Location Summary'!$O$4:$O$1251),"NOT FOUND"))))</f>
        <v>0</v>
      </c>
      <c r="N503" s="670">
        <f t="shared" si="66"/>
        <v>0</v>
      </c>
      <c r="O503" s="597" t="s">
        <v>658</v>
      </c>
      <c r="P503" s="597"/>
      <c r="R503" s="615">
        <f t="shared" si="65"/>
        <v>4601</v>
      </c>
    </row>
    <row r="504" spans="1:18" ht="12.75" customHeight="1" x14ac:dyDescent="0.2">
      <c r="A504" s="614" t="s">
        <v>120</v>
      </c>
      <c r="B504" s="597">
        <v>4605</v>
      </c>
      <c r="C504" s="597" t="s">
        <v>1704</v>
      </c>
      <c r="D504" s="275">
        <f>SUMIF('Mix Substation Location Summary'!$B$4:$B$1249,'TS by Location'!B504,'Mix Substation Location Summary'!$F$4:$F$1249)</f>
        <v>0</v>
      </c>
      <c r="E504" s="275">
        <f>SUMIF('Mix Substation Location Summary'!$B$4:$B$1249,'TS by Location'!$B504,'Mix Substation Location Summary'!$K$4:$K$1249)</f>
        <v>235737.67</v>
      </c>
      <c r="F504" s="275">
        <f>SUMIF('Mix Substation Location Summary'!$B$4:$B$1249,'TS by Location'!$B504,'Mix Substation Location Summary'!$P$4:$P$1249)</f>
        <v>0</v>
      </c>
      <c r="G504" s="669">
        <f t="shared" si="68"/>
        <v>235737.67</v>
      </c>
      <c r="H504" s="276">
        <f>IF($O504="ISO",D504,IF($O504="Non-Iso",0,IF($O504="Trans Line",SUMIF('Trans Line Reconciliation'!$B$5:$B$138,'TS by Location'!$B504,'Trans Line Reconciliation'!$N$5:$N$138),IF($O504="Mix",SUMIF('Mix Substation Location Summary'!$B$4:$B$1251,'TS by Location'!B504,'Mix Substation Location Summary'!$C$4:$C$1251),"NOT FOUND"))))</f>
        <v>0</v>
      </c>
      <c r="I504" s="276">
        <f>IF($O504="ISO",E504,IF($O504="Non-Iso",0,IF($O504="Trans Line",SUMIF('Trans Line Reconciliation'!$B$5:$B$138,'TS by Location'!$B504,'Trans Line Reconciliation'!$O$5:$O$138),IF($O504="Mix",SUMIF('Mix Substation Location Summary'!$B$4:$B$1251,'TS by Location'!$B504,'Mix Substation Location Summary'!$H$4:$H$1251),"NOT FOUND"))))</f>
        <v>0</v>
      </c>
      <c r="J504" s="276">
        <f>IF($O504="ISO",F504,IF($O504="Non-Iso",0,IF($O504="Trans Line",SUMIF('Trans Line Reconciliation'!$B$5:$B$138,'TS by Location'!$B504,'Trans Line Reconciliation'!$P$5:$P$138),IF($O504="Mix",SUMIF('Mix Substation Location Summary'!$B$4:$B$1251,'TS by Location'!$B504,'Mix Substation Location Summary'!$M$4:$M$1251),"NOT FOUND"))))</f>
        <v>0</v>
      </c>
      <c r="K504" s="276">
        <f>IF($O504="ISO",0,IF($O504="Non-Iso",D504,IF($O504="Trans Line",SUMIF('Trans Line Reconciliation'!$B$5:$B$138,'TS by Location'!$B504,'Trans Line Reconciliation'!$Q$5:$Q$138),IF($O504="Mix",SUMIF('Mix Substation Location Summary'!$B$4:$B$1251,'TS by Location'!$B504,'Mix Substation Location Summary'!$D$4:$D$1251)+SUMIF('Mix Substation Location Summary'!$B$4:$B$1251,'TS by Location'!$B504,'Mix Substation Location Summary'!$E$4:$E$1251),"NOT FOUND"))))</f>
        <v>0</v>
      </c>
      <c r="L504" s="276">
        <f>IF($O504="ISO",0,IF($O504="Non-Iso",E504,IF($O504="Trans Line",SUMIF('Trans Line Reconciliation'!$B$5:$B$138,'TS by Location'!$B504,'Trans Line Reconciliation'!$R$5:$R$138),IF($O504="Mix",SUMIF('Mix Substation Location Summary'!$B$4:$B$1251,'TS by Location'!$B504,'Mix Substation Location Summary'!$I$4:$I$1251)+SUMIF('Mix Substation Location Summary'!$B$4:$B$1251,'TS by Location'!$B504,'Mix Substation Location Summary'!$J$4:$J$1251),"NOT FOUND"))))</f>
        <v>235737.67</v>
      </c>
      <c r="M504" s="276">
        <f>IF($O504="ISO",0,IF($O504="Non-Iso",F504,IF($O504="Trans Line",SUMIF('Trans Line Reconciliation'!$B$5:$B$138,'TS by Location'!$B504,'Trans Line Reconciliation'!$S$5:$S$138),IF($O504="Mix",SUMIF('Mix Substation Location Summary'!$B$4:$B$1251,'TS by Location'!$B504,'Mix Substation Location Summary'!$N$4:$N$1251)+SUMIF('Mix Substation Location Summary'!$B$4:$B$1251,'TS by Location'!$B504,'Mix Substation Location Summary'!$O$4:$O$1251),"NOT FOUND"))))</f>
        <v>0</v>
      </c>
      <c r="N504" s="670">
        <f t="shared" si="66"/>
        <v>0</v>
      </c>
      <c r="O504" s="597" t="s">
        <v>658</v>
      </c>
      <c r="P504" s="597"/>
      <c r="R504" s="615">
        <f t="shared" si="65"/>
        <v>4605</v>
      </c>
    </row>
    <row r="505" spans="1:18" ht="12.75" customHeight="1" x14ac:dyDescent="0.2">
      <c r="A505" s="614" t="s">
        <v>325</v>
      </c>
      <c r="B505" s="597">
        <v>4625</v>
      </c>
      <c r="C505" s="597" t="s">
        <v>1702</v>
      </c>
      <c r="D505" s="275">
        <f>SUMIF('Mix Substation Location Summary'!$B$4:$B$1249,'TS by Location'!B505,'Mix Substation Location Summary'!$F$4:$F$1249)</f>
        <v>0</v>
      </c>
      <c r="E505" s="275">
        <f>SUMIF('Mix Substation Location Summary'!$B$4:$B$1249,'TS by Location'!$B505,'Mix Substation Location Summary'!$K$4:$K$1249)</f>
        <v>7047.89</v>
      </c>
      <c r="F505" s="275">
        <f>SUMIF('Mix Substation Location Summary'!$B$4:$B$1249,'TS by Location'!$B505,'Mix Substation Location Summary'!$P$4:$P$1249)</f>
        <v>0</v>
      </c>
      <c r="G505" s="669">
        <f t="shared" si="68"/>
        <v>7047.89</v>
      </c>
      <c r="H505" s="276">
        <f>IF($O505="ISO",D505,IF($O505="Non-Iso",0,IF($O505="Trans Line",SUMIF('Trans Line Reconciliation'!$B$5:$B$138,'TS by Location'!$B505,'Trans Line Reconciliation'!$N$5:$N$138),IF($O505="Mix",SUMIF('Mix Substation Location Summary'!$B$4:$B$1251,'TS by Location'!B505,'Mix Substation Location Summary'!$C$4:$C$1251),"NOT FOUND"))))</f>
        <v>0</v>
      </c>
      <c r="I505" s="276">
        <f>IF($O505="ISO",E505,IF($O505="Non-Iso",0,IF($O505="Trans Line",SUMIF('Trans Line Reconciliation'!$B$5:$B$138,'TS by Location'!$B505,'Trans Line Reconciliation'!$O$5:$O$138),IF($O505="Mix",SUMIF('Mix Substation Location Summary'!$B$4:$B$1251,'TS by Location'!$B505,'Mix Substation Location Summary'!$H$4:$H$1251),"NOT FOUND"))))</f>
        <v>0</v>
      </c>
      <c r="J505" s="276">
        <f>IF($O505="ISO",F505,IF($O505="Non-Iso",0,IF($O505="Trans Line",SUMIF('Trans Line Reconciliation'!$B$5:$B$138,'TS by Location'!$B505,'Trans Line Reconciliation'!$P$5:$P$138),IF($O505="Mix",SUMIF('Mix Substation Location Summary'!$B$4:$B$1251,'TS by Location'!$B505,'Mix Substation Location Summary'!$M$4:$M$1251),"NOT FOUND"))))</f>
        <v>0</v>
      </c>
      <c r="K505" s="276">
        <f>IF($O505="ISO",0,IF($O505="Non-Iso",D505,IF($O505="Trans Line",SUMIF('Trans Line Reconciliation'!$B$5:$B$138,'TS by Location'!$B505,'Trans Line Reconciliation'!$Q$5:$Q$138),IF($O505="Mix",SUMIF('Mix Substation Location Summary'!$B$4:$B$1251,'TS by Location'!$B505,'Mix Substation Location Summary'!$D$4:$D$1251)+SUMIF('Mix Substation Location Summary'!$B$4:$B$1251,'TS by Location'!$B505,'Mix Substation Location Summary'!$E$4:$E$1251),"NOT FOUND"))))</f>
        <v>0</v>
      </c>
      <c r="L505" s="276">
        <f>IF($O505="ISO",0,IF($O505="Non-Iso",E505,IF($O505="Trans Line",SUMIF('Trans Line Reconciliation'!$B$5:$B$138,'TS by Location'!$B505,'Trans Line Reconciliation'!$R$5:$R$138),IF($O505="Mix",SUMIF('Mix Substation Location Summary'!$B$4:$B$1251,'TS by Location'!$B505,'Mix Substation Location Summary'!$I$4:$I$1251)+SUMIF('Mix Substation Location Summary'!$B$4:$B$1251,'TS by Location'!$B505,'Mix Substation Location Summary'!$J$4:$J$1251),"NOT FOUND"))))</f>
        <v>7047.89</v>
      </c>
      <c r="M505" s="276">
        <f>IF($O505="ISO",0,IF($O505="Non-Iso",F505,IF($O505="Trans Line",SUMIF('Trans Line Reconciliation'!$B$5:$B$138,'TS by Location'!$B505,'Trans Line Reconciliation'!$S$5:$S$138),IF($O505="Mix",SUMIF('Mix Substation Location Summary'!$B$4:$B$1251,'TS by Location'!$B505,'Mix Substation Location Summary'!$N$4:$N$1251)+SUMIF('Mix Substation Location Summary'!$B$4:$B$1251,'TS by Location'!$B505,'Mix Substation Location Summary'!$O$4:$O$1251),"NOT FOUND"))))</f>
        <v>0</v>
      </c>
      <c r="N505" s="670">
        <f t="shared" si="66"/>
        <v>0</v>
      </c>
      <c r="O505" s="597" t="s">
        <v>658</v>
      </c>
      <c r="P505" s="597"/>
      <c r="R505" s="615">
        <f t="shared" si="65"/>
        <v>4625</v>
      </c>
    </row>
    <row r="506" spans="1:18" ht="12.75" customHeight="1" x14ac:dyDescent="0.2">
      <c r="A506" s="614" t="s">
        <v>1728</v>
      </c>
      <c r="B506" s="597">
        <v>4644</v>
      </c>
      <c r="C506" s="597" t="s">
        <v>1702</v>
      </c>
      <c r="D506" s="275">
        <f>SUMIF('Mix Substation Location Summary'!$B$4:$B$1249,'TS by Location'!B506,'Mix Substation Location Summary'!$F$4:$F$1249)</f>
        <v>3934890</v>
      </c>
      <c r="E506" s="275">
        <f>SUMIF('Mix Substation Location Summary'!$B$4:$B$1249,'TS by Location'!$B506,'Mix Substation Location Summary'!$K$4:$K$1249)</f>
        <v>0</v>
      </c>
      <c r="F506" s="275">
        <f>SUMIF('Mix Substation Location Summary'!$B$4:$B$1249,'TS by Location'!$B506,'Mix Substation Location Summary'!$P$4:$P$1249)</f>
        <v>0</v>
      </c>
      <c r="G506" s="669">
        <f t="shared" si="68"/>
        <v>3934890</v>
      </c>
      <c r="H506" s="276">
        <f>IF($O506="ISO",D506,IF($O506="Non-Iso",0,IF($O506="Trans Line",SUMIF('Trans Line Reconciliation'!$B$5:$B$138,'TS by Location'!$B506,'Trans Line Reconciliation'!$N$5:$N$138),IF($O506="Mix",SUMIF('Mix Substation Location Summary'!$B$4:$B$1251,'TS by Location'!B506,'Mix Substation Location Summary'!$C$4:$C$1251),"NOT FOUND"))))</f>
        <v>3934890.0000000005</v>
      </c>
      <c r="I506" s="276">
        <f>IF($O506="ISO",E506,IF($O506="Non-Iso",0,IF($O506="Trans Line",SUMIF('Trans Line Reconciliation'!$B$5:$B$138,'TS by Location'!$B506,'Trans Line Reconciliation'!$O$5:$O$138),IF($O506="Mix",SUMIF('Mix Substation Location Summary'!$B$4:$B$1251,'TS by Location'!$B506,'Mix Substation Location Summary'!$H$4:$H$1251),"NOT FOUND"))))</f>
        <v>0</v>
      </c>
      <c r="J506" s="276">
        <f>IF($O506="ISO",F506,IF($O506="Non-Iso",0,IF($O506="Trans Line",SUMIF('Trans Line Reconciliation'!$B$5:$B$138,'TS by Location'!$B506,'Trans Line Reconciliation'!$P$5:$P$138),IF($O506="Mix",SUMIF('Mix Substation Location Summary'!$B$4:$B$1251,'TS by Location'!$B506,'Mix Substation Location Summary'!$M$4:$M$1251),"NOT FOUND"))))</f>
        <v>0</v>
      </c>
      <c r="K506" s="276">
        <f>IF($O506="ISO",0,IF($O506="Non-Iso",D506,IF($O506="Trans Line",SUMIF('Trans Line Reconciliation'!$B$5:$B$138,'TS by Location'!$B506,'Trans Line Reconciliation'!$Q$5:$Q$138),IF($O506="Mix",SUMIF('Mix Substation Location Summary'!$B$4:$B$1251,'TS by Location'!$B506,'Mix Substation Location Summary'!$D$4:$D$1251)+SUMIF('Mix Substation Location Summary'!$B$4:$B$1251,'TS by Location'!$B506,'Mix Substation Location Summary'!$E$4:$E$1251),"NOT FOUND"))))</f>
        <v>0</v>
      </c>
      <c r="L506" s="276">
        <f>IF($O506="ISO",0,IF($O506="Non-Iso",E506,IF($O506="Trans Line",SUMIF('Trans Line Reconciliation'!$B$5:$B$138,'TS by Location'!$B506,'Trans Line Reconciliation'!$R$5:$R$138),IF($O506="Mix",SUMIF('Mix Substation Location Summary'!$B$4:$B$1251,'TS by Location'!$B506,'Mix Substation Location Summary'!$I$4:$I$1251)+SUMIF('Mix Substation Location Summary'!$B$4:$B$1251,'TS by Location'!$B506,'Mix Substation Location Summary'!$J$4:$J$1251),"NOT FOUND"))))</f>
        <v>0</v>
      </c>
      <c r="M506" s="276">
        <f>IF($O506="ISO",0,IF($O506="Non-Iso",F506,IF($O506="Trans Line",SUMIF('Trans Line Reconciliation'!$B$5:$B$138,'TS by Location'!$B506,'Trans Line Reconciliation'!$S$5:$S$138),IF($O506="Mix",SUMIF('Mix Substation Location Summary'!$B$4:$B$1251,'TS by Location'!$B506,'Mix Substation Location Summary'!$N$4:$N$1251)+SUMIF('Mix Substation Location Summary'!$B$4:$B$1251,'TS by Location'!$B506,'Mix Substation Location Summary'!$O$4:$O$1251),"NOT FOUND"))))</f>
        <v>0</v>
      </c>
      <c r="N506" s="670">
        <f t="shared" si="66"/>
        <v>0</v>
      </c>
      <c r="O506" s="597" t="s">
        <v>658</v>
      </c>
      <c r="P506" s="597"/>
      <c r="R506" s="615">
        <f t="shared" si="65"/>
        <v>4644</v>
      </c>
    </row>
    <row r="507" spans="1:18" ht="12.75" customHeight="1" x14ac:dyDescent="0.2">
      <c r="A507" s="614" t="s">
        <v>730</v>
      </c>
      <c r="B507" s="597">
        <v>4705</v>
      </c>
      <c r="C507" s="597" t="s">
        <v>1704</v>
      </c>
      <c r="D507" s="275">
        <f>SUMIF('Mix Substation Location Summary'!$B$4:$B$1249,'TS by Location'!B507,'Mix Substation Location Summary'!$F$4:$F$1249)</f>
        <v>243214.84000000003</v>
      </c>
      <c r="E507" s="275">
        <f>SUMIF('Mix Substation Location Summary'!$B$4:$B$1249,'TS by Location'!$B507,'Mix Substation Location Summary'!$K$4:$K$1249)</f>
        <v>3295.58</v>
      </c>
      <c r="F507" s="275">
        <f>SUMIF('Mix Substation Location Summary'!$B$4:$B$1249,'TS by Location'!$B507,'Mix Substation Location Summary'!$P$4:$P$1249)</f>
        <v>0</v>
      </c>
      <c r="G507" s="669">
        <f t="shared" si="68"/>
        <v>246510.42</v>
      </c>
      <c r="H507" s="276">
        <f>IF($O507="ISO",D507,IF($O507="Non-Iso",0,IF($O507="Trans Line",SUMIF('Trans Line Reconciliation'!$B$5:$B$138,'TS by Location'!$B507,'Trans Line Reconciliation'!$N$5:$N$138),IF($O507="Mix",SUMIF('Mix Substation Location Summary'!$B$4:$B$1251,'TS by Location'!B507,'Mix Substation Location Summary'!$C$4:$C$1251),"NOT FOUND"))))</f>
        <v>96896.133682787564</v>
      </c>
      <c r="I507" s="276">
        <f>IF($O507="ISO",E507,IF($O507="Non-Iso",0,IF($O507="Trans Line",SUMIF('Trans Line Reconciliation'!$B$5:$B$138,'TS by Location'!$B507,'Trans Line Reconciliation'!$O$5:$O$138),IF($O507="Mix",SUMIF('Mix Substation Location Summary'!$B$4:$B$1251,'TS by Location'!$B507,'Mix Substation Location Summary'!$H$4:$H$1251),"NOT FOUND"))))</f>
        <v>1312.9501482817454</v>
      </c>
      <c r="J507" s="276">
        <f>IF($O507="ISO",F507,IF($O507="Non-Iso",0,IF($O507="Trans Line",SUMIF('Trans Line Reconciliation'!$B$5:$B$138,'TS by Location'!$B507,'Trans Line Reconciliation'!$P$5:$P$138),IF($O507="Mix",SUMIF('Mix Substation Location Summary'!$B$4:$B$1251,'TS by Location'!$B507,'Mix Substation Location Summary'!$M$4:$M$1251),"NOT FOUND"))))</f>
        <v>0</v>
      </c>
      <c r="K507" s="276">
        <f>IF($O507="ISO",0,IF($O507="Non-Iso",D507,IF($O507="Trans Line",SUMIF('Trans Line Reconciliation'!$B$5:$B$138,'TS by Location'!$B507,'Trans Line Reconciliation'!$Q$5:$Q$138),IF($O507="Mix",SUMIF('Mix Substation Location Summary'!$B$4:$B$1251,'TS by Location'!$B507,'Mix Substation Location Summary'!$D$4:$D$1251)+SUMIF('Mix Substation Location Summary'!$B$4:$B$1251,'TS by Location'!$B507,'Mix Substation Location Summary'!$E$4:$E$1251),"NOT FOUND"))))</f>
        <v>146318.70631721246</v>
      </c>
      <c r="L507" s="276">
        <f>IF($O507="ISO",0,IF($O507="Non-Iso",E507,IF($O507="Trans Line",SUMIF('Trans Line Reconciliation'!$B$5:$B$138,'TS by Location'!$B507,'Trans Line Reconciliation'!$R$5:$R$138),IF($O507="Mix",SUMIF('Mix Substation Location Summary'!$B$4:$B$1251,'TS by Location'!$B507,'Mix Substation Location Summary'!$I$4:$I$1251)+SUMIF('Mix Substation Location Summary'!$B$4:$B$1251,'TS by Location'!$B507,'Mix Substation Location Summary'!$J$4:$J$1251),"NOT FOUND"))))</f>
        <v>1982.6298517182545</v>
      </c>
      <c r="M507" s="276">
        <f>IF($O507="ISO",0,IF($O507="Non-Iso",F507,IF($O507="Trans Line",SUMIF('Trans Line Reconciliation'!$B$5:$B$138,'TS by Location'!$B507,'Trans Line Reconciliation'!$S$5:$S$138),IF($O507="Mix",SUMIF('Mix Substation Location Summary'!$B$4:$B$1251,'TS by Location'!$B507,'Mix Substation Location Summary'!$N$4:$N$1251)+SUMIF('Mix Substation Location Summary'!$B$4:$B$1251,'TS by Location'!$B507,'Mix Substation Location Summary'!$O$4:$O$1251),"NOT FOUND"))))</f>
        <v>0</v>
      </c>
      <c r="N507" s="670">
        <f t="shared" si="66"/>
        <v>0</v>
      </c>
      <c r="O507" s="597" t="s">
        <v>658</v>
      </c>
      <c r="P507" s="597"/>
      <c r="R507" s="615">
        <f t="shared" si="65"/>
        <v>4705</v>
      </c>
    </row>
    <row r="508" spans="1:18" ht="12.75" customHeight="1" x14ac:dyDescent="0.2">
      <c r="A508" s="614" t="s">
        <v>1729</v>
      </c>
      <c r="B508" s="597">
        <v>4708</v>
      </c>
      <c r="C508" s="597" t="s">
        <v>1701</v>
      </c>
      <c r="D508" s="275">
        <f>SUMIF('Mix Substation Location Summary'!$B$4:$B$1249,'TS by Location'!B508,'Mix Substation Location Summary'!$F$4:$F$1249)</f>
        <v>16945980.010000002</v>
      </c>
      <c r="E508" s="275">
        <f>SUMIF('Mix Substation Location Summary'!$B$4:$B$1249,'TS by Location'!$B508,'Mix Substation Location Summary'!$K$4:$K$1249)</f>
        <v>0</v>
      </c>
      <c r="F508" s="275">
        <f>SUMIF('Mix Substation Location Summary'!$B$4:$B$1249,'TS by Location'!$B508,'Mix Substation Location Summary'!$P$4:$P$1249)</f>
        <v>0</v>
      </c>
      <c r="G508" s="669">
        <f t="shared" si="68"/>
        <v>16945980.010000002</v>
      </c>
      <c r="H508" s="276">
        <f>IF($O508="ISO",D508,IF($O508="Non-Iso",0,IF($O508="Trans Line",SUMIF('Trans Line Reconciliation'!$B$5:$B$138,'TS by Location'!$B508,'Trans Line Reconciliation'!$N$5:$N$138),IF($O508="Mix",SUMIF('Mix Substation Location Summary'!$B$4:$B$1251,'TS by Location'!B508,'Mix Substation Location Summary'!$C$4:$C$1251),"NOT FOUND"))))</f>
        <v>16945980.010000002</v>
      </c>
      <c r="I508" s="276">
        <f>IF($O508="ISO",E508,IF($O508="Non-Iso",0,IF($O508="Trans Line",SUMIF('Trans Line Reconciliation'!$B$5:$B$138,'TS by Location'!$B508,'Trans Line Reconciliation'!$O$5:$O$138),IF($O508="Mix",SUMIF('Mix Substation Location Summary'!$B$4:$B$1251,'TS by Location'!$B508,'Mix Substation Location Summary'!$H$4:$H$1251),"NOT FOUND"))))</f>
        <v>0</v>
      </c>
      <c r="J508" s="276">
        <f>IF($O508="ISO",F508,IF($O508="Non-Iso",0,IF($O508="Trans Line",SUMIF('Trans Line Reconciliation'!$B$5:$B$138,'TS by Location'!$B508,'Trans Line Reconciliation'!$P$5:$P$138),IF($O508="Mix",SUMIF('Mix Substation Location Summary'!$B$4:$B$1251,'TS by Location'!$B508,'Mix Substation Location Summary'!$M$4:$M$1251),"NOT FOUND"))))</f>
        <v>0</v>
      </c>
      <c r="K508" s="276">
        <f>IF($O508="ISO",0,IF($O508="Non-Iso",D508,IF($O508="Trans Line",SUMIF('Trans Line Reconciliation'!$B$5:$B$138,'TS by Location'!$B508,'Trans Line Reconciliation'!$Q$5:$Q$138),IF($O508="Mix",SUMIF('Mix Substation Location Summary'!$B$4:$B$1251,'TS by Location'!$B508,'Mix Substation Location Summary'!$D$4:$D$1251)+SUMIF('Mix Substation Location Summary'!$B$4:$B$1251,'TS by Location'!$B508,'Mix Substation Location Summary'!$E$4:$E$1251),"NOT FOUND"))))</f>
        <v>0</v>
      </c>
      <c r="L508" s="276">
        <f>IF($O508="ISO",0,IF($O508="Non-Iso",E508,IF($O508="Trans Line",SUMIF('Trans Line Reconciliation'!$B$5:$B$138,'TS by Location'!$B508,'Trans Line Reconciliation'!$R$5:$R$138),IF($O508="Mix",SUMIF('Mix Substation Location Summary'!$B$4:$B$1251,'TS by Location'!$B508,'Mix Substation Location Summary'!$I$4:$I$1251)+SUMIF('Mix Substation Location Summary'!$B$4:$B$1251,'TS by Location'!$B508,'Mix Substation Location Summary'!$J$4:$J$1251),"NOT FOUND"))))</f>
        <v>0</v>
      </c>
      <c r="M508" s="276">
        <f>IF($O508="ISO",0,IF($O508="Non-Iso",F508,IF($O508="Trans Line",SUMIF('Trans Line Reconciliation'!$B$5:$B$138,'TS by Location'!$B508,'Trans Line Reconciliation'!$S$5:$S$138),IF($O508="Mix",SUMIF('Mix Substation Location Summary'!$B$4:$B$1251,'TS by Location'!$B508,'Mix Substation Location Summary'!$N$4:$N$1251)+SUMIF('Mix Substation Location Summary'!$B$4:$B$1251,'TS by Location'!$B508,'Mix Substation Location Summary'!$O$4:$O$1251),"NOT FOUND"))))</f>
        <v>0</v>
      </c>
      <c r="N508" s="670">
        <f t="shared" si="66"/>
        <v>0</v>
      </c>
      <c r="O508" s="597" t="s">
        <v>658</v>
      </c>
      <c r="P508" s="597"/>
      <c r="R508" s="615">
        <f t="shared" si="65"/>
        <v>4708</v>
      </c>
    </row>
    <row r="509" spans="1:18" ht="12.75" customHeight="1" x14ac:dyDescent="0.2">
      <c r="A509" s="614" t="s">
        <v>1802</v>
      </c>
      <c r="B509" s="597">
        <v>4709</v>
      </c>
      <c r="C509" s="597" t="s">
        <v>1702</v>
      </c>
      <c r="D509" s="275">
        <f>SUMIF('Mix Substation Location Summary'!$B$4:$B$1249,'TS by Location'!B509,'Mix Substation Location Summary'!$F$4:$F$1249)</f>
        <v>3268654.64</v>
      </c>
      <c r="E509" s="275">
        <f>SUMIF('Mix Substation Location Summary'!$B$4:$B$1249,'TS by Location'!$B509,'Mix Substation Location Summary'!$K$4:$K$1249)</f>
        <v>0</v>
      </c>
      <c r="F509" s="275">
        <f>SUMIF('Mix Substation Location Summary'!$B$4:$B$1249,'TS by Location'!$B509,'Mix Substation Location Summary'!$P$4:$P$1249)</f>
        <v>0</v>
      </c>
      <c r="G509" s="669">
        <f>SUM(D509:F509)</f>
        <v>3268654.64</v>
      </c>
      <c r="H509" s="276">
        <f>IF($O509="ISO",D509,IF($O509="Non-Iso",0,IF($O509="Trans Line",SUMIF('Trans Line Reconciliation'!$B$5:$B$138,'TS by Location'!$B509,'Trans Line Reconciliation'!$N$5:$N$138),IF($O509="Mix",SUMIF('Mix Substation Location Summary'!$B$4:$B$1251,'TS by Location'!B509,'Mix Substation Location Summary'!$C$4:$C$1251),"NOT FOUND"))))</f>
        <v>3268654.64</v>
      </c>
      <c r="I509" s="276">
        <f>IF($O509="ISO",E509,IF($O509="Non-Iso",0,IF($O509="Trans Line",SUMIF('Trans Line Reconciliation'!$B$5:$B$138,'TS by Location'!$B509,'Trans Line Reconciliation'!$O$5:$O$138),IF($O509="Mix",SUMIF('Mix Substation Location Summary'!$B$4:$B$1251,'TS by Location'!$B509,'Mix Substation Location Summary'!$H$4:$H$1251),"NOT FOUND"))))</f>
        <v>0</v>
      </c>
      <c r="J509" s="276">
        <f>IF($O509="ISO",F509,IF($O509="Non-Iso",0,IF($O509="Trans Line",SUMIF('Trans Line Reconciliation'!$B$5:$B$138,'TS by Location'!$B509,'Trans Line Reconciliation'!$P$5:$P$138),IF($O509="Mix",SUMIF('Mix Substation Location Summary'!$B$4:$B$1251,'TS by Location'!$B509,'Mix Substation Location Summary'!$M$4:$M$1251),"NOT FOUND"))))</f>
        <v>0</v>
      </c>
      <c r="K509" s="276">
        <f>IF($O509="ISO",0,IF($O509="Non-Iso",D509,IF($O509="Trans Line",SUMIF('Trans Line Reconciliation'!$B$5:$B$138,'TS by Location'!$B509,'Trans Line Reconciliation'!$Q$5:$Q$138),IF($O509="Mix",SUMIF('Mix Substation Location Summary'!$B$4:$B$1251,'TS by Location'!$B509,'Mix Substation Location Summary'!$D$4:$D$1251)+SUMIF('Mix Substation Location Summary'!$B$4:$B$1251,'TS by Location'!$B509,'Mix Substation Location Summary'!$E$4:$E$1251),"NOT FOUND"))))</f>
        <v>0</v>
      </c>
      <c r="L509" s="276">
        <f>IF($O509="ISO",0,IF($O509="Non-Iso",E509,IF($O509="Trans Line",SUMIF('Trans Line Reconciliation'!$B$5:$B$138,'TS by Location'!$B509,'Trans Line Reconciliation'!$R$5:$R$138),IF($O509="Mix",SUMIF('Mix Substation Location Summary'!$B$4:$B$1251,'TS by Location'!$B509,'Mix Substation Location Summary'!$I$4:$I$1251)+SUMIF('Mix Substation Location Summary'!$B$4:$B$1251,'TS by Location'!$B509,'Mix Substation Location Summary'!$J$4:$J$1251),"NOT FOUND"))))</f>
        <v>0</v>
      </c>
      <c r="M509" s="276">
        <f>IF($O509="ISO",0,IF($O509="Non-Iso",F509,IF($O509="Trans Line",SUMIF('Trans Line Reconciliation'!$B$5:$B$138,'TS by Location'!$B509,'Trans Line Reconciliation'!$S$5:$S$138),IF($O509="Mix",SUMIF('Mix Substation Location Summary'!$B$4:$B$1251,'TS by Location'!$B509,'Mix Substation Location Summary'!$N$4:$N$1251)+SUMIF('Mix Substation Location Summary'!$B$4:$B$1251,'TS by Location'!$B509,'Mix Substation Location Summary'!$O$4:$O$1251),"NOT FOUND"))))</f>
        <v>0</v>
      </c>
      <c r="N509" s="670">
        <f t="shared" si="66"/>
        <v>0</v>
      </c>
      <c r="O509" s="597" t="s">
        <v>658</v>
      </c>
      <c r="P509" s="597"/>
      <c r="R509" s="615">
        <f t="shared" si="65"/>
        <v>4709</v>
      </c>
    </row>
    <row r="510" spans="1:18" ht="12.75" customHeight="1" x14ac:dyDescent="0.2">
      <c r="A510" s="614" t="s">
        <v>3255</v>
      </c>
      <c r="B510" s="597">
        <v>4711</v>
      </c>
      <c r="C510" s="597" t="s">
        <v>1701</v>
      </c>
      <c r="D510" s="275">
        <f>SUMIF('Mix Substation Location Summary'!$B$4:$B$1249,'TS by Location'!B510,'Mix Substation Location Summary'!$F$4:$F$1249)</f>
        <v>71262.25</v>
      </c>
      <c r="E510" s="275">
        <f>SUMIF('Mix Substation Location Summary'!$B$4:$B$1249,'TS by Location'!$B510,'Mix Substation Location Summary'!$K$4:$K$1249)</f>
        <v>0</v>
      </c>
      <c r="F510" s="275">
        <f>SUMIF('Mix Substation Location Summary'!$B$4:$B$1249,'TS by Location'!$B510,'Mix Substation Location Summary'!$P$4:$P$1249)</f>
        <v>0</v>
      </c>
      <c r="G510" s="669">
        <f t="shared" ref="G510" si="73">SUM(D510:F510)</f>
        <v>71262.25</v>
      </c>
      <c r="H510" s="276">
        <f>IF($O510="ISO",D510,IF($O510="Non-Iso",0,IF($O510="Trans Line",SUMIF('Trans Line Reconciliation'!$B$5:$B$138,'TS by Location'!$B510,'Trans Line Reconciliation'!$N$5:$N$138),IF($O510="Mix",SUMIF('Mix Substation Location Summary'!$B$4:$B$1251,'TS by Location'!B510,'Mix Substation Location Summary'!$C$4:$C$1251),"NOT FOUND"))))</f>
        <v>71262.25</v>
      </c>
      <c r="I510" s="276">
        <f>IF($O510="ISO",E510,IF($O510="Non-Iso",0,IF($O510="Trans Line",SUMIF('Trans Line Reconciliation'!$B$5:$B$138,'TS by Location'!$B510,'Trans Line Reconciliation'!$O$5:$O$138),IF($O510="Mix",SUMIF('Mix Substation Location Summary'!$B$4:$B$1251,'TS by Location'!$B510,'Mix Substation Location Summary'!$H$4:$H$1251),"NOT FOUND"))))</f>
        <v>0</v>
      </c>
      <c r="J510" s="276">
        <f>IF($O510="ISO",F510,IF($O510="Non-Iso",0,IF($O510="Trans Line",SUMIF('Trans Line Reconciliation'!$B$5:$B$138,'TS by Location'!$B510,'Trans Line Reconciliation'!$P$5:$P$138),IF($O510="Mix",SUMIF('Mix Substation Location Summary'!$B$4:$B$1251,'TS by Location'!$B510,'Mix Substation Location Summary'!$M$4:$M$1251),"NOT FOUND"))))</f>
        <v>0</v>
      </c>
      <c r="K510" s="276">
        <f>IF($O510="ISO",0,IF($O510="Non-Iso",D510,IF($O510="Trans Line",SUMIF('Trans Line Reconciliation'!$B$5:$B$138,'TS by Location'!$B510,'Trans Line Reconciliation'!$Q$5:$Q$138),IF($O510="Mix",SUMIF('Mix Substation Location Summary'!$B$4:$B$1251,'TS by Location'!$B510,'Mix Substation Location Summary'!$D$4:$D$1251)+SUMIF('Mix Substation Location Summary'!$B$4:$B$1251,'TS by Location'!$B510,'Mix Substation Location Summary'!$E$4:$E$1251),"NOT FOUND"))))</f>
        <v>0</v>
      </c>
      <c r="L510" s="276">
        <f>IF($O510="ISO",0,IF($O510="Non-Iso",E510,IF($O510="Trans Line",SUMIF('Trans Line Reconciliation'!$B$5:$B$138,'TS by Location'!$B510,'Trans Line Reconciliation'!$R$5:$R$138),IF($O510="Mix",SUMIF('Mix Substation Location Summary'!$B$4:$B$1251,'TS by Location'!$B510,'Mix Substation Location Summary'!$I$4:$I$1251)+SUMIF('Mix Substation Location Summary'!$B$4:$B$1251,'TS by Location'!$B510,'Mix Substation Location Summary'!$J$4:$J$1251),"NOT FOUND"))))</f>
        <v>0</v>
      </c>
      <c r="M510" s="276">
        <f>IF($O510="ISO",0,IF($O510="Non-Iso",F510,IF($O510="Trans Line",SUMIF('Trans Line Reconciliation'!$B$5:$B$138,'TS by Location'!$B510,'Trans Line Reconciliation'!$S$5:$S$138),IF($O510="Mix",SUMIF('Mix Substation Location Summary'!$B$4:$B$1251,'TS by Location'!$B510,'Mix Substation Location Summary'!$N$4:$N$1251)+SUMIF('Mix Substation Location Summary'!$B$4:$B$1251,'TS by Location'!$B510,'Mix Substation Location Summary'!$O$4:$O$1251),"NOT FOUND"))))</f>
        <v>0</v>
      </c>
      <c r="N510" s="670">
        <f t="shared" ref="N510" si="74">G510-SUM(H510:M510)</f>
        <v>0</v>
      </c>
      <c r="O510" s="597" t="s">
        <v>658</v>
      </c>
      <c r="P510" s="597"/>
      <c r="R510" s="615">
        <f t="shared" si="65"/>
        <v>4711</v>
      </c>
    </row>
    <row r="511" spans="1:18" ht="12.75" customHeight="1" x14ac:dyDescent="0.2">
      <c r="A511" s="614" t="s">
        <v>1730</v>
      </c>
      <c r="B511" s="597">
        <v>4712</v>
      </c>
      <c r="C511" s="597" t="s">
        <v>1701</v>
      </c>
      <c r="D511" s="275">
        <f>SUMIF('Mix Substation Location Summary'!$B$4:$B$1249,'TS by Location'!B511,'Mix Substation Location Summary'!$F$4:$F$1249)</f>
        <v>11885451.74</v>
      </c>
      <c r="E511" s="275">
        <f>SUMIF('Mix Substation Location Summary'!$B$4:$B$1249,'TS by Location'!$B511,'Mix Substation Location Summary'!$K$4:$K$1249)</f>
        <v>0</v>
      </c>
      <c r="F511" s="275">
        <f>SUMIF('Mix Substation Location Summary'!$B$4:$B$1249,'TS by Location'!$B511,'Mix Substation Location Summary'!$P$4:$P$1249)</f>
        <v>0</v>
      </c>
      <c r="G511" s="669">
        <f t="shared" si="68"/>
        <v>11885451.74</v>
      </c>
      <c r="H511" s="276">
        <f>IF($O511="ISO",D511,IF($O511="Non-Iso",0,IF($O511="Trans Line",SUMIF('Trans Line Reconciliation'!$B$5:$B$138,'TS by Location'!$B511,'Trans Line Reconciliation'!$N$5:$N$138),IF($O511="Mix",SUMIF('Mix Substation Location Summary'!$B$4:$B$1251,'TS by Location'!B511,'Mix Substation Location Summary'!$C$4:$C$1251),"NOT FOUND"))))</f>
        <v>11885451.74</v>
      </c>
      <c r="I511" s="276">
        <f>IF($O511="ISO",E511,IF($O511="Non-Iso",0,IF($O511="Trans Line",SUMIF('Trans Line Reconciliation'!$B$5:$B$138,'TS by Location'!$B511,'Trans Line Reconciliation'!$O$5:$O$138),IF($O511="Mix",SUMIF('Mix Substation Location Summary'!$B$4:$B$1251,'TS by Location'!$B511,'Mix Substation Location Summary'!$H$4:$H$1251),"NOT FOUND"))))</f>
        <v>0</v>
      </c>
      <c r="J511" s="276">
        <f>IF($O511="ISO",F511,IF($O511="Non-Iso",0,IF($O511="Trans Line",SUMIF('Trans Line Reconciliation'!$B$5:$B$138,'TS by Location'!$B511,'Trans Line Reconciliation'!$P$5:$P$138),IF($O511="Mix",SUMIF('Mix Substation Location Summary'!$B$4:$B$1251,'TS by Location'!$B511,'Mix Substation Location Summary'!$M$4:$M$1251),"NOT FOUND"))))</f>
        <v>0</v>
      </c>
      <c r="K511" s="276">
        <f>IF($O511="ISO",0,IF($O511="Non-Iso",D511,IF($O511="Trans Line",SUMIF('Trans Line Reconciliation'!$B$5:$B$138,'TS by Location'!$B511,'Trans Line Reconciliation'!$Q$5:$Q$138),IF($O511="Mix",SUMIF('Mix Substation Location Summary'!$B$4:$B$1251,'TS by Location'!$B511,'Mix Substation Location Summary'!$D$4:$D$1251)+SUMIF('Mix Substation Location Summary'!$B$4:$B$1251,'TS by Location'!$B511,'Mix Substation Location Summary'!$E$4:$E$1251),"NOT FOUND"))))</f>
        <v>0</v>
      </c>
      <c r="L511" s="276">
        <f>IF($O511="ISO",0,IF($O511="Non-Iso",E511,IF($O511="Trans Line",SUMIF('Trans Line Reconciliation'!$B$5:$B$138,'TS by Location'!$B511,'Trans Line Reconciliation'!$R$5:$R$138),IF($O511="Mix",SUMIF('Mix Substation Location Summary'!$B$4:$B$1251,'TS by Location'!$B511,'Mix Substation Location Summary'!$I$4:$I$1251)+SUMIF('Mix Substation Location Summary'!$B$4:$B$1251,'TS by Location'!$B511,'Mix Substation Location Summary'!$J$4:$J$1251),"NOT FOUND"))))</f>
        <v>0</v>
      </c>
      <c r="M511" s="276">
        <f>IF($O511="ISO",0,IF($O511="Non-Iso",F511,IF($O511="Trans Line",SUMIF('Trans Line Reconciliation'!$B$5:$B$138,'TS by Location'!$B511,'Trans Line Reconciliation'!$S$5:$S$138),IF($O511="Mix",SUMIF('Mix Substation Location Summary'!$B$4:$B$1251,'TS by Location'!$B511,'Mix Substation Location Summary'!$N$4:$N$1251)+SUMIF('Mix Substation Location Summary'!$B$4:$B$1251,'TS by Location'!$B511,'Mix Substation Location Summary'!$O$4:$O$1251),"NOT FOUND"))))</f>
        <v>0</v>
      </c>
      <c r="N511" s="670">
        <f t="shared" si="66"/>
        <v>0</v>
      </c>
      <c r="O511" s="597" t="s">
        <v>658</v>
      </c>
      <c r="P511" s="597"/>
      <c r="R511" s="615">
        <f t="shared" si="65"/>
        <v>4712</v>
      </c>
    </row>
    <row r="512" spans="1:18" ht="12.75" customHeight="1" x14ac:dyDescent="0.2">
      <c r="A512" s="614" t="s">
        <v>3108</v>
      </c>
      <c r="B512" s="597">
        <v>4717</v>
      </c>
      <c r="C512" s="597" t="s">
        <v>1702</v>
      </c>
      <c r="D512" s="275">
        <f>SUMIF('Mix Substation Location Summary'!$B$4:$B$1249,'TS by Location'!B512,'Mix Substation Location Summary'!$F$4:$F$1249)</f>
        <v>0</v>
      </c>
      <c r="E512" s="275">
        <f>SUMIF('Mix Substation Location Summary'!$B$4:$B$1249,'TS by Location'!$B512,'Mix Substation Location Summary'!$K$4:$K$1249)</f>
        <v>13270.99</v>
      </c>
      <c r="F512" s="275">
        <f>SUMIF('Mix Substation Location Summary'!$B$4:$B$1249,'TS by Location'!$B512,'Mix Substation Location Summary'!$P$4:$P$1249)</f>
        <v>0</v>
      </c>
      <c r="G512" s="669">
        <f>SUM(D512:F512)</f>
        <v>13270.99</v>
      </c>
      <c r="H512" s="276">
        <f>IF($O512="ISO",D512,IF($O512="Non-Iso",0,IF($O512="Trans Line",SUMIF('Trans Line Reconciliation'!$B$5:$B$138,'TS by Location'!$B512,'Trans Line Reconciliation'!$N$5:$N$138),IF($O512="Mix",SUMIF('Mix Substation Location Summary'!$B$4:$B$1251,'TS by Location'!B512,'Mix Substation Location Summary'!$C$4:$C$1251),"NOT FOUND"))))</f>
        <v>0</v>
      </c>
      <c r="I512" s="276">
        <f>IF($O512="ISO",E512,IF($O512="Non-Iso",0,IF($O512="Trans Line",SUMIF('Trans Line Reconciliation'!$B$5:$B$138,'TS by Location'!$B512,'Trans Line Reconciliation'!$O$5:$O$138),IF($O512="Mix",SUMIF('Mix Substation Location Summary'!$B$4:$B$1251,'TS by Location'!$B512,'Mix Substation Location Summary'!$H$4:$H$1251),"NOT FOUND"))))</f>
        <v>0</v>
      </c>
      <c r="J512" s="276">
        <f>IF($O512="ISO",F512,IF($O512="Non-Iso",0,IF($O512="Trans Line",SUMIF('Trans Line Reconciliation'!$B$5:$B$138,'TS by Location'!$B512,'Trans Line Reconciliation'!$P$5:$P$138),IF($O512="Mix",SUMIF('Mix Substation Location Summary'!$B$4:$B$1251,'TS by Location'!$B512,'Mix Substation Location Summary'!$M$4:$M$1251),"NOT FOUND"))))</f>
        <v>0</v>
      </c>
      <c r="K512" s="276">
        <f>IF($O512="ISO",0,IF($O512="Non-Iso",D512,IF($O512="Trans Line",SUMIF('Trans Line Reconciliation'!$B$5:$B$138,'TS by Location'!$B512,'Trans Line Reconciliation'!$Q$5:$Q$138),IF($O512="Mix",SUMIF('Mix Substation Location Summary'!$B$4:$B$1251,'TS by Location'!$B512,'Mix Substation Location Summary'!$D$4:$D$1251)+SUMIF('Mix Substation Location Summary'!$B$4:$B$1251,'TS by Location'!$B512,'Mix Substation Location Summary'!$E$4:$E$1251),"NOT FOUND"))))</f>
        <v>0</v>
      </c>
      <c r="L512" s="276">
        <f>IF($O512="ISO",0,IF($O512="Non-Iso",E512,IF($O512="Trans Line",SUMIF('Trans Line Reconciliation'!$B$5:$B$138,'TS by Location'!$B512,'Trans Line Reconciliation'!$R$5:$R$138),IF($O512="Mix",SUMIF('Mix Substation Location Summary'!$B$4:$B$1251,'TS by Location'!$B512,'Mix Substation Location Summary'!$I$4:$I$1251)+SUMIF('Mix Substation Location Summary'!$B$4:$B$1251,'TS by Location'!$B512,'Mix Substation Location Summary'!$J$4:$J$1251),"NOT FOUND"))))</f>
        <v>13270.99</v>
      </c>
      <c r="M512" s="276">
        <f>IF($O512="ISO",0,IF($O512="Non-Iso",F512,IF($O512="Trans Line",SUMIF('Trans Line Reconciliation'!$B$5:$B$138,'TS by Location'!$B512,'Trans Line Reconciliation'!$S$5:$S$138),IF($O512="Mix",SUMIF('Mix Substation Location Summary'!$B$4:$B$1251,'TS by Location'!$B512,'Mix Substation Location Summary'!$N$4:$N$1251)+SUMIF('Mix Substation Location Summary'!$B$4:$B$1251,'TS by Location'!$B512,'Mix Substation Location Summary'!$O$4:$O$1251),"NOT FOUND"))))</f>
        <v>0</v>
      </c>
      <c r="N512" s="670">
        <f>G512-SUM(H512:M512)</f>
        <v>0</v>
      </c>
      <c r="O512" s="597" t="s">
        <v>658</v>
      </c>
      <c r="P512" s="597"/>
      <c r="R512" s="615">
        <f t="shared" si="65"/>
        <v>4717</v>
      </c>
    </row>
    <row r="513" spans="1:18" ht="12.75" customHeight="1" x14ac:dyDescent="0.2">
      <c r="A513" s="614" t="s">
        <v>3134</v>
      </c>
      <c r="B513" s="597">
        <v>4725</v>
      </c>
      <c r="C513" s="597" t="s">
        <v>1702</v>
      </c>
      <c r="D513" s="275">
        <f>SUMIF('Mix Substation Location Summary'!$B$4:$B$1249,'TS by Location'!B513,'Mix Substation Location Summary'!$F$4:$F$1249)</f>
        <v>0</v>
      </c>
      <c r="E513" s="275">
        <f>SUMIF('Mix Substation Location Summary'!$B$4:$B$1249,'TS by Location'!$B513,'Mix Substation Location Summary'!$K$4:$K$1249)</f>
        <v>98263.66</v>
      </c>
      <c r="F513" s="275">
        <f>SUMIF('Mix Substation Location Summary'!$B$4:$B$1249,'TS by Location'!$B513,'Mix Substation Location Summary'!$P$4:$P$1249)</f>
        <v>0</v>
      </c>
      <c r="G513" s="669">
        <f t="shared" si="68"/>
        <v>98263.66</v>
      </c>
      <c r="H513" s="276">
        <f>IF($O513="ISO",D513,IF($O513="Non-Iso",0,IF($O513="Trans Line",SUMIF('Trans Line Reconciliation'!$B$5:$B$138,'TS by Location'!$B513,'Trans Line Reconciliation'!$N$5:$N$138),IF($O513="Mix",SUMIF('Mix Substation Location Summary'!$B$4:$B$1251,'TS by Location'!B513,'Mix Substation Location Summary'!$C$4:$C$1251),"NOT FOUND"))))</f>
        <v>0</v>
      </c>
      <c r="I513" s="276">
        <f>IF($O513="ISO",E513,IF($O513="Non-Iso",0,IF($O513="Trans Line",SUMIF('Trans Line Reconciliation'!$B$5:$B$138,'TS by Location'!$B513,'Trans Line Reconciliation'!$O$5:$O$138),IF($O513="Mix",SUMIF('Mix Substation Location Summary'!$B$4:$B$1251,'TS by Location'!$B513,'Mix Substation Location Summary'!$H$4:$H$1251),"NOT FOUND"))))</f>
        <v>0</v>
      </c>
      <c r="J513" s="276">
        <f>IF($O513="ISO",F513,IF($O513="Non-Iso",0,IF($O513="Trans Line",SUMIF('Trans Line Reconciliation'!$B$5:$B$138,'TS by Location'!$B513,'Trans Line Reconciliation'!$P$5:$P$138),IF($O513="Mix",SUMIF('Mix Substation Location Summary'!$B$4:$B$1251,'TS by Location'!$B513,'Mix Substation Location Summary'!$M$4:$M$1251),"NOT FOUND"))))</f>
        <v>0</v>
      </c>
      <c r="K513" s="276">
        <f>IF($O513="ISO",0,IF($O513="Non-Iso",D513,IF($O513="Trans Line",SUMIF('Trans Line Reconciliation'!$B$5:$B$138,'TS by Location'!$B513,'Trans Line Reconciliation'!$Q$5:$Q$138),IF($O513="Mix",SUMIF('Mix Substation Location Summary'!$B$4:$B$1251,'TS by Location'!$B513,'Mix Substation Location Summary'!$D$4:$D$1251)+SUMIF('Mix Substation Location Summary'!$B$4:$B$1251,'TS by Location'!$B513,'Mix Substation Location Summary'!$E$4:$E$1251),"NOT FOUND"))))</f>
        <v>0</v>
      </c>
      <c r="L513" s="276">
        <f>IF($O513="ISO",0,IF($O513="Non-Iso",E513,IF($O513="Trans Line",SUMIF('Trans Line Reconciliation'!$B$5:$B$138,'TS by Location'!$B513,'Trans Line Reconciliation'!$R$5:$R$138),IF($O513="Mix",SUMIF('Mix Substation Location Summary'!$B$4:$B$1251,'TS by Location'!$B513,'Mix Substation Location Summary'!$I$4:$I$1251)+SUMIF('Mix Substation Location Summary'!$B$4:$B$1251,'TS by Location'!$B513,'Mix Substation Location Summary'!$J$4:$J$1251),"NOT FOUND"))))</f>
        <v>98263.66</v>
      </c>
      <c r="M513" s="276">
        <f>IF($O513="ISO",0,IF($O513="Non-Iso",F513,IF($O513="Trans Line",SUMIF('Trans Line Reconciliation'!$B$5:$B$138,'TS by Location'!$B513,'Trans Line Reconciliation'!$S$5:$S$138),IF($O513="Mix",SUMIF('Mix Substation Location Summary'!$B$4:$B$1251,'TS by Location'!$B513,'Mix Substation Location Summary'!$N$4:$N$1251)+SUMIF('Mix Substation Location Summary'!$B$4:$B$1251,'TS by Location'!$B513,'Mix Substation Location Summary'!$O$4:$O$1251),"NOT FOUND"))))</f>
        <v>0</v>
      </c>
      <c r="N513" s="670">
        <f t="shared" si="66"/>
        <v>0</v>
      </c>
      <c r="O513" s="597" t="s">
        <v>658</v>
      </c>
      <c r="P513" s="597"/>
      <c r="R513" s="615">
        <f t="shared" si="65"/>
        <v>4725</v>
      </c>
    </row>
    <row r="514" spans="1:18" ht="12.75" customHeight="1" x14ac:dyDescent="0.2">
      <c r="A514" s="614" t="s">
        <v>121</v>
      </c>
      <c r="B514" s="597">
        <v>4730</v>
      </c>
      <c r="C514" s="597" t="s">
        <v>1705</v>
      </c>
      <c r="D514" s="275">
        <f>SUMIF('Mix Substation Location Summary'!$B$4:$B$1249,'TS by Location'!B514,'Mix Substation Location Summary'!$F$4:$F$1249)</f>
        <v>10584.86</v>
      </c>
      <c r="E514" s="275">
        <f>SUMIF('Mix Substation Location Summary'!$B$4:$B$1249,'TS by Location'!$B514,'Mix Substation Location Summary'!$K$4:$K$1249)</f>
        <v>0</v>
      </c>
      <c r="F514" s="275">
        <f>SUMIF('Mix Substation Location Summary'!$B$4:$B$1249,'TS by Location'!$B514,'Mix Substation Location Summary'!$P$4:$P$1249)</f>
        <v>0</v>
      </c>
      <c r="G514" s="669">
        <f t="shared" si="68"/>
        <v>10584.86</v>
      </c>
      <c r="H514" s="276">
        <f>IF($O514="ISO",D514,IF($O514="Non-Iso",0,IF($O514="Trans Line",SUMIF('Trans Line Reconciliation'!$B$5:$B$138,'TS by Location'!$B514,'Trans Line Reconciliation'!$N$5:$N$138),IF($O514="Mix",SUMIF('Mix Substation Location Summary'!$B$4:$B$1251,'TS by Location'!B514,'Mix Substation Location Summary'!$C$4:$C$1251),"NOT FOUND"))))</f>
        <v>0</v>
      </c>
      <c r="I514" s="276">
        <f>IF($O514="ISO",E514,IF($O514="Non-Iso",0,IF($O514="Trans Line",SUMIF('Trans Line Reconciliation'!$B$5:$B$138,'TS by Location'!$B514,'Trans Line Reconciliation'!$O$5:$O$138),IF($O514="Mix",SUMIF('Mix Substation Location Summary'!$B$4:$B$1251,'TS by Location'!$B514,'Mix Substation Location Summary'!$H$4:$H$1251),"NOT FOUND"))))</f>
        <v>0</v>
      </c>
      <c r="J514" s="276">
        <f>IF($O514="ISO",F514,IF($O514="Non-Iso",0,IF($O514="Trans Line",SUMIF('Trans Line Reconciliation'!$B$5:$B$138,'TS by Location'!$B514,'Trans Line Reconciliation'!$P$5:$P$138),IF($O514="Mix",SUMIF('Mix Substation Location Summary'!$B$4:$B$1251,'TS by Location'!$B514,'Mix Substation Location Summary'!$M$4:$M$1251),"NOT FOUND"))))</f>
        <v>0</v>
      </c>
      <c r="K514" s="276">
        <f>IF($O514="ISO",0,IF($O514="Non-Iso",D514,IF($O514="Trans Line",SUMIF('Trans Line Reconciliation'!$B$5:$B$138,'TS by Location'!$B514,'Trans Line Reconciliation'!$Q$5:$Q$138),IF($O514="Mix",SUMIF('Mix Substation Location Summary'!$B$4:$B$1251,'TS by Location'!$B514,'Mix Substation Location Summary'!$D$4:$D$1251)+SUMIF('Mix Substation Location Summary'!$B$4:$B$1251,'TS by Location'!$B514,'Mix Substation Location Summary'!$E$4:$E$1251),"NOT FOUND"))))</f>
        <v>10584.86</v>
      </c>
      <c r="L514" s="276">
        <f>IF($O514="ISO",0,IF($O514="Non-Iso",E514,IF($O514="Trans Line",SUMIF('Trans Line Reconciliation'!$B$5:$B$138,'TS by Location'!$B514,'Trans Line Reconciliation'!$R$5:$R$138),IF($O514="Mix",SUMIF('Mix Substation Location Summary'!$B$4:$B$1251,'TS by Location'!$B514,'Mix Substation Location Summary'!$I$4:$I$1251)+SUMIF('Mix Substation Location Summary'!$B$4:$B$1251,'TS by Location'!$B514,'Mix Substation Location Summary'!$J$4:$J$1251),"NOT FOUND"))))</f>
        <v>0</v>
      </c>
      <c r="M514" s="276">
        <f>IF($O514="ISO",0,IF($O514="Non-Iso",F514,IF($O514="Trans Line",SUMIF('Trans Line Reconciliation'!$B$5:$B$138,'TS by Location'!$B514,'Trans Line Reconciliation'!$S$5:$S$138),IF($O514="Mix",SUMIF('Mix Substation Location Summary'!$B$4:$B$1251,'TS by Location'!$B514,'Mix Substation Location Summary'!$N$4:$N$1251)+SUMIF('Mix Substation Location Summary'!$B$4:$B$1251,'TS by Location'!$B514,'Mix Substation Location Summary'!$O$4:$O$1251),"NOT FOUND"))))</f>
        <v>0</v>
      </c>
      <c r="N514" s="670">
        <f t="shared" si="66"/>
        <v>0</v>
      </c>
      <c r="O514" s="597" t="s">
        <v>658</v>
      </c>
      <c r="P514" s="597"/>
      <c r="R514" s="615">
        <f t="shared" si="65"/>
        <v>4730</v>
      </c>
    </row>
    <row r="515" spans="1:18" ht="12.75" customHeight="1" x14ac:dyDescent="0.2">
      <c r="A515" s="614" t="s">
        <v>3285</v>
      </c>
      <c r="B515" s="597">
        <v>4733</v>
      </c>
      <c r="C515" s="597" t="s">
        <v>1702</v>
      </c>
      <c r="D515" s="275">
        <f>SUMIF('Mix Substation Location Summary'!$B$4:$B$1249,'TS by Location'!B515,'Mix Substation Location Summary'!$F$4:$F$1249)</f>
        <v>0</v>
      </c>
      <c r="E515" s="275">
        <f>SUMIF('Mix Substation Location Summary'!$B$4:$B$1249,'TS by Location'!$B515,'Mix Substation Location Summary'!$K$4:$K$1249)</f>
        <v>0</v>
      </c>
      <c r="F515" s="275">
        <f>SUMIF('Mix Substation Location Summary'!$B$4:$B$1249,'TS by Location'!$B515,'Mix Substation Location Summary'!$P$4:$P$1249)</f>
        <v>23923.82</v>
      </c>
      <c r="G515" s="669">
        <f t="shared" si="68"/>
        <v>23923.82</v>
      </c>
      <c r="H515" s="276">
        <f>IF($O515="ISO",D515,IF($O515="Non-Iso",0,IF($O515="Trans Line",SUMIF('Trans Line Reconciliation'!$B$5:$B$138,'TS by Location'!$B515,'Trans Line Reconciliation'!$N$5:$N$138),IF($O515="Mix",SUMIF('Mix Substation Location Summary'!$B$4:$B$1251,'TS by Location'!B515,'Mix Substation Location Summary'!$C$4:$C$1251),"NOT FOUND"))))</f>
        <v>0</v>
      </c>
      <c r="I515" s="276">
        <f>IF($O515="ISO",E515,IF($O515="Non-Iso",0,IF($O515="Trans Line",SUMIF('Trans Line Reconciliation'!$B$5:$B$138,'TS by Location'!$B515,'Trans Line Reconciliation'!$O$5:$O$138),IF($O515="Mix",SUMIF('Mix Substation Location Summary'!$B$4:$B$1251,'TS by Location'!$B515,'Mix Substation Location Summary'!$H$4:$H$1251),"NOT FOUND"))))</f>
        <v>0</v>
      </c>
      <c r="J515" s="276">
        <f>IF($O515="ISO",F515,IF($O515="Non-Iso",0,IF($O515="Trans Line",SUMIF('Trans Line Reconciliation'!$B$5:$B$138,'TS by Location'!$B515,'Trans Line Reconciliation'!$P$5:$P$138),IF($O515="Mix",SUMIF('Mix Substation Location Summary'!$B$4:$B$1251,'TS by Location'!$B515,'Mix Substation Location Summary'!$M$4:$M$1251),"NOT FOUND"))))</f>
        <v>23923.819999999996</v>
      </c>
      <c r="K515" s="276">
        <f>IF($O515="ISO",0,IF($O515="Non-Iso",D515,IF($O515="Trans Line",SUMIF('Trans Line Reconciliation'!$B$5:$B$138,'TS by Location'!$B515,'Trans Line Reconciliation'!$Q$5:$Q$138),IF($O515="Mix",SUMIF('Mix Substation Location Summary'!$B$4:$B$1251,'TS by Location'!$B515,'Mix Substation Location Summary'!$D$4:$D$1251)+SUMIF('Mix Substation Location Summary'!$B$4:$B$1251,'TS by Location'!$B515,'Mix Substation Location Summary'!$E$4:$E$1251),"NOT FOUND"))))</f>
        <v>0</v>
      </c>
      <c r="L515" s="276">
        <f>IF($O515="ISO",0,IF($O515="Non-Iso",E515,IF($O515="Trans Line",SUMIF('Trans Line Reconciliation'!$B$5:$B$138,'TS by Location'!$B515,'Trans Line Reconciliation'!$R$5:$R$138),IF($O515="Mix",SUMIF('Mix Substation Location Summary'!$B$4:$B$1251,'TS by Location'!$B515,'Mix Substation Location Summary'!$I$4:$I$1251)+SUMIF('Mix Substation Location Summary'!$B$4:$B$1251,'TS by Location'!$B515,'Mix Substation Location Summary'!$J$4:$J$1251),"NOT FOUND"))))</f>
        <v>0</v>
      </c>
      <c r="M515" s="276">
        <f>IF($O515="ISO",0,IF($O515="Non-Iso",F515,IF($O515="Trans Line",SUMIF('Trans Line Reconciliation'!$B$5:$B$138,'TS by Location'!$B515,'Trans Line Reconciliation'!$S$5:$S$138),IF($O515="Mix",SUMIF('Mix Substation Location Summary'!$B$4:$B$1251,'TS by Location'!$B515,'Mix Substation Location Summary'!$N$4:$N$1251)+SUMIF('Mix Substation Location Summary'!$B$4:$B$1251,'TS by Location'!$B515,'Mix Substation Location Summary'!$O$4:$O$1251),"NOT FOUND"))))</f>
        <v>0</v>
      </c>
      <c r="N515" s="670">
        <f t="shared" si="66"/>
        <v>0</v>
      </c>
      <c r="O515" s="597" t="s">
        <v>658</v>
      </c>
      <c r="P515" s="597"/>
      <c r="R515" s="615">
        <f t="shared" si="65"/>
        <v>4733</v>
      </c>
    </row>
    <row r="516" spans="1:18" ht="12.75" customHeight="1" x14ac:dyDescent="0.2">
      <c r="A516" s="614" t="s">
        <v>3232</v>
      </c>
      <c r="B516" s="597">
        <v>4734</v>
      </c>
      <c r="C516" s="597" t="s">
        <v>1702</v>
      </c>
      <c r="D516" s="275">
        <f>SUMIF('Mix Substation Location Summary'!$B$4:$B$1249,'TS by Location'!B516,'Mix Substation Location Summary'!$F$4:$F$1249)</f>
        <v>352196.33</v>
      </c>
      <c r="E516" s="275">
        <f>SUMIF('Mix Substation Location Summary'!$B$4:$B$1249,'TS by Location'!$B516,'Mix Substation Location Summary'!$K$4:$K$1249)</f>
        <v>0</v>
      </c>
      <c r="F516" s="275">
        <f>SUMIF('Mix Substation Location Summary'!$B$4:$B$1249,'TS by Location'!$B516,'Mix Substation Location Summary'!$P$4:$P$1249)</f>
        <v>0</v>
      </c>
      <c r="G516" s="669">
        <f t="shared" ref="G516" si="75">SUM(D516:F516)</f>
        <v>352196.33</v>
      </c>
      <c r="H516" s="276">
        <f>IF($O516="ISO",D516,IF($O516="Non-Iso",0,IF($O516="Trans Line",SUMIF('Trans Line Reconciliation'!$B$5:$B$138,'TS by Location'!$B516,'Trans Line Reconciliation'!$N$5:$N$138),IF($O516="Mix",SUMIF('Mix Substation Location Summary'!$B$4:$B$1251,'TS by Location'!B516,'Mix Substation Location Summary'!$C$4:$C$1251),"NOT FOUND"))))</f>
        <v>352196.33000000007</v>
      </c>
      <c r="I516" s="276">
        <f>IF($O516="ISO",E516,IF($O516="Non-Iso",0,IF($O516="Trans Line",SUMIF('Trans Line Reconciliation'!$B$5:$B$138,'TS by Location'!$B516,'Trans Line Reconciliation'!$O$5:$O$138),IF($O516="Mix",SUMIF('Mix Substation Location Summary'!$B$4:$B$1251,'TS by Location'!$B516,'Mix Substation Location Summary'!$H$4:$H$1251),"NOT FOUND"))))</f>
        <v>0</v>
      </c>
      <c r="J516" s="276">
        <f>IF($O516="ISO",F516,IF($O516="Non-Iso",0,IF($O516="Trans Line",SUMIF('Trans Line Reconciliation'!$B$5:$B$138,'TS by Location'!$B516,'Trans Line Reconciliation'!$P$5:$P$138),IF($O516="Mix",SUMIF('Mix Substation Location Summary'!$B$4:$B$1251,'TS by Location'!$B516,'Mix Substation Location Summary'!$M$4:$M$1251),"NOT FOUND"))))</f>
        <v>0</v>
      </c>
      <c r="K516" s="276">
        <f>IF($O516="ISO",0,IF($O516="Non-Iso",D516,IF($O516="Trans Line",SUMIF('Trans Line Reconciliation'!$B$5:$B$138,'TS by Location'!$B516,'Trans Line Reconciliation'!$Q$5:$Q$138),IF($O516="Mix",SUMIF('Mix Substation Location Summary'!$B$4:$B$1251,'TS by Location'!$B516,'Mix Substation Location Summary'!$D$4:$D$1251)+SUMIF('Mix Substation Location Summary'!$B$4:$B$1251,'TS by Location'!$B516,'Mix Substation Location Summary'!$E$4:$E$1251),"NOT FOUND"))))</f>
        <v>0</v>
      </c>
      <c r="L516" s="276">
        <f>IF($O516="ISO",0,IF($O516="Non-Iso",E516,IF($O516="Trans Line",SUMIF('Trans Line Reconciliation'!$B$5:$B$138,'TS by Location'!$B516,'Trans Line Reconciliation'!$R$5:$R$138),IF($O516="Mix",SUMIF('Mix Substation Location Summary'!$B$4:$B$1251,'TS by Location'!$B516,'Mix Substation Location Summary'!$I$4:$I$1251)+SUMIF('Mix Substation Location Summary'!$B$4:$B$1251,'TS by Location'!$B516,'Mix Substation Location Summary'!$J$4:$J$1251),"NOT FOUND"))))</f>
        <v>0</v>
      </c>
      <c r="M516" s="276">
        <f>IF($O516="ISO",0,IF($O516="Non-Iso",F516,IF($O516="Trans Line",SUMIF('Trans Line Reconciliation'!$B$5:$B$138,'TS by Location'!$B516,'Trans Line Reconciliation'!$S$5:$S$138),IF($O516="Mix",SUMIF('Mix Substation Location Summary'!$B$4:$B$1251,'TS by Location'!$B516,'Mix Substation Location Summary'!$N$4:$N$1251)+SUMIF('Mix Substation Location Summary'!$B$4:$B$1251,'TS by Location'!$B516,'Mix Substation Location Summary'!$O$4:$O$1251),"NOT FOUND"))))</f>
        <v>0</v>
      </c>
      <c r="N516" s="670">
        <f t="shared" ref="N516" si="76">G516-SUM(H516:M516)</f>
        <v>0</v>
      </c>
      <c r="O516" s="597" t="s">
        <v>658</v>
      </c>
      <c r="P516" s="597"/>
      <c r="R516" s="615">
        <f t="shared" si="65"/>
        <v>4734</v>
      </c>
    </row>
    <row r="517" spans="1:18" ht="12.75" customHeight="1" x14ac:dyDescent="0.2">
      <c r="A517" s="614" t="s">
        <v>122</v>
      </c>
      <c r="B517" s="597">
        <v>4735</v>
      </c>
      <c r="C517" s="597" t="s">
        <v>1700</v>
      </c>
      <c r="D517" s="275">
        <f>SUMIF('Mix Substation Location Summary'!$B$4:$B$1249,'TS by Location'!B517,'Mix Substation Location Summary'!$F$4:$F$1249)</f>
        <v>-11.110000000000014</v>
      </c>
      <c r="E517" s="275">
        <f>SUMIF('Mix Substation Location Summary'!$B$4:$B$1249,'TS by Location'!$B517,'Mix Substation Location Summary'!$K$4:$K$1249)</f>
        <v>0</v>
      </c>
      <c r="F517" s="275">
        <f>SUMIF('Mix Substation Location Summary'!$B$4:$B$1249,'TS by Location'!$B517,'Mix Substation Location Summary'!$P$4:$P$1249)</f>
        <v>0</v>
      </c>
      <c r="G517" s="669">
        <f t="shared" si="68"/>
        <v>-11.110000000000014</v>
      </c>
      <c r="H517" s="276">
        <f>IF($O517="ISO",D517,IF($O517="Non-Iso",0,IF($O517="Trans Line",SUMIF('Trans Line Reconciliation'!$B$5:$B$138,'TS by Location'!$B517,'Trans Line Reconciliation'!$N$5:$N$138),IF($O517="Mix",SUMIF('Mix Substation Location Summary'!$B$4:$B$1251,'TS by Location'!B517,'Mix Substation Location Summary'!$C$4:$C$1251),"NOT FOUND"))))</f>
        <v>0</v>
      </c>
      <c r="I517" s="276">
        <f>IF($O517="ISO",E517,IF($O517="Non-Iso",0,IF($O517="Trans Line",SUMIF('Trans Line Reconciliation'!$B$5:$B$138,'TS by Location'!$B517,'Trans Line Reconciliation'!$O$5:$O$138),IF($O517="Mix",SUMIF('Mix Substation Location Summary'!$B$4:$B$1251,'TS by Location'!$B517,'Mix Substation Location Summary'!$H$4:$H$1251),"NOT FOUND"))))</f>
        <v>0</v>
      </c>
      <c r="J517" s="276">
        <f>IF($O517="ISO",F517,IF($O517="Non-Iso",0,IF($O517="Trans Line",SUMIF('Trans Line Reconciliation'!$B$5:$B$138,'TS by Location'!$B517,'Trans Line Reconciliation'!$P$5:$P$138),IF($O517="Mix",SUMIF('Mix Substation Location Summary'!$B$4:$B$1251,'TS by Location'!$B517,'Mix Substation Location Summary'!$M$4:$M$1251),"NOT FOUND"))))</f>
        <v>0</v>
      </c>
      <c r="K517" s="276">
        <f>IF($O517="ISO",0,IF($O517="Non-Iso",D517,IF($O517="Trans Line",SUMIF('Trans Line Reconciliation'!$B$5:$B$138,'TS by Location'!$B517,'Trans Line Reconciliation'!$Q$5:$Q$138),IF($O517="Mix",SUMIF('Mix Substation Location Summary'!$B$4:$B$1251,'TS by Location'!$B517,'Mix Substation Location Summary'!$D$4:$D$1251)+SUMIF('Mix Substation Location Summary'!$B$4:$B$1251,'TS by Location'!$B517,'Mix Substation Location Summary'!$E$4:$E$1251),"NOT FOUND"))))</f>
        <v>-11.110000000000014</v>
      </c>
      <c r="L517" s="276">
        <f>IF($O517="ISO",0,IF($O517="Non-Iso",E517,IF($O517="Trans Line",SUMIF('Trans Line Reconciliation'!$B$5:$B$138,'TS by Location'!$B517,'Trans Line Reconciliation'!$R$5:$R$138),IF($O517="Mix",SUMIF('Mix Substation Location Summary'!$B$4:$B$1251,'TS by Location'!$B517,'Mix Substation Location Summary'!$I$4:$I$1251)+SUMIF('Mix Substation Location Summary'!$B$4:$B$1251,'TS by Location'!$B517,'Mix Substation Location Summary'!$J$4:$J$1251),"NOT FOUND"))))</f>
        <v>0</v>
      </c>
      <c r="M517" s="276">
        <f>IF($O517="ISO",0,IF($O517="Non-Iso",F517,IF($O517="Trans Line",SUMIF('Trans Line Reconciliation'!$B$5:$B$138,'TS by Location'!$B517,'Trans Line Reconciliation'!$S$5:$S$138),IF($O517="Mix",SUMIF('Mix Substation Location Summary'!$B$4:$B$1251,'TS by Location'!$B517,'Mix Substation Location Summary'!$N$4:$N$1251)+SUMIF('Mix Substation Location Summary'!$B$4:$B$1251,'TS by Location'!$B517,'Mix Substation Location Summary'!$O$4:$O$1251),"NOT FOUND"))))</f>
        <v>0</v>
      </c>
      <c r="N517" s="670">
        <f t="shared" si="66"/>
        <v>0</v>
      </c>
      <c r="O517" s="597" t="s">
        <v>658</v>
      </c>
      <c r="P517" s="597"/>
      <c r="R517" s="615">
        <f t="shared" si="65"/>
        <v>4735</v>
      </c>
    </row>
    <row r="518" spans="1:18" ht="12.75" customHeight="1" x14ac:dyDescent="0.2">
      <c r="A518" s="614" t="s">
        <v>731</v>
      </c>
      <c r="B518" s="597">
        <v>4750</v>
      </c>
      <c r="C518" s="597" t="s">
        <v>1700</v>
      </c>
      <c r="D518" s="275">
        <f>SUMIF('Mix Substation Location Summary'!$B$4:$B$1249,'TS by Location'!B518,'Mix Substation Location Summary'!$F$4:$F$1249)</f>
        <v>15109112.620000003</v>
      </c>
      <c r="E518" s="275">
        <f>SUMIF('Mix Substation Location Summary'!$B$4:$B$1249,'TS by Location'!$B518,'Mix Substation Location Summary'!$K$4:$K$1249)</f>
        <v>2901.91</v>
      </c>
      <c r="F518" s="275">
        <f>SUMIF('Mix Substation Location Summary'!$B$4:$B$1249,'TS by Location'!$B518,'Mix Substation Location Summary'!$P$4:$P$1249)</f>
        <v>173059.35</v>
      </c>
      <c r="G518" s="669">
        <f t="shared" si="68"/>
        <v>15285073.880000003</v>
      </c>
      <c r="H518" s="276">
        <f>IF($O518="ISO",D518,IF($O518="Non-Iso",0,IF($O518="Trans Line",SUMIF('Trans Line Reconciliation'!$B$5:$B$138,'TS by Location'!$B518,'Trans Line Reconciliation'!$N$5:$N$138),IF($O518="Mix",SUMIF('Mix Substation Location Summary'!$B$4:$B$1251,'TS by Location'!B518,'Mix Substation Location Summary'!$C$4:$C$1251),"NOT FOUND"))))</f>
        <v>4245083.3731130958</v>
      </c>
      <c r="I518" s="276">
        <f>IF($O518="ISO",E518,IF($O518="Non-Iso",0,IF($O518="Trans Line",SUMIF('Trans Line Reconciliation'!$B$5:$B$138,'TS by Location'!$B518,'Trans Line Reconciliation'!$O$5:$O$138),IF($O518="Mix",SUMIF('Mix Substation Location Summary'!$B$4:$B$1251,'TS by Location'!$B518,'Mix Substation Location Summary'!$H$4:$H$1251),"NOT FOUND"))))</f>
        <v>68413.553867372582</v>
      </c>
      <c r="J518" s="276">
        <f>IF($O518="ISO",F518,IF($O518="Non-Iso",0,IF($O518="Trans Line",SUMIF('Trans Line Reconciliation'!$B$5:$B$138,'TS by Location'!$B518,'Trans Line Reconciliation'!$P$5:$P$138),IF($O518="Mix",SUMIF('Mix Substation Location Summary'!$B$4:$B$1251,'TS by Location'!$B518,'Mix Substation Location Summary'!$M$4:$M$1251),"NOT FOUND"))))</f>
        <v>48568.901441787544</v>
      </c>
      <c r="K518" s="276">
        <f>IF($O518="ISO",0,IF($O518="Non-Iso",D518,IF($O518="Trans Line",SUMIF('Trans Line Reconciliation'!$B$5:$B$138,'TS by Location'!$B518,'Trans Line Reconciliation'!$Q$5:$Q$138),IF($O518="Mix",SUMIF('Mix Substation Location Summary'!$B$4:$B$1251,'TS by Location'!$B518,'Mix Substation Location Summary'!$D$4:$D$1251)+SUMIF('Mix Substation Location Summary'!$B$4:$B$1251,'TS by Location'!$B518,'Mix Substation Location Summary'!$E$4:$E$1251),"NOT FOUND"))))</f>
        <v>10864029.246886907</v>
      </c>
      <c r="L518" s="276">
        <f>IF($O518="ISO",0,IF($O518="Non-Iso",E518,IF($O518="Trans Line",SUMIF('Trans Line Reconciliation'!$B$5:$B$138,'TS by Location'!$B518,'Trans Line Reconciliation'!$R$5:$R$138),IF($O518="Mix",SUMIF('Mix Substation Location Summary'!$B$4:$B$1251,'TS by Location'!$B518,'Mix Substation Location Summary'!$I$4:$I$1251)+SUMIF('Mix Substation Location Summary'!$B$4:$B$1251,'TS by Location'!$B518,'Mix Substation Location Summary'!$J$4:$J$1251),"NOT FOUND"))))</f>
        <v>-65511.643867372579</v>
      </c>
      <c r="M518" s="276">
        <f>IF($O518="ISO",0,IF($O518="Non-Iso",F518,IF($O518="Trans Line",SUMIF('Trans Line Reconciliation'!$B$5:$B$138,'TS by Location'!$B518,'Trans Line Reconciliation'!$S$5:$S$138),IF($O518="Mix",SUMIF('Mix Substation Location Summary'!$B$4:$B$1251,'TS by Location'!$B518,'Mix Substation Location Summary'!$N$4:$N$1251)+SUMIF('Mix Substation Location Summary'!$B$4:$B$1251,'TS by Location'!$B518,'Mix Substation Location Summary'!$O$4:$O$1251),"NOT FOUND"))))</f>
        <v>124490.44855821246</v>
      </c>
      <c r="N518" s="670">
        <f t="shared" si="66"/>
        <v>0</v>
      </c>
      <c r="O518" s="597" t="s">
        <v>658</v>
      </c>
      <c r="P518" s="597"/>
      <c r="R518" s="615">
        <f t="shared" si="65"/>
        <v>4750</v>
      </c>
    </row>
    <row r="519" spans="1:18" ht="12.75" customHeight="1" x14ac:dyDescent="0.2">
      <c r="A519" s="614" t="s">
        <v>3182</v>
      </c>
      <c r="B519" s="597">
        <v>4754</v>
      </c>
      <c r="C519" s="597" t="s">
        <v>1701</v>
      </c>
      <c r="D519" s="275">
        <f>SUMIF('Mix Substation Location Summary'!$B$4:$B$1249,'TS by Location'!B519,'Mix Substation Location Summary'!$F$4:$F$1249)</f>
        <v>0</v>
      </c>
      <c r="E519" s="275">
        <f>SUMIF('Mix Substation Location Summary'!$B$4:$B$1249,'TS by Location'!$B519,'Mix Substation Location Summary'!$K$4:$K$1249)</f>
        <v>51477.57</v>
      </c>
      <c r="F519" s="275">
        <f>SUMIF('Mix Substation Location Summary'!$B$4:$B$1249,'TS by Location'!$B519,'Mix Substation Location Summary'!$P$4:$P$1249)</f>
        <v>0</v>
      </c>
      <c r="G519" s="669">
        <f t="shared" ref="G519" si="77">SUM(D519:F519)</f>
        <v>51477.57</v>
      </c>
      <c r="H519" s="276">
        <f>IF($O519="ISO",D519,IF($O519="Non-Iso",0,IF($O519="Trans Line",SUMIF('Trans Line Reconciliation'!$B$5:$B$138,'TS by Location'!$B519,'Trans Line Reconciliation'!$N$5:$N$138),IF($O519="Mix",SUMIF('Mix Substation Location Summary'!$B$4:$B$1251,'TS by Location'!B519,'Mix Substation Location Summary'!$C$4:$C$1251),"NOT FOUND"))))</f>
        <v>0</v>
      </c>
      <c r="I519" s="276">
        <f>IF($O519="ISO",E519,IF($O519="Non-Iso",0,IF($O519="Trans Line",SUMIF('Trans Line Reconciliation'!$B$5:$B$138,'TS by Location'!$B519,'Trans Line Reconciliation'!$O$5:$O$138),IF($O519="Mix",SUMIF('Mix Substation Location Summary'!$B$4:$B$1251,'TS by Location'!$B519,'Mix Substation Location Summary'!$H$4:$H$1251),"NOT FOUND"))))</f>
        <v>0</v>
      </c>
      <c r="J519" s="276">
        <f>IF($O519="ISO",F519,IF($O519="Non-Iso",0,IF($O519="Trans Line",SUMIF('Trans Line Reconciliation'!$B$5:$B$138,'TS by Location'!$B519,'Trans Line Reconciliation'!$P$5:$P$138),IF($O519="Mix",SUMIF('Mix Substation Location Summary'!$B$4:$B$1251,'TS by Location'!$B519,'Mix Substation Location Summary'!$M$4:$M$1251),"NOT FOUND"))))</f>
        <v>0</v>
      </c>
      <c r="K519" s="276">
        <f>IF($O519="ISO",0,IF($O519="Non-Iso",D519,IF($O519="Trans Line",SUMIF('Trans Line Reconciliation'!$B$5:$B$138,'TS by Location'!$B519,'Trans Line Reconciliation'!$Q$5:$Q$138),IF($O519="Mix",SUMIF('Mix Substation Location Summary'!$B$4:$B$1251,'TS by Location'!$B519,'Mix Substation Location Summary'!$D$4:$D$1251)+SUMIF('Mix Substation Location Summary'!$B$4:$B$1251,'TS by Location'!$B519,'Mix Substation Location Summary'!$E$4:$E$1251),"NOT FOUND"))))</f>
        <v>0</v>
      </c>
      <c r="L519" s="276">
        <f>IF($O519="ISO",0,IF($O519="Non-Iso",E519,IF($O519="Trans Line",SUMIF('Trans Line Reconciliation'!$B$5:$B$138,'TS by Location'!$B519,'Trans Line Reconciliation'!$R$5:$R$138),IF($O519="Mix",SUMIF('Mix Substation Location Summary'!$B$4:$B$1251,'TS by Location'!$B519,'Mix Substation Location Summary'!$I$4:$I$1251)+SUMIF('Mix Substation Location Summary'!$B$4:$B$1251,'TS by Location'!$B519,'Mix Substation Location Summary'!$J$4:$J$1251),"NOT FOUND"))))</f>
        <v>51477.57</v>
      </c>
      <c r="M519" s="276">
        <f>IF($O519="ISO",0,IF($O519="Non-Iso",F519,IF($O519="Trans Line",SUMIF('Trans Line Reconciliation'!$B$5:$B$138,'TS by Location'!$B519,'Trans Line Reconciliation'!$S$5:$S$138),IF($O519="Mix",SUMIF('Mix Substation Location Summary'!$B$4:$B$1251,'TS by Location'!$B519,'Mix Substation Location Summary'!$N$4:$N$1251)+SUMIF('Mix Substation Location Summary'!$B$4:$B$1251,'TS by Location'!$B519,'Mix Substation Location Summary'!$O$4:$O$1251),"NOT FOUND"))))</f>
        <v>0</v>
      </c>
      <c r="N519" s="670">
        <f t="shared" ref="N519" si="78">G519-SUM(H519:M519)</f>
        <v>0</v>
      </c>
      <c r="O519" s="597" t="s">
        <v>658</v>
      </c>
      <c r="P519" s="597"/>
      <c r="R519" s="615">
        <f t="shared" si="65"/>
        <v>4754</v>
      </c>
    </row>
    <row r="520" spans="1:18" ht="12.75" customHeight="1" x14ac:dyDescent="0.2">
      <c r="A520" s="614" t="s">
        <v>240</v>
      </c>
      <c r="B520" s="597">
        <v>4756</v>
      </c>
      <c r="C520" s="597" t="s">
        <v>1702</v>
      </c>
      <c r="D520" s="275">
        <f>SUMIF('Mix Substation Location Summary'!$B$4:$B$1249,'TS by Location'!B520,'Mix Substation Location Summary'!$F$4:$F$1249)</f>
        <v>1079576.73</v>
      </c>
      <c r="E520" s="275">
        <f>SUMIF('Mix Substation Location Summary'!$B$4:$B$1249,'TS by Location'!$B520,'Mix Substation Location Summary'!$K$4:$K$1249)</f>
        <v>0</v>
      </c>
      <c r="F520" s="275">
        <f>SUMIF('Mix Substation Location Summary'!$B$4:$B$1249,'TS by Location'!$B520,'Mix Substation Location Summary'!$P$4:$P$1249)</f>
        <v>0</v>
      </c>
      <c r="G520" s="669">
        <f t="shared" si="68"/>
        <v>1079576.73</v>
      </c>
      <c r="H520" s="276">
        <f>IF($O520="ISO",D520,IF($O520="Non-Iso",0,IF($O520="Trans Line",SUMIF('Trans Line Reconciliation'!$B$5:$B$138,'TS by Location'!$B520,'Trans Line Reconciliation'!$N$5:$N$138),IF($O520="Mix",SUMIF('Mix Substation Location Summary'!$B$4:$B$1251,'TS by Location'!B520,'Mix Substation Location Summary'!$C$4:$C$1251),"NOT FOUND"))))</f>
        <v>1080551.2554040337</v>
      </c>
      <c r="I520" s="276">
        <f>IF($O520="ISO",E520,IF($O520="Non-Iso",0,IF($O520="Trans Line",SUMIF('Trans Line Reconciliation'!$B$5:$B$138,'TS by Location'!$B520,'Trans Line Reconciliation'!$O$5:$O$138),IF($O520="Mix",SUMIF('Mix Substation Location Summary'!$B$4:$B$1251,'TS by Location'!$B520,'Mix Substation Location Summary'!$H$4:$H$1251),"NOT FOUND"))))</f>
        <v>0</v>
      </c>
      <c r="J520" s="276">
        <f>IF($O520="ISO",F520,IF($O520="Non-Iso",0,IF($O520="Trans Line",SUMIF('Trans Line Reconciliation'!$B$5:$B$138,'TS by Location'!$B520,'Trans Line Reconciliation'!$P$5:$P$138),IF($O520="Mix",SUMIF('Mix Substation Location Summary'!$B$4:$B$1251,'TS by Location'!$B520,'Mix Substation Location Summary'!$M$4:$M$1251),"NOT FOUND"))))</f>
        <v>0</v>
      </c>
      <c r="K520" s="276">
        <f>IF($O520="ISO",0,IF($O520="Non-Iso",D520,IF($O520="Trans Line",SUMIF('Trans Line Reconciliation'!$B$5:$B$138,'TS by Location'!$B520,'Trans Line Reconciliation'!$Q$5:$Q$138),IF($O520="Mix",SUMIF('Mix Substation Location Summary'!$B$4:$B$1251,'TS by Location'!$B520,'Mix Substation Location Summary'!$D$4:$D$1251)+SUMIF('Mix Substation Location Summary'!$B$4:$B$1251,'TS by Location'!$B520,'Mix Substation Location Summary'!$E$4:$E$1251),"NOT FOUND"))))</f>
        <v>-974.52540403371677</v>
      </c>
      <c r="L520" s="276">
        <f>IF($O520="ISO",0,IF($O520="Non-Iso",E520,IF($O520="Trans Line",SUMIF('Trans Line Reconciliation'!$B$5:$B$138,'TS by Location'!$B520,'Trans Line Reconciliation'!$R$5:$R$138),IF($O520="Mix",SUMIF('Mix Substation Location Summary'!$B$4:$B$1251,'TS by Location'!$B520,'Mix Substation Location Summary'!$I$4:$I$1251)+SUMIF('Mix Substation Location Summary'!$B$4:$B$1251,'TS by Location'!$B520,'Mix Substation Location Summary'!$J$4:$J$1251),"NOT FOUND"))))</f>
        <v>0</v>
      </c>
      <c r="M520" s="276">
        <f>IF($O520="ISO",0,IF($O520="Non-Iso",F520,IF($O520="Trans Line",SUMIF('Trans Line Reconciliation'!$B$5:$B$138,'TS by Location'!$B520,'Trans Line Reconciliation'!$S$5:$S$138),IF($O520="Mix",SUMIF('Mix Substation Location Summary'!$B$4:$B$1251,'TS by Location'!$B520,'Mix Substation Location Summary'!$N$4:$N$1251)+SUMIF('Mix Substation Location Summary'!$B$4:$B$1251,'TS by Location'!$B520,'Mix Substation Location Summary'!$O$4:$O$1251),"NOT FOUND"))))</f>
        <v>0</v>
      </c>
      <c r="N520" s="670">
        <f t="shared" si="66"/>
        <v>0</v>
      </c>
      <c r="O520" s="597" t="s">
        <v>658</v>
      </c>
      <c r="P520" s="597"/>
      <c r="R520" s="615">
        <f t="shared" si="65"/>
        <v>4756</v>
      </c>
    </row>
    <row r="521" spans="1:18" ht="12.75" customHeight="1" x14ac:dyDescent="0.2">
      <c r="A521" s="614" t="s">
        <v>241</v>
      </c>
      <c r="B521" s="597">
        <v>4759</v>
      </c>
      <c r="C521" s="597" t="s">
        <v>1706</v>
      </c>
      <c r="D521" s="275">
        <f>SUMIF('Mix Substation Location Summary'!$B$4:$B$1249,'TS by Location'!B521,'Mix Substation Location Summary'!$F$4:$F$1249)</f>
        <v>33310</v>
      </c>
      <c r="E521" s="275">
        <f>SUMIF('Mix Substation Location Summary'!$B$4:$B$1249,'TS by Location'!$B521,'Mix Substation Location Summary'!$K$4:$K$1249)</f>
        <v>0</v>
      </c>
      <c r="F521" s="275">
        <f>SUMIF('Mix Substation Location Summary'!$B$4:$B$1249,'TS by Location'!$B521,'Mix Substation Location Summary'!$P$4:$P$1249)</f>
        <v>0</v>
      </c>
      <c r="G521" s="669">
        <f t="shared" si="68"/>
        <v>33310</v>
      </c>
      <c r="H521" s="276">
        <f>IF($O521="ISO",D521,IF($O521="Non-Iso",0,IF($O521="Trans Line",SUMIF('Trans Line Reconciliation'!$B$5:$B$138,'TS by Location'!$B521,'Trans Line Reconciliation'!$N$5:$N$138),IF($O521="Mix",SUMIF('Mix Substation Location Summary'!$B$4:$B$1251,'TS by Location'!B521,'Mix Substation Location Summary'!$C$4:$C$1251),"NOT FOUND"))))</f>
        <v>33310</v>
      </c>
      <c r="I521" s="276">
        <f>IF($O521="ISO",E521,IF($O521="Non-Iso",0,IF($O521="Trans Line",SUMIF('Trans Line Reconciliation'!$B$5:$B$138,'TS by Location'!$B521,'Trans Line Reconciliation'!$O$5:$O$138),IF($O521="Mix",SUMIF('Mix Substation Location Summary'!$B$4:$B$1251,'TS by Location'!$B521,'Mix Substation Location Summary'!$H$4:$H$1251),"NOT FOUND"))))</f>
        <v>0</v>
      </c>
      <c r="J521" s="276">
        <f>IF($O521="ISO",F521,IF($O521="Non-Iso",0,IF($O521="Trans Line",SUMIF('Trans Line Reconciliation'!$B$5:$B$138,'TS by Location'!$B521,'Trans Line Reconciliation'!$P$5:$P$138),IF($O521="Mix",SUMIF('Mix Substation Location Summary'!$B$4:$B$1251,'TS by Location'!$B521,'Mix Substation Location Summary'!$M$4:$M$1251),"NOT FOUND"))))</f>
        <v>0</v>
      </c>
      <c r="K521" s="276">
        <f>IF($O521="ISO",0,IF($O521="Non-Iso",D521,IF($O521="Trans Line",SUMIF('Trans Line Reconciliation'!$B$5:$B$138,'TS by Location'!$B521,'Trans Line Reconciliation'!$Q$5:$Q$138),IF($O521="Mix",SUMIF('Mix Substation Location Summary'!$B$4:$B$1251,'TS by Location'!$B521,'Mix Substation Location Summary'!$D$4:$D$1251)+SUMIF('Mix Substation Location Summary'!$B$4:$B$1251,'TS by Location'!$B521,'Mix Substation Location Summary'!$E$4:$E$1251),"NOT FOUND"))))</f>
        <v>0</v>
      </c>
      <c r="L521" s="276">
        <f>IF($O521="ISO",0,IF($O521="Non-Iso",E521,IF($O521="Trans Line",SUMIF('Trans Line Reconciliation'!$B$5:$B$138,'TS by Location'!$B521,'Trans Line Reconciliation'!$R$5:$R$138),IF($O521="Mix",SUMIF('Mix Substation Location Summary'!$B$4:$B$1251,'TS by Location'!$B521,'Mix Substation Location Summary'!$I$4:$I$1251)+SUMIF('Mix Substation Location Summary'!$B$4:$B$1251,'TS by Location'!$B521,'Mix Substation Location Summary'!$J$4:$J$1251),"NOT FOUND"))))</f>
        <v>0</v>
      </c>
      <c r="M521" s="276">
        <f>IF($O521="ISO",0,IF($O521="Non-Iso",F521,IF($O521="Trans Line",SUMIF('Trans Line Reconciliation'!$B$5:$B$138,'TS by Location'!$B521,'Trans Line Reconciliation'!$S$5:$S$138),IF($O521="Mix",SUMIF('Mix Substation Location Summary'!$B$4:$B$1251,'TS by Location'!$B521,'Mix Substation Location Summary'!$N$4:$N$1251)+SUMIF('Mix Substation Location Summary'!$B$4:$B$1251,'TS by Location'!$B521,'Mix Substation Location Summary'!$O$4:$O$1251),"NOT FOUND"))))</f>
        <v>0</v>
      </c>
      <c r="N521" s="670">
        <f t="shared" si="66"/>
        <v>0</v>
      </c>
      <c r="O521" s="597" t="s">
        <v>658</v>
      </c>
      <c r="P521" s="597"/>
      <c r="R521" s="615">
        <f t="shared" si="65"/>
        <v>4759</v>
      </c>
    </row>
    <row r="522" spans="1:18" ht="12.75" customHeight="1" x14ac:dyDescent="0.2">
      <c r="A522" s="614" t="s">
        <v>242</v>
      </c>
      <c r="B522" s="597">
        <v>4781</v>
      </c>
      <c r="C522" s="597" t="s">
        <v>1700</v>
      </c>
      <c r="D522" s="275">
        <f>SUMIF('Mix Substation Location Summary'!$B$4:$B$1249,'TS by Location'!B522,'Mix Substation Location Summary'!$F$4:$F$1249)</f>
        <v>1277.33</v>
      </c>
      <c r="E522" s="275">
        <f>SUMIF('Mix Substation Location Summary'!$B$4:$B$1249,'TS by Location'!$B522,'Mix Substation Location Summary'!$K$4:$K$1249)</f>
        <v>0</v>
      </c>
      <c r="F522" s="275">
        <f>SUMIF('Mix Substation Location Summary'!$B$4:$B$1249,'TS by Location'!$B522,'Mix Substation Location Summary'!$P$4:$P$1249)</f>
        <v>0</v>
      </c>
      <c r="G522" s="669">
        <f t="shared" si="68"/>
        <v>1277.33</v>
      </c>
      <c r="H522" s="276">
        <f>IF($O522="ISO",D522,IF($O522="Non-Iso",0,IF($O522="Trans Line",SUMIF('Trans Line Reconciliation'!$B$5:$B$138,'TS by Location'!$B522,'Trans Line Reconciliation'!$N$5:$N$138),IF($O522="Mix",SUMIF('Mix Substation Location Summary'!$B$4:$B$1251,'TS by Location'!B522,'Mix Substation Location Summary'!$C$4:$C$1251),"NOT FOUND"))))</f>
        <v>1254.5205357142856</v>
      </c>
      <c r="I522" s="276">
        <f>IF($O522="ISO",E522,IF($O522="Non-Iso",0,IF($O522="Trans Line",SUMIF('Trans Line Reconciliation'!$B$5:$B$138,'TS by Location'!$B522,'Trans Line Reconciliation'!$O$5:$O$138),IF($O522="Mix",SUMIF('Mix Substation Location Summary'!$B$4:$B$1251,'TS by Location'!$B522,'Mix Substation Location Summary'!$H$4:$H$1251),"NOT FOUND"))))</f>
        <v>0</v>
      </c>
      <c r="J522" s="276">
        <f>IF($O522="ISO",F522,IF($O522="Non-Iso",0,IF($O522="Trans Line",SUMIF('Trans Line Reconciliation'!$B$5:$B$138,'TS by Location'!$B522,'Trans Line Reconciliation'!$P$5:$P$138),IF($O522="Mix",SUMIF('Mix Substation Location Summary'!$B$4:$B$1251,'TS by Location'!$B522,'Mix Substation Location Summary'!$M$4:$M$1251),"NOT FOUND"))))</f>
        <v>0</v>
      </c>
      <c r="K522" s="276">
        <f>IF($O522="ISO",0,IF($O522="Non-Iso",D522,IF($O522="Trans Line",SUMIF('Trans Line Reconciliation'!$B$5:$B$138,'TS by Location'!$B522,'Trans Line Reconciliation'!$Q$5:$Q$138),IF($O522="Mix",SUMIF('Mix Substation Location Summary'!$B$4:$B$1251,'TS by Location'!$B522,'Mix Substation Location Summary'!$D$4:$D$1251)+SUMIF('Mix Substation Location Summary'!$B$4:$B$1251,'TS by Location'!$B522,'Mix Substation Location Summary'!$E$4:$E$1251),"NOT FOUND"))))</f>
        <v>22.809464285714284</v>
      </c>
      <c r="L522" s="276">
        <f>IF($O522="ISO",0,IF($O522="Non-Iso",E522,IF($O522="Trans Line",SUMIF('Trans Line Reconciliation'!$B$5:$B$138,'TS by Location'!$B522,'Trans Line Reconciliation'!$R$5:$R$138),IF($O522="Mix",SUMIF('Mix Substation Location Summary'!$B$4:$B$1251,'TS by Location'!$B522,'Mix Substation Location Summary'!$I$4:$I$1251)+SUMIF('Mix Substation Location Summary'!$B$4:$B$1251,'TS by Location'!$B522,'Mix Substation Location Summary'!$J$4:$J$1251),"NOT FOUND"))))</f>
        <v>0</v>
      </c>
      <c r="M522" s="276">
        <f>IF($O522="ISO",0,IF($O522="Non-Iso",F522,IF($O522="Trans Line",SUMIF('Trans Line Reconciliation'!$B$5:$B$138,'TS by Location'!$B522,'Trans Line Reconciliation'!$S$5:$S$138),IF($O522="Mix",SUMIF('Mix Substation Location Summary'!$B$4:$B$1251,'TS by Location'!$B522,'Mix Substation Location Summary'!$N$4:$N$1251)+SUMIF('Mix Substation Location Summary'!$B$4:$B$1251,'TS by Location'!$B522,'Mix Substation Location Summary'!$O$4:$O$1251),"NOT FOUND"))))</f>
        <v>0</v>
      </c>
      <c r="N522" s="670">
        <f t="shared" si="66"/>
        <v>0</v>
      </c>
      <c r="O522" s="597" t="s">
        <v>658</v>
      </c>
      <c r="P522" s="597"/>
      <c r="R522" s="615">
        <f t="shared" ref="R522:R531" si="79">1*B:B</f>
        <v>4781</v>
      </c>
    </row>
    <row r="523" spans="1:18" ht="12.75" customHeight="1" x14ac:dyDescent="0.2">
      <c r="A523" s="614" t="s">
        <v>243</v>
      </c>
      <c r="B523" s="597">
        <v>4782</v>
      </c>
      <c r="C523" s="597" t="s">
        <v>1700</v>
      </c>
      <c r="D523" s="275">
        <f>SUMIF('Mix Substation Location Summary'!$B$4:$B$1249,'TS by Location'!B523,'Mix Substation Location Summary'!$F$4:$F$1249)</f>
        <v>165196.31000000003</v>
      </c>
      <c r="E523" s="275">
        <f>SUMIF('Mix Substation Location Summary'!$B$4:$B$1249,'TS by Location'!$B523,'Mix Substation Location Summary'!$K$4:$K$1249)</f>
        <v>0</v>
      </c>
      <c r="F523" s="275">
        <f>SUMIF('Mix Substation Location Summary'!$B$4:$B$1249,'TS by Location'!$B523,'Mix Substation Location Summary'!$P$4:$P$1249)</f>
        <v>0</v>
      </c>
      <c r="G523" s="669">
        <f t="shared" si="68"/>
        <v>165196.31000000003</v>
      </c>
      <c r="H523" s="276">
        <f>IF($O523="ISO",D523,IF($O523="Non-Iso",0,IF($O523="Trans Line",SUMIF('Trans Line Reconciliation'!$B$5:$B$138,'TS by Location'!$B523,'Trans Line Reconciliation'!$N$5:$N$138),IF($O523="Mix",SUMIF('Mix Substation Location Summary'!$B$4:$B$1251,'TS by Location'!B523,'Mix Substation Location Summary'!$C$4:$C$1251),"NOT FOUND"))))</f>
        <v>165979.01973796959</v>
      </c>
      <c r="I523" s="276">
        <f>IF($O523="ISO",E523,IF($O523="Non-Iso",0,IF($O523="Trans Line",SUMIF('Trans Line Reconciliation'!$B$5:$B$138,'TS by Location'!$B523,'Trans Line Reconciliation'!$O$5:$O$138),IF($O523="Mix",SUMIF('Mix Substation Location Summary'!$B$4:$B$1251,'TS by Location'!$B523,'Mix Substation Location Summary'!$H$4:$H$1251),"NOT FOUND"))))</f>
        <v>0</v>
      </c>
      <c r="J523" s="276">
        <f>IF($O523="ISO",F523,IF($O523="Non-Iso",0,IF($O523="Trans Line",SUMIF('Trans Line Reconciliation'!$B$5:$B$138,'TS by Location'!$B523,'Trans Line Reconciliation'!$P$5:$P$138),IF($O523="Mix",SUMIF('Mix Substation Location Summary'!$B$4:$B$1251,'TS by Location'!$B523,'Mix Substation Location Summary'!$M$4:$M$1251),"NOT FOUND"))))</f>
        <v>0</v>
      </c>
      <c r="K523" s="276">
        <f>IF($O523="ISO",0,IF($O523="Non-Iso",D523,IF($O523="Trans Line",SUMIF('Trans Line Reconciliation'!$B$5:$B$138,'TS by Location'!$B523,'Trans Line Reconciliation'!$Q$5:$Q$138),IF($O523="Mix",SUMIF('Mix Substation Location Summary'!$B$4:$B$1251,'TS by Location'!$B523,'Mix Substation Location Summary'!$D$4:$D$1251)+SUMIF('Mix Substation Location Summary'!$B$4:$B$1251,'TS by Location'!$B523,'Mix Substation Location Summary'!$E$4:$E$1251),"NOT FOUND"))))</f>
        <v>-782.70973796956241</v>
      </c>
      <c r="L523" s="276">
        <f>IF($O523="ISO",0,IF($O523="Non-Iso",E523,IF($O523="Trans Line",SUMIF('Trans Line Reconciliation'!$B$5:$B$138,'TS by Location'!$B523,'Trans Line Reconciliation'!$R$5:$R$138),IF($O523="Mix",SUMIF('Mix Substation Location Summary'!$B$4:$B$1251,'TS by Location'!$B523,'Mix Substation Location Summary'!$I$4:$I$1251)+SUMIF('Mix Substation Location Summary'!$B$4:$B$1251,'TS by Location'!$B523,'Mix Substation Location Summary'!$J$4:$J$1251),"NOT FOUND"))))</f>
        <v>0</v>
      </c>
      <c r="M523" s="276">
        <f>IF($O523="ISO",0,IF($O523="Non-Iso",F523,IF($O523="Trans Line",SUMIF('Trans Line Reconciliation'!$B$5:$B$138,'TS by Location'!$B523,'Trans Line Reconciliation'!$S$5:$S$138),IF($O523="Mix",SUMIF('Mix Substation Location Summary'!$B$4:$B$1251,'TS by Location'!$B523,'Mix Substation Location Summary'!$N$4:$N$1251)+SUMIF('Mix Substation Location Summary'!$B$4:$B$1251,'TS by Location'!$B523,'Mix Substation Location Summary'!$O$4:$O$1251),"NOT FOUND"))))</f>
        <v>0</v>
      </c>
      <c r="N523" s="670">
        <f t="shared" si="66"/>
        <v>0</v>
      </c>
      <c r="O523" s="597" t="s">
        <v>658</v>
      </c>
      <c r="P523" s="597"/>
      <c r="R523" s="615">
        <f t="shared" si="79"/>
        <v>4782</v>
      </c>
    </row>
    <row r="524" spans="1:18" ht="12.75" customHeight="1" x14ac:dyDescent="0.2">
      <c r="A524" s="614" t="s">
        <v>3286</v>
      </c>
      <c r="B524" s="597">
        <v>4889</v>
      </c>
      <c r="C524" s="597" t="s">
        <v>1702</v>
      </c>
      <c r="D524" s="275">
        <f>SUMIF('Mix Substation Location Summary'!$B$4:$B$1249,'TS by Location'!B524,'Mix Substation Location Summary'!$F$4:$F$1249)</f>
        <v>0</v>
      </c>
      <c r="E524" s="275">
        <f>SUMIF('Mix Substation Location Summary'!$B$4:$B$1249,'TS by Location'!$B524,'Mix Substation Location Summary'!$K$4:$K$1249)</f>
        <v>37273.5</v>
      </c>
      <c r="F524" s="275">
        <f>SUMIF('Mix Substation Location Summary'!$B$4:$B$1249,'TS by Location'!$B524,'Mix Substation Location Summary'!$P$4:$P$1249)</f>
        <v>0</v>
      </c>
      <c r="G524" s="669">
        <f t="shared" ref="G524" si="80">SUM(D524:F524)</f>
        <v>37273.5</v>
      </c>
      <c r="H524" s="276">
        <f>IF($O524="ISO",D524,IF($O524="Non-Iso",0,IF($O524="Trans Line",SUMIF('Trans Line Reconciliation'!$B$5:$B$138,'TS by Location'!$B524,'Trans Line Reconciliation'!$N$5:$N$138),IF($O524="Mix",SUMIF('Mix Substation Location Summary'!$B$4:$B$1251,'TS by Location'!B524,'Mix Substation Location Summary'!$C$4:$C$1251),"NOT FOUND"))))</f>
        <v>0</v>
      </c>
      <c r="I524" s="276">
        <f>IF($O524="ISO",E524,IF($O524="Non-Iso",0,IF($O524="Trans Line",SUMIF('Trans Line Reconciliation'!$B$5:$B$138,'TS by Location'!$B524,'Trans Line Reconciliation'!$O$5:$O$138),IF($O524="Mix",SUMIF('Mix Substation Location Summary'!$B$4:$B$1251,'TS by Location'!$B524,'Mix Substation Location Summary'!$H$4:$H$1251),"NOT FOUND"))))</f>
        <v>0</v>
      </c>
      <c r="J524" s="276">
        <f>IF($O524="ISO",F524,IF($O524="Non-Iso",0,IF($O524="Trans Line",SUMIF('Trans Line Reconciliation'!$B$5:$B$138,'TS by Location'!$B524,'Trans Line Reconciliation'!$P$5:$P$138),IF($O524="Mix",SUMIF('Mix Substation Location Summary'!$B$4:$B$1251,'TS by Location'!$B524,'Mix Substation Location Summary'!$M$4:$M$1251),"NOT FOUND"))))</f>
        <v>0</v>
      </c>
      <c r="K524" s="276">
        <f>IF($O524="ISO",0,IF($O524="Non-Iso",D524,IF($O524="Trans Line",SUMIF('Trans Line Reconciliation'!$B$5:$B$138,'TS by Location'!$B524,'Trans Line Reconciliation'!$Q$5:$Q$138),IF($O524="Mix",SUMIF('Mix Substation Location Summary'!$B$4:$B$1251,'TS by Location'!$B524,'Mix Substation Location Summary'!$D$4:$D$1251)+SUMIF('Mix Substation Location Summary'!$B$4:$B$1251,'TS by Location'!$B524,'Mix Substation Location Summary'!$E$4:$E$1251),"NOT FOUND"))))</f>
        <v>0</v>
      </c>
      <c r="L524" s="276">
        <f>IF($O524="ISO",0,IF($O524="Non-Iso",E524,IF($O524="Trans Line",SUMIF('Trans Line Reconciliation'!$B$5:$B$138,'TS by Location'!$B524,'Trans Line Reconciliation'!$R$5:$R$138),IF($O524="Mix",SUMIF('Mix Substation Location Summary'!$B$4:$B$1251,'TS by Location'!$B524,'Mix Substation Location Summary'!$I$4:$I$1251)+SUMIF('Mix Substation Location Summary'!$B$4:$B$1251,'TS by Location'!$B524,'Mix Substation Location Summary'!$J$4:$J$1251),"NOT FOUND"))))</f>
        <v>37273.5</v>
      </c>
      <c r="M524" s="276">
        <f>IF($O524="ISO",0,IF($O524="Non-Iso",F524,IF($O524="Trans Line",SUMIF('Trans Line Reconciliation'!$B$5:$B$138,'TS by Location'!$B524,'Trans Line Reconciliation'!$S$5:$S$138),IF($O524="Mix",SUMIF('Mix Substation Location Summary'!$B$4:$B$1251,'TS by Location'!$B524,'Mix Substation Location Summary'!$N$4:$N$1251)+SUMIF('Mix Substation Location Summary'!$B$4:$B$1251,'TS by Location'!$B524,'Mix Substation Location Summary'!$O$4:$O$1251),"NOT FOUND"))))</f>
        <v>0</v>
      </c>
      <c r="N524" s="670">
        <f t="shared" ref="N524" si="81">G524-SUM(H524:M524)</f>
        <v>0</v>
      </c>
      <c r="O524" s="597" t="s">
        <v>658</v>
      </c>
      <c r="P524" s="597"/>
      <c r="R524" s="615">
        <f t="shared" si="79"/>
        <v>4889</v>
      </c>
    </row>
    <row r="525" spans="1:18" ht="12.75" customHeight="1" x14ac:dyDescent="0.2">
      <c r="A525" s="614" t="s">
        <v>1732</v>
      </c>
      <c r="B525" s="597">
        <v>4950</v>
      </c>
      <c r="C525" s="597" t="s">
        <v>1700</v>
      </c>
      <c r="D525" s="275">
        <f>SUMIF('Mix Substation Location Summary'!$B$4:$B$1249,'TS by Location'!B525,'Mix Substation Location Summary'!$F$4:$F$1249)</f>
        <v>0</v>
      </c>
      <c r="E525" s="275">
        <f>SUMIF('Mix Substation Location Summary'!$B$4:$B$1249,'TS by Location'!$B525,'Mix Substation Location Summary'!$K$4:$K$1249)</f>
        <v>185397.38</v>
      </c>
      <c r="F525" s="275">
        <f>SUMIF('Mix Substation Location Summary'!$B$4:$B$1249,'TS by Location'!$B525,'Mix Substation Location Summary'!$P$4:$P$1249)</f>
        <v>0</v>
      </c>
      <c r="G525" s="669">
        <f t="shared" si="68"/>
        <v>185397.38</v>
      </c>
      <c r="H525" s="276">
        <f>IF($O525="ISO",D525,IF($O525="Non-Iso",0,IF($O525="Trans Line",SUMIF('Trans Line Reconciliation'!$B$5:$B$138,'TS by Location'!$B525,'Trans Line Reconciliation'!$N$5:$N$138),IF($O525="Mix",SUMIF('Mix Substation Location Summary'!$B$4:$B$1251,'TS by Location'!B525,'Mix Substation Location Summary'!$C$4:$C$1251),"NOT FOUND"))))</f>
        <v>0</v>
      </c>
      <c r="I525" s="276">
        <f>IF($O525="ISO",E525,IF($O525="Non-Iso",0,IF($O525="Trans Line",SUMIF('Trans Line Reconciliation'!$B$5:$B$138,'TS by Location'!$B525,'Trans Line Reconciliation'!$O$5:$O$138),IF($O525="Mix",SUMIF('Mix Substation Location Summary'!$B$4:$B$1251,'TS by Location'!$B525,'Mix Substation Location Summary'!$H$4:$H$1251),"NOT FOUND"))))</f>
        <v>0</v>
      </c>
      <c r="J525" s="276">
        <f>IF($O525="ISO",F525,IF($O525="Non-Iso",0,IF($O525="Trans Line",SUMIF('Trans Line Reconciliation'!$B$5:$B$138,'TS by Location'!$B525,'Trans Line Reconciliation'!$P$5:$P$138),IF($O525="Mix",SUMIF('Mix Substation Location Summary'!$B$4:$B$1251,'TS by Location'!$B525,'Mix Substation Location Summary'!$M$4:$M$1251),"NOT FOUND"))))</f>
        <v>0</v>
      </c>
      <c r="K525" s="276">
        <f>IF($O525="ISO",0,IF($O525="Non-Iso",D525,IF($O525="Trans Line",SUMIF('Trans Line Reconciliation'!$B$5:$B$138,'TS by Location'!$B525,'Trans Line Reconciliation'!$Q$5:$Q$138),IF($O525="Mix",SUMIF('Mix Substation Location Summary'!$B$4:$B$1251,'TS by Location'!$B525,'Mix Substation Location Summary'!$D$4:$D$1251)+SUMIF('Mix Substation Location Summary'!$B$4:$B$1251,'TS by Location'!$B525,'Mix Substation Location Summary'!$E$4:$E$1251),"NOT FOUND"))))</f>
        <v>0</v>
      </c>
      <c r="L525" s="276">
        <f>IF($O525="ISO",0,IF($O525="Non-Iso",E525,IF($O525="Trans Line",SUMIF('Trans Line Reconciliation'!$B$5:$B$138,'TS by Location'!$B525,'Trans Line Reconciliation'!$R$5:$R$138),IF($O525="Mix",SUMIF('Mix Substation Location Summary'!$B$4:$B$1251,'TS by Location'!$B525,'Mix Substation Location Summary'!$I$4:$I$1251)+SUMIF('Mix Substation Location Summary'!$B$4:$B$1251,'TS by Location'!$B525,'Mix Substation Location Summary'!$J$4:$J$1251),"NOT FOUND"))))</f>
        <v>185397.38</v>
      </c>
      <c r="M525" s="276">
        <f>IF($O525="ISO",0,IF($O525="Non-Iso",F525,IF($O525="Trans Line",SUMIF('Trans Line Reconciliation'!$B$5:$B$138,'TS by Location'!$B525,'Trans Line Reconciliation'!$S$5:$S$138),IF($O525="Mix",SUMIF('Mix Substation Location Summary'!$B$4:$B$1251,'TS by Location'!$B525,'Mix Substation Location Summary'!$N$4:$N$1251)+SUMIF('Mix Substation Location Summary'!$B$4:$B$1251,'TS by Location'!$B525,'Mix Substation Location Summary'!$O$4:$O$1251),"NOT FOUND"))))</f>
        <v>0</v>
      </c>
      <c r="N525" s="670">
        <f t="shared" si="66"/>
        <v>0</v>
      </c>
      <c r="O525" s="597" t="s">
        <v>658</v>
      </c>
      <c r="P525" s="597"/>
      <c r="R525" s="615">
        <f t="shared" si="79"/>
        <v>4950</v>
      </c>
    </row>
    <row r="526" spans="1:18" ht="12.75" customHeight="1" x14ac:dyDescent="0.2">
      <c r="A526" s="614" t="s">
        <v>1733</v>
      </c>
      <c r="B526" s="597">
        <v>4987</v>
      </c>
      <c r="C526" s="597" t="s">
        <v>1701</v>
      </c>
      <c r="D526" s="275">
        <f>SUMIF('Mix Substation Location Summary'!$B$4:$B$1249,'TS by Location'!B526,'Mix Substation Location Summary'!$F$4:$F$1249)</f>
        <v>0</v>
      </c>
      <c r="E526" s="275">
        <f>SUMIF('Mix Substation Location Summary'!$B$4:$B$1249,'TS by Location'!$B526,'Mix Substation Location Summary'!$K$4:$K$1249)</f>
        <v>6441.3</v>
      </c>
      <c r="F526" s="275">
        <f>SUMIF('Mix Substation Location Summary'!$B$4:$B$1249,'TS by Location'!$B526,'Mix Substation Location Summary'!$P$4:$P$1249)</f>
        <v>0</v>
      </c>
      <c r="G526" s="669">
        <f t="shared" si="68"/>
        <v>6441.3</v>
      </c>
      <c r="H526" s="276">
        <f>IF($O526="ISO",D526,IF($O526="Non-Iso",0,IF($O526="Trans Line",SUMIF('Trans Line Reconciliation'!$B$5:$B$138,'TS by Location'!$B526,'Trans Line Reconciliation'!$N$5:$N$138),IF($O526="Mix",SUMIF('Mix Substation Location Summary'!$B$4:$B$1251,'TS by Location'!B526,'Mix Substation Location Summary'!$C$4:$C$1251),"NOT FOUND"))))</f>
        <v>0</v>
      </c>
      <c r="I526" s="276">
        <f>IF($O526="ISO",E526,IF($O526="Non-Iso",0,IF($O526="Trans Line",SUMIF('Trans Line Reconciliation'!$B$5:$B$138,'TS by Location'!$B526,'Trans Line Reconciliation'!$O$5:$O$138),IF($O526="Mix",SUMIF('Mix Substation Location Summary'!$B$4:$B$1251,'TS by Location'!$B526,'Mix Substation Location Summary'!$H$4:$H$1251),"NOT FOUND"))))</f>
        <v>0</v>
      </c>
      <c r="J526" s="276">
        <f>IF($O526="ISO",F526,IF($O526="Non-Iso",0,IF($O526="Trans Line",SUMIF('Trans Line Reconciliation'!$B$5:$B$138,'TS by Location'!$B526,'Trans Line Reconciliation'!$P$5:$P$138),IF($O526="Mix",SUMIF('Mix Substation Location Summary'!$B$4:$B$1251,'TS by Location'!$B526,'Mix Substation Location Summary'!$M$4:$M$1251),"NOT FOUND"))))</f>
        <v>0</v>
      </c>
      <c r="K526" s="276">
        <f>IF($O526="ISO",0,IF($O526="Non-Iso",D526,IF($O526="Trans Line",SUMIF('Trans Line Reconciliation'!$B$5:$B$138,'TS by Location'!$B526,'Trans Line Reconciliation'!$Q$5:$Q$138),IF($O526="Mix",SUMIF('Mix Substation Location Summary'!$B$4:$B$1251,'TS by Location'!$B526,'Mix Substation Location Summary'!$D$4:$D$1251)+SUMIF('Mix Substation Location Summary'!$B$4:$B$1251,'TS by Location'!$B526,'Mix Substation Location Summary'!$E$4:$E$1251),"NOT FOUND"))))</f>
        <v>0</v>
      </c>
      <c r="L526" s="276">
        <f>IF($O526="ISO",0,IF($O526="Non-Iso",E526,IF($O526="Trans Line",SUMIF('Trans Line Reconciliation'!$B$5:$B$138,'TS by Location'!$B526,'Trans Line Reconciliation'!$R$5:$R$138),IF($O526="Mix",SUMIF('Mix Substation Location Summary'!$B$4:$B$1251,'TS by Location'!$B526,'Mix Substation Location Summary'!$I$4:$I$1251)+SUMIF('Mix Substation Location Summary'!$B$4:$B$1251,'TS by Location'!$B526,'Mix Substation Location Summary'!$J$4:$J$1251),"NOT FOUND"))))</f>
        <v>6441.3</v>
      </c>
      <c r="M526" s="276">
        <f>IF($O526="ISO",0,IF($O526="Non-Iso",F526,IF($O526="Trans Line",SUMIF('Trans Line Reconciliation'!$B$5:$B$138,'TS by Location'!$B526,'Trans Line Reconciliation'!$S$5:$S$138),IF($O526="Mix",SUMIF('Mix Substation Location Summary'!$B$4:$B$1251,'TS by Location'!$B526,'Mix Substation Location Summary'!$N$4:$N$1251)+SUMIF('Mix Substation Location Summary'!$B$4:$B$1251,'TS by Location'!$B526,'Mix Substation Location Summary'!$O$4:$O$1251),"NOT FOUND"))))</f>
        <v>0</v>
      </c>
      <c r="N526" s="670">
        <f t="shared" si="66"/>
        <v>0</v>
      </c>
      <c r="O526" s="597" t="s">
        <v>658</v>
      </c>
      <c r="P526" s="597"/>
      <c r="R526" s="615">
        <f t="shared" si="79"/>
        <v>4987</v>
      </c>
    </row>
    <row r="527" spans="1:18" ht="12.75" customHeight="1" x14ac:dyDescent="0.2">
      <c r="A527" s="614" t="s">
        <v>3060</v>
      </c>
      <c r="B527" s="597">
        <v>4221</v>
      </c>
      <c r="C527" s="597" t="s">
        <v>1702</v>
      </c>
      <c r="D527" s="275">
        <f>SUMIF('Mix Substation Location Summary'!$B$4:$B$1249,'TS by Location'!B527,'Mix Substation Location Summary'!$F$4:$F$1249)</f>
        <v>0</v>
      </c>
      <c r="E527" s="275">
        <f>SUMIF('Mix Substation Location Summary'!$B$4:$B$1249,'TS by Location'!$B527,'Mix Substation Location Summary'!$K$4:$K$1249)</f>
        <v>55313.69</v>
      </c>
      <c r="F527" s="275">
        <f>SUMIF('Mix Substation Location Summary'!$B$4:$B$1249,'TS by Location'!$B527,'Mix Substation Location Summary'!$P$4:$P$1249)</f>
        <v>0</v>
      </c>
      <c r="G527" s="669">
        <f t="shared" si="68"/>
        <v>55313.69</v>
      </c>
      <c r="H527" s="276">
        <f>IF($O527="ISO",D527,IF($O527="Non-Iso",0,IF($O527="Trans Line",SUMIF('Trans Line Reconciliation'!$B$5:$B$138,'TS by Location'!$B527,'Trans Line Reconciliation'!$N$5:$N$138),IF($O527="Mix",SUMIF('Mix Substation Location Summary'!$B$4:$B$1251,'TS by Location'!B527,'Mix Substation Location Summary'!$C$4:$C$1251),"NOT FOUND"))))</f>
        <v>0</v>
      </c>
      <c r="I527" s="276">
        <f>IF($O527="ISO",E527,IF($O527="Non-Iso",0,IF($O527="Trans Line",SUMIF('Trans Line Reconciliation'!$B$5:$B$138,'TS by Location'!$B527,'Trans Line Reconciliation'!$O$5:$O$138),IF($O527="Mix",SUMIF('Mix Substation Location Summary'!$B$4:$B$1251,'TS by Location'!$B527,'Mix Substation Location Summary'!$H$4:$H$1251),"NOT FOUND"))))</f>
        <v>0</v>
      </c>
      <c r="J527" s="276">
        <f>IF($O527="ISO",F527,IF($O527="Non-Iso",0,IF($O527="Trans Line",SUMIF('Trans Line Reconciliation'!$B$5:$B$138,'TS by Location'!$B527,'Trans Line Reconciliation'!$P$5:$P$138),IF($O527="Mix",SUMIF('Mix Substation Location Summary'!$B$4:$B$1251,'TS by Location'!$B527,'Mix Substation Location Summary'!$M$4:$M$1251),"NOT FOUND"))))</f>
        <v>0</v>
      </c>
      <c r="K527" s="276">
        <f>IF($O527="ISO",0,IF($O527="Non-Iso",D527,IF($O527="Trans Line",SUMIF('Trans Line Reconciliation'!$B$5:$B$138,'TS by Location'!$B527,'Trans Line Reconciliation'!$Q$5:$Q$138),IF($O527="Mix",SUMIF('Mix Substation Location Summary'!$B$4:$B$1251,'TS by Location'!$B527,'Mix Substation Location Summary'!$D$4:$D$1251)+SUMIF('Mix Substation Location Summary'!$B$4:$B$1251,'TS by Location'!$B527,'Mix Substation Location Summary'!$E$4:$E$1251),"NOT FOUND"))))</f>
        <v>0</v>
      </c>
      <c r="L527" s="276">
        <f>IF($O527="ISO",0,IF($O527="Non-Iso",E527,IF($O527="Trans Line",SUMIF('Trans Line Reconciliation'!$B$5:$B$138,'TS by Location'!$B527,'Trans Line Reconciliation'!$R$5:$R$138),IF($O527="Mix",SUMIF('Mix Substation Location Summary'!$B$4:$B$1251,'TS by Location'!$B527,'Mix Substation Location Summary'!$I$4:$I$1251)+SUMIF('Mix Substation Location Summary'!$B$4:$B$1251,'TS by Location'!$B527,'Mix Substation Location Summary'!$J$4:$J$1251),"NOT FOUND"))))</f>
        <v>55313.69</v>
      </c>
      <c r="M527" s="276">
        <f>IF($O527="ISO",0,IF($O527="Non-Iso",F527,IF($O527="Trans Line",SUMIF('Trans Line Reconciliation'!$B$5:$B$138,'TS by Location'!$B527,'Trans Line Reconciliation'!$S$5:$S$138),IF($O527="Mix",SUMIF('Mix Substation Location Summary'!$B$4:$B$1251,'TS by Location'!$B527,'Mix Substation Location Summary'!$N$4:$N$1251)+SUMIF('Mix Substation Location Summary'!$B$4:$B$1251,'TS by Location'!$B527,'Mix Substation Location Summary'!$O$4:$O$1251),"NOT FOUND"))))</f>
        <v>0</v>
      </c>
      <c r="N527" s="670">
        <f t="shared" si="66"/>
        <v>0</v>
      </c>
      <c r="O527" s="597" t="s">
        <v>658</v>
      </c>
      <c r="P527" s="597"/>
      <c r="R527" s="615">
        <f t="shared" si="79"/>
        <v>4221</v>
      </c>
    </row>
    <row r="528" spans="1:18" ht="12.75" customHeight="1" x14ac:dyDescent="0.2">
      <c r="A528" s="614" t="s">
        <v>3058</v>
      </c>
      <c r="B528" s="597">
        <v>4707</v>
      </c>
      <c r="C528" s="597" t="s">
        <v>1702</v>
      </c>
      <c r="D528" s="275">
        <f>SUMIF('Mix Substation Location Summary'!$B$4:$B$1249,'TS by Location'!B528,'Mix Substation Location Summary'!$F$4:$F$1249)</f>
        <v>0</v>
      </c>
      <c r="E528" s="275">
        <f>SUMIF('Mix Substation Location Summary'!$B$4:$B$1249,'TS by Location'!$B528,'Mix Substation Location Summary'!$K$4:$K$1249)</f>
        <v>811454.4</v>
      </c>
      <c r="F528" s="275">
        <f>SUMIF('Mix Substation Location Summary'!$B$4:$B$1249,'TS by Location'!$B528,'Mix Substation Location Summary'!$P$4:$P$1249)</f>
        <v>0</v>
      </c>
      <c r="G528" s="669">
        <f t="shared" si="68"/>
        <v>811454.4</v>
      </c>
      <c r="H528" s="276">
        <f>IF($O528="ISO",D528,IF($O528="Non-Iso",0,IF($O528="Trans Line",SUMIF('Trans Line Reconciliation'!$B$5:$B$138,'TS by Location'!$B528,'Trans Line Reconciliation'!$N$5:$N$138),IF($O528="Mix",SUMIF('Mix Substation Location Summary'!$B$4:$B$1251,'TS by Location'!B528,'Mix Substation Location Summary'!$C$4:$C$1251),"NOT FOUND"))))</f>
        <v>0</v>
      </c>
      <c r="I528" s="276">
        <f>IF($O528="ISO",E528,IF($O528="Non-Iso",0,IF($O528="Trans Line",SUMIF('Trans Line Reconciliation'!$B$5:$B$138,'TS by Location'!$B528,'Trans Line Reconciliation'!$O$5:$O$138),IF($O528="Mix",SUMIF('Mix Substation Location Summary'!$B$4:$B$1251,'TS by Location'!$B528,'Mix Substation Location Summary'!$H$4:$H$1251),"NOT FOUND"))))</f>
        <v>0</v>
      </c>
      <c r="J528" s="276">
        <f>IF($O528="ISO",F528,IF($O528="Non-Iso",0,IF($O528="Trans Line",SUMIF('Trans Line Reconciliation'!$B$5:$B$138,'TS by Location'!$B528,'Trans Line Reconciliation'!$P$5:$P$138),IF($O528="Mix",SUMIF('Mix Substation Location Summary'!$B$4:$B$1251,'TS by Location'!$B528,'Mix Substation Location Summary'!$M$4:$M$1251),"NOT FOUND"))))</f>
        <v>0</v>
      </c>
      <c r="K528" s="276">
        <f>IF($O528="ISO",0,IF($O528="Non-Iso",D528,IF($O528="Trans Line",SUMIF('Trans Line Reconciliation'!$B$5:$B$138,'TS by Location'!$B528,'Trans Line Reconciliation'!$Q$5:$Q$138),IF($O528="Mix",SUMIF('Mix Substation Location Summary'!$B$4:$B$1251,'TS by Location'!$B528,'Mix Substation Location Summary'!$D$4:$D$1251)+SUMIF('Mix Substation Location Summary'!$B$4:$B$1251,'TS by Location'!$B528,'Mix Substation Location Summary'!$E$4:$E$1251),"NOT FOUND"))))</f>
        <v>0</v>
      </c>
      <c r="L528" s="276">
        <f>IF($O528="ISO",0,IF($O528="Non-Iso",E528,IF($O528="Trans Line",SUMIF('Trans Line Reconciliation'!$B$5:$B$138,'TS by Location'!$B528,'Trans Line Reconciliation'!$R$5:$R$138),IF($O528="Mix",SUMIF('Mix Substation Location Summary'!$B$4:$B$1251,'TS by Location'!$B528,'Mix Substation Location Summary'!$I$4:$I$1251)+SUMIF('Mix Substation Location Summary'!$B$4:$B$1251,'TS by Location'!$B528,'Mix Substation Location Summary'!$J$4:$J$1251),"NOT FOUND"))))</f>
        <v>811454.4</v>
      </c>
      <c r="M528" s="276">
        <f>IF($O528="ISO",0,IF($O528="Non-Iso",F528,IF($O528="Trans Line",SUMIF('Trans Line Reconciliation'!$B$5:$B$138,'TS by Location'!$B528,'Trans Line Reconciliation'!$S$5:$S$138),IF($O528="Mix",SUMIF('Mix Substation Location Summary'!$B$4:$B$1251,'TS by Location'!$B528,'Mix Substation Location Summary'!$N$4:$N$1251)+SUMIF('Mix Substation Location Summary'!$B$4:$B$1251,'TS by Location'!$B528,'Mix Substation Location Summary'!$O$4:$O$1251),"NOT FOUND"))))</f>
        <v>0</v>
      </c>
      <c r="N528" s="670">
        <f t="shared" si="66"/>
        <v>0</v>
      </c>
      <c r="O528" s="597" t="s">
        <v>658</v>
      </c>
      <c r="P528" s="597"/>
      <c r="R528" s="615">
        <f t="shared" si="79"/>
        <v>4707</v>
      </c>
    </row>
    <row r="529" spans="1:19" ht="12.75" customHeight="1" x14ac:dyDescent="0.2">
      <c r="A529" s="614" t="s">
        <v>1790</v>
      </c>
      <c r="B529" s="597">
        <v>4710</v>
      </c>
      <c r="C529" s="597" t="s">
        <v>1701</v>
      </c>
      <c r="D529" s="275">
        <f>SUMIF('Mix Substation Location Summary'!$B$4:$B$1249,'TS by Location'!B529,'Mix Substation Location Summary'!$F$4:$F$1249)</f>
        <v>15360900.02</v>
      </c>
      <c r="E529" s="275">
        <f>SUMIF('Mix Substation Location Summary'!$B$4:$B$1249,'TS by Location'!$B529,'Mix Substation Location Summary'!$K$4:$K$1249)</f>
        <v>0</v>
      </c>
      <c r="F529" s="275">
        <f>SUMIF('Mix Substation Location Summary'!$B$4:$B$1249,'TS by Location'!$B529,'Mix Substation Location Summary'!$P$4:$P$1249)</f>
        <v>0</v>
      </c>
      <c r="G529" s="669">
        <f t="shared" si="68"/>
        <v>15360900.02</v>
      </c>
      <c r="H529" s="276">
        <f>IF($O529="ISO",D529,IF($O529="Non-Iso",0,IF($O529="Trans Line",SUMIF('Trans Line Reconciliation'!$B$5:$B$138,'TS by Location'!$B529,'Trans Line Reconciliation'!$N$5:$N$138),IF($O529="Mix",SUMIF('Mix Substation Location Summary'!$B$4:$B$1251,'TS by Location'!B529,'Mix Substation Location Summary'!$C$4:$C$1251),"NOT FOUND"))))</f>
        <v>15360900.02</v>
      </c>
      <c r="I529" s="276">
        <f>IF($O529="ISO",E529,IF($O529="Non-Iso",0,IF($O529="Trans Line",SUMIF('Trans Line Reconciliation'!$B$5:$B$138,'TS by Location'!$B529,'Trans Line Reconciliation'!$O$5:$O$138),IF($O529="Mix",SUMIF('Mix Substation Location Summary'!$B$4:$B$1251,'TS by Location'!$B529,'Mix Substation Location Summary'!$H$4:$H$1251),"NOT FOUND"))))</f>
        <v>0</v>
      </c>
      <c r="J529" s="276">
        <f>IF($O529="ISO",F529,IF($O529="Non-Iso",0,IF($O529="Trans Line",SUMIF('Trans Line Reconciliation'!$B$5:$B$138,'TS by Location'!$B529,'Trans Line Reconciliation'!$P$5:$P$138),IF($O529="Mix",SUMIF('Mix Substation Location Summary'!$B$4:$B$1251,'TS by Location'!$B529,'Mix Substation Location Summary'!$M$4:$M$1251),"NOT FOUND"))))</f>
        <v>0</v>
      </c>
      <c r="K529" s="276">
        <f>IF($O529="ISO",0,IF($O529="Non-Iso",D529,IF($O529="Trans Line",SUMIF('Trans Line Reconciliation'!$B$5:$B$138,'TS by Location'!$B529,'Trans Line Reconciliation'!$Q$5:$Q$138),IF($O529="Mix",SUMIF('Mix Substation Location Summary'!$B$4:$B$1251,'TS by Location'!$B529,'Mix Substation Location Summary'!$D$4:$D$1251)+SUMIF('Mix Substation Location Summary'!$B$4:$B$1251,'TS by Location'!$B529,'Mix Substation Location Summary'!$E$4:$E$1251),"NOT FOUND"))))</f>
        <v>0</v>
      </c>
      <c r="L529" s="276">
        <f>IF($O529="ISO",0,IF($O529="Non-Iso",E529,IF($O529="Trans Line",SUMIF('Trans Line Reconciliation'!$B$5:$B$138,'TS by Location'!$B529,'Trans Line Reconciliation'!$R$5:$R$138),IF($O529="Mix",SUMIF('Mix Substation Location Summary'!$B$4:$B$1251,'TS by Location'!$B529,'Mix Substation Location Summary'!$I$4:$I$1251)+SUMIF('Mix Substation Location Summary'!$B$4:$B$1251,'TS by Location'!$B529,'Mix Substation Location Summary'!$J$4:$J$1251),"NOT FOUND"))))</f>
        <v>0</v>
      </c>
      <c r="M529" s="276">
        <f>IF($O529="ISO",0,IF($O529="Non-Iso",F529,IF($O529="Trans Line",SUMIF('Trans Line Reconciliation'!$B$5:$B$138,'TS by Location'!$B529,'Trans Line Reconciliation'!$S$5:$S$138),IF($O529="Mix",SUMIF('Mix Substation Location Summary'!$B$4:$B$1251,'TS by Location'!$B529,'Mix Substation Location Summary'!$N$4:$N$1251)+SUMIF('Mix Substation Location Summary'!$B$4:$B$1251,'TS by Location'!$B529,'Mix Substation Location Summary'!$O$4:$O$1251),"NOT FOUND"))))</f>
        <v>0</v>
      </c>
      <c r="N529" s="670">
        <f t="shared" si="66"/>
        <v>0</v>
      </c>
      <c r="O529" s="597" t="s">
        <v>658</v>
      </c>
      <c r="P529" s="597"/>
      <c r="R529" s="615">
        <f t="shared" si="79"/>
        <v>4710</v>
      </c>
    </row>
    <row r="530" spans="1:19" ht="12.75" customHeight="1" x14ac:dyDescent="0.2">
      <c r="A530" s="614" t="s">
        <v>3057</v>
      </c>
      <c r="B530" s="597">
        <v>4818</v>
      </c>
      <c r="C530" s="597" t="s">
        <v>1702</v>
      </c>
      <c r="D530" s="275">
        <f>SUMIF('Mix Substation Location Summary'!$B$4:$B$1249,'TS by Location'!B530,'Mix Substation Location Summary'!$F$4:$F$1249)</f>
        <v>0</v>
      </c>
      <c r="E530" s="275">
        <f>SUMIF('Mix Substation Location Summary'!$B$4:$B$1249,'TS by Location'!$B530,'Mix Substation Location Summary'!$K$4:$K$1249)</f>
        <v>937.35</v>
      </c>
      <c r="F530" s="275">
        <f>SUMIF('Mix Substation Location Summary'!$B$4:$B$1249,'TS by Location'!$B530,'Mix Substation Location Summary'!$P$4:$P$1249)</f>
        <v>0</v>
      </c>
      <c r="G530" s="669">
        <f t="shared" si="68"/>
        <v>937.35</v>
      </c>
      <c r="H530" s="276">
        <f>IF($O530="ISO",D530,IF($O530="Non-Iso",0,IF($O530="Trans Line",SUMIF('Trans Line Reconciliation'!$B$5:$B$138,'TS by Location'!$B530,'Trans Line Reconciliation'!$N$5:$N$138),IF($O530="Mix",SUMIF('Mix Substation Location Summary'!$B$4:$B$1251,'TS by Location'!B530,'Mix Substation Location Summary'!$C$4:$C$1251),"NOT FOUND"))))</f>
        <v>0</v>
      </c>
      <c r="I530" s="276">
        <f>IF($O530="ISO",E530,IF($O530="Non-Iso",0,IF($O530="Trans Line",SUMIF('Trans Line Reconciliation'!$B$5:$B$138,'TS by Location'!$B530,'Trans Line Reconciliation'!$O$5:$O$138),IF($O530="Mix",SUMIF('Mix Substation Location Summary'!$B$4:$B$1251,'TS by Location'!$B530,'Mix Substation Location Summary'!$H$4:$H$1251),"NOT FOUND"))))</f>
        <v>0</v>
      </c>
      <c r="J530" s="276">
        <f>IF($O530="ISO",F530,IF($O530="Non-Iso",0,IF($O530="Trans Line",SUMIF('Trans Line Reconciliation'!$B$5:$B$138,'TS by Location'!$B530,'Trans Line Reconciliation'!$P$5:$P$138),IF($O530="Mix",SUMIF('Mix Substation Location Summary'!$B$4:$B$1251,'TS by Location'!$B530,'Mix Substation Location Summary'!$M$4:$M$1251),"NOT FOUND"))))</f>
        <v>0</v>
      </c>
      <c r="K530" s="276">
        <f>IF($O530="ISO",0,IF($O530="Non-Iso",D530,IF($O530="Trans Line",SUMIF('Trans Line Reconciliation'!$B$5:$B$138,'TS by Location'!$B530,'Trans Line Reconciliation'!$Q$5:$Q$138),IF($O530="Mix",SUMIF('Mix Substation Location Summary'!$B$4:$B$1251,'TS by Location'!$B530,'Mix Substation Location Summary'!$D$4:$D$1251)+SUMIF('Mix Substation Location Summary'!$B$4:$B$1251,'TS by Location'!$B530,'Mix Substation Location Summary'!$E$4:$E$1251),"NOT FOUND"))))</f>
        <v>0</v>
      </c>
      <c r="L530" s="276">
        <f>IF($O530="ISO",0,IF($O530="Non-Iso",E530,IF($O530="Trans Line",SUMIF('Trans Line Reconciliation'!$B$5:$B$138,'TS by Location'!$B530,'Trans Line Reconciliation'!$R$5:$R$138),IF($O530="Mix",SUMIF('Mix Substation Location Summary'!$B$4:$B$1251,'TS by Location'!$B530,'Mix Substation Location Summary'!$I$4:$I$1251)+SUMIF('Mix Substation Location Summary'!$B$4:$B$1251,'TS by Location'!$B530,'Mix Substation Location Summary'!$J$4:$J$1251),"NOT FOUND"))))</f>
        <v>937.35</v>
      </c>
      <c r="M530" s="276">
        <f>IF($O530="ISO",0,IF($O530="Non-Iso",F530,IF($O530="Trans Line",SUMIF('Trans Line Reconciliation'!$B$5:$B$138,'TS by Location'!$B530,'Trans Line Reconciliation'!$S$5:$S$138),IF($O530="Mix",SUMIF('Mix Substation Location Summary'!$B$4:$B$1251,'TS by Location'!$B530,'Mix Substation Location Summary'!$N$4:$N$1251)+SUMIF('Mix Substation Location Summary'!$B$4:$B$1251,'TS by Location'!$B530,'Mix Substation Location Summary'!$O$4:$O$1251),"NOT FOUND"))))</f>
        <v>0</v>
      </c>
      <c r="N530" s="670">
        <f t="shared" si="66"/>
        <v>0</v>
      </c>
      <c r="O530" s="597" t="s">
        <v>658</v>
      </c>
      <c r="P530" s="597"/>
      <c r="R530" s="615">
        <f t="shared" si="79"/>
        <v>4818</v>
      </c>
    </row>
    <row r="531" spans="1:19" ht="12.75" customHeight="1" thickBot="1" x14ac:dyDescent="0.25">
      <c r="A531" s="614" t="s">
        <v>638</v>
      </c>
      <c r="B531" s="597">
        <v>4820</v>
      </c>
      <c r="C531" s="597" t="s">
        <v>1702</v>
      </c>
      <c r="D531" s="275">
        <f>SUMIF('Mix Substation Location Summary'!$B$4:$B$1249,'TS by Location'!B531,'Mix Substation Location Summary'!$F$4:$F$1249)</f>
        <v>0</v>
      </c>
      <c r="E531" s="275">
        <f>SUMIF('Mix Substation Location Summary'!$B$4:$B$1249,'TS by Location'!$B531,'Mix Substation Location Summary'!$K$4:$K$1249)</f>
        <v>44239.42</v>
      </c>
      <c r="F531" s="275">
        <f>SUMIF('Mix Substation Location Summary'!$B$4:$B$1249,'TS by Location'!$B531,'Mix Substation Location Summary'!$P$4:$P$1249)</f>
        <v>26617.5</v>
      </c>
      <c r="G531" s="669">
        <f t="shared" si="68"/>
        <v>70856.92</v>
      </c>
      <c r="H531" s="276">
        <f>IF($O531="ISO",D531,IF($O531="Non-Iso",0,IF($O531="Trans Line",SUMIF('Trans Line Reconciliation'!$B$5:$B$138,'TS by Location'!$B531,'Trans Line Reconciliation'!$N$5:$N$138),IF($O531="Mix",SUMIF('Mix Substation Location Summary'!$B$4:$B$1251,'TS by Location'!B531,'Mix Substation Location Summary'!$C$4:$C$1251),"NOT FOUND"))))</f>
        <v>0</v>
      </c>
      <c r="I531" s="276">
        <f>IF($O531="ISO",E531,IF($O531="Non-Iso",0,IF($O531="Trans Line",SUMIF('Trans Line Reconciliation'!$B$5:$B$138,'TS by Location'!$B531,'Trans Line Reconciliation'!$O$5:$O$138),IF($O531="Mix",SUMIF('Mix Substation Location Summary'!$B$4:$B$1251,'TS by Location'!$B531,'Mix Substation Location Summary'!$H$4:$H$1251),"NOT FOUND"))))</f>
        <v>0</v>
      </c>
      <c r="J531" s="276">
        <f>IF($O531="ISO",F531,IF($O531="Non-Iso",0,IF($O531="Trans Line",SUMIF('Trans Line Reconciliation'!$B$5:$B$138,'TS by Location'!$B531,'Trans Line Reconciliation'!$P$5:$P$138),IF($O531="Mix",SUMIF('Mix Substation Location Summary'!$B$4:$B$1251,'TS by Location'!$B531,'Mix Substation Location Summary'!$M$4:$M$1251),"NOT FOUND"))))</f>
        <v>0</v>
      </c>
      <c r="K531" s="276">
        <f>IF($O531="ISO",0,IF($O531="Non-Iso",D531,IF($O531="Trans Line",SUMIF('Trans Line Reconciliation'!$B$5:$B$138,'TS by Location'!$B531,'Trans Line Reconciliation'!$Q$5:$Q$138),IF($O531="Mix",SUMIF('Mix Substation Location Summary'!$B$4:$B$1251,'TS by Location'!$B531,'Mix Substation Location Summary'!$D$4:$D$1251)+SUMIF('Mix Substation Location Summary'!$B$4:$B$1251,'TS by Location'!$B531,'Mix Substation Location Summary'!$E$4:$E$1251),"NOT FOUND"))))</f>
        <v>0</v>
      </c>
      <c r="L531" s="276">
        <f>IF($O531="ISO",0,IF($O531="Non-Iso",E531,IF($O531="Trans Line",SUMIF('Trans Line Reconciliation'!$B$5:$B$138,'TS by Location'!$B531,'Trans Line Reconciliation'!$R$5:$R$138),IF($O531="Mix",SUMIF('Mix Substation Location Summary'!$B$4:$B$1251,'TS by Location'!$B531,'Mix Substation Location Summary'!$I$4:$I$1251)+SUMIF('Mix Substation Location Summary'!$B$4:$B$1251,'TS by Location'!$B531,'Mix Substation Location Summary'!$J$4:$J$1251),"NOT FOUND"))))</f>
        <v>44239.42</v>
      </c>
      <c r="M531" s="276">
        <f>IF($O531="ISO",0,IF($O531="Non-Iso",F531,IF($O531="Trans Line",SUMIF('Trans Line Reconciliation'!$B$5:$B$138,'TS by Location'!$B531,'Trans Line Reconciliation'!$S$5:$S$138),IF($O531="Mix",SUMIF('Mix Substation Location Summary'!$B$4:$B$1251,'TS by Location'!$B531,'Mix Substation Location Summary'!$N$4:$N$1251)+SUMIF('Mix Substation Location Summary'!$B$4:$B$1251,'TS by Location'!$B531,'Mix Substation Location Summary'!$O$4:$O$1251),"NOT FOUND"))))</f>
        <v>26617.5</v>
      </c>
      <c r="N531" s="670">
        <f t="shared" si="66"/>
        <v>0</v>
      </c>
      <c r="O531" s="597" t="s">
        <v>658</v>
      </c>
      <c r="P531" s="597"/>
      <c r="R531" s="615">
        <f t="shared" si="79"/>
        <v>4820</v>
      </c>
    </row>
    <row r="532" spans="1:19" s="689" customFormat="1" ht="21" customHeight="1" thickTop="1" thickBot="1" x14ac:dyDescent="0.25">
      <c r="A532" s="690" t="s">
        <v>182</v>
      </c>
      <c r="B532" s="691"/>
      <c r="C532" s="691"/>
      <c r="D532" s="692">
        <f t="shared" ref="D532:M532" si="82">+SUBTOTAL(9,D10:D531)</f>
        <v>328268023.18000001</v>
      </c>
      <c r="E532" s="692">
        <f t="shared" si="82"/>
        <v>677234397.63018632</v>
      </c>
      <c r="F532" s="692">
        <f t="shared" si="82"/>
        <v>5201979781.7137718</v>
      </c>
      <c r="G532" s="693">
        <f t="shared" si="82"/>
        <v>6207482202.5239573</v>
      </c>
      <c r="H532" s="694">
        <f t="shared" si="82"/>
        <v>240929718.89839405</v>
      </c>
      <c r="I532" s="695">
        <f t="shared" si="82"/>
        <v>463887423.40395582</v>
      </c>
      <c r="J532" s="695">
        <f t="shared" si="82"/>
        <v>3003770283.402936</v>
      </c>
      <c r="K532" s="695">
        <f t="shared" si="82"/>
        <v>87338304.281605944</v>
      </c>
      <c r="L532" s="695">
        <f t="shared" si="82"/>
        <v>213346974.22623056</v>
      </c>
      <c r="M532" s="696">
        <f t="shared" si="82"/>
        <v>2198209498.3108354</v>
      </c>
      <c r="N532" s="670">
        <f>G532-SUM(H532:M532)</f>
        <v>0</v>
      </c>
      <c r="O532" s="616"/>
      <c r="R532" s="615"/>
      <c r="S532" s="615"/>
    </row>
    <row r="533" spans="1:19" ht="12.75" customHeight="1" thickTop="1" x14ac:dyDescent="0.2">
      <c r="D533" s="697"/>
      <c r="E533" s="697"/>
      <c r="F533" s="697"/>
      <c r="G533" s="698"/>
      <c r="H533" s="697"/>
      <c r="I533" s="697"/>
      <c r="J533" s="697"/>
      <c r="K533" s="697"/>
      <c r="L533" s="699"/>
      <c r="M533" s="699"/>
      <c r="Q533" s="689"/>
    </row>
    <row r="534" spans="1:19" ht="12.75" customHeight="1" x14ac:dyDescent="0.25">
      <c r="A534" s="700" t="s">
        <v>99</v>
      </c>
      <c r="B534" s="701"/>
      <c r="C534" s="701"/>
      <c r="D534" s="702"/>
      <c r="E534" s="702"/>
      <c r="F534" s="703"/>
      <c r="G534" s="704"/>
      <c r="H534" s="705"/>
      <c r="I534" s="705"/>
      <c r="J534" s="705"/>
      <c r="K534" s="705"/>
      <c r="L534" s="705"/>
      <c r="M534" s="706"/>
      <c r="Q534" s="689"/>
    </row>
    <row r="535" spans="1:19" ht="12.75" customHeight="1" x14ac:dyDescent="0.2">
      <c r="A535" s="707" t="s">
        <v>100</v>
      </c>
      <c r="B535" s="708"/>
      <c r="C535" s="708"/>
      <c r="D535" s="709"/>
      <c r="E535" s="709"/>
      <c r="F535" s="709"/>
      <c r="G535" s="710"/>
      <c r="H535" s="711">
        <f>H532/D532</f>
        <v>0.73394208965118868</v>
      </c>
      <c r="I535" s="711">
        <f>I532/E532</f>
        <v>0.68497321610835882</v>
      </c>
      <c r="J535" s="711">
        <f>J532/F532</f>
        <v>0.57742828873766894</v>
      </c>
      <c r="K535" s="711">
        <f>K532/D532</f>
        <v>0.26605791034881127</v>
      </c>
      <c r="L535" s="712">
        <f>L532/E532</f>
        <v>0.31502678389164129</v>
      </c>
      <c r="M535" s="713">
        <f>M532/F532</f>
        <v>0.42257171126233095</v>
      </c>
      <c r="Q535" s="689"/>
    </row>
    <row r="536" spans="1:19" ht="12.75" customHeight="1" x14ac:dyDescent="0.2">
      <c r="A536" s="618" t="s">
        <v>3224</v>
      </c>
      <c r="B536" s="597">
        <v>1000</v>
      </c>
      <c r="C536" s="672" t="s">
        <v>1704</v>
      </c>
      <c r="D536" s="275">
        <f>SUMIF('Mix Substation Location Summary'!$B$4:$B$1249,'TS by Location'!B536,'Mix Substation Location Summary'!$F$4:$F$1249)</f>
        <v>0</v>
      </c>
      <c r="E536" s="275">
        <f>SUMIF('Mix Substation Location Summary'!$B$4:$B$1249,'TS by Location'!$B536,'Mix Substation Location Summary'!$K$4:$K$1249)</f>
        <v>0</v>
      </c>
      <c r="F536" s="275">
        <f>SUMIF('Mix Substation Location Summary'!$B$4:$B$1249,'TS by Location'!$B536,'Mix Substation Location Summary'!$P$4:$P$1249)</f>
        <v>6284.59</v>
      </c>
      <c r="G536" s="669">
        <f t="shared" ref="G536" si="83">SUM(D536:F536)</f>
        <v>6284.59</v>
      </c>
      <c r="H536" s="714">
        <f>H$535*D536</f>
        <v>0</v>
      </c>
      <c r="I536" s="714">
        <f>I$535*E536</f>
        <v>0</v>
      </c>
      <c r="J536" s="714">
        <f>J$535*F536</f>
        <v>3628.9000491178667</v>
      </c>
      <c r="K536" s="714">
        <f>K$535*D536</f>
        <v>0</v>
      </c>
      <c r="L536" s="714">
        <f>L$535*E536</f>
        <v>0</v>
      </c>
      <c r="M536" s="714">
        <f>M$535*F536</f>
        <v>2655.6899508821325</v>
      </c>
      <c r="N536" s="670">
        <f>G536-SUM(H536:M536)</f>
        <v>0</v>
      </c>
      <c r="O536" s="616" t="s">
        <v>347</v>
      </c>
      <c r="P536" s="687" t="s">
        <v>344</v>
      </c>
      <c r="R536" s="615">
        <f t="shared" ref="R536:R565" si="84">1*B:B</f>
        <v>1000</v>
      </c>
    </row>
    <row r="537" spans="1:19" ht="12.75" customHeight="1" x14ac:dyDescent="0.2">
      <c r="A537" s="614" t="s">
        <v>639</v>
      </c>
      <c r="B537" s="597">
        <v>1250</v>
      </c>
      <c r="C537" s="597" t="s">
        <v>1702</v>
      </c>
      <c r="D537" s="275">
        <f>SUMIF('Mix Substation Location Summary'!$B$4:$B$1249,'TS by Location'!B537,'Mix Substation Location Summary'!$F$4:$F$1249)</f>
        <v>0</v>
      </c>
      <c r="E537" s="275">
        <f>SUMIF('Mix Substation Location Summary'!$B$4:$B$1249,'TS by Location'!$B537,'Mix Substation Location Summary'!$K$4:$K$1249)</f>
        <v>0</v>
      </c>
      <c r="F537" s="275">
        <f>SUMIF('Mix Substation Location Summary'!$B$4:$B$1249,'TS by Location'!$B537,'Mix Substation Location Summary'!$P$4:$P$1249)</f>
        <v>23588991.670000002</v>
      </c>
      <c r="G537" s="669">
        <f t="shared" ref="G537:G564" si="85">SUM(D537:F537)</f>
        <v>23588991.670000002</v>
      </c>
      <c r="H537" s="714">
        <f t="shared" ref="H537:J541" si="86">H$535*D537</f>
        <v>0</v>
      </c>
      <c r="I537" s="714">
        <f t="shared" si="86"/>
        <v>0</v>
      </c>
      <c r="J537" s="714">
        <f t="shared" si="86"/>
        <v>13620951.093055228</v>
      </c>
      <c r="K537" s="714">
        <f t="shared" ref="K537:M541" si="87">K$535*D537</f>
        <v>0</v>
      </c>
      <c r="L537" s="714">
        <f t="shared" si="87"/>
        <v>0</v>
      </c>
      <c r="M537" s="714">
        <f t="shared" si="87"/>
        <v>9968040.5769447703</v>
      </c>
      <c r="N537" s="670">
        <f>G537-SUM(H537:M537)</f>
        <v>0</v>
      </c>
      <c r="O537" s="616" t="s">
        <v>347</v>
      </c>
      <c r="P537" s="687" t="s">
        <v>343</v>
      </c>
      <c r="R537" s="615">
        <f t="shared" si="84"/>
        <v>1250</v>
      </c>
    </row>
    <row r="538" spans="1:19" ht="12.75" customHeight="1" x14ac:dyDescent="0.2">
      <c r="A538" s="614" t="s">
        <v>1016</v>
      </c>
      <c r="B538" s="597">
        <v>1869</v>
      </c>
      <c r="C538" s="597" t="s">
        <v>1701</v>
      </c>
      <c r="D538" s="275">
        <f>SUMIF('Mix Substation Location Summary'!$B$4:$B$1249,'TS by Location'!B538,'Mix Substation Location Summary'!$F$4:$F$1249)</f>
        <v>0</v>
      </c>
      <c r="E538" s="275">
        <f>SUMIF('Mix Substation Location Summary'!$B$4:$B$1249,'TS by Location'!$B538,'Mix Substation Location Summary'!$K$4:$K$1249)</f>
        <v>2465520.09</v>
      </c>
      <c r="F538" s="275">
        <f>SUMIF('Mix Substation Location Summary'!$B$4:$B$1249,'TS by Location'!$B538,'Mix Substation Location Summary'!$P$4:$P$1249)</f>
        <v>7901074.3400000008</v>
      </c>
      <c r="G538" s="669">
        <f t="shared" si="85"/>
        <v>10366594.43</v>
      </c>
      <c r="H538" s="714">
        <f t="shared" si="86"/>
        <v>0</v>
      </c>
      <c r="I538" s="714">
        <f t="shared" si="86"/>
        <v>1688815.2254270702</v>
      </c>
      <c r="J538" s="714">
        <f t="shared" si="86"/>
        <v>4562303.8353353078</v>
      </c>
      <c r="K538" s="714">
        <f t="shared" si="87"/>
        <v>0</v>
      </c>
      <c r="L538" s="714">
        <f t="shared" si="87"/>
        <v>776704.86457292992</v>
      </c>
      <c r="M538" s="714">
        <f t="shared" si="87"/>
        <v>3338770.5046646926</v>
      </c>
      <c r="N538" s="670">
        <f t="shared" ref="N538:N541" si="88">G538-SUM(H538:M538)</f>
        <v>0</v>
      </c>
      <c r="O538" s="616" t="s">
        <v>347</v>
      </c>
      <c r="P538" s="687" t="s">
        <v>343</v>
      </c>
      <c r="R538" s="615">
        <f t="shared" si="84"/>
        <v>1869</v>
      </c>
    </row>
    <row r="539" spans="1:19" ht="12.75" customHeight="1" x14ac:dyDescent="0.2">
      <c r="A539" s="614" t="s">
        <v>1717</v>
      </c>
      <c r="B539" s="597">
        <v>1870</v>
      </c>
      <c r="C539" s="597" t="s">
        <v>1701</v>
      </c>
      <c r="D539" s="275">
        <f>SUMIF('Mix Substation Location Summary'!$B$4:$B$1249,'TS by Location'!B539,'Mix Substation Location Summary'!$F$4:$F$1249)</f>
        <v>0</v>
      </c>
      <c r="E539" s="275">
        <f>SUMIF('Mix Substation Location Summary'!$B$4:$B$1249,'TS by Location'!$B539,'Mix Substation Location Summary'!$K$4:$K$1249)</f>
        <v>0</v>
      </c>
      <c r="F539" s="275">
        <f>SUMIF('Mix Substation Location Summary'!$B$4:$B$1249,'TS by Location'!$B539,'Mix Substation Location Summary'!$P$4:$P$1249)</f>
        <v>194958.65</v>
      </c>
      <c r="G539" s="669">
        <f t="shared" si="85"/>
        <v>194958.65</v>
      </c>
      <c r="H539" s="714">
        <f t="shared" si="86"/>
        <v>0</v>
      </c>
      <c r="I539" s="714">
        <f t="shared" si="86"/>
        <v>0</v>
      </c>
      <c r="J539" s="714">
        <f t="shared" si="86"/>
        <v>112574.63964410614</v>
      </c>
      <c r="K539" s="714">
        <f t="shared" si="87"/>
        <v>0</v>
      </c>
      <c r="L539" s="714">
        <f t="shared" si="87"/>
        <v>0</v>
      </c>
      <c r="M539" s="714">
        <f t="shared" si="87"/>
        <v>82384.010355893843</v>
      </c>
      <c r="N539" s="670">
        <f t="shared" si="88"/>
        <v>0</v>
      </c>
      <c r="O539" s="616" t="s">
        <v>347</v>
      </c>
      <c r="P539" s="687" t="s">
        <v>343</v>
      </c>
      <c r="R539" s="615">
        <f t="shared" si="84"/>
        <v>1870</v>
      </c>
    </row>
    <row r="540" spans="1:19" ht="12.75" customHeight="1" x14ac:dyDescent="0.2">
      <c r="A540" s="614" t="s">
        <v>667</v>
      </c>
      <c r="B540" s="597">
        <v>2212</v>
      </c>
      <c r="C540" s="597" t="s">
        <v>1702</v>
      </c>
      <c r="D540" s="275">
        <f>SUMIF('Mix Substation Location Summary'!$B$4:$B$1249,'TS by Location'!B540,'Mix Substation Location Summary'!$F$4:$F$1249)</f>
        <v>0</v>
      </c>
      <c r="E540" s="275">
        <f>SUMIF('Mix Substation Location Summary'!$B$4:$B$1249,'TS by Location'!$B540,'Mix Substation Location Summary'!$K$4:$K$1249)</f>
        <v>0</v>
      </c>
      <c r="F540" s="275">
        <f>SUMIF('Mix Substation Location Summary'!$B$4:$B$1249,'TS by Location'!$B540,'Mix Substation Location Summary'!$P$4:$P$1249)</f>
        <v>1516245.82</v>
      </c>
      <c r="G540" s="669">
        <f t="shared" si="85"/>
        <v>1516245.82</v>
      </c>
      <c r="H540" s="714">
        <f t="shared" si="86"/>
        <v>0</v>
      </c>
      <c r="I540" s="714">
        <f t="shared" si="86"/>
        <v>0</v>
      </c>
      <c r="J540" s="714">
        <f t="shared" si="86"/>
        <v>875523.22914824367</v>
      </c>
      <c r="K540" s="714">
        <f t="shared" si="87"/>
        <v>0</v>
      </c>
      <c r="L540" s="714">
        <f t="shared" si="87"/>
        <v>0</v>
      </c>
      <c r="M540" s="714">
        <f t="shared" si="87"/>
        <v>640722.59085175628</v>
      </c>
      <c r="N540" s="670">
        <f t="shared" si="88"/>
        <v>0</v>
      </c>
      <c r="O540" s="616" t="s">
        <v>347</v>
      </c>
      <c r="P540" s="687" t="s">
        <v>343</v>
      </c>
      <c r="R540" s="615">
        <f t="shared" si="84"/>
        <v>2212</v>
      </c>
    </row>
    <row r="541" spans="1:19" ht="12.75" customHeight="1" x14ac:dyDescent="0.2">
      <c r="A541" s="614" t="s">
        <v>670</v>
      </c>
      <c r="B541" s="597">
        <v>2234</v>
      </c>
      <c r="C541" s="597" t="s">
        <v>1702</v>
      </c>
      <c r="D541" s="275">
        <f>SUMIF('Mix Substation Location Summary'!$B$4:$B$1249,'TS by Location'!B541,'Mix Substation Location Summary'!$F$4:$F$1249)</f>
        <v>0</v>
      </c>
      <c r="E541" s="275">
        <f>SUMIF('Mix Substation Location Summary'!$B$4:$B$1249,'TS by Location'!$B541,'Mix Substation Location Summary'!$K$4:$K$1249)</f>
        <v>0</v>
      </c>
      <c r="F541" s="275">
        <f>SUMIF('Mix Substation Location Summary'!$B$4:$B$1249,'TS by Location'!$B541,'Mix Substation Location Summary'!$P$4:$P$1249)</f>
        <v>1031433.8299999998</v>
      </c>
      <c r="G541" s="669">
        <f t="shared" si="85"/>
        <v>1031433.8299999998</v>
      </c>
      <c r="H541" s="714">
        <f t="shared" si="86"/>
        <v>0</v>
      </c>
      <c r="I541" s="714">
        <f t="shared" si="86"/>
        <v>0</v>
      </c>
      <c r="J541" s="714">
        <f t="shared" si="86"/>
        <v>595579.07140303962</v>
      </c>
      <c r="K541" s="714">
        <f t="shared" si="87"/>
        <v>0</v>
      </c>
      <c r="L541" s="714">
        <f t="shared" si="87"/>
        <v>0</v>
      </c>
      <c r="M541" s="714">
        <f t="shared" si="87"/>
        <v>435854.75859696011</v>
      </c>
      <c r="N541" s="670">
        <f t="shared" si="88"/>
        <v>0</v>
      </c>
      <c r="O541" s="616" t="s">
        <v>347</v>
      </c>
      <c r="P541" s="687" t="s">
        <v>343</v>
      </c>
      <c r="R541" s="615">
        <f t="shared" si="84"/>
        <v>2234</v>
      </c>
    </row>
    <row r="542" spans="1:19" ht="12.75" customHeight="1" x14ac:dyDescent="0.2">
      <c r="A542" s="614" t="s">
        <v>679</v>
      </c>
      <c r="B542" s="597">
        <v>2313</v>
      </c>
      <c r="C542" s="597" t="s">
        <v>1704</v>
      </c>
      <c r="D542" s="275">
        <f>SUMIF('Mix Substation Location Summary'!$B$4:$B$1249,'TS by Location'!B542,'Mix Substation Location Summary'!$F$4:$F$1249)</f>
        <v>0</v>
      </c>
      <c r="E542" s="275">
        <f>SUMIF('Mix Substation Location Summary'!$B$4:$B$1249,'TS by Location'!$B542,'Mix Substation Location Summary'!$K$4:$K$1249)</f>
        <v>4183.66</v>
      </c>
      <c r="F542" s="275">
        <f>SUMIF('Mix Substation Location Summary'!$B$4:$B$1249,'TS by Location'!$B542,'Mix Substation Location Summary'!$P$4:$P$1249)</f>
        <v>354262.18000000005</v>
      </c>
      <c r="G542" s="669">
        <f t="shared" ref="G542:G549" si="89">SUM(D542:F542)</f>
        <v>358445.84</v>
      </c>
      <c r="H542" s="714">
        <f t="shared" ref="H542:H549" si="90">H$535*D542</f>
        <v>0</v>
      </c>
      <c r="I542" s="714">
        <f t="shared" ref="I542:I549" si="91">I$535*E542</f>
        <v>2865.6950453038962</v>
      </c>
      <c r="J542" s="714">
        <f t="shared" ref="J542:J549" si="92">J$535*F542</f>
        <v>204561.00436187608</v>
      </c>
      <c r="K542" s="714">
        <f t="shared" ref="K542:K549" si="93">K$535*D542</f>
        <v>0</v>
      </c>
      <c r="L542" s="714">
        <f t="shared" ref="L542:L549" si="94">L$535*E542</f>
        <v>1317.9649546961039</v>
      </c>
      <c r="M542" s="714">
        <f t="shared" ref="M542:M549" si="95">M$535*F542</f>
        <v>149701.17563812394</v>
      </c>
      <c r="N542" s="670">
        <f t="shared" ref="N542:N549" si="96">G542-SUM(H542:M542)</f>
        <v>0</v>
      </c>
      <c r="O542" s="616" t="s">
        <v>347</v>
      </c>
      <c r="P542" s="687" t="s">
        <v>344</v>
      </c>
      <c r="R542" s="615">
        <f t="shared" si="84"/>
        <v>2313</v>
      </c>
    </row>
    <row r="543" spans="1:19" ht="12.75" customHeight="1" x14ac:dyDescent="0.2">
      <c r="A543" s="614" t="s">
        <v>1018</v>
      </c>
      <c r="B543" s="597">
        <v>4300</v>
      </c>
      <c r="C543" s="597" t="s">
        <v>1704</v>
      </c>
      <c r="D543" s="275">
        <f>SUMIF('Mix Substation Location Summary'!$B$4:$B$1249,'TS by Location'!B543,'Mix Substation Location Summary'!$F$4:$F$1249)</f>
        <v>0</v>
      </c>
      <c r="E543" s="275">
        <f>SUMIF('Mix Substation Location Summary'!$B$4:$B$1249,'TS by Location'!$B543,'Mix Substation Location Summary'!$K$4:$K$1249)</f>
        <v>131348.09</v>
      </c>
      <c r="F543" s="275">
        <f>SUMIF('Mix Substation Location Summary'!$B$4:$B$1249,'TS by Location'!$B543,'Mix Substation Location Summary'!$P$4:$P$1249)</f>
        <v>14695.550000000001</v>
      </c>
      <c r="G543" s="669">
        <f t="shared" ref="G543:G545" si="97">SUM(D543:F543)</f>
        <v>146043.63999999998</v>
      </c>
      <c r="H543" s="714">
        <f t="shared" ref="H543:H545" si="98">H$535*D543</f>
        <v>0</v>
      </c>
      <c r="I543" s="714">
        <f t="shared" ref="I543:I545" si="99">I$535*E543</f>
        <v>89969.923636990163</v>
      </c>
      <c r="J543" s="714">
        <f t="shared" ref="J543:J545" si="100">J$535*F543</f>
        <v>8485.6262885588512</v>
      </c>
      <c r="K543" s="714">
        <f t="shared" ref="K543:K545" si="101">K$535*D543</f>
        <v>0</v>
      </c>
      <c r="L543" s="714">
        <f t="shared" ref="L543:L545" si="102">L$535*E543</f>
        <v>41378.166363009848</v>
      </c>
      <c r="M543" s="714">
        <f t="shared" ref="M543:M545" si="103">M$535*F543</f>
        <v>6209.923711441148</v>
      </c>
      <c r="N543" s="670">
        <f t="shared" ref="N543:N545" si="104">G543-SUM(H543:M543)</f>
        <v>0</v>
      </c>
      <c r="O543" s="616" t="s">
        <v>347</v>
      </c>
      <c r="P543" s="687" t="s">
        <v>344</v>
      </c>
      <c r="R543" s="615">
        <f t="shared" si="84"/>
        <v>4300</v>
      </c>
    </row>
    <row r="544" spans="1:19" ht="12.75" customHeight="1" x14ac:dyDescent="0.2">
      <c r="A544" s="614" t="s">
        <v>1019</v>
      </c>
      <c r="B544" s="597">
        <v>4400</v>
      </c>
      <c r="C544" s="597" t="s">
        <v>1704</v>
      </c>
      <c r="D544" s="275">
        <f>SUMIF('Mix Substation Location Summary'!$B$4:$B$1249,'TS by Location'!B544,'Mix Substation Location Summary'!$F$4:$F$1249)</f>
        <v>3127.1</v>
      </c>
      <c r="E544" s="275">
        <f>SUMIF('Mix Substation Location Summary'!$B$4:$B$1249,'TS by Location'!$B544,'Mix Substation Location Summary'!$K$4:$K$1249)</f>
        <v>433987.69</v>
      </c>
      <c r="F544" s="275">
        <f>SUMIF('Mix Substation Location Summary'!$B$4:$B$1249,'TS by Location'!$B544,'Mix Substation Location Summary'!$P$4:$P$1249)</f>
        <v>12363.33</v>
      </c>
      <c r="G544" s="669">
        <f t="shared" si="97"/>
        <v>449478.12</v>
      </c>
      <c r="H544" s="714">
        <f t="shared" si="98"/>
        <v>2295.1103085482318</v>
      </c>
      <c r="I544" s="714">
        <f t="shared" si="99"/>
        <v>297269.94377073745</v>
      </c>
      <c r="J544" s="714">
        <f t="shared" si="100"/>
        <v>7138.9364849990843</v>
      </c>
      <c r="K544" s="714">
        <f t="shared" si="101"/>
        <v>831.98969145176773</v>
      </c>
      <c r="L544" s="714">
        <f t="shared" si="102"/>
        <v>136717.74622926262</v>
      </c>
      <c r="M544" s="714">
        <f t="shared" si="103"/>
        <v>5224.3935150009138</v>
      </c>
      <c r="N544" s="670">
        <f t="shared" si="104"/>
        <v>0</v>
      </c>
      <c r="O544" s="616" t="s">
        <v>347</v>
      </c>
      <c r="P544" s="687" t="s">
        <v>344</v>
      </c>
      <c r="R544" s="615">
        <f t="shared" si="84"/>
        <v>4400</v>
      </c>
    </row>
    <row r="545" spans="1:18" ht="12.75" customHeight="1" x14ac:dyDescent="0.2">
      <c r="A545" s="614" t="s">
        <v>1020</v>
      </c>
      <c r="B545" s="597">
        <v>4500</v>
      </c>
      <c r="C545" s="597" t="s">
        <v>1704</v>
      </c>
      <c r="D545" s="275">
        <f>SUMIF('Mix Substation Location Summary'!$B$4:$B$1249,'TS by Location'!B545,'Mix Substation Location Summary'!$F$4:$F$1249)</f>
        <v>0</v>
      </c>
      <c r="E545" s="275">
        <f>SUMIF('Mix Substation Location Summary'!$B$4:$B$1249,'TS by Location'!$B545,'Mix Substation Location Summary'!$K$4:$K$1249)</f>
        <v>78928.77</v>
      </c>
      <c r="F545" s="275">
        <f>SUMIF('Mix Substation Location Summary'!$B$4:$B$1249,'TS by Location'!$B545,'Mix Substation Location Summary'!$P$4:$P$1249)</f>
        <v>809824.26</v>
      </c>
      <c r="G545" s="669">
        <f t="shared" si="97"/>
        <v>888753.03</v>
      </c>
      <c r="H545" s="714">
        <f t="shared" si="98"/>
        <v>0</v>
      </c>
      <c r="I545" s="714">
        <f t="shared" si="99"/>
        <v>54064.093430376954</v>
      </c>
      <c r="J545" s="714">
        <f t="shared" si="100"/>
        <v>467615.43663004908</v>
      </c>
      <c r="K545" s="714">
        <f t="shared" si="101"/>
        <v>0</v>
      </c>
      <c r="L545" s="714">
        <f t="shared" si="102"/>
        <v>24864.676569623061</v>
      </c>
      <c r="M545" s="714">
        <f t="shared" si="103"/>
        <v>342208.82336995081</v>
      </c>
      <c r="N545" s="670">
        <f t="shared" si="104"/>
        <v>0</v>
      </c>
      <c r="O545" s="616" t="s">
        <v>347</v>
      </c>
      <c r="P545" s="687" t="s">
        <v>344</v>
      </c>
      <c r="R545" s="615">
        <f t="shared" si="84"/>
        <v>4500</v>
      </c>
    </row>
    <row r="546" spans="1:18" ht="12.75" customHeight="1" x14ac:dyDescent="0.2">
      <c r="A546" s="614" t="s">
        <v>1021</v>
      </c>
      <c r="B546" s="597">
        <v>4600</v>
      </c>
      <c r="C546" s="597" t="s">
        <v>1704</v>
      </c>
      <c r="D546" s="275">
        <f>SUMIF('Mix Substation Location Summary'!$B$4:$B$1249,'TS by Location'!B546,'Mix Substation Location Summary'!$F$4:$F$1249)</f>
        <v>0</v>
      </c>
      <c r="E546" s="275">
        <f>SUMIF('Mix Substation Location Summary'!$B$4:$B$1249,'TS by Location'!$B546,'Mix Substation Location Summary'!$K$4:$K$1249)</f>
        <v>1987423.5499999998</v>
      </c>
      <c r="F546" s="275">
        <f>SUMIF('Mix Substation Location Summary'!$B$4:$B$1249,'TS by Location'!$B546,'Mix Substation Location Summary'!$P$4:$P$1249)</f>
        <v>0</v>
      </c>
      <c r="G546" s="669">
        <f t="shared" ref="G546:G547" si="105">SUM(D546:F546)</f>
        <v>1987423.5499999998</v>
      </c>
      <c r="H546" s="714">
        <f t="shared" ref="H546:H547" si="106">H$535*D546</f>
        <v>0</v>
      </c>
      <c r="I546" s="714">
        <f t="shared" ref="I546:I547" si="107">I$535*E546</f>
        <v>1361331.9008129914</v>
      </c>
      <c r="J546" s="714">
        <f t="shared" ref="J546:J547" si="108">J$535*F546</f>
        <v>0</v>
      </c>
      <c r="K546" s="714">
        <f t="shared" ref="K546:K547" si="109">K$535*D546</f>
        <v>0</v>
      </c>
      <c r="L546" s="714">
        <f t="shared" ref="L546:L547" si="110">L$535*E546</f>
        <v>626091.6491870085</v>
      </c>
      <c r="M546" s="714">
        <f t="shared" ref="M546:M547" si="111">M$535*F546</f>
        <v>0</v>
      </c>
      <c r="N546" s="670">
        <f t="shared" ref="N546:N547" si="112">G546-SUM(H546:M546)</f>
        <v>0</v>
      </c>
      <c r="O546" s="616" t="s">
        <v>347</v>
      </c>
      <c r="P546" s="687" t="s">
        <v>344</v>
      </c>
      <c r="R546" s="615">
        <f t="shared" si="84"/>
        <v>4600</v>
      </c>
    </row>
    <row r="547" spans="1:18" ht="12.75" customHeight="1" x14ac:dyDescent="0.2">
      <c r="A547" s="614" t="s">
        <v>728</v>
      </c>
      <c r="B547" s="597">
        <v>4700</v>
      </c>
      <c r="C547" s="597" t="s">
        <v>1704</v>
      </c>
      <c r="D547" s="275">
        <f>SUMIF('Mix Substation Location Summary'!$B$4:$B$1249,'TS by Location'!B547,'Mix Substation Location Summary'!$F$4:$F$1249)</f>
        <v>33304.81</v>
      </c>
      <c r="E547" s="275">
        <f>SUMIF('Mix Substation Location Summary'!$B$4:$B$1249,'TS by Location'!$B547,'Mix Substation Location Summary'!$K$4:$K$1249)</f>
        <v>10542.960000000001</v>
      </c>
      <c r="F547" s="275">
        <f>SUMIF('Mix Substation Location Summary'!$B$4:$B$1249,'TS by Location'!$B547,'Mix Substation Location Summary'!$P$4:$P$1249)</f>
        <v>534797.95000000007</v>
      </c>
      <c r="G547" s="669">
        <f t="shared" si="105"/>
        <v>578645.72000000009</v>
      </c>
      <c r="H547" s="714">
        <f t="shared" si="106"/>
        <v>24443.801846835802</v>
      </c>
      <c r="I547" s="714">
        <f t="shared" si="107"/>
        <v>7221.6452185017833</v>
      </c>
      <c r="J547" s="714">
        <f t="shared" si="108"/>
        <v>308807.46508891345</v>
      </c>
      <c r="K547" s="714">
        <f t="shared" si="109"/>
        <v>8861.0081531641918</v>
      </c>
      <c r="L547" s="714">
        <f t="shared" si="110"/>
        <v>3321.314781498219</v>
      </c>
      <c r="M547" s="714">
        <f t="shared" si="111"/>
        <v>225990.48491108653</v>
      </c>
      <c r="N547" s="670">
        <f t="shared" si="112"/>
        <v>0</v>
      </c>
      <c r="O547" s="616" t="s">
        <v>347</v>
      </c>
      <c r="P547" s="687" t="s">
        <v>344</v>
      </c>
      <c r="R547" s="615">
        <f t="shared" si="84"/>
        <v>4700</v>
      </c>
    </row>
    <row r="548" spans="1:18" ht="12.75" customHeight="1" x14ac:dyDescent="0.2">
      <c r="A548" s="614" t="s">
        <v>3048</v>
      </c>
      <c r="B548" s="597">
        <v>4799</v>
      </c>
      <c r="C548" s="597" t="s">
        <v>1704</v>
      </c>
      <c r="D548" s="275">
        <f>SUMIF('Mix Substation Location Summary'!$B$4:$B$1249,'TS by Location'!B548,'Mix Substation Location Summary'!$F$4:$F$1249)</f>
        <v>0</v>
      </c>
      <c r="E548" s="275">
        <f>SUMIF('Mix Substation Location Summary'!$B$4:$B$1249,'TS by Location'!$B548,'Mix Substation Location Summary'!$K$4:$K$1249)</f>
        <v>321804.63</v>
      </c>
      <c r="F548" s="275">
        <f>SUMIF('Mix Substation Location Summary'!$B$4:$B$1249,'TS by Location'!$B548,'Mix Substation Location Summary'!$P$4:$P$1249)</f>
        <v>0</v>
      </c>
      <c r="G548" s="669">
        <f t="shared" ref="G548" si="113">SUM(D548:F548)</f>
        <v>321804.63</v>
      </c>
      <c r="H548" s="714">
        <f t="shared" ref="H548" si="114">H$535*D548</f>
        <v>0</v>
      </c>
      <c r="I548" s="714">
        <f t="shared" ref="I548" si="115">I$535*E548</f>
        <v>220427.55236966047</v>
      </c>
      <c r="J548" s="714">
        <f t="shared" ref="J548" si="116">J$535*F548</f>
        <v>0</v>
      </c>
      <c r="K548" s="714">
        <f t="shared" ref="K548" si="117">K$535*D548</f>
        <v>0</v>
      </c>
      <c r="L548" s="714">
        <f t="shared" ref="L548" si="118">L$535*E548</f>
        <v>101377.07763033958</v>
      </c>
      <c r="M548" s="714">
        <f t="shared" ref="M548" si="119">M$535*F548</f>
        <v>0</v>
      </c>
      <c r="N548" s="670">
        <f t="shared" ref="N548" si="120">G548-SUM(H548:M548)</f>
        <v>0</v>
      </c>
      <c r="O548" s="616" t="s">
        <v>347</v>
      </c>
      <c r="P548" s="687" t="s">
        <v>344</v>
      </c>
      <c r="R548" s="615">
        <f t="shared" si="84"/>
        <v>4799</v>
      </c>
    </row>
    <row r="549" spans="1:18" ht="12.75" customHeight="1" x14ac:dyDescent="0.2">
      <c r="A549" s="614" t="s">
        <v>133</v>
      </c>
      <c r="B549" s="597">
        <v>4800</v>
      </c>
      <c r="C549" s="597" t="s">
        <v>1704</v>
      </c>
      <c r="D549" s="275">
        <f>SUMIF('Mix Substation Location Summary'!$B$4:$B$1249,'TS by Location'!B549,'Mix Substation Location Summary'!$F$4:$F$1249)</f>
        <v>2930.68</v>
      </c>
      <c r="E549" s="275">
        <f>SUMIF('Mix Substation Location Summary'!$B$4:$B$1249,'TS by Location'!$B549,'Mix Substation Location Summary'!$K$4:$K$1249)</f>
        <v>48456.639999999999</v>
      </c>
      <c r="F549" s="275">
        <f>SUMIF('Mix Substation Location Summary'!$B$4:$B$1249,'TS by Location'!$B549,'Mix Substation Location Summary'!$P$4:$P$1249)</f>
        <v>740607.88</v>
      </c>
      <c r="G549" s="669">
        <f t="shared" si="89"/>
        <v>791995.2</v>
      </c>
      <c r="H549" s="714">
        <f t="shared" si="90"/>
        <v>2150.9494032989455</v>
      </c>
      <c r="I549" s="714">
        <f t="shared" si="91"/>
        <v>33191.500542604947</v>
      </c>
      <c r="J549" s="714">
        <f t="shared" si="92"/>
        <v>427647.94077403285</v>
      </c>
      <c r="K549" s="714">
        <f t="shared" si="93"/>
        <v>779.7305967010542</v>
      </c>
      <c r="L549" s="714">
        <f t="shared" si="94"/>
        <v>15265.13945739506</v>
      </c>
      <c r="M549" s="714">
        <f t="shared" si="95"/>
        <v>312959.93922596704</v>
      </c>
      <c r="N549" s="670">
        <f t="shared" si="96"/>
        <v>0</v>
      </c>
      <c r="O549" s="616" t="s">
        <v>347</v>
      </c>
      <c r="P549" s="687" t="s">
        <v>344</v>
      </c>
      <c r="R549" s="615">
        <f t="shared" si="84"/>
        <v>4800</v>
      </c>
    </row>
    <row r="550" spans="1:18" ht="12.75" customHeight="1" x14ac:dyDescent="0.2">
      <c r="A550" s="614" t="s">
        <v>1023</v>
      </c>
      <c r="B550" s="597">
        <v>5000</v>
      </c>
      <c r="C550" s="597" t="s">
        <v>661</v>
      </c>
      <c r="D550" s="275">
        <f>SUMIF('Mix Substation Location Summary'!$B$4:$B$1249,'TS by Location'!B550,'Mix Substation Location Summary'!$F$4:$F$1249)</f>
        <v>0</v>
      </c>
      <c r="E550" s="275">
        <f>SUMIF('Mix Substation Location Summary'!$B$4:$B$1249,'TS by Location'!$B550,'Mix Substation Location Summary'!$K$4:$K$1249)</f>
        <v>0</v>
      </c>
      <c r="F550" s="275">
        <f>SUMIF('Mix Substation Location Summary'!$B$4:$B$1249,'TS by Location'!$B550,'Mix Substation Location Summary'!$P$4:$P$1249)</f>
        <v>3270204.8</v>
      </c>
      <c r="G550" s="669">
        <f t="shared" si="85"/>
        <v>3270204.8</v>
      </c>
      <c r="H550" s="714">
        <f t="shared" ref="H550:H565" si="121">H$535*D550</f>
        <v>0</v>
      </c>
      <c r="I550" s="714">
        <f t="shared" ref="I550:I565" si="122">I$535*E550</f>
        <v>0</v>
      </c>
      <c r="J550" s="714">
        <f t="shared" ref="J550:J565" si="123">J$535*F550</f>
        <v>1888308.7614857107</v>
      </c>
      <c r="K550" s="714">
        <f t="shared" ref="K550:K565" si="124">K$535*D550</f>
        <v>0</v>
      </c>
      <c r="L550" s="714">
        <f t="shared" ref="L550:L565" si="125">L$535*E550</f>
        <v>0</v>
      </c>
      <c r="M550" s="714">
        <f t="shared" ref="M550:M565" si="126">M$535*F550</f>
        <v>1381896.0385142886</v>
      </c>
      <c r="N550" s="670">
        <f t="shared" ref="N550:N566" si="127">G550-SUM(H550:M550)</f>
        <v>0</v>
      </c>
      <c r="O550" s="616" t="s">
        <v>3239</v>
      </c>
      <c r="P550" s="687" t="s">
        <v>344</v>
      </c>
      <c r="R550" s="615">
        <f t="shared" si="84"/>
        <v>5000</v>
      </c>
    </row>
    <row r="551" spans="1:18" ht="12.75" customHeight="1" x14ac:dyDescent="0.2">
      <c r="A551" s="614" t="s">
        <v>1024</v>
      </c>
      <c r="B551" s="597">
        <v>5038</v>
      </c>
      <c r="C551" s="597" t="s">
        <v>661</v>
      </c>
      <c r="D551" s="275">
        <f>SUMIF('Mix Substation Location Summary'!$B$4:$B$1249,'TS by Location'!B551,'Mix Substation Location Summary'!$F$4:$F$1249)</f>
        <v>123341.95</v>
      </c>
      <c r="E551" s="275">
        <f>SUMIF('Mix Substation Location Summary'!$B$4:$B$1249,'TS by Location'!$B551,'Mix Substation Location Summary'!$K$4:$K$1249)</f>
        <v>3721390.3800000004</v>
      </c>
      <c r="F551" s="275">
        <f>SUMIF('Mix Substation Location Summary'!$B$4:$B$1249,'TS by Location'!$B551,'Mix Substation Location Summary'!$P$4:$P$1249)</f>
        <v>0</v>
      </c>
      <c r="G551" s="669">
        <f t="shared" si="85"/>
        <v>3844732.3300000005</v>
      </c>
      <c r="H551" s="714">
        <f t="shared" si="121"/>
        <v>90525.848524652436</v>
      </c>
      <c r="I551" s="714">
        <f t="shared" si="122"/>
        <v>2549052.7369833076</v>
      </c>
      <c r="J551" s="714">
        <f t="shared" si="123"/>
        <v>0</v>
      </c>
      <c r="K551" s="714">
        <f t="shared" si="124"/>
        <v>32816.101475347561</v>
      </c>
      <c r="L551" s="714">
        <f t="shared" si="125"/>
        <v>1172337.6430166929</v>
      </c>
      <c r="M551" s="714">
        <f t="shared" si="126"/>
        <v>0</v>
      </c>
      <c r="N551" s="670">
        <f t="shared" si="127"/>
        <v>0</v>
      </c>
      <c r="O551" s="616" t="s">
        <v>347</v>
      </c>
      <c r="P551" s="687" t="s">
        <v>344</v>
      </c>
      <c r="R551" s="615">
        <f t="shared" si="84"/>
        <v>5038</v>
      </c>
    </row>
    <row r="552" spans="1:18" ht="12.75" customHeight="1" x14ac:dyDescent="0.2">
      <c r="A552" s="614" t="s">
        <v>1025</v>
      </c>
      <c r="B552" s="597">
        <v>5100</v>
      </c>
      <c r="C552" s="597" t="s">
        <v>1703</v>
      </c>
      <c r="D552" s="275">
        <f>SUMIF('Mix Substation Location Summary'!$B$4:$B$1249,'TS by Location'!B552,'Mix Substation Location Summary'!$F$4:$F$1249)</f>
        <v>0</v>
      </c>
      <c r="E552" s="275">
        <f>SUMIF('Mix Substation Location Summary'!$B$4:$B$1249,'TS by Location'!$B552,'Mix Substation Location Summary'!$K$4:$K$1249)</f>
        <v>0</v>
      </c>
      <c r="F552" s="275">
        <f>SUMIF('Mix Substation Location Summary'!$B$4:$B$1249,'TS by Location'!$B552,'Mix Substation Location Summary'!$P$4:$P$1249)</f>
        <v>314322.90000000002</v>
      </c>
      <c r="G552" s="669">
        <f t="shared" si="85"/>
        <v>314322.90000000002</v>
      </c>
      <c r="H552" s="714">
        <f t="shared" si="121"/>
        <v>0</v>
      </c>
      <c r="I552" s="714">
        <f t="shared" si="122"/>
        <v>0</v>
      </c>
      <c r="J552" s="714">
        <f t="shared" si="123"/>
        <v>181498.93425806146</v>
      </c>
      <c r="K552" s="714">
        <f t="shared" si="124"/>
        <v>0</v>
      </c>
      <c r="L552" s="714">
        <f t="shared" si="125"/>
        <v>0</v>
      </c>
      <c r="M552" s="714">
        <f t="shared" si="126"/>
        <v>132823.96574193853</v>
      </c>
      <c r="N552" s="670">
        <f t="shared" si="127"/>
        <v>0</v>
      </c>
      <c r="O552" s="616" t="s">
        <v>347</v>
      </c>
      <c r="P552" s="687" t="s">
        <v>344</v>
      </c>
      <c r="R552" s="615">
        <f t="shared" si="84"/>
        <v>5100</v>
      </c>
    </row>
    <row r="553" spans="1:18" ht="12.75" customHeight="1" x14ac:dyDescent="0.2">
      <c r="A553" s="614" t="s">
        <v>840</v>
      </c>
      <c r="B553" s="597">
        <v>5556</v>
      </c>
      <c r="C553" s="597" t="s">
        <v>1704</v>
      </c>
      <c r="D553" s="275">
        <f>SUMIF('Mix Substation Location Summary'!$B$4:$B$1249,'TS by Location'!B553,'Mix Substation Location Summary'!$F$4:$F$1249)</f>
        <v>0</v>
      </c>
      <c r="E553" s="275">
        <f>SUMIF('Mix Substation Location Summary'!$B$4:$B$1249,'TS by Location'!$B553,'Mix Substation Location Summary'!$K$4:$K$1249)</f>
        <v>0</v>
      </c>
      <c r="F553" s="275">
        <f>SUMIF('Mix Substation Location Summary'!$B$4:$B$1249,'TS by Location'!$B553,'Mix Substation Location Summary'!$P$4:$P$1249)</f>
        <v>424899.98</v>
      </c>
      <c r="G553" s="669">
        <f t="shared" si="85"/>
        <v>424899.98</v>
      </c>
      <c r="H553" s="714">
        <f t="shared" si="121"/>
        <v>0</v>
      </c>
      <c r="I553" s="714">
        <f t="shared" si="122"/>
        <v>0</v>
      </c>
      <c r="J553" s="714">
        <f t="shared" si="123"/>
        <v>245349.26833606974</v>
      </c>
      <c r="K553" s="714">
        <f t="shared" si="124"/>
        <v>0</v>
      </c>
      <c r="L553" s="714">
        <f t="shared" si="125"/>
        <v>0</v>
      </c>
      <c r="M553" s="714">
        <f t="shared" si="126"/>
        <v>179550.71166393018</v>
      </c>
      <c r="N553" s="670">
        <f t="shared" si="127"/>
        <v>0</v>
      </c>
      <c r="O553" s="616" t="s">
        <v>347</v>
      </c>
      <c r="P553" s="687" t="s">
        <v>344</v>
      </c>
      <c r="R553" s="615">
        <f t="shared" si="84"/>
        <v>5556</v>
      </c>
    </row>
    <row r="554" spans="1:18" ht="12.75" customHeight="1" x14ac:dyDescent="0.2">
      <c r="A554" s="614" t="s">
        <v>650</v>
      </c>
      <c r="B554" s="597">
        <v>6072</v>
      </c>
      <c r="C554" s="597" t="s">
        <v>372</v>
      </c>
      <c r="D554" s="275">
        <f>SUMIF('Mix Substation Location Summary'!$B$4:$B$1249,'TS by Location'!B554,'Mix Substation Location Summary'!$F$4:$F$1249)</f>
        <v>0</v>
      </c>
      <c r="E554" s="275">
        <f>SUMIF('Mix Substation Location Summary'!$B$4:$B$1249,'TS by Location'!$B554,'Mix Substation Location Summary'!$K$4:$K$1249)</f>
        <v>7617.03</v>
      </c>
      <c r="F554" s="275">
        <f>SUMIF('Mix Substation Location Summary'!$B$4:$B$1249,'TS by Location'!$B554,'Mix Substation Location Summary'!$P$4:$P$1249)</f>
        <v>0</v>
      </c>
      <c r="G554" s="669">
        <f t="shared" si="85"/>
        <v>7617.03</v>
      </c>
      <c r="H554" s="714">
        <f t="shared" si="121"/>
        <v>0</v>
      </c>
      <c r="I554" s="714">
        <f t="shared" si="122"/>
        <v>5217.4615362938521</v>
      </c>
      <c r="J554" s="714">
        <f t="shared" si="123"/>
        <v>0</v>
      </c>
      <c r="K554" s="714">
        <f t="shared" si="124"/>
        <v>0</v>
      </c>
      <c r="L554" s="714">
        <f t="shared" si="125"/>
        <v>2399.5684637061486</v>
      </c>
      <c r="M554" s="714">
        <f t="shared" si="126"/>
        <v>0</v>
      </c>
      <c r="N554" s="670">
        <f t="shared" si="127"/>
        <v>0</v>
      </c>
      <c r="O554" s="616" t="s">
        <v>347</v>
      </c>
      <c r="P554" s="597" t="s">
        <v>344</v>
      </c>
      <c r="R554" s="615">
        <f t="shared" si="84"/>
        <v>6072</v>
      </c>
    </row>
    <row r="555" spans="1:18" ht="12.75" customHeight="1" x14ac:dyDescent="0.2">
      <c r="A555" s="614" t="s">
        <v>3287</v>
      </c>
      <c r="B555" s="597">
        <v>7010</v>
      </c>
      <c r="C555" s="597"/>
      <c r="D555" s="275">
        <f>SUMIF('Mix Substation Location Summary'!$B$4:$B$1249,'TS by Location'!B555,'Mix Substation Location Summary'!$F$4:$F$1249)</f>
        <v>0</v>
      </c>
      <c r="E555" s="275">
        <f>SUMIF('Mix Substation Location Summary'!$B$4:$B$1249,'TS by Location'!$B555,'Mix Substation Location Summary'!$K$4:$K$1249)</f>
        <v>0</v>
      </c>
      <c r="F555" s="275">
        <f>SUMIF('Mix Substation Location Summary'!$B$4:$B$1249,'TS by Location'!$B555,'Mix Substation Location Summary'!$P$4:$P$1249)</f>
        <v>1.1200000000000001</v>
      </c>
      <c r="G555" s="669">
        <f t="shared" ref="G555" si="128">SUM(D555:F555)</f>
        <v>1.1200000000000001</v>
      </c>
      <c r="H555" s="714">
        <f t="shared" ref="H555" si="129">H$535*D555</f>
        <v>0</v>
      </c>
      <c r="I555" s="714">
        <f t="shared" ref="I555" si="130">I$535*E555</f>
        <v>0</v>
      </c>
      <c r="J555" s="714">
        <f t="shared" ref="J555" si="131">J$535*F555</f>
        <v>0.64671968338618924</v>
      </c>
      <c r="K555" s="714">
        <f t="shared" ref="K555" si="132">K$535*D555</f>
        <v>0</v>
      </c>
      <c r="L555" s="714">
        <f t="shared" ref="L555" si="133">L$535*E555</f>
        <v>0</v>
      </c>
      <c r="M555" s="714">
        <f t="shared" ref="M555" si="134">M$535*F555</f>
        <v>0.4732803166138107</v>
      </c>
      <c r="N555" s="670">
        <f t="shared" ref="N555" si="135">G555-SUM(H555:M555)</f>
        <v>0</v>
      </c>
      <c r="O555" s="616" t="s">
        <v>347</v>
      </c>
      <c r="P555" s="597" t="s">
        <v>344</v>
      </c>
      <c r="R555" s="615">
        <f t="shared" si="84"/>
        <v>7010</v>
      </c>
    </row>
    <row r="556" spans="1:18" ht="12.75" customHeight="1" x14ac:dyDescent="0.2">
      <c r="A556" s="614" t="s">
        <v>651</v>
      </c>
      <c r="B556" s="597">
        <v>7056</v>
      </c>
      <c r="C556" s="597"/>
      <c r="D556" s="275">
        <f>SUMIF('Mix Substation Location Summary'!$B$4:$B$1249,'TS by Location'!B556,'Mix Substation Location Summary'!$F$4:$F$1249)</f>
        <v>0</v>
      </c>
      <c r="E556" s="275">
        <f>SUMIF('Mix Substation Location Summary'!$B$4:$B$1249,'TS by Location'!$B556,'Mix Substation Location Summary'!$K$4:$K$1249)</f>
        <v>0</v>
      </c>
      <c r="F556" s="275">
        <f>SUMIF('Mix Substation Location Summary'!$B$4:$B$1249,'TS by Location'!$B556,'Mix Substation Location Summary'!$P$4:$P$1249)</f>
        <v>74797.929999999993</v>
      </c>
      <c r="G556" s="669">
        <f t="shared" si="85"/>
        <v>74797.929999999993</v>
      </c>
      <c r="H556" s="714">
        <f t="shared" si="121"/>
        <v>0</v>
      </c>
      <c r="I556" s="714">
        <f t="shared" si="122"/>
        <v>0</v>
      </c>
      <c r="J556" s="714">
        <f t="shared" si="123"/>
        <v>43190.440721019942</v>
      </c>
      <c r="K556" s="714">
        <f t="shared" si="124"/>
        <v>0</v>
      </c>
      <c r="L556" s="714">
        <f t="shared" si="125"/>
        <v>0</v>
      </c>
      <c r="M556" s="714">
        <f t="shared" si="126"/>
        <v>31607.48927898004</v>
      </c>
      <c r="N556" s="670">
        <f t="shared" si="127"/>
        <v>0</v>
      </c>
      <c r="O556" s="616" t="s">
        <v>347</v>
      </c>
      <c r="P556" s="597" t="s">
        <v>344</v>
      </c>
      <c r="R556" s="615">
        <f t="shared" si="84"/>
        <v>7056</v>
      </c>
    </row>
    <row r="557" spans="1:18" ht="12.75" customHeight="1" x14ac:dyDescent="0.2">
      <c r="A557" s="614" t="s">
        <v>1027</v>
      </c>
      <c r="B557" s="597">
        <v>9010</v>
      </c>
      <c r="C557" s="597" t="s">
        <v>661</v>
      </c>
      <c r="D557" s="275">
        <f>SUMIF('Mix Substation Location Summary'!$B$4:$B$1249,'TS by Location'!B557,'Mix Substation Location Summary'!$F$4:$F$1249)</f>
        <v>0</v>
      </c>
      <c r="E557" s="275">
        <f>SUMIF('Mix Substation Location Summary'!$B$4:$B$1249,'TS by Location'!$B557,'Mix Substation Location Summary'!$K$4:$K$1249)</f>
        <v>0</v>
      </c>
      <c r="F557" s="275">
        <f>SUMIF('Mix Substation Location Summary'!$B$4:$B$1249,'TS by Location'!$B557,'Mix Substation Location Summary'!$P$4:$P$1249)</f>
        <v>823.26</v>
      </c>
      <c r="G557" s="669">
        <f t="shared" si="85"/>
        <v>823.26</v>
      </c>
      <c r="H557" s="714">
        <f t="shared" si="121"/>
        <v>0</v>
      </c>
      <c r="I557" s="714">
        <f t="shared" si="122"/>
        <v>0</v>
      </c>
      <c r="J557" s="714">
        <f t="shared" si="123"/>
        <v>475.37361298617333</v>
      </c>
      <c r="K557" s="714">
        <f t="shared" si="124"/>
        <v>0</v>
      </c>
      <c r="L557" s="714">
        <f t="shared" si="125"/>
        <v>0</v>
      </c>
      <c r="M557" s="714">
        <f t="shared" si="126"/>
        <v>347.88638701382655</v>
      </c>
      <c r="N557" s="670">
        <f t="shared" si="127"/>
        <v>0</v>
      </c>
      <c r="O557" s="616" t="s">
        <v>347</v>
      </c>
      <c r="P557" s="687" t="s">
        <v>344</v>
      </c>
      <c r="R557" s="615">
        <f t="shared" si="84"/>
        <v>9010</v>
      </c>
    </row>
    <row r="558" spans="1:18" ht="12.75" customHeight="1" x14ac:dyDescent="0.2">
      <c r="A558" s="614" t="s">
        <v>653</v>
      </c>
      <c r="B558" s="597">
        <v>9024</v>
      </c>
      <c r="C558" s="597"/>
      <c r="D558" s="275">
        <f>SUMIF('Mix Substation Location Summary'!$B$4:$B$1249,'TS by Location'!B558,'Mix Substation Location Summary'!$F$4:$F$1249)</f>
        <v>0</v>
      </c>
      <c r="E558" s="275">
        <f>SUMIF('Mix Substation Location Summary'!$B$4:$B$1249,'TS by Location'!$B558,'Mix Substation Location Summary'!$K$4:$K$1249)</f>
        <v>373557.62</v>
      </c>
      <c r="F558" s="275">
        <f>SUMIF('Mix Substation Location Summary'!$B$4:$B$1249,'TS by Location'!$B558,'Mix Substation Location Summary'!$P$4:$P$1249)</f>
        <v>0</v>
      </c>
      <c r="G558" s="669">
        <f t="shared" si="85"/>
        <v>373557.62</v>
      </c>
      <c r="H558" s="714">
        <f t="shared" si="121"/>
        <v>0</v>
      </c>
      <c r="I558" s="714">
        <f t="shared" si="122"/>
        <v>255876.96437318419</v>
      </c>
      <c r="J558" s="714">
        <f t="shared" si="123"/>
        <v>0</v>
      </c>
      <c r="K558" s="714">
        <f t="shared" si="124"/>
        <v>0</v>
      </c>
      <c r="L558" s="714">
        <f t="shared" si="125"/>
        <v>117680.65562681586</v>
      </c>
      <c r="M558" s="714">
        <f t="shared" si="126"/>
        <v>0</v>
      </c>
      <c r="N558" s="670">
        <f t="shared" si="127"/>
        <v>0</v>
      </c>
      <c r="O558" s="616" t="s">
        <v>347</v>
      </c>
      <c r="P558" s="687" t="s">
        <v>344</v>
      </c>
      <c r="R558" s="615">
        <f t="shared" si="84"/>
        <v>9024</v>
      </c>
    </row>
    <row r="559" spans="1:18" ht="12.75" customHeight="1" x14ac:dyDescent="0.2">
      <c r="A559" s="614" t="s">
        <v>3162</v>
      </c>
      <c r="B559" s="715">
        <v>9078</v>
      </c>
      <c r="C559" s="597" t="s">
        <v>661</v>
      </c>
      <c r="D559" s="275">
        <f>SUMIF('Mix Substation Location Summary'!$B$4:$B$1249,'TS by Location'!B559,'Mix Substation Location Summary'!$F$4:$F$1249)</f>
        <v>0</v>
      </c>
      <c r="E559" s="275">
        <f>SUMIF('Mix Substation Location Summary'!$B$4:$B$1249,'TS by Location'!$B559,'Mix Substation Location Summary'!$K$4:$K$1249)</f>
        <v>8245.08</v>
      </c>
      <c r="F559" s="275">
        <f>SUMIF('Mix Substation Location Summary'!$B$4:$B$1249,'TS by Location'!$B559,'Mix Substation Location Summary'!$P$4:$P$1249)</f>
        <v>0</v>
      </c>
      <c r="G559" s="669">
        <f>SUM(D559:F559)</f>
        <v>8245.08</v>
      </c>
      <c r="H559" s="714">
        <f t="shared" si="121"/>
        <v>0</v>
      </c>
      <c r="I559" s="714">
        <f t="shared" si="122"/>
        <v>5647.6589646707071</v>
      </c>
      <c r="J559" s="714">
        <f t="shared" si="123"/>
        <v>0</v>
      </c>
      <c r="K559" s="714">
        <f t="shared" si="124"/>
        <v>0</v>
      </c>
      <c r="L559" s="714">
        <f t="shared" si="125"/>
        <v>2597.4210353292938</v>
      </c>
      <c r="M559" s="714">
        <f t="shared" si="126"/>
        <v>0</v>
      </c>
      <c r="N559" s="670">
        <f t="shared" si="127"/>
        <v>0</v>
      </c>
      <c r="O559" s="616" t="s">
        <v>347</v>
      </c>
      <c r="P559" s="687" t="s">
        <v>344</v>
      </c>
      <c r="R559" s="615">
        <f t="shared" si="84"/>
        <v>9078</v>
      </c>
    </row>
    <row r="560" spans="1:18" ht="12.75" customHeight="1" x14ac:dyDescent="0.2">
      <c r="A560" s="614" t="s">
        <v>1029</v>
      </c>
      <c r="B560" s="715">
        <v>9203</v>
      </c>
      <c r="C560" s="597" t="s">
        <v>661</v>
      </c>
      <c r="D560" s="275">
        <f>SUMIF('Mix Substation Location Summary'!$B$4:$B$1249,'TS by Location'!B560,'Mix Substation Location Summary'!$F$4:$F$1249)</f>
        <v>0</v>
      </c>
      <c r="E560" s="275">
        <f>SUMIF('Mix Substation Location Summary'!$B$4:$B$1249,'TS by Location'!$B560,'Mix Substation Location Summary'!$K$4:$K$1249)</f>
        <v>0</v>
      </c>
      <c r="F560" s="275">
        <f>SUMIF('Mix Substation Location Summary'!$B$4:$B$1249,'TS by Location'!$B560,'Mix Substation Location Summary'!$P$4:$P$1249)</f>
        <v>341890.03</v>
      </c>
      <c r="G560" s="669">
        <f t="shared" si="85"/>
        <v>341890.03</v>
      </c>
      <c r="H560" s="714">
        <f t="shared" si="121"/>
        <v>0</v>
      </c>
      <c r="I560" s="714">
        <f t="shared" si="122"/>
        <v>0</v>
      </c>
      <c r="J560" s="714">
        <f t="shared" si="123"/>
        <v>197416.9749593703</v>
      </c>
      <c r="K560" s="714">
        <f t="shared" si="124"/>
        <v>0</v>
      </c>
      <c r="L560" s="714">
        <f t="shared" si="125"/>
        <v>0</v>
      </c>
      <c r="M560" s="714">
        <f t="shared" si="126"/>
        <v>144473.05504062967</v>
      </c>
      <c r="N560" s="670">
        <f t="shared" si="127"/>
        <v>0</v>
      </c>
      <c r="O560" s="616" t="s">
        <v>347</v>
      </c>
      <c r="P560" s="687" t="s">
        <v>344</v>
      </c>
      <c r="R560" s="615">
        <f t="shared" si="84"/>
        <v>9203</v>
      </c>
    </row>
    <row r="561" spans="1:18" ht="12.75" customHeight="1" x14ac:dyDescent="0.2">
      <c r="A561" s="614" t="s">
        <v>1718</v>
      </c>
      <c r="B561" s="715">
        <v>9221</v>
      </c>
      <c r="C561" s="597"/>
      <c r="D561" s="275">
        <f>SUMIF('Mix Substation Location Summary'!$B$4:$B$1249,'TS by Location'!B561,'Mix Substation Location Summary'!$F$4:$F$1249)</f>
        <v>0</v>
      </c>
      <c r="E561" s="275">
        <f>SUMIF('Mix Substation Location Summary'!$B$4:$B$1249,'TS by Location'!$B561,'Mix Substation Location Summary'!$K$4:$K$1249)</f>
        <v>0</v>
      </c>
      <c r="F561" s="275">
        <f>SUMIF('Mix Substation Location Summary'!$B$4:$B$1249,'TS by Location'!$B561,'Mix Substation Location Summary'!$P$4:$P$1249)</f>
        <v>1509814.62</v>
      </c>
      <c r="G561" s="669">
        <f t="shared" si="85"/>
        <v>1509814.62</v>
      </c>
      <c r="H561" s="714">
        <f t="shared" si="121"/>
        <v>0</v>
      </c>
      <c r="I561" s="714">
        <f t="shared" si="122"/>
        <v>0</v>
      </c>
      <c r="J561" s="714">
        <f t="shared" si="123"/>
        <v>871809.672337714</v>
      </c>
      <c r="K561" s="714">
        <f t="shared" si="124"/>
        <v>0</v>
      </c>
      <c r="L561" s="714">
        <f t="shared" si="125"/>
        <v>0</v>
      </c>
      <c r="M561" s="714">
        <f t="shared" si="126"/>
        <v>638004.94766228599</v>
      </c>
      <c r="N561" s="670">
        <f t="shared" si="127"/>
        <v>0</v>
      </c>
      <c r="O561" s="616" t="s">
        <v>347</v>
      </c>
      <c r="P561" s="687" t="s">
        <v>344</v>
      </c>
      <c r="R561" s="615">
        <f t="shared" si="84"/>
        <v>9221</v>
      </c>
    </row>
    <row r="562" spans="1:18" ht="12.75" customHeight="1" x14ac:dyDescent="0.2">
      <c r="A562" s="614" t="s">
        <v>1030</v>
      </c>
      <c r="B562" s="715">
        <v>9243</v>
      </c>
      <c r="C562" s="597" t="s">
        <v>1012</v>
      </c>
      <c r="D562" s="275">
        <f>SUMIF('Mix Substation Location Summary'!$B$4:$B$1249,'TS by Location'!B562,'Mix Substation Location Summary'!$F$4:$F$1249)</f>
        <v>0</v>
      </c>
      <c r="E562" s="275">
        <f>SUMIF('Mix Substation Location Summary'!$B$4:$B$1249,'TS by Location'!$B562,'Mix Substation Location Summary'!$K$4:$K$1249)</f>
        <v>0</v>
      </c>
      <c r="F562" s="275">
        <f>SUMIF('Mix Substation Location Summary'!$B$4:$B$1249,'TS by Location'!$B562,'Mix Substation Location Summary'!$P$4:$P$1249)</f>
        <v>2962531.52</v>
      </c>
      <c r="G562" s="669">
        <f t="shared" si="85"/>
        <v>2962531.52</v>
      </c>
      <c r="H562" s="714">
        <f t="shared" si="121"/>
        <v>0</v>
      </c>
      <c r="I562" s="714">
        <f t="shared" si="122"/>
        <v>0</v>
      </c>
      <c r="J562" s="714">
        <f t="shared" si="123"/>
        <v>1710649.5059250053</v>
      </c>
      <c r="K562" s="714">
        <f t="shared" si="124"/>
        <v>0</v>
      </c>
      <c r="L562" s="714">
        <f t="shared" si="125"/>
        <v>0</v>
      </c>
      <c r="M562" s="714">
        <f t="shared" si="126"/>
        <v>1251882.0140749945</v>
      </c>
      <c r="N562" s="670">
        <f t="shared" si="127"/>
        <v>0</v>
      </c>
      <c r="O562" s="616" t="s">
        <v>347</v>
      </c>
      <c r="P562" s="687" t="s">
        <v>344</v>
      </c>
      <c r="R562" s="615">
        <f t="shared" si="84"/>
        <v>9243</v>
      </c>
    </row>
    <row r="563" spans="1:18" ht="12.75" customHeight="1" x14ac:dyDescent="0.2">
      <c r="A563" s="614" t="s">
        <v>1719</v>
      </c>
      <c r="B563" s="715">
        <v>9330</v>
      </c>
      <c r="C563" s="597"/>
      <c r="D563" s="275">
        <f>SUMIF('Mix Substation Location Summary'!$B$4:$B$1249,'TS by Location'!B563,'Mix Substation Location Summary'!$F$4:$F$1249)</f>
        <v>0</v>
      </c>
      <c r="E563" s="275">
        <f>SUMIF('Mix Substation Location Summary'!$B$4:$B$1249,'TS by Location'!$B563,'Mix Substation Location Summary'!$K$4:$K$1249)</f>
        <v>0</v>
      </c>
      <c r="F563" s="275">
        <f>SUMIF('Mix Substation Location Summary'!$B$4:$B$1249,'TS by Location'!$B563,'Mix Substation Location Summary'!$P$4:$P$1249)</f>
        <v>107707.84</v>
      </c>
      <c r="G563" s="669">
        <f t="shared" si="85"/>
        <v>107707.84</v>
      </c>
      <c r="H563" s="714">
        <f t="shared" si="121"/>
        <v>0</v>
      </c>
      <c r="I563" s="714">
        <f t="shared" si="122"/>
        <v>0</v>
      </c>
      <c r="J563" s="714">
        <f t="shared" si="123"/>
        <v>62193.553734830646</v>
      </c>
      <c r="K563" s="714">
        <f t="shared" si="124"/>
        <v>0</v>
      </c>
      <c r="L563" s="714">
        <f t="shared" si="125"/>
        <v>0</v>
      </c>
      <c r="M563" s="714">
        <f t="shared" si="126"/>
        <v>45514.286265169336</v>
      </c>
      <c r="N563" s="670">
        <f t="shared" si="127"/>
        <v>0</v>
      </c>
      <c r="O563" s="616" t="s">
        <v>347</v>
      </c>
      <c r="P563" s="687" t="s">
        <v>344</v>
      </c>
      <c r="R563" s="615">
        <f t="shared" si="84"/>
        <v>9330</v>
      </c>
    </row>
    <row r="564" spans="1:18" ht="12.75" customHeight="1" x14ac:dyDescent="0.2">
      <c r="A564" s="614" t="s">
        <v>1720</v>
      </c>
      <c r="B564" s="715">
        <v>9339</v>
      </c>
      <c r="C564" s="597"/>
      <c r="D564" s="275">
        <f>SUMIF('Mix Substation Location Summary'!$B$4:$B$1249,'TS by Location'!B564,'Mix Substation Location Summary'!$F$4:$F$1249)</f>
        <v>0</v>
      </c>
      <c r="E564" s="275">
        <f>SUMIF('Mix Substation Location Summary'!$B$4:$B$1249,'TS by Location'!$B564,'Mix Substation Location Summary'!$K$4:$K$1249)</f>
        <v>0</v>
      </c>
      <c r="F564" s="275">
        <f>SUMIF('Mix Substation Location Summary'!$B$4:$B$1249,'TS by Location'!$B564,'Mix Substation Location Summary'!$P$4:$P$1249)</f>
        <v>14770.39</v>
      </c>
      <c r="G564" s="669">
        <f t="shared" si="85"/>
        <v>14770.39</v>
      </c>
      <c r="H564" s="714">
        <f t="shared" si="121"/>
        <v>0</v>
      </c>
      <c r="I564" s="714">
        <f t="shared" si="122"/>
        <v>0</v>
      </c>
      <c r="J564" s="714">
        <f t="shared" si="123"/>
        <v>8528.8410216879784</v>
      </c>
      <c r="K564" s="714">
        <f t="shared" si="124"/>
        <v>0</v>
      </c>
      <c r="L564" s="714">
        <f t="shared" si="125"/>
        <v>0</v>
      </c>
      <c r="M564" s="714">
        <f t="shared" si="126"/>
        <v>6241.5489783120202</v>
      </c>
      <c r="N564" s="670">
        <f t="shared" si="127"/>
        <v>0</v>
      </c>
      <c r="O564" s="616" t="s">
        <v>347</v>
      </c>
      <c r="P564" s="687" t="s">
        <v>344</v>
      </c>
      <c r="R564" s="615">
        <f t="shared" si="84"/>
        <v>9339</v>
      </c>
    </row>
    <row r="565" spans="1:18" ht="12.75" customHeight="1" x14ac:dyDescent="0.2">
      <c r="A565" s="614" t="s">
        <v>3135</v>
      </c>
      <c r="B565" s="715" t="s">
        <v>3130</v>
      </c>
      <c r="C565" s="597"/>
      <c r="D565" s="275">
        <f>SUMIF('Mix Substation Location Summary'!$B$4:$B$1249,'TS by Location'!B565,'Mix Substation Location Summary'!$F$4:$F$1249)</f>
        <v>0</v>
      </c>
      <c r="E565" s="275">
        <f>SUMIF('Mix Substation Location Summary'!$B$4:$B$1249,'TS by Location'!$B565,'Mix Substation Location Summary'!$K$4:$K$1249)</f>
        <v>0</v>
      </c>
      <c r="F565" s="275">
        <f>SUMIF('Mix Substation Location Summary'!$B$4:$B$1249,'TS by Location'!$B565,'Mix Substation Location Summary'!$P$4:$P$1249)</f>
        <v>4717.91</v>
      </c>
      <c r="G565" s="669">
        <f t="shared" ref="G565" si="136">SUM(D565:F565)</f>
        <v>4717.91</v>
      </c>
      <c r="H565" s="714">
        <f t="shared" si="121"/>
        <v>0</v>
      </c>
      <c r="I565" s="714">
        <f t="shared" si="122"/>
        <v>0</v>
      </c>
      <c r="J565" s="714">
        <f t="shared" si="123"/>
        <v>2724.2546977183356</v>
      </c>
      <c r="K565" s="714">
        <f t="shared" si="124"/>
        <v>0</v>
      </c>
      <c r="L565" s="714">
        <f t="shared" si="125"/>
        <v>0</v>
      </c>
      <c r="M565" s="714">
        <f t="shared" si="126"/>
        <v>1993.6553022816638</v>
      </c>
      <c r="N565" s="670">
        <f t="shared" si="127"/>
        <v>0</v>
      </c>
      <c r="O565" s="616" t="s">
        <v>347</v>
      </c>
      <c r="P565" s="687" t="s">
        <v>344</v>
      </c>
      <c r="R565" s="615" t="e">
        <f t="shared" si="84"/>
        <v>#VALUE!</v>
      </c>
    </row>
    <row r="566" spans="1:18" ht="13.5" thickBot="1" x14ac:dyDescent="0.25">
      <c r="A566" s="716" t="s">
        <v>101</v>
      </c>
      <c r="B566" s="717"/>
      <c r="C566" s="717"/>
      <c r="D566" s="718">
        <f t="shared" ref="D566:M566" si="137">SUBTOTAL(9,D536:D565)</f>
        <v>162704.53999999998</v>
      </c>
      <c r="E566" s="718">
        <f t="shared" si="137"/>
        <v>9593006.1899999976</v>
      </c>
      <c r="F566" s="718">
        <f t="shared" si="137"/>
        <v>45732022.349999987</v>
      </c>
      <c r="G566" s="719">
        <f t="shared" si="137"/>
        <v>55487733.079999983</v>
      </c>
      <c r="H566" s="718">
        <f t="shared" si="137"/>
        <v>119415.71008333542</v>
      </c>
      <c r="I566" s="718">
        <f t="shared" si="137"/>
        <v>6570952.3021116937</v>
      </c>
      <c r="J566" s="718">
        <f t="shared" si="137"/>
        <v>26406963.406073324</v>
      </c>
      <c r="K566" s="718">
        <f t="shared" si="137"/>
        <v>43288.829916664574</v>
      </c>
      <c r="L566" s="718">
        <f t="shared" si="137"/>
        <v>3022053.8878883068</v>
      </c>
      <c r="M566" s="718">
        <f t="shared" si="137"/>
        <v>19325058.943926673</v>
      </c>
      <c r="N566" s="697">
        <f t="shared" si="127"/>
        <v>0</v>
      </c>
      <c r="O566" s="687"/>
      <c r="P566" s="720"/>
    </row>
    <row r="567" spans="1:18" ht="14.25" thickTop="1" thickBot="1" x14ac:dyDescent="0.25">
      <c r="D567" s="721"/>
      <c r="E567" s="721"/>
      <c r="F567" s="721"/>
      <c r="G567" s="722"/>
      <c r="H567" s="723"/>
      <c r="I567" s="723"/>
      <c r="J567" s="723"/>
      <c r="K567" s="723"/>
      <c r="L567" s="723"/>
      <c r="M567" s="723"/>
      <c r="N567" s="724"/>
      <c r="O567" s="687"/>
      <c r="P567" s="720"/>
    </row>
    <row r="568" spans="1:18" ht="12.75" customHeight="1" x14ac:dyDescent="0.2">
      <c r="A568" s="944" t="s">
        <v>1693</v>
      </c>
      <c r="B568" s="945"/>
      <c r="C568" s="725" t="s">
        <v>1689</v>
      </c>
      <c r="D568" s="726">
        <f>SUMIF($O$10:$O$565,"ISO",D$10:D$565)</f>
        <v>29240029.190000001</v>
      </c>
      <c r="E568" s="726">
        <f>SUMIF($O$10:$O$565,"ISO",E$10:E$565)</f>
        <v>313736019.42000002</v>
      </c>
      <c r="F568" s="726">
        <f>SUMIF($O$10:$O$565,"ISO",F$10:F$565)</f>
        <v>1745406609.6699998</v>
      </c>
      <c r="G568" s="727">
        <f>SUM(D568:F568)</f>
        <v>2088382658.2799997</v>
      </c>
      <c r="H568" s="726">
        <f>SUMIF($O$10:$O$566,"ISO",H$10:H$566)</f>
        <v>29240029.190000001</v>
      </c>
      <c r="I568" s="726">
        <f>SUMIF($O$10:$O$565,"ISO",I$10:I$565)</f>
        <v>313736019.42000002</v>
      </c>
      <c r="J568" s="726">
        <f>SUMIF($O$10:$O$565,"ISO",J$10:J$565)</f>
        <v>1745406609.6699998</v>
      </c>
      <c r="K568" s="726">
        <f>SUMIF($O$10:$O$565,"ISO",K$10:K$565)</f>
        <v>0</v>
      </c>
      <c r="L568" s="726">
        <f>SUMIF($O$10:$O$565,"ISO",L$10:L$565)</f>
        <v>0</v>
      </c>
      <c r="M568" s="728">
        <f>SUMIF($O$10:$O$565,"ISO",M$10:M$565)</f>
        <v>0</v>
      </c>
      <c r="N568" s="724"/>
      <c r="O568" s="597"/>
      <c r="P568" s="597"/>
    </row>
    <row r="569" spans="1:18" ht="12.75" customHeight="1" x14ac:dyDescent="0.2">
      <c r="A569" s="946"/>
      <c r="B569" s="947"/>
      <c r="C569" s="729" t="s">
        <v>1690</v>
      </c>
      <c r="D569" s="730">
        <f>SUMIF($O$10:$O$565,"Non-ISO",D$10:D$565)</f>
        <v>18970396.490000002</v>
      </c>
      <c r="E569" s="730">
        <f>SUMIF($O$10:$O$565,"Non-ISO",E$10:E$565)</f>
        <v>63276391.679999977</v>
      </c>
      <c r="F569" s="730">
        <f>SUMIF($O$10:$O$565,"Non-ISO",F$10:F$565)</f>
        <v>801304837.37000024</v>
      </c>
      <c r="G569" s="731">
        <f>SUM(D569:F569)</f>
        <v>883551625.5400002</v>
      </c>
      <c r="H569" s="730">
        <f t="shared" ref="H569:M569" si="138">SUMIF($O$10:$O$565,"Non-ISO",H$10:H$565)</f>
        <v>0</v>
      </c>
      <c r="I569" s="730">
        <f t="shared" si="138"/>
        <v>0</v>
      </c>
      <c r="J569" s="730">
        <f t="shared" si="138"/>
        <v>0</v>
      </c>
      <c r="K569" s="730">
        <f t="shared" si="138"/>
        <v>18970396.490000002</v>
      </c>
      <c r="L569" s="730">
        <f t="shared" si="138"/>
        <v>63276391.679999977</v>
      </c>
      <c r="M569" s="732">
        <f t="shared" si="138"/>
        <v>801304837.37000024</v>
      </c>
      <c r="N569" s="724"/>
      <c r="O569" s="597"/>
      <c r="P569" s="597"/>
    </row>
    <row r="570" spans="1:18" ht="12.75" customHeight="1" x14ac:dyDescent="0.2">
      <c r="A570" s="946"/>
      <c r="B570" s="947"/>
      <c r="C570" s="729" t="s">
        <v>1691</v>
      </c>
      <c r="D570" s="730">
        <f>SUMIF($O$10:$O$565,"Mix",D$10:D$565)</f>
        <v>27312499.670000009</v>
      </c>
      <c r="E570" s="730">
        <f>SUMIF($O$10:$O$565,"Mix",E$10:E$565)</f>
        <v>296996665.37018609</v>
      </c>
      <c r="F570" s="730">
        <f>SUMIF($O$10:$O$565,"Mix",F$10:F$565)</f>
        <v>2692992616.4437714</v>
      </c>
      <c r="G570" s="731">
        <f>SUM(D570:F570)</f>
        <v>3017301781.4839573</v>
      </c>
      <c r="H570" s="730">
        <f t="shared" ref="H570:M570" si="139">SUMIF($O$10:$O$565,"Mix",H$10:H$565)</f>
        <v>9956395.072218731</v>
      </c>
      <c r="I570" s="730">
        <f t="shared" si="139"/>
        <v>147079151.2553919</v>
      </c>
      <c r="J570" s="730">
        <f t="shared" si="139"/>
        <v>1283826497.0995643</v>
      </c>
      <c r="K570" s="730">
        <f t="shared" si="139"/>
        <v>17356104.597781271</v>
      </c>
      <c r="L570" s="730">
        <f t="shared" si="139"/>
        <v>149917514.11479422</v>
      </c>
      <c r="M570" s="732">
        <f t="shared" si="139"/>
        <v>1409166119.344207</v>
      </c>
      <c r="N570" s="724"/>
      <c r="O570" s="597"/>
      <c r="P570" s="597"/>
    </row>
    <row r="571" spans="1:18" ht="12.75" customHeight="1" x14ac:dyDescent="0.2">
      <c r="A571" s="946"/>
      <c r="B571" s="947"/>
      <c r="C571" s="729" t="s">
        <v>1692</v>
      </c>
      <c r="D571" s="730">
        <f>SUMIF($O$10:$O$565,"Trans Line",D$10:D$565)</f>
        <v>252907802.36999997</v>
      </c>
      <c r="E571" s="730">
        <f>SUMIF($O$10:$O$565,"Trans Line",E$10:E$565)</f>
        <v>12818327.350000005</v>
      </c>
      <c r="F571" s="730">
        <f>SUMIF($O$10:$O$565,"Trans Line",F$10:F$565)</f>
        <v>8007740.5800000001</v>
      </c>
      <c r="G571" s="731">
        <f>SUM(D571:F571)</f>
        <v>273733870.29999995</v>
      </c>
      <c r="H571" s="730">
        <f t="shared" ref="H571:M571" si="140">SUMIF($O$10:$O$565,"Trans Line",H$10:H$565)</f>
        <v>201852710.34625867</v>
      </c>
      <c r="I571" s="730">
        <f t="shared" si="140"/>
        <v>9643205.0306754168</v>
      </c>
      <c r="J571" s="730">
        <f t="shared" si="140"/>
        <v>944140.03944430896</v>
      </c>
      <c r="K571" s="730">
        <f t="shared" si="140"/>
        <v>51055092.02374129</v>
      </c>
      <c r="L571" s="730">
        <f t="shared" si="140"/>
        <v>3175122.3193245856</v>
      </c>
      <c r="M571" s="732">
        <f t="shared" si="140"/>
        <v>7063600.5405556913</v>
      </c>
      <c r="N571" s="724"/>
      <c r="O571" s="597"/>
      <c r="P571" s="597"/>
    </row>
    <row r="572" spans="1:18" ht="12.75" customHeight="1" thickBot="1" x14ac:dyDescent="0.25">
      <c r="A572" s="948"/>
      <c r="B572" s="949"/>
      <c r="C572" s="733" t="s">
        <v>1698</v>
      </c>
      <c r="D572" s="734">
        <f>D566</f>
        <v>162704.53999999998</v>
      </c>
      <c r="E572" s="734">
        <f t="shared" ref="E572:M572" si="141">E566</f>
        <v>9593006.1899999976</v>
      </c>
      <c r="F572" s="734">
        <f t="shared" si="141"/>
        <v>45732022.349999987</v>
      </c>
      <c r="G572" s="735">
        <f t="shared" si="141"/>
        <v>55487733.079999983</v>
      </c>
      <c r="H572" s="734">
        <f t="shared" si="141"/>
        <v>119415.71008333542</v>
      </c>
      <c r="I572" s="734">
        <f t="shared" si="141"/>
        <v>6570952.3021116937</v>
      </c>
      <c r="J572" s="734">
        <f t="shared" si="141"/>
        <v>26406963.406073324</v>
      </c>
      <c r="K572" s="734">
        <f t="shared" si="141"/>
        <v>43288.829916664574</v>
      </c>
      <c r="L572" s="734">
        <f t="shared" si="141"/>
        <v>3022053.8878883068</v>
      </c>
      <c r="M572" s="736">
        <f t="shared" si="141"/>
        <v>19325058.943926673</v>
      </c>
      <c r="N572" s="724"/>
      <c r="O572" s="597"/>
      <c r="P572" s="597"/>
    </row>
    <row r="573" spans="1:18" x14ac:dyDescent="0.2">
      <c r="D573" s="697"/>
      <c r="E573" s="697"/>
      <c r="F573" s="697"/>
      <c r="G573" s="737"/>
      <c r="H573" s="720"/>
      <c r="I573" s="720"/>
      <c r="J573" s="720"/>
      <c r="K573" s="720"/>
      <c r="L573" s="738"/>
      <c r="M573" s="738"/>
      <c r="N573" s="724"/>
      <c r="O573" s="687"/>
      <c r="P573" s="720"/>
    </row>
    <row r="574" spans="1:18" ht="13.5" thickBot="1" x14ac:dyDescent="0.25">
      <c r="A574" s="716" t="s">
        <v>102</v>
      </c>
      <c r="B574" s="717"/>
      <c r="C574" s="717"/>
      <c r="D574" s="739">
        <f t="shared" ref="D574:M574" si="142">D532+D566</f>
        <v>328430727.72000003</v>
      </c>
      <c r="E574" s="739">
        <f t="shared" si="142"/>
        <v>686827403.82018638</v>
      </c>
      <c r="F574" s="739">
        <f t="shared" si="142"/>
        <v>5247711804.0637722</v>
      </c>
      <c r="G574" s="740">
        <f t="shared" si="142"/>
        <v>6262969935.6039572</v>
      </c>
      <c r="H574" s="739">
        <f t="shared" si="142"/>
        <v>241049134.60847738</v>
      </c>
      <c r="I574" s="739">
        <f t="shared" si="142"/>
        <v>470458375.7060675</v>
      </c>
      <c r="J574" s="739">
        <f t="shared" si="142"/>
        <v>3030177246.8090091</v>
      </c>
      <c r="K574" s="739">
        <f t="shared" si="142"/>
        <v>87381593.111522615</v>
      </c>
      <c r="L574" s="739">
        <f t="shared" si="142"/>
        <v>216369028.11411887</v>
      </c>
      <c r="M574" s="739">
        <f t="shared" si="142"/>
        <v>2217534557.2547622</v>
      </c>
      <c r="N574" s="697"/>
      <c r="O574" s="687"/>
      <c r="P574" s="720"/>
    </row>
    <row r="575" spans="1:18" ht="13.5" thickTop="1" x14ac:dyDescent="0.2">
      <c r="A575" s="689"/>
      <c r="C575" s="741"/>
      <c r="D575" s="742"/>
      <c r="E575" s="742"/>
      <c r="F575" s="742"/>
      <c r="G575" s="743"/>
      <c r="H575" s="697"/>
      <c r="I575" s="697"/>
      <c r="J575" s="697"/>
      <c r="K575" s="697"/>
      <c r="L575" s="697"/>
      <c r="M575" s="697"/>
      <c r="N575" s="697"/>
      <c r="O575" s="687"/>
      <c r="P575" s="720"/>
    </row>
    <row r="576" spans="1:18" x14ac:dyDescent="0.2">
      <c r="B576" s="744"/>
      <c r="C576" s="745" t="s">
        <v>370</v>
      </c>
      <c r="D576" s="746">
        <f>+'AH Data Pivot'!C1248</f>
        <v>328430727.72000003</v>
      </c>
      <c r="E576" s="746">
        <f>+'AH Data Pivot'!D1248</f>
        <v>686827403.82000005</v>
      </c>
      <c r="F576" s="747">
        <f>+'AH Data Pivot'!E1248</f>
        <v>5247711803.7200003</v>
      </c>
    </row>
    <row r="577" spans="2:15" x14ac:dyDescent="0.2">
      <c r="C577" s="749"/>
      <c r="D577" s="750">
        <f>D574-D576</f>
        <v>0</v>
      </c>
      <c r="E577" s="750">
        <f>E574-E576</f>
        <v>1.8632411956787109E-4</v>
      </c>
      <c r="F577" s="751">
        <f>F574-F576</f>
        <v>0.34377193450927734</v>
      </c>
      <c r="H577" s="741"/>
      <c r="I577" s="741"/>
      <c r="J577" s="741"/>
    </row>
    <row r="578" spans="2:15" x14ac:dyDescent="0.2">
      <c r="H578" s="720"/>
      <c r="I578" s="752"/>
      <c r="J578" s="720"/>
    </row>
    <row r="579" spans="2:15" x14ac:dyDescent="0.2">
      <c r="I579" s="753"/>
    </row>
    <row r="580" spans="2:15" x14ac:dyDescent="0.2">
      <c r="B580" s="586"/>
      <c r="D580" s="615"/>
      <c r="E580" s="615"/>
      <c r="F580" s="615"/>
      <c r="G580" s="754"/>
    </row>
    <row r="581" spans="2:15" x14ac:dyDescent="0.2">
      <c r="B581" s="615"/>
    </row>
    <row r="582" spans="2:15" x14ac:dyDescent="0.2">
      <c r="B582" s="586"/>
    </row>
    <row r="583" spans="2:15" x14ac:dyDescent="0.2">
      <c r="B583" s="615"/>
      <c r="H583" s="720"/>
    </row>
    <row r="584" spans="2:15" x14ac:dyDescent="0.2">
      <c r="B584" s="586"/>
      <c r="O584" s="615"/>
    </row>
    <row r="585" spans="2:15" x14ac:dyDescent="0.2">
      <c r="B585" s="615"/>
      <c r="O585" s="615"/>
    </row>
    <row r="586" spans="2:15" x14ac:dyDescent="0.2">
      <c r="B586" s="586"/>
      <c r="O586" s="615"/>
    </row>
    <row r="587" spans="2:15" x14ac:dyDescent="0.2">
      <c r="B587" s="586"/>
      <c r="O587" s="615"/>
    </row>
    <row r="588" spans="2:15" x14ac:dyDescent="0.2">
      <c r="B588" s="586"/>
      <c r="O588" s="615"/>
    </row>
    <row r="591" spans="2:15" x14ac:dyDescent="0.2">
      <c r="I591" s="720"/>
      <c r="O591" s="615"/>
    </row>
  </sheetData>
  <autoFilter ref="A6:R565"/>
  <sortState ref="A509:D518">
    <sortCondition ref="C509"/>
  </sortState>
  <mergeCells count="2">
    <mergeCell ref="B6:B8"/>
    <mergeCell ref="A568:B572"/>
  </mergeCells>
  <phoneticPr fontId="23" type="noConversion"/>
  <conditionalFormatting sqref="B495">
    <cfRule type="cellIs" dxfId="192" priority="79" stopIfTrue="1" operator="equal">
      <formula>#REF!</formula>
    </cfRule>
  </conditionalFormatting>
  <conditionalFormatting sqref="B184">
    <cfRule type="cellIs" dxfId="191" priority="80" stopIfTrue="1" operator="equal">
      <formula>$B179</formula>
    </cfRule>
  </conditionalFormatting>
  <conditionalFormatting sqref="B265 B498">
    <cfRule type="cellIs" dxfId="190" priority="81" stopIfTrue="1" operator="equal">
      <formula>$B258</formula>
    </cfRule>
  </conditionalFormatting>
  <conditionalFormatting sqref="B199:B205 B236:B237 B501:B502 B188">
    <cfRule type="cellIs" dxfId="189" priority="82" stopIfTrue="1" operator="equal">
      <formula>$B180</formula>
    </cfRule>
  </conditionalFormatting>
  <conditionalFormatting sqref="B197:B198 B207:B225 B247:B255 B259:B260 B238:B244 B268:B269 B263:B264 B191 B282:B283 B507:B509">
    <cfRule type="cellIs" dxfId="188" priority="83" stopIfTrue="1" operator="equal">
      <formula>$B182</formula>
    </cfRule>
  </conditionalFormatting>
  <conditionalFormatting sqref="B17">
    <cfRule type="cellIs" dxfId="187" priority="85" stopIfTrue="1" operator="equal">
      <formula>$B278</formula>
    </cfRule>
  </conditionalFormatting>
  <conditionalFormatting sqref="B21 B19">
    <cfRule type="cellIs" dxfId="186" priority="86" stopIfTrue="1" operator="equal">
      <formula>$B281</formula>
    </cfRule>
  </conditionalFormatting>
  <conditionalFormatting sqref="B32 B26 B434:B437 B443:B444 B517 B423">
    <cfRule type="cellIs" dxfId="185" priority="88" stopIfTrue="1" operator="equal">
      <formula>$B11</formula>
    </cfRule>
  </conditionalFormatting>
  <conditionalFormatting sqref="B311:B316 B306">
    <cfRule type="cellIs" dxfId="184" priority="91" stopIfTrue="1" operator="equal">
      <formula>$B287</formula>
    </cfRule>
  </conditionalFormatting>
  <conditionalFormatting sqref="B308:B310">
    <cfRule type="cellIs" dxfId="183" priority="93" stopIfTrue="1" operator="equal">
      <formula>$B288</formula>
    </cfRule>
  </conditionalFormatting>
  <conditionalFormatting sqref="B399:B407 B227:B235 B246 B505 B456:B480 B193:B194 B277:B278">
    <cfRule type="cellIs" dxfId="182" priority="105" stopIfTrue="1" operator="equal">
      <formula>$B183</formula>
    </cfRule>
  </conditionalFormatting>
  <conditionalFormatting sqref="B378">
    <cfRule type="cellIs" dxfId="181" priority="109" stopIfTrue="1" operator="equal">
      <formula>$B554</formula>
    </cfRule>
  </conditionalFormatting>
  <conditionalFormatting sqref="B376:B377">
    <cfRule type="cellIs" dxfId="180" priority="111" stopIfTrue="1" operator="equal">
      <formula>$B354</formula>
    </cfRule>
  </conditionalFormatting>
  <conditionalFormatting sqref="B34:B35 B31 B439 B441:B442 B520:B522">
    <cfRule type="cellIs" dxfId="179" priority="123" stopIfTrue="1" operator="equal">
      <formula>$B15</formula>
    </cfRule>
  </conditionalFormatting>
  <conditionalFormatting sqref="B289">
    <cfRule type="cellIs" dxfId="178" priority="128" stopIfTrue="1" operator="equal">
      <formula>$B24</formula>
    </cfRule>
  </conditionalFormatting>
  <conditionalFormatting sqref="B295:B302">
    <cfRule type="cellIs" dxfId="177" priority="129" stopIfTrue="1" operator="equal">
      <formula>$B28</formula>
    </cfRule>
  </conditionalFormatting>
  <conditionalFormatting sqref="B304">
    <cfRule type="cellIs" dxfId="176" priority="131" stopIfTrue="1" operator="equal">
      <formula>$B36</formula>
    </cfRule>
  </conditionalFormatting>
  <conditionalFormatting sqref="B364">
    <cfRule type="cellIs" dxfId="175" priority="140" stopIfTrue="1" operator="equal">
      <formula>$B312</formula>
    </cfRule>
  </conditionalFormatting>
  <conditionalFormatting sqref="B379">
    <cfRule type="cellIs" dxfId="174" priority="149" stopIfTrue="1" operator="equal">
      <formula>$B556</formula>
    </cfRule>
  </conditionalFormatting>
  <conditionalFormatting sqref="B396:B398">
    <cfRule type="cellIs" dxfId="173" priority="150" stopIfTrue="1" operator="equal">
      <formula>$B371</formula>
    </cfRule>
  </conditionalFormatting>
  <conditionalFormatting sqref="B334 B336:B341">
    <cfRule type="cellIs" dxfId="172" priority="153" stopIfTrue="1" operator="equal">
      <formula>$B374</formula>
    </cfRule>
  </conditionalFormatting>
  <conditionalFormatting sqref="B356">
    <cfRule type="cellIs" dxfId="171" priority="160" stopIfTrue="1" operator="equal">
      <formula>$B307</formula>
    </cfRule>
  </conditionalFormatting>
  <conditionalFormatting sqref="B554">
    <cfRule type="cellIs" dxfId="170" priority="162" stopIfTrue="1" operator="equal">
      <formula>$B305</formula>
    </cfRule>
  </conditionalFormatting>
  <conditionalFormatting sqref="B10">
    <cfRule type="cellIs" dxfId="169" priority="166" stopIfTrue="1" operator="equal">
      <formula>$B302</formula>
    </cfRule>
  </conditionalFormatting>
  <conditionalFormatting sqref="B292:B294">
    <cfRule type="cellIs" dxfId="168" priority="168" stopIfTrue="1" operator="equal">
      <formula>$B25</formula>
    </cfRule>
  </conditionalFormatting>
  <conditionalFormatting sqref="B349 B343:B346">
    <cfRule type="cellIs" dxfId="167" priority="184" stopIfTrue="1" operator="equal">
      <formula>$B382</formula>
    </cfRule>
  </conditionalFormatting>
  <conditionalFormatting sqref="B36">
    <cfRule type="cellIs" dxfId="166" priority="185" stopIfTrue="1" operator="equal">
      <formula>$B375</formula>
    </cfRule>
  </conditionalFormatting>
  <conditionalFormatting sqref="B388">
    <cfRule type="cellIs" dxfId="165" priority="196" stopIfTrue="1" operator="equal">
      <formula>$B14</formula>
    </cfRule>
  </conditionalFormatting>
  <conditionalFormatting sqref="B14">
    <cfRule type="cellIs" dxfId="164" priority="198" stopIfTrue="1" operator="equal">
      <formula>$B313</formula>
    </cfRule>
  </conditionalFormatting>
  <conditionalFormatting sqref="B395">
    <cfRule type="cellIs" dxfId="163" priority="203" stopIfTrue="1" operator="equal">
      <formula>$B16</formula>
    </cfRule>
  </conditionalFormatting>
  <conditionalFormatting sqref="B384:B387">
    <cfRule type="cellIs" dxfId="162" priority="204" stopIfTrue="1" operator="equal">
      <formula>$B361</formula>
    </cfRule>
  </conditionalFormatting>
  <conditionalFormatting sqref="B347">
    <cfRule type="cellIs" dxfId="161" priority="211" stopIfTrue="1" operator="equal">
      <formula>$B387</formula>
    </cfRule>
  </conditionalFormatting>
  <conditionalFormatting sqref="B375">
    <cfRule type="cellIs" dxfId="160" priority="212" stopIfTrue="1" operator="equal">
      <formula>$B282</formula>
    </cfRule>
  </conditionalFormatting>
  <conditionalFormatting sqref="B350">
    <cfRule type="cellIs" dxfId="159" priority="214" stopIfTrue="1" operator="equal">
      <formula>$B266</formula>
    </cfRule>
  </conditionalFormatting>
  <conditionalFormatting sqref="B12">
    <cfRule type="cellIs" dxfId="158" priority="216" stopIfTrue="1" operator="equal">
      <formula>$B350</formula>
    </cfRule>
  </conditionalFormatting>
  <conditionalFormatting sqref="B389:B394 B380:B383">
    <cfRule type="cellIs" dxfId="157" priority="220" stopIfTrue="1" operator="equal">
      <formula>$B356</formula>
    </cfRule>
  </conditionalFormatting>
  <conditionalFormatting sqref="B305">
    <cfRule type="cellIs" dxfId="156" priority="69" stopIfTrue="1" operator="equal">
      <formula>#REF!</formula>
    </cfRule>
  </conditionalFormatting>
  <conditionalFormatting sqref="B327">
    <cfRule type="cellIs" dxfId="155" priority="221" stopIfTrue="1" operator="equal">
      <formula>$B343</formula>
    </cfRule>
  </conditionalFormatting>
  <conditionalFormatting sqref="B408">
    <cfRule type="cellIs" dxfId="154" priority="231" stopIfTrue="1" operator="equal">
      <formula>$B333</formula>
    </cfRule>
  </conditionalFormatting>
  <conditionalFormatting sqref="B342">
    <cfRule type="cellIs" dxfId="153" priority="233" stopIfTrue="1" operator="equal">
      <formula>$B336</formula>
    </cfRule>
  </conditionalFormatting>
  <conditionalFormatting sqref="B351">
    <cfRule type="cellIs" dxfId="152" priority="239" stopIfTrue="1" operator="equal">
      <formula>$B298</formula>
    </cfRule>
  </conditionalFormatting>
  <conditionalFormatting sqref="B324:B325">
    <cfRule type="cellIs" dxfId="151" priority="241" stopIfTrue="1" operator="equal">
      <formula>$B340</formula>
    </cfRule>
  </conditionalFormatting>
  <conditionalFormatting sqref="B266:B267 B273">
    <cfRule type="cellIs" dxfId="150" priority="247" stopIfTrue="1" operator="equal">
      <formula>#REF!</formula>
    </cfRule>
  </conditionalFormatting>
  <conditionalFormatting sqref="B18">
    <cfRule type="cellIs" dxfId="149" priority="252" stopIfTrue="1" operator="equal">
      <formula>#REF!</formula>
    </cfRule>
  </conditionalFormatting>
  <conditionalFormatting sqref="B499:B500 B518 B504">
    <cfRule type="cellIs" dxfId="148" priority="267" stopIfTrue="1" operator="equal">
      <formula>#REF!</formula>
    </cfRule>
  </conditionalFormatting>
  <conditionalFormatting sqref="B494">
    <cfRule type="cellIs" dxfId="147" priority="277" stopIfTrue="1" operator="equal">
      <formula>#REF!</formula>
    </cfRule>
  </conditionalFormatting>
  <conditionalFormatting sqref="B206">
    <cfRule type="cellIs" dxfId="146" priority="281" stopIfTrue="1" operator="equal">
      <formula>#REF!</formula>
    </cfRule>
  </conditionalFormatting>
  <conditionalFormatting sqref="B369">
    <cfRule type="cellIs" dxfId="145" priority="285" stopIfTrue="1" operator="equal">
      <formula>#REF!</formula>
    </cfRule>
  </conditionalFormatting>
  <conditionalFormatting sqref="B368">
    <cfRule type="cellIs" dxfId="144" priority="288" stopIfTrue="1" operator="equal">
      <formula>$B351</formula>
    </cfRule>
  </conditionalFormatting>
  <conditionalFormatting sqref="B352:B353">
    <cfRule type="cellIs" dxfId="143" priority="291" stopIfTrue="1" operator="equal">
      <formula>$B300</formula>
    </cfRule>
  </conditionalFormatting>
  <conditionalFormatting sqref="B372">
    <cfRule type="cellIs" dxfId="142" priority="293" stopIfTrue="1" operator="equal">
      <formula>#REF!</formula>
    </cfRule>
  </conditionalFormatting>
  <conditionalFormatting sqref="B29:B30">
    <cfRule type="cellIs" dxfId="141" priority="294" stopIfTrue="1" operator="equal">
      <formula>$B12</formula>
    </cfRule>
  </conditionalFormatting>
  <conditionalFormatting sqref="B354 B358:B359">
    <cfRule type="cellIs" dxfId="140" priority="297" stopIfTrue="1" operator="equal">
      <formula>$B304</formula>
    </cfRule>
  </conditionalFormatting>
  <conditionalFormatting sqref="B373">
    <cfRule type="cellIs" dxfId="139" priority="298" stopIfTrue="1" operator="equal">
      <formula>$B10</formula>
    </cfRule>
  </conditionalFormatting>
  <conditionalFormatting sqref="B446 B432 B414:B421">
    <cfRule type="cellIs" dxfId="138" priority="300" stopIfTrue="1" operator="equal">
      <formula>$B400</formula>
    </cfRule>
  </conditionalFormatting>
  <conditionalFormatting sqref="B24">
    <cfRule type="cellIs" dxfId="137" priority="303" stopIfTrue="1" operator="equal">
      <formula>#REF!</formula>
    </cfRule>
  </conditionalFormatting>
  <conditionalFormatting sqref="B52">
    <cfRule type="cellIs" dxfId="136" priority="311" stopIfTrue="1" operator="equal">
      <formula>#REF!</formula>
    </cfRule>
  </conditionalFormatting>
  <conditionalFormatting sqref="B540">
    <cfRule type="cellIs" dxfId="135" priority="62" stopIfTrue="1" operator="equal">
      <formula>$B761</formula>
    </cfRule>
  </conditionalFormatting>
  <conditionalFormatting sqref="B258 B452:B455 B482:B483 B425:B426 B196 B274:B276 B491 B531">
    <cfRule type="cellIs" dxfId="134" priority="60" stopIfTrue="1" operator="equal">
      <formula>$B185</formula>
    </cfRule>
  </conditionalFormatting>
  <conditionalFormatting sqref="B13">
    <cfRule type="cellIs" dxfId="133" priority="318" stopIfTrue="1" operator="equal">
      <formula>$B277</formula>
    </cfRule>
  </conditionalFormatting>
  <conditionalFormatting sqref="B428:B429 B529:B530">
    <cfRule type="cellIs" dxfId="132" priority="59" stopIfTrue="1" operator="equal">
      <formula>$B416</formula>
    </cfRule>
  </conditionalFormatting>
  <conditionalFormatting sqref="B447:B450 B485 B513:B514">
    <cfRule type="cellIs" dxfId="131" priority="57" stopIfTrue="1" operator="equal">
      <formula>$B434</formula>
    </cfRule>
  </conditionalFormatting>
  <conditionalFormatting sqref="B493">
    <cfRule type="cellIs" dxfId="130" priority="326" stopIfTrue="1" operator="equal">
      <formula>#REF!</formula>
    </cfRule>
  </conditionalFormatting>
  <conditionalFormatting sqref="B411">
    <cfRule type="cellIs" dxfId="129" priority="327" stopIfTrue="1" operator="equal">
      <formula>#REF!</formula>
    </cfRule>
  </conditionalFormatting>
  <conditionalFormatting sqref="B523 B525:B527">
    <cfRule type="cellIs" dxfId="128" priority="55" stopIfTrue="1" operator="equal">
      <formula>$B505</formula>
    </cfRule>
  </conditionalFormatting>
  <conditionalFormatting sqref="B488:B490">
    <cfRule type="cellIs" dxfId="127" priority="54" stopIfTrue="1" operator="equal">
      <formula>$B474</formula>
    </cfRule>
  </conditionalFormatting>
  <conditionalFormatting sqref="B492">
    <cfRule type="cellIs" dxfId="126" priority="53" stopIfTrue="1" operator="equal">
      <formula>#REF!</formula>
    </cfRule>
  </conditionalFormatting>
  <conditionalFormatting sqref="B512">
    <cfRule type="cellIs" dxfId="125" priority="52" stopIfTrue="1" operator="equal">
      <formula>$B499</formula>
    </cfRule>
  </conditionalFormatting>
  <conditionalFormatting sqref="B333">
    <cfRule type="cellIs" dxfId="124" priority="334" stopIfTrue="1" operator="equal">
      <formula>$B304</formula>
    </cfRule>
  </conditionalFormatting>
  <conditionalFormatting sqref="B329:B330">
    <cfRule type="cellIs" dxfId="123" priority="48" stopIfTrue="1" operator="equal">
      <formula>$B343</formula>
    </cfRule>
  </conditionalFormatting>
  <conditionalFormatting sqref="B332">
    <cfRule type="cellIs" dxfId="122" priority="47" stopIfTrue="1" operator="equal">
      <formula>$B344</formula>
    </cfRule>
  </conditionalFormatting>
  <conditionalFormatting sqref="B256">
    <cfRule type="cellIs" dxfId="121" priority="45" stopIfTrue="1" operator="equal">
      <formula>$B246</formula>
    </cfRule>
  </conditionalFormatting>
  <conditionalFormatting sqref="B257">
    <cfRule type="cellIs" dxfId="120" priority="44" stopIfTrue="1" operator="equal">
      <formula>$B246</formula>
    </cfRule>
  </conditionalFormatting>
  <conditionalFormatting sqref="B280">
    <cfRule type="cellIs" dxfId="119" priority="43" stopIfTrue="1" operator="equal">
      <formula>$B269</formula>
    </cfRule>
  </conditionalFormatting>
  <conditionalFormatting sqref="B287">
    <cfRule type="cellIs" dxfId="118" priority="338" stopIfTrue="1" operator="equal">
      <formula>$B21</formula>
    </cfRule>
  </conditionalFormatting>
  <conditionalFormatting sqref="B286">
    <cfRule type="cellIs" dxfId="117" priority="42" stopIfTrue="1" operator="equal">
      <formula>$B20</formula>
    </cfRule>
  </conditionalFormatting>
  <conditionalFormatting sqref="B409:B410">
    <cfRule type="cellIs" dxfId="116" priority="340" stopIfTrue="1" operator="equal">
      <formula>$B521</formula>
    </cfRule>
  </conditionalFormatting>
  <conditionalFormatting sqref="B542">
    <cfRule type="cellIs" dxfId="115" priority="39" stopIfTrue="1" operator="equal">
      <formula>$B504</formula>
    </cfRule>
  </conditionalFormatting>
  <conditionalFormatting sqref="B25">
    <cfRule type="cellIs" dxfId="114" priority="343" stopIfTrue="1" operator="equal">
      <formula>#REF!</formula>
    </cfRule>
  </conditionalFormatting>
  <conditionalFormatting sqref="B281">
    <cfRule type="cellIs" dxfId="113" priority="344" stopIfTrue="1" operator="equal">
      <formula>#REF!</formula>
    </cfRule>
  </conditionalFormatting>
  <conditionalFormatting sqref="B307">
    <cfRule type="cellIs" dxfId="112" priority="345" stopIfTrue="1" operator="equal">
      <formula>#REF!</formula>
    </cfRule>
  </conditionalFormatting>
  <conditionalFormatting sqref="B553">
    <cfRule type="cellIs" dxfId="111" priority="346" stopIfTrue="1" operator="equal">
      <formula>$B535</formula>
    </cfRule>
  </conditionalFormatting>
  <conditionalFormatting sqref="B486">
    <cfRule type="cellIs" dxfId="110" priority="38" stopIfTrue="1" operator="equal">
      <formula>$B505</formula>
    </cfRule>
  </conditionalFormatting>
  <conditionalFormatting sqref="B445">
    <cfRule type="cellIs" dxfId="109" priority="37" stopIfTrue="1" operator="equal">
      <formula>$B514</formula>
    </cfRule>
  </conditionalFormatting>
  <conditionalFormatting sqref="B438">
    <cfRule type="cellIs" dxfId="108" priority="36" stopIfTrue="1" operator="equal">
      <formula>$B512</formula>
    </cfRule>
  </conditionalFormatting>
  <conditionalFormatting sqref="B424">
    <cfRule type="cellIs" dxfId="107" priority="35" stopIfTrue="1" operator="equal">
      <formula>$B526</formula>
    </cfRule>
  </conditionalFormatting>
  <conditionalFormatting sqref="B528">
    <cfRule type="cellIs" dxfId="106" priority="353" stopIfTrue="1" operator="equal">
      <formula>$B514</formula>
    </cfRule>
  </conditionalFormatting>
  <conditionalFormatting sqref="B516">
    <cfRule type="cellIs" dxfId="105" priority="34" stopIfTrue="1" operator="equal">
      <formula>$B501</formula>
    </cfRule>
  </conditionalFormatting>
  <conditionalFormatting sqref="B262">
    <cfRule type="cellIs" dxfId="104" priority="33" stopIfTrue="1" operator="equal">
      <formula>$B253</formula>
    </cfRule>
  </conditionalFormatting>
  <conditionalFormatting sqref="B323">
    <cfRule type="cellIs" dxfId="103" priority="32" stopIfTrue="1" operator="equal">
      <formula>$B339</formula>
    </cfRule>
  </conditionalFormatting>
  <conditionalFormatting sqref="B245">
    <cfRule type="cellIs" dxfId="102" priority="358" stopIfTrue="1" operator="equal">
      <formula>#REF!</formula>
    </cfRule>
  </conditionalFormatting>
  <conditionalFormatting sqref="B370:B371">
    <cfRule type="cellIs" dxfId="101" priority="363" stopIfTrue="1" operator="equal">
      <formula>$B352</formula>
    </cfRule>
  </conditionalFormatting>
  <conditionalFormatting sqref="B361:B362 B365:B367">
    <cfRule type="cellIs" dxfId="100" priority="365" stopIfTrue="1" operator="equal">
      <formula>$B310</formula>
    </cfRule>
  </conditionalFormatting>
  <conditionalFormatting sqref="B360">
    <cfRule type="cellIs" dxfId="99" priority="31" stopIfTrue="1" operator="equal">
      <formula>$B309</formula>
    </cfRule>
  </conditionalFormatting>
  <conditionalFormatting sqref="B271">
    <cfRule type="cellIs" dxfId="98" priority="30" stopIfTrue="1" operator="equal">
      <formula>$B262</formula>
    </cfRule>
  </conditionalFormatting>
  <conditionalFormatting sqref="B285">
    <cfRule type="cellIs" dxfId="97" priority="29" stopIfTrue="1" operator="equal">
      <formula>$B19</formula>
    </cfRule>
  </conditionalFormatting>
  <conditionalFormatting sqref="B331">
    <cfRule type="cellIs" dxfId="96" priority="28" stopIfTrue="1" operator="equal">
      <formula>$B343</formula>
    </cfRule>
  </conditionalFormatting>
  <conditionalFormatting sqref="B487">
    <cfRule type="cellIs" dxfId="95" priority="367" stopIfTrue="1" operator="equal">
      <formula>$B508</formula>
    </cfRule>
  </conditionalFormatting>
  <conditionalFormatting sqref="B497">
    <cfRule type="cellIs" dxfId="94" priority="26" stopIfTrue="1" operator="equal">
      <formula>$B490</formula>
    </cfRule>
  </conditionalFormatting>
  <conditionalFormatting sqref="B511">
    <cfRule type="cellIs" dxfId="93" priority="368" stopIfTrue="1" operator="equal">
      <formula>$B500</formula>
    </cfRule>
  </conditionalFormatting>
  <conditionalFormatting sqref="B412:B413">
    <cfRule type="cellIs" dxfId="92" priority="369" stopIfTrue="1" operator="equal">
      <formula>$B525</formula>
    </cfRule>
  </conditionalFormatting>
  <conditionalFormatting sqref="B451">
    <cfRule type="cellIs" dxfId="91" priority="24" stopIfTrue="1" operator="equal">
      <formula>$B439</formula>
    </cfRule>
  </conditionalFormatting>
  <conditionalFormatting sqref="B519">
    <cfRule type="cellIs" dxfId="90" priority="19" stopIfTrue="1" operator="equal">
      <formula>$B503</formula>
    </cfRule>
  </conditionalFormatting>
  <conditionalFormatting sqref="B430">
    <cfRule type="cellIs" dxfId="89" priority="18" stopIfTrue="1" operator="equal">
      <formula>$B417</formula>
    </cfRule>
  </conditionalFormatting>
  <conditionalFormatting sqref="B496">
    <cfRule type="cellIs" dxfId="88" priority="17" stopIfTrue="1" operator="equal">
      <formula>#REF!</formula>
    </cfRule>
  </conditionalFormatting>
  <conditionalFormatting sqref="B506">
    <cfRule type="cellIs" dxfId="87" priority="377" stopIfTrue="1" operator="equal">
      <formula>#REF!</formula>
    </cfRule>
  </conditionalFormatting>
  <conditionalFormatting sqref="B433">
    <cfRule type="cellIs" dxfId="86" priority="379" stopIfTrue="1" operator="equal">
      <formula>$B511</formula>
    </cfRule>
  </conditionalFormatting>
  <conditionalFormatting sqref="B440">
    <cfRule type="cellIs" dxfId="85" priority="381" stopIfTrue="1" operator="equal">
      <formula>$B513</formula>
    </cfRule>
  </conditionalFormatting>
  <conditionalFormatting sqref="B481">
    <cfRule type="cellIs" dxfId="84" priority="382" stopIfTrue="1" operator="equal">
      <formula>$B527</formula>
    </cfRule>
  </conditionalFormatting>
  <conditionalFormatting sqref="B484">
    <cfRule type="cellIs" dxfId="83" priority="13" stopIfTrue="1" operator="equal">
      <formula>$B471</formula>
    </cfRule>
  </conditionalFormatting>
  <conditionalFormatting sqref="B515">
    <cfRule type="cellIs" dxfId="82" priority="12" stopIfTrue="1" operator="equal">
      <formula>$B500</formula>
    </cfRule>
  </conditionalFormatting>
  <conditionalFormatting sqref="B524">
    <cfRule type="cellIs" dxfId="81" priority="11" stopIfTrue="1" operator="equal">
      <formula>#REF!</formula>
    </cfRule>
  </conditionalFormatting>
  <conditionalFormatting sqref="B556">
    <cfRule type="cellIs" dxfId="80" priority="384" stopIfTrue="1" operator="equal">
      <formula>$B306</formula>
    </cfRule>
  </conditionalFormatting>
  <conditionalFormatting sqref="B555">
    <cfRule type="cellIs" dxfId="79" priority="10" stopIfTrue="1" operator="equal">
      <formula>$B305</formula>
    </cfRule>
  </conditionalFormatting>
  <conditionalFormatting sqref="B319:B320">
    <cfRule type="cellIs" dxfId="78" priority="385" stopIfTrue="1" operator="equal">
      <formula>$B337</formula>
    </cfRule>
  </conditionalFormatting>
  <conditionalFormatting sqref="B317:B318 B321:B322">
    <cfRule type="cellIs" dxfId="77" priority="9" stopIfTrue="1" operator="equal">
      <formula>$B334</formula>
    </cfRule>
  </conditionalFormatting>
  <conditionalFormatting sqref="B326">
    <cfRule type="cellIs" dxfId="76" priority="8" stopIfTrue="1" operator="equal">
      <formula>$B342</formula>
    </cfRule>
  </conditionalFormatting>
  <conditionalFormatting sqref="B261">
    <cfRule type="cellIs" dxfId="75" priority="7" stopIfTrue="1" operator="equal">
      <formula>$B252</formula>
    </cfRule>
  </conditionalFormatting>
  <conditionalFormatting sqref="B510">
    <cfRule type="cellIs" dxfId="74" priority="6" stopIfTrue="1" operator="equal">
      <formula>$B499</formula>
    </cfRule>
  </conditionalFormatting>
  <conditionalFormatting sqref="B270">
    <cfRule type="cellIs" dxfId="73" priority="5" stopIfTrue="1" operator="equal">
      <formula>$B261</formula>
    </cfRule>
  </conditionalFormatting>
  <conditionalFormatting sqref="B272">
    <cfRule type="cellIs" dxfId="72" priority="4" stopIfTrue="1" operator="equal">
      <formula>#REF!</formula>
    </cfRule>
  </conditionalFormatting>
  <conditionalFormatting sqref="B279">
    <cfRule type="cellIs" dxfId="71" priority="3" stopIfTrue="1" operator="equal">
      <formula>$B268</formula>
    </cfRule>
  </conditionalFormatting>
  <conditionalFormatting sqref="B284">
    <cfRule type="cellIs" dxfId="70" priority="2" stopIfTrue="1" operator="equal">
      <formula>$B18</formula>
    </cfRule>
  </conditionalFormatting>
  <conditionalFormatting sqref="B328">
    <cfRule type="cellIs" dxfId="69" priority="1" stopIfTrue="1" operator="equal">
      <formula>$B342</formula>
    </cfRule>
  </conditionalFormatting>
  <conditionalFormatting sqref="B422">
    <cfRule type="cellIs" dxfId="68" priority="388" stopIfTrue="1" operator="equal">
      <formula>#REF!</formula>
    </cfRule>
  </conditionalFormatting>
  <printOptions horizontalCentered="1"/>
  <pageMargins left="0" right="0" top="0.5" bottom="0.5" header="0" footer="0"/>
  <pageSetup scale="48" fitToHeight="0" orientation="landscape" r:id="rId1"/>
  <headerFooter alignWithMargins="0">
    <oddHeader>&amp;RTO 11 Draft Annual Update
Attachment 4
WP-Schedule 7-Plant Study
Page &amp;P of &amp;N</oddHeader>
  </headerFooter>
  <colBreaks count="1" manualBreakCount="1">
    <brk id="14" max="474" man="1"/>
  </colBreaks>
  <ignoredErrors>
    <ignoredError sqref="G567:G572 G497" 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0000"/>
  </sheetPr>
  <dimension ref="A1:S959"/>
  <sheetViews>
    <sheetView zoomScale="80" zoomScaleNormal="80" workbookViewId="0">
      <pane xSplit="2" ySplit="8" topLeftCell="C69" activePane="bottomRight" state="frozen"/>
      <selection activeCell="M949" sqref="M949"/>
      <selection pane="topRight" activeCell="M949" sqref="M949"/>
      <selection pane="bottomLeft" activeCell="M949" sqref="M949"/>
      <selection pane="bottomRight" activeCell="B751" sqref="B740:B751"/>
    </sheetView>
  </sheetViews>
  <sheetFormatPr defaultColWidth="9.140625" defaultRowHeight="12.75" outlineLevelRow="1" x14ac:dyDescent="0.2"/>
  <cols>
    <col min="1" max="1" width="25.7109375" style="758" customWidth="1"/>
    <col min="2" max="2" width="15.28515625" style="759" customWidth="1"/>
    <col min="3" max="3" width="21.28515625" style="759" customWidth="1"/>
    <col min="4" max="4" width="13.140625" style="584" bestFit="1" customWidth="1"/>
    <col min="5" max="5" width="15.140625" style="584" bestFit="1" customWidth="1"/>
    <col min="6" max="6" width="16.5703125" style="584" bestFit="1" customWidth="1"/>
    <col min="7" max="7" width="14.5703125" style="584" bestFit="1" customWidth="1"/>
    <col min="8" max="8" width="11" style="758" bestFit="1" customWidth="1"/>
    <col min="9" max="10" width="12" style="758" bestFit="1" customWidth="1"/>
    <col min="11" max="12" width="13.140625" style="758" bestFit="1" customWidth="1"/>
    <col min="13" max="13" width="14.5703125" style="758" bestFit="1" customWidth="1"/>
    <col min="14" max="14" width="13.5703125" style="758" hidden="1" customWidth="1"/>
    <col min="15" max="15" width="12.85546875" style="759" hidden="1" customWidth="1"/>
    <col min="16" max="16" width="15.28515625" style="758" hidden="1" customWidth="1"/>
    <col min="17" max="18" width="0" style="758" hidden="1" customWidth="1"/>
    <col min="19" max="16384" width="9.140625" style="758"/>
  </cols>
  <sheetData>
    <row r="1" spans="1:17" ht="19.5" customHeight="1" outlineLevel="1" x14ac:dyDescent="0.3">
      <c r="A1" s="755" t="s">
        <v>299</v>
      </c>
      <c r="B1" s="756"/>
      <c r="C1" s="756"/>
      <c r="D1" s="757"/>
      <c r="E1" s="757"/>
      <c r="F1" s="757"/>
      <c r="G1" s="757"/>
    </row>
    <row r="2" spans="1:17" ht="16.5" customHeight="1" outlineLevel="1" x14ac:dyDescent="0.25">
      <c r="A2" s="617" t="s">
        <v>3295</v>
      </c>
      <c r="B2" s="756"/>
      <c r="C2" s="756"/>
      <c r="D2" s="757"/>
      <c r="E2" s="757"/>
      <c r="F2" s="757"/>
      <c r="G2" s="757"/>
    </row>
    <row r="3" spans="1:17" ht="16.5" customHeight="1" outlineLevel="1" x14ac:dyDescent="0.25">
      <c r="A3" s="760" t="s">
        <v>317</v>
      </c>
      <c r="B3" s="756"/>
      <c r="C3" s="756"/>
      <c r="D3" s="757"/>
      <c r="E3" s="757"/>
      <c r="F3" s="757"/>
      <c r="G3" s="757"/>
      <c r="O3" s="761"/>
    </row>
    <row r="4" spans="1:17" ht="13.5" customHeight="1" outlineLevel="1" x14ac:dyDescent="0.2">
      <c r="A4" s="762"/>
      <c r="B4" s="756"/>
      <c r="C4" s="756"/>
      <c r="D4" s="757"/>
      <c r="E4" s="757"/>
      <c r="F4" s="757"/>
      <c r="G4" s="757"/>
      <c r="O4" s="761"/>
    </row>
    <row r="5" spans="1:17" ht="13.5" customHeight="1" outlineLevel="1" thickBot="1" x14ac:dyDescent="0.25">
      <c r="A5" s="763"/>
      <c r="B5" s="756"/>
      <c r="C5" s="756"/>
      <c r="D5" s="757"/>
      <c r="E5" s="757"/>
      <c r="F5" s="757"/>
      <c r="G5" s="757"/>
    </row>
    <row r="6" spans="1:17" ht="13.5" thickBot="1" x14ac:dyDescent="0.25">
      <c r="A6" s="954" t="s">
        <v>300</v>
      </c>
      <c r="B6" s="957" t="s">
        <v>318</v>
      </c>
      <c r="C6" s="764"/>
      <c r="D6" s="765"/>
      <c r="E6" s="766" t="s">
        <v>319</v>
      </c>
      <c r="F6" s="767"/>
      <c r="G6" s="768"/>
      <c r="H6" s="627"/>
      <c r="I6" s="628" t="s">
        <v>1697</v>
      </c>
      <c r="J6" s="629"/>
      <c r="K6" s="630"/>
      <c r="L6" s="631" t="s">
        <v>92</v>
      </c>
      <c r="M6" s="632"/>
    </row>
    <row r="7" spans="1:17" s="777" customFormat="1" ht="16.5" customHeight="1" thickBot="1" x14ac:dyDescent="0.25">
      <c r="A7" s="955"/>
      <c r="B7" s="958"/>
      <c r="C7" s="769"/>
      <c r="D7" s="770" t="s">
        <v>371</v>
      </c>
      <c r="E7" s="771" t="s">
        <v>326</v>
      </c>
      <c r="F7" s="772" t="s">
        <v>327</v>
      </c>
      <c r="G7" s="773" t="s">
        <v>328</v>
      </c>
      <c r="H7" s="774" t="s">
        <v>371</v>
      </c>
      <c r="I7" s="775" t="s">
        <v>326</v>
      </c>
      <c r="J7" s="776" t="s">
        <v>327</v>
      </c>
      <c r="K7" s="774" t="s">
        <v>371</v>
      </c>
      <c r="L7" s="775" t="s">
        <v>326</v>
      </c>
      <c r="M7" s="776" t="s">
        <v>327</v>
      </c>
      <c r="O7" s="778"/>
    </row>
    <row r="8" spans="1:17" ht="26.25" thickBot="1" x14ac:dyDescent="0.25">
      <c r="A8" s="956"/>
      <c r="B8" s="959"/>
      <c r="C8" s="779" t="s">
        <v>336</v>
      </c>
      <c r="D8" s="780" t="s">
        <v>316</v>
      </c>
      <c r="E8" s="781" t="s">
        <v>329</v>
      </c>
      <c r="F8" s="782" t="s">
        <v>330</v>
      </c>
      <c r="G8" s="783" t="s">
        <v>331</v>
      </c>
      <c r="H8" s="780" t="s">
        <v>316</v>
      </c>
      <c r="I8" s="781" t="s">
        <v>329</v>
      </c>
      <c r="J8" s="784" t="s">
        <v>330</v>
      </c>
      <c r="K8" s="780" t="s">
        <v>316</v>
      </c>
      <c r="L8" s="781" t="s">
        <v>329</v>
      </c>
      <c r="M8" s="784" t="s">
        <v>330</v>
      </c>
      <c r="N8" s="758">
        <v>1</v>
      </c>
      <c r="O8" s="785" t="s">
        <v>1688</v>
      </c>
      <c r="P8" s="786" t="s">
        <v>576</v>
      </c>
    </row>
    <row r="9" spans="1:17" ht="8.25" customHeight="1" x14ac:dyDescent="0.2">
      <c r="A9" s="787"/>
      <c r="B9" s="788"/>
      <c r="C9" s="788"/>
      <c r="D9" s="664"/>
      <c r="E9" s="664"/>
      <c r="F9" s="664"/>
      <c r="G9" s="789"/>
      <c r="H9" s="664"/>
      <c r="I9" s="664"/>
      <c r="J9" s="664"/>
      <c r="K9" s="664"/>
      <c r="L9" s="664"/>
      <c r="M9" s="664"/>
      <c r="P9" s="667"/>
    </row>
    <row r="10" spans="1:17" ht="12.75" customHeight="1" collapsed="1" x14ac:dyDescent="0.2">
      <c r="A10" s="674" t="s">
        <v>826</v>
      </c>
      <c r="B10" s="790">
        <v>5365</v>
      </c>
      <c r="C10" s="266" t="s">
        <v>1704</v>
      </c>
      <c r="D10" s="275">
        <f>SUMIFS('Mix Substation Location Summary'!$U$4:$U$1270,'Mix Substation Location Summary'!$B$4:$B$1270,'DS by Location'!$B10)</f>
        <v>466445.89</v>
      </c>
      <c r="E10" s="275">
        <f>SUMIFS('Mix Substation Location Summary'!$Z$4:$Z$1270,'Mix Substation Location Summary'!$B$4:$B$1270,'DS by Location'!$B10)</f>
        <v>2434669.77</v>
      </c>
      <c r="F10" s="275">
        <f>SUMIFS('Mix Substation Location Summary'!$AE$4:$AE$1270,'Mix Substation Location Summary'!$B$4:$B$1270,'DS by Location'!$B10)</f>
        <v>7576586.1899999976</v>
      </c>
      <c r="G10" s="791">
        <f>SUM(D10:F10)</f>
        <v>10477701.849999998</v>
      </c>
      <c r="H10" s="276">
        <f>IF($O10="ISO",D10,IF($O10="Non-Iso",0,IF($O10="Trans Line",SUMIF('Trans Line Reconciliation'!$B$5:$B$138,B10,'Trans Line Reconciliation'!$X$5:$X$138),IF($O10="Mix",SUMIF('Mix Substation Location Summary'!$B$4:$B$1251,B10,'Mix Substation Location Summary'!$R$4:$R$1251),"NOT FOUND"))))</f>
        <v>0</v>
      </c>
      <c r="I10" s="276">
        <f>IF($O10="ISO",E10,IF($O10="Non-Iso",0,IF($O10="Trans Line",SUMIF('Trans Line Reconciliation'!$B$5:$B$138,B10,'Trans Line Reconciliation'!$Y$5:$Y$138),IF($O10="Mix",SUMIF('Mix Substation Location Summary'!$B$4:$B$1251,B10,'Mix Substation Location Summary'!$W$4:$W$1251),"NOT FOUND"))))</f>
        <v>0</v>
      </c>
      <c r="J10" s="276">
        <f>IF($O10="ISO",F10,IF($O10="Non-Iso",0,IF($O10="Trans Line",SUMIF('Trans Line Reconciliation'!$B$5:$B$138,$B10,'Trans Line Reconciliation'!$Z$5:$Z$138),IF($O10="Mix",SUMIF('Mix Substation Location Summary'!$B$4:$B$1251,$B10,'Mix Substation Location Summary'!$AB$4:$AB$1251),"NOT FOUND"))))</f>
        <v>0</v>
      </c>
      <c r="K10" s="276">
        <f>IF($O10="ISO",0,IF($O10="Non-Iso",D10,IF($O10="Trans Line",SUMIF('Trans Line Reconciliation'!$B$5:$B$138,$B10,'Trans Line Reconciliation'!$AA$5:$AA$138),IF($O10="Mix",SUMIF('Mix Substation Location Summary'!$B$4:$B$1251,$B10,'Mix Substation Location Summary'!$S$4:$S$1251)+SUMIF('Mix Substation Location Summary'!$B$4:$B$1251,$B10,'Mix Substation Location Summary'!$S$4:$S$1251),"NOT FOUND"))))</f>
        <v>466445.89</v>
      </c>
      <c r="L10" s="276">
        <f>IF($O10="ISO",0,IF($O10="Non-Iso",E10,IF($O10="Trans Line",SUMIF('Trans Line Reconciliation'!$B$5:$B$138,$B10,'Trans Line Reconciliation'!$AB$5:$AB$138),IF($O10="Mix",SUMIF('Mix Substation Location Summary'!$B$4:$B$1251,$B10,'Mix Substation Location Summary'!$X$4:$X$1251)+SUMIF('Mix Substation Location Summary'!$B$4:$B$1251,$B10,'Mix Substation Location Summary'!$Y$4:$Y$1251),"NOT FOUND"))))</f>
        <v>2434669.77</v>
      </c>
      <c r="M10" s="276">
        <f>IF($O10="ISO",0,IF($O10="Non-Iso",F10,IF($O10="Trans Line",SUMIF('Trans Line Reconciliation'!$B$5:$B$138,$B10,'Trans Line Reconciliation'!$AC$5:$AC$138),IF($O10="Mix",SUMIF('Mix Substation Location Summary'!$B$4:$B$1251,$B10,'Mix Substation Location Summary'!$AC$4:$AC$1251)+SUMIF('Mix Substation Location Summary'!$B$4:$B$1251,$B10,'Mix Substation Location Summary'!$AD$4:$AD$1251),"NOT FOUND"))))</f>
        <v>7576586.1899999976</v>
      </c>
      <c r="N10" s="792">
        <f>G10-SUM(H10:M10)</f>
        <v>0</v>
      </c>
      <c r="O10" s="759" t="s">
        <v>1686</v>
      </c>
      <c r="P10" s="759"/>
      <c r="Q10" s="758">
        <f t="shared" ref="Q10:Q37" si="0">1*B:B</f>
        <v>5365</v>
      </c>
    </row>
    <row r="11" spans="1:17" ht="12.75" customHeight="1" x14ac:dyDescent="0.2">
      <c r="A11" s="674" t="s">
        <v>1282</v>
      </c>
      <c r="B11" s="790">
        <v>5512</v>
      </c>
      <c r="C11" s="266" t="s">
        <v>1704</v>
      </c>
      <c r="D11" s="275">
        <f>SUMIFS('Mix Substation Location Summary'!$U$4:$U$1270,'Mix Substation Location Summary'!$B$4:$B$1270,'DS by Location'!$B11)</f>
        <v>382.78000000000003</v>
      </c>
      <c r="E11" s="275">
        <f>SUMIFS('Mix Substation Location Summary'!$Z$4:$Z$1270,'Mix Substation Location Summary'!$B$4:$B$1270,'DS by Location'!$B11)</f>
        <v>189490.75</v>
      </c>
      <c r="F11" s="275">
        <f>SUMIFS('Mix Substation Location Summary'!$AE$4:$AE$1270,'Mix Substation Location Summary'!$B$4:$B$1270,'DS by Location'!$B11)</f>
        <v>5066033.5600000033</v>
      </c>
      <c r="G11" s="791">
        <f>SUM(D11:F11)</f>
        <v>5255907.0900000036</v>
      </c>
      <c r="H11" s="276">
        <f>IF($O11="ISO",D11,IF($O11="Non-Iso",0,IF($O11="Trans Line",SUMIF('Trans Line Reconciliation'!$B$5:$B$138,B11,'Trans Line Reconciliation'!$X$5:$X$138),IF($O11="Mix",SUMIF('Mix Substation Location Summary'!$B$4:$B$1251,B11,'Mix Substation Location Summary'!$R$4:$R$1251),"NOT FOUND"))))</f>
        <v>0</v>
      </c>
      <c r="I11" s="276">
        <f>IF($O11="ISO",E11,IF($O11="Non-Iso",0,IF($O11="Trans Line",SUMIF('Trans Line Reconciliation'!$B$5:$B$138,B11,'Trans Line Reconciliation'!$Y$5:$Y$138),IF($O11="Mix",SUMIF('Mix Substation Location Summary'!$B$4:$B$1251,B11,'Mix Substation Location Summary'!$W$4:$W$1251),"NOT FOUND"))))</f>
        <v>0</v>
      </c>
      <c r="J11" s="276">
        <f>IF($O11="ISO",F11,IF($O11="Non-Iso",0,IF($O11="Trans Line",SUMIF('Trans Line Reconciliation'!$B$5:$B$138,$B11,'Trans Line Reconciliation'!$Z$5:$Z$138),IF($O11="Mix",SUMIF('Mix Substation Location Summary'!$B$4:$B$1251,$B11,'Mix Substation Location Summary'!$AB$4:$AB$1251),"NOT FOUND"))))</f>
        <v>0</v>
      </c>
      <c r="K11" s="276">
        <f>IF($O11="ISO",0,IF($O11="Non-Iso",D11,IF($O11="Trans Line",SUMIF('Trans Line Reconciliation'!$B$5:$B$138,$B11,'Trans Line Reconciliation'!$AA$5:$AA$138),IF($O11="Mix",SUMIF('Mix Substation Location Summary'!$B$4:$B$1251,$B11,'Mix Substation Location Summary'!$S$4:$S$1251)+SUMIF('Mix Substation Location Summary'!$B$4:$B$1251,$B11,'Mix Substation Location Summary'!$S$4:$S$1251),"NOT FOUND"))))</f>
        <v>382.78000000000003</v>
      </c>
      <c r="L11" s="276">
        <f>IF($O11="ISO",0,IF($O11="Non-Iso",E11,IF($O11="Trans Line",SUMIF('Trans Line Reconciliation'!$B$5:$B$138,$B11,'Trans Line Reconciliation'!$AB$5:$AB$138),IF($O11="Mix",SUMIF('Mix Substation Location Summary'!$B$4:$B$1251,$B11,'Mix Substation Location Summary'!$X$4:$X$1251)+SUMIF('Mix Substation Location Summary'!$B$4:$B$1251,$B11,'Mix Substation Location Summary'!$Y$4:$Y$1251),"NOT FOUND"))))</f>
        <v>189490.75</v>
      </c>
      <c r="M11" s="276">
        <f>IF($O11="ISO",0,IF($O11="Non-Iso",F11,IF($O11="Trans Line",SUMIF('Trans Line Reconciliation'!$B$5:$B$138,$B11,'Trans Line Reconciliation'!$AC$5:$AC$138),IF($O11="Mix",SUMIF('Mix Substation Location Summary'!$B$4:$B$1251,$B11,'Mix Substation Location Summary'!$AC$4:$AC$1251)+SUMIF('Mix Substation Location Summary'!$B$4:$B$1251,$B11,'Mix Substation Location Summary'!$AD$4:$AD$1251),"NOT FOUND"))))</f>
        <v>5066033.5600000033</v>
      </c>
      <c r="N11" s="792">
        <f>G11-SUM(H11:M11)</f>
        <v>0</v>
      </c>
      <c r="O11" s="759" t="s">
        <v>1686</v>
      </c>
      <c r="P11" s="759"/>
      <c r="Q11" s="758">
        <f t="shared" si="0"/>
        <v>5512</v>
      </c>
    </row>
    <row r="12" spans="1:17" ht="12.75" customHeight="1" x14ac:dyDescent="0.2">
      <c r="A12" s="674" t="s">
        <v>1302</v>
      </c>
      <c r="B12" s="790">
        <v>5539</v>
      </c>
      <c r="C12" s="266" t="s">
        <v>1704</v>
      </c>
      <c r="D12" s="275">
        <f>SUMIFS('Mix Substation Location Summary'!$U$4:$U$1270,'Mix Substation Location Summary'!$B$4:$B$1270,'DS by Location'!$B12)</f>
        <v>157.24</v>
      </c>
      <c r="E12" s="275">
        <f>SUMIFS('Mix Substation Location Summary'!$Z$4:$Z$1270,'Mix Substation Location Summary'!$B$4:$B$1270,'DS by Location'!$B12)</f>
        <v>740624.81</v>
      </c>
      <c r="F12" s="275">
        <f>SUMIFS('Mix Substation Location Summary'!$AE$4:$AE$1270,'Mix Substation Location Summary'!$B$4:$B$1270,'DS by Location'!$B12)</f>
        <v>9926671.3400000054</v>
      </c>
      <c r="G12" s="791">
        <f>SUM(D12:F12)</f>
        <v>10667453.390000006</v>
      </c>
      <c r="H12" s="276">
        <f>IF($O12="ISO",D12,IF($O12="Non-Iso",0,IF($O12="Trans Line",SUMIF('Trans Line Reconciliation'!$B$5:$B$138,B12,'Trans Line Reconciliation'!$X$5:$X$138),IF($O12="Mix",SUMIF('Mix Substation Location Summary'!$B$4:$B$1251,B12,'Mix Substation Location Summary'!$R$4:$R$1251),"NOT FOUND"))))</f>
        <v>0</v>
      </c>
      <c r="I12" s="276">
        <f>IF($O12="ISO",E12,IF($O12="Non-Iso",0,IF($O12="Trans Line",SUMIF('Trans Line Reconciliation'!$B$5:$B$138,B12,'Trans Line Reconciliation'!$Y$5:$Y$138),IF($O12="Mix",SUMIF('Mix Substation Location Summary'!$B$4:$B$1251,B12,'Mix Substation Location Summary'!$W$4:$W$1251),"NOT FOUND"))))</f>
        <v>0</v>
      </c>
      <c r="J12" s="276">
        <f>IF($O12="ISO",F12,IF($O12="Non-Iso",0,IF($O12="Trans Line",SUMIF('Trans Line Reconciliation'!$B$5:$B$138,$B12,'Trans Line Reconciliation'!$Z$5:$Z$138),IF($O12="Mix",SUMIF('Mix Substation Location Summary'!$B$4:$B$1251,$B12,'Mix Substation Location Summary'!$AB$4:$AB$1251),"NOT FOUND"))))</f>
        <v>0</v>
      </c>
      <c r="K12" s="276">
        <f>IF($O12="ISO",0,IF($O12="Non-Iso",D12,IF($O12="Trans Line",SUMIF('Trans Line Reconciliation'!$B$5:$B$138,$B12,'Trans Line Reconciliation'!$AA$5:$AA$138),IF($O12="Mix",SUMIF('Mix Substation Location Summary'!$B$4:$B$1251,$B12,'Mix Substation Location Summary'!$S$4:$S$1251)+SUMIF('Mix Substation Location Summary'!$B$4:$B$1251,$B12,'Mix Substation Location Summary'!$S$4:$S$1251),"NOT FOUND"))))</f>
        <v>157.24</v>
      </c>
      <c r="L12" s="276">
        <f>IF($O12="ISO",0,IF($O12="Non-Iso",E12,IF($O12="Trans Line",SUMIF('Trans Line Reconciliation'!$B$5:$B$138,$B12,'Trans Line Reconciliation'!$AB$5:$AB$138),IF($O12="Mix",SUMIF('Mix Substation Location Summary'!$B$4:$B$1251,$B12,'Mix Substation Location Summary'!$X$4:$X$1251)+SUMIF('Mix Substation Location Summary'!$B$4:$B$1251,$B12,'Mix Substation Location Summary'!$Y$4:$Y$1251),"NOT FOUND"))))</f>
        <v>740624.81</v>
      </c>
      <c r="M12" s="276">
        <f>IF($O12="ISO",0,IF($O12="Non-Iso",F12,IF($O12="Trans Line",SUMIF('Trans Line Reconciliation'!$B$5:$B$138,$B12,'Trans Line Reconciliation'!$AC$5:$AC$138),IF($O12="Mix",SUMIF('Mix Substation Location Summary'!$B$4:$B$1251,$B12,'Mix Substation Location Summary'!$AC$4:$AC$1251)+SUMIF('Mix Substation Location Summary'!$B$4:$B$1251,$B12,'Mix Substation Location Summary'!$AD$4:$AD$1251),"NOT FOUND"))))</f>
        <v>9926671.3400000054</v>
      </c>
      <c r="N12" s="792">
        <f>G12-SUM(H12:M12)</f>
        <v>0</v>
      </c>
      <c r="O12" s="759" t="s">
        <v>1686</v>
      </c>
      <c r="P12" s="759"/>
      <c r="Q12" s="758">
        <f t="shared" si="0"/>
        <v>5539</v>
      </c>
    </row>
    <row r="13" spans="1:17" ht="12.75" customHeight="1" x14ac:dyDescent="0.2">
      <c r="A13" s="674" t="s">
        <v>1306</v>
      </c>
      <c r="B13" s="790">
        <v>5547</v>
      </c>
      <c r="C13" s="266" t="s">
        <v>1704</v>
      </c>
      <c r="D13" s="275">
        <f>SUMIFS('Mix Substation Location Summary'!$U$4:$U$1270,'Mix Substation Location Summary'!$B$4:$B$1270,'DS by Location'!$B13)</f>
        <v>384.16</v>
      </c>
      <c r="E13" s="275">
        <f>SUMIFS('Mix Substation Location Summary'!$Z$4:$Z$1270,'Mix Substation Location Summary'!$B$4:$B$1270,'DS by Location'!$B13)</f>
        <v>1908282.9000000001</v>
      </c>
      <c r="F13" s="275">
        <f>SUMIFS('Mix Substation Location Summary'!$AE$4:$AE$1270,'Mix Substation Location Summary'!$B$4:$B$1270,'DS by Location'!$B13)</f>
        <v>1302385.25</v>
      </c>
      <c r="G13" s="791">
        <f>SUM(D13:F13)</f>
        <v>3211052.31</v>
      </c>
      <c r="H13" s="276">
        <f>IF($O13="ISO",D13,IF($O13="Non-Iso",0,IF($O13="Trans Line",SUMIF('Trans Line Reconciliation'!$B$5:$B$138,B13,'Trans Line Reconciliation'!$X$5:$X$138),IF($O13="Mix",SUMIF('Mix Substation Location Summary'!$B$4:$B$1251,B13,'Mix Substation Location Summary'!$R$4:$R$1251),"NOT FOUND"))))</f>
        <v>0</v>
      </c>
      <c r="I13" s="276">
        <f>IF($O13="ISO",E13,IF($O13="Non-Iso",0,IF($O13="Trans Line",SUMIF('Trans Line Reconciliation'!$B$5:$B$138,B13,'Trans Line Reconciliation'!$Y$5:$Y$138),IF($O13="Mix",SUMIF('Mix Substation Location Summary'!$B$4:$B$1251,B13,'Mix Substation Location Summary'!$W$4:$W$1251),"NOT FOUND"))))</f>
        <v>0</v>
      </c>
      <c r="J13" s="276">
        <f>IF($O13="ISO",F13,IF($O13="Non-Iso",0,IF($O13="Trans Line",SUMIF('Trans Line Reconciliation'!$B$5:$B$138,$B13,'Trans Line Reconciliation'!$Z$5:$Z$138),IF($O13="Mix",SUMIF('Mix Substation Location Summary'!$B$4:$B$1251,$B13,'Mix Substation Location Summary'!$AB$4:$AB$1251),"NOT FOUND"))))</f>
        <v>0</v>
      </c>
      <c r="K13" s="276">
        <f>IF($O13="ISO",0,IF($O13="Non-Iso",D13,IF($O13="Trans Line",SUMIF('Trans Line Reconciliation'!$B$5:$B$138,$B13,'Trans Line Reconciliation'!$AA$5:$AA$138),IF($O13="Mix",SUMIF('Mix Substation Location Summary'!$B$4:$B$1251,$B13,'Mix Substation Location Summary'!$S$4:$S$1251)+SUMIF('Mix Substation Location Summary'!$B$4:$B$1251,$B13,'Mix Substation Location Summary'!$S$4:$S$1251),"NOT FOUND"))))</f>
        <v>384.16</v>
      </c>
      <c r="L13" s="276">
        <f>IF($O13="ISO",0,IF($O13="Non-Iso",E13,IF($O13="Trans Line",SUMIF('Trans Line Reconciliation'!$B$5:$B$138,$B13,'Trans Line Reconciliation'!$AB$5:$AB$138),IF($O13="Mix",SUMIF('Mix Substation Location Summary'!$B$4:$B$1251,$B13,'Mix Substation Location Summary'!$X$4:$X$1251)+SUMIF('Mix Substation Location Summary'!$B$4:$B$1251,$B13,'Mix Substation Location Summary'!$Y$4:$Y$1251),"NOT FOUND"))))</f>
        <v>1908282.9000000001</v>
      </c>
      <c r="M13" s="276">
        <f>IF($O13="ISO",0,IF($O13="Non-Iso",F13,IF($O13="Trans Line",SUMIF('Trans Line Reconciliation'!$B$5:$B$138,$B13,'Trans Line Reconciliation'!$AC$5:$AC$138),IF($O13="Mix",SUMIF('Mix Substation Location Summary'!$B$4:$B$1251,$B13,'Mix Substation Location Summary'!$AC$4:$AC$1251)+SUMIF('Mix Substation Location Summary'!$B$4:$B$1251,$B13,'Mix Substation Location Summary'!$AD$4:$AD$1251),"NOT FOUND"))))</f>
        <v>1302385.25</v>
      </c>
      <c r="N13" s="792">
        <f>G13-SUM(H13:M13)</f>
        <v>0</v>
      </c>
      <c r="O13" s="759" t="s">
        <v>1686</v>
      </c>
      <c r="P13" s="759"/>
      <c r="Q13" s="758">
        <f t="shared" si="0"/>
        <v>5547</v>
      </c>
    </row>
    <row r="14" spans="1:17" ht="12.75" customHeight="1" x14ac:dyDescent="0.2">
      <c r="A14" s="674" t="s">
        <v>843</v>
      </c>
      <c r="B14" s="790">
        <v>5566</v>
      </c>
      <c r="C14" s="266" t="s">
        <v>1704</v>
      </c>
      <c r="D14" s="275">
        <f>SUMIFS('Mix Substation Location Summary'!$U$4:$U$1270,'Mix Substation Location Summary'!$B$4:$B$1270,'DS by Location'!$B14)</f>
        <v>15905.07</v>
      </c>
      <c r="E14" s="275">
        <f>SUMIFS('Mix Substation Location Summary'!$Z$4:$Z$1270,'Mix Substation Location Summary'!$B$4:$B$1270,'DS by Location'!$B14)</f>
        <v>293643.74</v>
      </c>
      <c r="F14" s="275">
        <f>SUMIFS('Mix Substation Location Summary'!$AE$4:$AE$1270,'Mix Substation Location Summary'!$B$4:$B$1270,'DS by Location'!$B14)</f>
        <v>6208637.6899999995</v>
      </c>
      <c r="G14" s="791">
        <f>SUM(D14:F14)</f>
        <v>6518186.4999999991</v>
      </c>
      <c r="H14" s="276">
        <f>IF($O14="ISO",D14,IF($O14="Non-Iso",0,IF($O14="Trans Line",SUMIF('Trans Line Reconciliation'!$B$5:$B$138,B14,'Trans Line Reconciliation'!$X$5:$X$138),IF($O14="Mix",SUMIF('Mix Substation Location Summary'!$B$4:$B$1251,B14,'Mix Substation Location Summary'!$R$4:$R$1251),"NOT FOUND"))))</f>
        <v>0</v>
      </c>
      <c r="I14" s="276">
        <f>IF($O14="ISO",E14,IF($O14="Non-Iso",0,IF($O14="Trans Line",SUMIF('Trans Line Reconciliation'!$B$5:$B$138,B14,'Trans Line Reconciliation'!$Y$5:$Y$138),IF($O14="Mix",SUMIF('Mix Substation Location Summary'!$B$4:$B$1251,B14,'Mix Substation Location Summary'!$W$4:$W$1251),"NOT FOUND"))))</f>
        <v>0</v>
      </c>
      <c r="J14" s="276">
        <f>IF($O14="ISO",F14,IF($O14="Non-Iso",0,IF($O14="Trans Line",SUMIF('Trans Line Reconciliation'!$B$5:$B$138,$B14,'Trans Line Reconciliation'!$Z$5:$Z$138),IF($O14="Mix",SUMIF('Mix Substation Location Summary'!$B$4:$B$1251,$B14,'Mix Substation Location Summary'!$AB$4:$AB$1251),"NOT FOUND"))))</f>
        <v>0</v>
      </c>
      <c r="K14" s="276">
        <f>IF($O14="ISO",0,IF($O14="Non-Iso",D14,IF($O14="Trans Line",SUMIF('Trans Line Reconciliation'!$B$5:$B$138,$B14,'Trans Line Reconciliation'!$AA$5:$AA$138),IF($O14="Mix",SUMIF('Mix Substation Location Summary'!$B$4:$B$1251,$B14,'Mix Substation Location Summary'!$S$4:$S$1251)+SUMIF('Mix Substation Location Summary'!$B$4:$B$1251,$B14,'Mix Substation Location Summary'!$S$4:$S$1251),"NOT FOUND"))))</f>
        <v>15905.07</v>
      </c>
      <c r="L14" s="276">
        <f>IF($O14="ISO",0,IF($O14="Non-Iso",E14,IF($O14="Trans Line",SUMIF('Trans Line Reconciliation'!$B$5:$B$138,$B14,'Trans Line Reconciliation'!$AB$5:$AB$138),IF($O14="Mix",SUMIF('Mix Substation Location Summary'!$B$4:$B$1251,$B14,'Mix Substation Location Summary'!$X$4:$X$1251)+SUMIF('Mix Substation Location Summary'!$B$4:$B$1251,$B14,'Mix Substation Location Summary'!$Y$4:$Y$1251),"NOT FOUND"))))</f>
        <v>293643.74</v>
      </c>
      <c r="M14" s="276">
        <f>IF($O14="ISO",0,IF($O14="Non-Iso",F14,IF($O14="Trans Line",SUMIF('Trans Line Reconciliation'!$B$5:$B$138,$B14,'Trans Line Reconciliation'!$AC$5:$AC$138),IF($O14="Mix",SUMIF('Mix Substation Location Summary'!$B$4:$B$1251,$B14,'Mix Substation Location Summary'!$AC$4:$AC$1251)+SUMIF('Mix Substation Location Summary'!$B$4:$B$1251,$B14,'Mix Substation Location Summary'!$AD$4:$AD$1251),"NOT FOUND"))))</f>
        <v>6208637.6899999995</v>
      </c>
      <c r="N14" s="792">
        <f>G14-SUM(H14:M14)</f>
        <v>0</v>
      </c>
      <c r="O14" s="759" t="s">
        <v>1686</v>
      </c>
      <c r="P14" s="759"/>
      <c r="Q14" s="758">
        <f t="shared" si="0"/>
        <v>5566</v>
      </c>
    </row>
    <row r="15" spans="1:17" x14ac:dyDescent="0.2">
      <c r="A15" s="674" t="s">
        <v>1004</v>
      </c>
      <c r="B15" s="596">
        <v>8504</v>
      </c>
      <c r="C15" s="266" t="s">
        <v>1704</v>
      </c>
      <c r="D15" s="275">
        <f>SUMIFS('Mix Substation Location Summary'!$U$4:$U$1270,'Mix Substation Location Summary'!$B$4:$B$1270,'DS by Location'!$B15)</f>
        <v>0</v>
      </c>
      <c r="E15" s="275">
        <f>SUMIFS('Mix Substation Location Summary'!$Z$4:$Z$1270,'Mix Substation Location Summary'!$B$4:$B$1270,'DS by Location'!$B15)</f>
        <v>610402.42999999993</v>
      </c>
      <c r="F15" s="275">
        <f>SUMIFS('Mix Substation Location Summary'!$AE$4:$AE$1270,'Mix Substation Location Summary'!$B$4:$B$1270,'DS by Location'!$B15)</f>
        <v>9078867.3699999917</v>
      </c>
      <c r="G15" s="791">
        <f t="shared" ref="G15:G72" si="1">SUM(D15:F15)</f>
        <v>9689269.7999999914</v>
      </c>
      <c r="H15" s="276">
        <f>IF($O15="ISO",D15,IF($O15="Non-Iso",0,IF($O15="Trans Line",SUMIF('Trans Line Reconciliation'!$B$5:$B$138,B15,'Trans Line Reconciliation'!$X$5:$X$138),IF($O15="Mix",SUMIF('Mix Substation Location Summary'!$B$4:$B$1251,B15,'Mix Substation Location Summary'!$R$4:$R$1251),"NOT FOUND"))))</f>
        <v>0</v>
      </c>
      <c r="I15" s="276">
        <f>IF($O15="ISO",E15,IF($O15="Non-Iso",0,IF($O15="Trans Line",SUMIF('Trans Line Reconciliation'!$B$5:$B$138,B15,'Trans Line Reconciliation'!$Y$5:$Y$138),IF($O15="Mix",SUMIF('Mix Substation Location Summary'!$B$4:$B$1251,B15,'Mix Substation Location Summary'!$W$4:$W$1251),"NOT FOUND"))))</f>
        <v>0</v>
      </c>
      <c r="J15" s="276">
        <f>IF($O15="ISO",F15,IF($O15="Non-Iso",0,IF($O15="Trans Line",SUMIF('Trans Line Reconciliation'!$B$5:$B$138,$B15,'Trans Line Reconciliation'!$Z$5:$Z$138),IF($O15="Mix",SUMIF('Mix Substation Location Summary'!$B$4:$B$1251,$B15,'Mix Substation Location Summary'!$AB$4:$AB$1251),"NOT FOUND"))))</f>
        <v>0</v>
      </c>
      <c r="K15" s="276">
        <f>IF($O15="ISO",0,IF($O15="Non-Iso",D15,IF($O15="Trans Line",SUMIF('Trans Line Reconciliation'!$B$5:$B$138,$B15,'Trans Line Reconciliation'!$AA$5:$AA$138),IF($O15="Mix",SUMIF('Mix Substation Location Summary'!$B$4:$B$1251,$B15,'Mix Substation Location Summary'!$S$4:$S$1251)+SUMIF('Mix Substation Location Summary'!$B$4:$B$1251,$B15,'Mix Substation Location Summary'!$S$4:$S$1251),"NOT FOUND"))))</f>
        <v>0</v>
      </c>
      <c r="L15" s="276">
        <f>IF($O15="ISO",0,IF($O15="Non-Iso",E15,IF($O15="Trans Line",SUMIF('Trans Line Reconciliation'!$B$5:$B$138,$B15,'Trans Line Reconciliation'!$AB$5:$AB$138),IF($O15="Mix",SUMIF('Mix Substation Location Summary'!$B$4:$B$1251,$B15,'Mix Substation Location Summary'!$X$4:$X$1251)+SUMIF('Mix Substation Location Summary'!$B$4:$B$1251,$B15,'Mix Substation Location Summary'!$Y$4:$Y$1251),"NOT FOUND"))))</f>
        <v>610402.42999999993</v>
      </c>
      <c r="M15" s="276">
        <f>IF($O15="ISO",0,IF($O15="Non-Iso",F15,IF($O15="Trans Line",SUMIF('Trans Line Reconciliation'!$B$5:$B$138,$B15,'Trans Line Reconciliation'!$AC$5:$AC$138),IF($O15="Mix",SUMIF('Mix Substation Location Summary'!$B$4:$B$1251,$B15,'Mix Substation Location Summary'!$AC$4:$AC$1251)+SUMIF('Mix Substation Location Summary'!$B$4:$B$1251,$B15,'Mix Substation Location Summary'!$AD$4:$AD$1251),"NOT FOUND"))))</f>
        <v>9078867.3699999917</v>
      </c>
      <c r="N15" s="792">
        <f t="shared" ref="N15:N70" si="2">G15-SUM(H15:M15)</f>
        <v>0</v>
      </c>
      <c r="O15" s="759" t="s">
        <v>1686</v>
      </c>
      <c r="P15" s="759"/>
      <c r="Q15" s="758">
        <f t="shared" si="0"/>
        <v>8504</v>
      </c>
    </row>
    <row r="16" spans="1:17" x14ac:dyDescent="0.2">
      <c r="A16" s="674" t="s">
        <v>1031</v>
      </c>
      <c r="B16" s="266">
        <v>2110</v>
      </c>
      <c r="C16" s="266" t="s">
        <v>1704</v>
      </c>
      <c r="D16" s="275">
        <f>SUMIFS('Mix Substation Location Summary'!$U$4:$U$1270,'Mix Substation Location Summary'!$B$4:$B$1270,'DS by Location'!$B16)</f>
        <v>0</v>
      </c>
      <c r="E16" s="275">
        <f>SUMIFS('Mix Substation Location Summary'!$Z$4:$Z$1270,'Mix Substation Location Summary'!$B$4:$B$1270,'DS by Location'!$B16)</f>
        <v>0</v>
      </c>
      <c r="F16" s="275">
        <f>SUMIFS('Mix Substation Location Summary'!$AE$4:$AE$1270,'Mix Substation Location Summary'!$B$4:$B$1270,'DS by Location'!$B16)</f>
        <v>61855.119999999995</v>
      </c>
      <c r="G16" s="791">
        <f t="shared" si="1"/>
        <v>61855.119999999995</v>
      </c>
      <c r="H16" s="276">
        <f>IF($O16="ISO",D16,IF($O16="Non-Iso",0,IF($O16="Trans Line",SUMIF('Trans Line Reconciliation'!$B$5:$B$138,B16,'Trans Line Reconciliation'!$X$5:$X$138),IF($O16="Mix",SUMIF('Mix Substation Location Summary'!$B$4:$B$1251,B16,'Mix Substation Location Summary'!$R$4:$R$1251),"NOT FOUND"))))</f>
        <v>0</v>
      </c>
      <c r="I16" s="276">
        <f>IF($O16="ISO",E16,IF($O16="Non-Iso",0,IF($O16="Trans Line",SUMIF('Trans Line Reconciliation'!$B$5:$B$138,B16,'Trans Line Reconciliation'!$Y$5:$Y$138),IF($O16="Mix",SUMIF('Mix Substation Location Summary'!$B$4:$B$1251,B16,'Mix Substation Location Summary'!$W$4:$W$1251),"NOT FOUND"))))</f>
        <v>0</v>
      </c>
      <c r="J16" s="276">
        <f>IF($O16="ISO",F16,IF($O16="Non-Iso",0,IF($O16="Trans Line",SUMIF('Trans Line Reconciliation'!$B$5:$B$138,$B16,'Trans Line Reconciliation'!$Z$5:$Z$138),IF($O16="Mix",SUMIF('Mix Substation Location Summary'!$B$4:$B$1251,$B16,'Mix Substation Location Summary'!$AB$4:$AB$1251),"NOT FOUND"))))</f>
        <v>0</v>
      </c>
      <c r="K16" s="276">
        <f>IF($O16="ISO",0,IF($O16="Non-Iso",D16,IF($O16="Trans Line",SUMIF('Trans Line Reconciliation'!$B$5:$B$138,$B16,'Trans Line Reconciliation'!$AA$5:$AA$138),IF($O16="Mix",SUMIF('Mix Substation Location Summary'!$B$4:$B$1251,$B16,'Mix Substation Location Summary'!$S$4:$S$1251)+SUMIF('Mix Substation Location Summary'!$B$4:$B$1251,$B16,'Mix Substation Location Summary'!$S$4:$S$1251),"NOT FOUND"))))</f>
        <v>0</v>
      </c>
      <c r="L16" s="276">
        <f>IF($O16="ISO",0,IF($O16="Non-Iso",E16,IF($O16="Trans Line",SUMIF('Trans Line Reconciliation'!$B$5:$B$138,$B16,'Trans Line Reconciliation'!$AB$5:$AB$138),IF($O16="Mix",SUMIF('Mix Substation Location Summary'!$B$4:$B$1251,$B16,'Mix Substation Location Summary'!$X$4:$X$1251)+SUMIF('Mix Substation Location Summary'!$B$4:$B$1251,$B16,'Mix Substation Location Summary'!$Y$4:$Y$1251),"NOT FOUND"))))</f>
        <v>0</v>
      </c>
      <c r="M16" s="276">
        <f>IF($O16="ISO",0,IF($O16="Non-Iso",F16,IF($O16="Trans Line",SUMIF('Trans Line Reconciliation'!$B$5:$B$138,$B16,'Trans Line Reconciliation'!$AC$5:$AC$138),IF($O16="Mix",SUMIF('Mix Substation Location Summary'!$B$4:$B$1251,$B16,'Mix Substation Location Summary'!$AC$4:$AC$1251)+SUMIF('Mix Substation Location Summary'!$B$4:$B$1251,$B16,'Mix Substation Location Summary'!$AD$4:$AD$1251),"NOT FOUND"))))</f>
        <v>61855.119999999995</v>
      </c>
      <c r="N16" s="792">
        <f t="shared" si="2"/>
        <v>0</v>
      </c>
      <c r="O16" s="759" t="s">
        <v>1686</v>
      </c>
      <c r="P16" s="759"/>
      <c r="Q16" s="758">
        <f t="shared" si="0"/>
        <v>2110</v>
      </c>
    </row>
    <row r="17" spans="1:19" x14ac:dyDescent="0.2">
      <c r="A17" s="674" t="s">
        <v>1017</v>
      </c>
      <c r="B17" s="790">
        <v>2120</v>
      </c>
      <c r="C17" s="266" t="s">
        <v>1704</v>
      </c>
      <c r="D17" s="275">
        <f>SUMIFS('Mix Substation Location Summary'!$U$4:$U$1270,'Mix Substation Location Summary'!$B$4:$B$1270,'DS by Location'!$B17)</f>
        <v>0</v>
      </c>
      <c r="E17" s="275">
        <f>SUMIFS('Mix Substation Location Summary'!$Z$4:$Z$1270,'Mix Substation Location Summary'!$B$4:$B$1270,'DS by Location'!$B17)</f>
        <v>0</v>
      </c>
      <c r="F17" s="275">
        <f>SUMIFS('Mix Substation Location Summary'!$AE$4:$AE$1270,'Mix Substation Location Summary'!$B$4:$B$1270,'DS by Location'!$B17)</f>
        <v>56092.58</v>
      </c>
      <c r="G17" s="791">
        <f t="shared" si="1"/>
        <v>56092.58</v>
      </c>
      <c r="H17" s="276">
        <f>IF($O17="ISO",D17,IF($O17="Non-Iso",0,IF($O17="Trans Line",SUMIF('Trans Line Reconciliation'!$B$5:$B$138,B17,'Trans Line Reconciliation'!$X$5:$X$138),IF($O17="Mix",SUMIF('Mix Substation Location Summary'!$B$4:$B$1251,B17,'Mix Substation Location Summary'!$R$4:$R$1251),"NOT FOUND"))))</f>
        <v>0</v>
      </c>
      <c r="I17" s="276">
        <f>IF($O17="ISO",E17,IF($O17="Non-Iso",0,IF($O17="Trans Line",SUMIF('Trans Line Reconciliation'!$B$5:$B$138,B17,'Trans Line Reconciliation'!$Y$5:$Y$138),IF($O17="Mix",SUMIF('Mix Substation Location Summary'!$B$4:$B$1251,B17,'Mix Substation Location Summary'!$W$4:$W$1251),"NOT FOUND"))))</f>
        <v>0</v>
      </c>
      <c r="J17" s="276">
        <f>IF($O17="ISO",F17,IF($O17="Non-Iso",0,IF($O17="Trans Line",SUMIF('Trans Line Reconciliation'!$B$5:$B$138,$B17,'Trans Line Reconciliation'!$Z$5:$Z$138),IF($O17="Mix",SUMIF('Mix Substation Location Summary'!$B$4:$B$1251,$B17,'Mix Substation Location Summary'!$AB$4:$AB$1251),"NOT FOUND"))))</f>
        <v>0</v>
      </c>
      <c r="K17" s="276">
        <f>IF($O17="ISO",0,IF($O17="Non-Iso",D17,IF($O17="Trans Line",SUMIF('Trans Line Reconciliation'!$B$5:$B$138,$B17,'Trans Line Reconciliation'!$AA$5:$AA$138),IF($O17="Mix",SUMIF('Mix Substation Location Summary'!$B$4:$B$1251,$B17,'Mix Substation Location Summary'!$S$4:$S$1251)+SUMIF('Mix Substation Location Summary'!$B$4:$B$1251,$B17,'Mix Substation Location Summary'!$S$4:$S$1251),"NOT FOUND"))))</f>
        <v>0</v>
      </c>
      <c r="L17" s="276">
        <f>IF($O17="ISO",0,IF($O17="Non-Iso",E17,IF($O17="Trans Line",SUMIF('Trans Line Reconciliation'!$B$5:$B$138,$B17,'Trans Line Reconciliation'!$AB$5:$AB$138),IF($O17="Mix",SUMIF('Mix Substation Location Summary'!$B$4:$B$1251,$B17,'Mix Substation Location Summary'!$X$4:$X$1251)+SUMIF('Mix Substation Location Summary'!$B$4:$B$1251,$B17,'Mix Substation Location Summary'!$Y$4:$Y$1251),"NOT FOUND"))))</f>
        <v>0</v>
      </c>
      <c r="M17" s="276">
        <f>IF($O17="ISO",0,IF($O17="Non-Iso",F17,IF($O17="Trans Line",SUMIF('Trans Line Reconciliation'!$B$5:$B$138,$B17,'Trans Line Reconciliation'!$AC$5:$AC$138),IF($O17="Mix",SUMIF('Mix Substation Location Summary'!$B$4:$B$1251,$B17,'Mix Substation Location Summary'!$AC$4:$AC$1251)+SUMIF('Mix Substation Location Summary'!$B$4:$B$1251,$B17,'Mix Substation Location Summary'!$AD$4:$AD$1251),"NOT FOUND"))))</f>
        <v>56092.58</v>
      </c>
      <c r="N17" s="792">
        <f t="shared" si="2"/>
        <v>0</v>
      </c>
      <c r="O17" s="759" t="s">
        <v>1686</v>
      </c>
      <c r="P17" s="759"/>
      <c r="Q17" s="758">
        <f t="shared" si="0"/>
        <v>2120</v>
      </c>
    </row>
    <row r="18" spans="1:19" x14ac:dyDescent="0.2">
      <c r="A18" s="674" t="s">
        <v>665</v>
      </c>
      <c r="B18" s="790">
        <v>2202</v>
      </c>
      <c r="C18" s="266" t="s">
        <v>1702</v>
      </c>
      <c r="D18" s="275">
        <f>SUMIFS('Mix Substation Location Summary'!$U$4:$U$1270,'Mix Substation Location Summary'!$B$4:$B$1270,'DS by Location'!$B18)</f>
        <v>0</v>
      </c>
      <c r="E18" s="275">
        <f>SUMIFS('Mix Substation Location Summary'!$Z$4:$Z$1270,'Mix Substation Location Summary'!$B$4:$B$1270,'DS by Location'!$B18)</f>
        <v>0</v>
      </c>
      <c r="F18" s="275">
        <f>SUMIFS('Mix Substation Location Summary'!$AE$4:$AE$1270,'Mix Substation Location Summary'!$B$4:$B$1270,'DS by Location'!$B18)</f>
        <v>99245.03</v>
      </c>
      <c r="G18" s="791">
        <f t="shared" si="1"/>
        <v>99245.03</v>
      </c>
      <c r="H18" s="276">
        <f>IF($O18="ISO",D18,IF($O18="Non-Iso",0,IF($O18="Trans Line",SUMIF('Trans Line Reconciliation'!$B$5:$B$138,B18,'Trans Line Reconciliation'!$X$5:$X$138),IF($O18="Mix",SUMIF('Mix Substation Location Summary'!$B$4:$B$1251,B18,'Mix Substation Location Summary'!$R$4:$R$1251),"NOT FOUND"))))</f>
        <v>0</v>
      </c>
      <c r="I18" s="276">
        <f>IF($O18="ISO",E18,IF($O18="Non-Iso",0,IF($O18="Trans Line",SUMIF('Trans Line Reconciliation'!$B$5:$B$138,B18,'Trans Line Reconciliation'!$Y$5:$Y$138),IF($O18="Mix",SUMIF('Mix Substation Location Summary'!$B$4:$B$1251,B18,'Mix Substation Location Summary'!$W$4:$W$1251),"NOT FOUND"))))</f>
        <v>0</v>
      </c>
      <c r="J18" s="276">
        <f>IF($O18="ISO",F18,IF($O18="Non-Iso",0,IF($O18="Trans Line",SUMIF('Trans Line Reconciliation'!$B$5:$B$138,$B18,'Trans Line Reconciliation'!$Z$5:$Z$138),IF($O18="Mix",SUMIF('Mix Substation Location Summary'!$B$4:$B$1251,$B18,'Mix Substation Location Summary'!$AB$4:$AB$1251),"NOT FOUND"))))</f>
        <v>0</v>
      </c>
      <c r="K18" s="276">
        <f>IF($O18="ISO",0,IF($O18="Non-Iso",D18,IF($O18="Trans Line",SUMIF('Trans Line Reconciliation'!$B$5:$B$138,$B18,'Trans Line Reconciliation'!$AA$5:$AA$138),IF($O18="Mix",SUMIF('Mix Substation Location Summary'!$B$4:$B$1251,$B18,'Mix Substation Location Summary'!$S$4:$S$1251)+SUMIF('Mix Substation Location Summary'!$B$4:$B$1251,$B18,'Mix Substation Location Summary'!$S$4:$S$1251),"NOT FOUND"))))</f>
        <v>0</v>
      </c>
      <c r="L18" s="276">
        <f>IF($O18="ISO",0,IF($O18="Non-Iso",E18,IF($O18="Trans Line",SUMIF('Trans Line Reconciliation'!$B$5:$B$138,$B18,'Trans Line Reconciliation'!$AB$5:$AB$138),IF($O18="Mix",SUMIF('Mix Substation Location Summary'!$B$4:$B$1251,$B18,'Mix Substation Location Summary'!$X$4:$X$1251)+SUMIF('Mix Substation Location Summary'!$B$4:$B$1251,$B18,'Mix Substation Location Summary'!$Y$4:$Y$1251),"NOT FOUND"))))</f>
        <v>0</v>
      </c>
      <c r="M18" s="276">
        <f>IF($O18="ISO",0,IF($O18="Non-Iso",F18,IF($O18="Trans Line",SUMIF('Trans Line Reconciliation'!$B$5:$B$138,$B18,'Trans Line Reconciliation'!$AC$5:$AC$138),IF($O18="Mix",SUMIF('Mix Substation Location Summary'!$B$4:$B$1251,$B18,'Mix Substation Location Summary'!$AC$4:$AC$1251)+SUMIF('Mix Substation Location Summary'!$B$4:$B$1251,$B18,'Mix Substation Location Summary'!$AD$4:$AD$1251),"NOT FOUND"))))</f>
        <v>99245.03</v>
      </c>
      <c r="N18" s="792">
        <f t="shared" si="2"/>
        <v>0</v>
      </c>
      <c r="O18" s="759" t="s">
        <v>1686</v>
      </c>
      <c r="P18" s="759"/>
      <c r="Q18" s="758">
        <f t="shared" si="0"/>
        <v>2202</v>
      </c>
    </row>
    <row r="19" spans="1:19" x14ac:dyDescent="0.2">
      <c r="A19" s="674" t="s">
        <v>666</v>
      </c>
      <c r="B19" s="266">
        <v>2211</v>
      </c>
      <c r="C19" s="266" t="s">
        <v>1702</v>
      </c>
      <c r="D19" s="275">
        <f>SUMIFS('Mix Substation Location Summary'!$U$4:$U$1270,'Mix Substation Location Summary'!$B$4:$B$1270,'DS by Location'!$B19)</f>
        <v>0</v>
      </c>
      <c r="E19" s="275">
        <f>SUMIFS('Mix Substation Location Summary'!$Z$4:$Z$1270,'Mix Substation Location Summary'!$B$4:$B$1270,'DS by Location'!$B19)</f>
        <v>0</v>
      </c>
      <c r="F19" s="275">
        <f>SUMIFS('Mix Substation Location Summary'!$AE$4:$AE$1270,'Mix Substation Location Summary'!$B$4:$B$1270,'DS by Location'!$B19)</f>
        <v>19881.73</v>
      </c>
      <c r="G19" s="791">
        <f t="shared" si="1"/>
        <v>19881.73</v>
      </c>
      <c r="H19" s="276">
        <f>IF($O19="ISO",D19,IF($O19="Non-Iso",0,IF($O19="Trans Line",SUMIF('Trans Line Reconciliation'!$B$5:$B$138,B19,'Trans Line Reconciliation'!$X$5:$X$138),IF($O19="Mix",SUMIF('Mix Substation Location Summary'!$B$4:$B$1251,B19,'Mix Substation Location Summary'!$R$4:$R$1251),"NOT FOUND"))))</f>
        <v>0</v>
      </c>
      <c r="I19" s="276">
        <f>IF($O19="ISO",E19,IF($O19="Non-Iso",0,IF($O19="Trans Line",SUMIF('Trans Line Reconciliation'!$B$5:$B$138,B19,'Trans Line Reconciliation'!$Y$5:$Y$138),IF($O19="Mix",SUMIF('Mix Substation Location Summary'!$B$4:$B$1251,B19,'Mix Substation Location Summary'!$W$4:$W$1251),"NOT FOUND"))))</f>
        <v>0</v>
      </c>
      <c r="J19" s="276">
        <f>IF($O19="ISO",F19,IF($O19="Non-Iso",0,IF($O19="Trans Line",SUMIF('Trans Line Reconciliation'!$B$5:$B$138,$B19,'Trans Line Reconciliation'!$Z$5:$Z$138),IF($O19="Mix",SUMIF('Mix Substation Location Summary'!$B$4:$B$1251,$B19,'Mix Substation Location Summary'!$AB$4:$AB$1251),"NOT FOUND"))))</f>
        <v>0</v>
      </c>
      <c r="K19" s="276">
        <f>IF($O19="ISO",0,IF($O19="Non-Iso",D19,IF($O19="Trans Line",SUMIF('Trans Line Reconciliation'!$B$5:$B$138,$B19,'Trans Line Reconciliation'!$AA$5:$AA$138),IF($O19="Mix",SUMIF('Mix Substation Location Summary'!$B$4:$B$1251,$B19,'Mix Substation Location Summary'!$S$4:$S$1251)+SUMIF('Mix Substation Location Summary'!$B$4:$B$1251,$B19,'Mix Substation Location Summary'!$S$4:$S$1251),"NOT FOUND"))))</f>
        <v>0</v>
      </c>
      <c r="L19" s="276">
        <f>IF($O19="ISO",0,IF($O19="Non-Iso",E19,IF($O19="Trans Line",SUMIF('Trans Line Reconciliation'!$B$5:$B$138,$B19,'Trans Line Reconciliation'!$AB$5:$AB$138),IF($O19="Mix",SUMIF('Mix Substation Location Summary'!$B$4:$B$1251,$B19,'Mix Substation Location Summary'!$X$4:$X$1251)+SUMIF('Mix Substation Location Summary'!$B$4:$B$1251,$B19,'Mix Substation Location Summary'!$Y$4:$Y$1251),"NOT FOUND"))))</f>
        <v>0</v>
      </c>
      <c r="M19" s="276">
        <f>IF($O19="ISO",0,IF($O19="Non-Iso",F19,IF($O19="Trans Line",SUMIF('Trans Line Reconciliation'!$B$5:$B$138,$B19,'Trans Line Reconciliation'!$AC$5:$AC$138),IF($O19="Mix",SUMIF('Mix Substation Location Summary'!$B$4:$B$1251,$B19,'Mix Substation Location Summary'!$AC$4:$AC$1251)+SUMIF('Mix Substation Location Summary'!$B$4:$B$1251,$B19,'Mix Substation Location Summary'!$AD$4:$AD$1251),"NOT FOUND"))))</f>
        <v>19881.73</v>
      </c>
      <c r="N19" s="792">
        <f t="shared" si="2"/>
        <v>0</v>
      </c>
      <c r="O19" s="759" t="s">
        <v>1686</v>
      </c>
      <c r="P19" s="759"/>
      <c r="Q19" s="758">
        <f t="shared" si="0"/>
        <v>2211</v>
      </c>
    </row>
    <row r="20" spans="1:19" x14ac:dyDescent="0.2">
      <c r="A20" s="674" t="s">
        <v>668</v>
      </c>
      <c r="B20" s="790">
        <v>2229</v>
      </c>
      <c r="C20" s="266" t="s">
        <v>1702</v>
      </c>
      <c r="D20" s="275">
        <f>SUMIFS('Mix Substation Location Summary'!$U$4:$U$1270,'Mix Substation Location Summary'!$B$4:$B$1270,'DS by Location'!$B20)</f>
        <v>0</v>
      </c>
      <c r="E20" s="275">
        <f>SUMIFS('Mix Substation Location Summary'!$Z$4:$Z$1270,'Mix Substation Location Summary'!$B$4:$B$1270,'DS by Location'!$B20)</f>
        <v>0</v>
      </c>
      <c r="F20" s="275">
        <f>SUMIFS('Mix Substation Location Summary'!$AE$4:$AE$1270,'Mix Substation Location Summary'!$B$4:$B$1270,'DS by Location'!$B20)</f>
        <v>824498.48</v>
      </c>
      <c r="G20" s="791">
        <f t="shared" si="1"/>
        <v>824498.48</v>
      </c>
      <c r="H20" s="276">
        <f>IF($O20="ISO",D20,IF($O20="Non-Iso",0,IF($O20="Trans Line",SUMIF('Trans Line Reconciliation'!$B$5:$B$138,B20,'Trans Line Reconciliation'!$X$5:$X$138),IF($O20="Mix",SUMIF('Mix Substation Location Summary'!$B$4:$B$1251,B20,'Mix Substation Location Summary'!$R$4:$R$1251),"NOT FOUND"))))</f>
        <v>0</v>
      </c>
      <c r="I20" s="276">
        <f>IF($O20="ISO",E20,IF($O20="Non-Iso",0,IF($O20="Trans Line",SUMIF('Trans Line Reconciliation'!$B$5:$B$138,B20,'Trans Line Reconciliation'!$Y$5:$Y$138),IF($O20="Mix",SUMIF('Mix Substation Location Summary'!$B$4:$B$1251,B20,'Mix Substation Location Summary'!$W$4:$W$1251),"NOT FOUND"))))</f>
        <v>0</v>
      </c>
      <c r="J20" s="276">
        <f>IF($O20="ISO",F20,IF($O20="Non-Iso",0,IF($O20="Trans Line",SUMIF('Trans Line Reconciliation'!$B$5:$B$138,$B20,'Trans Line Reconciliation'!$Z$5:$Z$138),IF($O20="Mix",SUMIF('Mix Substation Location Summary'!$B$4:$B$1251,$B20,'Mix Substation Location Summary'!$AB$4:$AB$1251),"NOT FOUND"))))</f>
        <v>0</v>
      </c>
      <c r="K20" s="276">
        <f>IF($O20="ISO",0,IF($O20="Non-Iso",D20,IF($O20="Trans Line",SUMIF('Trans Line Reconciliation'!$B$5:$B$138,$B20,'Trans Line Reconciliation'!$AA$5:$AA$138),IF($O20="Mix",SUMIF('Mix Substation Location Summary'!$B$4:$B$1251,$B20,'Mix Substation Location Summary'!$S$4:$S$1251)+SUMIF('Mix Substation Location Summary'!$B$4:$B$1251,$B20,'Mix Substation Location Summary'!$S$4:$S$1251),"NOT FOUND"))))</f>
        <v>0</v>
      </c>
      <c r="L20" s="276">
        <f>IF($O20="ISO",0,IF($O20="Non-Iso",E20,IF($O20="Trans Line",SUMIF('Trans Line Reconciliation'!$B$5:$B$138,$B20,'Trans Line Reconciliation'!$AB$5:$AB$138),IF($O20="Mix",SUMIF('Mix Substation Location Summary'!$B$4:$B$1251,$B20,'Mix Substation Location Summary'!$X$4:$X$1251)+SUMIF('Mix Substation Location Summary'!$B$4:$B$1251,$B20,'Mix Substation Location Summary'!$Y$4:$Y$1251),"NOT FOUND"))))</f>
        <v>0</v>
      </c>
      <c r="M20" s="276">
        <f>IF($O20="ISO",0,IF($O20="Non-Iso",F20,IF($O20="Trans Line",SUMIF('Trans Line Reconciliation'!$B$5:$B$138,$B20,'Trans Line Reconciliation'!$AC$5:$AC$138),IF($O20="Mix",SUMIF('Mix Substation Location Summary'!$B$4:$B$1251,$B20,'Mix Substation Location Summary'!$AC$4:$AC$1251)+SUMIF('Mix Substation Location Summary'!$B$4:$B$1251,$B20,'Mix Substation Location Summary'!$AD$4:$AD$1251),"NOT FOUND"))))</f>
        <v>824498.48</v>
      </c>
      <c r="N20" s="792">
        <f t="shared" si="2"/>
        <v>0</v>
      </c>
      <c r="O20" s="759" t="s">
        <v>1686</v>
      </c>
      <c r="P20" s="759"/>
      <c r="Q20" s="758">
        <f t="shared" si="0"/>
        <v>2229</v>
      </c>
    </row>
    <row r="21" spans="1:19" x14ac:dyDescent="0.2">
      <c r="A21" s="674" t="s">
        <v>669</v>
      </c>
      <c r="B21" s="790">
        <v>2230</v>
      </c>
      <c r="C21" s="266" t="s">
        <v>1702</v>
      </c>
      <c r="D21" s="275">
        <f>SUMIFS('Mix Substation Location Summary'!$U$4:$U$1270,'Mix Substation Location Summary'!$B$4:$B$1270,'DS by Location'!$B21)</f>
        <v>0</v>
      </c>
      <c r="E21" s="275">
        <f>SUMIFS('Mix Substation Location Summary'!$Z$4:$Z$1270,'Mix Substation Location Summary'!$B$4:$B$1270,'DS by Location'!$B21)</f>
        <v>0</v>
      </c>
      <c r="F21" s="275">
        <f>SUMIFS('Mix Substation Location Summary'!$AE$4:$AE$1270,'Mix Substation Location Summary'!$B$4:$B$1270,'DS by Location'!$B21)</f>
        <v>883697.07999999984</v>
      </c>
      <c r="G21" s="791">
        <f t="shared" si="1"/>
        <v>883697.07999999984</v>
      </c>
      <c r="H21" s="276">
        <f>IF($O21="ISO",D21,IF($O21="Non-Iso",0,IF($O21="Trans Line",SUMIF('Trans Line Reconciliation'!$B$5:$B$138,B21,'Trans Line Reconciliation'!$X$5:$X$138),IF($O21="Mix",SUMIF('Mix Substation Location Summary'!$B$4:$B$1251,B21,'Mix Substation Location Summary'!$R$4:$R$1251),"NOT FOUND"))))</f>
        <v>0</v>
      </c>
      <c r="I21" s="276">
        <f>IF($O21="ISO",E21,IF($O21="Non-Iso",0,IF($O21="Trans Line",SUMIF('Trans Line Reconciliation'!$B$5:$B$138,B21,'Trans Line Reconciliation'!$Y$5:$Y$138),IF($O21="Mix",SUMIF('Mix Substation Location Summary'!$B$4:$B$1251,B21,'Mix Substation Location Summary'!$W$4:$W$1251),"NOT FOUND"))))</f>
        <v>0</v>
      </c>
      <c r="J21" s="276">
        <f>IF($O21="ISO",F21,IF($O21="Non-Iso",0,IF($O21="Trans Line",SUMIF('Trans Line Reconciliation'!$B$5:$B$138,$B21,'Trans Line Reconciliation'!$Z$5:$Z$138),IF($O21="Mix",SUMIF('Mix Substation Location Summary'!$B$4:$B$1251,$B21,'Mix Substation Location Summary'!$AB$4:$AB$1251),"NOT FOUND"))))</f>
        <v>0</v>
      </c>
      <c r="K21" s="276">
        <f>IF($O21="ISO",0,IF($O21="Non-Iso",D21,IF($O21="Trans Line",SUMIF('Trans Line Reconciliation'!$B$5:$B$138,$B21,'Trans Line Reconciliation'!$AA$5:$AA$138),IF($O21="Mix",SUMIF('Mix Substation Location Summary'!$B$4:$B$1251,$B21,'Mix Substation Location Summary'!$S$4:$S$1251)+SUMIF('Mix Substation Location Summary'!$B$4:$B$1251,$B21,'Mix Substation Location Summary'!$S$4:$S$1251),"NOT FOUND"))))</f>
        <v>0</v>
      </c>
      <c r="L21" s="276">
        <f>IF($O21="ISO",0,IF($O21="Non-Iso",E21,IF($O21="Trans Line",SUMIF('Trans Line Reconciliation'!$B$5:$B$138,$B21,'Trans Line Reconciliation'!$AB$5:$AB$138),IF($O21="Mix",SUMIF('Mix Substation Location Summary'!$B$4:$B$1251,$B21,'Mix Substation Location Summary'!$X$4:$X$1251)+SUMIF('Mix Substation Location Summary'!$B$4:$B$1251,$B21,'Mix Substation Location Summary'!$Y$4:$Y$1251),"NOT FOUND"))))</f>
        <v>0</v>
      </c>
      <c r="M21" s="276">
        <f>IF($O21="ISO",0,IF($O21="Non-Iso",F21,IF($O21="Trans Line",SUMIF('Trans Line Reconciliation'!$B$5:$B$138,$B21,'Trans Line Reconciliation'!$AC$5:$AC$138),IF($O21="Mix",SUMIF('Mix Substation Location Summary'!$B$4:$B$1251,$B21,'Mix Substation Location Summary'!$AC$4:$AC$1251)+SUMIF('Mix Substation Location Summary'!$B$4:$B$1251,$B21,'Mix Substation Location Summary'!$AD$4:$AD$1251),"NOT FOUND"))))</f>
        <v>883697.07999999984</v>
      </c>
      <c r="N21" s="792">
        <f t="shared" si="2"/>
        <v>0</v>
      </c>
      <c r="O21" s="759" t="s">
        <v>1686</v>
      </c>
      <c r="P21" s="759"/>
      <c r="Q21" s="758">
        <f t="shared" si="0"/>
        <v>2230</v>
      </c>
    </row>
    <row r="22" spans="1:19" x14ac:dyDescent="0.2">
      <c r="A22" s="674" t="s">
        <v>670</v>
      </c>
      <c r="B22" s="790">
        <v>2234</v>
      </c>
      <c r="C22" s="266" t="s">
        <v>1702</v>
      </c>
      <c r="D22" s="275">
        <f>SUMIFS('Mix Substation Location Summary'!$U$4:$U$1270,'Mix Substation Location Summary'!$B$4:$B$1270,'DS by Location'!$B22)</f>
        <v>0</v>
      </c>
      <c r="E22" s="275">
        <f>SUMIFS('Mix Substation Location Summary'!$Z$4:$Z$1270,'Mix Substation Location Summary'!$B$4:$B$1270,'DS by Location'!$B22)</f>
        <v>0</v>
      </c>
      <c r="F22" s="275">
        <f>SUMIFS('Mix Substation Location Summary'!$AE$4:$AE$1270,'Mix Substation Location Summary'!$B$4:$B$1270,'DS by Location'!$B22)</f>
        <v>46173.16</v>
      </c>
      <c r="G22" s="791">
        <f t="shared" si="1"/>
        <v>46173.16</v>
      </c>
      <c r="H22" s="276">
        <f>IF($O22="ISO",D22,IF($O22="Non-Iso",0,IF($O22="Trans Line",SUMIF('Trans Line Reconciliation'!$B$5:$B$138,B22,'Trans Line Reconciliation'!$X$5:$X$138),IF($O22="Mix",SUMIF('Mix Substation Location Summary'!$B$4:$B$1251,B22,'Mix Substation Location Summary'!$R$4:$R$1251),"NOT FOUND"))))</f>
        <v>0</v>
      </c>
      <c r="I22" s="276">
        <f>IF($O22="ISO",E22,IF($O22="Non-Iso",0,IF($O22="Trans Line",SUMIF('Trans Line Reconciliation'!$B$5:$B$138,B22,'Trans Line Reconciliation'!$Y$5:$Y$138),IF($O22="Mix",SUMIF('Mix Substation Location Summary'!$B$4:$B$1251,B22,'Mix Substation Location Summary'!$W$4:$W$1251),"NOT FOUND"))))</f>
        <v>0</v>
      </c>
      <c r="J22" s="276">
        <f>IF($O22="ISO",F22,IF($O22="Non-Iso",0,IF($O22="Trans Line",SUMIF('Trans Line Reconciliation'!$B$5:$B$138,$B22,'Trans Line Reconciliation'!$Z$5:$Z$138),IF($O22="Mix",SUMIF('Mix Substation Location Summary'!$B$4:$B$1251,$B22,'Mix Substation Location Summary'!$AB$4:$AB$1251),"NOT FOUND"))))</f>
        <v>0</v>
      </c>
      <c r="K22" s="276">
        <f>IF($O22="ISO",0,IF($O22="Non-Iso",D22,IF($O22="Trans Line",SUMIF('Trans Line Reconciliation'!$B$5:$B$138,$B22,'Trans Line Reconciliation'!$AA$5:$AA$138),IF($O22="Mix",SUMIF('Mix Substation Location Summary'!$B$4:$B$1251,$B22,'Mix Substation Location Summary'!$S$4:$S$1251)+SUMIF('Mix Substation Location Summary'!$B$4:$B$1251,$B22,'Mix Substation Location Summary'!$S$4:$S$1251),"NOT FOUND"))))</f>
        <v>0</v>
      </c>
      <c r="L22" s="276">
        <f>IF($O22="ISO",0,IF($O22="Non-Iso",E22,IF($O22="Trans Line",SUMIF('Trans Line Reconciliation'!$B$5:$B$138,$B22,'Trans Line Reconciliation'!$AB$5:$AB$138),IF($O22="Mix",SUMIF('Mix Substation Location Summary'!$B$4:$B$1251,$B22,'Mix Substation Location Summary'!$X$4:$X$1251)+SUMIF('Mix Substation Location Summary'!$B$4:$B$1251,$B22,'Mix Substation Location Summary'!$Y$4:$Y$1251),"NOT FOUND"))))</f>
        <v>0</v>
      </c>
      <c r="M22" s="276">
        <f>IF($O22="ISO",0,IF($O22="Non-Iso",F22,IF($O22="Trans Line",SUMIF('Trans Line Reconciliation'!$B$5:$B$138,$B22,'Trans Line Reconciliation'!$AC$5:$AC$138),IF($O22="Mix",SUMIF('Mix Substation Location Summary'!$B$4:$B$1251,$B22,'Mix Substation Location Summary'!$AC$4:$AC$1251)+SUMIF('Mix Substation Location Summary'!$B$4:$B$1251,$B22,'Mix Substation Location Summary'!$AD$4:$AD$1251),"NOT FOUND"))))</f>
        <v>46173.16</v>
      </c>
      <c r="N22" s="792">
        <f t="shared" si="2"/>
        <v>0</v>
      </c>
      <c r="O22" s="759" t="s">
        <v>1686</v>
      </c>
      <c r="P22" s="759"/>
      <c r="Q22" s="758">
        <f t="shared" si="0"/>
        <v>2234</v>
      </c>
    </row>
    <row r="23" spans="1:19" x14ac:dyDescent="0.2">
      <c r="A23" s="674" t="s">
        <v>672</v>
      </c>
      <c r="B23" s="266">
        <v>2237</v>
      </c>
      <c r="C23" s="266" t="s">
        <v>1703</v>
      </c>
      <c r="D23" s="275">
        <f>SUMIFS('Mix Substation Location Summary'!$U$4:$U$1270,'Mix Substation Location Summary'!$B$4:$B$1270,'DS by Location'!$B23)</f>
        <v>0</v>
      </c>
      <c r="E23" s="275">
        <f>SUMIFS('Mix Substation Location Summary'!$Z$4:$Z$1270,'Mix Substation Location Summary'!$B$4:$B$1270,'DS by Location'!$B23)</f>
        <v>0</v>
      </c>
      <c r="F23" s="275">
        <f>SUMIFS('Mix Substation Location Summary'!$AE$4:$AE$1270,'Mix Substation Location Summary'!$B$4:$B$1270,'DS by Location'!$B23)</f>
        <v>26635.75</v>
      </c>
      <c r="G23" s="791">
        <f t="shared" si="1"/>
        <v>26635.75</v>
      </c>
      <c r="H23" s="276">
        <f>IF($O23="ISO",D23,IF($O23="Non-Iso",0,IF($O23="Trans Line",SUMIF('Trans Line Reconciliation'!$B$5:$B$138,B23,'Trans Line Reconciliation'!$X$5:$X$138),IF($O23="Mix",SUMIF('Mix Substation Location Summary'!$B$4:$B$1251,B23,'Mix Substation Location Summary'!$R$4:$R$1251),"NOT FOUND"))))</f>
        <v>0</v>
      </c>
      <c r="I23" s="276">
        <f>IF($O23="ISO",E23,IF($O23="Non-Iso",0,IF($O23="Trans Line",SUMIF('Trans Line Reconciliation'!$B$5:$B$138,B23,'Trans Line Reconciliation'!$Y$5:$Y$138),IF($O23="Mix",SUMIF('Mix Substation Location Summary'!$B$4:$B$1251,B23,'Mix Substation Location Summary'!$W$4:$W$1251),"NOT FOUND"))))</f>
        <v>0</v>
      </c>
      <c r="J23" s="276">
        <f>IF($O23="ISO",F23,IF($O23="Non-Iso",0,IF($O23="Trans Line",SUMIF('Trans Line Reconciliation'!$B$5:$B$138,$B23,'Trans Line Reconciliation'!$Z$5:$Z$138),IF($O23="Mix",SUMIF('Mix Substation Location Summary'!$B$4:$B$1251,$B23,'Mix Substation Location Summary'!$AB$4:$AB$1251),"NOT FOUND"))))</f>
        <v>0</v>
      </c>
      <c r="K23" s="276">
        <f>IF($O23="ISO",0,IF($O23="Non-Iso",D23,IF($O23="Trans Line",SUMIF('Trans Line Reconciliation'!$B$5:$B$138,$B23,'Trans Line Reconciliation'!$AA$5:$AA$138),IF($O23="Mix",SUMIF('Mix Substation Location Summary'!$B$4:$B$1251,$B23,'Mix Substation Location Summary'!$S$4:$S$1251)+SUMIF('Mix Substation Location Summary'!$B$4:$B$1251,$B23,'Mix Substation Location Summary'!$S$4:$S$1251),"NOT FOUND"))))</f>
        <v>0</v>
      </c>
      <c r="L23" s="276">
        <f>IF($O23="ISO",0,IF($O23="Non-Iso",E23,IF($O23="Trans Line",SUMIF('Trans Line Reconciliation'!$B$5:$B$138,$B23,'Trans Line Reconciliation'!$AB$5:$AB$138),IF($O23="Mix",SUMIF('Mix Substation Location Summary'!$B$4:$B$1251,$B23,'Mix Substation Location Summary'!$X$4:$X$1251)+SUMIF('Mix Substation Location Summary'!$B$4:$B$1251,$B23,'Mix Substation Location Summary'!$Y$4:$Y$1251),"NOT FOUND"))))</f>
        <v>0</v>
      </c>
      <c r="M23" s="276">
        <f>IF($O23="ISO",0,IF($O23="Non-Iso",F23,IF($O23="Trans Line",SUMIF('Trans Line Reconciliation'!$B$5:$B$138,$B23,'Trans Line Reconciliation'!$AC$5:$AC$138),IF($O23="Mix",SUMIF('Mix Substation Location Summary'!$B$4:$B$1251,$B23,'Mix Substation Location Summary'!$AC$4:$AC$1251)+SUMIF('Mix Substation Location Summary'!$B$4:$B$1251,$B23,'Mix Substation Location Summary'!$AD$4:$AD$1251),"NOT FOUND"))))</f>
        <v>26635.75</v>
      </c>
      <c r="N23" s="792">
        <f t="shared" si="2"/>
        <v>0</v>
      </c>
      <c r="O23" s="759" t="s">
        <v>1686</v>
      </c>
      <c r="P23" s="759"/>
      <c r="Q23" s="758">
        <f t="shared" si="0"/>
        <v>2237</v>
      </c>
    </row>
    <row r="24" spans="1:19" x14ac:dyDescent="0.2">
      <c r="A24" s="674" t="s">
        <v>673</v>
      </c>
      <c r="B24" s="790">
        <v>2238</v>
      </c>
      <c r="C24" s="266" t="s">
        <v>1702</v>
      </c>
      <c r="D24" s="275">
        <f>SUMIFS('Mix Substation Location Summary'!$U$4:$U$1270,'Mix Substation Location Summary'!$B$4:$B$1270,'DS by Location'!$B24)</f>
        <v>0</v>
      </c>
      <c r="E24" s="275">
        <f>SUMIFS('Mix Substation Location Summary'!$Z$4:$Z$1270,'Mix Substation Location Summary'!$B$4:$B$1270,'DS by Location'!$B24)</f>
        <v>0</v>
      </c>
      <c r="F24" s="275">
        <f>SUMIFS('Mix Substation Location Summary'!$AE$4:$AE$1270,'Mix Substation Location Summary'!$B$4:$B$1270,'DS by Location'!$B24)</f>
        <v>105757.56000000001</v>
      </c>
      <c r="G24" s="791">
        <f t="shared" si="1"/>
        <v>105757.56000000001</v>
      </c>
      <c r="H24" s="276">
        <f>IF($O24="ISO",D24,IF($O24="Non-Iso",0,IF($O24="Trans Line",SUMIF('Trans Line Reconciliation'!$B$5:$B$138,B24,'Trans Line Reconciliation'!$X$5:$X$138),IF($O24="Mix",SUMIF('Mix Substation Location Summary'!$B$4:$B$1251,B24,'Mix Substation Location Summary'!$R$4:$R$1251),"NOT FOUND"))))</f>
        <v>0</v>
      </c>
      <c r="I24" s="276">
        <f>IF($O24="ISO",E24,IF($O24="Non-Iso",0,IF($O24="Trans Line",SUMIF('Trans Line Reconciliation'!$B$5:$B$138,B24,'Trans Line Reconciliation'!$Y$5:$Y$138),IF($O24="Mix",SUMIF('Mix Substation Location Summary'!$B$4:$B$1251,B24,'Mix Substation Location Summary'!$W$4:$W$1251),"NOT FOUND"))))</f>
        <v>0</v>
      </c>
      <c r="J24" s="276">
        <f>IF($O24="ISO",F24,IF($O24="Non-Iso",0,IF($O24="Trans Line",SUMIF('Trans Line Reconciliation'!$B$5:$B$138,$B24,'Trans Line Reconciliation'!$Z$5:$Z$138),IF($O24="Mix",SUMIF('Mix Substation Location Summary'!$B$4:$B$1251,$B24,'Mix Substation Location Summary'!$AB$4:$AB$1251),"NOT FOUND"))))</f>
        <v>0</v>
      </c>
      <c r="K24" s="276">
        <f>IF($O24="ISO",0,IF($O24="Non-Iso",D24,IF($O24="Trans Line",SUMIF('Trans Line Reconciliation'!$B$5:$B$138,$B24,'Trans Line Reconciliation'!$AA$5:$AA$138),IF($O24="Mix",SUMIF('Mix Substation Location Summary'!$B$4:$B$1251,$B24,'Mix Substation Location Summary'!$S$4:$S$1251)+SUMIF('Mix Substation Location Summary'!$B$4:$B$1251,$B24,'Mix Substation Location Summary'!$S$4:$S$1251),"NOT FOUND"))))</f>
        <v>0</v>
      </c>
      <c r="L24" s="276">
        <f>IF($O24="ISO",0,IF($O24="Non-Iso",E24,IF($O24="Trans Line",SUMIF('Trans Line Reconciliation'!$B$5:$B$138,$B24,'Trans Line Reconciliation'!$AB$5:$AB$138),IF($O24="Mix",SUMIF('Mix Substation Location Summary'!$B$4:$B$1251,$B24,'Mix Substation Location Summary'!$X$4:$X$1251)+SUMIF('Mix Substation Location Summary'!$B$4:$B$1251,$B24,'Mix Substation Location Summary'!$Y$4:$Y$1251),"NOT FOUND"))))</f>
        <v>0</v>
      </c>
      <c r="M24" s="276">
        <f>IF($O24="ISO",0,IF($O24="Non-Iso",F24,IF($O24="Trans Line",SUMIF('Trans Line Reconciliation'!$B$5:$B$138,$B24,'Trans Line Reconciliation'!$AC$5:$AC$138),IF($O24="Mix",SUMIF('Mix Substation Location Summary'!$B$4:$B$1251,$B24,'Mix Substation Location Summary'!$AC$4:$AC$1251)+SUMIF('Mix Substation Location Summary'!$B$4:$B$1251,$B24,'Mix Substation Location Summary'!$AD$4:$AD$1251),"NOT FOUND"))))</f>
        <v>105757.56000000001</v>
      </c>
      <c r="N24" s="792">
        <f t="shared" si="2"/>
        <v>0</v>
      </c>
      <c r="O24" s="759" t="s">
        <v>1686</v>
      </c>
      <c r="P24" s="759"/>
      <c r="Q24" s="758">
        <f t="shared" si="0"/>
        <v>2238</v>
      </c>
    </row>
    <row r="25" spans="1:19" x14ac:dyDescent="0.2">
      <c r="A25" s="674" t="s">
        <v>1674</v>
      </c>
      <c r="B25" s="266">
        <v>2304</v>
      </c>
      <c r="C25" s="266"/>
      <c r="D25" s="275">
        <f>SUMIFS('Mix Substation Location Summary'!$U$4:$U$1270,'Mix Substation Location Summary'!$B$4:$B$1270,'DS by Location'!$B25)</f>
        <v>0</v>
      </c>
      <c r="E25" s="275">
        <f>SUMIFS('Mix Substation Location Summary'!$Z$4:$Z$1270,'Mix Substation Location Summary'!$B$4:$B$1270,'DS by Location'!$B25)</f>
        <v>9117.44</v>
      </c>
      <c r="F25" s="275">
        <f>SUMIFS('Mix Substation Location Summary'!$AE$4:$AE$1270,'Mix Substation Location Summary'!$B$4:$B$1270,'DS by Location'!$B25)</f>
        <v>0</v>
      </c>
      <c r="G25" s="791">
        <f t="shared" si="1"/>
        <v>9117.44</v>
      </c>
      <c r="H25" s="276">
        <f>IF($O25="ISO",D25,IF($O25="Non-Iso",0,IF($O25="Trans Line",SUMIF('Trans Line Reconciliation'!$B$5:$B$138,B25,'Trans Line Reconciliation'!$X$5:$X$138),IF($O25="Mix",SUMIF('Mix Substation Location Summary'!$B$4:$B$1251,B25,'Mix Substation Location Summary'!$R$4:$R$1251),"NOT FOUND"))))</f>
        <v>0</v>
      </c>
      <c r="I25" s="276">
        <f>IF($O25="ISO",E25,IF($O25="Non-Iso",0,IF($O25="Trans Line",SUMIF('Trans Line Reconciliation'!$B$5:$B$138,B25,'Trans Line Reconciliation'!$Y$5:$Y$138),IF($O25="Mix",SUMIF('Mix Substation Location Summary'!$B$4:$B$1251,B25,'Mix Substation Location Summary'!$W$4:$W$1251),"NOT FOUND"))))</f>
        <v>0</v>
      </c>
      <c r="J25" s="276">
        <f>IF($O25="ISO",F25,IF($O25="Non-Iso",0,IF($O25="Trans Line",SUMIF('Trans Line Reconciliation'!$B$5:$B$138,$B25,'Trans Line Reconciliation'!$Z$5:$Z$138),IF($O25="Mix",SUMIF('Mix Substation Location Summary'!$B$4:$B$1251,$B25,'Mix Substation Location Summary'!$AB$4:$AB$1251),"NOT FOUND"))))</f>
        <v>0</v>
      </c>
      <c r="K25" s="276">
        <f>IF($O25="ISO",0,IF($O25="Non-Iso",D25,IF($O25="Trans Line",SUMIF('Trans Line Reconciliation'!$B$5:$B$138,$B25,'Trans Line Reconciliation'!$AA$5:$AA$138),IF($O25="Mix",SUMIF('Mix Substation Location Summary'!$B$4:$B$1251,$B25,'Mix Substation Location Summary'!$S$4:$S$1251)+SUMIF('Mix Substation Location Summary'!$B$4:$B$1251,$B25,'Mix Substation Location Summary'!$S$4:$S$1251),"NOT FOUND"))))</f>
        <v>0</v>
      </c>
      <c r="L25" s="276">
        <f>IF($O25="ISO",0,IF($O25="Non-Iso",E25,IF($O25="Trans Line",SUMIF('Trans Line Reconciliation'!$B$5:$B$138,$B25,'Trans Line Reconciliation'!$AB$5:$AB$138),IF($O25="Mix",SUMIF('Mix Substation Location Summary'!$B$4:$B$1251,$B25,'Mix Substation Location Summary'!$X$4:$X$1251)+SUMIF('Mix Substation Location Summary'!$B$4:$B$1251,$B25,'Mix Substation Location Summary'!$Y$4:$Y$1251),"NOT FOUND"))))</f>
        <v>9117.44</v>
      </c>
      <c r="M25" s="276">
        <f>IF($O25="ISO",0,IF($O25="Non-Iso",F25,IF($O25="Trans Line",SUMIF('Trans Line Reconciliation'!$B$5:$B$138,$B25,'Trans Line Reconciliation'!$AC$5:$AC$138),IF($O25="Mix",SUMIF('Mix Substation Location Summary'!$B$4:$B$1251,$B25,'Mix Substation Location Summary'!$AC$4:$AC$1251)+SUMIF('Mix Substation Location Summary'!$B$4:$B$1251,$B25,'Mix Substation Location Summary'!$AD$4:$AD$1251),"NOT FOUND"))))</f>
        <v>0</v>
      </c>
      <c r="N25" s="792">
        <f t="shared" si="2"/>
        <v>0</v>
      </c>
      <c r="O25" s="759" t="s">
        <v>1686</v>
      </c>
      <c r="P25" s="759"/>
      <c r="Q25" s="758">
        <f t="shared" si="0"/>
        <v>2304</v>
      </c>
    </row>
    <row r="26" spans="1:19" x14ac:dyDescent="0.2">
      <c r="A26" s="674" t="s">
        <v>681</v>
      </c>
      <c r="B26" s="596" t="s">
        <v>3247</v>
      </c>
      <c r="C26" s="266" t="s">
        <v>1703</v>
      </c>
      <c r="D26" s="275">
        <f>SUMIFS('Mix Substation Location Summary'!$U$4:$U$1270,'Mix Substation Location Summary'!$B$4:$B$1270,'DS by Location'!$B26)</f>
        <v>0</v>
      </c>
      <c r="E26" s="275">
        <f>SUMIFS('Mix Substation Location Summary'!$Z$4:$Z$1270,'Mix Substation Location Summary'!$B$4:$B$1270,'DS by Location'!$B26)</f>
        <v>0</v>
      </c>
      <c r="F26" s="275">
        <f>SUMIFS('Mix Substation Location Summary'!$AE$4:$AE$1270,'Mix Substation Location Summary'!$B$4:$B$1270,'DS by Location'!$B26)</f>
        <v>122881.51000000001</v>
      </c>
      <c r="G26" s="791">
        <f t="shared" ref="G26" si="3">SUM(D26:F26)</f>
        <v>122881.51000000001</v>
      </c>
      <c r="H26" s="276">
        <f>IF($O26="ISO",D26,IF($O26="Non-Iso",0,IF($O26="Trans Line",SUMIF('Trans Line Reconciliation'!$B$5:$B$138,B26,'Trans Line Reconciliation'!$X$5:$X$138),IF($O26="Mix",SUMIF('Mix Substation Location Summary'!$B$4:$B$1251,B26,'Mix Substation Location Summary'!$R$4:$R$1251),"NOT FOUND"))))</f>
        <v>0</v>
      </c>
      <c r="I26" s="276">
        <f>IF($O26="ISO",E26,IF($O26="Non-Iso",0,IF($O26="Trans Line",SUMIF('Trans Line Reconciliation'!$B$5:$B$138,B26,'Trans Line Reconciliation'!$Y$5:$Y$138),IF($O26="Mix",SUMIF('Mix Substation Location Summary'!$B$4:$B$1251,B26,'Mix Substation Location Summary'!$W$4:$W$1251),"NOT FOUND"))))</f>
        <v>0</v>
      </c>
      <c r="J26" s="276">
        <f>IF($O26="ISO",F26,IF($O26="Non-Iso",0,IF($O26="Trans Line",SUMIF('Trans Line Reconciliation'!$B$5:$B$138,$B26,'Trans Line Reconciliation'!$Z$5:$Z$138),IF($O26="Mix",SUMIF('Mix Substation Location Summary'!$B$4:$B$1251,$B26,'Mix Substation Location Summary'!$AB$4:$AB$1251),"NOT FOUND"))))</f>
        <v>0</v>
      </c>
      <c r="K26" s="276">
        <f>IF($O26="ISO",0,IF($O26="Non-Iso",D26,IF($O26="Trans Line",SUMIF('Trans Line Reconciliation'!$B$5:$B$138,$B26,'Trans Line Reconciliation'!$AA$5:$AA$138),IF($O26="Mix",SUMIF('Mix Substation Location Summary'!$B$4:$B$1251,$B26,'Mix Substation Location Summary'!$S$4:$S$1251)+SUMIF('Mix Substation Location Summary'!$B$4:$B$1251,$B26,'Mix Substation Location Summary'!$S$4:$S$1251),"NOT FOUND"))))</f>
        <v>0</v>
      </c>
      <c r="L26" s="276">
        <f>IF($O26="ISO",0,IF($O26="Non-Iso",E26,IF($O26="Trans Line",SUMIF('Trans Line Reconciliation'!$B$5:$B$138,$B26,'Trans Line Reconciliation'!$AB$5:$AB$138),IF($O26="Mix",SUMIF('Mix Substation Location Summary'!$B$4:$B$1251,$B26,'Mix Substation Location Summary'!$X$4:$X$1251)+SUMIF('Mix Substation Location Summary'!$B$4:$B$1251,$B26,'Mix Substation Location Summary'!$Y$4:$Y$1251),"NOT FOUND"))))</f>
        <v>0</v>
      </c>
      <c r="M26" s="276">
        <f>IF($O26="ISO",0,IF($O26="Non-Iso",F26,IF($O26="Trans Line",SUMIF('Trans Line Reconciliation'!$B$5:$B$138,$B26,'Trans Line Reconciliation'!$AC$5:$AC$138),IF($O26="Mix",SUMIF('Mix Substation Location Summary'!$B$4:$B$1251,$B26,'Mix Substation Location Summary'!$AC$4:$AC$1251)+SUMIF('Mix Substation Location Summary'!$B$4:$B$1251,$B26,'Mix Substation Location Summary'!$AD$4:$AD$1251),"NOT FOUND"))))</f>
        <v>122881.51000000001</v>
      </c>
      <c r="N26" s="792">
        <f t="shared" ref="N26" si="4">G26-SUM(H26:M26)</f>
        <v>0</v>
      </c>
      <c r="O26" s="759" t="s">
        <v>1686</v>
      </c>
      <c r="P26" s="759"/>
      <c r="Q26" s="758">
        <f t="shared" si="0"/>
        <v>2315</v>
      </c>
    </row>
    <row r="27" spans="1:19" x14ac:dyDescent="0.2">
      <c r="A27" s="674" t="s">
        <v>682</v>
      </c>
      <c r="B27" s="596">
        <v>2317</v>
      </c>
      <c r="C27" s="266" t="s">
        <v>1703</v>
      </c>
      <c r="D27" s="275">
        <f>SUMIFS('Mix Substation Location Summary'!$U$4:$U$1270,'Mix Substation Location Summary'!$B$4:$B$1270,'DS by Location'!$B27)</f>
        <v>0</v>
      </c>
      <c r="E27" s="275">
        <f>SUMIFS('Mix Substation Location Summary'!$Z$4:$Z$1270,'Mix Substation Location Summary'!$B$4:$B$1270,'DS by Location'!$B27)</f>
        <v>0</v>
      </c>
      <c r="F27" s="275">
        <f>SUMIFS('Mix Substation Location Summary'!$AE$4:$AE$1270,'Mix Substation Location Summary'!$B$4:$B$1270,'DS by Location'!$B27)</f>
        <v>810346.19</v>
      </c>
      <c r="G27" s="791">
        <f t="shared" si="1"/>
        <v>810346.19</v>
      </c>
      <c r="H27" s="276">
        <f>IF($O27="ISO",D27,IF($O27="Non-Iso",0,IF($O27="Trans Line",SUMIF('Trans Line Reconciliation'!$B$5:$B$138,B27,'Trans Line Reconciliation'!$X$5:$X$138),IF($O27="Mix",SUMIF('Mix Substation Location Summary'!$B$4:$B$1251,B27,'Mix Substation Location Summary'!$R$4:$R$1251),"NOT FOUND"))))</f>
        <v>0</v>
      </c>
      <c r="I27" s="276">
        <f>IF($O27="ISO",E27,IF($O27="Non-Iso",0,IF($O27="Trans Line",SUMIF('Trans Line Reconciliation'!$B$5:$B$138,B27,'Trans Line Reconciliation'!$Y$5:$Y$138),IF($O27="Mix",SUMIF('Mix Substation Location Summary'!$B$4:$B$1251,B27,'Mix Substation Location Summary'!$W$4:$W$1251),"NOT FOUND"))))</f>
        <v>0</v>
      </c>
      <c r="J27" s="276">
        <f>IF($O27="ISO",F27,IF($O27="Non-Iso",0,IF($O27="Trans Line",SUMIF('Trans Line Reconciliation'!$B$5:$B$138,$B27,'Trans Line Reconciliation'!$Z$5:$Z$138),IF($O27="Mix",SUMIF('Mix Substation Location Summary'!$B$4:$B$1251,$B27,'Mix Substation Location Summary'!$AB$4:$AB$1251),"NOT FOUND"))))</f>
        <v>0</v>
      </c>
      <c r="K27" s="276">
        <f>IF($O27="ISO",0,IF($O27="Non-Iso",D27,IF($O27="Trans Line",SUMIF('Trans Line Reconciliation'!$B$5:$B$138,$B27,'Trans Line Reconciliation'!$AA$5:$AA$138),IF($O27="Mix",SUMIF('Mix Substation Location Summary'!$B$4:$B$1251,$B27,'Mix Substation Location Summary'!$S$4:$S$1251)+SUMIF('Mix Substation Location Summary'!$B$4:$B$1251,$B27,'Mix Substation Location Summary'!$S$4:$S$1251),"NOT FOUND"))))</f>
        <v>0</v>
      </c>
      <c r="L27" s="276">
        <f>IF($O27="ISO",0,IF($O27="Non-Iso",E27,IF($O27="Trans Line",SUMIF('Trans Line Reconciliation'!$B$5:$B$138,$B27,'Trans Line Reconciliation'!$AB$5:$AB$138),IF($O27="Mix",SUMIF('Mix Substation Location Summary'!$B$4:$B$1251,$B27,'Mix Substation Location Summary'!$X$4:$X$1251)+SUMIF('Mix Substation Location Summary'!$B$4:$B$1251,$B27,'Mix Substation Location Summary'!$Y$4:$Y$1251),"NOT FOUND"))))</f>
        <v>0</v>
      </c>
      <c r="M27" s="276">
        <f>IF($O27="ISO",0,IF($O27="Non-Iso",F27,IF($O27="Trans Line",SUMIF('Trans Line Reconciliation'!$B$5:$B$138,$B27,'Trans Line Reconciliation'!$AC$5:$AC$138),IF($O27="Mix",SUMIF('Mix Substation Location Summary'!$B$4:$B$1251,$B27,'Mix Substation Location Summary'!$AC$4:$AC$1251)+SUMIF('Mix Substation Location Summary'!$B$4:$B$1251,$B27,'Mix Substation Location Summary'!$AD$4:$AD$1251),"NOT FOUND"))))</f>
        <v>810346.19</v>
      </c>
      <c r="N27" s="792">
        <f t="shared" si="2"/>
        <v>0</v>
      </c>
      <c r="O27" s="759" t="s">
        <v>1686</v>
      </c>
      <c r="P27" s="759"/>
      <c r="Q27" s="758">
        <f t="shared" si="0"/>
        <v>2317</v>
      </c>
    </row>
    <row r="28" spans="1:19" s="793" customFormat="1" x14ac:dyDescent="0.2">
      <c r="A28" s="674" t="s">
        <v>684</v>
      </c>
      <c r="B28" s="790">
        <v>2319</v>
      </c>
      <c r="C28" s="266" t="s">
        <v>1703</v>
      </c>
      <c r="D28" s="275">
        <f>SUMIFS('Mix Substation Location Summary'!$U$4:$U$1270,'Mix Substation Location Summary'!$B$4:$B$1270,'DS by Location'!$B28)</f>
        <v>4.49</v>
      </c>
      <c r="E28" s="275">
        <f>SUMIFS('Mix Substation Location Summary'!$Z$4:$Z$1270,'Mix Substation Location Summary'!$B$4:$B$1270,'DS by Location'!$B28)</f>
        <v>0</v>
      </c>
      <c r="F28" s="275">
        <f>SUMIFS('Mix Substation Location Summary'!$AE$4:$AE$1270,'Mix Substation Location Summary'!$B$4:$B$1270,'DS by Location'!$B28)</f>
        <v>0</v>
      </c>
      <c r="G28" s="791">
        <f t="shared" si="1"/>
        <v>4.49</v>
      </c>
      <c r="H28" s="276">
        <f>IF($O28="ISO",D28,IF($O28="Non-Iso",0,IF($O28="Trans Line",SUMIF('Trans Line Reconciliation'!$B$5:$B$138,B28,'Trans Line Reconciliation'!$X$5:$X$138),IF($O28="Mix",SUMIF('Mix Substation Location Summary'!$B$4:$B$1251,B28,'Mix Substation Location Summary'!$R$4:$R$1251),"NOT FOUND"))))</f>
        <v>0</v>
      </c>
      <c r="I28" s="276">
        <f>IF($O28="ISO",E28,IF($O28="Non-Iso",0,IF($O28="Trans Line",SUMIF('Trans Line Reconciliation'!$B$5:$B$138,B28,'Trans Line Reconciliation'!$Y$5:$Y$138),IF($O28="Mix",SUMIF('Mix Substation Location Summary'!$B$4:$B$1251,B28,'Mix Substation Location Summary'!$W$4:$W$1251),"NOT FOUND"))))</f>
        <v>0</v>
      </c>
      <c r="J28" s="276">
        <f>IF($O28="ISO",F28,IF($O28="Non-Iso",0,IF($O28="Trans Line",SUMIF('Trans Line Reconciliation'!$B$5:$B$138,$B28,'Trans Line Reconciliation'!$Z$5:$Z$138),IF($O28="Mix",SUMIF('Mix Substation Location Summary'!$B$4:$B$1251,$B28,'Mix Substation Location Summary'!$AB$4:$AB$1251),"NOT FOUND"))))</f>
        <v>0</v>
      </c>
      <c r="K28" s="276">
        <f>IF($O28="ISO",0,IF($O28="Non-Iso",D28,IF($O28="Trans Line",SUMIF('Trans Line Reconciliation'!$B$5:$B$138,$B28,'Trans Line Reconciliation'!$AA$5:$AA$138),IF($O28="Mix",SUMIF('Mix Substation Location Summary'!$B$4:$B$1251,$B28,'Mix Substation Location Summary'!$S$4:$S$1251)+SUMIF('Mix Substation Location Summary'!$B$4:$B$1251,$B28,'Mix Substation Location Summary'!$S$4:$S$1251),"NOT FOUND"))))</f>
        <v>4.49</v>
      </c>
      <c r="L28" s="276">
        <f>IF($O28="ISO",0,IF($O28="Non-Iso",E28,IF($O28="Trans Line",SUMIF('Trans Line Reconciliation'!$B$5:$B$138,$B28,'Trans Line Reconciliation'!$AB$5:$AB$138),IF($O28="Mix",SUMIF('Mix Substation Location Summary'!$B$4:$B$1251,$B28,'Mix Substation Location Summary'!$X$4:$X$1251)+SUMIF('Mix Substation Location Summary'!$B$4:$B$1251,$B28,'Mix Substation Location Summary'!$Y$4:$Y$1251),"NOT FOUND"))))</f>
        <v>0</v>
      </c>
      <c r="M28" s="276">
        <f>IF($O28="ISO",0,IF($O28="Non-Iso",F28,IF($O28="Trans Line",SUMIF('Trans Line Reconciliation'!$B$5:$B$138,$B28,'Trans Line Reconciliation'!$AC$5:$AC$138),IF($O28="Mix",SUMIF('Mix Substation Location Summary'!$B$4:$B$1251,$B28,'Mix Substation Location Summary'!$AC$4:$AC$1251)+SUMIF('Mix Substation Location Summary'!$B$4:$B$1251,$B28,'Mix Substation Location Summary'!$AD$4:$AD$1251),"NOT FOUND"))))</f>
        <v>0</v>
      </c>
      <c r="N28" s="792">
        <f t="shared" si="2"/>
        <v>0</v>
      </c>
      <c r="O28" s="759" t="s">
        <v>1686</v>
      </c>
      <c r="P28" s="759"/>
      <c r="Q28" s="758">
        <f t="shared" si="0"/>
        <v>2319</v>
      </c>
      <c r="S28" s="758"/>
    </row>
    <row r="29" spans="1:19" s="793" customFormat="1" x14ac:dyDescent="0.2">
      <c r="A29" s="674" t="s">
        <v>3226</v>
      </c>
      <c r="B29" s="790" t="s">
        <v>3225</v>
      </c>
      <c r="C29" s="266" t="s">
        <v>1703</v>
      </c>
      <c r="D29" s="275">
        <f>SUMIFS('Mix Substation Location Summary'!$U$4:$U$1270,'Mix Substation Location Summary'!$B$4:$B$1270,'DS by Location'!$B29)</f>
        <v>0</v>
      </c>
      <c r="E29" s="275">
        <f>SUMIFS('Mix Substation Location Summary'!$Z$4:$Z$1270,'Mix Substation Location Summary'!$B$4:$B$1270,'DS by Location'!$B29)</f>
        <v>0</v>
      </c>
      <c r="F29" s="275">
        <f>SUMIFS('Mix Substation Location Summary'!$AE$4:$AE$1270,'Mix Substation Location Summary'!$B$4:$B$1270,'DS by Location'!$B29)</f>
        <v>47966.57</v>
      </c>
      <c r="G29" s="791">
        <f>SUM(D29:F29)</f>
        <v>47966.57</v>
      </c>
      <c r="H29" s="276">
        <f>IF($O29="ISO",D29,IF($O29="Non-Iso",0,IF($O29="Trans Line",SUMIF('Trans Line Reconciliation'!$B$5:$B$138,B29,'Trans Line Reconciliation'!$X$5:$X$138),IF($O29="Mix",SUMIF('Mix Substation Location Summary'!$B$4:$B$1251,B29,'Mix Substation Location Summary'!$R$4:$R$1251),"NOT FOUND"))))</f>
        <v>0</v>
      </c>
      <c r="I29" s="276">
        <f>IF($O29="ISO",E29,IF($O29="Non-Iso",0,IF($O29="Trans Line",SUMIF('Trans Line Reconciliation'!$B$5:$B$138,B29,'Trans Line Reconciliation'!$Y$5:$Y$138),IF($O29="Mix",SUMIF('Mix Substation Location Summary'!$B$4:$B$1251,B29,'Mix Substation Location Summary'!$W$4:$W$1251),"NOT FOUND"))))</f>
        <v>0</v>
      </c>
      <c r="J29" s="276">
        <f>IF($O29="ISO",F29,IF($O29="Non-Iso",0,IF($O29="Trans Line",SUMIF('Trans Line Reconciliation'!$B$5:$B$138,$B29,'Trans Line Reconciliation'!$Z$5:$Z$138),IF($O29="Mix",SUMIF('Mix Substation Location Summary'!$B$4:$B$1251,$B29,'Mix Substation Location Summary'!$AB$4:$AB$1251),"NOT FOUND"))))</f>
        <v>0</v>
      </c>
      <c r="K29" s="276">
        <f>IF($O29="ISO",0,IF($O29="Non-Iso",D29,IF($O29="Trans Line",SUMIF('Trans Line Reconciliation'!$B$5:$B$138,$B29,'Trans Line Reconciliation'!$AA$5:$AA$138),IF($O29="Mix",SUMIF('Mix Substation Location Summary'!$B$4:$B$1251,$B29,'Mix Substation Location Summary'!$S$4:$S$1251)+SUMIF('Mix Substation Location Summary'!$B$4:$B$1251,$B29,'Mix Substation Location Summary'!$S$4:$S$1251),"NOT FOUND"))))</f>
        <v>0</v>
      </c>
      <c r="L29" s="276">
        <f>IF($O29="ISO",0,IF($O29="Non-Iso",E29,IF($O29="Trans Line",SUMIF('Trans Line Reconciliation'!$B$5:$B$138,$B29,'Trans Line Reconciliation'!$AB$5:$AB$138),IF($O29="Mix",SUMIF('Mix Substation Location Summary'!$B$4:$B$1251,$B29,'Mix Substation Location Summary'!$X$4:$X$1251)+SUMIF('Mix Substation Location Summary'!$B$4:$B$1251,$B29,'Mix Substation Location Summary'!$Y$4:$Y$1251),"NOT FOUND"))))</f>
        <v>0</v>
      </c>
      <c r="M29" s="276">
        <f>IF($O29="ISO",0,IF($O29="Non-Iso",F29,IF($O29="Trans Line",SUMIF('Trans Line Reconciliation'!$B$5:$B$138,$B29,'Trans Line Reconciliation'!$AC$5:$AC$138),IF($O29="Mix",SUMIF('Mix Substation Location Summary'!$B$4:$B$1251,$B29,'Mix Substation Location Summary'!$AC$4:$AC$1251)+SUMIF('Mix Substation Location Summary'!$B$4:$B$1251,$B29,'Mix Substation Location Summary'!$AD$4:$AD$1251),"NOT FOUND"))))</f>
        <v>47966.57</v>
      </c>
      <c r="N29" s="792">
        <f>G29-SUM(H29:M29)</f>
        <v>0</v>
      </c>
      <c r="O29" s="759" t="s">
        <v>1686</v>
      </c>
      <c r="P29" s="759"/>
      <c r="Q29" s="758">
        <f t="shared" si="0"/>
        <v>2320</v>
      </c>
      <c r="S29" s="758"/>
    </row>
    <row r="30" spans="1:19" s="793" customFormat="1" x14ac:dyDescent="0.2">
      <c r="A30" s="674" t="s">
        <v>3106</v>
      </c>
      <c r="B30" s="790" t="s">
        <v>3103</v>
      </c>
      <c r="C30" s="266" t="s">
        <v>1703</v>
      </c>
      <c r="D30" s="275">
        <f>SUMIFS('Mix Substation Location Summary'!$U$4:$U$1270,'Mix Substation Location Summary'!$B$4:$B$1270,'DS by Location'!$B30)</f>
        <v>0</v>
      </c>
      <c r="E30" s="275">
        <f>SUMIFS('Mix Substation Location Summary'!$Z$4:$Z$1270,'Mix Substation Location Summary'!$B$4:$B$1270,'DS by Location'!$B30)</f>
        <v>0</v>
      </c>
      <c r="F30" s="275">
        <f>SUMIFS('Mix Substation Location Summary'!$AE$4:$AE$1270,'Mix Substation Location Summary'!$B$4:$B$1270,'DS by Location'!$B30)</f>
        <v>1059735.3900000001</v>
      </c>
      <c r="G30" s="791">
        <f>SUM(D30:F30)</f>
        <v>1059735.3900000001</v>
      </c>
      <c r="H30" s="276">
        <f>IF($O30="ISO",D30,IF($O30="Non-Iso",0,IF($O30="Trans Line",SUMIF('Trans Line Reconciliation'!$B$5:$B$138,B30,'Trans Line Reconciliation'!$X$5:$X$138),IF($O30="Mix",SUMIF('Mix Substation Location Summary'!$B$4:$B$1251,B30,'Mix Substation Location Summary'!$R$4:$R$1251),"NOT FOUND"))))</f>
        <v>0</v>
      </c>
      <c r="I30" s="276">
        <f>IF($O30="ISO",E30,IF($O30="Non-Iso",0,IF($O30="Trans Line",SUMIF('Trans Line Reconciliation'!$B$5:$B$138,B30,'Trans Line Reconciliation'!$Y$5:$Y$138),IF($O30="Mix",SUMIF('Mix Substation Location Summary'!$B$4:$B$1251,B30,'Mix Substation Location Summary'!$W$4:$W$1251),"NOT FOUND"))))</f>
        <v>0</v>
      </c>
      <c r="J30" s="276">
        <f>IF($O30="ISO",F30,IF($O30="Non-Iso",0,IF($O30="Trans Line",SUMIF('Trans Line Reconciliation'!$B$5:$B$138,$B30,'Trans Line Reconciliation'!$Z$5:$Z$138),IF($O30="Mix",SUMIF('Mix Substation Location Summary'!$B$4:$B$1251,$B30,'Mix Substation Location Summary'!$AB$4:$AB$1251),"NOT FOUND"))))</f>
        <v>0</v>
      </c>
      <c r="K30" s="276">
        <f>IF($O30="ISO",0,IF($O30="Non-Iso",D30,IF($O30="Trans Line",SUMIF('Trans Line Reconciliation'!$B$5:$B$138,$B30,'Trans Line Reconciliation'!$AA$5:$AA$138),IF($O30="Mix",SUMIF('Mix Substation Location Summary'!$B$4:$B$1251,$B30,'Mix Substation Location Summary'!$S$4:$S$1251)+SUMIF('Mix Substation Location Summary'!$B$4:$B$1251,$B30,'Mix Substation Location Summary'!$S$4:$S$1251),"NOT FOUND"))))</f>
        <v>0</v>
      </c>
      <c r="L30" s="276">
        <f>IF($O30="ISO",0,IF($O30="Non-Iso",E30,IF($O30="Trans Line",SUMIF('Trans Line Reconciliation'!$B$5:$B$138,$B30,'Trans Line Reconciliation'!$AB$5:$AB$138),IF($O30="Mix",SUMIF('Mix Substation Location Summary'!$B$4:$B$1251,$B30,'Mix Substation Location Summary'!$X$4:$X$1251)+SUMIF('Mix Substation Location Summary'!$B$4:$B$1251,$B30,'Mix Substation Location Summary'!$Y$4:$Y$1251),"NOT FOUND"))))</f>
        <v>0</v>
      </c>
      <c r="M30" s="276">
        <f>IF($O30="ISO",0,IF($O30="Non-Iso",F30,IF($O30="Trans Line",SUMIF('Trans Line Reconciliation'!$B$5:$B$138,$B30,'Trans Line Reconciliation'!$AC$5:$AC$138),IF($O30="Mix",SUMIF('Mix Substation Location Summary'!$B$4:$B$1251,$B30,'Mix Substation Location Summary'!$AC$4:$AC$1251)+SUMIF('Mix Substation Location Summary'!$B$4:$B$1251,$B30,'Mix Substation Location Summary'!$AD$4:$AD$1251),"NOT FOUND"))))</f>
        <v>1059735.3900000001</v>
      </c>
      <c r="N30" s="792">
        <f>G30-SUM(H30:M30)</f>
        <v>0</v>
      </c>
      <c r="O30" s="759" t="s">
        <v>1686</v>
      </c>
      <c r="P30" s="759"/>
      <c r="Q30" s="758">
        <f t="shared" si="0"/>
        <v>2328</v>
      </c>
      <c r="S30" s="758"/>
    </row>
    <row r="31" spans="1:19" x14ac:dyDescent="0.2">
      <c r="A31" s="674" t="s">
        <v>694</v>
      </c>
      <c r="B31" s="790">
        <v>2512</v>
      </c>
      <c r="C31" s="266" t="s">
        <v>1703</v>
      </c>
      <c r="D31" s="275">
        <f>SUMIFS('Mix Substation Location Summary'!$U$4:$U$1270,'Mix Substation Location Summary'!$B$4:$B$1270,'DS by Location'!$B31)</f>
        <v>0</v>
      </c>
      <c r="E31" s="275">
        <f>SUMIFS('Mix Substation Location Summary'!$Z$4:$Z$1270,'Mix Substation Location Summary'!$B$4:$B$1270,'DS by Location'!$B31)</f>
        <v>0</v>
      </c>
      <c r="F31" s="275">
        <f>SUMIFS('Mix Substation Location Summary'!$AE$4:$AE$1270,'Mix Substation Location Summary'!$B$4:$B$1270,'DS by Location'!$B31)</f>
        <v>243.99</v>
      </c>
      <c r="G31" s="791">
        <f t="shared" si="1"/>
        <v>243.99</v>
      </c>
      <c r="H31" s="276">
        <f>IF($O31="ISO",D31,IF($O31="Non-Iso",0,IF($O31="Trans Line",SUMIF('Trans Line Reconciliation'!$B$5:$B$138,B31,'Trans Line Reconciliation'!$X$5:$X$138),IF($O31="Mix",SUMIF('Mix Substation Location Summary'!$B$4:$B$1251,B31,'Mix Substation Location Summary'!$R$4:$R$1251),"NOT FOUND"))))</f>
        <v>0</v>
      </c>
      <c r="I31" s="276">
        <f>IF($O31="ISO",E31,IF($O31="Non-Iso",0,IF($O31="Trans Line",SUMIF('Trans Line Reconciliation'!$B$5:$B$138,B31,'Trans Line Reconciliation'!$Y$5:$Y$138),IF($O31="Mix",SUMIF('Mix Substation Location Summary'!$B$4:$B$1251,B31,'Mix Substation Location Summary'!$W$4:$W$1251),"NOT FOUND"))))</f>
        <v>0</v>
      </c>
      <c r="J31" s="276">
        <f>IF($O31="ISO",F31,IF($O31="Non-Iso",0,IF($O31="Trans Line",SUMIF('Trans Line Reconciliation'!$B$5:$B$138,$B31,'Trans Line Reconciliation'!$Z$5:$Z$138),IF($O31="Mix",SUMIF('Mix Substation Location Summary'!$B$4:$B$1251,$B31,'Mix Substation Location Summary'!$AB$4:$AB$1251),"NOT FOUND"))))</f>
        <v>0</v>
      </c>
      <c r="K31" s="276">
        <f>IF($O31="ISO",0,IF($O31="Non-Iso",D31,IF($O31="Trans Line",SUMIF('Trans Line Reconciliation'!$B$5:$B$138,$B31,'Trans Line Reconciliation'!$AA$5:$AA$138),IF($O31="Mix",SUMIF('Mix Substation Location Summary'!$B$4:$B$1251,$B31,'Mix Substation Location Summary'!$S$4:$S$1251)+SUMIF('Mix Substation Location Summary'!$B$4:$B$1251,$B31,'Mix Substation Location Summary'!$S$4:$S$1251),"NOT FOUND"))))</f>
        <v>0</v>
      </c>
      <c r="L31" s="276">
        <f>IF($O31="ISO",0,IF($O31="Non-Iso",E31,IF($O31="Trans Line",SUMIF('Trans Line Reconciliation'!$B$5:$B$138,$B31,'Trans Line Reconciliation'!$AB$5:$AB$138),IF($O31="Mix",SUMIF('Mix Substation Location Summary'!$B$4:$B$1251,$B31,'Mix Substation Location Summary'!$X$4:$X$1251)+SUMIF('Mix Substation Location Summary'!$B$4:$B$1251,$B31,'Mix Substation Location Summary'!$Y$4:$Y$1251),"NOT FOUND"))))</f>
        <v>0</v>
      </c>
      <c r="M31" s="276">
        <f>IF($O31="ISO",0,IF($O31="Non-Iso",F31,IF($O31="Trans Line",SUMIF('Trans Line Reconciliation'!$B$5:$B$138,$B31,'Trans Line Reconciliation'!$AC$5:$AC$138),IF($O31="Mix",SUMIF('Mix Substation Location Summary'!$B$4:$B$1251,$B31,'Mix Substation Location Summary'!$AC$4:$AC$1251)+SUMIF('Mix Substation Location Summary'!$B$4:$B$1251,$B31,'Mix Substation Location Summary'!$AD$4:$AD$1251),"NOT FOUND"))))</f>
        <v>243.99</v>
      </c>
      <c r="N31" s="792">
        <f t="shared" si="2"/>
        <v>0</v>
      </c>
      <c r="O31" s="759" t="s">
        <v>1686</v>
      </c>
      <c r="P31" s="759"/>
      <c r="Q31" s="758">
        <f t="shared" si="0"/>
        <v>2512</v>
      </c>
    </row>
    <row r="32" spans="1:19" x14ac:dyDescent="0.2">
      <c r="A32" s="674" t="s">
        <v>696</v>
      </c>
      <c r="B32" s="790">
        <v>2522</v>
      </c>
      <c r="C32" s="266" t="s">
        <v>1705</v>
      </c>
      <c r="D32" s="275">
        <f>SUMIFS('Mix Substation Location Summary'!$U$4:$U$1270,'Mix Substation Location Summary'!$B$4:$B$1270,'DS by Location'!$B32)</f>
        <v>0</v>
      </c>
      <c r="E32" s="275">
        <f>SUMIFS('Mix Substation Location Summary'!$Z$4:$Z$1270,'Mix Substation Location Summary'!$B$4:$B$1270,'DS by Location'!$B32)</f>
        <v>0</v>
      </c>
      <c r="F32" s="275">
        <f>SUMIFS('Mix Substation Location Summary'!$AE$4:$AE$1270,'Mix Substation Location Summary'!$B$4:$B$1270,'DS by Location'!$B32)</f>
        <v>54800.45</v>
      </c>
      <c r="G32" s="791">
        <f t="shared" si="1"/>
        <v>54800.45</v>
      </c>
      <c r="H32" s="276">
        <f>IF($O32="ISO",D32,IF($O32="Non-Iso",0,IF($O32="Trans Line",SUMIF('Trans Line Reconciliation'!$B$5:$B$138,B32,'Trans Line Reconciliation'!$X$5:$X$138),IF($O32="Mix",SUMIF('Mix Substation Location Summary'!$B$4:$B$1251,B32,'Mix Substation Location Summary'!$R$4:$R$1251),"NOT FOUND"))))</f>
        <v>0</v>
      </c>
      <c r="I32" s="276">
        <f>IF($O32="ISO",E32,IF($O32="Non-Iso",0,IF($O32="Trans Line",SUMIF('Trans Line Reconciliation'!$B$5:$B$138,B32,'Trans Line Reconciliation'!$Y$5:$Y$138),IF($O32="Mix",SUMIF('Mix Substation Location Summary'!$B$4:$B$1251,B32,'Mix Substation Location Summary'!$W$4:$W$1251),"NOT FOUND"))))</f>
        <v>0</v>
      </c>
      <c r="J32" s="276">
        <f>IF($O32="ISO",F32,IF($O32="Non-Iso",0,IF($O32="Trans Line",SUMIF('Trans Line Reconciliation'!$B$5:$B$138,$B32,'Trans Line Reconciliation'!$Z$5:$Z$138),IF($O32="Mix",SUMIF('Mix Substation Location Summary'!$B$4:$B$1251,$B32,'Mix Substation Location Summary'!$AB$4:$AB$1251),"NOT FOUND"))))</f>
        <v>0</v>
      </c>
      <c r="K32" s="276">
        <f>IF($O32="ISO",0,IF($O32="Non-Iso",D32,IF($O32="Trans Line",SUMIF('Trans Line Reconciliation'!$B$5:$B$138,$B32,'Trans Line Reconciliation'!$AA$5:$AA$138),IF($O32="Mix",SUMIF('Mix Substation Location Summary'!$B$4:$B$1251,$B32,'Mix Substation Location Summary'!$S$4:$S$1251)+SUMIF('Mix Substation Location Summary'!$B$4:$B$1251,$B32,'Mix Substation Location Summary'!$S$4:$S$1251),"NOT FOUND"))))</f>
        <v>0</v>
      </c>
      <c r="L32" s="276">
        <f>IF($O32="ISO",0,IF($O32="Non-Iso",E32,IF($O32="Trans Line",SUMIF('Trans Line Reconciliation'!$B$5:$B$138,$B32,'Trans Line Reconciliation'!$AB$5:$AB$138),IF($O32="Mix",SUMIF('Mix Substation Location Summary'!$B$4:$B$1251,$B32,'Mix Substation Location Summary'!$X$4:$X$1251)+SUMIF('Mix Substation Location Summary'!$B$4:$B$1251,$B32,'Mix Substation Location Summary'!$Y$4:$Y$1251),"NOT FOUND"))))</f>
        <v>0</v>
      </c>
      <c r="M32" s="276">
        <f>IF($O32="ISO",0,IF($O32="Non-Iso",F32,IF($O32="Trans Line",SUMIF('Trans Line Reconciliation'!$B$5:$B$138,$B32,'Trans Line Reconciliation'!$AC$5:$AC$138),IF($O32="Mix",SUMIF('Mix Substation Location Summary'!$B$4:$B$1251,$B32,'Mix Substation Location Summary'!$AC$4:$AC$1251)+SUMIF('Mix Substation Location Summary'!$B$4:$B$1251,$B32,'Mix Substation Location Summary'!$AD$4:$AD$1251),"NOT FOUND"))))</f>
        <v>54800.45</v>
      </c>
      <c r="N32" s="792">
        <f t="shared" si="2"/>
        <v>0</v>
      </c>
      <c r="O32" s="759" t="s">
        <v>1686</v>
      </c>
      <c r="P32" s="759"/>
      <c r="Q32" s="758">
        <f t="shared" si="0"/>
        <v>2522</v>
      </c>
    </row>
    <row r="33" spans="1:17" x14ac:dyDescent="0.2">
      <c r="A33" s="674" t="s">
        <v>697</v>
      </c>
      <c r="B33" s="266">
        <v>2523</v>
      </c>
      <c r="C33" s="266" t="s">
        <v>1705</v>
      </c>
      <c r="D33" s="275">
        <f>SUMIFS('Mix Substation Location Summary'!$U$4:$U$1270,'Mix Substation Location Summary'!$B$4:$B$1270,'DS by Location'!$B33)</f>
        <v>0</v>
      </c>
      <c r="E33" s="275">
        <f>SUMIFS('Mix Substation Location Summary'!$Z$4:$Z$1270,'Mix Substation Location Summary'!$B$4:$B$1270,'DS by Location'!$B33)</f>
        <v>0</v>
      </c>
      <c r="F33" s="275">
        <f>SUMIFS('Mix Substation Location Summary'!$AE$4:$AE$1270,'Mix Substation Location Summary'!$B$4:$B$1270,'DS by Location'!$B33)</f>
        <v>243.99</v>
      </c>
      <c r="G33" s="791">
        <f t="shared" si="1"/>
        <v>243.99</v>
      </c>
      <c r="H33" s="276">
        <f>IF($O33="ISO",D33,IF($O33="Non-Iso",0,IF($O33="Trans Line",SUMIF('Trans Line Reconciliation'!$B$5:$B$138,B33,'Trans Line Reconciliation'!$X$5:$X$138),IF($O33="Mix",SUMIF('Mix Substation Location Summary'!$B$4:$B$1251,B33,'Mix Substation Location Summary'!$R$4:$R$1251),"NOT FOUND"))))</f>
        <v>0</v>
      </c>
      <c r="I33" s="276">
        <f>IF($O33="ISO",E33,IF($O33="Non-Iso",0,IF($O33="Trans Line",SUMIF('Trans Line Reconciliation'!$B$5:$B$138,B33,'Trans Line Reconciliation'!$Y$5:$Y$138),IF($O33="Mix",SUMIF('Mix Substation Location Summary'!$B$4:$B$1251,B33,'Mix Substation Location Summary'!$W$4:$W$1251),"NOT FOUND"))))</f>
        <v>0</v>
      </c>
      <c r="J33" s="276">
        <f>IF($O33="ISO",F33,IF($O33="Non-Iso",0,IF($O33="Trans Line",SUMIF('Trans Line Reconciliation'!$B$5:$B$138,$B33,'Trans Line Reconciliation'!$Z$5:$Z$138),IF($O33="Mix",SUMIF('Mix Substation Location Summary'!$B$4:$B$1251,$B33,'Mix Substation Location Summary'!$AB$4:$AB$1251),"NOT FOUND"))))</f>
        <v>0</v>
      </c>
      <c r="K33" s="276">
        <f>IF($O33="ISO",0,IF($O33="Non-Iso",D33,IF($O33="Trans Line",SUMIF('Trans Line Reconciliation'!$B$5:$B$138,$B33,'Trans Line Reconciliation'!$AA$5:$AA$138),IF($O33="Mix",SUMIF('Mix Substation Location Summary'!$B$4:$B$1251,$B33,'Mix Substation Location Summary'!$S$4:$S$1251)+SUMIF('Mix Substation Location Summary'!$B$4:$B$1251,$B33,'Mix Substation Location Summary'!$S$4:$S$1251),"NOT FOUND"))))</f>
        <v>0</v>
      </c>
      <c r="L33" s="276">
        <f>IF($O33="ISO",0,IF($O33="Non-Iso",E33,IF($O33="Trans Line",SUMIF('Trans Line Reconciliation'!$B$5:$B$138,$B33,'Trans Line Reconciliation'!$AB$5:$AB$138),IF($O33="Mix",SUMIF('Mix Substation Location Summary'!$B$4:$B$1251,$B33,'Mix Substation Location Summary'!$X$4:$X$1251)+SUMIF('Mix Substation Location Summary'!$B$4:$B$1251,$B33,'Mix Substation Location Summary'!$Y$4:$Y$1251),"NOT FOUND"))))</f>
        <v>0</v>
      </c>
      <c r="M33" s="276">
        <f>IF($O33="ISO",0,IF($O33="Non-Iso",F33,IF($O33="Trans Line",SUMIF('Trans Line Reconciliation'!$B$5:$B$138,$B33,'Trans Line Reconciliation'!$AC$5:$AC$138),IF($O33="Mix",SUMIF('Mix Substation Location Summary'!$B$4:$B$1251,$B33,'Mix Substation Location Summary'!$AC$4:$AC$1251)+SUMIF('Mix Substation Location Summary'!$B$4:$B$1251,$B33,'Mix Substation Location Summary'!$AD$4:$AD$1251),"NOT FOUND"))))</f>
        <v>243.99</v>
      </c>
      <c r="N33" s="792">
        <f t="shared" si="2"/>
        <v>0</v>
      </c>
      <c r="O33" s="759" t="s">
        <v>1686</v>
      </c>
      <c r="P33" s="759"/>
      <c r="Q33" s="758">
        <f t="shared" si="0"/>
        <v>2523</v>
      </c>
    </row>
    <row r="34" spans="1:17" x14ac:dyDescent="0.2">
      <c r="A34" s="674" t="s">
        <v>698</v>
      </c>
      <c r="B34" s="266">
        <v>2524</v>
      </c>
      <c r="C34" s="266" t="s">
        <v>1705</v>
      </c>
      <c r="D34" s="275">
        <f>SUMIFS('Mix Substation Location Summary'!$U$4:$U$1270,'Mix Substation Location Summary'!$B$4:$B$1270,'DS by Location'!$B34)</f>
        <v>0</v>
      </c>
      <c r="E34" s="275">
        <f>SUMIFS('Mix Substation Location Summary'!$Z$4:$Z$1270,'Mix Substation Location Summary'!$B$4:$B$1270,'DS by Location'!$B34)</f>
        <v>0</v>
      </c>
      <c r="F34" s="275">
        <f>SUMIFS('Mix Substation Location Summary'!$AE$4:$AE$1270,'Mix Substation Location Summary'!$B$4:$B$1270,'DS by Location'!$B34)</f>
        <v>243.99</v>
      </c>
      <c r="G34" s="791">
        <f t="shared" si="1"/>
        <v>243.99</v>
      </c>
      <c r="H34" s="276">
        <f>IF($O34="ISO",D34,IF($O34="Non-Iso",0,IF($O34="Trans Line",SUMIF('Trans Line Reconciliation'!$B$5:$B$138,B34,'Trans Line Reconciliation'!$X$5:$X$138),IF($O34="Mix",SUMIF('Mix Substation Location Summary'!$B$4:$B$1251,B34,'Mix Substation Location Summary'!$R$4:$R$1251),"NOT FOUND"))))</f>
        <v>0</v>
      </c>
      <c r="I34" s="276">
        <f>IF($O34="ISO",E34,IF($O34="Non-Iso",0,IF($O34="Trans Line",SUMIF('Trans Line Reconciliation'!$B$5:$B$138,B34,'Trans Line Reconciliation'!$Y$5:$Y$138),IF($O34="Mix",SUMIF('Mix Substation Location Summary'!$B$4:$B$1251,B34,'Mix Substation Location Summary'!$W$4:$W$1251),"NOT FOUND"))))</f>
        <v>0</v>
      </c>
      <c r="J34" s="276">
        <f>IF($O34="ISO",F34,IF($O34="Non-Iso",0,IF($O34="Trans Line",SUMIF('Trans Line Reconciliation'!$B$5:$B$138,$B34,'Trans Line Reconciliation'!$Z$5:$Z$138),IF($O34="Mix",SUMIF('Mix Substation Location Summary'!$B$4:$B$1251,$B34,'Mix Substation Location Summary'!$AB$4:$AB$1251),"NOT FOUND"))))</f>
        <v>0</v>
      </c>
      <c r="K34" s="276">
        <f>IF($O34="ISO",0,IF($O34="Non-Iso",D34,IF($O34="Trans Line",SUMIF('Trans Line Reconciliation'!$B$5:$B$138,$B34,'Trans Line Reconciliation'!$AA$5:$AA$138),IF($O34="Mix",SUMIF('Mix Substation Location Summary'!$B$4:$B$1251,$B34,'Mix Substation Location Summary'!$S$4:$S$1251)+SUMIF('Mix Substation Location Summary'!$B$4:$B$1251,$B34,'Mix Substation Location Summary'!$S$4:$S$1251),"NOT FOUND"))))</f>
        <v>0</v>
      </c>
      <c r="L34" s="276">
        <f>IF($O34="ISO",0,IF($O34="Non-Iso",E34,IF($O34="Trans Line",SUMIF('Trans Line Reconciliation'!$B$5:$B$138,$B34,'Trans Line Reconciliation'!$AB$5:$AB$138),IF($O34="Mix",SUMIF('Mix Substation Location Summary'!$B$4:$B$1251,$B34,'Mix Substation Location Summary'!$X$4:$X$1251)+SUMIF('Mix Substation Location Summary'!$B$4:$B$1251,$B34,'Mix Substation Location Summary'!$Y$4:$Y$1251),"NOT FOUND"))))</f>
        <v>0</v>
      </c>
      <c r="M34" s="276">
        <f>IF($O34="ISO",0,IF($O34="Non-Iso",F34,IF($O34="Trans Line",SUMIF('Trans Line Reconciliation'!$B$5:$B$138,$B34,'Trans Line Reconciliation'!$AC$5:$AC$138),IF($O34="Mix",SUMIF('Mix Substation Location Summary'!$B$4:$B$1251,$B34,'Mix Substation Location Summary'!$AC$4:$AC$1251)+SUMIF('Mix Substation Location Summary'!$B$4:$B$1251,$B34,'Mix Substation Location Summary'!$AD$4:$AD$1251),"NOT FOUND"))))</f>
        <v>243.99</v>
      </c>
      <c r="N34" s="792">
        <f t="shared" si="2"/>
        <v>0</v>
      </c>
      <c r="O34" s="759" t="s">
        <v>1686</v>
      </c>
      <c r="P34" s="759"/>
      <c r="Q34" s="758">
        <f t="shared" si="0"/>
        <v>2524</v>
      </c>
    </row>
    <row r="35" spans="1:17" x14ac:dyDescent="0.2">
      <c r="A35" s="674" t="s">
        <v>699</v>
      </c>
      <c r="B35" s="266">
        <v>2525</v>
      </c>
      <c r="C35" s="266" t="s">
        <v>1705</v>
      </c>
      <c r="D35" s="275">
        <f>SUMIFS('Mix Substation Location Summary'!$U$4:$U$1270,'Mix Substation Location Summary'!$B$4:$B$1270,'DS by Location'!$B35)</f>
        <v>0</v>
      </c>
      <c r="E35" s="275">
        <f>SUMIFS('Mix Substation Location Summary'!$Z$4:$Z$1270,'Mix Substation Location Summary'!$B$4:$B$1270,'DS by Location'!$B35)</f>
        <v>0</v>
      </c>
      <c r="F35" s="275">
        <f>SUMIFS('Mix Substation Location Summary'!$AE$4:$AE$1270,'Mix Substation Location Summary'!$B$4:$B$1270,'DS by Location'!$B35)</f>
        <v>9878.43</v>
      </c>
      <c r="G35" s="791">
        <f t="shared" si="1"/>
        <v>9878.43</v>
      </c>
      <c r="H35" s="276">
        <f>IF($O35="ISO",D35,IF($O35="Non-Iso",0,IF($O35="Trans Line",SUMIF('Trans Line Reconciliation'!$B$5:$B$138,B35,'Trans Line Reconciliation'!$X$5:$X$138),IF($O35="Mix",SUMIF('Mix Substation Location Summary'!$B$4:$B$1251,B35,'Mix Substation Location Summary'!$R$4:$R$1251),"NOT FOUND"))))</f>
        <v>0</v>
      </c>
      <c r="I35" s="276">
        <f>IF($O35="ISO",E35,IF($O35="Non-Iso",0,IF($O35="Trans Line",SUMIF('Trans Line Reconciliation'!$B$5:$B$138,B35,'Trans Line Reconciliation'!$Y$5:$Y$138),IF($O35="Mix",SUMIF('Mix Substation Location Summary'!$B$4:$B$1251,B35,'Mix Substation Location Summary'!$W$4:$W$1251),"NOT FOUND"))))</f>
        <v>0</v>
      </c>
      <c r="J35" s="276">
        <f>IF($O35="ISO",F35,IF($O35="Non-Iso",0,IF($O35="Trans Line",SUMIF('Trans Line Reconciliation'!$B$5:$B$138,$B35,'Trans Line Reconciliation'!$Z$5:$Z$138),IF($O35="Mix",SUMIF('Mix Substation Location Summary'!$B$4:$B$1251,$B35,'Mix Substation Location Summary'!$AB$4:$AB$1251),"NOT FOUND"))))</f>
        <v>0</v>
      </c>
      <c r="K35" s="276">
        <f>IF($O35="ISO",0,IF($O35="Non-Iso",D35,IF($O35="Trans Line",SUMIF('Trans Line Reconciliation'!$B$5:$B$138,$B35,'Trans Line Reconciliation'!$AA$5:$AA$138),IF($O35="Mix",SUMIF('Mix Substation Location Summary'!$B$4:$B$1251,$B35,'Mix Substation Location Summary'!$S$4:$S$1251)+SUMIF('Mix Substation Location Summary'!$B$4:$B$1251,$B35,'Mix Substation Location Summary'!$S$4:$S$1251),"NOT FOUND"))))</f>
        <v>0</v>
      </c>
      <c r="L35" s="276">
        <f>IF($O35="ISO",0,IF($O35="Non-Iso",E35,IF($O35="Trans Line",SUMIF('Trans Line Reconciliation'!$B$5:$B$138,$B35,'Trans Line Reconciliation'!$AB$5:$AB$138),IF($O35="Mix",SUMIF('Mix Substation Location Summary'!$B$4:$B$1251,$B35,'Mix Substation Location Summary'!$X$4:$X$1251)+SUMIF('Mix Substation Location Summary'!$B$4:$B$1251,$B35,'Mix Substation Location Summary'!$Y$4:$Y$1251),"NOT FOUND"))))</f>
        <v>0</v>
      </c>
      <c r="M35" s="276">
        <f>IF($O35="ISO",0,IF($O35="Non-Iso",F35,IF($O35="Trans Line",SUMIF('Trans Line Reconciliation'!$B$5:$B$138,$B35,'Trans Line Reconciliation'!$AC$5:$AC$138),IF($O35="Mix",SUMIF('Mix Substation Location Summary'!$B$4:$B$1251,$B35,'Mix Substation Location Summary'!$AC$4:$AC$1251)+SUMIF('Mix Substation Location Summary'!$B$4:$B$1251,$B35,'Mix Substation Location Summary'!$AD$4:$AD$1251),"NOT FOUND"))))</f>
        <v>9878.43</v>
      </c>
      <c r="N35" s="792">
        <f t="shared" si="2"/>
        <v>0</v>
      </c>
      <c r="O35" s="759" t="s">
        <v>1686</v>
      </c>
      <c r="P35" s="759"/>
      <c r="Q35" s="758">
        <f t="shared" si="0"/>
        <v>2525</v>
      </c>
    </row>
    <row r="36" spans="1:17" x14ac:dyDescent="0.2">
      <c r="A36" s="674" t="s">
        <v>701</v>
      </c>
      <c r="B36" s="790">
        <v>2556</v>
      </c>
      <c r="C36" s="266" t="s">
        <v>1700</v>
      </c>
      <c r="D36" s="275">
        <f>SUMIFS('Mix Substation Location Summary'!$U$4:$U$1270,'Mix Substation Location Summary'!$B$4:$B$1270,'DS by Location'!$B36)</f>
        <v>0</v>
      </c>
      <c r="E36" s="275">
        <f>SUMIFS('Mix Substation Location Summary'!$Z$4:$Z$1270,'Mix Substation Location Summary'!$B$4:$B$1270,'DS by Location'!$B36)</f>
        <v>25072.3</v>
      </c>
      <c r="F36" s="275">
        <f>SUMIFS('Mix Substation Location Summary'!$AE$4:$AE$1270,'Mix Substation Location Summary'!$B$4:$B$1270,'DS by Location'!$B36)</f>
        <v>0</v>
      </c>
      <c r="G36" s="791">
        <f t="shared" si="1"/>
        <v>25072.3</v>
      </c>
      <c r="H36" s="276">
        <f>IF($O36="ISO",D36,IF($O36="Non-Iso",0,IF($O36="Trans Line",SUMIF('Trans Line Reconciliation'!$B$5:$B$138,B36,'Trans Line Reconciliation'!$X$5:$X$138),IF($O36="Mix",SUMIF('Mix Substation Location Summary'!$B$4:$B$1251,B36,'Mix Substation Location Summary'!$R$4:$R$1251),"NOT FOUND"))))</f>
        <v>0</v>
      </c>
      <c r="I36" s="276">
        <f>IF($O36="ISO",E36,IF($O36="Non-Iso",0,IF($O36="Trans Line",SUMIF('Trans Line Reconciliation'!$B$5:$B$138,B36,'Trans Line Reconciliation'!$Y$5:$Y$138),IF($O36="Mix",SUMIF('Mix Substation Location Summary'!$B$4:$B$1251,B36,'Mix Substation Location Summary'!$W$4:$W$1251),"NOT FOUND"))))</f>
        <v>0</v>
      </c>
      <c r="J36" s="276">
        <f>IF($O36="ISO",F36,IF($O36="Non-Iso",0,IF($O36="Trans Line",SUMIF('Trans Line Reconciliation'!$B$5:$B$138,$B36,'Trans Line Reconciliation'!$Z$5:$Z$138),IF($O36="Mix",SUMIF('Mix Substation Location Summary'!$B$4:$B$1251,$B36,'Mix Substation Location Summary'!$AB$4:$AB$1251),"NOT FOUND"))))</f>
        <v>0</v>
      </c>
      <c r="K36" s="276">
        <f>IF($O36="ISO",0,IF($O36="Non-Iso",D36,IF($O36="Trans Line",SUMIF('Trans Line Reconciliation'!$B$5:$B$138,$B36,'Trans Line Reconciliation'!$AA$5:$AA$138),IF($O36="Mix",SUMIF('Mix Substation Location Summary'!$B$4:$B$1251,$B36,'Mix Substation Location Summary'!$S$4:$S$1251)+SUMIF('Mix Substation Location Summary'!$B$4:$B$1251,$B36,'Mix Substation Location Summary'!$S$4:$S$1251),"NOT FOUND"))))</f>
        <v>0</v>
      </c>
      <c r="L36" s="276">
        <f>IF($O36="ISO",0,IF($O36="Non-Iso",E36,IF($O36="Trans Line",SUMIF('Trans Line Reconciliation'!$B$5:$B$138,$B36,'Trans Line Reconciliation'!$AB$5:$AB$138),IF($O36="Mix",SUMIF('Mix Substation Location Summary'!$B$4:$B$1251,$B36,'Mix Substation Location Summary'!$X$4:$X$1251)+SUMIF('Mix Substation Location Summary'!$B$4:$B$1251,$B36,'Mix Substation Location Summary'!$Y$4:$Y$1251),"NOT FOUND"))))</f>
        <v>25072.3</v>
      </c>
      <c r="M36" s="276">
        <f>IF($O36="ISO",0,IF($O36="Non-Iso",F36,IF($O36="Trans Line",SUMIF('Trans Line Reconciliation'!$B$5:$B$138,$B36,'Trans Line Reconciliation'!$AC$5:$AC$138),IF($O36="Mix",SUMIF('Mix Substation Location Summary'!$B$4:$B$1251,$B36,'Mix Substation Location Summary'!$AC$4:$AC$1251)+SUMIF('Mix Substation Location Summary'!$B$4:$B$1251,$B36,'Mix Substation Location Summary'!$AD$4:$AD$1251),"NOT FOUND"))))</f>
        <v>0</v>
      </c>
      <c r="N36" s="792">
        <f t="shared" si="2"/>
        <v>0</v>
      </c>
      <c r="O36" s="759" t="s">
        <v>1686</v>
      </c>
      <c r="P36" s="759"/>
      <c r="Q36" s="758">
        <f t="shared" si="0"/>
        <v>2556</v>
      </c>
    </row>
    <row r="37" spans="1:17" x14ac:dyDescent="0.2">
      <c r="A37" s="674" t="s">
        <v>702</v>
      </c>
      <c r="B37" s="266">
        <v>2557</v>
      </c>
      <c r="C37" s="266" t="s">
        <v>1700</v>
      </c>
      <c r="D37" s="275">
        <f>SUMIFS('Mix Substation Location Summary'!$U$4:$U$1270,'Mix Substation Location Summary'!$B$4:$B$1270,'DS by Location'!$B37)</f>
        <v>0</v>
      </c>
      <c r="E37" s="275">
        <f>SUMIFS('Mix Substation Location Summary'!$Z$4:$Z$1270,'Mix Substation Location Summary'!$B$4:$B$1270,'DS by Location'!$B37)</f>
        <v>0</v>
      </c>
      <c r="F37" s="275">
        <f>SUMIFS('Mix Substation Location Summary'!$AE$4:$AE$1270,'Mix Substation Location Summary'!$B$4:$B$1270,'DS by Location'!$B37)</f>
        <v>569515.52000000002</v>
      </c>
      <c r="G37" s="791">
        <f t="shared" si="1"/>
        <v>569515.52000000002</v>
      </c>
      <c r="H37" s="276">
        <f>IF($O37="ISO",D37,IF($O37="Non-Iso",0,IF($O37="Trans Line",SUMIF('Trans Line Reconciliation'!$B$5:$B$138,B37,'Trans Line Reconciliation'!$X$5:$X$138),IF($O37="Mix",SUMIF('Mix Substation Location Summary'!$B$4:$B$1251,B37,'Mix Substation Location Summary'!$R$4:$R$1251),"NOT FOUND"))))</f>
        <v>0</v>
      </c>
      <c r="I37" s="276">
        <f>IF($O37="ISO",E37,IF($O37="Non-Iso",0,IF($O37="Trans Line",SUMIF('Trans Line Reconciliation'!$B$5:$B$138,B37,'Trans Line Reconciliation'!$Y$5:$Y$138),IF($O37="Mix",SUMIF('Mix Substation Location Summary'!$B$4:$B$1251,B37,'Mix Substation Location Summary'!$W$4:$W$1251),"NOT FOUND"))))</f>
        <v>0</v>
      </c>
      <c r="J37" s="276">
        <f>IF($O37="ISO",F37,IF($O37="Non-Iso",0,IF($O37="Trans Line",SUMIF('Trans Line Reconciliation'!$B$5:$B$138,$B37,'Trans Line Reconciliation'!$Z$5:$Z$138),IF($O37="Mix",SUMIF('Mix Substation Location Summary'!$B$4:$B$1251,$B37,'Mix Substation Location Summary'!$AB$4:$AB$1251),"NOT FOUND"))))</f>
        <v>0</v>
      </c>
      <c r="K37" s="276">
        <f>IF($O37="ISO",0,IF($O37="Non-Iso",D37,IF($O37="Trans Line",SUMIF('Trans Line Reconciliation'!$B$5:$B$138,$B37,'Trans Line Reconciliation'!$AA$5:$AA$138),IF($O37="Mix",SUMIF('Mix Substation Location Summary'!$B$4:$B$1251,$B37,'Mix Substation Location Summary'!$S$4:$S$1251)+SUMIF('Mix Substation Location Summary'!$B$4:$B$1251,$B37,'Mix Substation Location Summary'!$S$4:$S$1251),"NOT FOUND"))))</f>
        <v>0</v>
      </c>
      <c r="L37" s="276">
        <f>IF($O37="ISO",0,IF($O37="Non-Iso",E37,IF($O37="Trans Line",SUMIF('Trans Line Reconciliation'!$B$5:$B$138,$B37,'Trans Line Reconciliation'!$AB$5:$AB$138),IF($O37="Mix",SUMIF('Mix Substation Location Summary'!$B$4:$B$1251,$B37,'Mix Substation Location Summary'!$X$4:$X$1251)+SUMIF('Mix Substation Location Summary'!$B$4:$B$1251,$B37,'Mix Substation Location Summary'!$Y$4:$Y$1251),"NOT FOUND"))))</f>
        <v>0</v>
      </c>
      <c r="M37" s="276">
        <f>IF($O37="ISO",0,IF($O37="Non-Iso",F37,IF($O37="Trans Line",SUMIF('Trans Line Reconciliation'!$B$5:$B$138,$B37,'Trans Line Reconciliation'!$AC$5:$AC$138),IF($O37="Mix",SUMIF('Mix Substation Location Summary'!$B$4:$B$1251,$B37,'Mix Substation Location Summary'!$AC$4:$AC$1251)+SUMIF('Mix Substation Location Summary'!$B$4:$B$1251,$B37,'Mix Substation Location Summary'!$AD$4:$AD$1251),"NOT FOUND"))))</f>
        <v>569515.52000000002</v>
      </c>
      <c r="N37" s="792">
        <f t="shared" si="2"/>
        <v>0</v>
      </c>
      <c r="O37" s="759" t="s">
        <v>1686</v>
      </c>
      <c r="P37" s="759"/>
      <c r="Q37" s="758">
        <f t="shared" si="0"/>
        <v>2557</v>
      </c>
    </row>
    <row r="38" spans="1:17" x14ac:dyDescent="0.2">
      <c r="A38" s="674" t="s">
        <v>1032</v>
      </c>
      <c r="B38" s="790" t="s">
        <v>3050</v>
      </c>
      <c r="C38" s="266" t="s">
        <v>1705</v>
      </c>
      <c r="D38" s="275">
        <f>SUMIFS('Mix Substation Location Summary'!$U$4:$U$1270,'Mix Substation Location Summary'!$B$4:$B$1270,'DS by Location'!$B38)</f>
        <v>0</v>
      </c>
      <c r="E38" s="275">
        <f>SUMIFS('Mix Substation Location Summary'!$Z$4:$Z$1270,'Mix Substation Location Summary'!$B$4:$B$1270,'DS by Location'!$B38)</f>
        <v>0</v>
      </c>
      <c r="F38" s="275">
        <f>SUMIFS('Mix Substation Location Summary'!$AE$4:$AE$1270,'Mix Substation Location Summary'!$B$4:$B$1270,'DS by Location'!$B38)</f>
        <v>12268.54</v>
      </c>
      <c r="G38" s="791">
        <f t="shared" si="1"/>
        <v>12268.54</v>
      </c>
      <c r="H38" s="276">
        <f>IF($O38="ISO",D38,IF($O38="Non-Iso",0,IF($O38="Trans Line",SUMIF('Trans Line Reconciliation'!$B$5:$B$138,B38,'Trans Line Reconciliation'!$X$5:$X$138),IF($O38="Mix",SUMIF('Mix Substation Location Summary'!$B$4:$B$1251,B38,'Mix Substation Location Summary'!$R$4:$R$1251),"NOT FOUND"))))</f>
        <v>0</v>
      </c>
      <c r="I38" s="276">
        <f>IF($O38="ISO",E38,IF($O38="Non-Iso",0,IF($O38="Trans Line",SUMIF('Trans Line Reconciliation'!$B$5:$B$138,B38,'Trans Line Reconciliation'!$Y$5:$Y$138),IF($O38="Mix",SUMIF('Mix Substation Location Summary'!$B$4:$B$1251,B38,'Mix Substation Location Summary'!$W$4:$W$1251),"NOT FOUND"))))</f>
        <v>0</v>
      </c>
      <c r="J38" s="276">
        <f>IF($O38="ISO",F38,IF($O38="Non-Iso",0,IF($O38="Trans Line",SUMIF('Trans Line Reconciliation'!$B$5:$B$138,$B38,'Trans Line Reconciliation'!$Z$5:$Z$138),IF($O38="Mix",SUMIF('Mix Substation Location Summary'!$B$4:$B$1251,$B38,'Mix Substation Location Summary'!$AB$4:$AB$1251),"NOT FOUND"))))</f>
        <v>0</v>
      </c>
      <c r="K38" s="276">
        <f>IF($O38="ISO",0,IF($O38="Non-Iso",D38,IF($O38="Trans Line",SUMIF('Trans Line Reconciliation'!$B$5:$B$138,$B38,'Trans Line Reconciliation'!$AA$5:$AA$138),IF($O38="Mix",SUMIF('Mix Substation Location Summary'!$B$4:$B$1251,$B38,'Mix Substation Location Summary'!$S$4:$S$1251)+SUMIF('Mix Substation Location Summary'!$B$4:$B$1251,$B38,'Mix Substation Location Summary'!$S$4:$S$1251),"NOT FOUND"))))</f>
        <v>0</v>
      </c>
      <c r="L38" s="276">
        <f>IF($O38="ISO",0,IF($O38="Non-Iso",E38,IF($O38="Trans Line",SUMIF('Trans Line Reconciliation'!$B$5:$B$138,$B38,'Trans Line Reconciliation'!$AB$5:$AB$138),IF($O38="Mix",SUMIF('Mix Substation Location Summary'!$B$4:$B$1251,$B38,'Mix Substation Location Summary'!$X$4:$X$1251)+SUMIF('Mix Substation Location Summary'!$B$4:$B$1251,$B38,'Mix Substation Location Summary'!$Y$4:$Y$1251),"NOT FOUND"))))</f>
        <v>0</v>
      </c>
      <c r="M38" s="276">
        <f>IF($O38="ISO",0,IF($O38="Non-Iso",F38,IF($O38="Trans Line",SUMIF('Trans Line Reconciliation'!$B$5:$B$138,$B38,'Trans Line Reconciliation'!$AC$5:$AC$138),IF($O38="Mix",SUMIF('Mix Substation Location Summary'!$B$4:$B$1251,$B38,'Mix Substation Location Summary'!$AC$4:$AC$1251)+SUMIF('Mix Substation Location Summary'!$B$4:$B$1251,$B38,'Mix Substation Location Summary'!$AD$4:$AD$1251),"NOT FOUND"))))</f>
        <v>12268.54</v>
      </c>
      <c r="N38" s="792">
        <f t="shared" si="2"/>
        <v>0</v>
      </c>
      <c r="O38" s="759" t="s">
        <v>1686</v>
      </c>
      <c r="P38" s="759"/>
    </row>
    <row r="39" spans="1:17" x14ac:dyDescent="0.2">
      <c r="A39" s="674" t="s">
        <v>703</v>
      </c>
      <c r="B39" s="759">
        <v>2561</v>
      </c>
      <c r="C39" s="266" t="s">
        <v>1700</v>
      </c>
      <c r="D39" s="275">
        <f>SUMIFS('Mix Substation Location Summary'!$U$4:$U$1270,'Mix Substation Location Summary'!$B$4:$B$1270,'DS by Location'!$B39)</f>
        <v>0</v>
      </c>
      <c r="E39" s="275">
        <f>SUMIFS('Mix Substation Location Summary'!$Z$4:$Z$1270,'Mix Substation Location Summary'!$B$4:$B$1270,'DS by Location'!$B39)</f>
        <v>0</v>
      </c>
      <c r="F39" s="275">
        <f>SUMIFS('Mix Substation Location Summary'!$AE$4:$AE$1270,'Mix Substation Location Summary'!$B$4:$B$1270,'DS by Location'!$B39)</f>
        <v>81508.06</v>
      </c>
      <c r="G39" s="791">
        <f t="shared" si="1"/>
        <v>81508.06</v>
      </c>
      <c r="H39" s="276">
        <f>IF($O39="ISO",D39,IF($O39="Non-Iso",0,IF($O39="Trans Line",SUMIF('Trans Line Reconciliation'!$B$5:$B$138,B39,'Trans Line Reconciliation'!$X$5:$X$138),IF($O39="Mix",SUMIF('Mix Substation Location Summary'!$B$4:$B$1251,B39,'Mix Substation Location Summary'!$R$4:$R$1251),"NOT FOUND"))))</f>
        <v>0</v>
      </c>
      <c r="I39" s="276">
        <f>IF($O39="ISO",E39,IF($O39="Non-Iso",0,IF($O39="Trans Line",SUMIF('Trans Line Reconciliation'!$B$5:$B$138,B39,'Trans Line Reconciliation'!$Y$5:$Y$138),IF($O39="Mix",SUMIF('Mix Substation Location Summary'!$B$4:$B$1251,B39,'Mix Substation Location Summary'!$W$4:$W$1251),"NOT FOUND"))))</f>
        <v>0</v>
      </c>
      <c r="J39" s="276">
        <f>IF($O39="ISO",F39,IF($O39="Non-Iso",0,IF($O39="Trans Line",SUMIF('Trans Line Reconciliation'!$B$5:$B$138,$B39,'Trans Line Reconciliation'!$Z$5:$Z$138),IF($O39="Mix",SUMIF('Mix Substation Location Summary'!$B$4:$B$1251,$B39,'Mix Substation Location Summary'!$AB$4:$AB$1251),"NOT FOUND"))))</f>
        <v>0</v>
      </c>
      <c r="K39" s="276">
        <f>IF($O39="ISO",0,IF($O39="Non-Iso",D39,IF($O39="Trans Line",SUMIF('Trans Line Reconciliation'!$B$5:$B$138,$B39,'Trans Line Reconciliation'!$AA$5:$AA$138),IF($O39="Mix",SUMIF('Mix Substation Location Summary'!$B$4:$B$1251,$B39,'Mix Substation Location Summary'!$S$4:$S$1251)+SUMIF('Mix Substation Location Summary'!$B$4:$B$1251,$B39,'Mix Substation Location Summary'!$S$4:$S$1251),"NOT FOUND"))))</f>
        <v>0</v>
      </c>
      <c r="L39" s="276">
        <f>IF($O39="ISO",0,IF($O39="Non-Iso",E39,IF($O39="Trans Line",SUMIF('Trans Line Reconciliation'!$B$5:$B$138,$B39,'Trans Line Reconciliation'!$AB$5:$AB$138),IF($O39="Mix",SUMIF('Mix Substation Location Summary'!$B$4:$B$1251,$B39,'Mix Substation Location Summary'!$X$4:$X$1251)+SUMIF('Mix Substation Location Summary'!$B$4:$B$1251,$B39,'Mix Substation Location Summary'!$Y$4:$Y$1251),"NOT FOUND"))))</f>
        <v>0</v>
      </c>
      <c r="M39" s="276">
        <f>IF($O39="ISO",0,IF($O39="Non-Iso",F39,IF($O39="Trans Line",SUMIF('Trans Line Reconciliation'!$B$5:$B$138,$B39,'Trans Line Reconciliation'!$AC$5:$AC$138),IF($O39="Mix",SUMIF('Mix Substation Location Summary'!$B$4:$B$1251,$B39,'Mix Substation Location Summary'!$AC$4:$AC$1251)+SUMIF('Mix Substation Location Summary'!$B$4:$B$1251,$B39,'Mix Substation Location Summary'!$AD$4:$AD$1251),"NOT FOUND"))))</f>
        <v>81508.06</v>
      </c>
      <c r="N39" s="792">
        <f t="shared" si="2"/>
        <v>0</v>
      </c>
      <c r="O39" s="759" t="s">
        <v>1686</v>
      </c>
      <c r="P39" s="759"/>
      <c r="Q39" s="758">
        <f t="shared" ref="Q39:Q65" si="5">1*B:B</f>
        <v>2561</v>
      </c>
    </row>
    <row r="40" spans="1:17" x14ac:dyDescent="0.2">
      <c r="A40" s="674" t="s">
        <v>704</v>
      </c>
      <c r="B40" s="790">
        <v>2570</v>
      </c>
      <c r="C40" s="266" t="s">
        <v>1700</v>
      </c>
      <c r="D40" s="275">
        <f>SUMIFS('Mix Substation Location Summary'!$U$4:$U$1270,'Mix Substation Location Summary'!$B$4:$B$1270,'DS by Location'!$B40)</f>
        <v>0</v>
      </c>
      <c r="E40" s="275">
        <f>SUMIFS('Mix Substation Location Summary'!$Z$4:$Z$1270,'Mix Substation Location Summary'!$B$4:$B$1270,'DS by Location'!$B40)</f>
        <v>0</v>
      </c>
      <c r="F40" s="275">
        <f>SUMIFS('Mix Substation Location Summary'!$AE$4:$AE$1270,'Mix Substation Location Summary'!$B$4:$B$1270,'DS by Location'!$B40)</f>
        <v>13269.36</v>
      </c>
      <c r="G40" s="791">
        <f t="shared" si="1"/>
        <v>13269.36</v>
      </c>
      <c r="H40" s="276">
        <f>IF($O40="ISO",D40,IF($O40="Non-Iso",0,IF($O40="Trans Line",SUMIF('Trans Line Reconciliation'!$B$5:$B$138,B40,'Trans Line Reconciliation'!$X$5:$X$138),IF($O40="Mix",SUMIF('Mix Substation Location Summary'!$B$4:$B$1251,B40,'Mix Substation Location Summary'!$R$4:$R$1251),"NOT FOUND"))))</f>
        <v>0</v>
      </c>
      <c r="I40" s="276">
        <f>IF($O40="ISO",E40,IF($O40="Non-Iso",0,IF($O40="Trans Line",SUMIF('Trans Line Reconciliation'!$B$5:$B$138,B40,'Trans Line Reconciliation'!$Y$5:$Y$138),IF($O40="Mix",SUMIF('Mix Substation Location Summary'!$B$4:$B$1251,B40,'Mix Substation Location Summary'!$W$4:$W$1251),"NOT FOUND"))))</f>
        <v>0</v>
      </c>
      <c r="J40" s="276">
        <f>IF($O40="ISO",F40,IF($O40="Non-Iso",0,IF($O40="Trans Line",SUMIF('Trans Line Reconciliation'!$B$5:$B$138,$B40,'Trans Line Reconciliation'!$Z$5:$Z$138),IF($O40="Mix",SUMIF('Mix Substation Location Summary'!$B$4:$B$1251,$B40,'Mix Substation Location Summary'!$AB$4:$AB$1251),"NOT FOUND"))))</f>
        <v>0</v>
      </c>
      <c r="K40" s="276">
        <f>IF($O40="ISO",0,IF($O40="Non-Iso",D40,IF($O40="Trans Line",SUMIF('Trans Line Reconciliation'!$B$5:$B$138,$B40,'Trans Line Reconciliation'!$AA$5:$AA$138),IF($O40="Mix",SUMIF('Mix Substation Location Summary'!$B$4:$B$1251,$B40,'Mix Substation Location Summary'!$S$4:$S$1251)+SUMIF('Mix Substation Location Summary'!$B$4:$B$1251,$B40,'Mix Substation Location Summary'!$S$4:$S$1251),"NOT FOUND"))))</f>
        <v>0</v>
      </c>
      <c r="L40" s="276">
        <f>IF($O40="ISO",0,IF($O40="Non-Iso",E40,IF($O40="Trans Line",SUMIF('Trans Line Reconciliation'!$B$5:$B$138,$B40,'Trans Line Reconciliation'!$AB$5:$AB$138),IF($O40="Mix",SUMIF('Mix Substation Location Summary'!$B$4:$B$1251,$B40,'Mix Substation Location Summary'!$X$4:$X$1251)+SUMIF('Mix Substation Location Summary'!$B$4:$B$1251,$B40,'Mix Substation Location Summary'!$Y$4:$Y$1251),"NOT FOUND"))))</f>
        <v>0</v>
      </c>
      <c r="M40" s="276">
        <f>IF($O40="ISO",0,IF($O40="Non-Iso",F40,IF($O40="Trans Line",SUMIF('Trans Line Reconciliation'!$B$5:$B$138,$B40,'Trans Line Reconciliation'!$AC$5:$AC$138),IF($O40="Mix",SUMIF('Mix Substation Location Summary'!$B$4:$B$1251,$B40,'Mix Substation Location Summary'!$AC$4:$AC$1251)+SUMIF('Mix Substation Location Summary'!$B$4:$B$1251,$B40,'Mix Substation Location Summary'!$AD$4:$AD$1251),"NOT FOUND"))))</f>
        <v>13269.36</v>
      </c>
      <c r="N40" s="792">
        <f t="shared" si="2"/>
        <v>0</v>
      </c>
      <c r="O40" s="759" t="s">
        <v>1686</v>
      </c>
      <c r="P40" s="759"/>
      <c r="Q40" s="758">
        <f t="shared" si="5"/>
        <v>2570</v>
      </c>
    </row>
    <row r="41" spans="1:17" x14ac:dyDescent="0.2">
      <c r="A41" s="674" t="s">
        <v>1033</v>
      </c>
      <c r="B41" s="790">
        <v>2580</v>
      </c>
      <c r="C41" s="266" t="s">
        <v>1703</v>
      </c>
      <c r="D41" s="275">
        <f>SUMIFS('Mix Substation Location Summary'!$U$4:$U$1270,'Mix Substation Location Summary'!$B$4:$B$1270,'DS by Location'!$B41)</f>
        <v>137.96</v>
      </c>
      <c r="E41" s="275">
        <f>SUMIFS('Mix Substation Location Summary'!$Z$4:$Z$1270,'Mix Substation Location Summary'!$B$4:$B$1270,'DS by Location'!$B41)</f>
        <v>1412.22</v>
      </c>
      <c r="F41" s="275">
        <f>SUMIFS('Mix Substation Location Summary'!$AE$4:$AE$1270,'Mix Substation Location Summary'!$B$4:$B$1270,'DS by Location'!$B41)</f>
        <v>6428.59</v>
      </c>
      <c r="G41" s="791">
        <f t="shared" si="1"/>
        <v>7978.77</v>
      </c>
      <c r="H41" s="276">
        <f>IF($O41="ISO",D41,IF($O41="Non-Iso",0,IF($O41="Trans Line",SUMIF('Trans Line Reconciliation'!$B$5:$B$138,B41,'Trans Line Reconciliation'!$X$5:$X$138),IF($O41="Mix",SUMIF('Mix Substation Location Summary'!$B$4:$B$1251,B41,'Mix Substation Location Summary'!$R$4:$R$1251),"NOT FOUND"))))</f>
        <v>0</v>
      </c>
      <c r="I41" s="276">
        <f>IF($O41="ISO",E41,IF($O41="Non-Iso",0,IF($O41="Trans Line",SUMIF('Trans Line Reconciliation'!$B$5:$B$138,B41,'Trans Line Reconciliation'!$Y$5:$Y$138),IF($O41="Mix",SUMIF('Mix Substation Location Summary'!$B$4:$B$1251,B41,'Mix Substation Location Summary'!$W$4:$W$1251),"NOT FOUND"))))</f>
        <v>0</v>
      </c>
      <c r="J41" s="276">
        <f>IF($O41="ISO",F41,IF($O41="Non-Iso",0,IF($O41="Trans Line",SUMIF('Trans Line Reconciliation'!$B$5:$B$138,$B41,'Trans Line Reconciliation'!$Z$5:$Z$138),IF($O41="Mix",SUMIF('Mix Substation Location Summary'!$B$4:$B$1251,$B41,'Mix Substation Location Summary'!$AB$4:$AB$1251),"NOT FOUND"))))</f>
        <v>0</v>
      </c>
      <c r="K41" s="276">
        <f>IF($O41="ISO",0,IF($O41="Non-Iso",D41,IF($O41="Trans Line",SUMIF('Trans Line Reconciliation'!$B$5:$B$138,$B41,'Trans Line Reconciliation'!$AA$5:$AA$138),IF($O41="Mix",SUMIF('Mix Substation Location Summary'!$B$4:$B$1251,$B41,'Mix Substation Location Summary'!$S$4:$S$1251)+SUMIF('Mix Substation Location Summary'!$B$4:$B$1251,$B41,'Mix Substation Location Summary'!$S$4:$S$1251),"NOT FOUND"))))</f>
        <v>137.96</v>
      </c>
      <c r="L41" s="276">
        <f>IF($O41="ISO",0,IF($O41="Non-Iso",E41,IF($O41="Trans Line",SUMIF('Trans Line Reconciliation'!$B$5:$B$138,$B41,'Trans Line Reconciliation'!$AB$5:$AB$138),IF($O41="Mix",SUMIF('Mix Substation Location Summary'!$B$4:$B$1251,$B41,'Mix Substation Location Summary'!$X$4:$X$1251)+SUMIF('Mix Substation Location Summary'!$B$4:$B$1251,$B41,'Mix Substation Location Summary'!$Y$4:$Y$1251),"NOT FOUND"))))</f>
        <v>1412.22</v>
      </c>
      <c r="M41" s="276">
        <f>IF($O41="ISO",0,IF($O41="Non-Iso",F41,IF($O41="Trans Line",SUMIF('Trans Line Reconciliation'!$B$5:$B$138,$B41,'Trans Line Reconciliation'!$AC$5:$AC$138),IF($O41="Mix",SUMIF('Mix Substation Location Summary'!$B$4:$B$1251,$B41,'Mix Substation Location Summary'!$AC$4:$AC$1251)+SUMIF('Mix Substation Location Summary'!$B$4:$B$1251,$B41,'Mix Substation Location Summary'!$AD$4:$AD$1251),"NOT FOUND"))))</f>
        <v>6428.59</v>
      </c>
      <c r="N41" s="792">
        <f t="shared" si="2"/>
        <v>0</v>
      </c>
      <c r="O41" s="759" t="s">
        <v>1686</v>
      </c>
      <c r="P41" s="759"/>
      <c r="Q41" s="758">
        <f t="shared" si="5"/>
        <v>2580</v>
      </c>
    </row>
    <row r="42" spans="1:17" x14ac:dyDescent="0.2">
      <c r="A42" s="674" t="s">
        <v>706</v>
      </c>
      <c r="B42" s="790">
        <v>2582</v>
      </c>
      <c r="C42" s="266" t="s">
        <v>1705</v>
      </c>
      <c r="D42" s="275">
        <f>SUMIFS('Mix Substation Location Summary'!$U$4:$U$1270,'Mix Substation Location Summary'!$B$4:$B$1270,'DS by Location'!$B42)</f>
        <v>7434.47</v>
      </c>
      <c r="E42" s="275">
        <f>SUMIFS('Mix Substation Location Summary'!$Z$4:$Z$1270,'Mix Substation Location Summary'!$B$4:$B$1270,'DS by Location'!$B42)</f>
        <v>5808.13</v>
      </c>
      <c r="F42" s="275">
        <f>SUMIFS('Mix Substation Location Summary'!$AE$4:$AE$1270,'Mix Substation Location Summary'!$B$4:$B$1270,'DS by Location'!$B42)</f>
        <v>243040.32000000004</v>
      </c>
      <c r="G42" s="791">
        <f t="shared" si="1"/>
        <v>256282.92000000004</v>
      </c>
      <c r="H42" s="276">
        <f>IF($O42="ISO",D42,IF($O42="Non-Iso",0,IF($O42="Trans Line",SUMIF('Trans Line Reconciliation'!$B$5:$B$138,B42,'Trans Line Reconciliation'!$X$5:$X$138),IF($O42="Mix",SUMIF('Mix Substation Location Summary'!$B$4:$B$1251,B42,'Mix Substation Location Summary'!$R$4:$R$1251),"NOT FOUND"))))</f>
        <v>0</v>
      </c>
      <c r="I42" s="276">
        <f>IF($O42="ISO",E42,IF($O42="Non-Iso",0,IF($O42="Trans Line",SUMIF('Trans Line Reconciliation'!$B$5:$B$138,B42,'Trans Line Reconciliation'!$Y$5:$Y$138),IF($O42="Mix",SUMIF('Mix Substation Location Summary'!$B$4:$B$1251,B42,'Mix Substation Location Summary'!$W$4:$W$1251),"NOT FOUND"))))</f>
        <v>0</v>
      </c>
      <c r="J42" s="276">
        <f>IF($O42="ISO",F42,IF($O42="Non-Iso",0,IF($O42="Trans Line",SUMIF('Trans Line Reconciliation'!$B$5:$B$138,$B42,'Trans Line Reconciliation'!$Z$5:$Z$138),IF($O42="Mix",SUMIF('Mix Substation Location Summary'!$B$4:$B$1251,$B42,'Mix Substation Location Summary'!$AB$4:$AB$1251),"NOT FOUND"))))</f>
        <v>0</v>
      </c>
      <c r="K42" s="276">
        <f>IF($O42="ISO",0,IF($O42="Non-Iso",D42,IF($O42="Trans Line",SUMIF('Trans Line Reconciliation'!$B$5:$B$138,$B42,'Trans Line Reconciliation'!$AA$5:$AA$138),IF($O42="Mix",SUMIF('Mix Substation Location Summary'!$B$4:$B$1251,$B42,'Mix Substation Location Summary'!$S$4:$S$1251)+SUMIF('Mix Substation Location Summary'!$B$4:$B$1251,$B42,'Mix Substation Location Summary'!$S$4:$S$1251),"NOT FOUND"))))</f>
        <v>7434.47</v>
      </c>
      <c r="L42" s="276">
        <f>IF($O42="ISO",0,IF($O42="Non-Iso",E42,IF($O42="Trans Line",SUMIF('Trans Line Reconciliation'!$B$5:$B$138,$B42,'Trans Line Reconciliation'!$AB$5:$AB$138),IF($O42="Mix",SUMIF('Mix Substation Location Summary'!$B$4:$B$1251,$B42,'Mix Substation Location Summary'!$X$4:$X$1251)+SUMIF('Mix Substation Location Summary'!$B$4:$B$1251,$B42,'Mix Substation Location Summary'!$Y$4:$Y$1251),"NOT FOUND"))))</f>
        <v>5808.13</v>
      </c>
      <c r="M42" s="276">
        <f>IF($O42="ISO",0,IF($O42="Non-Iso",F42,IF($O42="Trans Line",SUMIF('Trans Line Reconciliation'!$B$5:$B$138,$B42,'Trans Line Reconciliation'!$AC$5:$AC$138),IF($O42="Mix",SUMIF('Mix Substation Location Summary'!$B$4:$B$1251,$B42,'Mix Substation Location Summary'!$AC$4:$AC$1251)+SUMIF('Mix Substation Location Summary'!$B$4:$B$1251,$B42,'Mix Substation Location Summary'!$AD$4:$AD$1251),"NOT FOUND"))))</f>
        <v>243040.32000000004</v>
      </c>
      <c r="N42" s="792">
        <f t="shared" si="2"/>
        <v>0</v>
      </c>
      <c r="O42" s="759" t="s">
        <v>1686</v>
      </c>
      <c r="P42" s="759"/>
      <c r="Q42" s="758">
        <f t="shared" si="5"/>
        <v>2582</v>
      </c>
    </row>
    <row r="43" spans="1:17" x14ac:dyDescent="0.2">
      <c r="A43" s="674" t="s">
        <v>1034</v>
      </c>
      <c r="B43" s="790">
        <v>2583</v>
      </c>
      <c r="C43" s="266" t="s">
        <v>1703</v>
      </c>
      <c r="D43" s="275">
        <f>SUMIFS('Mix Substation Location Summary'!$U$4:$U$1270,'Mix Substation Location Summary'!$B$4:$B$1270,'DS by Location'!$B43)</f>
        <v>0</v>
      </c>
      <c r="E43" s="275">
        <f>SUMIFS('Mix Substation Location Summary'!$Z$4:$Z$1270,'Mix Substation Location Summary'!$B$4:$B$1270,'DS by Location'!$B43)</f>
        <v>16176.39</v>
      </c>
      <c r="F43" s="275">
        <f>SUMIFS('Mix Substation Location Summary'!$AE$4:$AE$1270,'Mix Substation Location Summary'!$B$4:$B$1270,'DS by Location'!$B43)</f>
        <v>792337.15999999992</v>
      </c>
      <c r="G43" s="791">
        <f t="shared" si="1"/>
        <v>808513.54999999993</v>
      </c>
      <c r="H43" s="276">
        <f>IF($O43="ISO",D43,IF($O43="Non-Iso",0,IF($O43="Trans Line",SUMIF('Trans Line Reconciliation'!$B$5:$B$138,B43,'Trans Line Reconciliation'!$X$5:$X$138),IF($O43="Mix",SUMIF('Mix Substation Location Summary'!$B$4:$B$1251,B43,'Mix Substation Location Summary'!$R$4:$R$1251),"NOT FOUND"))))</f>
        <v>0</v>
      </c>
      <c r="I43" s="276">
        <f>IF($O43="ISO",E43,IF($O43="Non-Iso",0,IF($O43="Trans Line",SUMIF('Trans Line Reconciliation'!$B$5:$B$138,B43,'Trans Line Reconciliation'!$Y$5:$Y$138),IF($O43="Mix",SUMIF('Mix Substation Location Summary'!$B$4:$B$1251,B43,'Mix Substation Location Summary'!$W$4:$W$1251),"NOT FOUND"))))</f>
        <v>0</v>
      </c>
      <c r="J43" s="276">
        <f>IF($O43="ISO",F43,IF($O43="Non-Iso",0,IF($O43="Trans Line",SUMIF('Trans Line Reconciliation'!$B$5:$B$138,$B43,'Trans Line Reconciliation'!$Z$5:$Z$138),IF($O43="Mix",SUMIF('Mix Substation Location Summary'!$B$4:$B$1251,$B43,'Mix Substation Location Summary'!$AB$4:$AB$1251),"NOT FOUND"))))</f>
        <v>0</v>
      </c>
      <c r="K43" s="276">
        <f>IF($O43="ISO",0,IF($O43="Non-Iso",D43,IF($O43="Trans Line",SUMIF('Trans Line Reconciliation'!$B$5:$B$138,$B43,'Trans Line Reconciliation'!$AA$5:$AA$138),IF($O43="Mix",SUMIF('Mix Substation Location Summary'!$B$4:$B$1251,$B43,'Mix Substation Location Summary'!$S$4:$S$1251)+SUMIF('Mix Substation Location Summary'!$B$4:$B$1251,$B43,'Mix Substation Location Summary'!$S$4:$S$1251),"NOT FOUND"))))</f>
        <v>0</v>
      </c>
      <c r="L43" s="276">
        <f>IF($O43="ISO",0,IF($O43="Non-Iso",E43,IF($O43="Trans Line",SUMIF('Trans Line Reconciliation'!$B$5:$B$138,$B43,'Trans Line Reconciliation'!$AB$5:$AB$138),IF($O43="Mix",SUMIF('Mix Substation Location Summary'!$B$4:$B$1251,$B43,'Mix Substation Location Summary'!$X$4:$X$1251)+SUMIF('Mix Substation Location Summary'!$B$4:$B$1251,$B43,'Mix Substation Location Summary'!$Y$4:$Y$1251),"NOT FOUND"))))</f>
        <v>16176.39</v>
      </c>
      <c r="M43" s="276">
        <f>IF($O43="ISO",0,IF($O43="Non-Iso",F43,IF($O43="Trans Line",SUMIF('Trans Line Reconciliation'!$B$5:$B$138,$B43,'Trans Line Reconciliation'!$AC$5:$AC$138),IF($O43="Mix",SUMIF('Mix Substation Location Summary'!$B$4:$B$1251,$B43,'Mix Substation Location Summary'!$AC$4:$AC$1251)+SUMIF('Mix Substation Location Summary'!$B$4:$B$1251,$B43,'Mix Substation Location Summary'!$AD$4:$AD$1251),"NOT FOUND"))))</f>
        <v>792337.15999999992</v>
      </c>
      <c r="N43" s="792">
        <f t="shared" si="2"/>
        <v>0</v>
      </c>
      <c r="O43" s="759" t="s">
        <v>1686</v>
      </c>
      <c r="P43" s="759"/>
      <c r="Q43" s="758">
        <f t="shared" si="5"/>
        <v>2583</v>
      </c>
    </row>
    <row r="44" spans="1:17" x14ac:dyDescent="0.2">
      <c r="A44" s="674" t="s">
        <v>1035</v>
      </c>
      <c r="B44" s="790">
        <v>2589</v>
      </c>
      <c r="C44" s="266" t="s">
        <v>1705</v>
      </c>
      <c r="D44" s="275">
        <f>SUMIFS('Mix Substation Location Summary'!$U$4:$U$1270,'Mix Substation Location Summary'!$B$4:$B$1270,'DS by Location'!$B44)</f>
        <v>0</v>
      </c>
      <c r="E44" s="275">
        <f>SUMIFS('Mix Substation Location Summary'!$Z$4:$Z$1270,'Mix Substation Location Summary'!$B$4:$B$1270,'DS by Location'!$B44)</f>
        <v>1190.77</v>
      </c>
      <c r="F44" s="275">
        <f>SUMIFS('Mix Substation Location Summary'!$AE$4:$AE$1270,'Mix Substation Location Summary'!$B$4:$B$1270,'DS by Location'!$B44)</f>
        <v>47884.95</v>
      </c>
      <c r="G44" s="791">
        <f t="shared" si="1"/>
        <v>49075.719999999994</v>
      </c>
      <c r="H44" s="276">
        <f>IF($O44="ISO",D44,IF($O44="Non-Iso",0,IF($O44="Trans Line",SUMIF('Trans Line Reconciliation'!$B$5:$B$138,B44,'Trans Line Reconciliation'!$X$5:$X$138),IF($O44="Mix",SUMIF('Mix Substation Location Summary'!$B$4:$B$1251,B44,'Mix Substation Location Summary'!$R$4:$R$1251),"NOT FOUND"))))</f>
        <v>0</v>
      </c>
      <c r="I44" s="276">
        <f>IF($O44="ISO",E44,IF($O44="Non-Iso",0,IF($O44="Trans Line",SUMIF('Trans Line Reconciliation'!$B$5:$B$138,B44,'Trans Line Reconciliation'!$Y$5:$Y$138),IF($O44="Mix",SUMIF('Mix Substation Location Summary'!$B$4:$B$1251,B44,'Mix Substation Location Summary'!$W$4:$W$1251),"NOT FOUND"))))</f>
        <v>0</v>
      </c>
      <c r="J44" s="276">
        <f>IF($O44="ISO",F44,IF($O44="Non-Iso",0,IF($O44="Trans Line",SUMIF('Trans Line Reconciliation'!$B$5:$B$138,$B44,'Trans Line Reconciliation'!$Z$5:$Z$138),IF($O44="Mix",SUMIF('Mix Substation Location Summary'!$B$4:$B$1251,$B44,'Mix Substation Location Summary'!$AB$4:$AB$1251),"NOT FOUND"))))</f>
        <v>0</v>
      </c>
      <c r="K44" s="276">
        <f>IF($O44="ISO",0,IF($O44="Non-Iso",D44,IF($O44="Trans Line",SUMIF('Trans Line Reconciliation'!$B$5:$B$138,$B44,'Trans Line Reconciliation'!$AA$5:$AA$138),IF($O44="Mix",SUMIF('Mix Substation Location Summary'!$B$4:$B$1251,$B44,'Mix Substation Location Summary'!$S$4:$S$1251)+SUMIF('Mix Substation Location Summary'!$B$4:$B$1251,$B44,'Mix Substation Location Summary'!$S$4:$S$1251),"NOT FOUND"))))</f>
        <v>0</v>
      </c>
      <c r="L44" s="276">
        <f>IF($O44="ISO",0,IF($O44="Non-Iso",E44,IF($O44="Trans Line",SUMIF('Trans Line Reconciliation'!$B$5:$B$138,$B44,'Trans Line Reconciliation'!$AB$5:$AB$138),IF($O44="Mix",SUMIF('Mix Substation Location Summary'!$B$4:$B$1251,$B44,'Mix Substation Location Summary'!$X$4:$X$1251)+SUMIF('Mix Substation Location Summary'!$B$4:$B$1251,$B44,'Mix Substation Location Summary'!$Y$4:$Y$1251),"NOT FOUND"))))</f>
        <v>1190.77</v>
      </c>
      <c r="M44" s="276">
        <f>IF($O44="ISO",0,IF($O44="Non-Iso",F44,IF($O44="Trans Line",SUMIF('Trans Line Reconciliation'!$B$5:$B$138,$B44,'Trans Line Reconciliation'!$AC$5:$AC$138),IF($O44="Mix",SUMIF('Mix Substation Location Summary'!$B$4:$B$1251,$B44,'Mix Substation Location Summary'!$AC$4:$AC$1251)+SUMIF('Mix Substation Location Summary'!$B$4:$B$1251,$B44,'Mix Substation Location Summary'!$AD$4:$AD$1251),"NOT FOUND"))))</f>
        <v>47884.95</v>
      </c>
      <c r="N44" s="792">
        <f t="shared" si="2"/>
        <v>0</v>
      </c>
      <c r="O44" s="759" t="s">
        <v>1686</v>
      </c>
      <c r="P44" s="759"/>
      <c r="Q44" s="758">
        <f t="shared" si="5"/>
        <v>2589</v>
      </c>
    </row>
    <row r="45" spans="1:17" x14ac:dyDescent="0.2">
      <c r="A45" s="674" t="s">
        <v>1036</v>
      </c>
      <c r="B45" s="790">
        <v>2594</v>
      </c>
      <c r="C45" s="266" t="s">
        <v>1705</v>
      </c>
      <c r="D45" s="275">
        <f>SUMIFS('Mix Substation Location Summary'!$U$4:$U$1270,'Mix Substation Location Summary'!$B$4:$B$1270,'DS by Location'!$B45)</f>
        <v>0</v>
      </c>
      <c r="E45" s="275">
        <f>SUMIFS('Mix Substation Location Summary'!$Z$4:$Z$1270,'Mix Substation Location Summary'!$B$4:$B$1270,'DS by Location'!$B45)</f>
        <v>0</v>
      </c>
      <c r="F45" s="275">
        <f>SUMIFS('Mix Substation Location Summary'!$AE$4:$AE$1270,'Mix Substation Location Summary'!$B$4:$B$1270,'DS by Location'!$B45)</f>
        <v>2232538.7399999998</v>
      </c>
      <c r="G45" s="791">
        <f t="shared" si="1"/>
        <v>2232538.7399999998</v>
      </c>
      <c r="H45" s="276">
        <f>IF($O45="ISO",D45,IF($O45="Non-Iso",0,IF($O45="Trans Line",SUMIF('Trans Line Reconciliation'!$B$5:$B$138,B45,'Trans Line Reconciliation'!$X$5:$X$138),IF($O45="Mix",SUMIF('Mix Substation Location Summary'!$B$4:$B$1251,B45,'Mix Substation Location Summary'!$R$4:$R$1251),"NOT FOUND"))))</f>
        <v>0</v>
      </c>
      <c r="I45" s="276">
        <f>IF($O45="ISO",E45,IF($O45="Non-Iso",0,IF($O45="Trans Line",SUMIF('Trans Line Reconciliation'!$B$5:$B$138,B45,'Trans Line Reconciliation'!$Y$5:$Y$138),IF($O45="Mix",SUMIF('Mix Substation Location Summary'!$B$4:$B$1251,B45,'Mix Substation Location Summary'!$W$4:$W$1251),"NOT FOUND"))))</f>
        <v>0</v>
      </c>
      <c r="J45" s="276">
        <f>IF($O45="ISO",F45,IF($O45="Non-Iso",0,IF($O45="Trans Line",SUMIF('Trans Line Reconciliation'!$B$5:$B$138,$B45,'Trans Line Reconciliation'!$Z$5:$Z$138),IF($O45="Mix",SUMIF('Mix Substation Location Summary'!$B$4:$B$1251,$B45,'Mix Substation Location Summary'!$AB$4:$AB$1251),"NOT FOUND"))))</f>
        <v>0</v>
      </c>
      <c r="K45" s="276">
        <f>IF($O45="ISO",0,IF($O45="Non-Iso",D45,IF($O45="Trans Line",SUMIF('Trans Line Reconciliation'!$B$5:$B$138,$B45,'Trans Line Reconciliation'!$AA$5:$AA$138),IF($O45="Mix",SUMIF('Mix Substation Location Summary'!$B$4:$B$1251,$B45,'Mix Substation Location Summary'!$S$4:$S$1251)+SUMIF('Mix Substation Location Summary'!$B$4:$B$1251,$B45,'Mix Substation Location Summary'!$S$4:$S$1251),"NOT FOUND"))))</f>
        <v>0</v>
      </c>
      <c r="L45" s="276">
        <f>IF($O45="ISO",0,IF($O45="Non-Iso",E45,IF($O45="Trans Line",SUMIF('Trans Line Reconciliation'!$B$5:$B$138,$B45,'Trans Line Reconciliation'!$AB$5:$AB$138),IF($O45="Mix",SUMIF('Mix Substation Location Summary'!$B$4:$B$1251,$B45,'Mix Substation Location Summary'!$X$4:$X$1251)+SUMIF('Mix Substation Location Summary'!$B$4:$B$1251,$B45,'Mix Substation Location Summary'!$Y$4:$Y$1251),"NOT FOUND"))))</f>
        <v>0</v>
      </c>
      <c r="M45" s="276">
        <f>IF($O45="ISO",0,IF($O45="Non-Iso",F45,IF($O45="Trans Line",SUMIF('Trans Line Reconciliation'!$B$5:$B$138,$B45,'Trans Line Reconciliation'!$AC$5:$AC$138),IF($O45="Mix",SUMIF('Mix Substation Location Summary'!$B$4:$B$1251,$B45,'Mix Substation Location Summary'!$AC$4:$AC$1251)+SUMIF('Mix Substation Location Summary'!$B$4:$B$1251,$B45,'Mix Substation Location Summary'!$AD$4:$AD$1251),"NOT FOUND"))))</f>
        <v>2232538.7399999998</v>
      </c>
      <c r="N45" s="792">
        <f t="shared" si="2"/>
        <v>0</v>
      </c>
      <c r="O45" s="759" t="s">
        <v>1686</v>
      </c>
      <c r="P45" s="759"/>
      <c r="Q45" s="758">
        <f t="shared" si="5"/>
        <v>2594</v>
      </c>
    </row>
    <row r="46" spans="1:17" x14ac:dyDescent="0.2">
      <c r="A46" s="674" t="s">
        <v>707</v>
      </c>
      <c r="B46" s="790">
        <v>2598</v>
      </c>
      <c r="C46" s="266" t="s">
        <v>1705</v>
      </c>
      <c r="D46" s="275">
        <f>SUMIFS('Mix Substation Location Summary'!$U$4:$U$1270,'Mix Substation Location Summary'!$B$4:$B$1270,'DS by Location'!$B46)</f>
        <v>0</v>
      </c>
      <c r="E46" s="275">
        <f>SUMIFS('Mix Substation Location Summary'!$Z$4:$Z$1270,'Mix Substation Location Summary'!$B$4:$B$1270,'DS by Location'!$B46)</f>
        <v>46012.65</v>
      </c>
      <c r="F46" s="275">
        <f>SUMIFS('Mix Substation Location Summary'!$AE$4:$AE$1270,'Mix Substation Location Summary'!$B$4:$B$1270,'DS by Location'!$B46)</f>
        <v>4194459.95</v>
      </c>
      <c r="G46" s="791">
        <f t="shared" si="1"/>
        <v>4240472.6000000006</v>
      </c>
      <c r="H46" s="276">
        <f>IF($O46="ISO",D46,IF($O46="Non-Iso",0,IF($O46="Trans Line",SUMIF('Trans Line Reconciliation'!$B$5:$B$138,B46,'Trans Line Reconciliation'!$X$5:$X$138),IF($O46="Mix",SUMIF('Mix Substation Location Summary'!$B$4:$B$1251,B46,'Mix Substation Location Summary'!$R$4:$R$1251),"NOT FOUND"))))</f>
        <v>0</v>
      </c>
      <c r="I46" s="276">
        <f>IF($O46="ISO",E46,IF($O46="Non-Iso",0,IF($O46="Trans Line",SUMIF('Trans Line Reconciliation'!$B$5:$B$138,B46,'Trans Line Reconciliation'!$Y$5:$Y$138),IF($O46="Mix",SUMIF('Mix Substation Location Summary'!$B$4:$B$1251,B46,'Mix Substation Location Summary'!$W$4:$W$1251),"NOT FOUND"))))</f>
        <v>0</v>
      </c>
      <c r="J46" s="276">
        <f>IF($O46="ISO",F46,IF($O46="Non-Iso",0,IF($O46="Trans Line",SUMIF('Trans Line Reconciliation'!$B$5:$B$138,$B46,'Trans Line Reconciliation'!$Z$5:$Z$138),IF($O46="Mix",SUMIF('Mix Substation Location Summary'!$B$4:$B$1251,$B46,'Mix Substation Location Summary'!$AB$4:$AB$1251),"NOT FOUND"))))</f>
        <v>0</v>
      </c>
      <c r="K46" s="276">
        <f>IF($O46="ISO",0,IF($O46="Non-Iso",D46,IF($O46="Trans Line",SUMIF('Trans Line Reconciliation'!$B$5:$B$138,$B46,'Trans Line Reconciliation'!$AA$5:$AA$138),IF($O46="Mix",SUMIF('Mix Substation Location Summary'!$B$4:$B$1251,$B46,'Mix Substation Location Summary'!$S$4:$S$1251)+SUMIF('Mix Substation Location Summary'!$B$4:$B$1251,$B46,'Mix Substation Location Summary'!$S$4:$S$1251),"NOT FOUND"))))</f>
        <v>0</v>
      </c>
      <c r="L46" s="276">
        <f>IF($O46="ISO",0,IF($O46="Non-Iso",E46,IF($O46="Trans Line",SUMIF('Trans Line Reconciliation'!$B$5:$B$138,$B46,'Trans Line Reconciliation'!$AB$5:$AB$138),IF($O46="Mix",SUMIF('Mix Substation Location Summary'!$B$4:$B$1251,$B46,'Mix Substation Location Summary'!$X$4:$X$1251)+SUMIF('Mix Substation Location Summary'!$B$4:$B$1251,$B46,'Mix Substation Location Summary'!$Y$4:$Y$1251),"NOT FOUND"))))</f>
        <v>46012.65</v>
      </c>
      <c r="M46" s="276">
        <f>IF($O46="ISO",0,IF($O46="Non-Iso",F46,IF($O46="Trans Line",SUMIF('Trans Line Reconciliation'!$B$5:$B$138,$B46,'Trans Line Reconciliation'!$AC$5:$AC$138),IF($O46="Mix",SUMIF('Mix Substation Location Summary'!$B$4:$B$1251,$B46,'Mix Substation Location Summary'!$AC$4:$AC$1251)+SUMIF('Mix Substation Location Summary'!$B$4:$B$1251,$B46,'Mix Substation Location Summary'!$AD$4:$AD$1251),"NOT FOUND"))))</f>
        <v>4194459.95</v>
      </c>
      <c r="N46" s="792">
        <f t="shared" si="2"/>
        <v>0</v>
      </c>
      <c r="O46" s="759" t="s">
        <v>1686</v>
      </c>
      <c r="P46" s="759"/>
      <c r="Q46" s="758">
        <f t="shared" si="5"/>
        <v>2598</v>
      </c>
    </row>
    <row r="47" spans="1:17" x14ac:dyDescent="0.2">
      <c r="A47" s="674" t="s">
        <v>1037</v>
      </c>
      <c r="B47" s="790">
        <v>2604</v>
      </c>
      <c r="C47" s="266" t="s">
        <v>1703</v>
      </c>
      <c r="D47" s="275">
        <f>SUMIFS('Mix Substation Location Summary'!$U$4:$U$1270,'Mix Substation Location Summary'!$B$4:$B$1270,'DS by Location'!$B47)</f>
        <v>0</v>
      </c>
      <c r="E47" s="275">
        <f>SUMIFS('Mix Substation Location Summary'!$Z$4:$Z$1270,'Mix Substation Location Summary'!$B$4:$B$1270,'DS by Location'!$B47)</f>
        <v>0</v>
      </c>
      <c r="F47" s="275">
        <f>SUMIFS('Mix Substation Location Summary'!$AE$4:$AE$1270,'Mix Substation Location Summary'!$B$4:$B$1270,'DS by Location'!$B47)</f>
        <v>57327.51</v>
      </c>
      <c r="G47" s="791">
        <f t="shared" si="1"/>
        <v>57327.51</v>
      </c>
      <c r="H47" s="276">
        <f>IF($O47="ISO",D47,IF($O47="Non-Iso",0,IF($O47="Trans Line",SUMIF('Trans Line Reconciliation'!$B$5:$B$138,B47,'Trans Line Reconciliation'!$X$5:$X$138),IF($O47="Mix",SUMIF('Mix Substation Location Summary'!$B$4:$B$1251,B47,'Mix Substation Location Summary'!$R$4:$R$1251),"NOT FOUND"))))</f>
        <v>0</v>
      </c>
      <c r="I47" s="276">
        <f>IF($O47="ISO",E47,IF($O47="Non-Iso",0,IF($O47="Trans Line",SUMIF('Trans Line Reconciliation'!$B$5:$B$138,B47,'Trans Line Reconciliation'!$Y$5:$Y$138),IF($O47="Mix",SUMIF('Mix Substation Location Summary'!$B$4:$B$1251,B47,'Mix Substation Location Summary'!$W$4:$W$1251),"NOT FOUND"))))</f>
        <v>0</v>
      </c>
      <c r="J47" s="276">
        <f>IF($O47="ISO",F47,IF($O47="Non-Iso",0,IF($O47="Trans Line",SUMIF('Trans Line Reconciliation'!$B$5:$B$138,$B47,'Trans Line Reconciliation'!$Z$5:$Z$138),IF($O47="Mix",SUMIF('Mix Substation Location Summary'!$B$4:$B$1251,$B47,'Mix Substation Location Summary'!$AB$4:$AB$1251),"NOT FOUND"))))</f>
        <v>0</v>
      </c>
      <c r="K47" s="276">
        <f>IF($O47="ISO",0,IF($O47="Non-Iso",D47,IF($O47="Trans Line",SUMIF('Trans Line Reconciliation'!$B$5:$B$138,$B47,'Trans Line Reconciliation'!$AA$5:$AA$138),IF($O47="Mix",SUMIF('Mix Substation Location Summary'!$B$4:$B$1251,$B47,'Mix Substation Location Summary'!$S$4:$S$1251)+SUMIF('Mix Substation Location Summary'!$B$4:$B$1251,$B47,'Mix Substation Location Summary'!$S$4:$S$1251),"NOT FOUND"))))</f>
        <v>0</v>
      </c>
      <c r="L47" s="276">
        <f>IF($O47="ISO",0,IF($O47="Non-Iso",E47,IF($O47="Trans Line",SUMIF('Trans Line Reconciliation'!$B$5:$B$138,$B47,'Trans Line Reconciliation'!$AB$5:$AB$138),IF($O47="Mix",SUMIF('Mix Substation Location Summary'!$B$4:$B$1251,$B47,'Mix Substation Location Summary'!$X$4:$X$1251)+SUMIF('Mix Substation Location Summary'!$B$4:$B$1251,$B47,'Mix Substation Location Summary'!$Y$4:$Y$1251),"NOT FOUND"))))</f>
        <v>0</v>
      </c>
      <c r="M47" s="276">
        <f>IF($O47="ISO",0,IF($O47="Non-Iso",F47,IF($O47="Trans Line",SUMIF('Trans Line Reconciliation'!$B$5:$B$138,$B47,'Trans Line Reconciliation'!$AC$5:$AC$138),IF($O47="Mix",SUMIF('Mix Substation Location Summary'!$B$4:$B$1251,$B47,'Mix Substation Location Summary'!$AC$4:$AC$1251)+SUMIF('Mix Substation Location Summary'!$B$4:$B$1251,$B47,'Mix Substation Location Summary'!$AD$4:$AD$1251),"NOT FOUND"))))</f>
        <v>57327.51</v>
      </c>
      <c r="N47" s="792">
        <f t="shared" si="2"/>
        <v>0</v>
      </c>
      <c r="O47" s="759" t="s">
        <v>1686</v>
      </c>
      <c r="P47" s="759"/>
      <c r="Q47" s="758">
        <f t="shared" si="5"/>
        <v>2604</v>
      </c>
    </row>
    <row r="48" spans="1:17" x14ac:dyDescent="0.2">
      <c r="A48" s="674" t="s">
        <v>1038</v>
      </c>
      <c r="B48" s="790">
        <v>2609</v>
      </c>
      <c r="C48" s="266" t="s">
        <v>1703</v>
      </c>
      <c r="D48" s="275">
        <f>SUMIFS('Mix Substation Location Summary'!$U$4:$U$1270,'Mix Substation Location Summary'!$B$4:$B$1270,'DS by Location'!$B48)</f>
        <v>0</v>
      </c>
      <c r="E48" s="275">
        <f>SUMIFS('Mix Substation Location Summary'!$Z$4:$Z$1270,'Mix Substation Location Summary'!$B$4:$B$1270,'DS by Location'!$B48)</f>
        <v>0</v>
      </c>
      <c r="F48" s="275">
        <f>SUMIFS('Mix Substation Location Summary'!$AE$4:$AE$1270,'Mix Substation Location Summary'!$B$4:$B$1270,'DS by Location'!$B48)</f>
        <v>1660992.12</v>
      </c>
      <c r="G48" s="791">
        <f t="shared" si="1"/>
        <v>1660992.12</v>
      </c>
      <c r="H48" s="276">
        <f>IF($O48="ISO",D48,IF($O48="Non-Iso",0,IF($O48="Trans Line",SUMIF('Trans Line Reconciliation'!$B$5:$B$138,B48,'Trans Line Reconciliation'!$X$5:$X$138),IF($O48="Mix",SUMIF('Mix Substation Location Summary'!$B$4:$B$1251,B48,'Mix Substation Location Summary'!$R$4:$R$1251),"NOT FOUND"))))</f>
        <v>0</v>
      </c>
      <c r="I48" s="276">
        <f>IF($O48="ISO",E48,IF($O48="Non-Iso",0,IF($O48="Trans Line",SUMIF('Trans Line Reconciliation'!$B$5:$B$138,B48,'Trans Line Reconciliation'!$Y$5:$Y$138),IF($O48="Mix",SUMIF('Mix Substation Location Summary'!$B$4:$B$1251,B48,'Mix Substation Location Summary'!$W$4:$W$1251),"NOT FOUND"))))</f>
        <v>0</v>
      </c>
      <c r="J48" s="276">
        <f>IF($O48="ISO",F48,IF($O48="Non-Iso",0,IF($O48="Trans Line",SUMIF('Trans Line Reconciliation'!$B$5:$B$138,$B48,'Trans Line Reconciliation'!$Z$5:$Z$138),IF($O48="Mix",SUMIF('Mix Substation Location Summary'!$B$4:$B$1251,$B48,'Mix Substation Location Summary'!$AB$4:$AB$1251),"NOT FOUND"))))</f>
        <v>0</v>
      </c>
      <c r="K48" s="276">
        <f>IF($O48="ISO",0,IF($O48="Non-Iso",D48,IF($O48="Trans Line",SUMIF('Trans Line Reconciliation'!$B$5:$B$138,$B48,'Trans Line Reconciliation'!$AA$5:$AA$138),IF($O48="Mix",SUMIF('Mix Substation Location Summary'!$B$4:$B$1251,$B48,'Mix Substation Location Summary'!$S$4:$S$1251)+SUMIF('Mix Substation Location Summary'!$B$4:$B$1251,$B48,'Mix Substation Location Summary'!$S$4:$S$1251),"NOT FOUND"))))</f>
        <v>0</v>
      </c>
      <c r="L48" s="276">
        <f>IF($O48="ISO",0,IF($O48="Non-Iso",E48,IF($O48="Trans Line",SUMIF('Trans Line Reconciliation'!$B$5:$B$138,$B48,'Trans Line Reconciliation'!$AB$5:$AB$138),IF($O48="Mix",SUMIF('Mix Substation Location Summary'!$B$4:$B$1251,$B48,'Mix Substation Location Summary'!$X$4:$X$1251)+SUMIF('Mix Substation Location Summary'!$B$4:$B$1251,$B48,'Mix Substation Location Summary'!$Y$4:$Y$1251),"NOT FOUND"))))</f>
        <v>0</v>
      </c>
      <c r="M48" s="276">
        <f>IF($O48="ISO",0,IF($O48="Non-Iso",F48,IF($O48="Trans Line",SUMIF('Trans Line Reconciliation'!$B$5:$B$138,$B48,'Trans Line Reconciliation'!$AC$5:$AC$138),IF($O48="Mix",SUMIF('Mix Substation Location Summary'!$B$4:$B$1251,$B48,'Mix Substation Location Summary'!$AC$4:$AC$1251)+SUMIF('Mix Substation Location Summary'!$B$4:$B$1251,$B48,'Mix Substation Location Summary'!$AD$4:$AD$1251),"NOT FOUND"))))</f>
        <v>1660992.12</v>
      </c>
      <c r="N48" s="792">
        <f t="shared" si="2"/>
        <v>0</v>
      </c>
      <c r="O48" s="759" t="s">
        <v>1686</v>
      </c>
      <c r="P48" s="759"/>
      <c r="Q48" s="758">
        <f t="shared" si="5"/>
        <v>2609</v>
      </c>
    </row>
    <row r="49" spans="1:17" x14ac:dyDescent="0.2">
      <c r="A49" s="674" t="s">
        <v>1039</v>
      </c>
      <c r="B49" s="790">
        <v>2610</v>
      </c>
      <c r="C49" s="266" t="s">
        <v>1703</v>
      </c>
      <c r="D49" s="275">
        <f>SUMIFS('Mix Substation Location Summary'!$U$4:$U$1270,'Mix Substation Location Summary'!$B$4:$B$1270,'DS by Location'!$B49)</f>
        <v>24260.5</v>
      </c>
      <c r="E49" s="275">
        <f>SUMIFS('Mix Substation Location Summary'!$Z$4:$Z$1270,'Mix Substation Location Summary'!$B$4:$B$1270,'DS by Location'!$B49)</f>
        <v>81515.790000000008</v>
      </c>
      <c r="F49" s="275">
        <f>SUMIFS('Mix Substation Location Summary'!$AE$4:$AE$1270,'Mix Substation Location Summary'!$B$4:$B$1270,'DS by Location'!$B49)</f>
        <v>547036.19000000006</v>
      </c>
      <c r="G49" s="791">
        <f t="shared" si="1"/>
        <v>652812.4800000001</v>
      </c>
      <c r="H49" s="276">
        <f>IF($O49="ISO",D49,IF($O49="Non-Iso",0,IF($O49="Trans Line",SUMIF('Trans Line Reconciliation'!$B$5:$B$138,B49,'Trans Line Reconciliation'!$X$5:$X$138),IF($O49="Mix",SUMIF('Mix Substation Location Summary'!$B$4:$B$1251,B49,'Mix Substation Location Summary'!$R$4:$R$1251),"NOT FOUND"))))</f>
        <v>0</v>
      </c>
      <c r="I49" s="276">
        <f>IF($O49="ISO",E49,IF($O49="Non-Iso",0,IF($O49="Trans Line",SUMIF('Trans Line Reconciliation'!$B$5:$B$138,B49,'Trans Line Reconciliation'!$Y$5:$Y$138),IF($O49="Mix",SUMIF('Mix Substation Location Summary'!$B$4:$B$1251,B49,'Mix Substation Location Summary'!$W$4:$W$1251),"NOT FOUND"))))</f>
        <v>0</v>
      </c>
      <c r="J49" s="276">
        <f>IF($O49="ISO",F49,IF($O49="Non-Iso",0,IF($O49="Trans Line",SUMIF('Trans Line Reconciliation'!$B$5:$B$138,$B49,'Trans Line Reconciliation'!$Z$5:$Z$138),IF($O49="Mix",SUMIF('Mix Substation Location Summary'!$B$4:$B$1251,$B49,'Mix Substation Location Summary'!$AB$4:$AB$1251),"NOT FOUND"))))</f>
        <v>0</v>
      </c>
      <c r="K49" s="276">
        <f>IF($O49="ISO",0,IF($O49="Non-Iso",D49,IF($O49="Trans Line",SUMIF('Trans Line Reconciliation'!$B$5:$B$138,$B49,'Trans Line Reconciliation'!$AA$5:$AA$138),IF($O49="Mix",SUMIF('Mix Substation Location Summary'!$B$4:$B$1251,$B49,'Mix Substation Location Summary'!$S$4:$S$1251)+SUMIF('Mix Substation Location Summary'!$B$4:$B$1251,$B49,'Mix Substation Location Summary'!$S$4:$S$1251),"NOT FOUND"))))</f>
        <v>24260.5</v>
      </c>
      <c r="L49" s="276">
        <f>IF($O49="ISO",0,IF($O49="Non-Iso",E49,IF($O49="Trans Line",SUMIF('Trans Line Reconciliation'!$B$5:$B$138,$B49,'Trans Line Reconciliation'!$AB$5:$AB$138),IF($O49="Mix",SUMIF('Mix Substation Location Summary'!$B$4:$B$1251,$B49,'Mix Substation Location Summary'!$X$4:$X$1251)+SUMIF('Mix Substation Location Summary'!$B$4:$B$1251,$B49,'Mix Substation Location Summary'!$Y$4:$Y$1251),"NOT FOUND"))))</f>
        <v>81515.790000000008</v>
      </c>
      <c r="M49" s="276">
        <f>IF($O49="ISO",0,IF($O49="Non-Iso",F49,IF($O49="Trans Line",SUMIF('Trans Line Reconciliation'!$B$5:$B$138,$B49,'Trans Line Reconciliation'!$AC$5:$AC$138),IF($O49="Mix",SUMIF('Mix Substation Location Summary'!$B$4:$B$1251,$B49,'Mix Substation Location Summary'!$AC$4:$AC$1251)+SUMIF('Mix Substation Location Summary'!$B$4:$B$1251,$B49,'Mix Substation Location Summary'!$AD$4:$AD$1251),"NOT FOUND"))))</f>
        <v>547036.19000000006</v>
      </c>
      <c r="N49" s="792">
        <f t="shared" si="2"/>
        <v>0</v>
      </c>
      <c r="O49" s="759" t="s">
        <v>1686</v>
      </c>
      <c r="P49" s="759"/>
      <c r="Q49" s="758">
        <f t="shared" si="5"/>
        <v>2610</v>
      </c>
    </row>
    <row r="50" spans="1:17" x14ac:dyDescent="0.2">
      <c r="A50" s="674" t="s">
        <v>1040</v>
      </c>
      <c r="B50" s="790">
        <v>2611</v>
      </c>
      <c r="C50" s="266" t="s">
        <v>1703</v>
      </c>
      <c r="D50" s="275">
        <f>SUMIFS('Mix Substation Location Summary'!$U$4:$U$1270,'Mix Substation Location Summary'!$B$4:$B$1270,'DS by Location'!$B50)</f>
        <v>62994.73</v>
      </c>
      <c r="E50" s="275">
        <f>SUMIFS('Mix Substation Location Summary'!$Z$4:$Z$1270,'Mix Substation Location Summary'!$B$4:$B$1270,'DS by Location'!$B50)</f>
        <v>186428.47</v>
      </c>
      <c r="F50" s="275">
        <f>SUMIFS('Mix Substation Location Summary'!$AE$4:$AE$1270,'Mix Substation Location Summary'!$B$4:$B$1270,'DS by Location'!$B50)</f>
        <v>1894192.14</v>
      </c>
      <c r="G50" s="791">
        <f t="shared" si="1"/>
        <v>2143615.34</v>
      </c>
      <c r="H50" s="276">
        <f>IF($O50="ISO",D50,IF($O50="Non-Iso",0,IF($O50="Trans Line",SUMIF('Trans Line Reconciliation'!$B$5:$B$138,B50,'Trans Line Reconciliation'!$X$5:$X$138),IF($O50="Mix",SUMIF('Mix Substation Location Summary'!$B$4:$B$1251,B50,'Mix Substation Location Summary'!$R$4:$R$1251),"NOT FOUND"))))</f>
        <v>0</v>
      </c>
      <c r="I50" s="276">
        <f>IF($O50="ISO",E50,IF($O50="Non-Iso",0,IF($O50="Trans Line",SUMIF('Trans Line Reconciliation'!$B$5:$B$138,B50,'Trans Line Reconciliation'!$Y$5:$Y$138),IF($O50="Mix",SUMIF('Mix Substation Location Summary'!$B$4:$B$1251,B50,'Mix Substation Location Summary'!$W$4:$W$1251),"NOT FOUND"))))</f>
        <v>0</v>
      </c>
      <c r="J50" s="276">
        <f>IF($O50="ISO",F50,IF($O50="Non-Iso",0,IF($O50="Trans Line",SUMIF('Trans Line Reconciliation'!$B$5:$B$138,$B50,'Trans Line Reconciliation'!$Z$5:$Z$138),IF($O50="Mix",SUMIF('Mix Substation Location Summary'!$B$4:$B$1251,$B50,'Mix Substation Location Summary'!$AB$4:$AB$1251),"NOT FOUND"))))</f>
        <v>0</v>
      </c>
      <c r="K50" s="276">
        <f>IF($O50="ISO",0,IF($O50="Non-Iso",D50,IF($O50="Trans Line",SUMIF('Trans Line Reconciliation'!$B$5:$B$138,$B50,'Trans Line Reconciliation'!$AA$5:$AA$138),IF($O50="Mix",SUMIF('Mix Substation Location Summary'!$B$4:$B$1251,$B50,'Mix Substation Location Summary'!$S$4:$S$1251)+SUMIF('Mix Substation Location Summary'!$B$4:$B$1251,$B50,'Mix Substation Location Summary'!$S$4:$S$1251),"NOT FOUND"))))</f>
        <v>62994.73</v>
      </c>
      <c r="L50" s="276">
        <f>IF($O50="ISO",0,IF($O50="Non-Iso",E50,IF($O50="Trans Line",SUMIF('Trans Line Reconciliation'!$B$5:$B$138,$B50,'Trans Line Reconciliation'!$AB$5:$AB$138),IF($O50="Mix",SUMIF('Mix Substation Location Summary'!$B$4:$B$1251,$B50,'Mix Substation Location Summary'!$X$4:$X$1251)+SUMIF('Mix Substation Location Summary'!$B$4:$B$1251,$B50,'Mix Substation Location Summary'!$Y$4:$Y$1251),"NOT FOUND"))))</f>
        <v>186428.47</v>
      </c>
      <c r="M50" s="276">
        <f>IF($O50="ISO",0,IF($O50="Non-Iso",F50,IF($O50="Trans Line",SUMIF('Trans Line Reconciliation'!$B$5:$B$138,$B50,'Trans Line Reconciliation'!$AC$5:$AC$138),IF($O50="Mix",SUMIF('Mix Substation Location Summary'!$B$4:$B$1251,$B50,'Mix Substation Location Summary'!$AC$4:$AC$1251)+SUMIF('Mix Substation Location Summary'!$B$4:$B$1251,$B50,'Mix Substation Location Summary'!$AD$4:$AD$1251),"NOT FOUND"))))</f>
        <v>1894192.14</v>
      </c>
      <c r="N50" s="792">
        <f t="shared" si="2"/>
        <v>0</v>
      </c>
      <c r="O50" s="759" t="s">
        <v>1686</v>
      </c>
      <c r="P50" s="759"/>
      <c r="Q50" s="758">
        <f t="shared" si="5"/>
        <v>2611</v>
      </c>
    </row>
    <row r="51" spans="1:17" x14ac:dyDescent="0.2">
      <c r="A51" s="674" t="s">
        <v>1041</v>
      </c>
      <c r="B51" s="790">
        <v>2612</v>
      </c>
      <c r="C51" s="266" t="s">
        <v>1703</v>
      </c>
      <c r="D51" s="275">
        <f>SUMIFS('Mix Substation Location Summary'!$U$4:$U$1270,'Mix Substation Location Summary'!$B$4:$B$1270,'DS by Location'!$B51)</f>
        <v>0</v>
      </c>
      <c r="E51" s="275">
        <f>SUMIFS('Mix Substation Location Summary'!$Z$4:$Z$1270,'Mix Substation Location Summary'!$B$4:$B$1270,'DS by Location'!$B51)</f>
        <v>56385.070000000007</v>
      </c>
      <c r="F51" s="275">
        <f>SUMIFS('Mix Substation Location Summary'!$AE$4:$AE$1270,'Mix Substation Location Summary'!$B$4:$B$1270,'DS by Location'!$B51)</f>
        <v>665922.99999999988</v>
      </c>
      <c r="G51" s="791">
        <f t="shared" si="1"/>
        <v>722308.06999999983</v>
      </c>
      <c r="H51" s="276">
        <f>IF($O51="ISO",D51,IF($O51="Non-Iso",0,IF($O51="Trans Line",SUMIF('Trans Line Reconciliation'!$B$5:$B$138,B51,'Trans Line Reconciliation'!$X$5:$X$138),IF($O51="Mix",SUMIF('Mix Substation Location Summary'!$B$4:$B$1251,B51,'Mix Substation Location Summary'!$R$4:$R$1251),"NOT FOUND"))))</f>
        <v>0</v>
      </c>
      <c r="I51" s="276">
        <f>IF($O51="ISO",E51,IF($O51="Non-Iso",0,IF($O51="Trans Line",SUMIF('Trans Line Reconciliation'!$B$5:$B$138,B51,'Trans Line Reconciliation'!$Y$5:$Y$138),IF($O51="Mix",SUMIF('Mix Substation Location Summary'!$B$4:$B$1251,B51,'Mix Substation Location Summary'!$W$4:$W$1251),"NOT FOUND"))))</f>
        <v>0</v>
      </c>
      <c r="J51" s="276">
        <f>IF($O51="ISO",F51,IF($O51="Non-Iso",0,IF($O51="Trans Line",SUMIF('Trans Line Reconciliation'!$B$5:$B$138,$B51,'Trans Line Reconciliation'!$Z$5:$Z$138),IF($O51="Mix",SUMIF('Mix Substation Location Summary'!$B$4:$B$1251,$B51,'Mix Substation Location Summary'!$AB$4:$AB$1251),"NOT FOUND"))))</f>
        <v>0</v>
      </c>
      <c r="K51" s="276">
        <f>IF($O51="ISO",0,IF($O51="Non-Iso",D51,IF($O51="Trans Line",SUMIF('Trans Line Reconciliation'!$B$5:$B$138,$B51,'Trans Line Reconciliation'!$AA$5:$AA$138),IF($O51="Mix",SUMIF('Mix Substation Location Summary'!$B$4:$B$1251,$B51,'Mix Substation Location Summary'!$S$4:$S$1251)+SUMIF('Mix Substation Location Summary'!$B$4:$B$1251,$B51,'Mix Substation Location Summary'!$S$4:$S$1251),"NOT FOUND"))))</f>
        <v>0</v>
      </c>
      <c r="L51" s="276">
        <f>IF($O51="ISO",0,IF($O51="Non-Iso",E51,IF($O51="Trans Line",SUMIF('Trans Line Reconciliation'!$B$5:$B$138,$B51,'Trans Line Reconciliation'!$AB$5:$AB$138),IF($O51="Mix",SUMIF('Mix Substation Location Summary'!$B$4:$B$1251,$B51,'Mix Substation Location Summary'!$X$4:$X$1251)+SUMIF('Mix Substation Location Summary'!$B$4:$B$1251,$B51,'Mix Substation Location Summary'!$Y$4:$Y$1251),"NOT FOUND"))))</f>
        <v>56385.070000000007</v>
      </c>
      <c r="M51" s="276">
        <f>IF($O51="ISO",0,IF($O51="Non-Iso",F51,IF($O51="Trans Line",SUMIF('Trans Line Reconciliation'!$B$5:$B$138,$B51,'Trans Line Reconciliation'!$AC$5:$AC$138),IF($O51="Mix",SUMIF('Mix Substation Location Summary'!$B$4:$B$1251,$B51,'Mix Substation Location Summary'!$AC$4:$AC$1251)+SUMIF('Mix Substation Location Summary'!$B$4:$B$1251,$B51,'Mix Substation Location Summary'!$AD$4:$AD$1251),"NOT FOUND"))))</f>
        <v>665922.99999999988</v>
      </c>
      <c r="N51" s="792">
        <f t="shared" si="2"/>
        <v>0</v>
      </c>
      <c r="O51" s="759" t="s">
        <v>1686</v>
      </c>
      <c r="P51" s="759"/>
      <c r="Q51" s="758">
        <f t="shared" si="5"/>
        <v>2612</v>
      </c>
    </row>
    <row r="52" spans="1:17" x14ac:dyDescent="0.2">
      <c r="A52" s="674" t="s">
        <v>3131</v>
      </c>
      <c r="B52" s="790" t="s">
        <v>3184</v>
      </c>
      <c r="C52" s="266"/>
      <c r="D52" s="275">
        <f>SUMIFS('Mix Substation Location Summary'!$U$4:$U$1270,'Mix Substation Location Summary'!$B$4:$B$1270,'DS by Location'!$B52)</f>
        <v>0</v>
      </c>
      <c r="E52" s="275">
        <f>SUMIFS('Mix Substation Location Summary'!$Z$4:$Z$1270,'Mix Substation Location Summary'!$B$4:$B$1270,'DS by Location'!$B52)</f>
        <v>0</v>
      </c>
      <c r="F52" s="275">
        <f>SUMIFS('Mix Substation Location Summary'!$AE$4:$AE$1270,'Mix Substation Location Summary'!$B$4:$B$1270,'DS by Location'!$B52)</f>
        <v>9065.0300000000007</v>
      </c>
      <c r="G52" s="791">
        <f t="shared" ref="G52" si="6">SUM(D52:F52)</f>
        <v>9065.0300000000007</v>
      </c>
      <c r="H52" s="276">
        <f>IF($O52="ISO",D52,IF($O52="Non-Iso",0,IF($O52="Trans Line",SUMIF('Trans Line Reconciliation'!$B$5:$B$138,B52,'Trans Line Reconciliation'!$X$5:$X$138),IF($O52="Mix",SUMIF('Mix Substation Location Summary'!$B$4:$B$1251,B52,'Mix Substation Location Summary'!$R$4:$R$1251),"NOT FOUND"))))</f>
        <v>0</v>
      </c>
      <c r="I52" s="276">
        <f>IF($O52="ISO",E52,IF($O52="Non-Iso",0,IF($O52="Trans Line",SUMIF('Trans Line Reconciliation'!$B$5:$B$138,B52,'Trans Line Reconciliation'!$Y$5:$Y$138),IF($O52="Mix",SUMIF('Mix Substation Location Summary'!$B$4:$B$1251,B52,'Mix Substation Location Summary'!$W$4:$W$1251),"NOT FOUND"))))</f>
        <v>0</v>
      </c>
      <c r="J52" s="276">
        <f>IF($O52="ISO",F52,IF($O52="Non-Iso",0,IF($O52="Trans Line",SUMIF('Trans Line Reconciliation'!$B$5:$B$138,$B52,'Trans Line Reconciliation'!$Z$5:$Z$138),IF($O52="Mix",SUMIF('Mix Substation Location Summary'!$B$4:$B$1251,$B52,'Mix Substation Location Summary'!$AB$4:$AB$1251),"NOT FOUND"))))</f>
        <v>0</v>
      </c>
      <c r="K52" s="276">
        <f>IF($O52="ISO",0,IF($O52="Non-Iso",D52,IF($O52="Trans Line",SUMIF('Trans Line Reconciliation'!$B$5:$B$138,$B52,'Trans Line Reconciliation'!$AA$5:$AA$138),IF($O52="Mix",SUMIF('Mix Substation Location Summary'!$B$4:$B$1251,$B52,'Mix Substation Location Summary'!$S$4:$S$1251)+SUMIF('Mix Substation Location Summary'!$B$4:$B$1251,$B52,'Mix Substation Location Summary'!$S$4:$S$1251),"NOT FOUND"))))</f>
        <v>0</v>
      </c>
      <c r="L52" s="276">
        <f>IF($O52="ISO",0,IF($O52="Non-Iso",E52,IF($O52="Trans Line",SUMIF('Trans Line Reconciliation'!$B$5:$B$138,$B52,'Trans Line Reconciliation'!$AB$5:$AB$138),IF($O52="Mix",SUMIF('Mix Substation Location Summary'!$B$4:$B$1251,$B52,'Mix Substation Location Summary'!$X$4:$X$1251)+SUMIF('Mix Substation Location Summary'!$B$4:$B$1251,$B52,'Mix Substation Location Summary'!$Y$4:$Y$1251),"NOT FOUND"))))</f>
        <v>0</v>
      </c>
      <c r="M52" s="276">
        <f>IF($O52="ISO",0,IF($O52="Non-Iso",F52,IF($O52="Trans Line",SUMIF('Trans Line Reconciliation'!$B$5:$B$138,$B52,'Trans Line Reconciliation'!$AC$5:$AC$138),IF($O52="Mix",SUMIF('Mix Substation Location Summary'!$B$4:$B$1251,$B52,'Mix Substation Location Summary'!$AC$4:$AC$1251)+SUMIF('Mix Substation Location Summary'!$B$4:$B$1251,$B52,'Mix Substation Location Summary'!$AD$4:$AD$1251),"NOT FOUND"))))</f>
        <v>9065.0300000000007</v>
      </c>
      <c r="N52" s="792">
        <f t="shared" ref="N52" si="7">G52-SUM(H52:M52)</f>
        <v>0</v>
      </c>
      <c r="O52" s="759" t="s">
        <v>1686</v>
      </c>
      <c r="P52" s="759"/>
      <c r="Q52" s="758">
        <f t="shared" si="5"/>
        <v>3020</v>
      </c>
    </row>
    <row r="53" spans="1:17" x14ac:dyDescent="0.2">
      <c r="A53" s="674" t="s">
        <v>1042</v>
      </c>
      <c r="B53" s="790">
        <v>3064</v>
      </c>
      <c r="C53" s="266" t="s">
        <v>1704</v>
      </c>
      <c r="D53" s="275">
        <f>SUMIFS('Mix Substation Location Summary'!$U$4:$U$1270,'Mix Substation Location Summary'!$B$4:$B$1270,'DS by Location'!$B53)</f>
        <v>0</v>
      </c>
      <c r="E53" s="275">
        <f>SUMIFS('Mix Substation Location Summary'!$Z$4:$Z$1270,'Mix Substation Location Summary'!$B$4:$B$1270,'DS by Location'!$B53)</f>
        <v>9709004</v>
      </c>
      <c r="F53" s="275">
        <f>SUMIFS('Mix Substation Location Summary'!$AE$4:$AE$1270,'Mix Substation Location Summary'!$B$4:$B$1270,'DS by Location'!$B53)</f>
        <v>9897445.5899999943</v>
      </c>
      <c r="G53" s="791">
        <f t="shared" si="1"/>
        <v>19606449.589999996</v>
      </c>
      <c r="H53" s="276">
        <f>IF($O53="ISO",D53,IF($O53="Non-Iso",0,IF($O53="Trans Line",SUMIF('Trans Line Reconciliation'!$B$5:$B$138,B53,'Trans Line Reconciliation'!$X$5:$X$138),IF($O53="Mix",SUMIF('Mix Substation Location Summary'!$B$4:$B$1251,B53,'Mix Substation Location Summary'!$R$4:$R$1251),"NOT FOUND"))))</f>
        <v>0</v>
      </c>
      <c r="I53" s="276">
        <f>IF($O53="ISO",E53,IF($O53="Non-Iso",0,IF($O53="Trans Line",SUMIF('Trans Line Reconciliation'!$B$5:$B$138,B53,'Trans Line Reconciliation'!$Y$5:$Y$138),IF($O53="Mix",SUMIF('Mix Substation Location Summary'!$B$4:$B$1251,B53,'Mix Substation Location Summary'!$W$4:$W$1251),"NOT FOUND"))))</f>
        <v>0</v>
      </c>
      <c r="J53" s="276">
        <f>IF($O53="ISO",F53,IF($O53="Non-Iso",0,IF($O53="Trans Line",SUMIF('Trans Line Reconciliation'!$B$5:$B$138,$B53,'Trans Line Reconciliation'!$Z$5:$Z$138),IF($O53="Mix",SUMIF('Mix Substation Location Summary'!$B$4:$B$1251,$B53,'Mix Substation Location Summary'!$AB$4:$AB$1251),"NOT FOUND"))))</f>
        <v>0</v>
      </c>
      <c r="K53" s="276">
        <f>IF($O53="ISO",0,IF($O53="Non-Iso",D53,IF($O53="Trans Line",SUMIF('Trans Line Reconciliation'!$B$5:$B$138,$B53,'Trans Line Reconciliation'!$AA$5:$AA$138),IF($O53="Mix",SUMIF('Mix Substation Location Summary'!$B$4:$B$1251,$B53,'Mix Substation Location Summary'!$S$4:$S$1251)+SUMIF('Mix Substation Location Summary'!$B$4:$B$1251,$B53,'Mix Substation Location Summary'!$S$4:$S$1251),"NOT FOUND"))))</f>
        <v>0</v>
      </c>
      <c r="L53" s="276">
        <f>IF($O53="ISO",0,IF($O53="Non-Iso",E53,IF($O53="Trans Line",SUMIF('Trans Line Reconciliation'!$B$5:$B$138,$B53,'Trans Line Reconciliation'!$AB$5:$AB$138),IF($O53="Mix",SUMIF('Mix Substation Location Summary'!$B$4:$B$1251,$B53,'Mix Substation Location Summary'!$X$4:$X$1251)+SUMIF('Mix Substation Location Summary'!$B$4:$B$1251,$B53,'Mix Substation Location Summary'!$Y$4:$Y$1251),"NOT FOUND"))))</f>
        <v>9709004</v>
      </c>
      <c r="M53" s="276">
        <f>IF($O53="ISO",0,IF($O53="Non-Iso",F53,IF($O53="Trans Line",SUMIF('Trans Line Reconciliation'!$B$5:$B$138,$B53,'Trans Line Reconciliation'!$AC$5:$AC$138),IF($O53="Mix",SUMIF('Mix Substation Location Summary'!$B$4:$B$1251,$B53,'Mix Substation Location Summary'!$AC$4:$AC$1251)+SUMIF('Mix Substation Location Summary'!$B$4:$B$1251,$B53,'Mix Substation Location Summary'!$AD$4:$AD$1251),"NOT FOUND"))))</f>
        <v>9897445.5899999943</v>
      </c>
      <c r="N53" s="792">
        <f t="shared" si="2"/>
        <v>0</v>
      </c>
      <c r="O53" s="759" t="s">
        <v>1686</v>
      </c>
      <c r="P53" s="759"/>
      <c r="Q53" s="758">
        <f t="shared" si="5"/>
        <v>3064</v>
      </c>
    </row>
    <row r="54" spans="1:17" x14ac:dyDescent="0.2">
      <c r="A54" s="674" t="s">
        <v>3276</v>
      </c>
      <c r="B54" s="790" t="s">
        <v>3275</v>
      </c>
      <c r="C54" s="266" t="s">
        <v>1704</v>
      </c>
      <c r="D54" s="275">
        <f>SUMIFS('Mix Substation Location Summary'!$U$4:$U$1270,'Mix Substation Location Summary'!$B$4:$B$1270,'DS by Location'!$B54)</f>
        <v>0</v>
      </c>
      <c r="E54" s="275">
        <f>SUMIFS('Mix Substation Location Summary'!$Z$4:$Z$1270,'Mix Substation Location Summary'!$B$4:$B$1270,'DS by Location'!$B54)</f>
        <v>10138.19</v>
      </c>
      <c r="F54" s="275">
        <f>SUMIFS('Mix Substation Location Summary'!$AE$4:$AE$1270,'Mix Substation Location Summary'!$B$4:$B$1270,'DS by Location'!$B54)</f>
        <v>0</v>
      </c>
      <c r="G54" s="791">
        <f t="shared" ref="G54" si="8">SUM(D54:F54)</f>
        <v>10138.19</v>
      </c>
      <c r="H54" s="276">
        <f>IF($O54="ISO",D54,IF($O54="Non-Iso",0,IF($O54="Trans Line",SUMIF('Trans Line Reconciliation'!$B$5:$B$138,B54,'Trans Line Reconciliation'!$X$5:$X$138),IF($O54="Mix",SUMIF('Mix Substation Location Summary'!$B$4:$B$1251,B54,'Mix Substation Location Summary'!$R$4:$R$1251),"NOT FOUND"))))</f>
        <v>0</v>
      </c>
      <c r="I54" s="276">
        <f>IF($O54="ISO",E54,IF($O54="Non-Iso",0,IF($O54="Trans Line",SUMIF('Trans Line Reconciliation'!$B$5:$B$138,B54,'Trans Line Reconciliation'!$Y$5:$Y$138),IF($O54="Mix",SUMIF('Mix Substation Location Summary'!$B$4:$B$1251,B54,'Mix Substation Location Summary'!$W$4:$W$1251),"NOT FOUND"))))</f>
        <v>0</v>
      </c>
      <c r="J54" s="276">
        <f>IF($O54="ISO",F54,IF($O54="Non-Iso",0,IF($O54="Trans Line",SUMIF('Trans Line Reconciliation'!$B$5:$B$138,$B54,'Trans Line Reconciliation'!$Z$5:$Z$138),IF($O54="Mix",SUMIF('Mix Substation Location Summary'!$B$4:$B$1251,$B54,'Mix Substation Location Summary'!$AB$4:$AB$1251),"NOT FOUND"))))</f>
        <v>0</v>
      </c>
      <c r="K54" s="276">
        <f>IF($O54="ISO",0,IF($O54="Non-Iso",D54,IF($O54="Trans Line",SUMIF('Trans Line Reconciliation'!$B$5:$B$138,$B54,'Trans Line Reconciliation'!$AA$5:$AA$138),IF($O54="Mix",SUMIF('Mix Substation Location Summary'!$B$4:$B$1251,$B54,'Mix Substation Location Summary'!$S$4:$S$1251)+SUMIF('Mix Substation Location Summary'!$B$4:$B$1251,$B54,'Mix Substation Location Summary'!$S$4:$S$1251),"NOT FOUND"))))</f>
        <v>0</v>
      </c>
      <c r="L54" s="276">
        <f>IF($O54="ISO",0,IF($O54="Non-Iso",E54,IF($O54="Trans Line",SUMIF('Trans Line Reconciliation'!$B$5:$B$138,$B54,'Trans Line Reconciliation'!$AB$5:$AB$138),IF($O54="Mix",SUMIF('Mix Substation Location Summary'!$B$4:$B$1251,$B54,'Mix Substation Location Summary'!$X$4:$X$1251)+SUMIF('Mix Substation Location Summary'!$B$4:$B$1251,$B54,'Mix Substation Location Summary'!$Y$4:$Y$1251),"NOT FOUND"))))</f>
        <v>10138.19</v>
      </c>
      <c r="M54" s="276">
        <f>IF($O54="ISO",0,IF($O54="Non-Iso",F54,IF($O54="Trans Line",SUMIF('Trans Line Reconciliation'!$B$5:$B$138,$B54,'Trans Line Reconciliation'!$AC$5:$AC$138),IF($O54="Mix",SUMIF('Mix Substation Location Summary'!$B$4:$B$1251,$B54,'Mix Substation Location Summary'!$AC$4:$AC$1251)+SUMIF('Mix Substation Location Summary'!$B$4:$B$1251,$B54,'Mix Substation Location Summary'!$AD$4:$AD$1251),"NOT FOUND"))))</f>
        <v>0</v>
      </c>
      <c r="N54" s="792">
        <f t="shared" ref="N54" si="9">G54-SUM(H54:M54)</f>
        <v>0</v>
      </c>
      <c r="O54" s="759" t="s">
        <v>1686</v>
      </c>
      <c r="P54" s="759"/>
      <c r="Q54" s="758">
        <f t="shared" si="5"/>
        <v>4000</v>
      </c>
    </row>
    <row r="55" spans="1:17" x14ac:dyDescent="0.2">
      <c r="A55" s="674" t="s">
        <v>711</v>
      </c>
      <c r="B55" s="790">
        <v>4105</v>
      </c>
      <c r="C55" s="266" t="s">
        <v>1704</v>
      </c>
      <c r="D55" s="275">
        <f>SUMIFS('Mix Substation Location Summary'!$U$4:$U$1270,'Mix Substation Location Summary'!$B$4:$B$1270,'DS by Location'!$B55)</f>
        <v>691617.74</v>
      </c>
      <c r="E55" s="275">
        <f>SUMIFS('Mix Substation Location Summary'!$Z$4:$Z$1270,'Mix Substation Location Summary'!$B$4:$B$1270,'DS by Location'!$B55)</f>
        <v>0</v>
      </c>
      <c r="F55" s="275">
        <f>SUMIFS('Mix Substation Location Summary'!$AE$4:$AE$1270,'Mix Substation Location Summary'!$B$4:$B$1270,'DS by Location'!$B55)</f>
        <v>0</v>
      </c>
      <c r="G55" s="791">
        <f t="shared" si="1"/>
        <v>691617.74</v>
      </c>
      <c r="H55" s="276">
        <f>IF($O55="ISO",D55,IF($O55="Non-Iso",0,IF($O55="Trans Line",SUMIF('Trans Line Reconciliation'!$B$5:$B$138,B55,'Trans Line Reconciliation'!$X$5:$X$138),IF($O55="Mix",SUMIF('Mix Substation Location Summary'!$B$4:$B$1251,B55,'Mix Substation Location Summary'!$R$4:$R$1251),"NOT FOUND"))))</f>
        <v>0</v>
      </c>
      <c r="I55" s="276">
        <f>IF($O55="ISO",E55,IF($O55="Non-Iso",0,IF($O55="Trans Line",SUMIF('Trans Line Reconciliation'!$B$5:$B$138,B55,'Trans Line Reconciliation'!$Y$5:$Y$138),IF($O55="Mix",SUMIF('Mix Substation Location Summary'!$B$4:$B$1251,B55,'Mix Substation Location Summary'!$W$4:$W$1251),"NOT FOUND"))))</f>
        <v>0</v>
      </c>
      <c r="J55" s="276">
        <f>IF($O55="ISO",F55,IF($O55="Non-Iso",0,IF($O55="Trans Line",SUMIF('Trans Line Reconciliation'!$B$5:$B$138,$B55,'Trans Line Reconciliation'!$Z$5:$Z$138),IF($O55="Mix",SUMIF('Mix Substation Location Summary'!$B$4:$B$1251,$B55,'Mix Substation Location Summary'!$AB$4:$AB$1251),"NOT FOUND"))))</f>
        <v>0</v>
      </c>
      <c r="K55" s="276">
        <f>IF($O55="ISO",0,IF($O55="Non-Iso",D55,IF($O55="Trans Line",SUMIF('Trans Line Reconciliation'!$B$5:$B$138,$B55,'Trans Line Reconciliation'!$AA$5:$AA$138),IF($O55="Mix",SUMIF('Mix Substation Location Summary'!$B$4:$B$1251,$B55,'Mix Substation Location Summary'!$S$4:$S$1251)+SUMIF('Mix Substation Location Summary'!$B$4:$B$1251,$B55,'Mix Substation Location Summary'!$S$4:$S$1251),"NOT FOUND"))))</f>
        <v>691617.74</v>
      </c>
      <c r="L55" s="276">
        <f>IF($O55="ISO",0,IF($O55="Non-Iso",E55,IF($O55="Trans Line",SUMIF('Trans Line Reconciliation'!$B$5:$B$138,$B55,'Trans Line Reconciliation'!$AB$5:$AB$138),IF($O55="Mix",SUMIF('Mix Substation Location Summary'!$B$4:$B$1251,$B55,'Mix Substation Location Summary'!$X$4:$X$1251)+SUMIF('Mix Substation Location Summary'!$B$4:$B$1251,$B55,'Mix Substation Location Summary'!$Y$4:$Y$1251),"NOT FOUND"))))</f>
        <v>0</v>
      </c>
      <c r="M55" s="276">
        <f>IF($O55="ISO",0,IF($O55="Non-Iso",F55,IF($O55="Trans Line",SUMIF('Trans Line Reconciliation'!$B$5:$B$138,$B55,'Trans Line Reconciliation'!$AC$5:$AC$138),IF($O55="Mix",SUMIF('Mix Substation Location Summary'!$B$4:$B$1251,$B55,'Mix Substation Location Summary'!$AC$4:$AC$1251)+SUMIF('Mix Substation Location Summary'!$B$4:$B$1251,$B55,'Mix Substation Location Summary'!$AD$4:$AD$1251),"NOT FOUND"))))</f>
        <v>0</v>
      </c>
      <c r="N55" s="792">
        <f t="shared" si="2"/>
        <v>0</v>
      </c>
      <c r="O55" s="759" t="s">
        <v>1686</v>
      </c>
      <c r="P55" s="759"/>
      <c r="Q55" s="758">
        <f t="shared" si="5"/>
        <v>4105</v>
      </c>
    </row>
    <row r="56" spans="1:17" x14ac:dyDescent="0.2">
      <c r="A56" s="674" t="s">
        <v>1020</v>
      </c>
      <c r="B56" s="790">
        <v>4500</v>
      </c>
      <c r="C56" s="266" t="s">
        <v>729</v>
      </c>
      <c r="D56" s="275">
        <f>SUMIFS('Mix Substation Location Summary'!$U$4:$U$1270,'Mix Substation Location Summary'!$B$4:$B$1270,'DS by Location'!$B56)</f>
        <v>0</v>
      </c>
      <c r="E56" s="275">
        <f>SUMIFS('Mix Substation Location Summary'!$Z$4:$Z$1270,'Mix Substation Location Summary'!$B$4:$B$1270,'DS by Location'!$B56)</f>
        <v>52105.3</v>
      </c>
      <c r="F56" s="275">
        <f>SUMIFS('Mix Substation Location Summary'!$AE$4:$AE$1270,'Mix Substation Location Summary'!$B$4:$B$1270,'DS by Location'!$B56)</f>
        <v>0</v>
      </c>
      <c r="G56" s="791">
        <f t="shared" si="1"/>
        <v>52105.3</v>
      </c>
      <c r="H56" s="276">
        <f>IF($O56="ISO",D56,IF($O56="Non-Iso",0,IF($O56="Trans Line",SUMIF('Trans Line Reconciliation'!$B$5:$B$138,B56,'Trans Line Reconciliation'!$X$5:$X$138),IF($O56="Mix",SUMIF('Mix Substation Location Summary'!$B$4:$B$1251,B56,'Mix Substation Location Summary'!$R$4:$R$1251),"NOT FOUND"))))</f>
        <v>0</v>
      </c>
      <c r="I56" s="276">
        <f>IF($O56="ISO",E56,IF($O56="Non-Iso",0,IF($O56="Trans Line",SUMIF('Trans Line Reconciliation'!$B$5:$B$138,B56,'Trans Line Reconciliation'!$Y$5:$Y$138),IF($O56="Mix",SUMIF('Mix Substation Location Summary'!$B$4:$B$1251,B56,'Mix Substation Location Summary'!$W$4:$W$1251),"NOT FOUND"))))</f>
        <v>0</v>
      </c>
      <c r="J56" s="276">
        <f>IF($O56="ISO",F56,IF($O56="Non-Iso",0,IF($O56="Trans Line",SUMIF('Trans Line Reconciliation'!$B$5:$B$138,$B56,'Trans Line Reconciliation'!$Z$5:$Z$138),IF($O56="Mix",SUMIF('Mix Substation Location Summary'!$B$4:$B$1251,$B56,'Mix Substation Location Summary'!$AB$4:$AB$1251),"NOT FOUND"))))</f>
        <v>0</v>
      </c>
      <c r="K56" s="276">
        <f>IF($O56="ISO",0,IF($O56="Non-Iso",D56,IF($O56="Trans Line",SUMIF('Trans Line Reconciliation'!$B$5:$B$138,$B56,'Trans Line Reconciliation'!$AA$5:$AA$138),IF($O56="Mix",SUMIF('Mix Substation Location Summary'!$B$4:$B$1251,$B56,'Mix Substation Location Summary'!$S$4:$S$1251)+SUMIF('Mix Substation Location Summary'!$B$4:$B$1251,$B56,'Mix Substation Location Summary'!$S$4:$S$1251),"NOT FOUND"))))</f>
        <v>0</v>
      </c>
      <c r="L56" s="276">
        <f>IF($O56="ISO",0,IF($O56="Non-Iso",E56,IF($O56="Trans Line",SUMIF('Trans Line Reconciliation'!$B$5:$B$138,$B56,'Trans Line Reconciliation'!$AB$5:$AB$138),IF($O56="Mix",SUMIF('Mix Substation Location Summary'!$B$4:$B$1251,$B56,'Mix Substation Location Summary'!$X$4:$X$1251)+SUMIF('Mix Substation Location Summary'!$B$4:$B$1251,$B56,'Mix Substation Location Summary'!$Y$4:$Y$1251),"NOT FOUND"))))</f>
        <v>52105.3</v>
      </c>
      <c r="M56" s="276">
        <f>IF($O56="ISO",0,IF($O56="Non-Iso",F56,IF($O56="Trans Line",SUMIF('Trans Line Reconciliation'!$B$5:$B$138,$B56,'Trans Line Reconciliation'!$AC$5:$AC$138),IF($O56="Mix",SUMIF('Mix Substation Location Summary'!$B$4:$B$1251,$B56,'Mix Substation Location Summary'!$AC$4:$AC$1251)+SUMIF('Mix Substation Location Summary'!$B$4:$B$1251,$B56,'Mix Substation Location Summary'!$AD$4:$AD$1251),"NOT FOUND"))))</f>
        <v>0</v>
      </c>
      <c r="N56" s="792">
        <f t="shared" si="2"/>
        <v>0</v>
      </c>
      <c r="O56" s="759" t="s">
        <v>1686</v>
      </c>
      <c r="P56" s="759"/>
      <c r="Q56" s="758">
        <f t="shared" si="5"/>
        <v>4500</v>
      </c>
    </row>
    <row r="57" spans="1:17" x14ac:dyDescent="0.2">
      <c r="A57" s="674" t="s">
        <v>1021</v>
      </c>
      <c r="B57" s="790">
        <v>4600</v>
      </c>
      <c r="C57" s="266" t="s">
        <v>729</v>
      </c>
      <c r="D57" s="275">
        <f>SUMIFS('Mix Substation Location Summary'!$U$4:$U$1270,'Mix Substation Location Summary'!$B$4:$B$1270,'DS by Location'!$B57)</f>
        <v>0</v>
      </c>
      <c r="E57" s="275">
        <f>SUMIFS('Mix Substation Location Summary'!$Z$4:$Z$1270,'Mix Substation Location Summary'!$B$4:$B$1270,'DS by Location'!$B57)</f>
        <v>6207.6900000000005</v>
      </c>
      <c r="F57" s="275">
        <f>SUMIFS('Mix Substation Location Summary'!$AE$4:$AE$1270,'Mix Substation Location Summary'!$B$4:$B$1270,'DS by Location'!$B57)</f>
        <v>0</v>
      </c>
      <c r="G57" s="791">
        <f t="shared" si="1"/>
        <v>6207.6900000000005</v>
      </c>
      <c r="H57" s="276">
        <f>IF($O57="ISO",D57,IF($O57="Non-Iso",0,IF($O57="Trans Line",SUMIF('Trans Line Reconciliation'!$B$5:$B$138,B57,'Trans Line Reconciliation'!$X$5:$X$138),IF($O57="Mix",SUMIF('Mix Substation Location Summary'!$B$4:$B$1251,B57,'Mix Substation Location Summary'!$R$4:$R$1251),"NOT FOUND"))))</f>
        <v>0</v>
      </c>
      <c r="I57" s="276">
        <f>IF($O57="ISO",E57,IF($O57="Non-Iso",0,IF($O57="Trans Line",SUMIF('Trans Line Reconciliation'!$B$5:$B$138,B57,'Trans Line Reconciliation'!$Y$5:$Y$138),IF($O57="Mix",SUMIF('Mix Substation Location Summary'!$B$4:$B$1251,B57,'Mix Substation Location Summary'!$W$4:$W$1251),"NOT FOUND"))))</f>
        <v>0</v>
      </c>
      <c r="J57" s="276">
        <f>IF($O57="ISO",F57,IF($O57="Non-Iso",0,IF($O57="Trans Line",SUMIF('Trans Line Reconciliation'!$B$5:$B$138,$B57,'Trans Line Reconciliation'!$Z$5:$Z$138),IF($O57="Mix",SUMIF('Mix Substation Location Summary'!$B$4:$B$1251,$B57,'Mix Substation Location Summary'!$AB$4:$AB$1251),"NOT FOUND"))))</f>
        <v>0</v>
      </c>
      <c r="K57" s="276">
        <f>IF($O57="ISO",0,IF($O57="Non-Iso",D57,IF($O57="Trans Line",SUMIF('Trans Line Reconciliation'!$B$5:$B$138,$B57,'Trans Line Reconciliation'!$AA$5:$AA$138),IF($O57="Mix",SUMIF('Mix Substation Location Summary'!$B$4:$B$1251,$B57,'Mix Substation Location Summary'!$S$4:$S$1251)+SUMIF('Mix Substation Location Summary'!$B$4:$B$1251,$B57,'Mix Substation Location Summary'!$S$4:$S$1251),"NOT FOUND"))))</f>
        <v>0</v>
      </c>
      <c r="L57" s="276">
        <f>IF($O57="ISO",0,IF($O57="Non-Iso",E57,IF($O57="Trans Line",SUMIF('Trans Line Reconciliation'!$B$5:$B$138,$B57,'Trans Line Reconciliation'!$AB$5:$AB$138),IF($O57="Mix",SUMIF('Mix Substation Location Summary'!$B$4:$B$1251,$B57,'Mix Substation Location Summary'!$X$4:$X$1251)+SUMIF('Mix Substation Location Summary'!$B$4:$B$1251,$B57,'Mix Substation Location Summary'!$Y$4:$Y$1251),"NOT FOUND"))))</f>
        <v>6207.6900000000005</v>
      </c>
      <c r="M57" s="276">
        <f>IF($O57="ISO",0,IF($O57="Non-Iso",F57,IF($O57="Trans Line",SUMIF('Trans Line Reconciliation'!$B$5:$B$138,$B57,'Trans Line Reconciliation'!$AC$5:$AC$138),IF($O57="Mix",SUMIF('Mix Substation Location Summary'!$B$4:$B$1251,$B57,'Mix Substation Location Summary'!$AC$4:$AC$1251)+SUMIF('Mix Substation Location Summary'!$B$4:$B$1251,$B57,'Mix Substation Location Summary'!$AD$4:$AD$1251),"NOT FOUND"))))</f>
        <v>0</v>
      </c>
      <c r="N57" s="792">
        <f t="shared" si="2"/>
        <v>0</v>
      </c>
      <c r="O57" s="759" t="s">
        <v>1686</v>
      </c>
      <c r="P57" s="759"/>
      <c r="Q57" s="758">
        <f t="shared" si="5"/>
        <v>4600</v>
      </c>
    </row>
    <row r="58" spans="1:17" x14ac:dyDescent="0.2">
      <c r="A58" s="674" t="s">
        <v>120</v>
      </c>
      <c r="B58" s="596">
        <v>4605</v>
      </c>
      <c r="C58" s="266" t="s">
        <v>1704</v>
      </c>
      <c r="D58" s="275">
        <f>SUMIFS('Mix Substation Location Summary'!$U$4:$U$1270,'Mix Substation Location Summary'!$B$4:$B$1270,'DS by Location'!$B58)</f>
        <v>83844.39</v>
      </c>
      <c r="E58" s="275">
        <f>SUMIFS('Mix Substation Location Summary'!$Z$4:$Z$1270,'Mix Substation Location Summary'!$B$4:$B$1270,'DS by Location'!$B58)</f>
        <v>0</v>
      </c>
      <c r="F58" s="275">
        <f>SUMIFS('Mix Substation Location Summary'!$AE$4:$AE$1270,'Mix Substation Location Summary'!$B$4:$B$1270,'DS by Location'!$B58)</f>
        <v>0</v>
      </c>
      <c r="G58" s="791">
        <f t="shared" si="1"/>
        <v>83844.39</v>
      </c>
      <c r="H58" s="276">
        <f>IF($O58="ISO",D58,IF($O58="Non-Iso",0,IF($O58="Trans Line",SUMIF('Trans Line Reconciliation'!$B$5:$B$138,B58,'Trans Line Reconciliation'!$X$5:$X$138),IF($O58="Mix",SUMIF('Mix Substation Location Summary'!$B$4:$B$1251,B58,'Mix Substation Location Summary'!$R$4:$R$1251),"NOT FOUND"))))</f>
        <v>0</v>
      </c>
      <c r="I58" s="276">
        <f>IF($O58="ISO",E58,IF($O58="Non-Iso",0,IF($O58="Trans Line",SUMIF('Trans Line Reconciliation'!$B$5:$B$138,B58,'Trans Line Reconciliation'!$Y$5:$Y$138),IF($O58="Mix",SUMIF('Mix Substation Location Summary'!$B$4:$B$1251,B58,'Mix Substation Location Summary'!$W$4:$W$1251),"NOT FOUND"))))</f>
        <v>0</v>
      </c>
      <c r="J58" s="276">
        <f>IF($O58="ISO",F58,IF($O58="Non-Iso",0,IF($O58="Trans Line",SUMIF('Trans Line Reconciliation'!$B$5:$B$138,$B58,'Trans Line Reconciliation'!$Z$5:$Z$138),IF($O58="Mix",SUMIF('Mix Substation Location Summary'!$B$4:$B$1251,$B58,'Mix Substation Location Summary'!$AB$4:$AB$1251),"NOT FOUND"))))</f>
        <v>0</v>
      </c>
      <c r="K58" s="276">
        <f>IF($O58="ISO",0,IF($O58="Non-Iso",D58,IF($O58="Trans Line",SUMIF('Trans Line Reconciliation'!$B$5:$B$138,$B58,'Trans Line Reconciliation'!$AA$5:$AA$138),IF($O58="Mix",SUMIF('Mix Substation Location Summary'!$B$4:$B$1251,$B58,'Mix Substation Location Summary'!$S$4:$S$1251)+SUMIF('Mix Substation Location Summary'!$B$4:$B$1251,$B58,'Mix Substation Location Summary'!$S$4:$S$1251),"NOT FOUND"))))</f>
        <v>83844.39</v>
      </c>
      <c r="L58" s="276">
        <f>IF($O58="ISO",0,IF($O58="Non-Iso",E58,IF($O58="Trans Line",SUMIF('Trans Line Reconciliation'!$B$5:$B$138,$B58,'Trans Line Reconciliation'!$AB$5:$AB$138),IF($O58="Mix",SUMIF('Mix Substation Location Summary'!$B$4:$B$1251,$B58,'Mix Substation Location Summary'!$X$4:$X$1251)+SUMIF('Mix Substation Location Summary'!$B$4:$B$1251,$B58,'Mix Substation Location Summary'!$Y$4:$Y$1251),"NOT FOUND"))))</f>
        <v>0</v>
      </c>
      <c r="M58" s="276">
        <f>IF($O58="ISO",0,IF($O58="Non-Iso",F58,IF($O58="Trans Line",SUMIF('Trans Line Reconciliation'!$B$5:$B$138,$B58,'Trans Line Reconciliation'!$AC$5:$AC$138),IF($O58="Mix",SUMIF('Mix Substation Location Summary'!$B$4:$B$1251,$B58,'Mix Substation Location Summary'!$AC$4:$AC$1251)+SUMIF('Mix Substation Location Summary'!$B$4:$B$1251,$B58,'Mix Substation Location Summary'!$AD$4:$AD$1251),"NOT FOUND"))))</f>
        <v>0</v>
      </c>
      <c r="N58" s="792">
        <f t="shared" si="2"/>
        <v>0</v>
      </c>
      <c r="O58" s="759" t="s">
        <v>1686</v>
      </c>
      <c r="P58" s="759"/>
      <c r="Q58" s="758">
        <f t="shared" si="5"/>
        <v>4605</v>
      </c>
    </row>
    <row r="59" spans="1:17" x14ac:dyDescent="0.2">
      <c r="A59" s="674" t="s">
        <v>3246</v>
      </c>
      <c r="B59" s="794">
        <v>4750</v>
      </c>
      <c r="C59" s="266" t="s">
        <v>1700</v>
      </c>
      <c r="D59" s="275">
        <f>SUMIFS('Mix Substation Location Summary'!$U$4:$U$1270,'Mix Substation Location Summary'!$B$4:$B$1270,'DS by Location'!$B59)</f>
        <v>1837.26</v>
      </c>
      <c r="E59" s="275">
        <f>SUMIFS('Mix Substation Location Summary'!$Z$4:$Z$1270,'Mix Substation Location Summary'!$B$4:$B$1270,'DS by Location'!$B59)</f>
        <v>0</v>
      </c>
      <c r="F59" s="275">
        <f>SUMIFS('Mix Substation Location Summary'!$AE$4:$AE$1270,'Mix Substation Location Summary'!$B$4:$B$1270,'DS by Location'!$B59)</f>
        <v>0</v>
      </c>
      <c r="G59" s="791">
        <f t="shared" ref="G59" si="10">SUM(D59:F59)</f>
        <v>1837.26</v>
      </c>
      <c r="H59" s="276">
        <f>IF($O59="ISO",D59,IF($O59="Non-Iso",0,IF($O59="Trans Line",SUMIF('Trans Line Reconciliation'!$B$5:$B$138,B59,'Trans Line Reconciliation'!$X$5:$X$138),IF($O59="Mix",SUMIF('Mix Substation Location Summary'!$B$4:$B$1251,B59,'Mix Substation Location Summary'!$R$4:$R$1251),"NOT FOUND"))))</f>
        <v>0</v>
      </c>
      <c r="I59" s="276">
        <f>IF($O59="ISO",E59,IF($O59="Non-Iso",0,IF($O59="Trans Line",SUMIF('Trans Line Reconciliation'!$B$5:$B$138,B59,'Trans Line Reconciliation'!$Y$5:$Y$138),IF($O59="Mix",SUMIF('Mix Substation Location Summary'!$B$4:$B$1251,B59,'Mix Substation Location Summary'!$W$4:$W$1251),"NOT FOUND"))))</f>
        <v>0</v>
      </c>
      <c r="J59" s="276">
        <f>IF($O59="ISO",F59,IF($O59="Non-Iso",0,IF($O59="Trans Line",SUMIF('Trans Line Reconciliation'!$B$5:$B$138,$B59,'Trans Line Reconciliation'!$Z$5:$Z$138),IF($O59="Mix",SUMIF('Mix Substation Location Summary'!$B$4:$B$1251,$B59,'Mix Substation Location Summary'!$AB$4:$AB$1251),"NOT FOUND"))))</f>
        <v>0</v>
      </c>
      <c r="K59" s="276">
        <f>IF($O59="ISO",0,IF($O59="Non-Iso",D59,IF($O59="Trans Line",SUMIF('Trans Line Reconciliation'!$B$5:$B$138,$B59,'Trans Line Reconciliation'!$AA$5:$AA$138),IF($O59="Mix",SUMIF('Mix Substation Location Summary'!$B$4:$B$1251,$B59,'Mix Substation Location Summary'!$S$4:$S$1251)+SUMIF('Mix Substation Location Summary'!$B$4:$B$1251,$B59,'Mix Substation Location Summary'!$S$4:$S$1251),"NOT FOUND"))))</f>
        <v>1837.26</v>
      </c>
      <c r="L59" s="276">
        <f>IF($O59="ISO",0,IF($O59="Non-Iso",E59,IF($O59="Trans Line",SUMIF('Trans Line Reconciliation'!$B$5:$B$138,$B59,'Trans Line Reconciliation'!$AB$5:$AB$138),IF($O59="Mix",SUMIF('Mix Substation Location Summary'!$B$4:$B$1251,$B59,'Mix Substation Location Summary'!$X$4:$X$1251)+SUMIF('Mix Substation Location Summary'!$B$4:$B$1251,$B59,'Mix Substation Location Summary'!$Y$4:$Y$1251),"NOT FOUND"))))</f>
        <v>0</v>
      </c>
      <c r="M59" s="276">
        <f>IF($O59="ISO",0,IF($O59="Non-Iso",F59,IF($O59="Trans Line",SUMIF('Trans Line Reconciliation'!$B$5:$B$138,$B59,'Trans Line Reconciliation'!$AC$5:$AC$138),IF($O59="Mix",SUMIF('Mix Substation Location Summary'!$B$4:$B$1251,$B59,'Mix Substation Location Summary'!$AC$4:$AC$1251)+SUMIF('Mix Substation Location Summary'!$B$4:$B$1251,$B59,'Mix Substation Location Summary'!$AD$4:$AD$1251),"NOT FOUND"))))</f>
        <v>0</v>
      </c>
      <c r="N59" s="792">
        <f t="shared" ref="N59" si="11">G59-SUM(H59:M59)</f>
        <v>0</v>
      </c>
      <c r="O59" s="759" t="s">
        <v>1686</v>
      </c>
      <c r="P59" s="759"/>
      <c r="Q59" s="758">
        <f t="shared" si="5"/>
        <v>4750</v>
      </c>
    </row>
    <row r="60" spans="1:17" x14ac:dyDescent="0.2">
      <c r="A60" s="674" t="s">
        <v>1022</v>
      </c>
      <c r="B60" s="794">
        <v>4805</v>
      </c>
      <c r="C60" s="266" t="s">
        <v>1704</v>
      </c>
      <c r="D60" s="275">
        <f>SUMIFS('Mix Substation Location Summary'!$U$4:$U$1270,'Mix Substation Location Summary'!$B$4:$B$1270,'DS by Location'!$B60)</f>
        <v>140014.41</v>
      </c>
      <c r="E60" s="275">
        <f>SUMIFS('Mix Substation Location Summary'!$Z$4:$Z$1270,'Mix Substation Location Summary'!$B$4:$B$1270,'DS by Location'!$B60)</f>
        <v>0</v>
      </c>
      <c r="F60" s="275">
        <f>SUMIFS('Mix Substation Location Summary'!$AE$4:$AE$1270,'Mix Substation Location Summary'!$B$4:$B$1270,'DS by Location'!$B60)</f>
        <v>0</v>
      </c>
      <c r="G60" s="791">
        <f t="shared" si="1"/>
        <v>140014.41</v>
      </c>
      <c r="H60" s="276">
        <f>IF($O60="ISO",D60,IF($O60="Non-Iso",0,IF($O60="Trans Line",SUMIF('Trans Line Reconciliation'!$B$5:$B$138,B60,'Trans Line Reconciliation'!$X$5:$X$138),IF($O60="Mix",SUMIF('Mix Substation Location Summary'!$B$4:$B$1251,B60,'Mix Substation Location Summary'!$R$4:$R$1251),"NOT FOUND"))))</f>
        <v>0</v>
      </c>
      <c r="I60" s="276">
        <f>IF($O60="ISO",E60,IF($O60="Non-Iso",0,IF($O60="Trans Line",SUMIF('Trans Line Reconciliation'!$B$5:$B$138,B60,'Trans Line Reconciliation'!$Y$5:$Y$138),IF($O60="Mix",SUMIF('Mix Substation Location Summary'!$B$4:$B$1251,B60,'Mix Substation Location Summary'!$W$4:$W$1251),"NOT FOUND"))))</f>
        <v>0</v>
      </c>
      <c r="J60" s="276">
        <f>IF($O60="ISO",F60,IF($O60="Non-Iso",0,IF($O60="Trans Line",SUMIF('Trans Line Reconciliation'!$B$5:$B$138,$B60,'Trans Line Reconciliation'!$Z$5:$Z$138),IF($O60="Mix",SUMIF('Mix Substation Location Summary'!$B$4:$B$1251,$B60,'Mix Substation Location Summary'!$AB$4:$AB$1251),"NOT FOUND"))))</f>
        <v>0</v>
      </c>
      <c r="K60" s="276">
        <f>IF($O60="ISO",0,IF($O60="Non-Iso",D60,IF($O60="Trans Line",SUMIF('Trans Line Reconciliation'!$B$5:$B$138,$B60,'Trans Line Reconciliation'!$AA$5:$AA$138),IF($O60="Mix",SUMIF('Mix Substation Location Summary'!$B$4:$B$1251,$B60,'Mix Substation Location Summary'!$S$4:$S$1251)+SUMIF('Mix Substation Location Summary'!$B$4:$B$1251,$B60,'Mix Substation Location Summary'!$S$4:$S$1251),"NOT FOUND"))))</f>
        <v>140014.41</v>
      </c>
      <c r="L60" s="276">
        <f>IF($O60="ISO",0,IF($O60="Non-Iso",E60,IF($O60="Trans Line",SUMIF('Trans Line Reconciliation'!$B$5:$B$138,$B60,'Trans Line Reconciliation'!$AB$5:$AB$138),IF($O60="Mix",SUMIF('Mix Substation Location Summary'!$B$4:$B$1251,$B60,'Mix Substation Location Summary'!$X$4:$X$1251)+SUMIF('Mix Substation Location Summary'!$B$4:$B$1251,$B60,'Mix Substation Location Summary'!$Y$4:$Y$1251),"NOT FOUND"))))</f>
        <v>0</v>
      </c>
      <c r="M60" s="276">
        <f>IF($O60="ISO",0,IF($O60="Non-Iso",F60,IF($O60="Trans Line",SUMIF('Trans Line Reconciliation'!$B$5:$B$138,$B60,'Trans Line Reconciliation'!$AC$5:$AC$138),IF($O60="Mix",SUMIF('Mix Substation Location Summary'!$B$4:$B$1251,$B60,'Mix Substation Location Summary'!$AC$4:$AC$1251)+SUMIF('Mix Substation Location Summary'!$B$4:$B$1251,$B60,'Mix Substation Location Summary'!$AD$4:$AD$1251),"NOT FOUND"))))</f>
        <v>0</v>
      </c>
      <c r="N60" s="792">
        <f t="shared" si="2"/>
        <v>0</v>
      </c>
      <c r="O60" s="759" t="s">
        <v>1686</v>
      </c>
      <c r="P60" s="759"/>
      <c r="Q60" s="758">
        <f t="shared" si="5"/>
        <v>4805</v>
      </c>
    </row>
    <row r="61" spans="1:17" x14ac:dyDescent="0.2">
      <c r="A61" s="674" t="s">
        <v>1023</v>
      </c>
      <c r="B61" s="794">
        <v>5000</v>
      </c>
      <c r="C61" s="266" t="s">
        <v>661</v>
      </c>
      <c r="D61" s="275">
        <f>SUMIFS('Mix Substation Location Summary'!$U$4:$U$1270,'Mix Substation Location Summary'!$B$4:$B$1270,'DS by Location'!$B61)</f>
        <v>0</v>
      </c>
      <c r="E61" s="275">
        <f>SUMIFS('Mix Substation Location Summary'!$Z$4:$Z$1270,'Mix Substation Location Summary'!$B$4:$B$1270,'DS by Location'!$B61)</f>
        <v>0</v>
      </c>
      <c r="F61" s="275">
        <f>SUMIFS('Mix Substation Location Summary'!$AE$4:$AE$1270,'Mix Substation Location Summary'!$B$4:$B$1270,'DS by Location'!$B61)</f>
        <v>485808.24</v>
      </c>
      <c r="G61" s="791">
        <f t="shared" si="1"/>
        <v>485808.24</v>
      </c>
      <c r="H61" s="276">
        <f>IF($O61="ISO",D61,IF($O61="Non-Iso",0,IF($O61="Trans Line",SUMIF('Trans Line Reconciliation'!$B$5:$B$138,B61,'Trans Line Reconciliation'!$X$5:$X$138),IF($O61="Mix",SUMIF('Mix Substation Location Summary'!$B$4:$B$1251,B61,'Mix Substation Location Summary'!$R$4:$R$1251),"NOT FOUND"))))</f>
        <v>0</v>
      </c>
      <c r="I61" s="276">
        <f>IF($O61="ISO",E61,IF($O61="Non-Iso",0,IF($O61="Trans Line",SUMIF('Trans Line Reconciliation'!$B$5:$B$138,B61,'Trans Line Reconciliation'!$Y$5:$Y$138),IF($O61="Mix",SUMIF('Mix Substation Location Summary'!$B$4:$B$1251,B61,'Mix Substation Location Summary'!$W$4:$W$1251),"NOT FOUND"))))</f>
        <v>0</v>
      </c>
      <c r="J61" s="276">
        <f>IF($O61="ISO",F61,IF($O61="Non-Iso",0,IF($O61="Trans Line",SUMIF('Trans Line Reconciliation'!$B$5:$B$138,$B61,'Trans Line Reconciliation'!$Z$5:$Z$138),IF($O61="Mix",SUMIF('Mix Substation Location Summary'!$B$4:$B$1251,$B61,'Mix Substation Location Summary'!$AB$4:$AB$1251),"NOT FOUND"))))</f>
        <v>0</v>
      </c>
      <c r="K61" s="276">
        <f>IF($O61="ISO",0,IF($O61="Non-Iso",D61,IF($O61="Trans Line",SUMIF('Trans Line Reconciliation'!$B$5:$B$138,$B61,'Trans Line Reconciliation'!$AA$5:$AA$138),IF($O61="Mix",SUMIF('Mix Substation Location Summary'!$B$4:$B$1251,$B61,'Mix Substation Location Summary'!$S$4:$S$1251)+SUMIF('Mix Substation Location Summary'!$B$4:$B$1251,$B61,'Mix Substation Location Summary'!$S$4:$S$1251),"NOT FOUND"))))</f>
        <v>0</v>
      </c>
      <c r="L61" s="276">
        <f>IF($O61="ISO",0,IF($O61="Non-Iso",E61,IF($O61="Trans Line",SUMIF('Trans Line Reconciliation'!$B$5:$B$138,$B61,'Trans Line Reconciliation'!$AB$5:$AB$138),IF($O61="Mix",SUMIF('Mix Substation Location Summary'!$B$4:$B$1251,$B61,'Mix Substation Location Summary'!$X$4:$X$1251)+SUMIF('Mix Substation Location Summary'!$B$4:$B$1251,$B61,'Mix Substation Location Summary'!$Y$4:$Y$1251),"NOT FOUND"))))</f>
        <v>0</v>
      </c>
      <c r="M61" s="276">
        <f>IF($O61="ISO",0,IF($O61="Non-Iso",F61,IF($O61="Trans Line",SUMIF('Trans Line Reconciliation'!$B$5:$B$138,$B61,'Trans Line Reconciliation'!$AC$5:$AC$138),IF($O61="Mix",SUMIF('Mix Substation Location Summary'!$B$4:$B$1251,$B61,'Mix Substation Location Summary'!$AC$4:$AC$1251)+SUMIF('Mix Substation Location Summary'!$B$4:$B$1251,$B61,'Mix Substation Location Summary'!$AD$4:$AD$1251),"NOT FOUND"))))</f>
        <v>485808.24</v>
      </c>
      <c r="N61" s="792">
        <f t="shared" si="2"/>
        <v>0</v>
      </c>
      <c r="O61" s="759" t="s">
        <v>1686</v>
      </c>
      <c r="P61" s="759"/>
      <c r="Q61" s="758">
        <f t="shared" si="5"/>
        <v>5000</v>
      </c>
    </row>
    <row r="62" spans="1:17" x14ac:dyDescent="0.2">
      <c r="A62" s="795" t="s">
        <v>736</v>
      </c>
      <c r="B62" s="796" t="s">
        <v>3300</v>
      </c>
      <c r="C62" s="797" t="s">
        <v>1702</v>
      </c>
      <c r="D62" s="275">
        <f>SUMIFS('Mix Substation Location Summary'!$U$4:$U$1270,'Mix Substation Location Summary'!$B$4:$B$1270,'DS by Location'!$B62)</f>
        <v>0</v>
      </c>
      <c r="E62" s="275">
        <f>SUMIFS('Mix Substation Location Summary'!$Z$4:$Z$1270,'Mix Substation Location Summary'!$B$4:$B$1270,'DS by Location'!$B62)</f>
        <v>0</v>
      </c>
      <c r="F62" s="275">
        <f>SUMIFS('Mix Substation Location Summary'!$AE$4:$AE$1270,'Mix Substation Location Summary'!$B$4:$B$1270,'DS by Location'!$B62)</f>
        <v>-30080.97</v>
      </c>
      <c r="G62" s="791">
        <f t="shared" ref="G62" si="12">SUM(D62:F62)</f>
        <v>-30080.97</v>
      </c>
      <c r="H62" s="276">
        <f>IF($O62="ISO",D62,IF($O62="Non-Iso",0,IF($O62="Trans Line",SUMIF('Trans Line Reconciliation'!$B$5:$B$138,B62,'Trans Line Reconciliation'!$X$5:$X$138),IF($O62="Mix",SUMIF('Mix Substation Location Summary'!$B$4:$B$1251,B62,'Mix Substation Location Summary'!$R$4:$R$1251),"NOT FOUND"))))</f>
        <v>0</v>
      </c>
      <c r="I62" s="276">
        <f>IF($O62="ISO",E62,IF($O62="Non-Iso",0,IF($O62="Trans Line",SUMIF('Trans Line Reconciliation'!$B$5:$B$138,B62,'Trans Line Reconciliation'!$Y$5:$Y$138),IF($O62="Mix",SUMIF('Mix Substation Location Summary'!$B$4:$B$1251,B62,'Mix Substation Location Summary'!$W$4:$W$1251),"NOT FOUND"))))</f>
        <v>0</v>
      </c>
      <c r="J62" s="276">
        <f>IF($O62="ISO",F62,IF($O62="Non-Iso",0,IF($O62="Trans Line",SUMIF('Trans Line Reconciliation'!$B$5:$B$138,$B62,'Trans Line Reconciliation'!$Z$5:$Z$138),IF($O62="Mix",SUMIF('Mix Substation Location Summary'!$B$4:$B$1251,$B62,'Mix Substation Location Summary'!$AB$4:$AB$1251),"NOT FOUND"))))</f>
        <v>0</v>
      </c>
      <c r="K62" s="276">
        <f>IF($O62="ISO",0,IF($O62="Non-Iso",D62,IF($O62="Trans Line",SUMIF('Trans Line Reconciliation'!$B$5:$B$138,$B62,'Trans Line Reconciliation'!$AA$5:$AA$138),IF($O62="Mix",SUMIF('Mix Substation Location Summary'!$B$4:$B$1251,$B62,'Mix Substation Location Summary'!$S$4:$S$1251)+SUMIF('Mix Substation Location Summary'!$B$4:$B$1251,$B62,'Mix Substation Location Summary'!$S$4:$S$1251),"NOT FOUND"))))</f>
        <v>0</v>
      </c>
      <c r="L62" s="276">
        <f>IF($O62="ISO",0,IF($O62="Non-Iso",E62,IF($O62="Trans Line",SUMIF('Trans Line Reconciliation'!$B$5:$B$138,$B62,'Trans Line Reconciliation'!$AB$5:$AB$138),IF($O62="Mix",SUMIF('Mix Substation Location Summary'!$B$4:$B$1251,$B62,'Mix Substation Location Summary'!$X$4:$X$1251)+SUMIF('Mix Substation Location Summary'!$B$4:$B$1251,$B62,'Mix Substation Location Summary'!$Y$4:$Y$1251),"NOT FOUND"))))</f>
        <v>0</v>
      </c>
      <c r="M62" s="276">
        <f>IF($O62="ISO",0,IF($O62="Non-Iso",F62,IF($O62="Trans Line",SUMIF('Trans Line Reconciliation'!$B$5:$B$138,$B62,'Trans Line Reconciliation'!$AC$5:$AC$138),IF($O62="Mix",SUMIF('Mix Substation Location Summary'!$B$4:$B$1251,$B62,'Mix Substation Location Summary'!$AC$4:$AC$1251)+SUMIF('Mix Substation Location Summary'!$B$4:$B$1251,$B62,'Mix Substation Location Summary'!$AD$4:$AD$1251),"NOT FOUND"))))</f>
        <v>-30080.97</v>
      </c>
      <c r="N62" s="792">
        <f t="shared" ref="N62" si="13">G62-SUM(H62:M62)</f>
        <v>0</v>
      </c>
      <c r="O62" s="759" t="s">
        <v>1686</v>
      </c>
      <c r="P62" s="759"/>
      <c r="Q62" s="758">
        <f t="shared" si="5"/>
        <v>5014</v>
      </c>
    </row>
    <row r="63" spans="1:17" x14ac:dyDescent="0.2">
      <c r="A63" s="674" t="s">
        <v>742</v>
      </c>
      <c r="B63" s="790">
        <v>5023</v>
      </c>
      <c r="C63" s="266" t="s">
        <v>1702</v>
      </c>
      <c r="D63" s="275">
        <f>SUMIFS('Mix Substation Location Summary'!$U$4:$U$1270,'Mix Substation Location Summary'!$B$4:$B$1270,'DS by Location'!$B63)</f>
        <v>0</v>
      </c>
      <c r="E63" s="275">
        <f>SUMIFS('Mix Substation Location Summary'!$Z$4:$Z$1270,'Mix Substation Location Summary'!$B$4:$B$1270,'DS by Location'!$B63)</f>
        <v>0</v>
      </c>
      <c r="F63" s="275">
        <f>SUMIFS('Mix Substation Location Summary'!$AE$4:$AE$1270,'Mix Substation Location Summary'!$B$4:$B$1270,'DS by Location'!$B63)</f>
        <v>1202157.56</v>
      </c>
      <c r="G63" s="791">
        <f t="shared" si="1"/>
        <v>1202157.56</v>
      </c>
      <c r="H63" s="276">
        <f>IF($O63="ISO",D63,IF($O63="Non-Iso",0,IF($O63="Trans Line",SUMIF('Trans Line Reconciliation'!$B$5:$B$138,B63,'Trans Line Reconciliation'!$X$5:$X$138),IF($O63="Mix",SUMIF('Mix Substation Location Summary'!$B$4:$B$1251,B63,'Mix Substation Location Summary'!$R$4:$R$1251),"NOT FOUND"))))</f>
        <v>0</v>
      </c>
      <c r="I63" s="276">
        <f>IF($O63="ISO",E63,IF($O63="Non-Iso",0,IF($O63="Trans Line",SUMIF('Trans Line Reconciliation'!$B$5:$B$138,B63,'Trans Line Reconciliation'!$Y$5:$Y$138),IF($O63="Mix",SUMIF('Mix Substation Location Summary'!$B$4:$B$1251,B63,'Mix Substation Location Summary'!$W$4:$W$1251),"NOT FOUND"))))</f>
        <v>0</v>
      </c>
      <c r="J63" s="276">
        <f>IF($O63="ISO",F63,IF($O63="Non-Iso",0,IF($O63="Trans Line",SUMIF('Trans Line Reconciliation'!$B$5:$B$138,$B63,'Trans Line Reconciliation'!$Z$5:$Z$138),IF($O63="Mix",SUMIF('Mix Substation Location Summary'!$B$4:$B$1251,$B63,'Mix Substation Location Summary'!$AB$4:$AB$1251),"NOT FOUND"))))</f>
        <v>0</v>
      </c>
      <c r="K63" s="276">
        <f>IF($O63="ISO",0,IF($O63="Non-Iso",D63,IF($O63="Trans Line",SUMIF('Trans Line Reconciliation'!$B$5:$B$138,$B63,'Trans Line Reconciliation'!$AA$5:$AA$138),IF($O63="Mix",SUMIF('Mix Substation Location Summary'!$B$4:$B$1251,$B63,'Mix Substation Location Summary'!$S$4:$S$1251)+SUMIF('Mix Substation Location Summary'!$B$4:$B$1251,$B63,'Mix Substation Location Summary'!$S$4:$S$1251),"NOT FOUND"))))</f>
        <v>0</v>
      </c>
      <c r="L63" s="276">
        <f>IF($O63="ISO",0,IF($O63="Non-Iso",E63,IF($O63="Trans Line",SUMIF('Trans Line Reconciliation'!$B$5:$B$138,$B63,'Trans Line Reconciliation'!$AB$5:$AB$138),IF($O63="Mix",SUMIF('Mix Substation Location Summary'!$B$4:$B$1251,$B63,'Mix Substation Location Summary'!$X$4:$X$1251)+SUMIF('Mix Substation Location Summary'!$B$4:$B$1251,$B63,'Mix Substation Location Summary'!$Y$4:$Y$1251),"NOT FOUND"))))</f>
        <v>0</v>
      </c>
      <c r="M63" s="276">
        <f>IF($O63="ISO",0,IF($O63="Non-Iso",F63,IF($O63="Trans Line",SUMIF('Trans Line Reconciliation'!$B$5:$B$138,$B63,'Trans Line Reconciliation'!$AC$5:$AC$138),IF($O63="Mix",SUMIF('Mix Substation Location Summary'!$B$4:$B$1251,$B63,'Mix Substation Location Summary'!$AC$4:$AC$1251)+SUMIF('Mix Substation Location Summary'!$B$4:$B$1251,$B63,'Mix Substation Location Summary'!$AD$4:$AD$1251),"NOT FOUND"))))</f>
        <v>1202157.56</v>
      </c>
      <c r="N63" s="792">
        <f t="shared" si="2"/>
        <v>0</v>
      </c>
      <c r="O63" s="759" t="s">
        <v>1686</v>
      </c>
      <c r="P63" s="759"/>
      <c r="Q63" s="758">
        <f t="shared" si="5"/>
        <v>5023</v>
      </c>
    </row>
    <row r="64" spans="1:17" ht="12.75" customHeight="1" x14ac:dyDescent="0.2">
      <c r="A64" s="674" t="s">
        <v>646</v>
      </c>
      <c r="B64" s="596">
        <v>5026</v>
      </c>
      <c r="C64" s="266" t="s">
        <v>1702</v>
      </c>
      <c r="D64" s="275">
        <f>SUMIFS('Mix Substation Location Summary'!$U$4:$U$1270,'Mix Substation Location Summary'!$B$4:$B$1270,'DS by Location'!$B64)</f>
        <v>0</v>
      </c>
      <c r="E64" s="275">
        <f>SUMIFS('Mix Substation Location Summary'!$Z$4:$Z$1270,'Mix Substation Location Summary'!$B$4:$B$1270,'DS by Location'!$B64)</f>
        <v>0</v>
      </c>
      <c r="F64" s="275">
        <f>SUMIFS('Mix Substation Location Summary'!$AE$4:$AE$1270,'Mix Substation Location Summary'!$B$4:$B$1270,'DS by Location'!$B64)</f>
        <v>6887.59</v>
      </c>
      <c r="G64" s="791">
        <f t="shared" si="1"/>
        <v>6887.59</v>
      </c>
      <c r="H64" s="276">
        <f>IF($O64="ISO",D64,IF($O64="Non-Iso",0,IF($O64="Trans Line",SUMIF('Trans Line Reconciliation'!$B$5:$B$138,B64,'Trans Line Reconciliation'!$X$5:$X$138),IF($O64="Mix",SUMIF('Mix Substation Location Summary'!$B$4:$B$1251,B64,'Mix Substation Location Summary'!$R$4:$R$1251),"NOT FOUND"))))</f>
        <v>0</v>
      </c>
      <c r="I64" s="276">
        <f>IF($O64="ISO",E64,IF($O64="Non-Iso",0,IF($O64="Trans Line",SUMIF('Trans Line Reconciliation'!$B$5:$B$138,B64,'Trans Line Reconciliation'!$Y$5:$Y$138),IF($O64="Mix",SUMIF('Mix Substation Location Summary'!$B$4:$B$1251,B64,'Mix Substation Location Summary'!$W$4:$W$1251),"NOT FOUND"))))</f>
        <v>0</v>
      </c>
      <c r="J64" s="276">
        <f>IF($O64="ISO",F64,IF($O64="Non-Iso",0,IF($O64="Trans Line",SUMIF('Trans Line Reconciliation'!$B$5:$B$138,$B64,'Trans Line Reconciliation'!$Z$5:$Z$138),IF($O64="Mix",SUMIF('Mix Substation Location Summary'!$B$4:$B$1251,$B64,'Mix Substation Location Summary'!$AB$4:$AB$1251),"NOT FOUND"))))</f>
        <v>0</v>
      </c>
      <c r="K64" s="276">
        <f>IF($O64="ISO",0,IF($O64="Non-Iso",D64,IF($O64="Trans Line",SUMIF('Trans Line Reconciliation'!$B$5:$B$138,$B64,'Trans Line Reconciliation'!$AA$5:$AA$138),IF($O64="Mix",SUMIF('Mix Substation Location Summary'!$B$4:$B$1251,$B64,'Mix Substation Location Summary'!$S$4:$S$1251)+SUMIF('Mix Substation Location Summary'!$B$4:$B$1251,$B64,'Mix Substation Location Summary'!$S$4:$S$1251),"NOT FOUND"))))</f>
        <v>0</v>
      </c>
      <c r="L64" s="276">
        <f>IF($O64="ISO",0,IF($O64="Non-Iso",E64,IF($O64="Trans Line",SUMIF('Trans Line Reconciliation'!$B$5:$B$138,$B64,'Trans Line Reconciliation'!$AB$5:$AB$138),IF($O64="Mix",SUMIF('Mix Substation Location Summary'!$B$4:$B$1251,$B64,'Mix Substation Location Summary'!$X$4:$X$1251)+SUMIF('Mix Substation Location Summary'!$B$4:$B$1251,$B64,'Mix Substation Location Summary'!$Y$4:$Y$1251),"NOT FOUND"))))</f>
        <v>0</v>
      </c>
      <c r="M64" s="276">
        <f>IF($O64="ISO",0,IF($O64="Non-Iso",F64,IF($O64="Trans Line",SUMIF('Trans Line Reconciliation'!$B$5:$B$138,$B64,'Trans Line Reconciliation'!$AC$5:$AC$138),IF($O64="Mix",SUMIF('Mix Substation Location Summary'!$B$4:$B$1251,$B64,'Mix Substation Location Summary'!$AC$4:$AC$1251)+SUMIF('Mix Substation Location Summary'!$B$4:$B$1251,$B64,'Mix Substation Location Summary'!$AD$4:$AD$1251),"NOT FOUND"))))</f>
        <v>6887.59</v>
      </c>
      <c r="N64" s="792">
        <f t="shared" si="2"/>
        <v>0</v>
      </c>
      <c r="O64" s="759" t="s">
        <v>1686</v>
      </c>
      <c r="P64" s="759"/>
      <c r="Q64" s="758">
        <f t="shared" si="5"/>
        <v>5026</v>
      </c>
    </row>
    <row r="65" spans="1:17" x14ac:dyDescent="0.2">
      <c r="A65" s="674" t="s">
        <v>749</v>
      </c>
      <c r="B65" s="794">
        <v>5033</v>
      </c>
      <c r="C65" s="266" t="s">
        <v>1702</v>
      </c>
      <c r="D65" s="275">
        <f>SUMIFS('Mix Substation Location Summary'!$U$4:$U$1270,'Mix Substation Location Summary'!$B$4:$B$1270,'DS by Location'!$B65)</f>
        <v>0</v>
      </c>
      <c r="E65" s="275">
        <f>SUMIFS('Mix Substation Location Summary'!$Z$4:$Z$1270,'Mix Substation Location Summary'!$B$4:$B$1270,'DS by Location'!$B65)</f>
        <v>0</v>
      </c>
      <c r="F65" s="275">
        <f>SUMIFS('Mix Substation Location Summary'!$AE$4:$AE$1270,'Mix Substation Location Summary'!$B$4:$B$1270,'DS by Location'!$B65)</f>
        <v>-4.0745362639427185E-10</v>
      </c>
      <c r="G65" s="791">
        <f>SUM(D65:F65)</f>
        <v>-4.0745362639427185E-10</v>
      </c>
      <c r="H65" s="276">
        <f>IF($O65="ISO",D65,IF($O65="Non-Iso",0,IF($O65="Trans Line",SUMIF('Trans Line Reconciliation'!$B$5:$B$138,B65,'Trans Line Reconciliation'!$X$5:$X$138),IF($O65="Mix",SUMIF('Mix Substation Location Summary'!$B$4:$B$1251,B65,'Mix Substation Location Summary'!$R$4:$R$1251),"NOT FOUND"))))</f>
        <v>0</v>
      </c>
      <c r="I65" s="276">
        <f>IF($O65="ISO",E65,IF($O65="Non-Iso",0,IF($O65="Trans Line",SUMIF('Trans Line Reconciliation'!$B$5:$B$138,B65,'Trans Line Reconciliation'!$Y$5:$Y$138),IF($O65="Mix",SUMIF('Mix Substation Location Summary'!$B$4:$B$1251,B65,'Mix Substation Location Summary'!$W$4:$W$1251),"NOT FOUND"))))</f>
        <v>0</v>
      </c>
      <c r="J65" s="276">
        <f>IF($O65="ISO",F65,IF($O65="Non-Iso",0,IF($O65="Trans Line",SUMIF('Trans Line Reconciliation'!$B$5:$B$138,$B65,'Trans Line Reconciliation'!$Z$5:$Z$138),IF($O65="Mix",SUMIF('Mix Substation Location Summary'!$B$4:$B$1251,$B65,'Mix Substation Location Summary'!$AB$4:$AB$1251),"NOT FOUND"))))</f>
        <v>0</v>
      </c>
      <c r="K65" s="276">
        <f>IF($O65="ISO",0,IF($O65="Non-Iso",D65,IF($O65="Trans Line",SUMIF('Trans Line Reconciliation'!$B$5:$B$138,$B65,'Trans Line Reconciliation'!$AA$5:$AA$138),IF($O65="Mix",SUMIF('Mix Substation Location Summary'!$B$4:$B$1251,$B65,'Mix Substation Location Summary'!$S$4:$S$1251)+SUMIF('Mix Substation Location Summary'!$B$4:$B$1251,$B65,'Mix Substation Location Summary'!$S$4:$S$1251),"NOT FOUND"))))</f>
        <v>0</v>
      </c>
      <c r="L65" s="276">
        <f>IF($O65="ISO",0,IF($O65="Non-Iso",E65,IF($O65="Trans Line",SUMIF('Trans Line Reconciliation'!$B$5:$B$138,$B65,'Trans Line Reconciliation'!$AB$5:$AB$138),IF($O65="Mix",SUMIF('Mix Substation Location Summary'!$B$4:$B$1251,$B65,'Mix Substation Location Summary'!$X$4:$X$1251)+SUMIF('Mix Substation Location Summary'!$B$4:$B$1251,$B65,'Mix Substation Location Summary'!$Y$4:$Y$1251),"NOT FOUND"))))</f>
        <v>0</v>
      </c>
      <c r="M65" s="276">
        <f>IF($O65="ISO",0,IF($O65="Non-Iso",F65,IF($O65="Trans Line",SUMIF('Trans Line Reconciliation'!$B$5:$B$138,$B65,'Trans Line Reconciliation'!$AC$5:$AC$138),IF($O65="Mix",SUMIF('Mix Substation Location Summary'!$B$4:$B$1251,$B65,'Mix Substation Location Summary'!$AC$4:$AC$1251)+SUMIF('Mix Substation Location Summary'!$B$4:$B$1251,$B65,'Mix Substation Location Summary'!$AD$4:$AD$1251),"NOT FOUND"))))</f>
        <v>-4.0745362639427185E-10</v>
      </c>
      <c r="N65" s="792">
        <f>G65-SUM(H65:M65)</f>
        <v>0</v>
      </c>
      <c r="O65" s="759" t="s">
        <v>1686</v>
      </c>
      <c r="P65" s="759"/>
      <c r="Q65" s="758">
        <f t="shared" si="5"/>
        <v>5033</v>
      </c>
    </row>
    <row r="66" spans="1:17" x14ac:dyDescent="0.2">
      <c r="A66" s="674" t="s">
        <v>1043</v>
      </c>
      <c r="B66" s="266" t="s">
        <v>282</v>
      </c>
      <c r="C66" s="266" t="s">
        <v>1702</v>
      </c>
      <c r="D66" s="275">
        <f>SUMIFS('Mix Substation Location Summary'!$U$4:$U$1270,'Mix Substation Location Summary'!$B$4:$B$1270,'DS by Location'!$B66)</f>
        <v>0</v>
      </c>
      <c r="E66" s="275">
        <f>SUMIFS('Mix Substation Location Summary'!$Z$4:$Z$1270,'Mix Substation Location Summary'!$B$4:$B$1270,'DS by Location'!$B66)</f>
        <v>0</v>
      </c>
      <c r="F66" s="275">
        <f>SUMIFS('Mix Substation Location Summary'!$AE$4:$AE$1270,'Mix Substation Location Summary'!$B$4:$B$1270,'DS by Location'!$B66)+Reloc_Reclass!AE47</f>
        <v>5221088.6900000004</v>
      </c>
      <c r="G66" s="791">
        <f t="shared" si="1"/>
        <v>5221088.6900000004</v>
      </c>
      <c r="H66" s="276">
        <f>IF($O66="ISO",D66,IF($O66="Non-Iso",0,IF($O66="Trans Line",SUMIF('Trans Line Reconciliation'!$B$5:$B$138,B66,'Trans Line Reconciliation'!$X$5:$X$138),IF($O66="Mix",SUMIF('Mix Substation Location Summary'!$B$4:$B$1251,B66,'Mix Substation Location Summary'!$R$4:$R$1251),"NOT FOUND"))))</f>
        <v>0</v>
      </c>
      <c r="I66" s="276">
        <f>IF($O66="ISO",E66,IF($O66="Non-Iso",0,IF($O66="Trans Line",SUMIF('Trans Line Reconciliation'!$B$5:$B$138,B66,'Trans Line Reconciliation'!$Y$5:$Y$138),IF($O66="Mix",SUMIF('Mix Substation Location Summary'!$B$4:$B$1251,B66,'Mix Substation Location Summary'!$W$4:$W$1251),"NOT FOUND"))))</f>
        <v>0</v>
      </c>
      <c r="J66" s="276">
        <f>IF($O66="ISO",F66,IF($O66="Non-Iso",0,IF($O66="Trans Line",SUMIF('Trans Line Reconciliation'!$B$5:$B$138,$B66,'Trans Line Reconciliation'!$Z$5:$Z$138),IF($O66="Mix",SUMIF('Mix Substation Location Summary'!$B$4:$B$1251,$B66,'Mix Substation Location Summary'!$AB$4:$AB$1251),"NOT FOUND"))))</f>
        <v>0</v>
      </c>
      <c r="K66" s="276">
        <f>IF($O66="ISO",0,IF($O66="Non-Iso",D66,IF($O66="Trans Line",SUMIF('Trans Line Reconciliation'!$B$5:$B$138,$B66,'Trans Line Reconciliation'!$AA$5:$AA$138),IF($O66="Mix",SUMIF('Mix Substation Location Summary'!$B$4:$B$1251,$B66,'Mix Substation Location Summary'!$S$4:$S$1251)+SUMIF('Mix Substation Location Summary'!$B$4:$B$1251,$B66,'Mix Substation Location Summary'!$S$4:$S$1251),"NOT FOUND"))))</f>
        <v>0</v>
      </c>
      <c r="L66" s="276">
        <f>IF($O66="ISO",0,IF($O66="Non-Iso",E66,IF($O66="Trans Line",SUMIF('Trans Line Reconciliation'!$B$5:$B$138,$B66,'Trans Line Reconciliation'!$AB$5:$AB$138),IF($O66="Mix",SUMIF('Mix Substation Location Summary'!$B$4:$B$1251,$B66,'Mix Substation Location Summary'!$X$4:$X$1251)+SUMIF('Mix Substation Location Summary'!$B$4:$B$1251,$B66,'Mix Substation Location Summary'!$Y$4:$Y$1251),"NOT FOUND"))))</f>
        <v>0</v>
      </c>
      <c r="M66" s="276">
        <f>IF($O66="ISO",0,IF($O66="Non-Iso",F66,IF($O66="Trans Line",SUMIF('Trans Line Reconciliation'!$B$5:$B$138,$B66,'Trans Line Reconciliation'!$AC$5:$AC$138),IF($O66="Mix",SUMIF('Mix Substation Location Summary'!$B$4:$B$1251,$B66,'Mix Substation Location Summary'!$AC$4:$AC$1251)+SUMIF('Mix Substation Location Summary'!$B$4:$B$1251,$B66,'Mix Substation Location Summary'!$AD$4:$AD$1251),"NOT FOUND"))))</f>
        <v>5221088.6900000004</v>
      </c>
      <c r="N66" s="792">
        <f t="shared" si="2"/>
        <v>0</v>
      </c>
      <c r="O66" s="759" t="s">
        <v>1686</v>
      </c>
      <c r="P66" s="759"/>
    </row>
    <row r="67" spans="1:17" x14ac:dyDescent="0.2">
      <c r="A67" s="674" t="s">
        <v>756</v>
      </c>
      <c r="B67" s="596">
        <v>5045</v>
      </c>
      <c r="C67" s="266" t="s">
        <v>1701</v>
      </c>
      <c r="D67" s="275">
        <f>SUMIFS('Mix Substation Location Summary'!$U$4:$U$1270,'Mix Substation Location Summary'!$B$4:$B$1270,'DS by Location'!$B67)</f>
        <v>0</v>
      </c>
      <c r="E67" s="275">
        <f>SUMIFS('Mix Substation Location Summary'!$Z$4:$Z$1270,'Mix Substation Location Summary'!$B$4:$B$1270,'DS by Location'!$B67)</f>
        <v>219794.93</v>
      </c>
      <c r="F67" s="275">
        <f>SUMIFS('Mix Substation Location Summary'!$AE$4:$AE$1270,'Mix Substation Location Summary'!$B$4:$B$1270,'DS by Location'!$B67)</f>
        <v>0</v>
      </c>
      <c r="G67" s="791">
        <f t="shared" si="1"/>
        <v>219794.93</v>
      </c>
      <c r="H67" s="276">
        <f>IF($O67="ISO",D67,IF($O67="Non-Iso",0,IF($O67="Trans Line",SUMIF('Trans Line Reconciliation'!$B$5:$B$138,B67,'Trans Line Reconciliation'!$X$5:$X$138),IF($O67="Mix",SUMIF('Mix Substation Location Summary'!$B$4:$B$1251,B67,'Mix Substation Location Summary'!$R$4:$R$1251),"NOT FOUND"))))</f>
        <v>0</v>
      </c>
      <c r="I67" s="276">
        <f>IF($O67="ISO",E67,IF($O67="Non-Iso",0,IF($O67="Trans Line",SUMIF('Trans Line Reconciliation'!$B$5:$B$138,B67,'Trans Line Reconciliation'!$Y$5:$Y$138),IF($O67="Mix",SUMIF('Mix Substation Location Summary'!$B$4:$B$1251,B67,'Mix Substation Location Summary'!$W$4:$W$1251),"NOT FOUND"))))</f>
        <v>0</v>
      </c>
      <c r="J67" s="276">
        <f>IF($O67="ISO",F67,IF($O67="Non-Iso",0,IF($O67="Trans Line",SUMIF('Trans Line Reconciliation'!$B$5:$B$138,$B67,'Trans Line Reconciliation'!$Z$5:$Z$138),IF($O67="Mix",SUMIF('Mix Substation Location Summary'!$B$4:$B$1251,$B67,'Mix Substation Location Summary'!$AB$4:$AB$1251),"NOT FOUND"))))</f>
        <v>0</v>
      </c>
      <c r="K67" s="276">
        <f>IF($O67="ISO",0,IF($O67="Non-Iso",D67,IF($O67="Trans Line",SUMIF('Trans Line Reconciliation'!$B$5:$B$138,$B67,'Trans Line Reconciliation'!$AA$5:$AA$138),IF($O67="Mix",SUMIF('Mix Substation Location Summary'!$B$4:$B$1251,$B67,'Mix Substation Location Summary'!$S$4:$S$1251)+SUMIF('Mix Substation Location Summary'!$B$4:$B$1251,$B67,'Mix Substation Location Summary'!$S$4:$S$1251),"NOT FOUND"))))</f>
        <v>0</v>
      </c>
      <c r="L67" s="276">
        <f>IF($O67="ISO",0,IF($O67="Non-Iso",E67,IF($O67="Trans Line",SUMIF('Trans Line Reconciliation'!$B$5:$B$138,$B67,'Trans Line Reconciliation'!$AB$5:$AB$138),IF($O67="Mix",SUMIF('Mix Substation Location Summary'!$B$4:$B$1251,$B67,'Mix Substation Location Summary'!$X$4:$X$1251)+SUMIF('Mix Substation Location Summary'!$B$4:$B$1251,$B67,'Mix Substation Location Summary'!$Y$4:$Y$1251),"NOT FOUND"))))</f>
        <v>219794.93</v>
      </c>
      <c r="M67" s="276">
        <f>IF($O67="ISO",0,IF($O67="Non-Iso",F67,IF($O67="Trans Line",SUMIF('Trans Line Reconciliation'!$B$5:$B$138,$B67,'Trans Line Reconciliation'!$AC$5:$AC$138),IF($O67="Mix",SUMIF('Mix Substation Location Summary'!$B$4:$B$1251,$B67,'Mix Substation Location Summary'!$AC$4:$AC$1251)+SUMIF('Mix Substation Location Summary'!$B$4:$B$1251,$B67,'Mix Substation Location Summary'!$AD$4:$AD$1251),"NOT FOUND"))))</f>
        <v>0</v>
      </c>
      <c r="N67" s="792">
        <f t="shared" si="2"/>
        <v>0</v>
      </c>
      <c r="O67" s="759" t="s">
        <v>1686</v>
      </c>
      <c r="P67" s="759"/>
      <c r="Q67" s="758">
        <f t="shared" ref="Q67:Q77" si="14">1*B:B</f>
        <v>5045</v>
      </c>
    </row>
    <row r="68" spans="1:17" ht="12.75" customHeight="1" x14ac:dyDescent="0.2">
      <c r="A68" s="674" t="s">
        <v>759</v>
      </c>
      <c r="B68" s="596">
        <v>5048</v>
      </c>
      <c r="C68" s="266" t="s">
        <v>1702</v>
      </c>
      <c r="D68" s="275">
        <f>SUMIFS('Mix Substation Location Summary'!$U$4:$U$1270,'Mix Substation Location Summary'!$B$4:$B$1270,'DS by Location'!$B68)</f>
        <v>0</v>
      </c>
      <c r="E68" s="275">
        <f>SUMIFS('Mix Substation Location Summary'!$Z$4:$Z$1270,'Mix Substation Location Summary'!$B$4:$B$1270,'DS by Location'!$B68)</f>
        <v>0</v>
      </c>
      <c r="F68" s="275">
        <f>SUMIFS('Mix Substation Location Summary'!$AE$4:$AE$1270,'Mix Substation Location Summary'!$B$4:$B$1270,'DS by Location'!$B68)</f>
        <v>40885.19</v>
      </c>
      <c r="G68" s="791">
        <f t="shared" si="1"/>
        <v>40885.19</v>
      </c>
      <c r="H68" s="276">
        <f>IF($O68="ISO",D68,IF($O68="Non-Iso",0,IF($O68="Trans Line",SUMIF('Trans Line Reconciliation'!$B$5:$B$138,B68,'Trans Line Reconciliation'!$X$5:$X$138),IF($O68="Mix",SUMIF('Mix Substation Location Summary'!$B$4:$B$1251,B68,'Mix Substation Location Summary'!$R$4:$R$1251),"NOT FOUND"))))</f>
        <v>0</v>
      </c>
      <c r="I68" s="276">
        <f>IF($O68="ISO",E68,IF($O68="Non-Iso",0,IF($O68="Trans Line",SUMIF('Trans Line Reconciliation'!$B$5:$B$138,B68,'Trans Line Reconciliation'!$Y$5:$Y$138),IF($O68="Mix",SUMIF('Mix Substation Location Summary'!$B$4:$B$1251,B68,'Mix Substation Location Summary'!$W$4:$W$1251),"NOT FOUND"))))</f>
        <v>0</v>
      </c>
      <c r="J68" s="276">
        <f>IF($O68="ISO",F68,IF($O68="Non-Iso",0,IF($O68="Trans Line",SUMIF('Trans Line Reconciliation'!$B$5:$B$138,$B68,'Trans Line Reconciliation'!$Z$5:$Z$138),IF($O68="Mix",SUMIF('Mix Substation Location Summary'!$B$4:$B$1251,$B68,'Mix Substation Location Summary'!$AB$4:$AB$1251),"NOT FOUND"))))</f>
        <v>0</v>
      </c>
      <c r="K68" s="276">
        <f>IF($O68="ISO",0,IF($O68="Non-Iso",D68,IF($O68="Trans Line",SUMIF('Trans Line Reconciliation'!$B$5:$B$138,$B68,'Trans Line Reconciliation'!$AA$5:$AA$138),IF($O68="Mix",SUMIF('Mix Substation Location Summary'!$B$4:$B$1251,$B68,'Mix Substation Location Summary'!$S$4:$S$1251)+SUMIF('Mix Substation Location Summary'!$B$4:$B$1251,$B68,'Mix Substation Location Summary'!$S$4:$S$1251),"NOT FOUND"))))</f>
        <v>0</v>
      </c>
      <c r="L68" s="276">
        <f>IF($O68="ISO",0,IF($O68="Non-Iso",E68,IF($O68="Trans Line",SUMIF('Trans Line Reconciliation'!$B$5:$B$138,$B68,'Trans Line Reconciliation'!$AB$5:$AB$138),IF($O68="Mix",SUMIF('Mix Substation Location Summary'!$B$4:$B$1251,$B68,'Mix Substation Location Summary'!$X$4:$X$1251)+SUMIF('Mix Substation Location Summary'!$B$4:$B$1251,$B68,'Mix Substation Location Summary'!$Y$4:$Y$1251),"NOT FOUND"))))</f>
        <v>0</v>
      </c>
      <c r="M68" s="276">
        <f>IF($O68="ISO",0,IF($O68="Non-Iso",F68,IF($O68="Trans Line",SUMIF('Trans Line Reconciliation'!$B$5:$B$138,$B68,'Trans Line Reconciliation'!$AC$5:$AC$138),IF($O68="Mix",SUMIF('Mix Substation Location Summary'!$B$4:$B$1251,$B68,'Mix Substation Location Summary'!$AC$4:$AC$1251)+SUMIF('Mix Substation Location Summary'!$B$4:$B$1251,$B68,'Mix Substation Location Summary'!$AD$4:$AD$1251),"NOT FOUND"))))</f>
        <v>40885.19</v>
      </c>
      <c r="N68" s="792">
        <f t="shared" si="2"/>
        <v>0</v>
      </c>
      <c r="O68" s="759" t="s">
        <v>1686</v>
      </c>
      <c r="P68" s="759"/>
      <c r="Q68" s="758">
        <f t="shared" si="14"/>
        <v>5048</v>
      </c>
    </row>
    <row r="69" spans="1:17" ht="12.75" customHeight="1" x14ac:dyDescent="0.2">
      <c r="A69" s="674" t="s">
        <v>647</v>
      </c>
      <c r="B69" s="596">
        <v>5049</v>
      </c>
      <c r="C69" s="266" t="s">
        <v>1702</v>
      </c>
      <c r="D69" s="275">
        <f>SUMIFS('Mix Substation Location Summary'!$U$4:$U$1270,'Mix Substation Location Summary'!$B$4:$B$1270,'DS by Location'!$B69)</f>
        <v>0</v>
      </c>
      <c r="E69" s="275">
        <f>SUMIFS('Mix Substation Location Summary'!$Z$4:$Z$1270,'Mix Substation Location Summary'!$B$4:$B$1270,'DS by Location'!$B69)</f>
        <v>0</v>
      </c>
      <c r="F69" s="275">
        <f>SUMIFS('Mix Substation Location Summary'!$AE$4:$AE$1270,'Mix Substation Location Summary'!$B$4:$B$1270,'DS by Location'!$B69)</f>
        <v>18019.88</v>
      </c>
      <c r="G69" s="791">
        <f t="shared" si="1"/>
        <v>18019.88</v>
      </c>
      <c r="H69" s="276">
        <f>IF($O69="ISO",D69,IF($O69="Non-Iso",0,IF($O69="Trans Line",SUMIF('Trans Line Reconciliation'!$B$5:$B$138,B69,'Trans Line Reconciliation'!$X$5:$X$138),IF($O69="Mix",SUMIF('Mix Substation Location Summary'!$B$4:$B$1251,B69,'Mix Substation Location Summary'!$R$4:$R$1251),"NOT FOUND"))))</f>
        <v>0</v>
      </c>
      <c r="I69" s="276">
        <f>IF($O69="ISO",E69,IF($O69="Non-Iso",0,IF($O69="Trans Line",SUMIF('Trans Line Reconciliation'!$B$5:$B$138,B69,'Trans Line Reconciliation'!$Y$5:$Y$138),IF($O69="Mix",SUMIF('Mix Substation Location Summary'!$B$4:$B$1251,B69,'Mix Substation Location Summary'!$W$4:$W$1251),"NOT FOUND"))))</f>
        <v>0</v>
      </c>
      <c r="J69" s="276">
        <f>IF($O69="ISO",F69,IF($O69="Non-Iso",0,IF($O69="Trans Line",SUMIF('Trans Line Reconciliation'!$B$5:$B$138,$B69,'Trans Line Reconciliation'!$Z$5:$Z$138),IF($O69="Mix",SUMIF('Mix Substation Location Summary'!$B$4:$B$1251,$B69,'Mix Substation Location Summary'!$AB$4:$AB$1251),"NOT FOUND"))))</f>
        <v>0</v>
      </c>
      <c r="K69" s="276">
        <f>IF($O69="ISO",0,IF($O69="Non-Iso",D69,IF($O69="Trans Line",SUMIF('Trans Line Reconciliation'!$B$5:$B$138,$B69,'Trans Line Reconciliation'!$AA$5:$AA$138),IF($O69="Mix",SUMIF('Mix Substation Location Summary'!$B$4:$B$1251,$B69,'Mix Substation Location Summary'!$S$4:$S$1251)+SUMIF('Mix Substation Location Summary'!$B$4:$B$1251,$B69,'Mix Substation Location Summary'!$S$4:$S$1251),"NOT FOUND"))))</f>
        <v>0</v>
      </c>
      <c r="L69" s="276">
        <f>IF($O69="ISO",0,IF($O69="Non-Iso",E69,IF($O69="Trans Line",SUMIF('Trans Line Reconciliation'!$B$5:$B$138,$B69,'Trans Line Reconciliation'!$AB$5:$AB$138),IF($O69="Mix",SUMIF('Mix Substation Location Summary'!$B$4:$B$1251,$B69,'Mix Substation Location Summary'!$X$4:$X$1251)+SUMIF('Mix Substation Location Summary'!$B$4:$B$1251,$B69,'Mix Substation Location Summary'!$Y$4:$Y$1251),"NOT FOUND"))))</f>
        <v>0</v>
      </c>
      <c r="M69" s="276">
        <f>IF($O69="ISO",0,IF($O69="Non-Iso",F69,IF($O69="Trans Line",SUMIF('Trans Line Reconciliation'!$B$5:$B$138,$B69,'Trans Line Reconciliation'!$AC$5:$AC$138),IF($O69="Mix",SUMIF('Mix Substation Location Summary'!$B$4:$B$1251,$B69,'Mix Substation Location Summary'!$AC$4:$AC$1251)+SUMIF('Mix Substation Location Summary'!$B$4:$B$1251,$B69,'Mix Substation Location Summary'!$AD$4:$AD$1251),"NOT FOUND"))))</f>
        <v>18019.88</v>
      </c>
      <c r="N69" s="792">
        <f t="shared" si="2"/>
        <v>0</v>
      </c>
      <c r="O69" s="759" t="s">
        <v>1686</v>
      </c>
      <c r="P69" s="759"/>
      <c r="Q69" s="758">
        <f t="shared" si="14"/>
        <v>5049</v>
      </c>
    </row>
    <row r="70" spans="1:17" x14ac:dyDescent="0.2">
      <c r="A70" s="674" t="s">
        <v>763</v>
      </c>
      <c r="B70" s="790">
        <v>5053</v>
      </c>
      <c r="C70" s="266" t="s">
        <v>1702</v>
      </c>
      <c r="D70" s="275">
        <f>SUMIFS('Mix Substation Location Summary'!$U$4:$U$1270,'Mix Substation Location Summary'!$B$4:$B$1270,'DS by Location'!$B70)</f>
        <v>0</v>
      </c>
      <c r="E70" s="275">
        <f>SUMIFS('Mix Substation Location Summary'!$Z$4:$Z$1270,'Mix Substation Location Summary'!$B$4:$B$1270,'DS by Location'!$B70)</f>
        <v>99008.310000000012</v>
      </c>
      <c r="F70" s="275">
        <f>SUMIFS('Mix Substation Location Summary'!$AE$4:$AE$1270,'Mix Substation Location Summary'!$B$4:$B$1270,'DS by Location'!$B70)</f>
        <v>0</v>
      </c>
      <c r="G70" s="791">
        <f t="shared" si="1"/>
        <v>99008.310000000012</v>
      </c>
      <c r="H70" s="276">
        <f>IF($O70="ISO",D70,IF($O70="Non-Iso",0,IF($O70="Trans Line",SUMIF('Trans Line Reconciliation'!$B$5:$B$138,B70,'Trans Line Reconciliation'!$X$5:$X$138),IF($O70="Mix",SUMIF('Mix Substation Location Summary'!$B$4:$B$1251,B70,'Mix Substation Location Summary'!$R$4:$R$1251),"NOT FOUND"))))</f>
        <v>0</v>
      </c>
      <c r="I70" s="276">
        <f>IF($O70="ISO",E70,IF($O70="Non-Iso",0,IF($O70="Trans Line",SUMIF('Trans Line Reconciliation'!$B$5:$B$138,B70,'Trans Line Reconciliation'!$Y$5:$Y$138),IF($O70="Mix",SUMIF('Mix Substation Location Summary'!$B$4:$B$1251,B70,'Mix Substation Location Summary'!$W$4:$W$1251),"NOT FOUND"))))</f>
        <v>0</v>
      </c>
      <c r="J70" s="276">
        <f>IF($O70="ISO",F70,IF($O70="Non-Iso",0,IF($O70="Trans Line",SUMIF('Trans Line Reconciliation'!$B$5:$B$138,$B70,'Trans Line Reconciliation'!$Z$5:$Z$138),IF($O70="Mix",SUMIF('Mix Substation Location Summary'!$B$4:$B$1251,$B70,'Mix Substation Location Summary'!$AB$4:$AB$1251),"NOT FOUND"))))</f>
        <v>0</v>
      </c>
      <c r="K70" s="276">
        <f>IF($O70="ISO",0,IF($O70="Non-Iso",D70,IF($O70="Trans Line",SUMIF('Trans Line Reconciliation'!$B$5:$B$138,$B70,'Trans Line Reconciliation'!$AA$5:$AA$138),IF($O70="Mix",SUMIF('Mix Substation Location Summary'!$B$4:$B$1251,$B70,'Mix Substation Location Summary'!$S$4:$S$1251)+SUMIF('Mix Substation Location Summary'!$B$4:$B$1251,$B70,'Mix Substation Location Summary'!$S$4:$S$1251),"NOT FOUND"))))</f>
        <v>0</v>
      </c>
      <c r="L70" s="276">
        <f>IF($O70="ISO",0,IF($O70="Non-Iso",E70,IF($O70="Trans Line",SUMIF('Trans Line Reconciliation'!$B$5:$B$138,$B70,'Trans Line Reconciliation'!$AB$5:$AB$138),IF($O70="Mix",SUMIF('Mix Substation Location Summary'!$B$4:$B$1251,$B70,'Mix Substation Location Summary'!$X$4:$X$1251)+SUMIF('Mix Substation Location Summary'!$B$4:$B$1251,$B70,'Mix Substation Location Summary'!$Y$4:$Y$1251),"NOT FOUND"))))</f>
        <v>99008.310000000012</v>
      </c>
      <c r="M70" s="276">
        <f>IF($O70="ISO",0,IF($O70="Non-Iso",F70,IF($O70="Trans Line",SUMIF('Trans Line Reconciliation'!$B$5:$B$138,$B70,'Trans Line Reconciliation'!$AC$5:$AC$138),IF($O70="Mix",SUMIF('Mix Substation Location Summary'!$B$4:$B$1251,$B70,'Mix Substation Location Summary'!$AC$4:$AC$1251)+SUMIF('Mix Substation Location Summary'!$B$4:$B$1251,$B70,'Mix Substation Location Summary'!$AD$4:$AD$1251),"NOT FOUND"))))</f>
        <v>0</v>
      </c>
      <c r="N70" s="792">
        <f t="shared" si="2"/>
        <v>0</v>
      </c>
      <c r="O70" s="759" t="s">
        <v>1686</v>
      </c>
      <c r="P70" s="759"/>
      <c r="Q70" s="758">
        <f t="shared" si="14"/>
        <v>5053</v>
      </c>
    </row>
    <row r="71" spans="1:17" x14ac:dyDescent="0.2">
      <c r="A71" s="674" t="s">
        <v>768</v>
      </c>
      <c r="B71" s="794">
        <v>5060</v>
      </c>
      <c r="C71" s="266" t="s">
        <v>1702</v>
      </c>
      <c r="D71" s="275">
        <f>SUMIFS('Mix Substation Location Summary'!$U$4:$U$1270,'Mix Substation Location Summary'!$B$4:$B$1270,'DS by Location'!$B71)</f>
        <v>0</v>
      </c>
      <c r="E71" s="275">
        <f>SUMIFS('Mix Substation Location Summary'!$Z$4:$Z$1270,'Mix Substation Location Summary'!$B$4:$B$1270,'DS by Location'!$B71)</f>
        <v>0</v>
      </c>
      <c r="F71" s="275">
        <f>SUMIFS('Mix Substation Location Summary'!$AE$4:$AE$1270,'Mix Substation Location Summary'!$B$4:$B$1270,'DS by Location'!$B71)</f>
        <v>7.2759576141834259E-12</v>
      </c>
      <c r="G71" s="791">
        <f t="shared" ref="G71" si="15">SUM(D71:F71)</f>
        <v>7.2759576141834259E-12</v>
      </c>
      <c r="H71" s="276">
        <f>IF($O71="ISO",D71,IF($O71="Non-Iso",0,IF($O71="Trans Line",SUMIF('Trans Line Reconciliation'!$B$5:$B$138,B71,'Trans Line Reconciliation'!$X$5:$X$138),IF($O71="Mix",SUMIF('Mix Substation Location Summary'!$B$4:$B$1251,B71,'Mix Substation Location Summary'!$R$4:$R$1251),"NOT FOUND"))))</f>
        <v>0</v>
      </c>
      <c r="I71" s="276">
        <f>IF($O71="ISO",E71,IF($O71="Non-Iso",0,IF($O71="Trans Line",SUMIF('Trans Line Reconciliation'!$B$5:$B$138,B71,'Trans Line Reconciliation'!$Y$5:$Y$138),IF($O71="Mix",SUMIF('Mix Substation Location Summary'!$B$4:$B$1251,B71,'Mix Substation Location Summary'!$W$4:$W$1251),"NOT FOUND"))))</f>
        <v>0</v>
      </c>
      <c r="J71" s="276">
        <f>IF($O71="ISO",F71,IF($O71="Non-Iso",0,IF($O71="Trans Line",SUMIF('Trans Line Reconciliation'!$B$5:$B$138,$B71,'Trans Line Reconciliation'!$Z$5:$Z$138),IF($O71="Mix",SUMIF('Mix Substation Location Summary'!$B$4:$B$1251,$B71,'Mix Substation Location Summary'!$AB$4:$AB$1251),"NOT FOUND"))))</f>
        <v>0</v>
      </c>
      <c r="K71" s="276">
        <f>IF($O71="ISO",0,IF($O71="Non-Iso",D71,IF($O71="Trans Line",SUMIF('Trans Line Reconciliation'!$B$5:$B$138,$B71,'Trans Line Reconciliation'!$AA$5:$AA$138),IF($O71="Mix",SUMIF('Mix Substation Location Summary'!$B$4:$B$1251,$B71,'Mix Substation Location Summary'!$S$4:$S$1251)+SUMIF('Mix Substation Location Summary'!$B$4:$B$1251,$B71,'Mix Substation Location Summary'!$S$4:$S$1251),"NOT FOUND"))))</f>
        <v>0</v>
      </c>
      <c r="L71" s="276">
        <f>IF($O71="ISO",0,IF($O71="Non-Iso",E71,IF($O71="Trans Line",SUMIF('Trans Line Reconciliation'!$B$5:$B$138,$B71,'Trans Line Reconciliation'!$AB$5:$AB$138),IF($O71="Mix",SUMIF('Mix Substation Location Summary'!$B$4:$B$1251,$B71,'Mix Substation Location Summary'!$X$4:$X$1251)+SUMIF('Mix Substation Location Summary'!$B$4:$B$1251,$B71,'Mix Substation Location Summary'!$Y$4:$Y$1251),"NOT FOUND"))))</f>
        <v>0</v>
      </c>
      <c r="M71" s="276">
        <f>IF($O71="ISO",0,IF($O71="Non-Iso",F71,IF($O71="Trans Line",SUMIF('Trans Line Reconciliation'!$B$5:$B$138,$B71,'Trans Line Reconciliation'!$AC$5:$AC$138),IF($O71="Mix",SUMIF('Mix Substation Location Summary'!$B$4:$B$1251,$B71,'Mix Substation Location Summary'!$AC$4:$AC$1251)+SUMIF('Mix Substation Location Summary'!$B$4:$B$1251,$B71,'Mix Substation Location Summary'!$AD$4:$AD$1251),"NOT FOUND"))))</f>
        <v>7.2759576141834259E-12</v>
      </c>
      <c r="N71" s="792">
        <f t="shared" ref="N71" si="16">G71-SUM(H71:M71)</f>
        <v>0</v>
      </c>
      <c r="O71" s="759" t="s">
        <v>1686</v>
      </c>
      <c r="P71" s="759"/>
      <c r="Q71" s="758">
        <f t="shared" si="14"/>
        <v>5060</v>
      </c>
    </row>
    <row r="72" spans="1:17" x14ac:dyDescent="0.2">
      <c r="A72" s="674" t="s">
        <v>776</v>
      </c>
      <c r="B72" s="596">
        <v>5068</v>
      </c>
      <c r="C72" s="266" t="s">
        <v>1702</v>
      </c>
      <c r="D72" s="275">
        <f>SUMIFS('Mix Substation Location Summary'!$U$4:$U$1270,'Mix Substation Location Summary'!$B$4:$B$1270,'DS by Location'!$B72)</f>
        <v>0</v>
      </c>
      <c r="E72" s="275">
        <f>SUMIFS('Mix Substation Location Summary'!$Z$4:$Z$1270,'Mix Substation Location Summary'!$B$4:$B$1270,'DS by Location'!$B72)</f>
        <v>119663.62000000001</v>
      </c>
      <c r="F72" s="275">
        <f>SUMIFS('Mix Substation Location Summary'!$AE$4:$AE$1270,'Mix Substation Location Summary'!$B$4:$B$1270,'DS by Location'!$B72)</f>
        <v>0</v>
      </c>
      <c r="G72" s="791">
        <f t="shared" si="1"/>
        <v>119663.62000000001</v>
      </c>
      <c r="H72" s="276">
        <f>IF($O72="ISO",D72,IF($O72="Non-Iso",0,IF($O72="Trans Line",SUMIF('Trans Line Reconciliation'!$B$5:$B$138,B72,'Trans Line Reconciliation'!$X$5:$X$138),IF($O72="Mix",SUMIF('Mix Substation Location Summary'!$B$4:$B$1251,B72,'Mix Substation Location Summary'!$R$4:$R$1251),"NOT FOUND"))))</f>
        <v>0</v>
      </c>
      <c r="I72" s="276">
        <f>IF($O72="ISO",E72,IF($O72="Non-Iso",0,IF($O72="Trans Line",SUMIF('Trans Line Reconciliation'!$B$5:$B$138,B72,'Trans Line Reconciliation'!$Y$5:$Y$138),IF($O72="Mix",SUMIF('Mix Substation Location Summary'!$B$4:$B$1251,B72,'Mix Substation Location Summary'!$W$4:$W$1251),"NOT FOUND"))))</f>
        <v>0</v>
      </c>
      <c r="J72" s="276">
        <f>IF($O72="ISO",F72,IF($O72="Non-Iso",0,IF($O72="Trans Line",SUMIF('Trans Line Reconciliation'!$B$5:$B$138,$B72,'Trans Line Reconciliation'!$Z$5:$Z$138),IF($O72="Mix",SUMIF('Mix Substation Location Summary'!$B$4:$B$1251,$B72,'Mix Substation Location Summary'!$AB$4:$AB$1251),"NOT FOUND"))))</f>
        <v>0</v>
      </c>
      <c r="K72" s="276">
        <f>IF($O72="ISO",0,IF($O72="Non-Iso",D72,IF($O72="Trans Line",SUMIF('Trans Line Reconciliation'!$B$5:$B$138,$B72,'Trans Line Reconciliation'!$AA$5:$AA$138),IF($O72="Mix",SUMIF('Mix Substation Location Summary'!$B$4:$B$1251,$B72,'Mix Substation Location Summary'!$S$4:$S$1251)+SUMIF('Mix Substation Location Summary'!$B$4:$B$1251,$B72,'Mix Substation Location Summary'!$S$4:$S$1251),"NOT FOUND"))))</f>
        <v>0</v>
      </c>
      <c r="L72" s="276">
        <f>IF($O72="ISO",0,IF($O72="Non-Iso",E72,IF($O72="Trans Line",SUMIF('Trans Line Reconciliation'!$B$5:$B$138,$B72,'Trans Line Reconciliation'!$AB$5:$AB$138),IF($O72="Mix",SUMIF('Mix Substation Location Summary'!$B$4:$B$1251,$B72,'Mix Substation Location Summary'!$X$4:$X$1251)+SUMIF('Mix Substation Location Summary'!$B$4:$B$1251,$B72,'Mix Substation Location Summary'!$Y$4:$Y$1251),"NOT FOUND"))))</f>
        <v>119663.62000000001</v>
      </c>
      <c r="M72" s="276">
        <f>IF($O72="ISO",0,IF($O72="Non-Iso",F72,IF($O72="Trans Line",SUMIF('Trans Line Reconciliation'!$B$5:$B$138,$B72,'Trans Line Reconciliation'!$AC$5:$AC$138),IF($O72="Mix",SUMIF('Mix Substation Location Summary'!$B$4:$B$1251,$B72,'Mix Substation Location Summary'!$AC$4:$AC$1251)+SUMIF('Mix Substation Location Summary'!$B$4:$B$1251,$B72,'Mix Substation Location Summary'!$AD$4:$AD$1251),"NOT FOUND"))))</f>
        <v>0</v>
      </c>
      <c r="N72" s="792">
        <f>G72-SUM(H72:M72)</f>
        <v>0</v>
      </c>
      <c r="O72" s="759" t="s">
        <v>1686</v>
      </c>
      <c r="P72" s="759"/>
      <c r="Q72" s="758">
        <f t="shared" si="14"/>
        <v>5068</v>
      </c>
    </row>
    <row r="73" spans="1:17" x14ac:dyDescent="0.2">
      <c r="A73" s="674" t="s">
        <v>781</v>
      </c>
      <c r="B73" s="266">
        <v>5074</v>
      </c>
      <c r="C73" s="266" t="s">
        <v>1702</v>
      </c>
      <c r="D73" s="275">
        <f>SUMIFS('Mix Substation Location Summary'!$U$4:$U$1270,'Mix Substation Location Summary'!$B$4:$B$1270,'DS by Location'!$B73)</f>
        <v>0</v>
      </c>
      <c r="E73" s="275">
        <f>SUMIFS('Mix Substation Location Summary'!$Z$4:$Z$1270,'Mix Substation Location Summary'!$B$4:$B$1270,'DS by Location'!$B73)</f>
        <v>510.56</v>
      </c>
      <c r="F73" s="275">
        <f>SUMIFS('Mix Substation Location Summary'!$AE$4:$AE$1270,'Mix Substation Location Summary'!$B$4:$B$1270,'DS by Location'!$B73)</f>
        <v>320385.98</v>
      </c>
      <c r="G73" s="791">
        <f t="shared" ref="G73:G132" si="17">SUM(D73:F73)</f>
        <v>320896.53999999998</v>
      </c>
      <c r="H73" s="276">
        <f>IF($O73="ISO",D73,IF($O73="Non-Iso",0,IF($O73="Trans Line",SUMIF('Trans Line Reconciliation'!$B$5:$B$138,B73,'Trans Line Reconciliation'!$X$5:$X$138),IF($O73="Mix",SUMIF('Mix Substation Location Summary'!$B$4:$B$1251,B73,'Mix Substation Location Summary'!$R$4:$R$1251),"NOT FOUND"))))</f>
        <v>0</v>
      </c>
      <c r="I73" s="276">
        <f>IF($O73="ISO",E73,IF($O73="Non-Iso",0,IF($O73="Trans Line",SUMIF('Trans Line Reconciliation'!$B$5:$B$138,B73,'Trans Line Reconciliation'!$Y$5:$Y$138),IF($O73="Mix",SUMIF('Mix Substation Location Summary'!$B$4:$B$1251,B73,'Mix Substation Location Summary'!$W$4:$W$1251),"NOT FOUND"))))</f>
        <v>0</v>
      </c>
      <c r="J73" s="276">
        <f>IF($O73="ISO",F73,IF($O73="Non-Iso",0,IF($O73="Trans Line",SUMIF('Trans Line Reconciliation'!$B$5:$B$138,$B73,'Trans Line Reconciliation'!$Z$5:$Z$138),IF($O73="Mix",SUMIF('Mix Substation Location Summary'!$B$4:$B$1251,$B73,'Mix Substation Location Summary'!$AB$4:$AB$1251),"NOT FOUND"))))</f>
        <v>0</v>
      </c>
      <c r="K73" s="276">
        <f>IF($O73="ISO",0,IF($O73="Non-Iso",D73,IF($O73="Trans Line",SUMIF('Trans Line Reconciliation'!$B$5:$B$138,$B73,'Trans Line Reconciliation'!$AA$5:$AA$138),IF($O73="Mix",SUMIF('Mix Substation Location Summary'!$B$4:$B$1251,$B73,'Mix Substation Location Summary'!$S$4:$S$1251)+SUMIF('Mix Substation Location Summary'!$B$4:$B$1251,$B73,'Mix Substation Location Summary'!$S$4:$S$1251),"NOT FOUND"))))</f>
        <v>0</v>
      </c>
      <c r="L73" s="276">
        <f>IF($O73="ISO",0,IF($O73="Non-Iso",E73,IF($O73="Trans Line",SUMIF('Trans Line Reconciliation'!$B$5:$B$138,$B73,'Trans Line Reconciliation'!$AB$5:$AB$138),IF($O73="Mix",SUMIF('Mix Substation Location Summary'!$B$4:$B$1251,$B73,'Mix Substation Location Summary'!$X$4:$X$1251)+SUMIF('Mix Substation Location Summary'!$B$4:$B$1251,$B73,'Mix Substation Location Summary'!$Y$4:$Y$1251),"NOT FOUND"))))</f>
        <v>510.56</v>
      </c>
      <c r="M73" s="276">
        <f>IF($O73="ISO",0,IF($O73="Non-Iso",F73,IF($O73="Trans Line",SUMIF('Trans Line Reconciliation'!$B$5:$B$138,$B73,'Trans Line Reconciliation'!$AC$5:$AC$138),IF($O73="Mix",SUMIF('Mix Substation Location Summary'!$B$4:$B$1251,$B73,'Mix Substation Location Summary'!$AC$4:$AC$1251)+SUMIF('Mix Substation Location Summary'!$B$4:$B$1251,$B73,'Mix Substation Location Summary'!$AD$4:$AD$1251),"NOT FOUND"))))</f>
        <v>320385.98</v>
      </c>
      <c r="N73" s="792">
        <f>G73-SUM(H73:M73)</f>
        <v>0</v>
      </c>
      <c r="O73" s="759" t="s">
        <v>1686</v>
      </c>
      <c r="P73" s="759"/>
      <c r="Q73" s="758">
        <f t="shared" si="14"/>
        <v>5074</v>
      </c>
    </row>
    <row r="74" spans="1:17" ht="12.75" customHeight="1" x14ac:dyDescent="0.2">
      <c r="A74" s="674" t="s">
        <v>782</v>
      </c>
      <c r="B74" s="596">
        <v>5075</v>
      </c>
      <c r="C74" s="266" t="s">
        <v>1704</v>
      </c>
      <c r="D74" s="275">
        <f>SUMIFS('Mix Substation Location Summary'!$U$4:$U$1270,'Mix Substation Location Summary'!$B$4:$B$1270,'DS by Location'!$B74)</f>
        <v>0</v>
      </c>
      <c r="E74" s="275">
        <f>SUMIFS('Mix Substation Location Summary'!$Z$4:$Z$1270,'Mix Substation Location Summary'!$B$4:$B$1270,'DS by Location'!$B74)</f>
        <v>21888.94</v>
      </c>
      <c r="F74" s="275">
        <f>SUMIFS('Mix Substation Location Summary'!$AE$4:$AE$1270,'Mix Substation Location Summary'!$B$4:$B$1270,'DS by Location'!$B74)</f>
        <v>0</v>
      </c>
      <c r="G74" s="791">
        <f t="shared" si="17"/>
        <v>21888.94</v>
      </c>
      <c r="H74" s="276">
        <f>IF($O74="ISO",D74,IF($O74="Non-Iso",0,IF($O74="Trans Line",SUMIF('Trans Line Reconciliation'!$B$5:$B$138,B74,'Trans Line Reconciliation'!$X$5:$X$138),IF($O74="Mix",SUMIF('Mix Substation Location Summary'!$B$4:$B$1251,B74,'Mix Substation Location Summary'!$R$4:$R$1251),"NOT FOUND"))))</f>
        <v>0</v>
      </c>
      <c r="I74" s="276">
        <f>IF($O74="ISO",E74,IF($O74="Non-Iso",0,IF($O74="Trans Line",SUMIF('Trans Line Reconciliation'!$B$5:$B$138,B74,'Trans Line Reconciliation'!$Y$5:$Y$138),IF($O74="Mix",SUMIF('Mix Substation Location Summary'!$B$4:$B$1251,B74,'Mix Substation Location Summary'!$W$4:$W$1251),"NOT FOUND"))))</f>
        <v>0</v>
      </c>
      <c r="J74" s="276">
        <f>IF($O74="ISO",F74,IF($O74="Non-Iso",0,IF($O74="Trans Line",SUMIF('Trans Line Reconciliation'!$B$5:$B$138,$B74,'Trans Line Reconciliation'!$Z$5:$Z$138),IF($O74="Mix",SUMIF('Mix Substation Location Summary'!$B$4:$B$1251,$B74,'Mix Substation Location Summary'!$AB$4:$AB$1251),"NOT FOUND"))))</f>
        <v>0</v>
      </c>
      <c r="K74" s="276">
        <f>IF($O74="ISO",0,IF($O74="Non-Iso",D74,IF($O74="Trans Line",SUMIF('Trans Line Reconciliation'!$B$5:$B$138,$B74,'Trans Line Reconciliation'!$AA$5:$AA$138),IF($O74="Mix",SUMIF('Mix Substation Location Summary'!$B$4:$B$1251,$B74,'Mix Substation Location Summary'!$S$4:$S$1251)+SUMIF('Mix Substation Location Summary'!$B$4:$B$1251,$B74,'Mix Substation Location Summary'!$S$4:$S$1251),"NOT FOUND"))))</f>
        <v>0</v>
      </c>
      <c r="L74" s="276">
        <f>IF($O74="ISO",0,IF($O74="Non-Iso",E74,IF($O74="Trans Line",SUMIF('Trans Line Reconciliation'!$B$5:$B$138,$B74,'Trans Line Reconciliation'!$AB$5:$AB$138),IF($O74="Mix",SUMIF('Mix Substation Location Summary'!$B$4:$B$1251,$B74,'Mix Substation Location Summary'!$X$4:$X$1251)+SUMIF('Mix Substation Location Summary'!$B$4:$B$1251,$B74,'Mix Substation Location Summary'!$Y$4:$Y$1251),"NOT FOUND"))))</f>
        <v>21888.94</v>
      </c>
      <c r="M74" s="276">
        <f>IF($O74="ISO",0,IF($O74="Non-Iso",F74,IF($O74="Trans Line",SUMIF('Trans Line Reconciliation'!$B$5:$B$138,$B74,'Trans Line Reconciliation'!$AC$5:$AC$138),IF($O74="Mix",SUMIF('Mix Substation Location Summary'!$B$4:$B$1251,$B74,'Mix Substation Location Summary'!$AC$4:$AC$1251)+SUMIF('Mix Substation Location Summary'!$B$4:$B$1251,$B74,'Mix Substation Location Summary'!$AD$4:$AD$1251),"NOT FOUND"))))</f>
        <v>0</v>
      </c>
      <c r="N74" s="792">
        <f>G74-SUM(H74:M74)</f>
        <v>0</v>
      </c>
      <c r="O74" s="759" t="s">
        <v>1686</v>
      </c>
      <c r="P74" s="759"/>
      <c r="Q74" s="758">
        <f t="shared" si="14"/>
        <v>5075</v>
      </c>
    </row>
    <row r="75" spans="1:17" ht="12.75" customHeight="1" x14ac:dyDescent="0.2">
      <c r="A75" s="674" t="s">
        <v>3047</v>
      </c>
      <c r="B75" s="794">
        <v>5079</v>
      </c>
      <c r="C75" s="266" t="s">
        <v>1702</v>
      </c>
      <c r="D75" s="275">
        <f>SUMIFS('Mix Substation Location Summary'!$U$4:$U$1270,'Mix Substation Location Summary'!$B$4:$B$1270,'DS by Location'!$B75)</f>
        <v>0</v>
      </c>
      <c r="E75" s="275">
        <f>SUMIFS('Mix Substation Location Summary'!$Z$4:$Z$1270,'Mix Substation Location Summary'!$B$4:$B$1270,'DS by Location'!$B75)</f>
        <v>0</v>
      </c>
      <c r="F75" s="275">
        <f>SUMIFS('Mix Substation Location Summary'!$AE$4:$AE$1270,'Mix Substation Location Summary'!$B$4:$B$1270,'DS by Location'!$B75)</f>
        <v>27487.689999999995</v>
      </c>
      <c r="G75" s="791">
        <f t="shared" si="17"/>
        <v>27487.689999999995</v>
      </c>
      <c r="H75" s="276">
        <f>IF($O75="ISO",D75,IF($O75="Non-Iso",0,IF($O75="Trans Line",SUMIF('Trans Line Reconciliation'!$B$5:$B$138,B75,'Trans Line Reconciliation'!$X$5:$X$138),IF($O75="Mix",SUMIF('Mix Substation Location Summary'!$B$4:$B$1251,B75,'Mix Substation Location Summary'!$R$4:$R$1251),"NOT FOUND"))))</f>
        <v>0</v>
      </c>
      <c r="I75" s="276">
        <f>IF($O75="ISO",E75,IF($O75="Non-Iso",0,IF($O75="Trans Line",SUMIF('Trans Line Reconciliation'!$B$5:$B$138,B75,'Trans Line Reconciliation'!$Y$5:$Y$138),IF($O75="Mix",SUMIF('Mix Substation Location Summary'!$B$4:$B$1251,B75,'Mix Substation Location Summary'!$W$4:$W$1251),"NOT FOUND"))))</f>
        <v>0</v>
      </c>
      <c r="J75" s="276">
        <f>IF($O75="ISO",F75,IF($O75="Non-Iso",0,IF($O75="Trans Line",SUMIF('Trans Line Reconciliation'!$B$5:$B$138,$B75,'Trans Line Reconciliation'!$Z$5:$Z$138),IF($O75="Mix",SUMIF('Mix Substation Location Summary'!$B$4:$B$1251,$B75,'Mix Substation Location Summary'!$AB$4:$AB$1251),"NOT FOUND"))))</f>
        <v>0</v>
      </c>
      <c r="K75" s="276">
        <f>IF($O75="ISO",0,IF($O75="Non-Iso",D75,IF($O75="Trans Line",SUMIF('Trans Line Reconciliation'!$B$5:$B$138,$B75,'Trans Line Reconciliation'!$AA$5:$AA$138),IF($O75="Mix",SUMIF('Mix Substation Location Summary'!$B$4:$B$1251,$B75,'Mix Substation Location Summary'!$S$4:$S$1251)+SUMIF('Mix Substation Location Summary'!$B$4:$B$1251,$B75,'Mix Substation Location Summary'!$S$4:$S$1251),"NOT FOUND"))))</f>
        <v>0</v>
      </c>
      <c r="L75" s="276">
        <f>IF($O75="ISO",0,IF($O75="Non-Iso",E75,IF($O75="Trans Line",SUMIF('Trans Line Reconciliation'!$B$5:$B$138,$B75,'Trans Line Reconciliation'!$AB$5:$AB$138),IF($O75="Mix",SUMIF('Mix Substation Location Summary'!$B$4:$B$1251,$B75,'Mix Substation Location Summary'!$X$4:$X$1251)+SUMIF('Mix Substation Location Summary'!$B$4:$B$1251,$B75,'Mix Substation Location Summary'!$Y$4:$Y$1251),"NOT FOUND"))))</f>
        <v>0</v>
      </c>
      <c r="M75" s="276">
        <f>IF($O75="ISO",0,IF($O75="Non-Iso",F75,IF($O75="Trans Line",SUMIF('Trans Line Reconciliation'!$B$5:$B$138,$B75,'Trans Line Reconciliation'!$AC$5:$AC$138),IF($O75="Mix",SUMIF('Mix Substation Location Summary'!$B$4:$B$1251,$B75,'Mix Substation Location Summary'!$AC$4:$AC$1251)+SUMIF('Mix Substation Location Summary'!$B$4:$B$1251,$B75,'Mix Substation Location Summary'!$AD$4:$AD$1251),"NOT FOUND"))))</f>
        <v>27487.689999999995</v>
      </c>
      <c r="N75" s="792">
        <f>G75-SUM(H75:M75)</f>
        <v>0</v>
      </c>
      <c r="O75" s="759" t="s">
        <v>1686</v>
      </c>
      <c r="P75" s="759"/>
      <c r="Q75" s="758">
        <f t="shared" si="14"/>
        <v>5079</v>
      </c>
    </row>
    <row r="76" spans="1:17" x14ac:dyDescent="0.2">
      <c r="A76" s="674" t="s">
        <v>81</v>
      </c>
      <c r="B76" s="794">
        <v>5080</v>
      </c>
      <c r="C76" s="266" t="s">
        <v>1701</v>
      </c>
      <c r="D76" s="275">
        <f>SUMIFS('Mix Substation Location Summary'!$U$4:$U$1270,'Mix Substation Location Summary'!$B$4:$B$1270,'DS by Location'!$B76)</f>
        <v>0</v>
      </c>
      <c r="E76" s="275">
        <f>SUMIFS('Mix Substation Location Summary'!$Z$4:$Z$1270,'Mix Substation Location Summary'!$B$4:$B$1270,'DS by Location'!$B76)</f>
        <v>0</v>
      </c>
      <c r="F76" s="275">
        <f>SUMIFS('Mix Substation Location Summary'!$AE$4:$AE$1270,'Mix Substation Location Summary'!$B$4:$B$1270,'DS by Location'!$B76)</f>
        <v>57067.15</v>
      </c>
      <c r="G76" s="791">
        <f t="shared" ref="G76" si="18">SUM(D76:F76)</f>
        <v>57067.15</v>
      </c>
      <c r="H76" s="276">
        <f>IF($O76="ISO",D76,IF($O76="Non-Iso",0,IF($O76="Trans Line",SUMIF('Trans Line Reconciliation'!$B$5:$B$138,B76,'Trans Line Reconciliation'!$X$5:$X$138),IF($O76="Mix",SUMIF('Mix Substation Location Summary'!$B$4:$B$1251,B76,'Mix Substation Location Summary'!$R$4:$R$1251),"NOT FOUND"))))</f>
        <v>0</v>
      </c>
      <c r="I76" s="276">
        <f>IF($O76="ISO",E76,IF($O76="Non-Iso",0,IF($O76="Trans Line",SUMIF('Trans Line Reconciliation'!$B$5:$B$138,B76,'Trans Line Reconciliation'!$Y$5:$Y$138),IF($O76="Mix",SUMIF('Mix Substation Location Summary'!$B$4:$B$1251,B76,'Mix Substation Location Summary'!$W$4:$W$1251),"NOT FOUND"))))</f>
        <v>0</v>
      </c>
      <c r="J76" s="276">
        <f>IF($O76="ISO",F76,IF($O76="Non-Iso",0,IF($O76="Trans Line",SUMIF('Trans Line Reconciliation'!$B$5:$B$138,$B76,'Trans Line Reconciliation'!$Z$5:$Z$138),IF($O76="Mix",SUMIF('Mix Substation Location Summary'!$B$4:$B$1251,$B76,'Mix Substation Location Summary'!$AB$4:$AB$1251),"NOT FOUND"))))</f>
        <v>0</v>
      </c>
      <c r="K76" s="276">
        <f>IF($O76="ISO",0,IF($O76="Non-Iso",D76,IF($O76="Trans Line",SUMIF('Trans Line Reconciliation'!$B$5:$B$138,$B76,'Trans Line Reconciliation'!$AA$5:$AA$138),IF($O76="Mix",SUMIF('Mix Substation Location Summary'!$B$4:$B$1251,$B76,'Mix Substation Location Summary'!$S$4:$S$1251)+SUMIF('Mix Substation Location Summary'!$B$4:$B$1251,$B76,'Mix Substation Location Summary'!$S$4:$S$1251),"NOT FOUND"))))</f>
        <v>0</v>
      </c>
      <c r="L76" s="276">
        <f>IF($O76="ISO",0,IF($O76="Non-Iso",E76,IF($O76="Trans Line",SUMIF('Trans Line Reconciliation'!$B$5:$B$138,$B76,'Trans Line Reconciliation'!$AB$5:$AB$138),IF($O76="Mix",SUMIF('Mix Substation Location Summary'!$B$4:$B$1251,$B76,'Mix Substation Location Summary'!$X$4:$X$1251)+SUMIF('Mix Substation Location Summary'!$B$4:$B$1251,$B76,'Mix Substation Location Summary'!$Y$4:$Y$1251),"NOT FOUND"))))</f>
        <v>0</v>
      </c>
      <c r="M76" s="276">
        <f>IF($O76="ISO",0,IF($O76="Non-Iso",F76,IF($O76="Trans Line",SUMIF('Trans Line Reconciliation'!$B$5:$B$138,$B76,'Trans Line Reconciliation'!$AC$5:$AC$138),IF($O76="Mix",SUMIF('Mix Substation Location Summary'!$B$4:$B$1251,$B76,'Mix Substation Location Summary'!$AC$4:$AC$1251)+SUMIF('Mix Substation Location Summary'!$B$4:$B$1251,$B76,'Mix Substation Location Summary'!$AD$4:$AD$1251),"NOT FOUND"))))</f>
        <v>57067.15</v>
      </c>
      <c r="N76" s="792">
        <f t="shared" ref="N76" si="19">G76-SUM(H76:M76)</f>
        <v>0</v>
      </c>
      <c r="O76" s="759" t="s">
        <v>1686</v>
      </c>
      <c r="P76" s="759"/>
      <c r="Q76" s="758">
        <f t="shared" si="14"/>
        <v>5080</v>
      </c>
    </row>
    <row r="77" spans="1:17" x14ac:dyDescent="0.2">
      <c r="A77" s="674" t="s">
        <v>785</v>
      </c>
      <c r="B77" s="596">
        <v>5082</v>
      </c>
      <c r="C77" s="266" t="s">
        <v>1702</v>
      </c>
      <c r="D77" s="275">
        <f>SUMIFS('Mix Substation Location Summary'!$U$4:$U$1270,'Mix Substation Location Summary'!$B$4:$B$1270,'DS by Location'!$B77)</f>
        <v>0</v>
      </c>
      <c r="E77" s="275">
        <f>SUMIFS('Mix Substation Location Summary'!$Z$4:$Z$1270,'Mix Substation Location Summary'!$B$4:$B$1270,'DS by Location'!$B77)</f>
        <v>7.2759576141834259E-12</v>
      </c>
      <c r="F77" s="275">
        <f>SUMIFS('Mix Substation Location Summary'!$AE$4:$AE$1270,'Mix Substation Location Summary'!$B$4:$B$1270,'DS by Location'!$B77)</f>
        <v>0</v>
      </c>
      <c r="G77" s="791">
        <f t="shared" si="17"/>
        <v>7.2759576141834259E-12</v>
      </c>
      <c r="H77" s="276">
        <f>IF($O77="ISO",D77,IF($O77="Non-Iso",0,IF($O77="Trans Line",SUMIF('Trans Line Reconciliation'!$B$5:$B$138,B77,'Trans Line Reconciliation'!$X$5:$X$138),IF($O77="Mix",SUMIF('Mix Substation Location Summary'!$B$4:$B$1251,B77,'Mix Substation Location Summary'!$R$4:$R$1251),"NOT FOUND"))))</f>
        <v>0</v>
      </c>
      <c r="I77" s="276">
        <f>IF($O77="ISO",E77,IF($O77="Non-Iso",0,IF($O77="Trans Line",SUMIF('Trans Line Reconciliation'!$B$5:$B$138,B77,'Trans Line Reconciliation'!$Y$5:$Y$138),IF($O77="Mix",SUMIF('Mix Substation Location Summary'!$B$4:$B$1251,B77,'Mix Substation Location Summary'!$W$4:$W$1251),"NOT FOUND"))))</f>
        <v>0</v>
      </c>
      <c r="J77" s="276">
        <f>IF($O77="ISO",F77,IF($O77="Non-Iso",0,IF($O77="Trans Line",SUMIF('Trans Line Reconciliation'!$B$5:$B$138,$B77,'Trans Line Reconciliation'!$Z$5:$Z$138),IF($O77="Mix",SUMIF('Mix Substation Location Summary'!$B$4:$B$1251,$B77,'Mix Substation Location Summary'!$AB$4:$AB$1251),"NOT FOUND"))))</f>
        <v>0</v>
      </c>
      <c r="K77" s="276">
        <f>IF($O77="ISO",0,IF($O77="Non-Iso",D77,IF($O77="Trans Line",SUMIF('Trans Line Reconciliation'!$B$5:$B$138,$B77,'Trans Line Reconciliation'!$AA$5:$AA$138),IF($O77="Mix",SUMIF('Mix Substation Location Summary'!$B$4:$B$1251,$B77,'Mix Substation Location Summary'!$S$4:$S$1251)+SUMIF('Mix Substation Location Summary'!$B$4:$B$1251,$B77,'Mix Substation Location Summary'!$S$4:$S$1251),"NOT FOUND"))))</f>
        <v>0</v>
      </c>
      <c r="L77" s="276">
        <f>IF($O77="ISO",0,IF($O77="Non-Iso",E77,IF($O77="Trans Line",SUMIF('Trans Line Reconciliation'!$B$5:$B$138,$B77,'Trans Line Reconciliation'!$AB$5:$AB$138),IF($O77="Mix",SUMIF('Mix Substation Location Summary'!$B$4:$B$1251,$B77,'Mix Substation Location Summary'!$X$4:$X$1251)+SUMIF('Mix Substation Location Summary'!$B$4:$B$1251,$B77,'Mix Substation Location Summary'!$Y$4:$Y$1251),"NOT FOUND"))))</f>
        <v>7.2759576141834259E-12</v>
      </c>
      <c r="M77" s="276">
        <f>IF($O77="ISO",0,IF($O77="Non-Iso",F77,IF($O77="Trans Line",SUMIF('Trans Line Reconciliation'!$B$5:$B$138,$B77,'Trans Line Reconciliation'!$AC$5:$AC$138),IF($O77="Mix",SUMIF('Mix Substation Location Summary'!$B$4:$B$1251,$B77,'Mix Substation Location Summary'!$AC$4:$AC$1251)+SUMIF('Mix Substation Location Summary'!$B$4:$B$1251,$B77,'Mix Substation Location Summary'!$AD$4:$AD$1251),"NOT FOUND"))))</f>
        <v>0</v>
      </c>
      <c r="N77" s="792">
        <f t="shared" ref="N77:N134" si="20">G77-SUM(H77:M77)</f>
        <v>0</v>
      </c>
      <c r="O77" s="759" t="s">
        <v>1686</v>
      </c>
      <c r="P77" s="759"/>
      <c r="Q77" s="758">
        <f t="shared" si="14"/>
        <v>5082</v>
      </c>
    </row>
    <row r="78" spans="1:17" x14ac:dyDescent="0.2">
      <c r="A78" s="674" t="s">
        <v>91</v>
      </c>
      <c r="B78" s="790" t="s">
        <v>244</v>
      </c>
      <c r="C78" s="266" t="s">
        <v>1704</v>
      </c>
      <c r="D78" s="275">
        <f>SUMIFS('Mix Substation Location Summary'!$U$4:$U$1270,'Mix Substation Location Summary'!$B$4:$B$1270,'DS by Location'!$B78)</f>
        <v>0</v>
      </c>
      <c r="E78" s="275">
        <f>SUMIFS('Mix Substation Location Summary'!$Z$4:$Z$1270,'Mix Substation Location Summary'!$B$4:$B$1270,'DS by Location'!$B78)</f>
        <v>0</v>
      </c>
      <c r="F78" s="275">
        <f>SUMIFS('Mix Substation Location Summary'!$AE$4:$AE$1270,'Mix Substation Location Summary'!$B$4:$B$1270,'DS by Location'!$B78)</f>
        <v>1874843.5399999998</v>
      </c>
      <c r="G78" s="791">
        <f t="shared" si="17"/>
        <v>1874843.5399999998</v>
      </c>
      <c r="H78" s="276">
        <f>IF($O78="ISO",D78,IF($O78="Non-Iso",0,IF($O78="Trans Line",SUMIF('Trans Line Reconciliation'!$B$5:$B$138,B78,'Trans Line Reconciliation'!$X$5:$X$138),IF($O78="Mix",SUMIF('Mix Substation Location Summary'!$B$4:$B$1251,B78,'Mix Substation Location Summary'!$R$4:$R$1251),"NOT FOUND"))))</f>
        <v>0</v>
      </c>
      <c r="I78" s="276">
        <f>IF($O78="ISO",E78,IF($O78="Non-Iso",0,IF($O78="Trans Line",SUMIF('Trans Line Reconciliation'!$B$5:$B$138,B78,'Trans Line Reconciliation'!$Y$5:$Y$138),IF($O78="Mix",SUMIF('Mix Substation Location Summary'!$B$4:$B$1251,B78,'Mix Substation Location Summary'!$W$4:$W$1251),"NOT FOUND"))))</f>
        <v>0</v>
      </c>
      <c r="J78" s="276">
        <f>IF($O78="ISO",F78,IF($O78="Non-Iso",0,IF($O78="Trans Line",SUMIF('Trans Line Reconciliation'!$B$5:$B$138,$B78,'Trans Line Reconciliation'!$Z$5:$Z$138),IF($O78="Mix",SUMIF('Mix Substation Location Summary'!$B$4:$B$1251,$B78,'Mix Substation Location Summary'!$AB$4:$AB$1251),"NOT FOUND"))))</f>
        <v>0</v>
      </c>
      <c r="K78" s="276">
        <f>IF($O78="ISO",0,IF($O78="Non-Iso",D78,IF($O78="Trans Line",SUMIF('Trans Line Reconciliation'!$B$5:$B$138,$B78,'Trans Line Reconciliation'!$AA$5:$AA$138),IF($O78="Mix",SUMIF('Mix Substation Location Summary'!$B$4:$B$1251,$B78,'Mix Substation Location Summary'!$S$4:$S$1251)+SUMIF('Mix Substation Location Summary'!$B$4:$B$1251,$B78,'Mix Substation Location Summary'!$S$4:$S$1251),"NOT FOUND"))))</f>
        <v>0</v>
      </c>
      <c r="L78" s="276">
        <f>IF($O78="ISO",0,IF($O78="Non-Iso",E78,IF($O78="Trans Line",SUMIF('Trans Line Reconciliation'!$B$5:$B$138,$B78,'Trans Line Reconciliation'!$AB$5:$AB$138),IF($O78="Mix",SUMIF('Mix Substation Location Summary'!$B$4:$B$1251,$B78,'Mix Substation Location Summary'!$X$4:$X$1251)+SUMIF('Mix Substation Location Summary'!$B$4:$B$1251,$B78,'Mix Substation Location Summary'!$Y$4:$Y$1251),"NOT FOUND"))))</f>
        <v>0</v>
      </c>
      <c r="M78" s="276">
        <f>IF($O78="ISO",0,IF($O78="Non-Iso",F78,IF($O78="Trans Line",SUMIF('Trans Line Reconciliation'!$B$5:$B$138,$B78,'Trans Line Reconciliation'!$AC$5:$AC$138),IF($O78="Mix",SUMIF('Mix Substation Location Summary'!$B$4:$B$1251,$B78,'Mix Substation Location Summary'!$AC$4:$AC$1251)+SUMIF('Mix Substation Location Summary'!$B$4:$B$1251,$B78,'Mix Substation Location Summary'!$AD$4:$AD$1251),"NOT FOUND"))))</f>
        <v>1874843.5399999998</v>
      </c>
      <c r="N78" s="792">
        <f t="shared" si="20"/>
        <v>0</v>
      </c>
      <c r="O78" s="759" t="s">
        <v>1686</v>
      </c>
      <c r="P78" s="759"/>
      <c r="Q78" s="758">
        <v>5085</v>
      </c>
    </row>
    <row r="79" spans="1:17" ht="12.75" customHeight="1" x14ac:dyDescent="0.2">
      <c r="A79" s="674" t="s">
        <v>788</v>
      </c>
      <c r="B79" s="596">
        <v>5086</v>
      </c>
      <c r="C79" s="266" t="s">
        <v>1704</v>
      </c>
      <c r="D79" s="275">
        <f>SUMIFS('Mix Substation Location Summary'!$U$4:$U$1270,'Mix Substation Location Summary'!$B$4:$B$1270,'DS by Location'!$B79)</f>
        <v>0</v>
      </c>
      <c r="E79" s="275">
        <f>SUMIFS('Mix Substation Location Summary'!$Z$4:$Z$1270,'Mix Substation Location Summary'!$B$4:$B$1270,'DS by Location'!$B79)</f>
        <v>254838.51</v>
      </c>
      <c r="F79" s="275">
        <f>SUMIFS('Mix Substation Location Summary'!$AE$4:$AE$1270,'Mix Substation Location Summary'!$B$4:$B$1270,'DS by Location'!$B79)</f>
        <v>0</v>
      </c>
      <c r="G79" s="791">
        <f t="shared" si="17"/>
        <v>254838.51</v>
      </c>
      <c r="H79" s="276">
        <f>IF($O79="ISO",D79,IF($O79="Non-Iso",0,IF($O79="Trans Line",SUMIF('Trans Line Reconciliation'!$B$5:$B$138,B79,'Trans Line Reconciliation'!$X$5:$X$138),IF($O79="Mix",SUMIF('Mix Substation Location Summary'!$B$4:$B$1251,B79,'Mix Substation Location Summary'!$R$4:$R$1251),"NOT FOUND"))))</f>
        <v>0</v>
      </c>
      <c r="I79" s="276">
        <f>IF($O79="ISO",E79,IF($O79="Non-Iso",0,IF($O79="Trans Line",SUMIF('Trans Line Reconciliation'!$B$5:$B$138,B79,'Trans Line Reconciliation'!$Y$5:$Y$138),IF($O79="Mix",SUMIF('Mix Substation Location Summary'!$B$4:$B$1251,B79,'Mix Substation Location Summary'!$W$4:$W$1251),"NOT FOUND"))))</f>
        <v>0</v>
      </c>
      <c r="J79" s="276">
        <f>IF($O79="ISO",F79,IF($O79="Non-Iso",0,IF($O79="Trans Line",SUMIF('Trans Line Reconciliation'!$B$5:$B$138,$B79,'Trans Line Reconciliation'!$Z$5:$Z$138),IF($O79="Mix",SUMIF('Mix Substation Location Summary'!$B$4:$B$1251,$B79,'Mix Substation Location Summary'!$AB$4:$AB$1251),"NOT FOUND"))))</f>
        <v>0</v>
      </c>
      <c r="K79" s="276">
        <f>IF($O79="ISO",0,IF($O79="Non-Iso",D79,IF($O79="Trans Line",SUMIF('Trans Line Reconciliation'!$B$5:$B$138,$B79,'Trans Line Reconciliation'!$AA$5:$AA$138),IF($O79="Mix",SUMIF('Mix Substation Location Summary'!$B$4:$B$1251,$B79,'Mix Substation Location Summary'!$S$4:$S$1251)+SUMIF('Mix Substation Location Summary'!$B$4:$B$1251,$B79,'Mix Substation Location Summary'!$S$4:$S$1251),"NOT FOUND"))))</f>
        <v>0</v>
      </c>
      <c r="L79" s="276">
        <f>IF($O79="ISO",0,IF($O79="Non-Iso",E79,IF($O79="Trans Line",SUMIF('Trans Line Reconciliation'!$B$5:$B$138,$B79,'Trans Line Reconciliation'!$AB$5:$AB$138),IF($O79="Mix",SUMIF('Mix Substation Location Summary'!$B$4:$B$1251,$B79,'Mix Substation Location Summary'!$X$4:$X$1251)+SUMIF('Mix Substation Location Summary'!$B$4:$B$1251,$B79,'Mix Substation Location Summary'!$Y$4:$Y$1251),"NOT FOUND"))))</f>
        <v>254838.51</v>
      </c>
      <c r="M79" s="276">
        <f>IF($O79="ISO",0,IF($O79="Non-Iso",F79,IF($O79="Trans Line",SUMIF('Trans Line Reconciliation'!$B$5:$B$138,$B79,'Trans Line Reconciliation'!$AC$5:$AC$138),IF($O79="Mix",SUMIF('Mix Substation Location Summary'!$B$4:$B$1251,$B79,'Mix Substation Location Summary'!$AC$4:$AC$1251)+SUMIF('Mix Substation Location Summary'!$B$4:$B$1251,$B79,'Mix Substation Location Summary'!$AD$4:$AD$1251),"NOT FOUND"))))</f>
        <v>0</v>
      </c>
      <c r="N79" s="792">
        <f t="shared" si="20"/>
        <v>0</v>
      </c>
      <c r="O79" s="759" t="s">
        <v>1686</v>
      </c>
      <c r="P79" s="759"/>
      <c r="Q79" s="758">
        <f t="shared" ref="Q79:Q142" si="21">1*B:B</f>
        <v>5086</v>
      </c>
    </row>
    <row r="80" spans="1:17" ht="12.75" customHeight="1" x14ac:dyDescent="0.2">
      <c r="A80" s="795" t="s">
        <v>3302</v>
      </c>
      <c r="B80" s="798" t="s">
        <v>3301</v>
      </c>
      <c r="C80" s="797" t="s">
        <v>1702</v>
      </c>
      <c r="D80" s="275">
        <f>SUMIFS('Mix Substation Location Summary'!$U$4:$U$1270,'Mix Substation Location Summary'!$B$4:$B$1270,'DS by Location'!$B80)</f>
        <v>0</v>
      </c>
      <c r="E80" s="275">
        <f>SUMIFS('Mix Substation Location Summary'!$Z$4:$Z$1270,'Mix Substation Location Summary'!$B$4:$B$1270,'DS by Location'!$B80)</f>
        <v>0</v>
      </c>
      <c r="F80" s="275">
        <f>SUMIFS('Mix Substation Location Summary'!$AE$4:$AE$1270,'Mix Substation Location Summary'!$B$4:$B$1270,'DS by Location'!$B80)</f>
        <v>770195.74</v>
      </c>
      <c r="G80" s="791">
        <f t="shared" ref="G80" si="22">SUM(D80:F80)</f>
        <v>770195.74</v>
      </c>
      <c r="H80" s="276">
        <f>IF($O80="ISO",D80,IF($O80="Non-Iso",0,IF($O80="Trans Line",SUMIF('Trans Line Reconciliation'!$B$5:$B$138,B80,'Trans Line Reconciliation'!$X$5:$X$138),IF($O80="Mix",SUMIF('Mix Substation Location Summary'!$B$4:$B$1251,B80,'Mix Substation Location Summary'!$R$4:$R$1251),"NOT FOUND"))))</f>
        <v>0</v>
      </c>
      <c r="I80" s="276">
        <f>IF($O80="ISO",E80,IF($O80="Non-Iso",0,IF($O80="Trans Line",SUMIF('Trans Line Reconciliation'!$B$5:$B$138,B80,'Trans Line Reconciliation'!$Y$5:$Y$138),IF($O80="Mix",SUMIF('Mix Substation Location Summary'!$B$4:$B$1251,B80,'Mix Substation Location Summary'!$W$4:$W$1251),"NOT FOUND"))))</f>
        <v>0</v>
      </c>
      <c r="J80" s="276">
        <f>IF($O80="ISO",F80,IF($O80="Non-Iso",0,IF($O80="Trans Line",SUMIF('Trans Line Reconciliation'!$B$5:$B$138,$B80,'Trans Line Reconciliation'!$Z$5:$Z$138),IF($O80="Mix",SUMIF('Mix Substation Location Summary'!$B$4:$B$1251,$B80,'Mix Substation Location Summary'!$AB$4:$AB$1251),"NOT FOUND"))))</f>
        <v>0</v>
      </c>
      <c r="K80" s="276">
        <f>IF($O80="ISO",0,IF($O80="Non-Iso",D80,IF($O80="Trans Line",SUMIF('Trans Line Reconciliation'!$B$5:$B$138,$B80,'Trans Line Reconciliation'!$AA$5:$AA$138),IF($O80="Mix",SUMIF('Mix Substation Location Summary'!$B$4:$B$1251,$B80,'Mix Substation Location Summary'!$S$4:$S$1251)+SUMIF('Mix Substation Location Summary'!$B$4:$B$1251,$B80,'Mix Substation Location Summary'!$S$4:$S$1251),"NOT FOUND"))))</f>
        <v>0</v>
      </c>
      <c r="L80" s="276">
        <f>IF($O80="ISO",0,IF($O80="Non-Iso",E80,IF($O80="Trans Line",SUMIF('Trans Line Reconciliation'!$B$5:$B$138,$B80,'Trans Line Reconciliation'!$AB$5:$AB$138),IF($O80="Mix",SUMIF('Mix Substation Location Summary'!$B$4:$B$1251,$B80,'Mix Substation Location Summary'!$X$4:$X$1251)+SUMIF('Mix Substation Location Summary'!$B$4:$B$1251,$B80,'Mix Substation Location Summary'!$Y$4:$Y$1251),"NOT FOUND"))))</f>
        <v>0</v>
      </c>
      <c r="M80" s="276">
        <f>IF($O80="ISO",0,IF($O80="Non-Iso",F80,IF($O80="Trans Line",SUMIF('Trans Line Reconciliation'!$B$5:$B$138,$B80,'Trans Line Reconciliation'!$AC$5:$AC$138),IF($O80="Mix",SUMIF('Mix Substation Location Summary'!$B$4:$B$1251,$B80,'Mix Substation Location Summary'!$AC$4:$AC$1251)+SUMIF('Mix Substation Location Summary'!$B$4:$B$1251,$B80,'Mix Substation Location Summary'!$AD$4:$AD$1251),"NOT FOUND"))))</f>
        <v>770195.74</v>
      </c>
      <c r="N80" s="792">
        <f t="shared" ref="N80" si="23">G80-SUM(H80:M80)</f>
        <v>0</v>
      </c>
      <c r="O80" s="759" t="s">
        <v>1686</v>
      </c>
      <c r="P80" s="759"/>
      <c r="Q80" s="758">
        <f t="shared" si="21"/>
        <v>5096</v>
      </c>
    </row>
    <row r="81" spans="1:17" x14ac:dyDescent="0.2">
      <c r="A81" s="674" t="s">
        <v>1025</v>
      </c>
      <c r="B81" s="794">
        <v>5100</v>
      </c>
      <c r="C81" s="266" t="s">
        <v>1703</v>
      </c>
      <c r="D81" s="275">
        <f>SUMIFS('Mix Substation Location Summary'!$U$4:$U$1270,'Mix Substation Location Summary'!$B$4:$B$1270,'DS by Location'!$B81)</f>
        <v>0</v>
      </c>
      <c r="E81" s="275">
        <f>SUMIFS('Mix Substation Location Summary'!$Z$4:$Z$1270,'Mix Substation Location Summary'!$B$4:$B$1270,'DS by Location'!$B81)</f>
        <v>194833.27000000002</v>
      </c>
      <c r="F81" s="275">
        <f>SUMIFS('Mix Substation Location Summary'!$AE$4:$AE$1270,'Mix Substation Location Summary'!$B$4:$B$1270,'DS by Location'!$B81)</f>
        <v>1648233.5199999996</v>
      </c>
      <c r="G81" s="791">
        <f t="shared" si="17"/>
        <v>1843066.7899999996</v>
      </c>
      <c r="H81" s="276">
        <f>IF($O81="ISO",D81,IF($O81="Non-Iso",0,IF($O81="Trans Line",SUMIF('Trans Line Reconciliation'!$B$5:$B$138,B81,'Trans Line Reconciliation'!$X$5:$X$138),IF($O81="Mix",SUMIF('Mix Substation Location Summary'!$B$4:$B$1251,B81,'Mix Substation Location Summary'!$R$4:$R$1251),"NOT FOUND"))))</f>
        <v>0</v>
      </c>
      <c r="I81" s="276">
        <f>IF($O81="ISO",E81,IF($O81="Non-Iso",0,IF($O81="Trans Line",SUMIF('Trans Line Reconciliation'!$B$5:$B$138,B81,'Trans Line Reconciliation'!$Y$5:$Y$138),IF($O81="Mix",SUMIF('Mix Substation Location Summary'!$B$4:$B$1251,B81,'Mix Substation Location Summary'!$W$4:$W$1251),"NOT FOUND"))))</f>
        <v>0</v>
      </c>
      <c r="J81" s="276">
        <f>IF($O81="ISO",F81,IF($O81="Non-Iso",0,IF($O81="Trans Line",SUMIF('Trans Line Reconciliation'!$B$5:$B$138,$B81,'Trans Line Reconciliation'!$Z$5:$Z$138),IF($O81="Mix",SUMIF('Mix Substation Location Summary'!$B$4:$B$1251,$B81,'Mix Substation Location Summary'!$AB$4:$AB$1251),"NOT FOUND"))))</f>
        <v>0</v>
      </c>
      <c r="K81" s="276">
        <f>IF($O81="ISO",0,IF($O81="Non-Iso",D81,IF($O81="Trans Line",SUMIF('Trans Line Reconciliation'!$B$5:$B$138,$B81,'Trans Line Reconciliation'!$AA$5:$AA$138),IF($O81="Mix",SUMIF('Mix Substation Location Summary'!$B$4:$B$1251,$B81,'Mix Substation Location Summary'!$S$4:$S$1251)+SUMIF('Mix Substation Location Summary'!$B$4:$B$1251,$B81,'Mix Substation Location Summary'!$S$4:$S$1251),"NOT FOUND"))))</f>
        <v>0</v>
      </c>
      <c r="L81" s="276">
        <f>IF($O81="ISO",0,IF($O81="Non-Iso",E81,IF($O81="Trans Line",SUMIF('Trans Line Reconciliation'!$B$5:$B$138,$B81,'Trans Line Reconciliation'!$AB$5:$AB$138),IF($O81="Mix",SUMIF('Mix Substation Location Summary'!$B$4:$B$1251,$B81,'Mix Substation Location Summary'!$X$4:$X$1251)+SUMIF('Mix Substation Location Summary'!$B$4:$B$1251,$B81,'Mix Substation Location Summary'!$Y$4:$Y$1251),"NOT FOUND"))))</f>
        <v>194833.27000000002</v>
      </c>
      <c r="M81" s="276">
        <f>IF($O81="ISO",0,IF($O81="Non-Iso",F81,IF($O81="Trans Line",SUMIF('Trans Line Reconciliation'!$B$5:$B$138,$B81,'Trans Line Reconciliation'!$AC$5:$AC$138),IF($O81="Mix",SUMIF('Mix Substation Location Summary'!$B$4:$B$1251,$B81,'Mix Substation Location Summary'!$AC$4:$AC$1251)+SUMIF('Mix Substation Location Summary'!$B$4:$B$1251,$B81,'Mix Substation Location Summary'!$AD$4:$AD$1251),"NOT FOUND"))))</f>
        <v>1648233.5199999996</v>
      </c>
      <c r="N81" s="792">
        <f t="shared" si="20"/>
        <v>0</v>
      </c>
      <c r="O81" s="759" t="s">
        <v>1686</v>
      </c>
      <c r="P81" s="759"/>
      <c r="Q81" s="758">
        <f t="shared" si="21"/>
        <v>5100</v>
      </c>
    </row>
    <row r="82" spans="1:17" x14ac:dyDescent="0.2">
      <c r="A82" s="674" t="s">
        <v>799</v>
      </c>
      <c r="B82" s="759">
        <v>5101</v>
      </c>
      <c r="C82" s="266" t="s">
        <v>1704</v>
      </c>
      <c r="D82" s="275">
        <f>SUMIFS('Mix Substation Location Summary'!$U$4:$U$1270,'Mix Substation Location Summary'!$B$4:$B$1270,'DS by Location'!$B82)</f>
        <v>90249.35</v>
      </c>
      <c r="E82" s="275">
        <f>SUMIFS('Mix Substation Location Summary'!$Z$4:$Z$1270,'Mix Substation Location Summary'!$B$4:$B$1270,'DS by Location'!$B82)</f>
        <v>1143806.5900000001</v>
      </c>
      <c r="F82" s="275">
        <f>SUMIFS('Mix Substation Location Summary'!$AE$4:$AE$1270,'Mix Substation Location Summary'!$B$4:$B$1270,'DS by Location'!$B82)</f>
        <v>24815360.000000037</v>
      </c>
      <c r="G82" s="791">
        <f t="shared" si="17"/>
        <v>26049415.940000039</v>
      </c>
      <c r="H82" s="276">
        <f>IF($O82="ISO",D82,IF($O82="Non-Iso",0,IF($O82="Trans Line",SUMIF('Trans Line Reconciliation'!$B$5:$B$138,B82,'Trans Line Reconciliation'!$X$5:$X$138),IF($O82="Mix",SUMIF('Mix Substation Location Summary'!$B$4:$B$1251,B82,'Mix Substation Location Summary'!$R$4:$R$1251),"NOT FOUND"))))</f>
        <v>0</v>
      </c>
      <c r="I82" s="276">
        <f>IF($O82="ISO",E82,IF($O82="Non-Iso",0,IF($O82="Trans Line",SUMIF('Trans Line Reconciliation'!$B$5:$B$138,B82,'Trans Line Reconciliation'!$Y$5:$Y$138),IF($O82="Mix",SUMIF('Mix Substation Location Summary'!$B$4:$B$1251,B82,'Mix Substation Location Summary'!$W$4:$W$1251),"NOT FOUND"))))</f>
        <v>0</v>
      </c>
      <c r="J82" s="276">
        <f>IF($O82="ISO",F82,IF($O82="Non-Iso",0,IF($O82="Trans Line",SUMIF('Trans Line Reconciliation'!$B$5:$B$138,$B82,'Trans Line Reconciliation'!$Z$5:$Z$138),IF($O82="Mix",SUMIF('Mix Substation Location Summary'!$B$4:$B$1251,$B82,'Mix Substation Location Summary'!$AB$4:$AB$1251),"NOT FOUND"))))</f>
        <v>0</v>
      </c>
      <c r="K82" s="276">
        <f>IF($O82="ISO",0,IF($O82="Non-Iso",D82,IF($O82="Trans Line",SUMIF('Trans Line Reconciliation'!$B$5:$B$138,$B82,'Trans Line Reconciliation'!$AA$5:$AA$138),IF($O82="Mix",SUMIF('Mix Substation Location Summary'!$B$4:$B$1251,$B82,'Mix Substation Location Summary'!$S$4:$S$1251)+SUMIF('Mix Substation Location Summary'!$B$4:$B$1251,$B82,'Mix Substation Location Summary'!$S$4:$S$1251),"NOT FOUND"))))</f>
        <v>90249.35</v>
      </c>
      <c r="L82" s="276">
        <f>IF($O82="ISO",0,IF($O82="Non-Iso",E82,IF($O82="Trans Line",SUMIF('Trans Line Reconciliation'!$B$5:$B$138,$B82,'Trans Line Reconciliation'!$AB$5:$AB$138),IF($O82="Mix",SUMIF('Mix Substation Location Summary'!$B$4:$B$1251,$B82,'Mix Substation Location Summary'!$X$4:$X$1251)+SUMIF('Mix Substation Location Summary'!$B$4:$B$1251,$B82,'Mix Substation Location Summary'!$Y$4:$Y$1251),"NOT FOUND"))))</f>
        <v>1143806.5900000001</v>
      </c>
      <c r="M82" s="276">
        <f>IF($O82="ISO",0,IF($O82="Non-Iso",F82,IF($O82="Trans Line",SUMIF('Trans Line Reconciliation'!$B$5:$B$138,$B82,'Trans Line Reconciliation'!$AC$5:$AC$138),IF($O82="Mix",SUMIF('Mix Substation Location Summary'!$B$4:$B$1251,$B82,'Mix Substation Location Summary'!$AC$4:$AC$1251)+SUMIF('Mix Substation Location Summary'!$B$4:$B$1251,$B82,'Mix Substation Location Summary'!$AD$4:$AD$1251),"NOT FOUND"))))</f>
        <v>24815360.000000037</v>
      </c>
      <c r="N82" s="792">
        <f t="shared" si="20"/>
        <v>0</v>
      </c>
      <c r="O82" s="759" t="s">
        <v>1686</v>
      </c>
      <c r="P82" s="759"/>
      <c r="Q82" s="758">
        <f t="shared" si="21"/>
        <v>5101</v>
      </c>
    </row>
    <row r="83" spans="1:17" x14ac:dyDescent="0.2">
      <c r="A83" s="674" t="s">
        <v>1044</v>
      </c>
      <c r="B83" s="790">
        <v>5102</v>
      </c>
      <c r="C83" s="266" t="s">
        <v>1703</v>
      </c>
      <c r="D83" s="275">
        <f>SUMIFS('Mix Substation Location Summary'!$U$4:$U$1270,'Mix Substation Location Summary'!$B$4:$B$1270,'DS by Location'!$B83)</f>
        <v>4232.1499999999996</v>
      </c>
      <c r="E83" s="275">
        <f>SUMIFS('Mix Substation Location Summary'!$Z$4:$Z$1270,'Mix Substation Location Summary'!$B$4:$B$1270,'DS by Location'!$B83)</f>
        <v>53635.020000000004</v>
      </c>
      <c r="F83" s="275">
        <f>SUMIFS('Mix Substation Location Summary'!$AE$4:$AE$1270,'Mix Substation Location Summary'!$B$4:$B$1270,'DS by Location'!$B83)</f>
        <v>2307810.5599999991</v>
      </c>
      <c r="G83" s="791">
        <f t="shared" si="17"/>
        <v>2365677.7299999991</v>
      </c>
      <c r="H83" s="276">
        <f>IF($O83="ISO",D83,IF($O83="Non-Iso",0,IF($O83="Trans Line",SUMIF('Trans Line Reconciliation'!$B$5:$B$138,B83,'Trans Line Reconciliation'!$X$5:$X$138),IF($O83="Mix",SUMIF('Mix Substation Location Summary'!$B$4:$B$1251,B83,'Mix Substation Location Summary'!$R$4:$R$1251),"NOT FOUND"))))</f>
        <v>0</v>
      </c>
      <c r="I83" s="276">
        <f>IF($O83="ISO",E83,IF($O83="Non-Iso",0,IF($O83="Trans Line",SUMIF('Trans Line Reconciliation'!$B$5:$B$138,B83,'Trans Line Reconciliation'!$Y$5:$Y$138),IF($O83="Mix",SUMIF('Mix Substation Location Summary'!$B$4:$B$1251,B83,'Mix Substation Location Summary'!$W$4:$W$1251),"NOT FOUND"))))</f>
        <v>0</v>
      </c>
      <c r="J83" s="276">
        <f>IF($O83="ISO",F83,IF($O83="Non-Iso",0,IF($O83="Trans Line",SUMIF('Trans Line Reconciliation'!$B$5:$B$138,$B83,'Trans Line Reconciliation'!$Z$5:$Z$138),IF($O83="Mix",SUMIF('Mix Substation Location Summary'!$B$4:$B$1251,$B83,'Mix Substation Location Summary'!$AB$4:$AB$1251),"NOT FOUND"))))</f>
        <v>0</v>
      </c>
      <c r="K83" s="276">
        <f>IF($O83="ISO",0,IF($O83="Non-Iso",D83,IF($O83="Trans Line",SUMIF('Trans Line Reconciliation'!$B$5:$B$138,$B83,'Trans Line Reconciliation'!$AA$5:$AA$138),IF($O83="Mix",SUMIF('Mix Substation Location Summary'!$B$4:$B$1251,$B83,'Mix Substation Location Summary'!$S$4:$S$1251)+SUMIF('Mix Substation Location Summary'!$B$4:$B$1251,$B83,'Mix Substation Location Summary'!$S$4:$S$1251),"NOT FOUND"))))</f>
        <v>4232.1499999999996</v>
      </c>
      <c r="L83" s="276">
        <f>IF($O83="ISO",0,IF($O83="Non-Iso",E83,IF($O83="Trans Line",SUMIF('Trans Line Reconciliation'!$B$5:$B$138,$B83,'Trans Line Reconciliation'!$AB$5:$AB$138),IF($O83="Mix",SUMIF('Mix Substation Location Summary'!$B$4:$B$1251,$B83,'Mix Substation Location Summary'!$X$4:$X$1251)+SUMIF('Mix Substation Location Summary'!$B$4:$B$1251,$B83,'Mix Substation Location Summary'!$Y$4:$Y$1251),"NOT FOUND"))))</f>
        <v>53635.020000000004</v>
      </c>
      <c r="M83" s="276">
        <f>IF($O83="ISO",0,IF($O83="Non-Iso",F83,IF($O83="Trans Line",SUMIF('Trans Line Reconciliation'!$B$5:$B$138,$B83,'Trans Line Reconciliation'!$AC$5:$AC$138),IF($O83="Mix",SUMIF('Mix Substation Location Summary'!$B$4:$B$1251,$B83,'Mix Substation Location Summary'!$AC$4:$AC$1251)+SUMIF('Mix Substation Location Summary'!$B$4:$B$1251,$B83,'Mix Substation Location Summary'!$AD$4:$AD$1251),"NOT FOUND"))))</f>
        <v>2307810.5599999991</v>
      </c>
      <c r="N83" s="792">
        <f t="shared" si="20"/>
        <v>0</v>
      </c>
      <c r="O83" s="759" t="s">
        <v>1686</v>
      </c>
      <c r="P83" s="759"/>
      <c r="Q83" s="758">
        <f t="shared" si="21"/>
        <v>5102</v>
      </c>
    </row>
    <row r="84" spans="1:17" x14ac:dyDescent="0.2">
      <c r="A84" s="674" t="s">
        <v>1045</v>
      </c>
      <c r="B84" s="790">
        <v>5103</v>
      </c>
      <c r="C84" s="266" t="s">
        <v>1704</v>
      </c>
      <c r="D84" s="275">
        <f>SUMIFS('Mix Substation Location Summary'!$U$4:$U$1270,'Mix Substation Location Summary'!$B$4:$B$1270,'DS by Location'!$B84)</f>
        <v>0</v>
      </c>
      <c r="E84" s="275">
        <f>SUMIFS('Mix Substation Location Summary'!$Z$4:$Z$1270,'Mix Substation Location Summary'!$B$4:$B$1270,'DS by Location'!$B84)</f>
        <v>13227.37</v>
      </c>
      <c r="F84" s="275">
        <f>SUMIFS('Mix Substation Location Summary'!$AE$4:$AE$1270,'Mix Substation Location Summary'!$B$4:$B$1270,'DS by Location'!$B84)</f>
        <v>415697.07999999996</v>
      </c>
      <c r="G84" s="791">
        <f t="shared" si="17"/>
        <v>428924.44999999995</v>
      </c>
      <c r="H84" s="276">
        <f>IF($O84="ISO",D84,IF($O84="Non-Iso",0,IF($O84="Trans Line",SUMIF('Trans Line Reconciliation'!$B$5:$B$138,B84,'Trans Line Reconciliation'!$X$5:$X$138),IF($O84="Mix",SUMIF('Mix Substation Location Summary'!$B$4:$B$1251,B84,'Mix Substation Location Summary'!$R$4:$R$1251),"NOT FOUND"))))</f>
        <v>0</v>
      </c>
      <c r="I84" s="276">
        <f>IF($O84="ISO",E84,IF($O84="Non-Iso",0,IF($O84="Trans Line",SUMIF('Trans Line Reconciliation'!$B$5:$B$138,B84,'Trans Line Reconciliation'!$Y$5:$Y$138),IF($O84="Mix",SUMIF('Mix Substation Location Summary'!$B$4:$B$1251,B84,'Mix Substation Location Summary'!$W$4:$W$1251),"NOT FOUND"))))</f>
        <v>0</v>
      </c>
      <c r="J84" s="276">
        <f>IF($O84="ISO",F84,IF($O84="Non-Iso",0,IF($O84="Trans Line",SUMIF('Trans Line Reconciliation'!$B$5:$B$138,$B84,'Trans Line Reconciliation'!$Z$5:$Z$138),IF($O84="Mix",SUMIF('Mix Substation Location Summary'!$B$4:$B$1251,$B84,'Mix Substation Location Summary'!$AB$4:$AB$1251),"NOT FOUND"))))</f>
        <v>0</v>
      </c>
      <c r="K84" s="276">
        <f>IF($O84="ISO",0,IF($O84="Non-Iso",D84,IF($O84="Trans Line",SUMIF('Trans Line Reconciliation'!$B$5:$B$138,$B84,'Trans Line Reconciliation'!$AA$5:$AA$138),IF($O84="Mix",SUMIF('Mix Substation Location Summary'!$B$4:$B$1251,$B84,'Mix Substation Location Summary'!$S$4:$S$1251)+SUMIF('Mix Substation Location Summary'!$B$4:$B$1251,$B84,'Mix Substation Location Summary'!$S$4:$S$1251),"NOT FOUND"))))</f>
        <v>0</v>
      </c>
      <c r="L84" s="276">
        <f>IF($O84="ISO",0,IF($O84="Non-Iso",E84,IF($O84="Trans Line",SUMIF('Trans Line Reconciliation'!$B$5:$B$138,$B84,'Trans Line Reconciliation'!$AB$5:$AB$138),IF($O84="Mix",SUMIF('Mix Substation Location Summary'!$B$4:$B$1251,$B84,'Mix Substation Location Summary'!$X$4:$X$1251)+SUMIF('Mix Substation Location Summary'!$B$4:$B$1251,$B84,'Mix Substation Location Summary'!$Y$4:$Y$1251),"NOT FOUND"))))</f>
        <v>13227.37</v>
      </c>
      <c r="M84" s="276">
        <f>IF($O84="ISO",0,IF($O84="Non-Iso",F84,IF($O84="Trans Line",SUMIF('Trans Line Reconciliation'!$B$5:$B$138,$B84,'Trans Line Reconciliation'!$AC$5:$AC$138),IF($O84="Mix",SUMIF('Mix Substation Location Summary'!$B$4:$B$1251,$B84,'Mix Substation Location Summary'!$AC$4:$AC$1251)+SUMIF('Mix Substation Location Summary'!$B$4:$B$1251,$B84,'Mix Substation Location Summary'!$AD$4:$AD$1251),"NOT FOUND"))))</f>
        <v>415697.07999999996</v>
      </c>
      <c r="N84" s="792">
        <f t="shared" si="20"/>
        <v>0</v>
      </c>
      <c r="O84" s="759" t="s">
        <v>1686</v>
      </c>
      <c r="P84" s="759"/>
      <c r="Q84" s="758">
        <f t="shared" si="21"/>
        <v>5103</v>
      </c>
    </row>
    <row r="85" spans="1:17" collapsed="1" x14ac:dyDescent="0.2">
      <c r="A85" s="674" t="s">
        <v>1046</v>
      </c>
      <c r="B85" s="266">
        <v>5104</v>
      </c>
      <c r="C85" s="266" t="s">
        <v>1703</v>
      </c>
      <c r="D85" s="275">
        <f>SUMIFS('Mix Substation Location Summary'!$U$4:$U$1270,'Mix Substation Location Summary'!$B$4:$B$1270,'DS by Location'!$B85)</f>
        <v>11584.400000000001</v>
      </c>
      <c r="E85" s="275">
        <f>SUMIFS('Mix Substation Location Summary'!$Z$4:$Z$1270,'Mix Substation Location Summary'!$B$4:$B$1270,'DS by Location'!$B85)</f>
        <v>179664.54</v>
      </c>
      <c r="F85" s="275">
        <f>SUMIFS('Mix Substation Location Summary'!$AE$4:$AE$1270,'Mix Substation Location Summary'!$B$4:$B$1270,'DS by Location'!$B85)</f>
        <v>6696222.349999994</v>
      </c>
      <c r="G85" s="791">
        <f t="shared" si="17"/>
        <v>6887471.2899999944</v>
      </c>
      <c r="H85" s="276">
        <f>IF($O85="ISO",D85,IF($O85="Non-Iso",0,IF($O85="Trans Line",SUMIF('Trans Line Reconciliation'!$B$5:$B$138,B85,'Trans Line Reconciliation'!$X$5:$X$138),IF($O85="Mix",SUMIF('Mix Substation Location Summary'!$B$4:$B$1251,B85,'Mix Substation Location Summary'!$R$4:$R$1251),"NOT FOUND"))))</f>
        <v>0</v>
      </c>
      <c r="I85" s="276">
        <f>IF($O85="ISO",E85,IF($O85="Non-Iso",0,IF($O85="Trans Line",SUMIF('Trans Line Reconciliation'!$B$5:$B$138,B85,'Trans Line Reconciliation'!$Y$5:$Y$138),IF($O85="Mix",SUMIF('Mix Substation Location Summary'!$B$4:$B$1251,B85,'Mix Substation Location Summary'!$W$4:$W$1251),"NOT FOUND"))))</f>
        <v>0</v>
      </c>
      <c r="J85" s="276">
        <f>IF($O85="ISO",F85,IF($O85="Non-Iso",0,IF($O85="Trans Line",SUMIF('Trans Line Reconciliation'!$B$5:$B$138,$B85,'Trans Line Reconciliation'!$Z$5:$Z$138),IF($O85="Mix",SUMIF('Mix Substation Location Summary'!$B$4:$B$1251,$B85,'Mix Substation Location Summary'!$AB$4:$AB$1251),"NOT FOUND"))))</f>
        <v>0</v>
      </c>
      <c r="K85" s="276">
        <f>IF($O85="ISO",0,IF($O85="Non-Iso",D85,IF($O85="Trans Line",SUMIF('Trans Line Reconciliation'!$B$5:$B$138,$B85,'Trans Line Reconciliation'!$AA$5:$AA$138),IF($O85="Mix",SUMIF('Mix Substation Location Summary'!$B$4:$B$1251,$B85,'Mix Substation Location Summary'!$S$4:$S$1251)+SUMIF('Mix Substation Location Summary'!$B$4:$B$1251,$B85,'Mix Substation Location Summary'!$S$4:$S$1251),"NOT FOUND"))))</f>
        <v>11584.400000000001</v>
      </c>
      <c r="L85" s="276">
        <f>IF($O85="ISO",0,IF($O85="Non-Iso",E85,IF($O85="Trans Line",SUMIF('Trans Line Reconciliation'!$B$5:$B$138,$B85,'Trans Line Reconciliation'!$AB$5:$AB$138),IF($O85="Mix",SUMIF('Mix Substation Location Summary'!$B$4:$B$1251,$B85,'Mix Substation Location Summary'!$X$4:$X$1251)+SUMIF('Mix Substation Location Summary'!$B$4:$B$1251,$B85,'Mix Substation Location Summary'!$Y$4:$Y$1251),"NOT FOUND"))))</f>
        <v>179664.54</v>
      </c>
      <c r="M85" s="276">
        <f>IF($O85="ISO",0,IF($O85="Non-Iso",F85,IF($O85="Trans Line",SUMIF('Trans Line Reconciliation'!$B$5:$B$138,$B85,'Trans Line Reconciliation'!$AC$5:$AC$138),IF($O85="Mix",SUMIF('Mix Substation Location Summary'!$B$4:$B$1251,$B85,'Mix Substation Location Summary'!$AC$4:$AC$1251)+SUMIF('Mix Substation Location Summary'!$B$4:$B$1251,$B85,'Mix Substation Location Summary'!$AD$4:$AD$1251),"NOT FOUND"))))</f>
        <v>6696222.349999994</v>
      </c>
      <c r="N85" s="792">
        <f t="shared" si="20"/>
        <v>0</v>
      </c>
      <c r="O85" s="759" t="s">
        <v>1686</v>
      </c>
      <c r="P85" s="759"/>
      <c r="Q85" s="758">
        <f t="shared" si="21"/>
        <v>5104</v>
      </c>
    </row>
    <row r="86" spans="1:17" x14ac:dyDescent="0.2">
      <c r="A86" s="674" t="s">
        <v>1047</v>
      </c>
      <c r="B86" s="790">
        <v>5105</v>
      </c>
      <c r="C86" s="266" t="s">
        <v>1704</v>
      </c>
      <c r="D86" s="275">
        <f>SUMIFS('Mix Substation Location Summary'!$U$4:$U$1270,'Mix Substation Location Summary'!$B$4:$B$1270,'DS by Location'!$B86)</f>
        <v>4391.43</v>
      </c>
      <c r="E86" s="275">
        <f>SUMIFS('Mix Substation Location Summary'!$Z$4:$Z$1270,'Mix Substation Location Summary'!$B$4:$B$1270,'DS by Location'!$B86)</f>
        <v>2290093.1599999997</v>
      </c>
      <c r="F86" s="275">
        <f>SUMIFS('Mix Substation Location Summary'!$AE$4:$AE$1270,'Mix Substation Location Summary'!$B$4:$B$1270,'DS by Location'!$B86)</f>
        <v>8206994.2599999933</v>
      </c>
      <c r="G86" s="791">
        <f t="shared" si="17"/>
        <v>10501478.849999994</v>
      </c>
      <c r="H86" s="276">
        <f>IF($O86="ISO",D86,IF($O86="Non-Iso",0,IF($O86="Trans Line",SUMIF('Trans Line Reconciliation'!$B$5:$B$138,B86,'Trans Line Reconciliation'!$X$5:$X$138),IF($O86="Mix",SUMIF('Mix Substation Location Summary'!$B$4:$B$1251,B86,'Mix Substation Location Summary'!$R$4:$R$1251),"NOT FOUND"))))</f>
        <v>0</v>
      </c>
      <c r="I86" s="276">
        <f>IF($O86="ISO",E86,IF($O86="Non-Iso",0,IF($O86="Trans Line",SUMIF('Trans Line Reconciliation'!$B$5:$B$138,B86,'Trans Line Reconciliation'!$Y$5:$Y$138),IF($O86="Mix",SUMIF('Mix Substation Location Summary'!$B$4:$B$1251,B86,'Mix Substation Location Summary'!$W$4:$W$1251),"NOT FOUND"))))</f>
        <v>0</v>
      </c>
      <c r="J86" s="276">
        <f>IF($O86="ISO",F86,IF($O86="Non-Iso",0,IF($O86="Trans Line",SUMIF('Trans Line Reconciliation'!$B$5:$B$138,$B86,'Trans Line Reconciliation'!$Z$5:$Z$138),IF($O86="Mix",SUMIF('Mix Substation Location Summary'!$B$4:$B$1251,$B86,'Mix Substation Location Summary'!$AB$4:$AB$1251),"NOT FOUND"))))</f>
        <v>0</v>
      </c>
      <c r="K86" s="276">
        <f>IF($O86="ISO",0,IF($O86="Non-Iso",D86,IF($O86="Trans Line",SUMIF('Trans Line Reconciliation'!$B$5:$B$138,$B86,'Trans Line Reconciliation'!$AA$5:$AA$138),IF($O86="Mix",SUMIF('Mix Substation Location Summary'!$B$4:$B$1251,$B86,'Mix Substation Location Summary'!$S$4:$S$1251)+SUMIF('Mix Substation Location Summary'!$B$4:$B$1251,$B86,'Mix Substation Location Summary'!$S$4:$S$1251),"NOT FOUND"))))</f>
        <v>4391.43</v>
      </c>
      <c r="L86" s="276">
        <f>IF($O86="ISO",0,IF($O86="Non-Iso",E86,IF($O86="Trans Line",SUMIF('Trans Line Reconciliation'!$B$5:$B$138,$B86,'Trans Line Reconciliation'!$AB$5:$AB$138),IF($O86="Mix",SUMIF('Mix Substation Location Summary'!$B$4:$B$1251,$B86,'Mix Substation Location Summary'!$X$4:$X$1251)+SUMIF('Mix Substation Location Summary'!$B$4:$B$1251,$B86,'Mix Substation Location Summary'!$Y$4:$Y$1251),"NOT FOUND"))))</f>
        <v>2290093.1599999997</v>
      </c>
      <c r="M86" s="276">
        <f>IF($O86="ISO",0,IF($O86="Non-Iso",F86,IF($O86="Trans Line",SUMIF('Trans Line Reconciliation'!$B$5:$B$138,$B86,'Trans Line Reconciliation'!$AC$5:$AC$138),IF($O86="Mix",SUMIF('Mix Substation Location Summary'!$B$4:$B$1251,$B86,'Mix Substation Location Summary'!$AC$4:$AC$1251)+SUMIF('Mix Substation Location Summary'!$B$4:$B$1251,$B86,'Mix Substation Location Summary'!$AD$4:$AD$1251),"NOT FOUND"))))</f>
        <v>8206994.2599999933</v>
      </c>
      <c r="N86" s="792">
        <f t="shared" si="20"/>
        <v>0</v>
      </c>
      <c r="O86" s="759" t="s">
        <v>1686</v>
      </c>
      <c r="P86" s="759"/>
      <c r="Q86" s="758">
        <f t="shared" si="21"/>
        <v>5105</v>
      </c>
    </row>
    <row r="87" spans="1:17" x14ac:dyDescent="0.2">
      <c r="A87" s="674" t="s">
        <v>1048</v>
      </c>
      <c r="B87" s="266">
        <v>5106</v>
      </c>
      <c r="C87" s="266" t="s">
        <v>1704</v>
      </c>
      <c r="D87" s="275">
        <f>SUMIFS('Mix Substation Location Summary'!$U$4:$U$1270,'Mix Substation Location Summary'!$B$4:$B$1270,'DS by Location'!$B87)</f>
        <v>137667.15</v>
      </c>
      <c r="E87" s="275">
        <f>SUMIFS('Mix Substation Location Summary'!$Z$4:$Z$1270,'Mix Substation Location Summary'!$B$4:$B$1270,'DS by Location'!$B87)</f>
        <v>128821.23</v>
      </c>
      <c r="F87" s="275">
        <f>SUMIFS('Mix Substation Location Summary'!$AE$4:$AE$1270,'Mix Substation Location Summary'!$B$4:$B$1270,'DS by Location'!$B87)</f>
        <v>4193436.36</v>
      </c>
      <c r="G87" s="791">
        <f t="shared" si="17"/>
        <v>4459924.74</v>
      </c>
      <c r="H87" s="276">
        <f>IF($O87="ISO",D87,IF($O87="Non-Iso",0,IF($O87="Trans Line",SUMIF('Trans Line Reconciliation'!$B$5:$B$138,B87,'Trans Line Reconciliation'!$X$5:$X$138),IF($O87="Mix",SUMIF('Mix Substation Location Summary'!$B$4:$B$1251,B87,'Mix Substation Location Summary'!$R$4:$R$1251),"NOT FOUND"))))</f>
        <v>0</v>
      </c>
      <c r="I87" s="276">
        <f>IF($O87="ISO",E87,IF($O87="Non-Iso",0,IF($O87="Trans Line",SUMIF('Trans Line Reconciliation'!$B$5:$B$138,B87,'Trans Line Reconciliation'!$Y$5:$Y$138),IF($O87="Mix",SUMIF('Mix Substation Location Summary'!$B$4:$B$1251,B87,'Mix Substation Location Summary'!$W$4:$W$1251),"NOT FOUND"))))</f>
        <v>0</v>
      </c>
      <c r="J87" s="276">
        <f>IF($O87="ISO",F87,IF($O87="Non-Iso",0,IF($O87="Trans Line",SUMIF('Trans Line Reconciliation'!$B$5:$B$138,$B87,'Trans Line Reconciliation'!$Z$5:$Z$138),IF($O87="Mix",SUMIF('Mix Substation Location Summary'!$B$4:$B$1251,$B87,'Mix Substation Location Summary'!$AB$4:$AB$1251),"NOT FOUND"))))</f>
        <v>0</v>
      </c>
      <c r="K87" s="276">
        <f>IF($O87="ISO",0,IF($O87="Non-Iso",D87,IF($O87="Trans Line",SUMIF('Trans Line Reconciliation'!$B$5:$B$138,$B87,'Trans Line Reconciliation'!$AA$5:$AA$138),IF($O87="Mix",SUMIF('Mix Substation Location Summary'!$B$4:$B$1251,$B87,'Mix Substation Location Summary'!$S$4:$S$1251)+SUMIF('Mix Substation Location Summary'!$B$4:$B$1251,$B87,'Mix Substation Location Summary'!$S$4:$S$1251),"NOT FOUND"))))</f>
        <v>137667.15</v>
      </c>
      <c r="L87" s="276">
        <f>IF($O87="ISO",0,IF($O87="Non-Iso",E87,IF($O87="Trans Line",SUMIF('Trans Line Reconciliation'!$B$5:$B$138,$B87,'Trans Line Reconciliation'!$AB$5:$AB$138),IF($O87="Mix",SUMIF('Mix Substation Location Summary'!$B$4:$B$1251,$B87,'Mix Substation Location Summary'!$X$4:$X$1251)+SUMIF('Mix Substation Location Summary'!$B$4:$B$1251,$B87,'Mix Substation Location Summary'!$Y$4:$Y$1251),"NOT FOUND"))))</f>
        <v>128821.23</v>
      </c>
      <c r="M87" s="276">
        <f>IF($O87="ISO",0,IF($O87="Non-Iso",F87,IF($O87="Trans Line",SUMIF('Trans Line Reconciliation'!$B$5:$B$138,$B87,'Trans Line Reconciliation'!$AC$5:$AC$138),IF($O87="Mix",SUMIF('Mix Substation Location Summary'!$B$4:$B$1251,$B87,'Mix Substation Location Summary'!$AC$4:$AC$1251)+SUMIF('Mix Substation Location Summary'!$B$4:$B$1251,$B87,'Mix Substation Location Summary'!$AD$4:$AD$1251),"NOT FOUND"))))</f>
        <v>4193436.36</v>
      </c>
      <c r="N87" s="792">
        <f t="shared" si="20"/>
        <v>0</v>
      </c>
      <c r="O87" s="759" t="s">
        <v>1686</v>
      </c>
      <c r="P87" s="759"/>
      <c r="Q87" s="758">
        <f t="shared" si="21"/>
        <v>5106</v>
      </c>
    </row>
    <row r="88" spans="1:17" x14ac:dyDescent="0.2">
      <c r="A88" s="674" t="s">
        <v>800</v>
      </c>
      <c r="B88" s="266">
        <v>5107</v>
      </c>
      <c r="C88" s="266" t="s">
        <v>1704</v>
      </c>
      <c r="D88" s="275">
        <f>SUMIFS('Mix Substation Location Summary'!$U$4:$U$1270,'Mix Substation Location Summary'!$B$4:$B$1270,'DS by Location'!$B88)</f>
        <v>11615.19</v>
      </c>
      <c r="E88" s="275">
        <f>SUMIFS('Mix Substation Location Summary'!$Z$4:$Z$1270,'Mix Substation Location Summary'!$B$4:$B$1270,'DS by Location'!$B88)</f>
        <v>246844.69000000003</v>
      </c>
      <c r="F88" s="275">
        <f>SUMIFS('Mix Substation Location Summary'!$AE$4:$AE$1270,'Mix Substation Location Summary'!$B$4:$B$1270,'DS by Location'!$B88)</f>
        <v>6253059.1900000004</v>
      </c>
      <c r="G88" s="791">
        <f t="shared" si="17"/>
        <v>6511519.0700000003</v>
      </c>
      <c r="H88" s="276">
        <f>IF($O88="ISO",D88,IF($O88="Non-Iso",0,IF($O88="Trans Line",SUMIF('Trans Line Reconciliation'!$B$5:$B$138,B88,'Trans Line Reconciliation'!$X$5:$X$138),IF($O88="Mix",SUMIF('Mix Substation Location Summary'!$B$4:$B$1251,B88,'Mix Substation Location Summary'!$R$4:$R$1251),"NOT FOUND"))))</f>
        <v>0</v>
      </c>
      <c r="I88" s="276">
        <f>IF($O88="ISO",E88,IF($O88="Non-Iso",0,IF($O88="Trans Line",SUMIF('Trans Line Reconciliation'!$B$5:$B$138,B88,'Trans Line Reconciliation'!$Y$5:$Y$138),IF($O88="Mix",SUMIF('Mix Substation Location Summary'!$B$4:$B$1251,B88,'Mix Substation Location Summary'!$W$4:$W$1251),"NOT FOUND"))))</f>
        <v>0</v>
      </c>
      <c r="J88" s="276">
        <f>IF($O88="ISO",F88,IF($O88="Non-Iso",0,IF($O88="Trans Line",SUMIF('Trans Line Reconciliation'!$B$5:$B$138,$B88,'Trans Line Reconciliation'!$Z$5:$Z$138),IF($O88="Mix",SUMIF('Mix Substation Location Summary'!$B$4:$B$1251,$B88,'Mix Substation Location Summary'!$AB$4:$AB$1251),"NOT FOUND"))))</f>
        <v>0</v>
      </c>
      <c r="K88" s="276">
        <f>IF($O88="ISO",0,IF($O88="Non-Iso",D88,IF($O88="Trans Line",SUMIF('Trans Line Reconciliation'!$B$5:$B$138,$B88,'Trans Line Reconciliation'!$AA$5:$AA$138),IF($O88="Mix",SUMIF('Mix Substation Location Summary'!$B$4:$B$1251,$B88,'Mix Substation Location Summary'!$S$4:$S$1251)+SUMIF('Mix Substation Location Summary'!$B$4:$B$1251,$B88,'Mix Substation Location Summary'!$S$4:$S$1251),"NOT FOUND"))))</f>
        <v>11615.19</v>
      </c>
      <c r="L88" s="276">
        <f>IF($O88="ISO",0,IF($O88="Non-Iso",E88,IF($O88="Trans Line",SUMIF('Trans Line Reconciliation'!$B$5:$B$138,$B88,'Trans Line Reconciliation'!$AB$5:$AB$138),IF($O88="Mix",SUMIF('Mix Substation Location Summary'!$B$4:$B$1251,$B88,'Mix Substation Location Summary'!$X$4:$X$1251)+SUMIF('Mix Substation Location Summary'!$B$4:$B$1251,$B88,'Mix Substation Location Summary'!$Y$4:$Y$1251),"NOT FOUND"))))</f>
        <v>246844.69000000003</v>
      </c>
      <c r="M88" s="276">
        <f>IF($O88="ISO",0,IF($O88="Non-Iso",F88,IF($O88="Trans Line",SUMIF('Trans Line Reconciliation'!$B$5:$B$138,$B88,'Trans Line Reconciliation'!$AC$5:$AC$138),IF($O88="Mix",SUMIF('Mix Substation Location Summary'!$B$4:$B$1251,$B88,'Mix Substation Location Summary'!$AC$4:$AC$1251)+SUMIF('Mix Substation Location Summary'!$B$4:$B$1251,$B88,'Mix Substation Location Summary'!$AD$4:$AD$1251),"NOT FOUND"))))</f>
        <v>6253059.1900000004</v>
      </c>
      <c r="N88" s="792">
        <f t="shared" si="20"/>
        <v>0</v>
      </c>
      <c r="O88" s="759" t="s">
        <v>1686</v>
      </c>
      <c r="P88" s="759"/>
      <c r="Q88" s="758">
        <f t="shared" si="21"/>
        <v>5107</v>
      </c>
    </row>
    <row r="89" spans="1:17" x14ac:dyDescent="0.2">
      <c r="A89" s="674" t="s">
        <v>1049</v>
      </c>
      <c r="B89" s="266">
        <v>5108</v>
      </c>
      <c r="C89" s="266" t="s">
        <v>1704</v>
      </c>
      <c r="D89" s="275">
        <f>SUMIFS('Mix Substation Location Summary'!$U$4:$U$1270,'Mix Substation Location Summary'!$B$4:$B$1270,'DS by Location'!$B89)</f>
        <v>125485.63</v>
      </c>
      <c r="E89" s="275">
        <f>SUMIFS('Mix Substation Location Summary'!$Z$4:$Z$1270,'Mix Substation Location Summary'!$B$4:$B$1270,'DS by Location'!$B89)</f>
        <v>361924.69000000006</v>
      </c>
      <c r="F89" s="275">
        <f>SUMIFS('Mix Substation Location Summary'!$AE$4:$AE$1270,'Mix Substation Location Summary'!$B$4:$B$1270,'DS by Location'!$B89)</f>
        <v>3065035.0899999994</v>
      </c>
      <c r="G89" s="791">
        <f t="shared" si="17"/>
        <v>3552445.4099999992</v>
      </c>
      <c r="H89" s="276">
        <f>IF($O89="ISO",D89,IF($O89="Non-Iso",0,IF($O89="Trans Line",SUMIF('Trans Line Reconciliation'!$B$5:$B$138,B89,'Trans Line Reconciliation'!$X$5:$X$138),IF($O89="Mix",SUMIF('Mix Substation Location Summary'!$B$4:$B$1251,B89,'Mix Substation Location Summary'!$R$4:$R$1251),"NOT FOUND"))))</f>
        <v>0</v>
      </c>
      <c r="I89" s="276">
        <f>IF($O89="ISO",E89,IF($O89="Non-Iso",0,IF($O89="Trans Line",SUMIF('Trans Line Reconciliation'!$B$5:$B$138,B89,'Trans Line Reconciliation'!$Y$5:$Y$138),IF($O89="Mix",SUMIF('Mix Substation Location Summary'!$B$4:$B$1251,B89,'Mix Substation Location Summary'!$W$4:$W$1251),"NOT FOUND"))))</f>
        <v>0</v>
      </c>
      <c r="J89" s="276">
        <f>IF($O89="ISO",F89,IF($O89="Non-Iso",0,IF($O89="Trans Line",SUMIF('Trans Line Reconciliation'!$B$5:$B$138,$B89,'Trans Line Reconciliation'!$Z$5:$Z$138),IF($O89="Mix",SUMIF('Mix Substation Location Summary'!$B$4:$B$1251,$B89,'Mix Substation Location Summary'!$AB$4:$AB$1251),"NOT FOUND"))))</f>
        <v>0</v>
      </c>
      <c r="K89" s="276">
        <f>IF($O89="ISO",0,IF($O89="Non-Iso",D89,IF($O89="Trans Line",SUMIF('Trans Line Reconciliation'!$B$5:$B$138,$B89,'Trans Line Reconciliation'!$AA$5:$AA$138),IF($O89="Mix",SUMIF('Mix Substation Location Summary'!$B$4:$B$1251,$B89,'Mix Substation Location Summary'!$S$4:$S$1251)+SUMIF('Mix Substation Location Summary'!$B$4:$B$1251,$B89,'Mix Substation Location Summary'!$S$4:$S$1251),"NOT FOUND"))))</f>
        <v>125485.63</v>
      </c>
      <c r="L89" s="276">
        <f>IF($O89="ISO",0,IF($O89="Non-Iso",E89,IF($O89="Trans Line",SUMIF('Trans Line Reconciliation'!$B$5:$B$138,$B89,'Trans Line Reconciliation'!$AB$5:$AB$138),IF($O89="Mix",SUMIF('Mix Substation Location Summary'!$B$4:$B$1251,$B89,'Mix Substation Location Summary'!$X$4:$X$1251)+SUMIF('Mix Substation Location Summary'!$B$4:$B$1251,$B89,'Mix Substation Location Summary'!$Y$4:$Y$1251),"NOT FOUND"))))</f>
        <v>361924.69000000006</v>
      </c>
      <c r="M89" s="276">
        <f>IF($O89="ISO",0,IF($O89="Non-Iso",F89,IF($O89="Trans Line",SUMIF('Trans Line Reconciliation'!$B$5:$B$138,$B89,'Trans Line Reconciliation'!$AC$5:$AC$138),IF($O89="Mix",SUMIF('Mix Substation Location Summary'!$B$4:$B$1251,$B89,'Mix Substation Location Summary'!$AC$4:$AC$1251)+SUMIF('Mix Substation Location Summary'!$B$4:$B$1251,$B89,'Mix Substation Location Summary'!$AD$4:$AD$1251),"NOT FOUND"))))</f>
        <v>3065035.0899999994</v>
      </c>
      <c r="N89" s="792">
        <f t="shared" si="20"/>
        <v>0</v>
      </c>
      <c r="O89" s="759" t="s">
        <v>1686</v>
      </c>
      <c r="P89" s="759"/>
      <c r="Q89" s="758">
        <f t="shared" si="21"/>
        <v>5108</v>
      </c>
    </row>
    <row r="90" spans="1:17" x14ac:dyDescent="0.2">
      <c r="A90" s="674" t="s">
        <v>801</v>
      </c>
      <c r="B90" s="266">
        <v>5109</v>
      </c>
      <c r="C90" s="266" t="s">
        <v>1703</v>
      </c>
      <c r="D90" s="275">
        <f>SUMIFS('Mix Substation Location Summary'!$U$4:$U$1270,'Mix Substation Location Summary'!$B$4:$B$1270,'DS by Location'!$B90)</f>
        <v>3031.9100000000003</v>
      </c>
      <c r="E90" s="275">
        <f>SUMIFS('Mix Substation Location Summary'!$Z$4:$Z$1270,'Mix Substation Location Summary'!$B$4:$B$1270,'DS by Location'!$B90)</f>
        <v>211633.09999999998</v>
      </c>
      <c r="F90" s="275">
        <f>SUMIFS('Mix Substation Location Summary'!$AE$4:$AE$1270,'Mix Substation Location Summary'!$B$4:$B$1270,'DS by Location'!$B90)</f>
        <v>2694496.6499999994</v>
      </c>
      <c r="G90" s="791">
        <f t="shared" si="17"/>
        <v>2909161.6599999992</v>
      </c>
      <c r="H90" s="276">
        <f>IF($O90="ISO",D90,IF($O90="Non-Iso",0,IF($O90="Trans Line",SUMIF('Trans Line Reconciliation'!$B$5:$B$138,B90,'Trans Line Reconciliation'!$X$5:$X$138),IF($O90="Mix",SUMIF('Mix Substation Location Summary'!$B$4:$B$1251,B90,'Mix Substation Location Summary'!$R$4:$R$1251),"NOT FOUND"))))</f>
        <v>0</v>
      </c>
      <c r="I90" s="276">
        <f>IF($O90="ISO",E90,IF($O90="Non-Iso",0,IF($O90="Trans Line",SUMIF('Trans Line Reconciliation'!$B$5:$B$138,B90,'Trans Line Reconciliation'!$Y$5:$Y$138),IF($O90="Mix",SUMIF('Mix Substation Location Summary'!$B$4:$B$1251,B90,'Mix Substation Location Summary'!$W$4:$W$1251),"NOT FOUND"))))</f>
        <v>0</v>
      </c>
      <c r="J90" s="276">
        <f>IF($O90="ISO",F90,IF($O90="Non-Iso",0,IF($O90="Trans Line",SUMIF('Trans Line Reconciliation'!$B$5:$B$138,$B90,'Trans Line Reconciliation'!$Z$5:$Z$138),IF($O90="Mix",SUMIF('Mix Substation Location Summary'!$B$4:$B$1251,$B90,'Mix Substation Location Summary'!$AB$4:$AB$1251),"NOT FOUND"))))</f>
        <v>0</v>
      </c>
      <c r="K90" s="276">
        <f>IF($O90="ISO",0,IF($O90="Non-Iso",D90,IF($O90="Trans Line",SUMIF('Trans Line Reconciliation'!$B$5:$B$138,$B90,'Trans Line Reconciliation'!$AA$5:$AA$138),IF($O90="Mix",SUMIF('Mix Substation Location Summary'!$B$4:$B$1251,$B90,'Mix Substation Location Summary'!$S$4:$S$1251)+SUMIF('Mix Substation Location Summary'!$B$4:$B$1251,$B90,'Mix Substation Location Summary'!$S$4:$S$1251),"NOT FOUND"))))</f>
        <v>3031.9100000000003</v>
      </c>
      <c r="L90" s="276">
        <f>IF($O90="ISO",0,IF($O90="Non-Iso",E90,IF($O90="Trans Line",SUMIF('Trans Line Reconciliation'!$B$5:$B$138,$B90,'Trans Line Reconciliation'!$AB$5:$AB$138),IF($O90="Mix",SUMIF('Mix Substation Location Summary'!$B$4:$B$1251,$B90,'Mix Substation Location Summary'!$X$4:$X$1251)+SUMIF('Mix Substation Location Summary'!$B$4:$B$1251,$B90,'Mix Substation Location Summary'!$Y$4:$Y$1251),"NOT FOUND"))))</f>
        <v>211633.09999999998</v>
      </c>
      <c r="M90" s="276">
        <f>IF($O90="ISO",0,IF($O90="Non-Iso",F90,IF($O90="Trans Line",SUMIF('Trans Line Reconciliation'!$B$5:$B$138,$B90,'Trans Line Reconciliation'!$AC$5:$AC$138),IF($O90="Mix",SUMIF('Mix Substation Location Summary'!$B$4:$B$1251,$B90,'Mix Substation Location Summary'!$AC$4:$AC$1251)+SUMIF('Mix Substation Location Summary'!$B$4:$B$1251,$B90,'Mix Substation Location Summary'!$AD$4:$AD$1251),"NOT FOUND"))))</f>
        <v>2694496.6499999994</v>
      </c>
      <c r="N90" s="792">
        <f t="shared" si="20"/>
        <v>0</v>
      </c>
      <c r="O90" s="759" t="s">
        <v>1686</v>
      </c>
      <c r="P90" s="759"/>
      <c r="Q90" s="758">
        <f t="shared" si="21"/>
        <v>5109</v>
      </c>
    </row>
    <row r="91" spans="1:17" x14ac:dyDescent="0.2">
      <c r="A91" s="674" t="s">
        <v>802</v>
      </c>
      <c r="B91" s="266">
        <v>5110</v>
      </c>
      <c r="C91" s="266" t="s">
        <v>1704</v>
      </c>
      <c r="D91" s="275">
        <f>SUMIFS('Mix Substation Location Summary'!$U$4:$U$1270,'Mix Substation Location Summary'!$B$4:$B$1270,'DS by Location'!$B91)</f>
        <v>74632.87</v>
      </c>
      <c r="E91" s="275">
        <f>SUMIFS('Mix Substation Location Summary'!$Z$4:$Z$1270,'Mix Substation Location Summary'!$B$4:$B$1270,'DS by Location'!$B91)</f>
        <v>1104641.1599999999</v>
      </c>
      <c r="F91" s="275">
        <f>SUMIFS('Mix Substation Location Summary'!$AE$4:$AE$1270,'Mix Substation Location Summary'!$B$4:$B$1270,'DS by Location'!$B91)</f>
        <v>5240865.160000016</v>
      </c>
      <c r="G91" s="791">
        <f t="shared" si="17"/>
        <v>6420139.1900000162</v>
      </c>
      <c r="H91" s="276">
        <f>IF($O91="ISO",D91,IF($O91="Non-Iso",0,IF($O91="Trans Line",SUMIF('Trans Line Reconciliation'!$B$5:$B$138,B91,'Trans Line Reconciliation'!$X$5:$X$138),IF($O91="Mix",SUMIF('Mix Substation Location Summary'!$B$4:$B$1251,B91,'Mix Substation Location Summary'!$R$4:$R$1251),"NOT FOUND"))))</f>
        <v>0</v>
      </c>
      <c r="I91" s="276">
        <f>IF($O91="ISO",E91,IF($O91="Non-Iso",0,IF($O91="Trans Line",SUMIF('Trans Line Reconciliation'!$B$5:$B$138,B91,'Trans Line Reconciliation'!$Y$5:$Y$138),IF($O91="Mix",SUMIF('Mix Substation Location Summary'!$B$4:$B$1251,B91,'Mix Substation Location Summary'!$W$4:$W$1251),"NOT FOUND"))))</f>
        <v>0</v>
      </c>
      <c r="J91" s="276">
        <f>IF($O91="ISO",F91,IF($O91="Non-Iso",0,IF($O91="Trans Line",SUMIF('Trans Line Reconciliation'!$B$5:$B$138,$B91,'Trans Line Reconciliation'!$Z$5:$Z$138),IF($O91="Mix",SUMIF('Mix Substation Location Summary'!$B$4:$B$1251,$B91,'Mix Substation Location Summary'!$AB$4:$AB$1251),"NOT FOUND"))))</f>
        <v>0</v>
      </c>
      <c r="K91" s="276">
        <f>IF($O91="ISO",0,IF($O91="Non-Iso",D91,IF($O91="Trans Line",SUMIF('Trans Line Reconciliation'!$B$5:$B$138,$B91,'Trans Line Reconciliation'!$AA$5:$AA$138),IF($O91="Mix",SUMIF('Mix Substation Location Summary'!$B$4:$B$1251,$B91,'Mix Substation Location Summary'!$S$4:$S$1251)+SUMIF('Mix Substation Location Summary'!$B$4:$B$1251,$B91,'Mix Substation Location Summary'!$S$4:$S$1251),"NOT FOUND"))))</f>
        <v>74632.87</v>
      </c>
      <c r="L91" s="276">
        <f>IF($O91="ISO",0,IF($O91="Non-Iso",E91,IF($O91="Trans Line",SUMIF('Trans Line Reconciliation'!$B$5:$B$138,$B91,'Trans Line Reconciliation'!$AB$5:$AB$138),IF($O91="Mix",SUMIF('Mix Substation Location Summary'!$B$4:$B$1251,$B91,'Mix Substation Location Summary'!$X$4:$X$1251)+SUMIF('Mix Substation Location Summary'!$B$4:$B$1251,$B91,'Mix Substation Location Summary'!$Y$4:$Y$1251),"NOT FOUND"))))</f>
        <v>1104641.1599999999</v>
      </c>
      <c r="M91" s="276">
        <f>IF($O91="ISO",0,IF($O91="Non-Iso",F91,IF($O91="Trans Line",SUMIF('Trans Line Reconciliation'!$B$5:$B$138,$B91,'Trans Line Reconciliation'!$AC$5:$AC$138),IF($O91="Mix",SUMIF('Mix Substation Location Summary'!$B$4:$B$1251,$B91,'Mix Substation Location Summary'!$AC$4:$AC$1251)+SUMIF('Mix Substation Location Summary'!$B$4:$B$1251,$B91,'Mix Substation Location Summary'!$AD$4:$AD$1251),"NOT FOUND"))))</f>
        <v>5240865.160000016</v>
      </c>
      <c r="N91" s="792">
        <f t="shared" si="20"/>
        <v>0</v>
      </c>
      <c r="O91" s="759" t="s">
        <v>1686</v>
      </c>
      <c r="P91" s="759"/>
      <c r="Q91" s="758">
        <f t="shared" si="21"/>
        <v>5110</v>
      </c>
    </row>
    <row r="92" spans="1:17" x14ac:dyDescent="0.2">
      <c r="A92" s="674" t="s">
        <v>1050</v>
      </c>
      <c r="B92" s="266">
        <v>5111</v>
      </c>
      <c r="C92" s="266" t="s">
        <v>1704</v>
      </c>
      <c r="D92" s="275">
        <f>SUMIFS('Mix Substation Location Summary'!$U$4:$U$1270,'Mix Substation Location Summary'!$B$4:$B$1270,'DS by Location'!$B92)</f>
        <v>1653.96</v>
      </c>
      <c r="E92" s="275">
        <f>SUMIFS('Mix Substation Location Summary'!$Z$4:$Z$1270,'Mix Substation Location Summary'!$B$4:$B$1270,'DS by Location'!$B92)</f>
        <v>33215.130000000005</v>
      </c>
      <c r="F92" s="275">
        <f>SUMIFS('Mix Substation Location Summary'!$AE$4:$AE$1270,'Mix Substation Location Summary'!$B$4:$B$1270,'DS by Location'!$B92)</f>
        <v>64850.84</v>
      </c>
      <c r="G92" s="791">
        <f t="shared" si="17"/>
        <v>99719.93</v>
      </c>
      <c r="H92" s="276">
        <f>IF($O92="ISO",D92,IF($O92="Non-Iso",0,IF($O92="Trans Line",SUMIF('Trans Line Reconciliation'!$B$5:$B$138,B92,'Trans Line Reconciliation'!$X$5:$X$138),IF($O92="Mix",SUMIF('Mix Substation Location Summary'!$B$4:$B$1251,B92,'Mix Substation Location Summary'!$R$4:$R$1251),"NOT FOUND"))))</f>
        <v>0</v>
      </c>
      <c r="I92" s="276">
        <f>IF($O92="ISO",E92,IF($O92="Non-Iso",0,IF($O92="Trans Line",SUMIF('Trans Line Reconciliation'!$B$5:$B$138,B92,'Trans Line Reconciliation'!$Y$5:$Y$138),IF($O92="Mix",SUMIF('Mix Substation Location Summary'!$B$4:$B$1251,B92,'Mix Substation Location Summary'!$W$4:$W$1251),"NOT FOUND"))))</f>
        <v>0</v>
      </c>
      <c r="J92" s="276">
        <f>IF($O92="ISO",F92,IF($O92="Non-Iso",0,IF($O92="Trans Line",SUMIF('Trans Line Reconciliation'!$B$5:$B$138,$B92,'Trans Line Reconciliation'!$Z$5:$Z$138),IF($O92="Mix",SUMIF('Mix Substation Location Summary'!$B$4:$B$1251,$B92,'Mix Substation Location Summary'!$AB$4:$AB$1251),"NOT FOUND"))))</f>
        <v>0</v>
      </c>
      <c r="K92" s="276">
        <f>IF($O92="ISO",0,IF($O92="Non-Iso",D92,IF($O92="Trans Line",SUMIF('Trans Line Reconciliation'!$B$5:$B$138,$B92,'Trans Line Reconciliation'!$AA$5:$AA$138),IF($O92="Mix",SUMIF('Mix Substation Location Summary'!$B$4:$B$1251,$B92,'Mix Substation Location Summary'!$S$4:$S$1251)+SUMIF('Mix Substation Location Summary'!$B$4:$B$1251,$B92,'Mix Substation Location Summary'!$S$4:$S$1251),"NOT FOUND"))))</f>
        <v>1653.96</v>
      </c>
      <c r="L92" s="276">
        <f>IF($O92="ISO",0,IF($O92="Non-Iso",E92,IF($O92="Trans Line",SUMIF('Trans Line Reconciliation'!$B$5:$B$138,$B92,'Trans Line Reconciliation'!$AB$5:$AB$138),IF($O92="Mix",SUMIF('Mix Substation Location Summary'!$B$4:$B$1251,$B92,'Mix Substation Location Summary'!$X$4:$X$1251)+SUMIF('Mix Substation Location Summary'!$B$4:$B$1251,$B92,'Mix Substation Location Summary'!$Y$4:$Y$1251),"NOT FOUND"))))</f>
        <v>33215.130000000005</v>
      </c>
      <c r="M92" s="276">
        <f>IF($O92="ISO",0,IF($O92="Non-Iso",F92,IF($O92="Trans Line",SUMIF('Trans Line Reconciliation'!$B$5:$B$138,$B92,'Trans Line Reconciliation'!$AC$5:$AC$138),IF($O92="Mix",SUMIF('Mix Substation Location Summary'!$B$4:$B$1251,$B92,'Mix Substation Location Summary'!$AC$4:$AC$1251)+SUMIF('Mix Substation Location Summary'!$B$4:$B$1251,$B92,'Mix Substation Location Summary'!$AD$4:$AD$1251),"NOT FOUND"))))</f>
        <v>64850.84</v>
      </c>
      <c r="N92" s="792">
        <f t="shared" si="20"/>
        <v>0</v>
      </c>
      <c r="O92" s="759" t="s">
        <v>1686</v>
      </c>
      <c r="P92" s="759"/>
      <c r="Q92" s="758">
        <f t="shared" si="21"/>
        <v>5111</v>
      </c>
    </row>
    <row r="93" spans="1:17" x14ac:dyDescent="0.2">
      <c r="A93" s="674" t="s">
        <v>1051</v>
      </c>
      <c r="B93" s="266">
        <v>5113</v>
      </c>
      <c r="C93" s="266" t="s">
        <v>1704</v>
      </c>
      <c r="D93" s="275">
        <f>SUMIFS('Mix Substation Location Summary'!$U$4:$U$1270,'Mix Substation Location Summary'!$B$4:$B$1270,'DS by Location'!$B93)</f>
        <v>0</v>
      </c>
      <c r="E93" s="275">
        <f>SUMIFS('Mix Substation Location Summary'!$Z$4:$Z$1270,'Mix Substation Location Summary'!$B$4:$B$1270,'DS by Location'!$B93)</f>
        <v>18126.39</v>
      </c>
      <c r="F93" s="275">
        <f>SUMIFS('Mix Substation Location Summary'!$AE$4:$AE$1270,'Mix Substation Location Summary'!$B$4:$B$1270,'DS by Location'!$B93)</f>
        <v>259607.43999999994</v>
      </c>
      <c r="G93" s="791">
        <f t="shared" si="17"/>
        <v>277733.82999999996</v>
      </c>
      <c r="H93" s="276">
        <f>IF($O93="ISO",D93,IF($O93="Non-Iso",0,IF($O93="Trans Line",SUMIF('Trans Line Reconciliation'!$B$5:$B$138,B93,'Trans Line Reconciliation'!$X$5:$X$138),IF($O93="Mix",SUMIF('Mix Substation Location Summary'!$B$4:$B$1251,B93,'Mix Substation Location Summary'!$R$4:$R$1251),"NOT FOUND"))))</f>
        <v>0</v>
      </c>
      <c r="I93" s="276">
        <f>IF($O93="ISO",E93,IF($O93="Non-Iso",0,IF($O93="Trans Line",SUMIF('Trans Line Reconciliation'!$B$5:$B$138,B93,'Trans Line Reconciliation'!$Y$5:$Y$138),IF($O93="Mix",SUMIF('Mix Substation Location Summary'!$B$4:$B$1251,B93,'Mix Substation Location Summary'!$W$4:$W$1251),"NOT FOUND"))))</f>
        <v>0</v>
      </c>
      <c r="J93" s="276">
        <f>IF($O93="ISO",F93,IF($O93="Non-Iso",0,IF($O93="Trans Line",SUMIF('Trans Line Reconciliation'!$B$5:$B$138,$B93,'Trans Line Reconciliation'!$Z$5:$Z$138),IF($O93="Mix",SUMIF('Mix Substation Location Summary'!$B$4:$B$1251,$B93,'Mix Substation Location Summary'!$AB$4:$AB$1251),"NOT FOUND"))))</f>
        <v>0</v>
      </c>
      <c r="K93" s="276">
        <f>IF($O93="ISO",0,IF($O93="Non-Iso",D93,IF($O93="Trans Line",SUMIF('Trans Line Reconciliation'!$B$5:$B$138,$B93,'Trans Line Reconciliation'!$AA$5:$AA$138),IF($O93="Mix",SUMIF('Mix Substation Location Summary'!$B$4:$B$1251,$B93,'Mix Substation Location Summary'!$S$4:$S$1251)+SUMIF('Mix Substation Location Summary'!$B$4:$B$1251,$B93,'Mix Substation Location Summary'!$S$4:$S$1251),"NOT FOUND"))))</f>
        <v>0</v>
      </c>
      <c r="L93" s="276">
        <f>IF($O93="ISO",0,IF($O93="Non-Iso",E93,IF($O93="Trans Line",SUMIF('Trans Line Reconciliation'!$B$5:$B$138,$B93,'Trans Line Reconciliation'!$AB$5:$AB$138),IF($O93="Mix",SUMIF('Mix Substation Location Summary'!$B$4:$B$1251,$B93,'Mix Substation Location Summary'!$X$4:$X$1251)+SUMIF('Mix Substation Location Summary'!$B$4:$B$1251,$B93,'Mix Substation Location Summary'!$Y$4:$Y$1251),"NOT FOUND"))))</f>
        <v>18126.39</v>
      </c>
      <c r="M93" s="276">
        <f>IF($O93="ISO",0,IF($O93="Non-Iso",F93,IF($O93="Trans Line",SUMIF('Trans Line Reconciliation'!$B$5:$B$138,$B93,'Trans Line Reconciliation'!$AC$5:$AC$138),IF($O93="Mix",SUMIF('Mix Substation Location Summary'!$B$4:$B$1251,$B93,'Mix Substation Location Summary'!$AC$4:$AC$1251)+SUMIF('Mix Substation Location Summary'!$B$4:$B$1251,$B93,'Mix Substation Location Summary'!$AD$4:$AD$1251),"NOT FOUND"))))</f>
        <v>259607.43999999994</v>
      </c>
      <c r="N93" s="792">
        <f t="shared" si="20"/>
        <v>0</v>
      </c>
      <c r="O93" s="759" t="s">
        <v>1686</v>
      </c>
      <c r="P93" s="759"/>
      <c r="Q93" s="758">
        <f t="shared" si="21"/>
        <v>5113</v>
      </c>
    </row>
    <row r="94" spans="1:17" x14ac:dyDescent="0.2">
      <c r="A94" s="674" t="s">
        <v>1052</v>
      </c>
      <c r="B94" s="266">
        <v>5114</v>
      </c>
      <c r="C94" s="266" t="s">
        <v>1703</v>
      </c>
      <c r="D94" s="275">
        <f>SUMIFS('Mix Substation Location Summary'!$U$4:$U$1270,'Mix Substation Location Summary'!$B$4:$B$1270,'DS by Location'!$B94)</f>
        <v>3369.59</v>
      </c>
      <c r="E94" s="275">
        <f>SUMIFS('Mix Substation Location Summary'!$Z$4:$Z$1270,'Mix Substation Location Summary'!$B$4:$B$1270,'DS by Location'!$B94)</f>
        <v>396027.10000000003</v>
      </c>
      <c r="F94" s="275">
        <f>SUMIFS('Mix Substation Location Summary'!$AE$4:$AE$1270,'Mix Substation Location Summary'!$B$4:$B$1270,'DS by Location'!$B94)</f>
        <v>2131631.8200000008</v>
      </c>
      <c r="G94" s="791">
        <f t="shared" si="17"/>
        <v>2531028.5100000007</v>
      </c>
      <c r="H94" s="276">
        <f>IF($O94="ISO",D94,IF($O94="Non-Iso",0,IF($O94="Trans Line",SUMIF('Trans Line Reconciliation'!$B$5:$B$138,B94,'Trans Line Reconciliation'!$X$5:$X$138),IF($O94="Mix",SUMIF('Mix Substation Location Summary'!$B$4:$B$1251,B94,'Mix Substation Location Summary'!$R$4:$R$1251),"NOT FOUND"))))</f>
        <v>0</v>
      </c>
      <c r="I94" s="276">
        <f>IF($O94="ISO",E94,IF($O94="Non-Iso",0,IF($O94="Trans Line",SUMIF('Trans Line Reconciliation'!$B$5:$B$138,B94,'Trans Line Reconciliation'!$Y$5:$Y$138),IF($O94="Mix",SUMIF('Mix Substation Location Summary'!$B$4:$B$1251,B94,'Mix Substation Location Summary'!$W$4:$W$1251),"NOT FOUND"))))</f>
        <v>0</v>
      </c>
      <c r="J94" s="276">
        <f>IF($O94="ISO",F94,IF($O94="Non-Iso",0,IF($O94="Trans Line",SUMIF('Trans Line Reconciliation'!$B$5:$B$138,$B94,'Trans Line Reconciliation'!$Z$5:$Z$138),IF($O94="Mix",SUMIF('Mix Substation Location Summary'!$B$4:$B$1251,$B94,'Mix Substation Location Summary'!$AB$4:$AB$1251),"NOT FOUND"))))</f>
        <v>0</v>
      </c>
      <c r="K94" s="276">
        <f>IF($O94="ISO",0,IF($O94="Non-Iso",D94,IF($O94="Trans Line",SUMIF('Trans Line Reconciliation'!$B$5:$B$138,$B94,'Trans Line Reconciliation'!$AA$5:$AA$138),IF($O94="Mix",SUMIF('Mix Substation Location Summary'!$B$4:$B$1251,$B94,'Mix Substation Location Summary'!$S$4:$S$1251)+SUMIF('Mix Substation Location Summary'!$B$4:$B$1251,$B94,'Mix Substation Location Summary'!$S$4:$S$1251),"NOT FOUND"))))</f>
        <v>3369.59</v>
      </c>
      <c r="L94" s="276">
        <f>IF($O94="ISO",0,IF($O94="Non-Iso",E94,IF($O94="Trans Line",SUMIF('Trans Line Reconciliation'!$B$5:$B$138,$B94,'Trans Line Reconciliation'!$AB$5:$AB$138),IF($O94="Mix",SUMIF('Mix Substation Location Summary'!$B$4:$B$1251,$B94,'Mix Substation Location Summary'!$X$4:$X$1251)+SUMIF('Mix Substation Location Summary'!$B$4:$B$1251,$B94,'Mix Substation Location Summary'!$Y$4:$Y$1251),"NOT FOUND"))))</f>
        <v>396027.10000000003</v>
      </c>
      <c r="M94" s="276">
        <f>IF($O94="ISO",0,IF($O94="Non-Iso",F94,IF($O94="Trans Line",SUMIF('Trans Line Reconciliation'!$B$5:$B$138,$B94,'Trans Line Reconciliation'!$AC$5:$AC$138),IF($O94="Mix",SUMIF('Mix Substation Location Summary'!$B$4:$B$1251,$B94,'Mix Substation Location Summary'!$AC$4:$AC$1251)+SUMIF('Mix Substation Location Summary'!$B$4:$B$1251,$B94,'Mix Substation Location Summary'!$AD$4:$AD$1251),"NOT FOUND"))))</f>
        <v>2131631.8200000008</v>
      </c>
      <c r="N94" s="792">
        <f t="shared" si="20"/>
        <v>0</v>
      </c>
      <c r="O94" s="759" t="s">
        <v>1686</v>
      </c>
      <c r="P94" s="759"/>
      <c r="Q94" s="758">
        <f t="shared" si="21"/>
        <v>5114</v>
      </c>
    </row>
    <row r="95" spans="1:17" x14ac:dyDescent="0.2">
      <c r="A95" s="674" t="s">
        <v>803</v>
      </c>
      <c r="B95" s="266">
        <v>5115</v>
      </c>
      <c r="C95" s="266" t="s">
        <v>1704</v>
      </c>
      <c r="D95" s="275">
        <f>SUMIFS('Mix Substation Location Summary'!$U$4:$U$1270,'Mix Substation Location Summary'!$B$4:$B$1270,'DS by Location'!$B95)</f>
        <v>9300.68</v>
      </c>
      <c r="E95" s="275">
        <f>SUMIFS('Mix Substation Location Summary'!$Z$4:$Z$1270,'Mix Substation Location Summary'!$B$4:$B$1270,'DS by Location'!$B95)</f>
        <v>295899.08999999997</v>
      </c>
      <c r="F95" s="275">
        <f>SUMIFS('Mix Substation Location Summary'!$AE$4:$AE$1270,'Mix Substation Location Summary'!$B$4:$B$1270,'DS by Location'!$B95)</f>
        <v>3182706.0399999972</v>
      </c>
      <c r="G95" s="791">
        <f t="shared" si="17"/>
        <v>3487905.8099999973</v>
      </c>
      <c r="H95" s="276">
        <f>IF($O95="ISO",D95,IF($O95="Non-Iso",0,IF($O95="Trans Line",SUMIF('Trans Line Reconciliation'!$B$5:$B$138,B95,'Trans Line Reconciliation'!$X$5:$X$138),IF($O95="Mix",SUMIF('Mix Substation Location Summary'!$B$4:$B$1251,B95,'Mix Substation Location Summary'!$R$4:$R$1251),"NOT FOUND"))))</f>
        <v>0</v>
      </c>
      <c r="I95" s="276">
        <f>IF($O95="ISO",E95,IF($O95="Non-Iso",0,IF($O95="Trans Line",SUMIF('Trans Line Reconciliation'!$B$5:$B$138,B95,'Trans Line Reconciliation'!$Y$5:$Y$138),IF($O95="Mix",SUMIF('Mix Substation Location Summary'!$B$4:$B$1251,B95,'Mix Substation Location Summary'!$W$4:$W$1251),"NOT FOUND"))))</f>
        <v>0</v>
      </c>
      <c r="J95" s="276">
        <f>IF($O95="ISO",F95,IF($O95="Non-Iso",0,IF($O95="Trans Line",SUMIF('Trans Line Reconciliation'!$B$5:$B$138,$B95,'Trans Line Reconciliation'!$Z$5:$Z$138),IF($O95="Mix",SUMIF('Mix Substation Location Summary'!$B$4:$B$1251,$B95,'Mix Substation Location Summary'!$AB$4:$AB$1251),"NOT FOUND"))))</f>
        <v>0</v>
      </c>
      <c r="K95" s="276">
        <f>IF($O95="ISO",0,IF($O95="Non-Iso",D95,IF($O95="Trans Line",SUMIF('Trans Line Reconciliation'!$B$5:$B$138,$B95,'Trans Line Reconciliation'!$AA$5:$AA$138),IF($O95="Mix",SUMIF('Mix Substation Location Summary'!$B$4:$B$1251,$B95,'Mix Substation Location Summary'!$S$4:$S$1251)+SUMIF('Mix Substation Location Summary'!$B$4:$B$1251,$B95,'Mix Substation Location Summary'!$S$4:$S$1251),"NOT FOUND"))))</f>
        <v>9300.68</v>
      </c>
      <c r="L95" s="276">
        <f>IF($O95="ISO",0,IF($O95="Non-Iso",E95,IF($O95="Trans Line",SUMIF('Trans Line Reconciliation'!$B$5:$B$138,$B95,'Trans Line Reconciliation'!$AB$5:$AB$138),IF($O95="Mix",SUMIF('Mix Substation Location Summary'!$B$4:$B$1251,$B95,'Mix Substation Location Summary'!$X$4:$X$1251)+SUMIF('Mix Substation Location Summary'!$B$4:$B$1251,$B95,'Mix Substation Location Summary'!$Y$4:$Y$1251),"NOT FOUND"))))</f>
        <v>295899.08999999997</v>
      </c>
      <c r="M95" s="276">
        <f>IF($O95="ISO",0,IF($O95="Non-Iso",F95,IF($O95="Trans Line",SUMIF('Trans Line Reconciliation'!$B$5:$B$138,$B95,'Trans Line Reconciliation'!$AC$5:$AC$138),IF($O95="Mix",SUMIF('Mix Substation Location Summary'!$B$4:$B$1251,$B95,'Mix Substation Location Summary'!$AC$4:$AC$1251)+SUMIF('Mix Substation Location Summary'!$B$4:$B$1251,$B95,'Mix Substation Location Summary'!$AD$4:$AD$1251),"NOT FOUND"))))</f>
        <v>3182706.0399999972</v>
      </c>
      <c r="N95" s="792">
        <f t="shared" si="20"/>
        <v>0</v>
      </c>
      <c r="O95" s="759" t="s">
        <v>1686</v>
      </c>
      <c r="P95" s="759"/>
      <c r="Q95" s="758">
        <f t="shared" si="21"/>
        <v>5115</v>
      </c>
    </row>
    <row r="96" spans="1:17" x14ac:dyDescent="0.2">
      <c r="A96" s="674" t="s">
        <v>804</v>
      </c>
      <c r="B96" s="266">
        <v>5116</v>
      </c>
      <c r="C96" s="266" t="s">
        <v>1704</v>
      </c>
      <c r="D96" s="275">
        <f>SUMIFS('Mix Substation Location Summary'!$U$4:$U$1270,'Mix Substation Location Summary'!$B$4:$B$1270,'DS by Location'!$B96)</f>
        <v>8707.4</v>
      </c>
      <c r="E96" s="275">
        <f>SUMIFS('Mix Substation Location Summary'!$Z$4:$Z$1270,'Mix Substation Location Summary'!$B$4:$B$1270,'DS by Location'!$B96)</f>
        <v>291220.7</v>
      </c>
      <c r="F96" s="275">
        <f>SUMIFS('Mix Substation Location Summary'!$AE$4:$AE$1270,'Mix Substation Location Summary'!$B$4:$B$1270,'DS by Location'!$B96)</f>
        <v>5370853.0099999979</v>
      </c>
      <c r="G96" s="791">
        <f t="shared" si="17"/>
        <v>5670781.1099999975</v>
      </c>
      <c r="H96" s="276">
        <f>IF($O96="ISO",D96,IF($O96="Non-Iso",0,IF($O96="Trans Line",SUMIF('Trans Line Reconciliation'!$B$5:$B$138,B96,'Trans Line Reconciliation'!$X$5:$X$138),IF($O96="Mix",SUMIF('Mix Substation Location Summary'!$B$4:$B$1251,B96,'Mix Substation Location Summary'!$R$4:$R$1251),"NOT FOUND"))))</f>
        <v>0</v>
      </c>
      <c r="I96" s="276">
        <f>IF($O96="ISO",E96,IF($O96="Non-Iso",0,IF($O96="Trans Line",SUMIF('Trans Line Reconciliation'!$B$5:$B$138,B96,'Trans Line Reconciliation'!$Y$5:$Y$138),IF($O96="Mix",SUMIF('Mix Substation Location Summary'!$B$4:$B$1251,B96,'Mix Substation Location Summary'!$W$4:$W$1251),"NOT FOUND"))))</f>
        <v>0</v>
      </c>
      <c r="J96" s="276">
        <f>IF($O96="ISO",F96,IF($O96="Non-Iso",0,IF($O96="Trans Line",SUMIF('Trans Line Reconciliation'!$B$5:$B$138,$B96,'Trans Line Reconciliation'!$Z$5:$Z$138),IF($O96="Mix",SUMIF('Mix Substation Location Summary'!$B$4:$B$1251,$B96,'Mix Substation Location Summary'!$AB$4:$AB$1251),"NOT FOUND"))))</f>
        <v>0</v>
      </c>
      <c r="K96" s="276">
        <f>IF($O96="ISO",0,IF($O96="Non-Iso",D96,IF($O96="Trans Line",SUMIF('Trans Line Reconciliation'!$B$5:$B$138,$B96,'Trans Line Reconciliation'!$AA$5:$AA$138),IF($O96="Mix",SUMIF('Mix Substation Location Summary'!$B$4:$B$1251,$B96,'Mix Substation Location Summary'!$S$4:$S$1251)+SUMIF('Mix Substation Location Summary'!$B$4:$B$1251,$B96,'Mix Substation Location Summary'!$S$4:$S$1251),"NOT FOUND"))))</f>
        <v>8707.4</v>
      </c>
      <c r="L96" s="276">
        <f>IF($O96="ISO",0,IF($O96="Non-Iso",E96,IF($O96="Trans Line",SUMIF('Trans Line Reconciliation'!$B$5:$B$138,$B96,'Trans Line Reconciliation'!$AB$5:$AB$138),IF($O96="Mix",SUMIF('Mix Substation Location Summary'!$B$4:$B$1251,$B96,'Mix Substation Location Summary'!$X$4:$X$1251)+SUMIF('Mix Substation Location Summary'!$B$4:$B$1251,$B96,'Mix Substation Location Summary'!$Y$4:$Y$1251),"NOT FOUND"))))</f>
        <v>291220.7</v>
      </c>
      <c r="M96" s="276">
        <f>IF($O96="ISO",0,IF($O96="Non-Iso",F96,IF($O96="Trans Line",SUMIF('Trans Line Reconciliation'!$B$5:$B$138,$B96,'Trans Line Reconciliation'!$AC$5:$AC$138),IF($O96="Mix",SUMIF('Mix Substation Location Summary'!$B$4:$B$1251,$B96,'Mix Substation Location Summary'!$AC$4:$AC$1251)+SUMIF('Mix Substation Location Summary'!$B$4:$B$1251,$B96,'Mix Substation Location Summary'!$AD$4:$AD$1251),"NOT FOUND"))))</f>
        <v>5370853.0099999979</v>
      </c>
      <c r="N96" s="792">
        <f t="shared" si="20"/>
        <v>0</v>
      </c>
      <c r="O96" s="759" t="s">
        <v>1686</v>
      </c>
      <c r="P96" s="759"/>
      <c r="Q96" s="758">
        <f t="shared" si="21"/>
        <v>5116</v>
      </c>
    </row>
    <row r="97" spans="1:17" x14ac:dyDescent="0.2">
      <c r="A97" s="674" t="s">
        <v>1053</v>
      </c>
      <c r="B97" s="266">
        <v>5119</v>
      </c>
      <c r="C97" s="266" t="s">
        <v>1704</v>
      </c>
      <c r="D97" s="275">
        <f>SUMIFS('Mix Substation Location Summary'!$U$4:$U$1270,'Mix Substation Location Summary'!$B$4:$B$1270,'DS by Location'!$B97)</f>
        <v>0</v>
      </c>
      <c r="E97" s="275">
        <f>SUMIFS('Mix Substation Location Summary'!$Z$4:$Z$1270,'Mix Substation Location Summary'!$B$4:$B$1270,'DS by Location'!$B97)</f>
        <v>24707.300000000003</v>
      </c>
      <c r="F97" s="275">
        <f>SUMIFS('Mix Substation Location Summary'!$AE$4:$AE$1270,'Mix Substation Location Summary'!$B$4:$B$1270,'DS by Location'!$B97)</f>
        <v>301732.03999999998</v>
      </c>
      <c r="G97" s="791">
        <f t="shared" si="17"/>
        <v>326439.33999999997</v>
      </c>
      <c r="H97" s="276">
        <f>IF($O97="ISO",D97,IF($O97="Non-Iso",0,IF($O97="Trans Line",SUMIF('Trans Line Reconciliation'!$B$5:$B$138,B97,'Trans Line Reconciliation'!$X$5:$X$138),IF($O97="Mix",SUMIF('Mix Substation Location Summary'!$B$4:$B$1251,B97,'Mix Substation Location Summary'!$R$4:$R$1251),"NOT FOUND"))))</f>
        <v>0</v>
      </c>
      <c r="I97" s="276">
        <f>IF($O97="ISO",E97,IF($O97="Non-Iso",0,IF($O97="Trans Line",SUMIF('Trans Line Reconciliation'!$B$5:$B$138,B97,'Trans Line Reconciliation'!$Y$5:$Y$138),IF($O97="Mix",SUMIF('Mix Substation Location Summary'!$B$4:$B$1251,B97,'Mix Substation Location Summary'!$W$4:$W$1251),"NOT FOUND"))))</f>
        <v>0</v>
      </c>
      <c r="J97" s="276">
        <f>IF($O97="ISO",F97,IF($O97="Non-Iso",0,IF($O97="Trans Line",SUMIF('Trans Line Reconciliation'!$B$5:$B$138,$B97,'Trans Line Reconciliation'!$Z$5:$Z$138),IF($O97="Mix",SUMIF('Mix Substation Location Summary'!$B$4:$B$1251,$B97,'Mix Substation Location Summary'!$AB$4:$AB$1251),"NOT FOUND"))))</f>
        <v>0</v>
      </c>
      <c r="K97" s="276">
        <f>IF($O97="ISO",0,IF($O97="Non-Iso",D97,IF($O97="Trans Line",SUMIF('Trans Line Reconciliation'!$B$5:$B$138,$B97,'Trans Line Reconciliation'!$AA$5:$AA$138),IF($O97="Mix",SUMIF('Mix Substation Location Summary'!$B$4:$B$1251,$B97,'Mix Substation Location Summary'!$S$4:$S$1251)+SUMIF('Mix Substation Location Summary'!$B$4:$B$1251,$B97,'Mix Substation Location Summary'!$S$4:$S$1251),"NOT FOUND"))))</f>
        <v>0</v>
      </c>
      <c r="L97" s="276">
        <f>IF($O97="ISO",0,IF($O97="Non-Iso",E97,IF($O97="Trans Line",SUMIF('Trans Line Reconciliation'!$B$5:$B$138,$B97,'Trans Line Reconciliation'!$AB$5:$AB$138),IF($O97="Mix",SUMIF('Mix Substation Location Summary'!$B$4:$B$1251,$B97,'Mix Substation Location Summary'!$X$4:$X$1251)+SUMIF('Mix Substation Location Summary'!$B$4:$B$1251,$B97,'Mix Substation Location Summary'!$Y$4:$Y$1251),"NOT FOUND"))))</f>
        <v>24707.300000000003</v>
      </c>
      <c r="M97" s="276">
        <f>IF($O97="ISO",0,IF($O97="Non-Iso",F97,IF($O97="Trans Line",SUMIF('Trans Line Reconciliation'!$B$5:$B$138,$B97,'Trans Line Reconciliation'!$AC$5:$AC$138),IF($O97="Mix",SUMIF('Mix Substation Location Summary'!$B$4:$B$1251,$B97,'Mix Substation Location Summary'!$AC$4:$AC$1251)+SUMIF('Mix Substation Location Summary'!$B$4:$B$1251,$B97,'Mix Substation Location Summary'!$AD$4:$AD$1251),"NOT FOUND"))))</f>
        <v>301732.03999999998</v>
      </c>
      <c r="N97" s="792">
        <f t="shared" si="20"/>
        <v>0</v>
      </c>
      <c r="O97" s="759" t="s">
        <v>1686</v>
      </c>
      <c r="P97" s="759"/>
      <c r="Q97" s="758">
        <f t="shared" si="21"/>
        <v>5119</v>
      </c>
    </row>
    <row r="98" spans="1:17" x14ac:dyDescent="0.2">
      <c r="A98" s="674" t="s">
        <v>1054</v>
      </c>
      <c r="B98" s="266">
        <v>5120</v>
      </c>
      <c r="C98" s="266" t="s">
        <v>1704</v>
      </c>
      <c r="D98" s="275">
        <f>SUMIFS('Mix Substation Location Summary'!$U$4:$U$1270,'Mix Substation Location Summary'!$B$4:$B$1270,'DS by Location'!$B98)</f>
        <v>0</v>
      </c>
      <c r="E98" s="275">
        <f>SUMIFS('Mix Substation Location Summary'!$Z$4:$Z$1270,'Mix Substation Location Summary'!$B$4:$B$1270,'DS by Location'!$B98)</f>
        <v>10678.39</v>
      </c>
      <c r="F98" s="275">
        <f>SUMIFS('Mix Substation Location Summary'!$AE$4:$AE$1270,'Mix Substation Location Summary'!$B$4:$B$1270,'DS by Location'!$B98)</f>
        <v>922789.87999999989</v>
      </c>
      <c r="G98" s="791">
        <f t="shared" si="17"/>
        <v>933468.2699999999</v>
      </c>
      <c r="H98" s="276">
        <f>IF($O98="ISO",D98,IF($O98="Non-Iso",0,IF($O98="Trans Line",SUMIF('Trans Line Reconciliation'!$B$5:$B$138,B98,'Trans Line Reconciliation'!$X$5:$X$138),IF($O98="Mix",SUMIF('Mix Substation Location Summary'!$B$4:$B$1251,B98,'Mix Substation Location Summary'!$R$4:$R$1251),"NOT FOUND"))))</f>
        <v>0</v>
      </c>
      <c r="I98" s="276">
        <f>IF($O98="ISO",E98,IF($O98="Non-Iso",0,IF($O98="Trans Line",SUMIF('Trans Line Reconciliation'!$B$5:$B$138,B98,'Trans Line Reconciliation'!$Y$5:$Y$138),IF($O98="Mix",SUMIF('Mix Substation Location Summary'!$B$4:$B$1251,B98,'Mix Substation Location Summary'!$W$4:$W$1251),"NOT FOUND"))))</f>
        <v>0</v>
      </c>
      <c r="J98" s="276">
        <f>IF($O98="ISO",F98,IF($O98="Non-Iso",0,IF($O98="Trans Line",SUMIF('Trans Line Reconciliation'!$B$5:$B$138,$B98,'Trans Line Reconciliation'!$Z$5:$Z$138),IF($O98="Mix",SUMIF('Mix Substation Location Summary'!$B$4:$B$1251,$B98,'Mix Substation Location Summary'!$AB$4:$AB$1251),"NOT FOUND"))))</f>
        <v>0</v>
      </c>
      <c r="K98" s="276">
        <f>IF($O98="ISO",0,IF($O98="Non-Iso",D98,IF($O98="Trans Line",SUMIF('Trans Line Reconciliation'!$B$5:$B$138,$B98,'Trans Line Reconciliation'!$AA$5:$AA$138),IF($O98="Mix",SUMIF('Mix Substation Location Summary'!$B$4:$B$1251,$B98,'Mix Substation Location Summary'!$S$4:$S$1251)+SUMIF('Mix Substation Location Summary'!$B$4:$B$1251,$B98,'Mix Substation Location Summary'!$S$4:$S$1251),"NOT FOUND"))))</f>
        <v>0</v>
      </c>
      <c r="L98" s="276">
        <f>IF($O98="ISO",0,IF($O98="Non-Iso",E98,IF($O98="Trans Line",SUMIF('Trans Line Reconciliation'!$B$5:$B$138,$B98,'Trans Line Reconciliation'!$AB$5:$AB$138),IF($O98="Mix",SUMIF('Mix Substation Location Summary'!$B$4:$B$1251,$B98,'Mix Substation Location Summary'!$X$4:$X$1251)+SUMIF('Mix Substation Location Summary'!$B$4:$B$1251,$B98,'Mix Substation Location Summary'!$Y$4:$Y$1251),"NOT FOUND"))))</f>
        <v>10678.39</v>
      </c>
      <c r="M98" s="276">
        <f>IF($O98="ISO",0,IF($O98="Non-Iso",F98,IF($O98="Trans Line",SUMIF('Trans Line Reconciliation'!$B$5:$B$138,$B98,'Trans Line Reconciliation'!$AC$5:$AC$138),IF($O98="Mix",SUMIF('Mix Substation Location Summary'!$B$4:$B$1251,$B98,'Mix Substation Location Summary'!$AC$4:$AC$1251)+SUMIF('Mix Substation Location Summary'!$B$4:$B$1251,$B98,'Mix Substation Location Summary'!$AD$4:$AD$1251),"NOT FOUND"))))</f>
        <v>922789.87999999989</v>
      </c>
      <c r="N98" s="792">
        <f t="shared" si="20"/>
        <v>0</v>
      </c>
      <c r="O98" s="759" t="s">
        <v>1686</v>
      </c>
      <c r="P98" s="759"/>
      <c r="Q98" s="758">
        <f t="shared" si="21"/>
        <v>5120</v>
      </c>
    </row>
    <row r="99" spans="1:17" x14ac:dyDescent="0.2">
      <c r="A99" s="674" t="s">
        <v>1055</v>
      </c>
      <c r="B99" s="266">
        <v>5121</v>
      </c>
      <c r="C99" s="266" t="s">
        <v>1704</v>
      </c>
      <c r="D99" s="275">
        <f>SUMIFS('Mix Substation Location Summary'!$U$4:$U$1270,'Mix Substation Location Summary'!$B$4:$B$1270,'DS by Location'!$B99)</f>
        <v>10256.59</v>
      </c>
      <c r="E99" s="275">
        <f>SUMIFS('Mix Substation Location Summary'!$Z$4:$Z$1270,'Mix Substation Location Summary'!$B$4:$B$1270,'DS by Location'!$B99)</f>
        <v>305235.12</v>
      </c>
      <c r="F99" s="275">
        <f>SUMIFS('Mix Substation Location Summary'!$AE$4:$AE$1270,'Mix Substation Location Summary'!$B$4:$B$1270,'DS by Location'!$B99)</f>
        <v>2499492.5899999994</v>
      </c>
      <c r="G99" s="791">
        <f t="shared" si="17"/>
        <v>2814984.2999999993</v>
      </c>
      <c r="H99" s="276">
        <f>IF($O99="ISO",D99,IF($O99="Non-Iso",0,IF($O99="Trans Line",SUMIF('Trans Line Reconciliation'!$B$5:$B$138,B99,'Trans Line Reconciliation'!$X$5:$X$138),IF($O99="Mix",SUMIF('Mix Substation Location Summary'!$B$4:$B$1251,B99,'Mix Substation Location Summary'!$R$4:$R$1251),"NOT FOUND"))))</f>
        <v>0</v>
      </c>
      <c r="I99" s="276">
        <f>IF($O99="ISO",E99,IF($O99="Non-Iso",0,IF($O99="Trans Line",SUMIF('Trans Line Reconciliation'!$B$5:$B$138,B99,'Trans Line Reconciliation'!$Y$5:$Y$138),IF($O99="Mix",SUMIF('Mix Substation Location Summary'!$B$4:$B$1251,B99,'Mix Substation Location Summary'!$W$4:$W$1251),"NOT FOUND"))))</f>
        <v>0</v>
      </c>
      <c r="J99" s="276">
        <f>IF($O99="ISO",F99,IF($O99="Non-Iso",0,IF($O99="Trans Line",SUMIF('Trans Line Reconciliation'!$B$5:$B$138,$B99,'Trans Line Reconciliation'!$Z$5:$Z$138),IF($O99="Mix",SUMIF('Mix Substation Location Summary'!$B$4:$B$1251,$B99,'Mix Substation Location Summary'!$AB$4:$AB$1251),"NOT FOUND"))))</f>
        <v>0</v>
      </c>
      <c r="K99" s="276">
        <f>IF($O99="ISO",0,IF($O99="Non-Iso",D99,IF($O99="Trans Line",SUMIF('Trans Line Reconciliation'!$B$5:$B$138,$B99,'Trans Line Reconciliation'!$AA$5:$AA$138),IF($O99="Mix",SUMIF('Mix Substation Location Summary'!$B$4:$B$1251,$B99,'Mix Substation Location Summary'!$S$4:$S$1251)+SUMIF('Mix Substation Location Summary'!$B$4:$B$1251,$B99,'Mix Substation Location Summary'!$S$4:$S$1251),"NOT FOUND"))))</f>
        <v>10256.59</v>
      </c>
      <c r="L99" s="276">
        <f>IF($O99="ISO",0,IF($O99="Non-Iso",E99,IF($O99="Trans Line",SUMIF('Trans Line Reconciliation'!$B$5:$B$138,$B99,'Trans Line Reconciliation'!$AB$5:$AB$138),IF($O99="Mix",SUMIF('Mix Substation Location Summary'!$B$4:$B$1251,$B99,'Mix Substation Location Summary'!$X$4:$X$1251)+SUMIF('Mix Substation Location Summary'!$B$4:$B$1251,$B99,'Mix Substation Location Summary'!$Y$4:$Y$1251),"NOT FOUND"))))</f>
        <v>305235.12</v>
      </c>
      <c r="M99" s="276">
        <f>IF($O99="ISO",0,IF($O99="Non-Iso",F99,IF($O99="Trans Line",SUMIF('Trans Line Reconciliation'!$B$5:$B$138,$B99,'Trans Line Reconciliation'!$AC$5:$AC$138),IF($O99="Mix",SUMIF('Mix Substation Location Summary'!$B$4:$B$1251,$B99,'Mix Substation Location Summary'!$AC$4:$AC$1251)+SUMIF('Mix Substation Location Summary'!$B$4:$B$1251,$B99,'Mix Substation Location Summary'!$AD$4:$AD$1251),"NOT FOUND"))))</f>
        <v>2499492.5899999994</v>
      </c>
      <c r="N99" s="792">
        <f t="shared" si="20"/>
        <v>0</v>
      </c>
      <c r="O99" s="759" t="s">
        <v>1686</v>
      </c>
      <c r="P99" s="759"/>
      <c r="Q99" s="758">
        <f t="shared" si="21"/>
        <v>5121</v>
      </c>
    </row>
    <row r="100" spans="1:17" x14ac:dyDescent="0.2">
      <c r="A100" s="674" t="s">
        <v>1056</v>
      </c>
      <c r="B100" s="266">
        <v>5122</v>
      </c>
      <c r="C100" s="266" t="s">
        <v>1703</v>
      </c>
      <c r="D100" s="275">
        <f>SUMIFS('Mix Substation Location Summary'!$U$4:$U$1270,'Mix Substation Location Summary'!$B$4:$B$1270,'DS by Location'!$B100)</f>
        <v>2181.62</v>
      </c>
      <c r="E100" s="275">
        <f>SUMIFS('Mix Substation Location Summary'!$Z$4:$Z$1270,'Mix Substation Location Summary'!$B$4:$B$1270,'DS by Location'!$B100)</f>
        <v>496211.76999999996</v>
      </c>
      <c r="F100" s="275">
        <f>SUMIFS('Mix Substation Location Summary'!$AE$4:$AE$1270,'Mix Substation Location Summary'!$B$4:$B$1270,'DS by Location'!$B100)</f>
        <v>1107025.2300000002</v>
      </c>
      <c r="G100" s="791">
        <f t="shared" si="17"/>
        <v>1605418.62</v>
      </c>
      <c r="H100" s="276">
        <f>IF($O100="ISO",D100,IF($O100="Non-Iso",0,IF($O100="Trans Line",SUMIF('Trans Line Reconciliation'!$B$5:$B$138,B100,'Trans Line Reconciliation'!$X$5:$X$138),IF($O100="Mix",SUMIF('Mix Substation Location Summary'!$B$4:$B$1251,B100,'Mix Substation Location Summary'!$R$4:$R$1251),"NOT FOUND"))))</f>
        <v>0</v>
      </c>
      <c r="I100" s="276">
        <f>IF($O100="ISO",E100,IF($O100="Non-Iso",0,IF($O100="Trans Line",SUMIF('Trans Line Reconciliation'!$B$5:$B$138,B100,'Trans Line Reconciliation'!$Y$5:$Y$138),IF($O100="Mix",SUMIF('Mix Substation Location Summary'!$B$4:$B$1251,B100,'Mix Substation Location Summary'!$W$4:$W$1251),"NOT FOUND"))))</f>
        <v>0</v>
      </c>
      <c r="J100" s="276">
        <f>IF($O100="ISO",F100,IF($O100="Non-Iso",0,IF($O100="Trans Line",SUMIF('Trans Line Reconciliation'!$B$5:$B$138,$B100,'Trans Line Reconciliation'!$Z$5:$Z$138),IF($O100="Mix",SUMIF('Mix Substation Location Summary'!$B$4:$B$1251,$B100,'Mix Substation Location Summary'!$AB$4:$AB$1251),"NOT FOUND"))))</f>
        <v>0</v>
      </c>
      <c r="K100" s="276">
        <f>IF($O100="ISO",0,IF($O100="Non-Iso",D100,IF($O100="Trans Line",SUMIF('Trans Line Reconciliation'!$B$5:$B$138,$B100,'Trans Line Reconciliation'!$AA$5:$AA$138),IF($O100="Mix",SUMIF('Mix Substation Location Summary'!$B$4:$B$1251,$B100,'Mix Substation Location Summary'!$S$4:$S$1251)+SUMIF('Mix Substation Location Summary'!$B$4:$B$1251,$B100,'Mix Substation Location Summary'!$S$4:$S$1251),"NOT FOUND"))))</f>
        <v>2181.62</v>
      </c>
      <c r="L100" s="276">
        <f>IF($O100="ISO",0,IF($O100="Non-Iso",E100,IF($O100="Trans Line",SUMIF('Trans Line Reconciliation'!$B$5:$B$138,$B100,'Trans Line Reconciliation'!$AB$5:$AB$138),IF($O100="Mix",SUMIF('Mix Substation Location Summary'!$B$4:$B$1251,$B100,'Mix Substation Location Summary'!$X$4:$X$1251)+SUMIF('Mix Substation Location Summary'!$B$4:$B$1251,$B100,'Mix Substation Location Summary'!$Y$4:$Y$1251),"NOT FOUND"))))</f>
        <v>496211.76999999996</v>
      </c>
      <c r="M100" s="276">
        <f>IF($O100="ISO",0,IF($O100="Non-Iso",F100,IF($O100="Trans Line",SUMIF('Trans Line Reconciliation'!$B$5:$B$138,$B100,'Trans Line Reconciliation'!$AC$5:$AC$138),IF($O100="Mix",SUMIF('Mix Substation Location Summary'!$B$4:$B$1251,$B100,'Mix Substation Location Summary'!$AC$4:$AC$1251)+SUMIF('Mix Substation Location Summary'!$B$4:$B$1251,$B100,'Mix Substation Location Summary'!$AD$4:$AD$1251),"NOT FOUND"))))</f>
        <v>1107025.2300000002</v>
      </c>
      <c r="N100" s="792">
        <f t="shared" si="20"/>
        <v>0</v>
      </c>
      <c r="O100" s="759" t="s">
        <v>1686</v>
      </c>
      <c r="P100" s="759"/>
      <c r="Q100" s="758">
        <f t="shared" si="21"/>
        <v>5122</v>
      </c>
    </row>
    <row r="101" spans="1:17" x14ac:dyDescent="0.2">
      <c r="A101" s="674" t="s">
        <v>1057</v>
      </c>
      <c r="B101" s="266">
        <v>5125</v>
      </c>
      <c r="C101" s="266" t="s">
        <v>1704</v>
      </c>
      <c r="D101" s="275">
        <f>SUMIFS('Mix Substation Location Summary'!$U$4:$U$1270,'Mix Substation Location Summary'!$B$4:$B$1270,'DS by Location'!$B101)</f>
        <v>0</v>
      </c>
      <c r="E101" s="275">
        <f>SUMIFS('Mix Substation Location Summary'!$Z$4:$Z$1270,'Mix Substation Location Summary'!$B$4:$B$1270,'DS by Location'!$B101)</f>
        <v>23420.160000000003</v>
      </c>
      <c r="F101" s="275">
        <f>SUMIFS('Mix Substation Location Summary'!$AE$4:$AE$1270,'Mix Substation Location Summary'!$B$4:$B$1270,'DS by Location'!$B101)</f>
        <v>370890.2</v>
      </c>
      <c r="G101" s="791">
        <f t="shared" si="17"/>
        <v>394310.36</v>
      </c>
      <c r="H101" s="276">
        <f>IF($O101="ISO",D101,IF($O101="Non-Iso",0,IF($O101="Trans Line",SUMIF('Trans Line Reconciliation'!$B$5:$B$138,B101,'Trans Line Reconciliation'!$X$5:$X$138),IF($O101="Mix",SUMIF('Mix Substation Location Summary'!$B$4:$B$1251,B101,'Mix Substation Location Summary'!$R$4:$R$1251),"NOT FOUND"))))</f>
        <v>0</v>
      </c>
      <c r="I101" s="276">
        <f>IF($O101="ISO",E101,IF($O101="Non-Iso",0,IF($O101="Trans Line",SUMIF('Trans Line Reconciliation'!$B$5:$B$138,B101,'Trans Line Reconciliation'!$Y$5:$Y$138),IF($O101="Mix",SUMIF('Mix Substation Location Summary'!$B$4:$B$1251,B101,'Mix Substation Location Summary'!$W$4:$W$1251),"NOT FOUND"))))</f>
        <v>0</v>
      </c>
      <c r="J101" s="276">
        <f>IF($O101="ISO",F101,IF($O101="Non-Iso",0,IF($O101="Trans Line",SUMIF('Trans Line Reconciliation'!$B$5:$B$138,$B101,'Trans Line Reconciliation'!$Z$5:$Z$138),IF($O101="Mix",SUMIF('Mix Substation Location Summary'!$B$4:$B$1251,$B101,'Mix Substation Location Summary'!$AB$4:$AB$1251),"NOT FOUND"))))</f>
        <v>0</v>
      </c>
      <c r="K101" s="276">
        <f>IF($O101="ISO",0,IF($O101="Non-Iso",D101,IF($O101="Trans Line",SUMIF('Trans Line Reconciliation'!$B$5:$B$138,$B101,'Trans Line Reconciliation'!$AA$5:$AA$138),IF($O101="Mix",SUMIF('Mix Substation Location Summary'!$B$4:$B$1251,$B101,'Mix Substation Location Summary'!$S$4:$S$1251)+SUMIF('Mix Substation Location Summary'!$B$4:$B$1251,$B101,'Mix Substation Location Summary'!$S$4:$S$1251),"NOT FOUND"))))</f>
        <v>0</v>
      </c>
      <c r="L101" s="276">
        <f>IF($O101="ISO",0,IF($O101="Non-Iso",E101,IF($O101="Trans Line",SUMIF('Trans Line Reconciliation'!$B$5:$B$138,$B101,'Trans Line Reconciliation'!$AB$5:$AB$138),IF($O101="Mix",SUMIF('Mix Substation Location Summary'!$B$4:$B$1251,$B101,'Mix Substation Location Summary'!$X$4:$X$1251)+SUMIF('Mix Substation Location Summary'!$B$4:$B$1251,$B101,'Mix Substation Location Summary'!$Y$4:$Y$1251),"NOT FOUND"))))</f>
        <v>23420.160000000003</v>
      </c>
      <c r="M101" s="276">
        <f>IF($O101="ISO",0,IF($O101="Non-Iso",F101,IF($O101="Trans Line",SUMIF('Trans Line Reconciliation'!$B$5:$B$138,$B101,'Trans Line Reconciliation'!$AC$5:$AC$138),IF($O101="Mix",SUMIF('Mix Substation Location Summary'!$B$4:$B$1251,$B101,'Mix Substation Location Summary'!$AC$4:$AC$1251)+SUMIF('Mix Substation Location Summary'!$B$4:$B$1251,$B101,'Mix Substation Location Summary'!$AD$4:$AD$1251),"NOT FOUND"))))</f>
        <v>370890.2</v>
      </c>
      <c r="N101" s="792">
        <f t="shared" si="20"/>
        <v>0</v>
      </c>
      <c r="O101" s="759" t="s">
        <v>1686</v>
      </c>
      <c r="P101" s="759"/>
      <c r="Q101" s="758">
        <f t="shared" si="21"/>
        <v>5125</v>
      </c>
    </row>
    <row r="102" spans="1:17" x14ac:dyDescent="0.2">
      <c r="A102" s="674" t="s">
        <v>1058</v>
      </c>
      <c r="B102" s="266">
        <v>5126</v>
      </c>
      <c r="C102" s="266" t="s">
        <v>1703</v>
      </c>
      <c r="D102" s="275">
        <f>SUMIFS('Mix Substation Location Summary'!$U$4:$U$1270,'Mix Substation Location Summary'!$B$4:$B$1270,'DS by Location'!$B102)</f>
        <v>4592.9000000000005</v>
      </c>
      <c r="E102" s="275">
        <f>SUMIFS('Mix Substation Location Summary'!$Z$4:$Z$1270,'Mix Substation Location Summary'!$B$4:$B$1270,'DS by Location'!$B102)</f>
        <v>46452.93</v>
      </c>
      <c r="F102" s="275">
        <f>SUMIFS('Mix Substation Location Summary'!$AE$4:$AE$1270,'Mix Substation Location Summary'!$B$4:$B$1270,'DS by Location'!$B102)</f>
        <v>3214724.5700000003</v>
      </c>
      <c r="G102" s="791">
        <f t="shared" si="17"/>
        <v>3265770.4000000004</v>
      </c>
      <c r="H102" s="276">
        <f>IF($O102="ISO",D102,IF($O102="Non-Iso",0,IF($O102="Trans Line",SUMIF('Trans Line Reconciliation'!$B$5:$B$138,B102,'Trans Line Reconciliation'!$X$5:$X$138),IF($O102="Mix",SUMIF('Mix Substation Location Summary'!$B$4:$B$1251,B102,'Mix Substation Location Summary'!$R$4:$R$1251),"NOT FOUND"))))</f>
        <v>0</v>
      </c>
      <c r="I102" s="276">
        <f>IF($O102="ISO",E102,IF($O102="Non-Iso",0,IF($O102="Trans Line",SUMIF('Trans Line Reconciliation'!$B$5:$B$138,B102,'Trans Line Reconciliation'!$Y$5:$Y$138),IF($O102="Mix",SUMIF('Mix Substation Location Summary'!$B$4:$B$1251,B102,'Mix Substation Location Summary'!$W$4:$W$1251),"NOT FOUND"))))</f>
        <v>0</v>
      </c>
      <c r="J102" s="276">
        <f>IF($O102="ISO",F102,IF($O102="Non-Iso",0,IF($O102="Trans Line",SUMIF('Trans Line Reconciliation'!$B$5:$B$138,$B102,'Trans Line Reconciliation'!$Z$5:$Z$138),IF($O102="Mix",SUMIF('Mix Substation Location Summary'!$B$4:$B$1251,$B102,'Mix Substation Location Summary'!$AB$4:$AB$1251),"NOT FOUND"))))</f>
        <v>0</v>
      </c>
      <c r="K102" s="276">
        <f>IF($O102="ISO",0,IF($O102="Non-Iso",D102,IF($O102="Trans Line",SUMIF('Trans Line Reconciliation'!$B$5:$B$138,$B102,'Trans Line Reconciliation'!$AA$5:$AA$138),IF($O102="Mix",SUMIF('Mix Substation Location Summary'!$B$4:$B$1251,$B102,'Mix Substation Location Summary'!$S$4:$S$1251)+SUMIF('Mix Substation Location Summary'!$B$4:$B$1251,$B102,'Mix Substation Location Summary'!$S$4:$S$1251),"NOT FOUND"))))</f>
        <v>4592.9000000000005</v>
      </c>
      <c r="L102" s="276">
        <f>IF($O102="ISO",0,IF($O102="Non-Iso",E102,IF($O102="Trans Line",SUMIF('Trans Line Reconciliation'!$B$5:$B$138,$B102,'Trans Line Reconciliation'!$AB$5:$AB$138),IF($O102="Mix",SUMIF('Mix Substation Location Summary'!$B$4:$B$1251,$B102,'Mix Substation Location Summary'!$X$4:$X$1251)+SUMIF('Mix Substation Location Summary'!$B$4:$B$1251,$B102,'Mix Substation Location Summary'!$Y$4:$Y$1251),"NOT FOUND"))))</f>
        <v>46452.93</v>
      </c>
      <c r="M102" s="276">
        <f>IF($O102="ISO",0,IF($O102="Non-Iso",F102,IF($O102="Trans Line",SUMIF('Trans Line Reconciliation'!$B$5:$B$138,$B102,'Trans Line Reconciliation'!$AC$5:$AC$138),IF($O102="Mix",SUMIF('Mix Substation Location Summary'!$B$4:$B$1251,$B102,'Mix Substation Location Summary'!$AC$4:$AC$1251)+SUMIF('Mix Substation Location Summary'!$B$4:$B$1251,$B102,'Mix Substation Location Summary'!$AD$4:$AD$1251),"NOT FOUND"))))</f>
        <v>3214724.5700000003</v>
      </c>
      <c r="N102" s="792">
        <f t="shared" si="20"/>
        <v>0</v>
      </c>
      <c r="O102" s="759" t="s">
        <v>1686</v>
      </c>
      <c r="P102" s="759"/>
      <c r="Q102" s="758">
        <f t="shared" si="21"/>
        <v>5126</v>
      </c>
    </row>
    <row r="103" spans="1:17" x14ac:dyDescent="0.2">
      <c r="A103" s="674" t="s">
        <v>1059</v>
      </c>
      <c r="B103" s="266">
        <v>5127</v>
      </c>
      <c r="C103" s="266" t="s">
        <v>1704</v>
      </c>
      <c r="D103" s="275">
        <f>SUMIFS('Mix Substation Location Summary'!$U$4:$U$1270,'Mix Substation Location Summary'!$B$4:$B$1270,'DS by Location'!$B103)</f>
        <v>0</v>
      </c>
      <c r="E103" s="275">
        <f>SUMIFS('Mix Substation Location Summary'!$Z$4:$Z$1270,'Mix Substation Location Summary'!$B$4:$B$1270,'DS by Location'!$B103)</f>
        <v>0</v>
      </c>
      <c r="F103" s="275">
        <f>SUMIFS('Mix Substation Location Summary'!$AE$4:$AE$1270,'Mix Substation Location Summary'!$B$4:$B$1270,'DS by Location'!$B103)</f>
        <v>32971.19</v>
      </c>
      <c r="G103" s="791">
        <f t="shared" si="17"/>
        <v>32971.19</v>
      </c>
      <c r="H103" s="276">
        <f>IF($O103="ISO",D103,IF($O103="Non-Iso",0,IF($O103="Trans Line",SUMIF('Trans Line Reconciliation'!$B$5:$B$138,B103,'Trans Line Reconciliation'!$X$5:$X$138),IF($O103="Mix",SUMIF('Mix Substation Location Summary'!$B$4:$B$1251,B103,'Mix Substation Location Summary'!$R$4:$R$1251),"NOT FOUND"))))</f>
        <v>0</v>
      </c>
      <c r="I103" s="276">
        <f>IF($O103="ISO",E103,IF($O103="Non-Iso",0,IF($O103="Trans Line",SUMIF('Trans Line Reconciliation'!$B$5:$B$138,B103,'Trans Line Reconciliation'!$Y$5:$Y$138),IF($O103="Mix",SUMIF('Mix Substation Location Summary'!$B$4:$B$1251,B103,'Mix Substation Location Summary'!$W$4:$W$1251),"NOT FOUND"))))</f>
        <v>0</v>
      </c>
      <c r="J103" s="276">
        <f>IF($O103="ISO",F103,IF($O103="Non-Iso",0,IF($O103="Trans Line",SUMIF('Trans Line Reconciliation'!$B$5:$B$138,$B103,'Trans Line Reconciliation'!$Z$5:$Z$138),IF($O103="Mix",SUMIF('Mix Substation Location Summary'!$B$4:$B$1251,$B103,'Mix Substation Location Summary'!$AB$4:$AB$1251),"NOT FOUND"))))</f>
        <v>0</v>
      </c>
      <c r="K103" s="276">
        <f>IF($O103="ISO",0,IF($O103="Non-Iso",D103,IF($O103="Trans Line",SUMIF('Trans Line Reconciliation'!$B$5:$B$138,$B103,'Trans Line Reconciliation'!$AA$5:$AA$138),IF($O103="Mix",SUMIF('Mix Substation Location Summary'!$B$4:$B$1251,$B103,'Mix Substation Location Summary'!$S$4:$S$1251)+SUMIF('Mix Substation Location Summary'!$B$4:$B$1251,$B103,'Mix Substation Location Summary'!$S$4:$S$1251),"NOT FOUND"))))</f>
        <v>0</v>
      </c>
      <c r="L103" s="276">
        <f>IF($O103="ISO",0,IF($O103="Non-Iso",E103,IF($O103="Trans Line",SUMIF('Trans Line Reconciliation'!$B$5:$B$138,$B103,'Trans Line Reconciliation'!$AB$5:$AB$138),IF($O103="Mix",SUMIF('Mix Substation Location Summary'!$B$4:$B$1251,$B103,'Mix Substation Location Summary'!$X$4:$X$1251)+SUMIF('Mix Substation Location Summary'!$B$4:$B$1251,$B103,'Mix Substation Location Summary'!$Y$4:$Y$1251),"NOT FOUND"))))</f>
        <v>0</v>
      </c>
      <c r="M103" s="276">
        <f>IF($O103="ISO",0,IF($O103="Non-Iso",F103,IF($O103="Trans Line",SUMIF('Trans Line Reconciliation'!$B$5:$B$138,$B103,'Trans Line Reconciliation'!$AC$5:$AC$138),IF($O103="Mix",SUMIF('Mix Substation Location Summary'!$B$4:$B$1251,$B103,'Mix Substation Location Summary'!$AC$4:$AC$1251)+SUMIF('Mix Substation Location Summary'!$B$4:$B$1251,$B103,'Mix Substation Location Summary'!$AD$4:$AD$1251),"NOT FOUND"))))</f>
        <v>32971.19</v>
      </c>
      <c r="N103" s="792">
        <f t="shared" si="20"/>
        <v>0</v>
      </c>
      <c r="O103" s="759" t="s">
        <v>1686</v>
      </c>
      <c r="P103" s="759"/>
      <c r="Q103" s="758">
        <f t="shared" si="21"/>
        <v>5127</v>
      </c>
    </row>
    <row r="104" spans="1:17" x14ac:dyDescent="0.2">
      <c r="A104" s="674" t="s">
        <v>1060</v>
      </c>
      <c r="B104" s="266">
        <v>5128</v>
      </c>
      <c r="C104" s="266" t="s">
        <v>1704</v>
      </c>
      <c r="D104" s="275">
        <f>SUMIFS('Mix Substation Location Summary'!$U$4:$U$1270,'Mix Substation Location Summary'!$B$4:$B$1270,'DS by Location'!$B104)</f>
        <v>0</v>
      </c>
      <c r="E104" s="275">
        <f>SUMIFS('Mix Substation Location Summary'!$Z$4:$Z$1270,'Mix Substation Location Summary'!$B$4:$B$1270,'DS by Location'!$B104)</f>
        <v>0</v>
      </c>
      <c r="F104" s="275">
        <f>SUMIFS('Mix Substation Location Summary'!$AE$4:$AE$1270,'Mix Substation Location Summary'!$B$4:$B$1270,'DS by Location'!$B104)</f>
        <v>706092.53999999992</v>
      </c>
      <c r="G104" s="791">
        <f t="shared" si="17"/>
        <v>706092.53999999992</v>
      </c>
      <c r="H104" s="276">
        <f>IF($O104="ISO",D104,IF($O104="Non-Iso",0,IF($O104="Trans Line",SUMIF('Trans Line Reconciliation'!$B$5:$B$138,B104,'Trans Line Reconciliation'!$X$5:$X$138),IF($O104="Mix",SUMIF('Mix Substation Location Summary'!$B$4:$B$1251,B104,'Mix Substation Location Summary'!$R$4:$R$1251),"NOT FOUND"))))</f>
        <v>0</v>
      </c>
      <c r="I104" s="276">
        <f>IF($O104="ISO",E104,IF($O104="Non-Iso",0,IF($O104="Trans Line",SUMIF('Trans Line Reconciliation'!$B$5:$B$138,B104,'Trans Line Reconciliation'!$Y$5:$Y$138),IF($O104="Mix",SUMIF('Mix Substation Location Summary'!$B$4:$B$1251,B104,'Mix Substation Location Summary'!$W$4:$W$1251),"NOT FOUND"))))</f>
        <v>0</v>
      </c>
      <c r="J104" s="276">
        <f>IF($O104="ISO",F104,IF($O104="Non-Iso",0,IF($O104="Trans Line",SUMIF('Trans Line Reconciliation'!$B$5:$B$138,$B104,'Trans Line Reconciliation'!$Z$5:$Z$138),IF($O104="Mix",SUMIF('Mix Substation Location Summary'!$B$4:$B$1251,$B104,'Mix Substation Location Summary'!$AB$4:$AB$1251),"NOT FOUND"))))</f>
        <v>0</v>
      </c>
      <c r="K104" s="276">
        <f>IF($O104="ISO",0,IF($O104="Non-Iso",D104,IF($O104="Trans Line",SUMIF('Trans Line Reconciliation'!$B$5:$B$138,$B104,'Trans Line Reconciliation'!$AA$5:$AA$138),IF($O104="Mix",SUMIF('Mix Substation Location Summary'!$B$4:$B$1251,$B104,'Mix Substation Location Summary'!$S$4:$S$1251)+SUMIF('Mix Substation Location Summary'!$B$4:$B$1251,$B104,'Mix Substation Location Summary'!$S$4:$S$1251),"NOT FOUND"))))</f>
        <v>0</v>
      </c>
      <c r="L104" s="276">
        <f>IF($O104="ISO",0,IF($O104="Non-Iso",E104,IF($O104="Trans Line",SUMIF('Trans Line Reconciliation'!$B$5:$B$138,$B104,'Trans Line Reconciliation'!$AB$5:$AB$138),IF($O104="Mix",SUMIF('Mix Substation Location Summary'!$B$4:$B$1251,$B104,'Mix Substation Location Summary'!$X$4:$X$1251)+SUMIF('Mix Substation Location Summary'!$B$4:$B$1251,$B104,'Mix Substation Location Summary'!$Y$4:$Y$1251),"NOT FOUND"))))</f>
        <v>0</v>
      </c>
      <c r="M104" s="276">
        <f>IF($O104="ISO",0,IF($O104="Non-Iso",F104,IF($O104="Trans Line",SUMIF('Trans Line Reconciliation'!$B$5:$B$138,$B104,'Trans Line Reconciliation'!$AC$5:$AC$138),IF($O104="Mix",SUMIF('Mix Substation Location Summary'!$B$4:$B$1251,$B104,'Mix Substation Location Summary'!$AC$4:$AC$1251)+SUMIF('Mix Substation Location Summary'!$B$4:$B$1251,$B104,'Mix Substation Location Summary'!$AD$4:$AD$1251),"NOT FOUND"))))</f>
        <v>706092.53999999992</v>
      </c>
      <c r="N104" s="792">
        <f t="shared" si="20"/>
        <v>0</v>
      </c>
      <c r="O104" s="759" t="s">
        <v>1686</v>
      </c>
      <c r="P104" s="759"/>
      <c r="Q104" s="758">
        <f t="shared" si="21"/>
        <v>5128</v>
      </c>
    </row>
    <row r="105" spans="1:17" x14ac:dyDescent="0.2">
      <c r="A105" s="674" t="s">
        <v>1061</v>
      </c>
      <c r="B105" s="790">
        <v>5129</v>
      </c>
      <c r="C105" s="266" t="s">
        <v>1704</v>
      </c>
      <c r="D105" s="275">
        <f>SUMIFS('Mix Substation Location Summary'!$U$4:$U$1270,'Mix Substation Location Summary'!$B$4:$B$1270,'DS by Location'!$B105)</f>
        <v>0</v>
      </c>
      <c r="E105" s="275">
        <f>SUMIFS('Mix Substation Location Summary'!$Z$4:$Z$1270,'Mix Substation Location Summary'!$B$4:$B$1270,'DS by Location'!$B105)</f>
        <v>11741.550000000001</v>
      </c>
      <c r="F105" s="275">
        <f>SUMIFS('Mix Substation Location Summary'!$AE$4:$AE$1270,'Mix Substation Location Summary'!$B$4:$B$1270,'DS by Location'!$B105)</f>
        <v>525754.62999999989</v>
      </c>
      <c r="G105" s="791">
        <f t="shared" si="17"/>
        <v>537496.17999999993</v>
      </c>
      <c r="H105" s="276">
        <f>IF($O105="ISO",D105,IF($O105="Non-Iso",0,IF($O105="Trans Line",SUMIF('Trans Line Reconciliation'!$B$5:$B$138,B105,'Trans Line Reconciliation'!$X$5:$X$138),IF($O105="Mix",SUMIF('Mix Substation Location Summary'!$B$4:$B$1251,B105,'Mix Substation Location Summary'!$R$4:$R$1251),"NOT FOUND"))))</f>
        <v>0</v>
      </c>
      <c r="I105" s="276">
        <f>IF($O105="ISO",E105,IF($O105="Non-Iso",0,IF($O105="Trans Line",SUMIF('Trans Line Reconciliation'!$B$5:$B$138,B105,'Trans Line Reconciliation'!$Y$5:$Y$138),IF($O105="Mix",SUMIF('Mix Substation Location Summary'!$B$4:$B$1251,B105,'Mix Substation Location Summary'!$W$4:$W$1251),"NOT FOUND"))))</f>
        <v>0</v>
      </c>
      <c r="J105" s="276">
        <f>IF($O105="ISO",F105,IF($O105="Non-Iso",0,IF($O105="Trans Line",SUMIF('Trans Line Reconciliation'!$B$5:$B$138,$B105,'Trans Line Reconciliation'!$Z$5:$Z$138),IF($O105="Mix",SUMIF('Mix Substation Location Summary'!$B$4:$B$1251,$B105,'Mix Substation Location Summary'!$AB$4:$AB$1251),"NOT FOUND"))))</f>
        <v>0</v>
      </c>
      <c r="K105" s="276">
        <f>IF($O105="ISO",0,IF($O105="Non-Iso",D105,IF($O105="Trans Line",SUMIF('Trans Line Reconciliation'!$B$5:$B$138,$B105,'Trans Line Reconciliation'!$AA$5:$AA$138),IF($O105="Mix",SUMIF('Mix Substation Location Summary'!$B$4:$B$1251,$B105,'Mix Substation Location Summary'!$S$4:$S$1251)+SUMIF('Mix Substation Location Summary'!$B$4:$B$1251,$B105,'Mix Substation Location Summary'!$S$4:$S$1251),"NOT FOUND"))))</f>
        <v>0</v>
      </c>
      <c r="L105" s="276">
        <f>IF($O105="ISO",0,IF($O105="Non-Iso",E105,IF($O105="Trans Line",SUMIF('Trans Line Reconciliation'!$B$5:$B$138,$B105,'Trans Line Reconciliation'!$AB$5:$AB$138),IF($O105="Mix",SUMIF('Mix Substation Location Summary'!$B$4:$B$1251,$B105,'Mix Substation Location Summary'!$X$4:$X$1251)+SUMIF('Mix Substation Location Summary'!$B$4:$B$1251,$B105,'Mix Substation Location Summary'!$Y$4:$Y$1251),"NOT FOUND"))))</f>
        <v>11741.550000000001</v>
      </c>
      <c r="M105" s="276">
        <f>IF($O105="ISO",0,IF($O105="Non-Iso",F105,IF($O105="Trans Line",SUMIF('Trans Line Reconciliation'!$B$5:$B$138,$B105,'Trans Line Reconciliation'!$AC$5:$AC$138),IF($O105="Mix",SUMIF('Mix Substation Location Summary'!$B$4:$B$1251,$B105,'Mix Substation Location Summary'!$AC$4:$AC$1251)+SUMIF('Mix Substation Location Summary'!$B$4:$B$1251,$B105,'Mix Substation Location Summary'!$AD$4:$AD$1251),"NOT FOUND"))))</f>
        <v>525754.62999999989</v>
      </c>
      <c r="N105" s="792">
        <f t="shared" si="20"/>
        <v>0</v>
      </c>
      <c r="O105" s="759" t="s">
        <v>1686</v>
      </c>
      <c r="P105" s="759"/>
      <c r="Q105" s="758">
        <f t="shared" si="21"/>
        <v>5129</v>
      </c>
    </row>
    <row r="106" spans="1:17" x14ac:dyDescent="0.2">
      <c r="A106" s="674" t="s">
        <v>1062</v>
      </c>
      <c r="B106" s="790">
        <v>5130</v>
      </c>
      <c r="C106" s="266" t="s">
        <v>1704</v>
      </c>
      <c r="D106" s="275">
        <f>SUMIFS('Mix Substation Location Summary'!$U$4:$U$1270,'Mix Substation Location Summary'!$B$4:$B$1270,'DS by Location'!$B106)</f>
        <v>0</v>
      </c>
      <c r="E106" s="275">
        <f>SUMIFS('Mix Substation Location Summary'!$Z$4:$Z$1270,'Mix Substation Location Summary'!$B$4:$B$1270,'DS by Location'!$B106)</f>
        <v>520279.12</v>
      </c>
      <c r="F106" s="275">
        <f>SUMIFS('Mix Substation Location Summary'!$AE$4:$AE$1270,'Mix Substation Location Summary'!$B$4:$B$1270,'DS by Location'!$B106)</f>
        <v>3422300.4200000018</v>
      </c>
      <c r="G106" s="791">
        <f t="shared" si="17"/>
        <v>3942579.5400000019</v>
      </c>
      <c r="H106" s="276">
        <f>IF($O106="ISO",D106,IF($O106="Non-Iso",0,IF($O106="Trans Line",SUMIF('Trans Line Reconciliation'!$B$5:$B$138,B106,'Trans Line Reconciliation'!$X$5:$X$138),IF($O106="Mix",SUMIF('Mix Substation Location Summary'!$B$4:$B$1251,B106,'Mix Substation Location Summary'!$R$4:$R$1251),"NOT FOUND"))))</f>
        <v>0</v>
      </c>
      <c r="I106" s="276">
        <f>IF($O106="ISO",E106,IF($O106="Non-Iso",0,IF($O106="Trans Line",SUMIF('Trans Line Reconciliation'!$B$5:$B$138,B106,'Trans Line Reconciliation'!$Y$5:$Y$138),IF($O106="Mix",SUMIF('Mix Substation Location Summary'!$B$4:$B$1251,B106,'Mix Substation Location Summary'!$W$4:$W$1251),"NOT FOUND"))))</f>
        <v>0</v>
      </c>
      <c r="J106" s="276">
        <f>IF($O106="ISO",F106,IF($O106="Non-Iso",0,IF($O106="Trans Line",SUMIF('Trans Line Reconciliation'!$B$5:$B$138,$B106,'Trans Line Reconciliation'!$Z$5:$Z$138),IF($O106="Mix",SUMIF('Mix Substation Location Summary'!$B$4:$B$1251,$B106,'Mix Substation Location Summary'!$AB$4:$AB$1251),"NOT FOUND"))))</f>
        <v>0</v>
      </c>
      <c r="K106" s="276">
        <f>IF($O106="ISO",0,IF($O106="Non-Iso",D106,IF($O106="Trans Line",SUMIF('Trans Line Reconciliation'!$B$5:$B$138,$B106,'Trans Line Reconciliation'!$AA$5:$AA$138),IF($O106="Mix",SUMIF('Mix Substation Location Summary'!$B$4:$B$1251,$B106,'Mix Substation Location Summary'!$S$4:$S$1251)+SUMIF('Mix Substation Location Summary'!$B$4:$B$1251,$B106,'Mix Substation Location Summary'!$S$4:$S$1251),"NOT FOUND"))))</f>
        <v>0</v>
      </c>
      <c r="L106" s="276">
        <f>IF($O106="ISO",0,IF($O106="Non-Iso",E106,IF($O106="Trans Line",SUMIF('Trans Line Reconciliation'!$B$5:$B$138,$B106,'Trans Line Reconciliation'!$AB$5:$AB$138),IF($O106="Mix",SUMIF('Mix Substation Location Summary'!$B$4:$B$1251,$B106,'Mix Substation Location Summary'!$X$4:$X$1251)+SUMIF('Mix Substation Location Summary'!$B$4:$B$1251,$B106,'Mix Substation Location Summary'!$Y$4:$Y$1251),"NOT FOUND"))))</f>
        <v>520279.12</v>
      </c>
      <c r="M106" s="276">
        <f>IF($O106="ISO",0,IF($O106="Non-Iso",F106,IF($O106="Trans Line",SUMIF('Trans Line Reconciliation'!$B$5:$B$138,$B106,'Trans Line Reconciliation'!$AC$5:$AC$138),IF($O106="Mix",SUMIF('Mix Substation Location Summary'!$B$4:$B$1251,$B106,'Mix Substation Location Summary'!$AC$4:$AC$1251)+SUMIF('Mix Substation Location Summary'!$B$4:$B$1251,$B106,'Mix Substation Location Summary'!$AD$4:$AD$1251),"NOT FOUND"))))</f>
        <v>3422300.4200000018</v>
      </c>
      <c r="N106" s="792">
        <f t="shared" si="20"/>
        <v>0</v>
      </c>
      <c r="O106" s="759" t="s">
        <v>1686</v>
      </c>
      <c r="P106" s="759"/>
      <c r="Q106" s="758">
        <f t="shared" si="21"/>
        <v>5130</v>
      </c>
    </row>
    <row r="107" spans="1:17" x14ac:dyDescent="0.2">
      <c r="A107" s="674" t="s">
        <v>1063</v>
      </c>
      <c r="B107" s="266">
        <v>5131</v>
      </c>
      <c r="C107" s="266" t="s">
        <v>1704</v>
      </c>
      <c r="D107" s="275">
        <f>SUMIFS('Mix Substation Location Summary'!$U$4:$U$1270,'Mix Substation Location Summary'!$B$4:$B$1270,'DS by Location'!$B107)</f>
        <v>0</v>
      </c>
      <c r="E107" s="275">
        <f>SUMIFS('Mix Substation Location Summary'!$Z$4:$Z$1270,'Mix Substation Location Summary'!$B$4:$B$1270,'DS by Location'!$B107)</f>
        <v>9728.6</v>
      </c>
      <c r="F107" s="275">
        <f>SUMIFS('Mix Substation Location Summary'!$AE$4:$AE$1270,'Mix Substation Location Summary'!$B$4:$B$1270,'DS by Location'!$B107)</f>
        <v>1042966.39</v>
      </c>
      <c r="G107" s="791">
        <f t="shared" si="17"/>
        <v>1052694.99</v>
      </c>
      <c r="H107" s="276">
        <f>IF($O107="ISO",D107,IF($O107="Non-Iso",0,IF($O107="Trans Line",SUMIF('Trans Line Reconciliation'!$B$5:$B$138,B107,'Trans Line Reconciliation'!$X$5:$X$138),IF($O107="Mix",SUMIF('Mix Substation Location Summary'!$B$4:$B$1251,B107,'Mix Substation Location Summary'!$R$4:$R$1251),"NOT FOUND"))))</f>
        <v>0</v>
      </c>
      <c r="I107" s="276">
        <f>IF($O107="ISO",E107,IF($O107="Non-Iso",0,IF($O107="Trans Line",SUMIF('Trans Line Reconciliation'!$B$5:$B$138,B107,'Trans Line Reconciliation'!$Y$5:$Y$138),IF($O107="Mix",SUMIF('Mix Substation Location Summary'!$B$4:$B$1251,B107,'Mix Substation Location Summary'!$W$4:$W$1251),"NOT FOUND"))))</f>
        <v>0</v>
      </c>
      <c r="J107" s="276">
        <f>IF($O107="ISO",F107,IF($O107="Non-Iso",0,IF($O107="Trans Line",SUMIF('Trans Line Reconciliation'!$B$5:$B$138,$B107,'Trans Line Reconciliation'!$Z$5:$Z$138),IF($O107="Mix",SUMIF('Mix Substation Location Summary'!$B$4:$B$1251,$B107,'Mix Substation Location Summary'!$AB$4:$AB$1251),"NOT FOUND"))))</f>
        <v>0</v>
      </c>
      <c r="K107" s="276">
        <f>IF($O107="ISO",0,IF($O107="Non-Iso",D107,IF($O107="Trans Line",SUMIF('Trans Line Reconciliation'!$B$5:$B$138,$B107,'Trans Line Reconciliation'!$AA$5:$AA$138),IF($O107="Mix",SUMIF('Mix Substation Location Summary'!$B$4:$B$1251,$B107,'Mix Substation Location Summary'!$S$4:$S$1251)+SUMIF('Mix Substation Location Summary'!$B$4:$B$1251,$B107,'Mix Substation Location Summary'!$S$4:$S$1251),"NOT FOUND"))))</f>
        <v>0</v>
      </c>
      <c r="L107" s="276">
        <f>IF($O107="ISO",0,IF($O107="Non-Iso",E107,IF($O107="Trans Line",SUMIF('Trans Line Reconciliation'!$B$5:$B$138,$B107,'Trans Line Reconciliation'!$AB$5:$AB$138),IF($O107="Mix",SUMIF('Mix Substation Location Summary'!$B$4:$B$1251,$B107,'Mix Substation Location Summary'!$X$4:$X$1251)+SUMIF('Mix Substation Location Summary'!$B$4:$B$1251,$B107,'Mix Substation Location Summary'!$Y$4:$Y$1251),"NOT FOUND"))))</f>
        <v>9728.6</v>
      </c>
      <c r="M107" s="276">
        <f>IF($O107="ISO",0,IF($O107="Non-Iso",F107,IF($O107="Trans Line",SUMIF('Trans Line Reconciliation'!$B$5:$B$138,$B107,'Trans Line Reconciliation'!$AC$5:$AC$138),IF($O107="Mix",SUMIF('Mix Substation Location Summary'!$B$4:$B$1251,$B107,'Mix Substation Location Summary'!$AC$4:$AC$1251)+SUMIF('Mix Substation Location Summary'!$B$4:$B$1251,$B107,'Mix Substation Location Summary'!$AD$4:$AD$1251),"NOT FOUND"))))</f>
        <v>1042966.39</v>
      </c>
      <c r="N107" s="792">
        <f t="shared" si="20"/>
        <v>0</v>
      </c>
      <c r="O107" s="759" t="s">
        <v>1686</v>
      </c>
      <c r="P107" s="759"/>
      <c r="Q107" s="758">
        <f t="shared" si="21"/>
        <v>5131</v>
      </c>
    </row>
    <row r="108" spans="1:17" x14ac:dyDescent="0.2">
      <c r="A108" s="674" t="s">
        <v>1064</v>
      </c>
      <c r="B108" s="266">
        <v>5132</v>
      </c>
      <c r="C108" s="266" t="s">
        <v>1704</v>
      </c>
      <c r="D108" s="275">
        <f>SUMIFS('Mix Substation Location Summary'!$U$4:$U$1270,'Mix Substation Location Summary'!$B$4:$B$1270,'DS by Location'!$B108)</f>
        <v>0</v>
      </c>
      <c r="E108" s="275">
        <f>SUMIFS('Mix Substation Location Summary'!$Z$4:$Z$1270,'Mix Substation Location Summary'!$B$4:$B$1270,'DS by Location'!$B108)</f>
        <v>3613.4300000000003</v>
      </c>
      <c r="F108" s="275">
        <f>SUMIFS('Mix Substation Location Summary'!$AE$4:$AE$1270,'Mix Substation Location Summary'!$B$4:$B$1270,'DS by Location'!$B108)</f>
        <v>1317342.3800000001</v>
      </c>
      <c r="G108" s="791">
        <f t="shared" si="17"/>
        <v>1320955.81</v>
      </c>
      <c r="H108" s="276">
        <f>IF($O108="ISO",D108,IF($O108="Non-Iso",0,IF($O108="Trans Line",SUMIF('Trans Line Reconciliation'!$B$5:$B$138,B108,'Trans Line Reconciliation'!$X$5:$X$138),IF($O108="Mix",SUMIF('Mix Substation Location Summary'!$B$4:$B$1251,B108,'Mix Substation Location Summary'!$R$4:$R$1251),"NOT FOUND"))))</f>
        <v>0</v>
      </c>
      <c r="I108" s="276">
        <f>IF($O108="ISO",E108,IF($O108="Non-Iso",0,IF($O108="Trans Line",SUMIF('Trans Line Reconciliation'!$B$5:$B$138,B108,'Trans Line Reconciliation'!$Y$5:$Y$138),IF($O108="Mix",SUMIF('Mix Substation Location Summary'!$B$4:$B$1251,B108,'Mix Substation Location Summary'!$W$4:$W$1251),"NOT FOUND"))))</f>
        <v>0</v>
      </c>
      <c r="J108" s="276">
        <f>IF($O108="ISO",F108,IF($O108="Non-Iso",0,IF($O108="Trans Line",SUMIF('Trans Line Reconciliation'!$B$5:$B$138,$B108,'Trans Line Reconciliation'!$Z$5:$Z$138),IF($O108="Mix",SUMIF('Mix Substation Location Summary'!$B$4:$B$1251,$B108,'Mix Substation Location Summary'!$AB$4:$AB$1251),"NOT FOUND"))))</f>
        <v>0</v>
      </c>
      <c r="K108" s="276">
        <f>IF($O108="ISO",0,IF($O108="Non-Iso",D108,IF($O108="Trans Line",SUMIF('Trans Line Reconciliation'!$B$5:$B$138,$B108,'Trans Line Reconciliation'!$AA$5:$AA$138),IF($O108="Mix",SUMIF('Mix Substation Location Summary'!$B$4:$B$1251,$B108,'Mix Substation Location Summary'!$S$4:$S$1251)+SUMIF('Mix Substation Location Summary'!$B$4:$B$1251,$B108,'Mix Substation Location Summary'!$S$4:$S$1251),"NOT FOUND"))))</f>
        <v>0</v>
      </c>
      <c r="L108" s="276">
        <f>IF($O108="ISO",0,IF($O108="Non-Iso",E108,IF($O108="Trans Line",SUMIF('Trans Line Reconciliation'!$B$5:$B$138,$B108,'Trans Line Reconciliation'!$AB$5:$AB$138),IF($O108="Mix",SUMIF('Mix Substation Location Summary'!$B$4:$B$1251,$B108,'Mix Substation Location Summary'!$X$4:$X$1251)+SUMIF('Mix Substation Location Summary'!$B$4:$B$1251,$B108,'Mix Substation Location Summary'!$Y$4:$Y$1251),"NOT FOUND"))))</f>
        <v>3613.4300000000003</v>
      </c>
      <c r="M108" s="276">
        <f>IF($O108="ISO",0,IF($O108="Non-Iso",F108,IF($O108="Trans Line",SUMIF('Trans Line Reconciliation'!$B$5:$B$138,$B108,'Trans Line Reconciliation'!$AC$5:$AC$138),IF($O108="Mix",SUMIF('Mix Substation Location Summary'!$B$4:$B$1251,$B108,'Mix Substation Location Summary'!$AC$4:$AC$1251)+SUMIF('Mix Substation Location Summary'!$B$4:$B$1251,$B108,'Mix Substation Location Summary'!$AD$4:$AD$1251),"NOT FOUND"))))</f>
        <v>1317342.3800000001</v>
      </c>
      <c r="N108" s="792">
        <f t="shared" si="20"/>
        <v>0</v>
      </c>
      <c r="O108" s="759" t="s">
        <v>1686</v>
      </c>
      <c r="P108" s="759"/>
      <c r="Q108" s="758">
        <f t="shared" si="21"/>
        <v>5132</v>
      </c>
    </row>
    <row r="109" spans="1:17" x14ac:dyDescent="0.2">
      <c r="A109" s="674" t="s">
        <v>1065</v>
      </c>
      <c r="B109" s="266">
        <v>5133</v>
      </c>
      <c r="C109" s="266" t="s">
        <v>1703</v>
      </c>
      <c r="D109" s="275">
        <f>SUMIFS('Mix Substation Location Summary'!$U$4:$U$1270,'Mix Substation Location Summary'!$B$4:$B$1270,'DS by Location'!$B109)</f>
        <v>5711.62</v>
      </c>
      <c r="E109" s="275">
        <f>SUMIFS('Mix Substation Location Summary'!$Z$4:$Z$1270,'Mix Substation Location Summary'!$B$4:$B$1270,'DS by Location'!$B109)</f>
        <v>41250.080000000002</v>
      </c>
      <c r="F109" s="275">
        <f>SUMIFS('Mix Substation Location Summary'!$AE$4:$AE$1270,'Mix Substation Location Summary'!$B$4:$B$1270,'DS by Location'!$B109)</f>
        <v>2190789.5999999987</v>
      </c>
      <c r="G109" s="791">
        <f t="shared" si="17"/>
        <v>2237751.2999999989</v>
      </c>
      <c r="H109" s="276">
        <f>IF($O109="ISO",D109,IF($O109="Non-Iso",0,IF($O109="Trans Line",SUMIF('Trans Line Reconciliation'!$B$5:$B$138,B109,'Trans Line Reconciliation'!$X$5:$X$138),IF($O109="Mix",SUMIF('Mix Substation Location Summary'!$B$4:$B$1251,B109,'Mix Substation Location Summary'!$R$4:$R$1251),"NOT FOUND"))))</f>
        <v>0</v>
      </c>
      <c r="I109" s="276">
        <f>IF($O109="ISO",E109,IF($O109="Non-Iso",0,IF($O109="Trans Line",SUMIF('Trans Line Reconciliation'!$B$5:$B$138,B109,'Trans Line Reconciliation'!$Y$5:$Y$138),IF($O109="Mix",SUMIF('Mix Substation Location Summary'!$B$4:$B$1251,B109,'Mix Substation Location Summary'!$W$4:$W$1251),"NOT FOUND"))))</f>
        <v>0</v>
      </c>
      <c r="J109" s="276">
        <f>IF($O109="ISO",F109,IF($O109="Non-Iso",0,IF($O109="Trans Line",SUMIF('Trans Line Reconciliation'!$B$5:$B$138,$B109,'Trans Line Reconciliation'!$Z$5:$Z$138),IF($O109="Mix",SUMIF('Mix Substation Location Summary'!$B$4:$B$1251,$B109,'Mix Substation Location Summary'!$AB$4:$AB$1251),"NOT FOUND"))))</f>
        <v>0</v>
      </c>
      <c r="K109" s="276">
        <f>IF($O109="ISO",0,IF($O109="Non-Iso",D109,IF($O109="Trans Line",SUMIF('Trans Line Reconciliation'!$B$5:$B$138,$B109,'Trans Line Reconciliation'!$AA$5:$AA$138),IF($O109="Mix",SUMIF('Mix Substation Location Summary'!$B$4:$B$1251,$B109,'Mix Substation Location Summary'!$S$4:$S$1251)+SUMIF('Mix Substation Location Summary'!$B$4:$B$1251,$B109,'Mix Substation Location Summary'!$S$4:$S$1251),"NOT FOUND"))))</f>
        <v>5711.62</v>
      </c>
      <c r="L109" s="276">
        <f>IF($O109="ISO",0,IF($O109="Non-Iso",E109,IF($O109="Trans Line",SUMIF('Trans Line Reconciliation'!$B$5:$B$138,$B109,'Trans Line Reconciliation'!$AB$5:$AB$138),IF($O109="Mix",SUMIF('Mix Substation Location Summary'!$B$4:$B$1251,$B109,'Mix Substation Location Summary'!$X$4:$X$1251)+SUMIF('Mix Substation Location Summary'!$B$4:$B$1251,$B109,'Mix Substation Location Summary'!$Y$4:$Y$1251),"NOT FOUND"))))</f>
        <v>41250.080000000002</v>
      </c>
      <c r="M109" s="276">
        <f>IF($O109="ISO",0,IF($O109="Non-Iso",F109,IF($O109="Trans Line",SUMIF('Trans Line Reconciliation'!$B$5:$B$138,$B109,'Trans Line Reconciliation'!$AC$5:$AC$138),IF($O109="Mix",SUMIF('Mix Substation Location Summary'!$B$4:$B$1251,$B109,'Mix Substation Location Summary'!$AC$4:$AC$1251)+SUMIF('Mix Substation Location Summary'!$B$4:$B$1251,$B109,'Mix Substation Location Summary'!$AD$4:$AD$1251),"NOT FOUND"))))</f>
        <v>2190789.5999999987</v>
      </c>
      <c r="N109" s="792">
        <f t="shared" si="20"/>
        <v>0</v>
      </c>
      <c r="O109" s="759" t="s">
        <v>1686</v>
      </c>
      <c r="P109" s="759"/>
      <c r="Q109" s="758">
        <f t="shared" si="21"/>
        <v>5133</v>
      </c>
    </row>
    <row r="110" spans="1:17" x14ac:dyDescent="0.2">
      <c r="A110" s="674" t="s">
        <v>805</v>
      </c>
      <c r="B110" s="266">
        <v>5134</v>
      </c>
      <c r="C110" s="266" t="s">
        <v>1703</v>
      </c>
      <c r="D110" s="275">
        <f>SUMIFS('Mix Substation Location Summary'!$U$4:$U$1270,'Mix Substation Location Summary'!$B$4:$B$1270,'DS by Location'!$B110)</f>
        <v>966.4</v>
      </c>
      <c r="E110" s="275">
        <f>SUMIFS('Mix Substation Location Summary'!$Z$4:$Z$1270,'Mix Substation Location Summary'!$B$4:$B$1270,'DS by Location'!$B110)</f>
        <v>41872.35</v>
      </c>
      <c r="F110" s="275">
        <f>SUMIFS('Mix Substation Location Summary'!$AE$4:$AE$1270,'Mix Substation Location Summary'!$B$4:$B$1270,'DS by Location'!$B110)</f>
        <v>4024918.4600000004</v>
      </c>
      <c r="G110" s="791">
        <f t="shared" si="17"/>
        <v>4067757.2100000004</v>
      </c>
      <c r="H110" s="276">
        <f>IF($O110="ISO",D110,IF($O110="Non-Iso",0,IF($O110="Trans Line",SUMIF('Trans Line Reconciliation'!$B$5:$B$138,B110,'Trans Line Reconciliation'!$X$5:$X$138),IF($O110="Mix",SUMIF('Mix Substation Location Summary'!$B$4:$B$1251,B110,'Mix Substation Location Summary'!$R$4:$R$1251),"NOT FOUND"))))</f>
        <v>0</v>
      </c>
      <c r="I110" s="276">
        <f>IF($O110="ISO",E110,IF($O110="Non-Iso",0,IF($O110="Trans Line",SUMIF('Trans Line Reconciliation'!$B$5:$B$138,B110,'Trans Line Reconciliation'!$Y$5:$Y$138),IF($O110="Mix",SUMIF('Mix Substation Location Summary'!$B$4:$B$1251,B110,'Mix Substation Location Summary'!$W$4:$W$1251),"NOT FOUND"))))</f>
        <v>0</v>
      </c>
      <c r="J110" s="276">
        <f>IF($O110="ISO",F110,IF($O110="Non-Iso",0,IF($O110="Trans Line",SUMIF('Trans Line Reconciliation'!$B$5:$B$138,$B110,'Trans Line Reconciliation'!$Z$5:$Z$138),IF($O110="Mix",SUMIF('Mix Substation Location Summary'!$B$4:$B$1251,$B110,'Mix Substation Location Summary'!$AB$4:$AB$1251),"NOT FOUND"))))</f>
        <v>0</v>
      </c>
      <c r="K110" s="276">
        <f>IF($O110="ISO",0,IF($O110="Non-Iso",D110,IF($O110="Trans Line",SUMIF('Trans Line Reconciliation'!$B$5:$B$138,$B110,'Trans Line Reconciliation'!$AA$5:$AA$138),IF($O110="Mix",SUMIF('Mix Substation Location Summary'!$B$4:$B$1251,$B110,'Mix Substation Location Summary'!$S$4:$S$1251)+SUMIF('Mix Substation Location Summary'!$B$4:$B$1251,$B110,'Mix Substation Location Summary'!$S$4:$S$1251),"NOT FOUND"))))</f>
        <v>966.4</v>
      </c>
      <c r="L110" s="276">
        <f>IF($O110="ISO",0,IF($O110="Non-Iso",E110,IF($O110="Trans Line",SUMIF('Trans Line Reconciliation'!$B$5:$B$138,$B110,'Trans Line Reconciliation'!$AB$5:$AB$138),IF($O110="Mix",SUMIF('Mix Substation Location Summary'!$B$4:$B$1251,$B110,'Mix Substation Location Summary'!$X$4:$X$1251)+SUMIF('Mix Substation Location Summary'!$B$4:$B$1251,$B110,'Mix Substation Location Summary'!$Y$4:$Y$1251),"NOT FOUND"))))</f>
        <v>41872.35</v>
      </c>
      <c r="M110" s="276">
        <f>IF($O110="ISO",0,IF($O110="Non-Iso",F110,IF($O110="Trans Line",SUMIF('Trans Line Reconciliation'!$B$5:$B$138,$B110,'Trans Line Reconciliation'!$AC$5:$AC$138),IF($O110="Mix",SUMIF('Mix Substation Location Summary'!$B$4:$B$1251,$B110,'Mix Substation Location Summary'!$AC$4:$AC$1251)+SUMIF('Mix Substation Location Summary'!$B$4:$B$1251,$B110,'Mix Substation Location Summary'!$AD$4:$AD$1251),"NOT FOUND"))))</f>
        <v>4024918.4600000004</v>
      </c>
      <c r="N110" s="792">
        <f t="shared" si="20"/>
        <v>0</v>
      </c>
      <c r="O110" s="759" t="s">
        <v>1686</v>
      </c>
      <c r="P110" s="759"/>
      <c r="Q110" s="758">
        <f t="shared" si="21"/>
        <v>5134</v>
      </c>
    </row>
    <row r="111" spans="1:17" x14ac:dyDescent="0.2">
      <c r="A111" s="674" t="s">
        <v>1066</v>
      </c>
      <c r="B111" s="266">
        <v>5135</v>
      </c>
      <c r="C111" s="266" t="s">
        <v>1703</v>
      </c>
      <c r="D111" s="275">
        <f>SUMIFS('Mix Substation Location Summary'!$U$4:$U$1270,'Mix Substation Location Summary'!$B$4:$B$1270,'DS by Location'!$B111)</f>
        <v>1868.42</v>
      </c>
      <c r="E111" s="275">
        <f>SUMIFS('Mix Substation Location Summary'!$Z$4:$Z$1270,'Mix Substation Location Summary'!$B$4:$B$1270,'DS by Location'!$B111)</f>
        <v>43810.68</v>
      </c>
      <c r="F111" s="275">
        <f>SUMIFS('Mix Substation Location Summary'!$AE$4:$AE$1270,'Mix Substation Location Summary'!$B$4:$B$1270,'DS by Location'!$B111)</f>
        <v>502406.60999999993</v>
      </c>
      <c r="G111" s="791">
        <f t="shared" si="17"/>
        <v>548085.71</v>
      </c>
      <c r="H111" s="276">
        <f>IF($O111="ISO",D111,IF($O111="Non-Iso",0,IF($O111="Trans Line",SUMIF('Trans Line Reconciliation'!$B$5:$B$138,B111,'Trans Line Reconciliation'!$X$5:$X$138),IF($O111="Mix",SUMIF('Mix Substation Location Summary'!$B$4:$B$1251,B111,'Mix Substation Location Summary'!$R$4:$R$1251),"NOT FOUND"))))</f>
        <v>0</v>
      </c>
      <c r="I111" s="276">
        <f>IF($O111="ISO",E111,IF($O111="Non-Iso",0,IF($O111="Trans Line",SUMIF('Trans Line Reconciliation'!$B$5:$B$138,B111,'Trans Line Reconciliation'!$Y$5:$Y$138),IF($O111="Mix",SUMIF('Mix Substation Location Summary'!$B$4:$B$1251,B111,'Mix Substation Location Summary'!$W$4:$W$1251),"NOT FOUND"))))</f>
        <v>0</v>
      </c>
      <c r="J111" s="276">
        <f>IF($O111="ISO",F111,IF($O111="Non-Iso",0,IF($O111="Trans Line",SUMIF('Trans Line Reconciliation'!$B$5:$B$138,$B111,'Trans Line Reconciliation'!$Z$5:$Z$138),IF($O111="Mix",SUMIF('Mix Substation Location Summary'!$B$4:$B$1251,$B111,'Mix Substation Location Summary'!$AB$4:$AB$1251),"NOT FOUND"))))</f>
        <v>0</v>
      </c>
      <c r="K111" s="276">
        <f>IF($O111="ISO",0,IF($O111="Non-Iso",D111,IF($O111="Trans Line",SUMIF('Trans Line Reconciliation'!$B$5:$B$138,$B111,'Trans Line Reconciliation'!$AA$5:$AA$138),IF($O111="Mix",SUMIF('Mix Substation Location Summary'!$B$4:$B$1251,$B111,'Mix Substation Location Summary'!$S$4:$S$1251)+SUMIF('Mix Substation Location Summary'!$B$4:$B$1251,$B111,'Mix Substation Location Summary'!$S$4:$S$1251),"NOT FOUND"))))</f>
        <v>1868.42</v>
      </c>
      <c r="L111" s="276">
        <f>IF($O111="ISO",0,IF($O111="Non-Iso",E111,IF($O111="Trans Line",SUMIF('Trans Line Reconciliation'!$B$5:$B$138,$B111,'Trans Line Reconciliation'!$AB$5:$AB$138),IF($O111="Mix",SUMIF('Mix Substation Location Summary'!$B$4:$B$1251,$B111,'Mix Substation Location Summary'!$X$4:$X$1251)+SUMIF('Mix Substation Location Summary'!$B$4:$B$1251,$B111,'Mix Substation Location Summary'!$Y$4:$Y$1251),"NOT FOUND"))))</f>
        <v>43810.68</v>
      </c>
      <c r="M111" s="276">
        <f>IF($O111="ISO",0,IF($O111="Non-Iso",F111,IF($O111="Trans Line",SUMIF('Trans Line Reconciliation'!$B$5:$B$138,$B111,'Trans Line Reconciliation'!$AC$5:$AC$138),IF($O111="Mix",SUMIF('Mix Substation Location Summary'!$B$4:$B$1251,$B111,'Mix Substation Location Summary'!$AC$4:$AC$1251)+SUMIF('Mix Substation Location Summary'!$B$4:$B$1251,$B111,'Mix Substation Location Summary'!$AD$4:$AD$1251),"NOT FOUND"))))</f>
        <v>502406.60999999993</v>
      </c>
      <c r="N111" s="792">
        <f t="shared" si="20"/>
        <v>0</v>
      </c>
      <c r="O111" s="759" t="s">
        <v>1686</v>
      </c>
      <c r="P111" s="759"/>
      <c r="Q111" s="758">
        <f t="shared" si="21"/>
        <v>5135</v>
      </c>
    </row>
    <row r="112" spans="1:17" x14ac:dyDescent="0.2">
      <c r="A112" s="674" t="s">
        <v>1067</v>
      </c>
      <c r="B112" s="266">
        <v>5136</v>
      </c>
      <c r="C112" s="266" t="s">
        <v>1704</v>
      </c>
      <c r="D112" s="275">
        <f>SUMIFS('Mix Substation Location Summary'!$U$4:$U$1270,'Mix Substation Location Summary'!$B$4:$B$1270,'DS by Location'!$B112)</f>
        <v>16471.079999999998</v>
      </c>
      <c r="E112" s="275">
        <f>SUMIFS('Mix Substation Location Summary'!$Z$4:$Z$1270,'Mix Substation Location Summary'!$B$4:$B$1270,'DS by Location'!$B112)</f>
        <v>2655081.4200000013</v>
      </c>
      <c r="F112" s="275">
        <f>SUMIFS('Mix Substation Location Summary'!$AE$4:$AE$1270,'Mix Substation Location Summary'!$B$4:$B$1270,'DS by Location'!$B112)</f>
        <v>13658137.840000004</v>
      </c>
      <c r="G112" s="791">
        <f t="shared" si="17"/>
        <v>16329690.340000005</v>
      </c>
      <c r="H112" s="276">
        <f>IF($O112="ISO",D112,IF($O112="Non-Iso",0,IF($O112="Trans Line",SUMIF('Trans Line Reconciliation'!$B$5:$B$138,B112,'Trans Line Reconciliation'!$X$5:$X$138),IF($O112="Mix",SUMIF('Mix Substation Location Summary'!$B$4:$B$1251,B112,'Mix Substation Location Summary'!$R$4:$R$1251),"NOT FOUND"))))</f>
        <v>0</v>
      </c>
      <c r="I112" s="276">
        <f>IF($O112="ISO",E112,IF($O112="Non-Iso",0,IF($O112="Trans Line",SUMIF('Trans Line Reconciliation'!$B$5:$B$138,B112,'Trans Line Reconciliation'!$Y$5:$Y$138),IF($O112="Mix",SUMIF('Mix Substation Location Summary'!$B$4:$B$1251,B112,'Mix Substation Location Summary'!$W$4:$W$1251),"NOT FOUND"))))</f>
        <v>0</v>
      </c>
      <c r="J112" s="276">
        <f>IF($O112="ISO",F112,IF($O112="Non-Iso",0,IF($O112="Trans Line",SUMIF('Trans Line Reconciliation'!$B$5:$B$138,$B112,'Trans Line Reconciliation'!$Z$5:$Z$138),IF($O112="Mix",SUMIF('Mix Substation Location Summary'!$B$4:$B$1251,$B112,'Mix Substation Location Summary'!$AB$4:$AB$1251),"NOT FOUND"))))</f>
        <v>0</v>
      </c>
      <c r="K112" s="276">
        <f>IF($O112="ISO",0,IF($O112="Non-Iso",D112,IF($O112="Trans Line",SUMIF('Trans Line Reconciliation'!$B$5:$B$138,$B112,'Trans Line Reconciliation'!$AA$5:$AA$138),IF($O112="Mix",SUMIF('Mix Substation Location Summary'!$B$4:$B$1251,$B112,'Mix Substation Location Summary'!$S$4:$S$1251)+SUMIF('Mix Substation Location Summary'!$B$4:$B$1251,$B112,'Mix Substation Location Summary'!$S$4:$S$1251),"NOT FOUND"))))</f>
        <v>16471.079999999998</v>
      </c>
      <c r="L112" s="276">
        <f>IF($O112="ISO",0,IF($O112="Non-Iso",E112,IF($O112="Trans Line",SUMIF('Trans Line Reconciliation'!$B$5:$B$138,$B112,'Trans Line Reconciliation'!$AB$5:$AB$138),IF($O112="Mix",SUMIF('Mix Substation Location Summary'!$B$4:$B$1251,$B112,'Mix Substation Location Summary'!$X$4:$X$1251)+SUMIF('Mix Substation Location Summary'!$B$4:$B$1251,$B112,'Mix Substation Location Summary'!$Y$4:$Y$1251),"NOT FOUND"))))</f>
        <v>2655081.4200000013</v>
      </c>
      <c r="M112" s="276">
        <f>IF($O112="ISO",0,IF($O112="Non-Iso",F112,IF($O112="Trans Line",SUMIF('Trans Line Reconciliation'!$B$5:$B$138,$B112,'Trans Line Reconciliation'!$AC$5:$AC$138),IF($O112="Mix",SUMIF('Mix Substation Location Summary'!$B$4:$B$1251,$B112,'Mix Substation Location Summary'!$AC$4:$AC$1251)+SUMIF('Mix Substation Location Summary'!$B$4:$B$1251,$B112,'Mix Substation Location Summary'!$AD$4:$AD$1251),"NOT FOUND"))))</f>
        <v>13658137.840000004</v>
      </c>
      <c r="N112" s="792">
        <f t="shared" si="20"/>
        <v>0</v>
      </c>
      <c r="O112" s="759" t="s">
        <v>1686</v>
      </c>
      <c r="P112" s="759"/>
      <c r="Q112" s="758">
        <f t="shared" si="21"/>
        <v>5136</v>
      </c>
    </row>
    <row r="113" spans="1:17" x14ac:dyDescent="0.2">
      <c r="A113" s="674" t="s">
        <v>1068</v>
      </c>
      <c r="B113" s="266">
        <v>5137</v>
      </c>
      <c r="C113" s="266" t="s">
        <v>1704</v>
      </c>
      <c r="D113" s="275">
        <f>SUMIFS('Mix Substation Location Summary'!$U$4:$U$1270,'Mix Substation Location Summary'!$B$4:$B$1270,'DS by Location'!$B113)</f>
        <v>0</v>
      </c>
      <c r="E113" s="275">
        <f>SUMIFS('Mix Substation Location Summary'!$Z$4:$Z$1270,'Mix Substation Location Summary'!$B$4:$B$1270,'DS by Location'!$B113)</f>
        <v>16282</v>
      </c>
      <c r="F113" s="275">
        <f>SUMIFS('Mix Substation Location Summary'!$AE$4:$AE$1270,'Mix Substation Location Summary'!$B$4:$B$1270,'DS by Location'!$B113)</f>
        <v>0</v>
      </c>
      <c r="G113" s="791">
        <f t="shared" si="17"/>
        <v>16282</v>
      </c>
      <c r="H113" s="276">
        <f>IF($O113="ISO",D113,IF($O113="Non-Iso",0,IF($O113="Trans Line",SUMIF('Trans Line Reconciliation'!$B$5:$B$138,B113,'Trans Line Reconciliation'!$X$5:$X$138),IF($O113="Mix",SUMIF('Mix Substation Location Summary'!$B$4:$B$1251,B113,'Mix Substation Location Summary'!$R$4:$R$1251),"NOT FOUND"))))</f>
        <v>0</v>
      </c>
      <c r="I113" s="276">
        <f>IF($O113="ISO",E113,IF($O113="Non-Iso",0,IF($O113="Trans Line",SUMIF('Trans Line Reconciliation'!$B$5:$B$138,B113,'Trans Line Reconciliation'!$Y$5:$Y$138),IF($O113="Mix",SUMIF('Mix Substation Location Summary'!$B$4:$B$1251,B113,'Mix Substation Location Summary'!$W$4:$W$1251),"NOT FOUND"))))</f>
        <v>0</v>
      </c>
      <c r="J113" s="276">
        <f>IF($O113="ISO",F113,IF($O113="Non-Iso",0,IF($O113="Trans Line",SUMIF('Trans Line Reconciliation'!$B$5:$B$138,$B113,'Trans Line Reconciliation'!$Z$5:$Z$138),IF($O113="Mix",SUMIF('Mix Substation Location Summary'!$B$4:$B$1251,$B113,'Mix Substation Location Summary'!$AB$4:$AB$1251),"NOT FOUND"))))</f>
        <v>0</v>
      </c>
      <c r="K113" s="276">
        <f>IF($O113="ISO",0,IF($O113="Non-Iso",D113,IF($O113="Trans Line",SUMIF('Trans Line Reconciliation'!$B$5:$B$138,$B113,'Trans Line Reconciliation'!$AA$5:$AA$138),IF($O113="Mix",SUMIF('Mix Substation Location Summary'!$B$4:$B$1251,$B113,'Mix Substation Location Summary'!$S$4:$S$1251)+SUMIF('Mix Substation Location Summary'!$B$4:$B$1251,$B113,'Mix Substation Location Summary'!$S$4:$S$1251),"NOT FOUND"))))</f>
        <v>0</v>
      </c>
      <c r="L113" s="276">
        <f>IF($O113="ISO",0,IF($O113="Non-Iso",E113,IF($O113="Trans Line",SUMIF('Trans Line Reconciliation'!$B$5:$B$138,$B113,'Trans Line Reconciliation'!$AB$5:$AB$138),IF($O113="Mix",SUMIF('Mix Substation Location Summary'!$B$4:$B$1251,$B113,'Mix Substation Location Summary'!$X$4:$X$1251)+SUMIF('Mix Substation Location Summary'!$B$4:$B$1251,$B113,'Mix Substation Location Summary'!$Y$4:$Y$1251),"NOT FOUND"))))</f>
        <v>16282</v>
      </c>
      <c r="M113" s="276">
        <f>IF($O113="ISO",0,IF($O113="Non-Iso",F113,IF($O113="Trans Line",SUMIF('Trans Line Reconciliation'!$B$5:$B$138,$B113,'Trans Line Reconciliation'!$AC$5:$AC$138),IF($O113="Mix",SUMIF('Mix Substation Location Summary'!$B$4:$B$1251,$B113,'Mix Substation Location Summary'!$AC$4:$AC$1251)+SUMIF('Mix Substation Location Summary'!$B$4:$B$1251,$B113,'Mix Substation Location Summary'!$AD$4:$AD$1251),"NOT FOUND"))))</f>
        <v>0</v>
      </c>
      <c r="N113" s="792">
        <f t="shared" si="20"/>
        <v>0</v>
      </c>
      <c r="O113" s="759" t="s">
        <v>1686</v>
      </c>
      <c r="P113" s="759"/>
      <c r="Q113" s="758">
        <f t="shared" si="21"/>
        <v>5137</v>
      </c>
    </row>
    <row r="114" spans="1:17" x14ac:dyDescent="0.2">
      <c r="A114" s="674" t="s">
        <v>1069</v>
      </c>
      <c r="B114" s="266">
        <v>5138</v>
      </c>
      <c r="C114" s="266" t="s">
        <v>1704</v>
      </c>
      <c r="D114" s="275">
        <f>SUMIFS('Mix Substation Location Summary'!$U$4:$U$1270,'Mix Substation Location Summary'!$B$4:$B$1270,'DS by Location'!$B114)</f>
        <v>2142.87</v>
      </c>
      <c r="E114" s="275">
        <f>SUMIFS('Mix Substation Location Summary'!$Z$4:$Z$1270,'Mix Substation Location Summary'!$B$4:$B$1270,'DS by Location'!$B114)</f>
        <v>188877.12</v>
      </c>
      <c r="F114" s="275">
        <f>SUMIFS('Mix Substation Location Summary'!$AE$4:$AE$1270,'Mix Substation Location Summary'!$B$4:$B$1270,'DS by Location'!$B114)</f>
        <v>1911185.2300000011</v>
      </c>
      <c r="G114" s="791">
        <f t="shared" si="17"/>
        <v>2102205.2200000011</v>
      </c>
      <c r="H114" s="276">
        <f>IF($O114="ISO",D114,IF($O114="Non-Iso",0,IF($O114="Trans Line",SUMIF('Trans Line Reconciliation'!$B$5:$B$138,B114,'Trans Line Reconciliation'!$X$5:$X$138),IF($O114="Mix",SUMIF('Mix Substation Location Summary'!$B$4:$B$1251,B114,'Mix Substation Location Summary'!$R$4:$R$1251),"NOT FOUND"))))</f>
        <v>0</v>
      </c>
      <c r="I114" s="276">
        <f>IF($O114="ISO",E114,IF($O114="Non-Iso",0,IF($O114="Trans Line",SUMIF('Trans Line Reconciliation'!$B$5:$B$138,B114,'Trans Line Reconciliation'!$Y$5:$Y$138),IF($O114="Mix",SUMIF('Mix Substation Location Summary'!$B$4:$B$1251,B114,'Mix Substation Location Summary'!$W$4:$W$1251),"NOT FOUND"))))</f>
        <v>0</v>
      </c>
      <c r="J114" s="276">
        <f>IF($O114="ISO",F114,IF($O114="Non-Iso",0,IF($O114="Trans Line",SUMIF('Trans Line Reconciliation'!$B$5:$B$138,$B114,'Trans Line Reconciliation'!$Z$5:$Z$138),IF($O114="Mix",SUMIF('Mix Substation Location Summary'!$B$4:$B$1251,$B114,'Mix Substation Location Summary'!$AB$4:$AB$1251),"NOT FOUND"))))</f>
        <v>0</v>
      </c>
      <c r="K114" s="276">
        <f>IF($O114="ISO",0,IF($O114="Non-Iso",D114,IF($O114="Trans Line",SUMIF('Trans Line Reconciliation'!$B$5:$B$138,$B114,'Trans Line Reconciliation'!$AA$5:$AA$138),IF($O114="Mix",SUMIF('Mix Substation Location Summary'!$B$4:$B$1251,$B114,'Mix Substation Location Summary'!$S$4:$S$1251)+SUMIF('Mix Substation Location Summary'!$B$4:$B$1251,$B114,'Mix Substation Location Summary'!$S$4:$S$1251),"NOT FOUND"))))</f>
        <v>2142.87</v>
      </c>
      <c r="L114" s="276">
        <f>IF($O114="ISO",0,IF($O114="Non-Iso",E114,IF($O114="Trans Line",SUMIF('Trans Line Reconciliation'!$B$5:$B$138,$B114,'Trans Line Reconciliation'!$AB$5:$AB$138),IF($O114="Mix",SUMIF('Mix Substation Location Summary'!$B$4:$B$1251,$B114,'Mix Substation Location Summary'!$X$4:$X$1251)+SUMIF('Mix Substation Location Summary'!$B$4:$B$1251,$B114,'Mix Substation Location Summary'!$Y$4:$Y$1251),"NOT FOUND"))))</f>
        <v>188877.12</v>
      </c>
      <c r="M114" s="276">
        <f>IF($O114="ISO",0,IF($O114="Non-Iso",F114,IF($O114="Trans Line",SUMIF('Trans Line Reconciliation'!$B$5:$B$138,$B114,'Trans Line Reconciliation'!$AC$5:$AC$138),IF($O114="Mix",SUMIF('Mix Substation Location Summary'!$B$4:$B$1251,$B114,'Mix Substation Location Summary'!$AC$4:$AC$1251)+SUMIF('Mix Substation Location Summary'!$B$4:$B$1251,$B114,'Mix Substation Location Summary'!$AD$4:$AD$1251),"NOT FOUND"))))</f>
        <v>1911185.2300000011</v>
      </c>
      <c r="N114" s="792">
        <f t="shared" si="20"/>
        <v>0</v>
      </c>
      <c r="O114" s="759" t="s">
        <v>1686</v>
      </c>
      <c r="P114" s="759"/>
      <c r="Q114" s="758">
        <f t="shared" si="21"/>
        <v>5138</v>
      </c>
    </row>
    <row r="115" spans="1:17" x14ac:dyDescent="0.2">
      <c r="A115" s="674" t="s">
        <v>1070</v>
      </c>
      <c r="B115" s="266">
        <v>5139</v>
      </c>
      <c r="C115" s="266" t="s">
        <v>1704</v>
      </c>
      <c r="D115" s="275">
        <f>SUMIFS('Mix Substation Location Summary'!$U$4:$U$1270,'Mix Substation Location Summary'!$B$4:$B$1270,'DS by Location'!$B115)</f>
        <v>246411.62</v>
      </c>
      <c r="E115" s="275">
        <f>SUMIFS('Mix Substation Location Summary'!$Z$4:$Z$1270,'Mix Substation Location Summary'!$B$4:$B$1270,'DS by Location'!$B115)</f>
        <v>123270.47</v>
      </c>
      <c r="F115" s="275">
        <f>SUMIFS('Mix Substation Location Summary'!$AE$4:$AE$1270,'Mix Substation Location Summary'!$B$4:$B$1270,'DS by Location'!$B115)</f>
        <v>2515227.5700000026</v>
      </c>
      <c r="G115" s="791">
        <f t="shared" si="17"/>
        <v>2884909.6600000025</v>
      </c>
      <c r="H115" s="276">
        <f>IF($O115="ISO",D115,IF($O115="Non-Iso",0,IF($O115="Trans Line",SUMIF('Trans Line Reconciliation'!$B$5:$B$138,B115,'Trans Line Reconciliation'!$X$5:$X$138),IF($O115="Mix",SUMIF('Mix Substation Location Summary'!$B$4:$B$1251,B115,'Mix Substation Location Summary'!$R$4:$R$1251),"NOT FOUND"))))</f>
        <v>0</v>
      </c>
      <c r="I115" s="276">
        <f>IF($O115="ISO",E115,IF($O115="Non-Iso",0,IF($O115="Trans Line",SUMIF('Trans Line Reconciliation'!$B$5:$B$138,B115,'Trans Line Reconciliation'!$Y$5:$Y$138),IF($O115="Mix",SUMIF('Mix Substation Location Summary'!$B$4:$B$1251,B115,'Mix Substation Location Summary'!$W$4:$W$1251),"NOT FOUND"))))</f>
        <v>0</v>
      </c>
      <c r="J115" s="276">
        <f>IF($O115="ISO",F115,IF($O115="Non-Iso",0,IF($O115="Trans Line",SUMIF('Trans Line Reconciliation'!$B$5:$B$138,$B115,'Trans Line Reconciliation'!$Z$5:$Z$138),IF($O115="Mix",SUMIF('Mix Substation Location Summary'!$B$4:$B$1251,$B115,'Mix Substation Location Summary'!$AB$4:$AB$1251),"NOT FOUND"))))</f>
        <v>0</v>
      </c>
      <c r="K115" s="276">
        <f>IF($O115="ISO",0,IF($O115="Non-Iso",D115,IF($O115="Trans Line",SUMIF('Trans Line Reconciliation'!$B$5:$B$138,$B115,'Trans Line Reconciliation'!$AA$5:$AA$138),IF($O115="Mix",SUMIF('Mix Substation Location Summary'!$B$4:$B$1251,$B115,'Mix Substation Location Summary'!$S$4:$S$1251)+SUMIF('Mix Substation Location Summary'!$B$4:$B$1251,$B115,'Mix Substation Location Summary'!$S$4:$S$1251),"NOT FOUND"))))</f>
        <v>246411.62</v>
      </c>
      <c r="L115" s="276">
        <f>IF($O115="ISO",0,IF($O115="Non-Iso",E115,IF($O115="Trans Line",SUMIF('Trans Line Reconciliation'!$B$5:$B$138,$B115,'Trans Line Reconciliation'!$AB$5:$AB$138),IF($O115="Mix",SUMIF('Mix Substation Location Summary'!$B$4:$B$1251,$B115,'Mix Substation Location Summary'!$X$4:$X$1251)+SUMIF('Mix Substation Location Summary'!$B$4:$B$1251,$B115,'Mix Substation Location Summary'!$Y$4:$Y$1251),"NOT FOUND"))))</f>
        <v>123270.47</v>
      </c>
      <c r="M115" s="276">
        <f>IF($O115="ISO",0,IF($O115="Non-Iso",F115,IF($O115="Trans Line",SUMIF('Trans Line Reconciliation'!$B$5:$B$138,$B115,'Trans Line Reconciliation'!$AC$5:$AC$138),IF($O115="Mix",SUMIF('Mix Substation Location Summary'!$B$4:$B$1251,$B115,'Mix Substation Location Summary'!$AC$4:$AC$1251)+SUMIF('Mix Substation Location Summary'!$B$4:$B$1251,$B115,'Mix Substation Location Summary'!$AD$4:$AD$1251),"NOT FOUND"))))</f>
        <v>2515227.5700000026</v>
      </c>
      <c r="N115" s="792">
        <f t="shared" si="20"/>
        <v>0</v>
      </c>
      <c r="O115" s="759" t="s">
        <v>1686</v>
      </c>
      <c r="P115" s="759"/>
      <c r="Q115" s="758">
        <f t="shared" si="21"/>
        <v>5139</v>
      </c>
    </row>
    <row r="116" spans="1:17" x14ac:dyDescent="0.2">
      <c r="A116" s="674" t="s">
        <v>806</v>
      </c>
      <c r="B116" s="266">
        <v>5141</v>
      </c>
      <c r="C116" s="266" t="s">
        <v>1704</v>
      </c>
      <c r="D116" s="275">
        <f>SUMIFS('Mix Substation Location Summary'!$U$4:$U$1270,'Mix Substation Location Summary'!$B$4:$B$1270,'DS by Location'!$B116)</f>
        <v>12791.9</v>
      </c>
      <c r="E116" s="275">
        <f>SUMIFS('Mix Substation Location Summary'!$Z$4:$Z$1270,'Mix Substation Location Summary'!$B$4:$B$1270,'DS by Location'!$B116)</f>
        <v>81570.599999999991</v>
      </c>
      <c r="F116" s="275">
        <f>SUMIFS('Mix Substation Location Summary'!$AE$4:$AE$1270,'Mix Substation Location Summary'!$B$4:$B$1270,'DS by Location'!$B116)</f>
        <v>4718943.55</v>
      </c>
      <c r="G116" s="791">
        <f t="shared" si="17"/>
        <v>4813306.05</v>
      </c>
      <c r="H116" s="276">
        <f>IF($O116="ISO",D116,IF($O116="Non-Iso",0,IF($O116="Trans Line",SUMIF('Trans Line Reconciliation'!$B$5:$B$138,B116,'Trans Line Reconciliation'!$X$5:$X$138),IF($O116="Mix",SUMIF('Mix Substation Location Summary'!$B$4:$B$1251,B116,'Mix Substation Location Summary'!$R$4:$R$1251),"NOT FOUND"))))</f>
        <v>0</v>
      </c>
      <c r="I116" s="276">
        <f>IF($O116="ISO",E116,IF($O116="Non-Iso",0,IF($O116="Trans Line",SUMIF('Trans Line Reconciliation'!$B$5:$B$138,B116,'Trans Line Reconciliation'!$Y$5:$Y$138),IF($O116="Mix",SUMIF('Mix Substation Location Summary'!$B$4:$B$1251,B116,'Mix Substation Location Summary'!$W$4:$W$1251),"NOT FOUND"))))</f>
        <v>0</v>
      </c>
      <c r="J116" s="276">
        <f>IF($O116="ISO",F116,IF($O116="Non-Iso",0,IF($O116="Trans Line",SUMIF('Trans Line Reconciliation'!$B$5:$B$138,$B116,'Trans Line Reconciliation'!$Z$5:$Z$138),IF($O116="Mix",SUMIF('Mix Substation Location Summary'!$B$4:$B$1251,$B116,'Mix Substation Location Summary'!$AB$4:$AB$1251),"NOT FOUND"))))</f>
        <v>0</v>
      </c>
      <c r="K116" s="276">
        <f>IF($O116="ISO",0,IF($O116="Non-Iso",D116,IF($O116="Trans Line",SUMIF('Trans Line Reconciliation'!$B$5:$B$138,$B116,'Trans Line Reconciliation'!$AA$5:$AA$138),IF($O116="Mix",SUMIF('Mix Substation Location Summary'!$B$4:$B$1251,$B116,'Mix Substation Location Summary'!$S$4:$S$1251)+SUMIF('Mix Substation Location Summary'!$B$4:$B$1251,$B116,'Mix Substation Location Summary'!$S$4:$S$1251),"NOT FOUND"))))</f>
        <v>12791.9</v>
      </c>
      <c r="L116" s="276">
        <f>IF($O116="ISO",0,IF($O116="Non-Iso",E116,IF($O116="Trans Line",SUMIF('Trans Line Reconciliation'!$B$5:$B$138,$B116,'Trans Line Reconciliation'!$AB$5:$AB$138),IF($O116="Mix",SUMIF('Mix Substation Location Summary'!$B$4:$B$1251,$B116,'Mix Substation Location Summary'!$X$4:$X$1251)+SUMIF('Mix Substation Location Summary'!$B$4:$B$1251,$B116,'Mix Substation Location Summary'!$Y$4:$Y$1251),"NOT FOUND"))))</f>
        <v>81570.599999999991</v>
      </c>
      <c r="M116" s="276">
        <f>IF($O116="ISO",0,IF($O116="Non-Iso",F116,IF($O116="Trans Line",SUMIF('Trans Line Reconciliation'!$B$5:$B$138,$B116,'Trans Line Reconciliation'!$AC$5:$AC$138),IF($O116="Mix",SUMIF('Mix Substation Location Summary'!$B$4:$B$1251,$B116,'Mix Substation Location Summary'!$AC$4:$AC$1251)+SUMIF('Mix Substation Location Summary'!$B$4:$B$1251,$B116,'Mix Substation Location Summary'!$AD$4:$AD$1251),"NOT FOUND"))))</f>
        <v>4718943.55</v>
      </c>
      <c r="N116" s="792">
        <f t="shared" si="20"/>
        <v>0</v>
      </c>
      <c r="O116" s="759" t="s">
        <v>1686</v>
      </c>
      <c r="P116" s="759"/>
      <c r="Q116" s="758">
        <f t="shared" si="21"/>
        <v>5141</v>
      </c>
    </row>
    <row r="117" spans="1:17" x14ac:dyDescent="0.2">
      <c r="A117" s="674" t="s">
        <v>1071</v>
      </c>
      <c r="B117" s="266">
        <v>5142</v>
      </c>
      <c r="C117" s="266" t="s">
        <v>1704</v>
      </c>
      <c r="D117" s="275">
        <f>SUMIFS('Mix Substation Location Summary'!$U$4:$U$1270,'Mix Substation Location Summary'!$B$4:$B$1270,'DS by Location'!$B117)</f>
        <v>6711.97</v>
      </c>
      <c r="E117" s="275">
        <f>SUMIFS('Mix Substation Location Summary'!$Z$4:$Z$1270,'Mix Substation Location Summary'!$B$4:$B$1270,'DS by Location'!$B117)</f>
        <v>90059.17</v>
      </c>
      <c r="F117" s="275">
        <f>SUMIFS('Mix Substation Location Summary'!$AE$4:$AE$1270,'Mix Substation Location Summary'!$B$4:$B$1270,'DS by Location'!$B117)</f>
        <v>1537193.3600000006</v>
      </c>
      <c r="G117" s="791">
        <f t="shared" si="17"/>
        <v>1633964.5000000005</v>
      </c>
      <c r="H117" s="276">
        <f>IF($O117="ISO",D117,IF($O117="Non-Iso",0,IF($O117="Trans Line",SUMIF('Trans Line Reconciliation'!$B$5:$B$138,B117,'Trans Line Reconciliation'!$X$5:$X$138),IF($O117="Mix",SUMIF('Mix Substation Location Summary'!$B$4:$B$1251,B117,'Mix Substation Location Summary'!$R$4:$R$1251),"NOT FOUND"))))</f>
        <v>0</v>
      </c>
      <c r="I117" s="276">
        <f>IF($O117="ISO",E117,IF($O117="Non-Iso",0,IF($O117="Trans Line",SUMIF('Trans Line Reconciliation'!$B$5:$B$138,B117,'Trans Line Reconciliation'!$Y$5:$Y$138),IF($O117="Mix",SUMIF('Mix Substation Location Summary'!$B$4:$B$1251,B117,'Mix Substation Location Summary'!$W$4:$W$1251),"NOT FOUND"))))</f>
        <v>0</v>
      </c>
      <c r="J117" s="276">
        <f>IF($O117="ISO",F117,IF($O117="Non-Iso",0,IF($O117="Trans Line",SUMIF('Trans Line Reconciliation'!$B$5:$B$138,$B117,'Trans Line Reconciliation'!$Z$5:$Z$138),IF($O117="Mix",SUMIF('Mix Substation Location Summary'!$B$4:$B$1251,$B117,'Mix Substation Location Summary'!$AB$4:$AB$1251),"NOT FOUND"))))</f>
        <v>0</v>
      </c>
      <c r="K117" s="276">
        <f>IF($O117="ISO",0,IF($O117="Non-Iso",D117,IF($O117="Trans Line",SUMIF('Trans Line Reconciliation'!$B$5:$B$138,$B117,'Trans Line Reconciliation'!$AA$5:$AA$138),IF($O117="Mix",SUMIF('Mix Substation Location Summary'!$B$4:$B$1251,$B117,'Mix Substation Location Summary'!$S$4:$S$1251)+SUMIF('Mix Substation Location Summary'!$B$4:$B$1251,$B117,'Mix Substation Location Summary'!$S$4:$S$1251),"NOT FOUND"))))</f>
        <v>6711.97</v>
      </c>
      <c r="L117" s="276">
        <f>IF($O117="ISO",0,IF($O117="Non-Iso",E117,IF($O117="Trans Line",SUMIF('Trans Line Reconciliation'!$B$5:$B$138,$B117,'Trans Line Reconciliation'!$AB$5:$AB$138),IF($O117="Mix",SUMIF('Mix Substation Location Summary'!$B$4:$B$1251,$B117,'Mix Substation Location Summary'!$X$4:$X$1251)+SUMIF('Mix Substation Location Summary'!$B$4:$B$1251,$B117,'Mix Substation Location Summary'!$Y$4:$Y$1251),"NOT FOUND"))))</f>
        <v>90059.17</v>
      </c>
      <c r="M117" s="276">
        <f>IF($O117="ISO",0,IF($O117="Non-Iso",F117,IF($O117="Trans Line",SUMIF('Trans Line Reconciliation'!$B$5:$B$138,$B117,'Trans Line Reconciliation'!$AC$5:$AC$138),IF($O117="Mix",SUMIF('Mix Substation Location Summary'!$B$4:$B$1251,$B117,'Mix Substation Location Summary'!$AC$4:$AC$1251)+SUMIF('Mix Substation Location Summary'!$B$4:$B$1251,$B117,'Mix Substation Location Summary'!$AD$4:$AD$1251),"NOT FOUND"))))</f>
        <v>1537193.3600000006</v>
      </c>
      <c r="N117" s="792">
        <f t="shared" si="20"/>
        <v>0</v>
      </c>
      <c r="O117" s="759" t="s">
        <v>1686</v>
      </c>
      <c r="P117" s="759"/>
      <c r="Q117" s="758">
        <f t="shared" si="21"/>
        <v>5142</v>
      </c>
    </row>
    <row r="118" spans="1:17" x14ac:dyDescent="0.2">
      <c r="A118" s="674" t="s">
        <v>1072</v>
      </c>
      <c r="B118" s="266">
        <v>5143</v>
      </c>
      <c r="C118" s="266" t="s">
        <v>1703</v>
      </c>
      <c r="D118" s="275">
        <f>SUMIFS('Mix Substation Location Summary'!$U$4:$U$1270,'Mix Substation Location Summary'!$B$4:$B$1270,'DS by Location'!$B118)</f>
        <v>3835.12</v>
      </c>
      <c r="E118" s="275">
        <f>SUMIFS('Mix Substation Location Summary'!$Z$4:$Z$1270,'Mix Substation Location Summary'!$B$4:$B$1270,'DS by Location'!$B118)</f>
        <v>34513.880000000005</v>
      </c>
      <c r="F118" s="275">
        <f>SUMIFS('Mix Substation Location Summary'!$AE$4:$AE$1270,'Mix Substation Location Summary'!$B$4:$B$1270,'DS by Location'!$B118)</f>
        <v>1681454.5299999998</v>
      </c>
      <c r="G118" s="791">
        <f t="shared" si="17"/>
        <v>1719803.5299999998</v>
      </c>
      <c r="H118" s="276">
        <f>IF($O118="ISO",D118,IF($O118="Non-Iso",0,IF($O118="Trans Line",SUMIF('Trans Line Reconciliation'!$B$5:$B$138,B118,'Trans Line Reconciliation'!$X$5:$X$138),IF($O118="Mix",SUMIF('Mix Substation Location Summary'!$B$4:$B$1251,B118,'Mix Substation Location Summary'!$R$4:$R$1251),"NOT FOUND"))))</f>
        <v>0</v>
      </c>
      <c r="I118" s="276">
        <f>IF($O118="ISO",E118,IF($O118="Non-Iso",0,IF($O118="Trans Line",SUMIF('Trans Line Reconciliation'!$B$5:$B$138,B118,'Trans Line Reconciliation'!$Y$5:$Y$138),IF($O118="Mix",SUMIF('Mix Substation Location Summary'!$B$4:$B$1251,B118,'Mix Substation Location Summary'!$W$4:$W$1251),"NOT FOUND"))))</f>
        <v>0</v>
      </c>
      <c r="J118" s="276">
        <f>IF($O118="ISO",F118,IF($O118="Non-Iso",0,IF($O118="Trans Line",SUMIF('Trans Line Reconciliation'!$B$5:$B$138,$B118,'Trans Line Reconciliation'!$Z$5:$Z$138),IF($O118="Mix",SUMIF('Mix Substation Location Summary'!$B$4:$B$1251,$B118,'Mix Substation Location Summary'!$AB$4:$AB$1251),"NOT FOUND"))))</f>
        <v>0</v>
      </c>
      <c r="K118" s="276">
        <f>IF($O118="ISO",0,IF($O118="Non-Iso",D118,IF($O118="Trans Line",SUMIF('Trans Line Reconciliation'!$B$5:$B$138,$B118,'Trans Line Reconciliation'!$AA$5:$AA$138),IF($O118="Mix",SUMIF('Mix Substation Location Summary'!$B$4:$B$1251,$B118,'Mix Substation Location Summary'!$S$4:$S$1251)+SUMIF('Mix Substation Location Summary'!$B$4:$B$1251,$B118,'Mix Substation Location Summary'!$S$4:$S$1251),"NOT FOUND"))))</f>
        <v>3835.12</v>
      </c>
      <c r="L118" s="276">
        <f>IF($O118="ISO",0,IF($O118="Non-Iso",E118,IF($O118="Trans Line",SUMIF('Trans Line Reconciliation'!$B$5:$B$138,$B118,'Trans Line Reconciliation'!$AB$5:$AB$138),IF($O118="Mix",SUMIF('Mix Substation Location Summary'!$B$4:$B$1251,$B118,'Mix Substation Location Summary'!$X$4:$X$1251)+SUMIF('Mix Substation Location Summary'!$B$4:$B$1251,$B118,'Mix Substation Location Summary'!$Y$4:$Y$1251),"NOT FOUND"))))</f>
        <v>34513.880000000005</v>
      </c>
      <c r="M118" s="276">
        <f>IF($O118="ISO",0,IF($O118="Non-Iso",F118,IF($O118="Trans Line",SUMIF('Trans Line Reconciliation'!$B$5:$B$138,$B118,'Trans Line Reconciliation'!$AC$5:$AC$138),IF($O118="Mix",SUMIF('Mix Substation Location Summary'!$B$4:$B$1251,$B118,'Mix Substation Location Summary'!$AC$4:$AC$1251)+SUMIF('Mix Substation Location Summary'!$B$4:$B$1251,$B118,'Mix Substation Location Summary'!$AD$4:$AD$1251),"NOT FOUND"))))</f>
        <v>1681454.5299999998</v>
      </c>
      <c r="N118" s="792">
        <f t="shared" si="20"/>
        <v>0</v>
      </c>
      <c r="O118" s="759" t="s">
        <v>1686</v>
      </c>
      <c r="P118" s="759"/>
      <c r="Q118" s="758">
        <f t="shared" si="21"/>
        <v>5143</v>
      </c>
    </row>
    <row r="119" spans="1:17" x14ac:dyDescent="0.2">
      <c r="A119" s="674" t="s">
        <v>1073</v>
      </c>
      <c r="B119" s="266">
        <v>5144</v>
      </c>
      <c r="C119" s="266" t="s">
        <v>1703</v>
      </c>
      <c r="D119" s="275">
        <f>SUMIFS('Mix Substation Location Summary'!$U$4:$U$1270,'Mix Substation Location Summary'!$B$4:$B$1270,'DS by Location'!$B119)</f>
        <v>675.66000000000008</v>
      </c>
      <c r="E119" s="275">
        <f>SUMIFS('Mix Substation Location Summary'!$Z$4:$Z$1270,'Mix Substation Location Summary'!$B$4:$B$1270,'DS by Location'!$B119)</f>
        <v>25528.36</v>
      </c>
      <c r="F119" s="275">
        <f>SUMIFS('Mix Substation Location Summary'!$AE$4:$AE$1270,'Mix Substation Location Summary'!$B$4:$B$1270,'DS by Location'!$B119)</f>
        <v>2069446.1400000008</v>
      </c>
      <c r="G119" s="791">
        <f t="shared" si="17"/>
        <v>2095650.1600000008</v>
      </c>
      <c r="H119" s="276">
        <f>IF($O119="ISO",D119,IF($O119="Non-Iso",0,IF($O119="Trans Line",SUMIF('Trans Line Reconciliation'!$B$5:$B$138,B119,'Trans Line Reconciliation'!$X$5:$X$138),IF($O119="Mix",SUMIF('Mix Substation Location Summary'!$B$4:$B$1251,B119,'Mix Substation Location Summary'!$R$4:$R$1251),"NOT FOUND"))))</f>
        <v>0</v>
      </c>
      <c r="I119" s="276">
        <f>IF($O119="ISO",E119,IF($O119="Non-Iso",0,IF($O119="Trans Line",SUMIF('Trans Line Reconciliation'!$B$5:$B$138,B119,'Trans Line Reconciliation'!$Y$5:$Y$138),IF($O119="Mix",SUMIF('Mix Substation Location Summary'!$B$4:$B$1251,B119,'Mix Substation Location Summary'!$W$4:$W$1251),"NOT FOUND"))))</f>
        <v>0</v>
      </c>
      <c r="J119" s="276">
        <f>IF($O119="ISO",F119,IF($O119="Non-Iso",0,IF($O119="Trans Line",SUMIF('Trans Line Reconciliation'!$B$5:$B$138,$B119,'Trans Line Reconciliation'!$Z$5:$Z$138),IF($O119="Mix",SUMIF('Mix Substation Location Summary'!$B$4:$B$1251,$B119,'Mix Substation Location Summary'!$AB$4:$AB$1251),"NOT FOUND"))))</f>
        <v>0</v>
      </c>
      <c r="K119" s="276">
        <f>IF($O119="ISO",0,IF($O119="Non-Iso",D119,IF($O119="Trans Line",SUMIF('Trans Line Reconciliation'!$B$5:$B$138,$B119,'Trans Line Reconciliation'!$AA$5:$AA$138),IF($O119="Mix",SUMIF('Mix Substation Location Summary'!$B$4:$B$1251,$B119,'Mix Substation Location Summary'!$S$4:$S$1251)+SUMIF('Mix Substation Location Summary'!$B$4:$B$1251,$B119,'Mix Substation Location Summary'!$S$4:$S$1251),"NOT FOUND"))))</f>
        <v>675.66000000000008</v>
      </c>
      <c r="L119" s="276">
        <f>IF($O119="ISO",0,IF($O119="Non-Iso",E119,IF($O119="Trans Line",SUMIF('Trans Line Reconciliation'!$B$5:$B$138,$B119,'Trans Line Reconciliation'!$AB$5:$AB$138),IF($O119="Mix",SUMIF('Mix Substation Location Summary'!$B$4:$B$1251,$B119,'Mix Substation Location Summary'!$X$4:$X$1251)+SUMIF('Mix Substation Location Summary'!$B$4:$B$1251,$B119,'Mix Substation Location Summary'!$Y$4:$Y$1251),"NOT FOUND"))))</f>
        <v>25528.36</v>
      </c>
      <c r="M119" s="276">
        <f>IF($O119="ISO",0,IF($O119="Non-Iso",F119,IF($O119="Trans Line",SUMIF('Trans Line Reconciliation'!$B$5:$B$138,$B119,'Trans Line Reconciliation'!$AC$5:$AC$138),IF($O119="Mix",SUMIF('Mix Substation Location Summary'!$B$4:$B$1251,$B119,'Mix Substation Location Summary'!$AC$4:$AC$1251)+SUMIF('Mix Substation Location Summary'!$B$4:$B$1251,$B119,'Mix Substation Location Summary'!$AD$4:$AD$1251),"NOT FOUND"))))</f>
        <v>2069446.1400000008</v>
      </c>
      <c r="N119" s="792">
        <f t="shared" si="20"/>
        <v>0</v>
      </c>
      <c r="O119" s="759" t="s">
        <v>1686</v>
      </c>
      <c r="P119" s="759"/>
      <c r="Q119" s="758">
        <f t="shared" si="21"/>
        <v>5144</v>
      </c>
    </row>
    <row r="120" spans="1:17" x14ac:dyDescent="0.2">
      <c r="A120" s="674" t="s">
        <v>1074</v>
      </c>
      <c r="B120" s="266">
        <v>5145</v>
      </c>
      <c r="C120" s="266" t="s">
        <v>1703</v>
      </c>
      <c r="D120" s="275">
        <f>SUMIFS('Mix Substation Location Summary'!$U$4:$U$1270,'Mix Substation Location Summary'!$B$4:$B$1270,'DS by Location'!$B120)</f>
        <v>17347.28</v>
      </c>
      <c r="E120" s="275">
        <f>SUMIFS('Mix Substation Location Summary'!$Z$4:$Z$1270,'Mix Substation Location Summary'!$B$4:$B$1270,'DS by Location'!$B120)</f>
        <v>26832.49</v>
      </c>
      <c r="F120" s="275">
        <f>SUMIFS('Mix Substation Location Summary'!$AE$4:$AE$1270,'Mix Substation Location Summary'!$B$4:$B$1270,'DS by Location'!$B120)</f>
        <v>819112.08000000019</v>
      </c>
      <c r="G120" s="791">
        <f t="shared" si="17"/>
        <v>863291.85000000021</v>
      </c>
      <c r="H120" s="276">
        <f>IF($O120="ISO",D120,IF($O120="Non-Iso",0,IF($O120="Trans Line",SUMIF('Trans Line Reconciliation'!$B$5:$B$138,B120,'Trans Line Reconciliation'!$X$5:$X$138),IF($O120="Mix",SUMIF('Mix Substation Location Summary'!$B$4:$B$1251,B120,'Mix Substation Location Summary'!$R$4:$R$1251),"NOT FOUND"))))</f>
        <v>0</v>
      </c>
      <c r="I120" s="276">
        <f>IF($O120="ISO",E120,IF($O120="Non-Iso",0,IF($O120="Trans Line",SUMIF('Trans Line Reconciliation'!$B$5:$B$138,B120,'Trans Line Reconciliation'!$Y$5:$Y$138),IF($O120="Mix",SUMIF('Mix Substation Location Summary'!$B$4:$B$1251,B120,'Mix Substation Location Summary'!$W$4:$W$1251),"NOT FOUND"))))</f>
        <v>0</v>
      </c>
      <c r="J120" s="276">
        <f>IF($O120="ISO",F120,IF($O120="Non-Iso",0,IF($O120="Trans Line",SUMIF('Trans Line Reconciliation'!$B$5:$B$138,$B120,'Trans Line Reconciliation'!$Z$5:$Z$138),IF($O120="Mix",SUMIF('Mix Substation Location Summary'!$B$4:$B$1251,$B120,'Mix Substation Location Summary'!$AB$4:$AB$1251),"NOT FOUND"))))</f>
        <v>0</v>
      </c>
      <c r="K120" s="276">
        <f>IF($O120="ISO",0,IF($O120="Non-Iso",D120,IF($O120="Trans Line",SUMIF('Trans Line Reconciliation'!$B$5:$B$138,$B120,'Trans Line Reconciliation'!$AA$5:$AA$138),IF($O120="Mix",SUMIF('Mix Substation Location Summary'!$B$4:$B$1251,$B120,'Mix Substation Location Summary'!$S$4:$S$1251)+SUMIF('Mix Substation Location Summary'!$B$4:$B$1251,$B120,'Mix Substation Location Summary'!$S$4:$S$1251),"NOT FOUND"))))</f>
        <v>17347.28</v>
      </c>
      <c r="L120" s="276">
        <f>IF($O120="ISO",0,IF($O120="Non-Iso",E120,IF($O120="Trans Line",SUMIF('Trans Line Reconciliation'!$B$5:$B$138,$B120,'Trans Line Reconciliation'!$AB$5:$AB$138),IF($O120="Mix",SUMIF('Mix Substation Location Summary'!$B$4:$B$1251,$B120,'Mix Substation Location Summary'!$X$4:$X$1251)+SUMIF('Mix Substation Location Summary'!$B$4:$B$1251,$B120,'Mix Substation Location Summary'!$Y$4:$Y$1251),"NOT FOUND"))))</f>
        <v>26832.49</v>
      </c>
      <c r="M120" s="276">
        <f>IF($O120="ISO",0,IF($O120="Non-Iso",F120,IF($O120="Trans Line",SUMIF('Trans Line Reconciliation'!$B$5:$B$138,$B120,'Trans Line Reconciliation'!$AC$5:$AC$138),IF($O120="Mix",SUMIF('Mix Substation Location Summary'!$B$4:$B$1251,$B120,'Mix Substation Location Summary'!$AC$4:$AC$1251)+SUMIF('Mix Substation Location Summary'!$B$4:$B$1251,$B120,'Mix Substation Location Summary'!$AD$4:$AD$1251),"NOT FOUND"))))</f>
        <v>819112.08000000019</v>
      </c>
      <c r="N120" s="792">
        <f t="shared" si="20"/>
        <v>0</v>
      </c>
      <c r="O120" s="759" t="s">
        <v>1686</v>
      </c>
      <c r="P120" s="759"/>
      <c r="Q120" s="758">
        <f t="shared" si="21"/>
        <v>5145</v>
      </c>
    </row>
    <row r="121" spans="1:17" x14ac:dyDescent="0.2">
      <c r="A121" s="674" t="s">
        <v>1075</v>
      </c>
      <c r="B121" s="266">
        <v>5146</v>
      </c>
      <c r="C121" s="266" t="s">
        <v>1703</v>
      </c>
      <c r="D121" s="275">
        <f>SUMIFS('Mix Substation Location Summary'!$U$4:$U$1270,'Mix Substation Location Summary'!$B$4:$B$1270,'DS by Location'!$B121)</f>
        <v>4514.24</v>
      </c>
      <c r="E121" s="275">
        <f>SUMIFS('Mix Substation Location Summary'!$Z$4:$Z$1270,'Mix Substation Location Summary'!$B$4:$B$1270,'DS by Location'!$B121)</f>
        <v>51287.72</v>
      </c>
      <c r="F121" s="275">
        <f>SUMIFS('Mix Substation Location Summary'!$AE$4:$AE$1270,'Mix Substation Location Summary'!$B$4:$B$1270,'DS by Location'!$B121)</f>
        <v>2592756.9899999993</v>
      </c>
      <c r="G121" s="791">
        <f t="shared" si="17"/>
        <v>2648558.9499999993</v>
      </c>
      <c r="H121" s="276">
        <f>IF($O121="ISO",D121,IF($O121="Non-Iso",0,IF($O121="Trans Line",SUMIF('Trans Line Reconciliation'!$B$5:$B$138,B121,'Trans Line Reconciliation'!$X$5:$X$138),IF($O121="Mix",SUMIF('Mix Substation Location Summary'!$B$4:$B$1251,B121,'Mix Substation Location Summary'!$R$4:$R$1251),"NOT FOUND"))))</f>
        <v>0</v>
      </c>
      <c r="I121" s="276">
        <f>IF($O121="ISO",E121,IF($O121="Non-Iso",0,IF($O121="Trans Line",SUMIF('Trans Line Reconciliation'!$B$5:$B$138,B121,'Trans Line Reconciliation'!$Y$5:$Y$138),IF($O121="Mix",SUMIF('Mix Substation Location Summary'!$B$4:$B$1251,B121,'Mix Substation Location Summary'!$W$4:$W$1251),"NOT FOUND"))))</f>
        <v>0</v>
      </c>
      <c r="J121" s="276">
        <f>IF($O121="ISO",F121,IF($O121="Non-Iso",0,IF($O121="Trans Line",SUMIF('Trans Line Reconciliation'!$B$5:$B$138,$B121,'Trans Line Reconciliation'!$Z$5:$Z$138),IF($O121="Mix",SUMIF('Mix Substation Location Summary'!$B$4:$B$1251,$B121,'Mix Substation Location Summary'!$AB$4:$AB$1251),"NOT FOUND"))))</f>
        <v>0</v>
      </c>
      <c r="K121" s="276">
        <f>IF($O121="ISO",0,IF($O121="Non-Iso",D121,IF($O121="Trans Line",SUMIF('Trans Line Reconciliation'!$B$5:$B$138,$B121,'Trans Line Reconciliation'!$AA$5:$AA$138),IF($O121="Mix",SUMIF('Mix Substation Location Summary'!$B$4:$B$1251,$B121,'Mix Substation Location Summary'!$S$4:$S$1251)+SUMIF('Mix Substation Location Summary'!$B$4:$B$1251,$B121,'Mix Substation Location Summary'!$S$4:$S$1251),"NOT FOUND"))))</f>
        <v>4514.24</v>
      </c>
      <c r="L121" s="276">
        <f>IF($O121="ISO",0,IF($O121="Non-Iso",E121,IF($O121="Trans Line",SUMIF('Trans Line Reconciliation'!$B$5:$B$138,$B121,'Trans Line Reconciliation'!$AB$5:$AB$138),IF($O121="Mix",SUMIF('Mix Substation Location Summary'!$B$4:$B$1251,$B121,'Mix Substation Location Summary'!$X$4:$X$1251)+SUMIF('Mix Substation Location Summary'!$B$4:$B$1251,$B121,'Mix Substation Location Summary'!$Y$4:$Y$1251),"NOT FOUND"))))</f>
        <v>51287.72</v>
      </c>
      <c r="M121" s="276">
        <f>IF($O121="ISO",0,IF($O121="Non-Iso",F121,IF($O121="Trans Line",SUMIF('Trans Line Reconciliation'!$B$5:$B$138,$B121,'Trans Line Reconciliation'!$AC$5:$AC$138),IF($O121="Mix",SUMIF('Mix Substation Location Summary'!$B$4:$B$1251,$B121,'Mix Substation Location Summary'!$AC$4:$AC$1251)+SUMIF('Mix Substation Location Summary'!$B$4:$B$1251,$B121,'Mix Substation Location Summary'!$AD$4:$AD$1251),"NOT FOUND"))))</f>
        <v>2592756.9899999993</v>
      </c>
      <c r="N121" s="792">
        <f t="shared" si="20"/>
        <v>0</v>
      </c>
      <c r="O121" s="759" t="s">
        <v>1686</v>
      </c>
      <c r="P121" s="759"/>
      <c r="Q121" s="758">
        <f t="shared" si="21"/>
        <v>5146</v>
      </c>
    </row>
    <row r="122" spans="1:17" x14ac:dyDescent="0.2">
      <c r="A122" s="674" t="s">
        <v>1076</v>
      </c>
      <c r="B122" s="266">
        <v>5147</v>
      </c>
      <c r="C122" s="266" t="s">
        <v>1704</v>
      </c>
      <c r="D122" s="275">
        <f>SUMIFS('Mix Substation Location Summary'!$U$4:$U$1270,'Mix Substation Location Summary'!$B$4:$B$1270,'DS by Location'!$B122)</f>
        <v>36627.130000000005</v>
      </c>
      <c r="E122" s="275">
        <f>SUMIFS('Mix Substation Location Summary'!$Z$4:$Z$1270,'Mix Substation Location Summary'!$B$4:$B$1270,'DS by Location'!$B122)</f>
        <v>2876.2400000000002</v>
      </c>
      <c r="F122" s="275">
        <f>SUMIFS('Mix Substation Location Summary'!$AE$4:$AE$1270,'Mix Substation Location Summary'!$B$4:$B$1270,'DS by Location'!$B122)</f>
        <v>569669.67999999993</v>
      </c>
      <c r="G122" s="791">
        <f t="shared" si="17"/>
        <v>609173.04999999993</v>
      </c>
      <c r="H122" s="276">
        <f>IF($O122="ISO",D122,IF($O122="Non-Iso",0,IF($O122="Trans Line",SUMIF('Trans Line Reconciliation'!$B$5:$B$138,B122,'Trans Line Reconciliation'!$X$5:$X$138),IF($O122="Mix",SUMIF('Mix Substation Location Summary'!$B$4:$B$1251,B122,'Mix Substation Location Summary'!$R$4:$R$1251),"NOT FOUND"))))</f>
        <v>0</v>
      </c>
      <c r="I122" s="276">
        <f>IF($O122="ISO",E122,IF($O122="Non-Iso",0,IF($O122="Trans Line",SUMIF('Trans Line Reconciliation'!$B$5:$B$138,B122,'Trans Line Reconciliation'!$Y$5:$Y$138),IF($O122="Mix",SUMIF('Mix Substation Location Summary'!$B$4:$B$1251,B122,'Mix Substation Location Summary'!$W$4:$W$1251),"NOT FOUND"))))</f>
        <v>0</v>
      </c>
      <c r="J122" s="276">
        <f>IF($O122="ISO",F122,IF($O122="Non-Iso",0,IF($O122="Trans Line",SUMIF('Trans Line Reconciliation'!$B$5:$B$138,$B122,'Trans Line Reconciliation'!$Z$5:$Z$138),IF($O122="Mix",SUMIF('Mix Substation Location Summary'!$B$4:$B$1251,$B122,'Mix Substation Location Summary'!$AB$4:$AB$1251),"NOT FOUND"))))</f>
        <v>0</v>
      </c>
      <c r="K122" s="276">
        <f>IF($O122="ISO",0,IF($O122="Non-Iso",D122,IF($O122="Trans Line",SUMIF('Trans Line Reconciliation'!$B$5:$B$138,$B122,'Trans Line Reconciliation'!$AA$5:$AA$138),IF($O122="Mix",SUMIF('Mix Substation Location Summary'!$B$4:$B$1251,$B122,'Mix Substation Location Summary'!$S$4:$S$1251)+SUMIF('Mix Substation Location Summary'!$B$4:$B$1251,$B122,'Mix Substation Location Summary'!$S$4:$S$1251),"NOT FOUND"))))</f>
        <v>36627.130000000005</v>
      </c>
      <c r="L122" s="276">
        <f>IF($O122="ISO",0,IF($O122="Non-Iso",E122,IF($O122="Trans Line",SUMIF('Trans Line Reconciliation'!$B$5:$B$138,$B122,'Trans Line Reconciliation'!$AB$5:$AB$138),IF($O122="Mix",SUMIF('Mix Substation Location Summary'!$B$4:$B$1251,$B122,'Mix Substation Location Summary'!$X$4:$X$1251)+SUMIF('Mix Substation Location Summary'!$B$4:$B$1251,$B122,'Mix Substation Location Summary'!$Y$4:$Y$1251),"NOT FOUND"))))</f>
        <v>2876.2400000000002</v>
      </c>
      <c r="M122" s="276">
        <f>IF($O122="ISO",0,IF($O122="Non-Iso",F122,IF($O122="Trans Line",SUMIF('Trans Line Reconciliation'!$B$5:$B$138,$B122,'Trans Line Reconciliation'!$AC$5:$AC$138),IF($O122="Mix",SUMIF('Mix Substation Location Summary'!$B$4:$B$1251,$B122,'Mix Substation Location Summary'!$AC$4:$AC$1251)+SUMIF('Mix Substation Location Summary'!$B$4:$B$1251,$B122,'Mix Substation Location Summary'!$AD$4:$AD$1251),"NOT FOUND"))))</f>
        <v>569669.67999999993</v>
      </c>
      <c r="N122" s="792">
        <f t="shared" si="20"/>
        <v>0</v>
      </c>
      <c r="O122" s="759" t="s">
        <v>1686</v>
      </c>
      <c r="P122" s="759"/>
      <c r="Q122" s="758">
        <f t="shared" si="21"/>
        <v>5147</v>
      </c>
    </row>
    <row r="123" spans="1:17" x14ac:dyDescent="0.2">
      <c r="A123" s="674" t="s">
        <v>1077</v>
      </c>
      <c r="B123" s="266">
        <v>5148</v>
      </c>
      <c r="C123" s="266" t="s">
        <v>1704</v>
      </c>
      <c r="D123" s="275">
        <f>SUMIFS('Mix Substation Location Summary'!$U$4:$U$1270,'Mix Substation Location Summary'!$B$4:$B$1270,'DS by Location'!$B123)</f>
        <v>0</v>
      </c>
      <c r="E123" s="275">
        <f>SUMIFS('Mix Substation Location Summary'!$Z$4:$Z$1270,'Mix Substation Location Summary'!$B$4:$B$1270,'DS by Location'!$B123)</f>
        <v>37024.710000000006</v>
      </c>
      <c r="F123" s="275">
        <f>SUMIFS('Mix Substation Location Summary'!$AE$4:$AE$1270,'Mix Substation Location Summary'!$B$4:$B$1270,'DS by Location'!$B123)</f>
        <v>418219.15999999992</v>
      </c>
      <c r="G123" s="791">
        <f t="shared" si="17"/>
        <v>455243.86999999994</v>
      </c>
      <c r="H123" s="276">
        <f>IF($O123="ISO",D123,IF($O123="Non-Iso",0,IF($O123="Trans Line",SUMIF('Trans Line Reconciliation'!$B$5:$B$138,B123,'Trans Line Reconciliation'!$X$5:$X$138),IF($O123="Mix",SUMIF('Mix Substation Location Summary'!$B$4:$B$1251,B123,'Mix Substation Location Summary'!$R$4:$R$1251),"NOT FOUND"))))</f>
        <v>0</v>
      </c>
      <c r="I123" s="276">
        <f>IF($O123="ISO",E123,IF($O123="Non-Iso",0,IF($O123="Trans Line",SUMIF('Trans Line Reconciliation'!$B$5:$B$138,B123,'Trans Line Reconciliation'!$Y$5:$Y$138),IF($O123="Mix",SUMIF('Mix Substation Location Summary'!$B$4:$B$1251,B123,'Mix Substation Location Summary'!$W$4:$W$1251),"NOT FOUND"))))</f>
        <v>0</v>
      </c>
      <c r="J123" s="276">
        <f>IF($O123="ISO",F123,IF($O123="Non-Iso",0,IF($O123="Trans Line",SUMIF('Trans Line Reconciliation'!$B$5:$B$138,$B123,'Trans Line Reconciliation'!$Z$5:$Z$138),IF($O123="Mix",SUMIF('Mix Substation Location Summary'!$B$4:$B$1251,$B123,'Mix Substation Location Summary'!$AB$4:$AB$1251),"NOT FOUND"))))</f>
        <v>0</v>
      </c>
      <c r="K123" s="276">
        <f>IF($O123="ISO",0,IF($O123="Non-Iso",D123,IF($O123="Trans Line",SUMIF('Trans Line Reconciliation'!$B$5:$B$138,$B123,'Trans Line Reconciliation'!$AA$5:$AA$138),IF($O123="Mix",SUMIF('Mix Substation Location Summary'!$B$4:$B$1251,$B123,'Mix Substation Location Summary'!$S$4:$S$1251)+SUMIF('Mix Substation Location Summary'!$B$4:$B$1251,$B123,'Mix Substation Location Summary'!$S$4:$S$1251),"NOT FOUND"))))</f>
        <v>0</v>
      </c>
      <c r="L123" s="276">
        <f>IF($O123="ISO",0,IF($O123="Non-Iso",E123,IF($O123="Trans Line",SUMIF('Trans Line Reconciliation'!$B$5:$B$138,$B123,'Trans Line Reconciliation'!$AB$5:$AB$138),IF($O123="Mix",SUMIF('Mix Substation Location Summary'!$B$4:$B$1251,$B123,'Mix Substation Location Summary'!$X$4:$X$1251)+SUMIF('Mix Substation Location Summary'!$B$4:$B$1251,$B123,'Mix Substation Location Summary'!$Y$4:$Y$1251),"NOT FOUND"))))</f>
        <v>37024.710000000006</v>
      </c>
      <c r="M123" s="276">
        <f>IF($O123="ISO",0,IF($O123="Non-Iso",F123,IF($O123="Trans Line",SUMIF('Trans Line Reconciliation'!$B$5:$B$138,$B123,'Trans Line Reconciliation'!$AC$5:$AC$138),IF($O123="Mix",SUMIF('Mix Substation Location Summary'!$B$4:$B$1251,$B123,'Mix Substation Location Summary'!$AC$4:$AC$1251)+SUMIF('Mix Substation Location Summary'!$B$4:$B$1251,$B123,'Mix Substation Location Summary'!$AD$4:$AD$1251),"NOT FOUND"))))</f>
        <v>418219.15999999992</v>
      </c>
      <c r="N123" s="792">
        <f t="shared" si="20"/>
        <v>0</v>
      </c>
      <c r="O123" s="759" t="s">
        <v>1686</v>
      </c>
      <c r="P123" s="759"/>
      <c r="Q123" s="758">
        <f t="shared" si="21"/>
        <v>5148</v>
      </c>
    </row>
    <row r="124" spans="1:17" x14ac:dyDescent="0.2">
      <c r="A124" s="674" t="s">
        <v>1078</v>
      </c>
      <c r="B124" s="266">
        <v>5149</v>
      </c>
      <c r="C124" s="266" t="s">
        <v>1704</v>
      </c>
      <c r="D124" s="275">
        <f>SUMIFS('Mix Substation Location Summary'!$U$4:$U$1270,'Mix Substation Location Summary'!$B$4:$B$1270,'DS by Location'!$B124)</f>
        <v>11866.41</v>
      </c>
      <c r="E124" s="275">
        <f>SUMIFS('Mix Substation Location Summary'!$Z$4:$Z$1270,'Mix Substation Location Summary'!$B$4:$B$1270,'DS by Location'!$B124)</f>
        <v>34056.240000000005</v>
      </c>
      <c r="F124" s="275">
        <f>SUMIFS('Mix Substation Location Summary'!$AE$4:$AE$1270,'Mix Substation Location Summary'!$B$4:$B$1270,'DS by Location'!$B124)</f>
        <v>455234.83</v>
      </c>
      <c r="G124" s="791">
        <f t="shared" si="17"/>
        <v>501157.48000000004</v>
      </c>
      <c r="H124" s="276">
        <f>IF($O124="ISO",D124,IF($O124="Non-Iso",0,IF($O124="Trans Line",SUMIF('Trans Line Reconciliation'!$B$5:$B$138,B124,'Trans Line Reconciliation'!$X$5:$X$138),IF($O124="Mix",SUMIF('Mix Substation Location Summary'!$B$4:$B$1251,B124,'Mix Substation Location Summary'!$R$4:$R$1251),"NOT FOUND"))))</f>
        <v>0</v>
      </c>
      <c r="I124" s="276">
        <f>IF($O124="ISO",E124,IF($O124="Non-Iso",0,IF($O124="Trans Line",SUMIF('Trans Line Reconciliation'!$B$5:$B$138,B124,'Trans Line Reconciliation'!$Y$5:$Y$138),IF($O124="Mix",SUMIF('Mix Substation Location Summary'!$B$4:$B$1251,B124,'Mix Substation Location Summary'!$W$4:$W$1251),"NOT FOUND"))))</f>
        <v>0</v>
      </c>
      <c r="J124" s="276">
        <f>IF($O124="ISO",F124,IF($O124="Non-Iso",0,IF($O124="Trans Line",SUMIF('Trans Line Reconciliation'!$B$5:$B$138,$B124,'Trans Line Reconciliation'!$Z$5:$Z$138),IF($O124="Mix",SUMIF('Mix Substation Location Summary'!$B$4:$B$1251,$B124,'Mix Substation Location Summary'!$AB$4:$AB$1251),"NOT FOUND"))))</f>
        <v>0</v>
      </c>
      <c r="K124" s="276">
        <f>IF($O124="ISO",0,IF($O124="Non-Iso",D124,IF($O124="Trans Line",SUMIF('Trans Line Reconciliation'!$B$5:$B$138,$B124,'Trans Line Reconciliation'!$AA$5:$AA$138),IF($O124="Mix",SUMIF('Mix Substation Location Summary'!$B$4:$B$1251,$B124,'Mix Substation Location Summary'!$S$4:$S$1251)+SUMIF('Mix Substation Location Summary'!$B$4:$B$1251,$B124,'Mix Substation Location Summary'!$S$4:$S$1251),"NOT FOUND"))))</f>
        <v>11866.41</v>
      </c>
      <c r="L124" s="276">
        <f>IF($O124="ISO",0,IF($O124="Non-Iso",E124,IF($O124="Trans Line",SUMIF('Trans Line Reconciliation'!$B$5:$B$138,$B124,'Trans Line Reconciliation'!$AB$5:$AB$138),IF($O124="Mix",SUMIF('Mix Substation Location Summary'!$B$4:$B$1251,$B124,'Mix Substation Location Summary'!$X$4:$X$1251)+SUMIF('Mix Substation Location Summary'!$B$4:$B$1251,$B124,'Mix Substation Location Summary'!$Y$4:$Y$1251),"NOT FOUND"))))</f>
        <v>34056.240000000005</v>
      </c>
      <c r="M124" s="276">
        <f>IF($O124="ISO",0,IF($O124="Non-Iso",F124,IF($O124="Trans Line",SUMIF('Trans Line Reconciliation'!$B$5:$B$138,$B124,'Trans Line Reconciliation'!$AC$5:$AC$138),IF($O124="Mix",SUMIF('Mix Substation Location Summary'!$B$4:$B$1251,$B124,'Mix Substation Location Summary'!$AC$4:$AC$1251)+SUMIF('Mix Substation Location Summary'!$B$4:$B$1251,$B124,'Mix Substation Location Summary'!$AD$4:$AD$1251),"NOT FOUND"))))</f>
        <v>455234.83</v>
      </c>
      <c r="N124" s="792">
        <f t="shared" si="20"/>
        <v>0</v>
      </c>
      <c r="O124" s="759" t="s">
        <v>1686</v>
      </c>
      <c r="P124" s="759"/>
      <c r="Q124" s="758">
        <f t="shared" si="21"/>
        <v>5149</v>
      </c>
    </row>
    <row r="125" spans="1:17" x14ac:dyDescent="0.2">
      <c r="A125" s="674" t="s">
        <v>807</v>
      </c>
      <c r="B125" s="266">
        <v>5150</v>
      </c>
      <c r="C125" s="266" t="s">
        <v>1703</v>
      </c>
      <c r="D125" s="275">
        <f>SUMIFS('Mix Substation Location Summary'!$U$4:$U$1270,'Mix Substation Location Summary'!$B$4:$B$1270,'DS by Location'!$B125)</f>
        <v>11359.86</v>
      </c>
      <c r="E125" s="275">
        <f>SUMIFS('Mix Substation Location Summary'!$Z$4:$Z$1270,'Mix Substation Location Summary'!$B$4:$B$1270,'DS by Location'!$B125)</f>
        <v>79683.34</v>
      </c>
      <c r="F125" s="275">
        <f>SUMIFS('Mix Substation Location Summary'!$AE$4:$AE$1270,'Mix Substation Location Summary'!$B$4:$B$1270,'DS by Location'!$B125)</f>
        <v>2396930.810000001</v>
      </c>
      <c r="G125" s="791">
        <f t="shared" si="17"/>
        <v>2487974.0100000012</v>
      </c>
      <c r="H125" s="276">
        <f>IF($O125="ISO",D125,IF($O125="Non-Iso",0,IF($O125="Trans Line",SUMIF('Trans Line Reconciliation'!$B$5:$B$138,B125,'Trans Line Reconciliation'!$X$5:$X$138),IF($O125="Mix",SUMIF('Mix Substation Location Summary'!$B$4:$B$1251,B125,'Mix Substation Location Summary'!$R$4:$R$1251),"NOT FOUND"))))</f>
        <v>0</v>
      </c>
      <c r="I125" s="276">
        <f>IF($O125="ISO",E125,IF($O125="Non-Iso",0,IF($O125="Trans Line",SUMIF('Trans Line Reconciliation'!$B$5:$B$138,B125,'Trans Line Reconciliation'!$Y$5:$Y$138),IF($O125="Mix",SUMIF('Mix Substation Location Summary'!$B$4:$B$1251,B125,'Mix Substation Location Summary'!$W$4:$W$1251),"NOT FOUND"))))</f>
        <v>0</v>
      </c>
      <c r="J125" s="276">
        <f>IF($O125="ISO",F125,IF($O125="Non-Iso",0,IF($O125="Trans Line",SUMIF('Trans Line Reconciliation'!$B$5:$B$138,$B125,'Trans Line Reconciliation'!$Z$5:$Z$138),IF($O125="Mix",SUMIF('Mix Substation Location Summary'!$B$4:$B$1251,$B125,'Mix Substation Location Summary'!$AB$4:$AB$1251),"NOT FOUND"))))</f>
        <v>0</v>
      </c>
      <c r="K125" s="276">
        <f>IF($O125="ISO",0,IF($O125="Non-Iso",D125,IF($O125="Trans Line",SUMIF('Trans Line Reconciliation'!$B$5:$B$138,$B125,'Trans Line Reconciliation'!$AA$5:$AA$138),IF($O125="Mix",SUMIF('Mix Substation Location Summary'!$B$4:$B$1251,$B125,'Mix Substation Location Summary'!$S$4:$S$1251)+SUMIF('Mix Substation Location Summary'!$B$4:$B$1251,$B125,'Mix Substation Location Summary'!$S$4:$S$1251),"NOT FOUND"))))</f>
        <v>11359.86</v>
      </c>
      <c r="L125" s="276">
        <f>IF($O125="ISO",0,IF($O125="Non-Iso",E125,IF($O125="Trans Line",SUMIF('Trans Line Reconciliation'!$B$5:$B$138,$B125,'Trans Line Reconciliation'!$AB$5:$AB$138),IF($O125="Mix",SUMIF('Mix Substation Location Summary'!$B$4:$B$1251,$B125,'Mix Substation Location Summary'!$X$4:$X$1251)+SUMIF('Mix Substation Location Summary'!$B$4:$B$1251,$B125,'Mix Substation Location Summary'!$Y$4:$Y$1251),"NOT FOUND"))))</f>
        <v>79683.34</v>
      </c>
      <c r="M125" s="276">
        <f>IF($O125="ISO",0,IF($O125="Non-Iso",F125,IF($O125="Trans Line",SUMIF('Trans Line Reconciliation'!$B$5:$B$138,$B125,'Trans Line Reconciliation'!$AC$5:$AC$138),IF($O125="Mix",SUMIF('Mix Substation Location Summary'!$B$4:$B$1251,$B125,'Mix Substation Location Summary'!$AC$4:$AC$1251)+SUMIF('Mix Substation Location Summary'!$B$4:$B$1251,$B125,'Mix Substation Location Summary'!$AD$4:$AD$1251),"NOT FOUND"))))</f>
        <v>2396930.810000001</v>
      </c>
      <c r="N125" s="792">
        <f t="shared" si="20"/>
        <v>0</v>
      </c>
      <c r="O125" s="759" t="s">
        <v>1686</v>
      </c>
      <c r="P125" s="759"/>
      <c r="Q125" s="758">
        <f t="shared" si="21"/>
        <v>5150</v>
      </c>
    </row>
    <row r="126" spans="1:17" x14ac:dyDescent="0.2">
      <c r="A126" s="674" t="s">
        <v>1079</v>
      </c>
      <c r="B126" s="266">
        <v>5151</v>
      </c>
      <c r="C126" s="266" t="s">
        <v>1703</v>
      </c>
      <c r="D126" s="275">
        <f>SUMIFS('Mix Substation Location Summary'!$U$4:$U$1270,'Mix Substation Location Summary'!$B$4:$B$1270,'DS by Location'!$B126)</f>
        <v>8899.27</v>
      </c>
      <c r="E126" s="275">
        <f>SUMIFS('Mix Substation Location Summary'!$Z$4:$Z$1270,'Mix Substation Location Summary'!$B$4:$B$1270,'DS by Location'!$B126)</f>
        <v>456998.65000000008</v>
      </c>
      <c r="F126" s="275">
        <f>SUMIFS('Mix Substation Location Summary'!$AE$4:$AE$1270,'Mix Substation Location Summary'!$B$4:$B$1270,'DS by Location'!$B126)</f>
        <v>1747539.1299999997</v>
      </c>
      <c r="G126" s="791">
        <f t="shared" si="17"/>
        <v>2213437.0499999998</v>
      </c>
      <c r="H126" s="276">
        <f>IF($O126="ISO",D126,IF($O126="Non-Iso",0,IF($O126="Trans Line",SUMIF('Trans Line Reconciliation'!$B$5:$B$138,B126,'Trans Line Reconciliation'!$X$5:$X$138),IF($O126="Mix",SUMIF('Mix Substation Location Summary'!$B$4:$B$1251,B126,'Mix Substation Location Summary'!$R$4:$R$1251),"NOT FOUND"))))</f>
        <v>0</v>
      </c>
      <c r="I126" s="276">
        <f>IF($O126="ISO",E126,IF($O126="Non-Iso",0,IF($O126="Trans Line",SUMIF('Trans Line Reconciliation'!$B$5:$B$138,B126,'Trans Line Reconciliation'!$Y$5:$Y$138),IF($O126="Mix",SUMIF('Mix Substation Location Summary'!$B$4:$B$1251,B126,'Mix Substation Location Summary'!$W$4:$W$1251),"NOT FOUND"))))</f>
        <v>0</v>
      </c>
      <c r="J126" s="276">
        <f>IF($O126="ISO",F126,IF($O126="Non-Iso",0,IF($O126="Trans Line",SUMIF('Trans Line Reconciliation'!$B$5:$B$138,$B126,'Trans Line Reconciliation'!$Z$5:$Z$138),IF($O126="Mix",SUMIF('Mix Substation Location Summary'!$B$4:$B$1251,$B126,'Mix Substation Location Summary'!$AB$4:$AB$1251),"NOT FOUND"))))</f>
        <v>0</v>
      </c>
      <c r="K126" s="276">
        <f>IF($O126="ISO",0,IF($O126="Non-Iso",D126,IF($O126="Trans Line",SUMIF('Trans Line Reconciliation'!$B$5:$B$138,$B126,'Trans Line Reconciliation'!$AA$5:$AA$138),IF($O126="Mix",SUMIF('Mix Substation Location Summary'!$B$4:$B$1251,$B126,'Mix Substation Location Summary'!$S$4:$S$1251)+SUMIF('Mix Substation Location Summary'!$B$4:$B$1251,$B126,'Mix Substation Location Summary'!$S$4:$S$1251),"NOT FOUND"))))</f>
        <v>8899.27</v>
      </c>
      <c r="L126" s="276">
        <f>IF($O126="ISO",0,IF($O126="Non-Iso",E126,IF($O126="Trans Line",SUMIF('Trans Line Reconciliation'!$B$5:$B$138,$B126,'Trans Line Reconciliation'!$AB$5:$AB$138),IF($O126="Mix",SUMIF('Mix Substation Location Summary'!$B$4:$B$1251,$B126,'Mix Substation Location Summary'!$X$4:$X$1251)+SUMIF('Mix Substation Location Summary'!$B$4:$B$1251,$B126,'Mix Substation Location Summary'!$Y$4:$Y$1251),"NOT FOUND"))))</f>
        <v>456998.65000000008</v>
      </c>
      <c r="M126" s="276">
        <f>IF($O126="ISO",0,IF($O126="Non-Iso",F126,IF($O126="Trans Line",SUMIF('Trans Line Reconciliation'!$B$5:$B$138,$B126,'Trans Line Reconciliation'!$AC$5:$AC$138),IF($O126="Mix",SUMIF('Mix Substation Location Summary'!$B$4:$B$1251,$B126,'Mix Substation Location Summary'!$AC$4:$AC$1251)+SUMIF('Mix Substation Location Summary'!$B$4:$B$1251,$B126,'Mix Substation Location Summary'!$AD$4:$AD$1251),"NOT FOUND"))))</f>
        <v>1747539.1299999997</v>
      </c>
      <c r="N126" s="792">
        <f t="shared" si="20"/>
        <v>0</v>
      </c>
      <c r="O126" s="759" t="s">
        <v>1686</v>
      </c>
      <c r="P126" s="759"/>
      <c r="Q126" s="758">
        <f t="shared" si="21"/>
        <v>5151</v>
      </c>
    </row>
    <row r="127" spans="1:17" x14ac:dyDescent="0.2">
      <c r="A127" s="674" t="s">
        <v>1080</v>
      </c>
      <c r="B127" s="266">
        <v>5152</v>
      </c>
      <c r="C127" s="266" t="s">
        <v>1704</v>
      </c>
      <c r="D127" s="275">
        <f>SUMIFS('Mix Substation Location Summary'!$U$4:$U$1270,'Mix Substation Location Summary'!$B$4:$B$1270,'DS by Location'!$B127)</f>
        <v>16667.03</v>
      </c>
      <c r="E127" s="275">
        <f>SUMIFS('Mix Substation Location Summary'!$Z$4:$Z$1270,'Mix Substation Location Summary'!$B$4:$B$1270,'DS by Location'!$B127)</f>
        <v>10765.53</v>
      </c>
      <c r="F127" s="275">
        <f>SUMIFS('Mix Substation Location Summary'!$AE$4:$AE$1270,'Mix Substation Location Summary'!$B$4:$B$1270,'DS by Location'!$B127)</f>
        <v>531344.03999999992</v>
      </c>
      <c r="G127" s="791">
        <f t="shared" si="17"/>
        <v>558776.59999999986</v>
      </c>
      <c r="H127" s="276">
        <f>IF($O127="ISO",D127,IF($O127="Non-Iso",0,IF($O127="Trans Line",SUMIF('Trans Line Reconciliation'!$B$5:$B$138,B127,'Trans Line Reconciliation'!$X$5:$X$138),IF($O127="Mix",SUMIF('Mix Substation Location Summary'!$B$4:$B$1251,B127,'Mix Substation Location Summary'!$R$4:$R$1251),"NOT FOUND"))))</f>
        <v>0</v>
      </c>
      <c r="I127" s="276">
        <f>IF($O127="ISO",E127,IF($O127="Non-Iso",0,IF($O127="Trans Line",SUMIF('Trans Line Reconciliation'!$B$5:$B$138,B127,'Trans Line Reconciliation'!$Y$5:$Y$138),IF($O127="Mix",SUMIF('Mix Substation Location Summary'!$B$4:$B$1251,B127,'Mix Substation Location Summary'!$W$4:$W$1251),"NOT FOUND"))))</f>
        <v>0</v>
      </c>
      <c r="J127" s="276">
        <f>IF($O127="ISO",F127,IF($O127="Non-Iso",0,IF($O127="Trans Line",SUMIF('Trans Line Reconciliation'!$B$5:$B$138,$B127,'Trans Line Reconciliation'!$Z$5:$Z$138),IF($O127="Mix",SUMIF('Mix Substation Location Summary'!$B$4:$B$1251,$B127,'Mix Substation Location Summary'!$AB$4:$AB$1251),"NOT FOUND"))))</f>
        <v>0</v>
      </c>
      <c r="K127" s="276">
        <f>IF($O127="ISO",0,IF($O127="Non-Iso",D127,IF($O127="Trans Line",SUMIF('Trans Line Reconciliation'!$B$5:$B$138,$B127,'Trans Line Reconciliation'!$AA$5:$AA$138),IF($O127="Mix",SUMIF('Mix Substation Location Summary'!$B$4:$B$1251,$B127,'Mix Substation Location Summary'!$S$4:$S$1251)+SUMIF('Mix Substation Location Summary'!$B$4:$B$1251,$B127,'Mix Substation Location Summary'!$S$4:$S$1251),"NOT FOUND"))))</f>
        <v>16667.03</v>
      </c>
      <c r="L127" s="276">
        <f>IF($O127="ISO",0,IF($O127="Non-Iso",E127,IF($O127="Trans Line",SUMIF('Trans Line Reconciliation'!$B$5:$B$138,$B127,'Trans Line Reconciliation'!$AB$5:$AB$138),IF($O127="Mix",SUMIF('Mix Substation Location Summary'!$B$4:$B$1251,$B127,'Mix Substation Location Summary'!$X$4:$X$1251)+SUMIF('Mix Substation Location Summary'!$B$4:$B$1251,$B127,'Mix Substation Location Summary'!$Y$4:$Y$1251),"NOT FOUND"))))</f>
        <v>10765.53</v>
      </c>
      <c r="M127" s="276">
        <f>IF($O127="ISO",0,IF($O127="Non-Iso",F127,IF($O127="Trans Line",SUMIF('Trans Line Reconciliation'!$B$5:$B$138,$B127,'Trans Line Reconciliation'!$AC$5:$AC$138),IF($O127="Mix",SUMIF('Mix Substation Location Summary'!$B$4:$B$1251,$B127,'Mix Substation Location Summary'!$AC$4:$AC$1251)+SUMIF('Mix Substation Location Summary'!$B$4:$B$1251,$B127,'Mix Substation Location Summary'!$AD$4:$AD$1251),"NOT FOUND"))))</f>
        <v>531344.03999999992</v>
      </c>
      <c r="N127" s="792">
        <f t="shared" si="20"/>
        <v>0</v>
      </c>
      <c r="O127" s="759" t="s">
        <v>1686</v>
      </c>
      <c r="P127" s="759"/>
      <c r="Q127" s="758">
        <f t="shared" si="21"/>
        <v>5152</v>
      </c>
    </row>
    <row r="128" spans="1:17" x14ac:dyDescent="0.2">
      <c r="A128" s="674" t="s">
        <v>1081</v>
      </c>
      <c r="B128" s="266">
        <v>5153</v>
      </c>
      <c r="C128" s="266" t="s">
        <v>1703</v>
      </c>
      <c r="D128" s="275">
        <f>SUMIFS('Mix Substation Location Summary'!$U$4:$U$1270,'Mix Substation Location Summary'!$B$4:$B$1270,'DS by Location'!$B128)</f>
        <v>4184.26</v>
      </c>
      <c r="E128" s="275">
        <f>SUMIFS('Mix Substation Location Summary'!$Z$4:$Z$1270,'Mix Substation Location Summary'!$B$4:$B$1270,'DS by Location'!$B128)</f>
        <v>292359.57999999996</v>
      </c>
      <c r="F128" s="275">
        <f>SUMIFS('Mix Substation Location Summary'!$AE$4:$AE$1270,'Mix Substation Location Summary'!$B$4:$B$1270,'DS by Location'!$B128)</f>
        <v>3075465.4199999985</v>
      </c>
      <c r="G128" s="791">
        <f t="shared" si="17"/>
        <v>3372009.2599999984</v>
      </c>
      <c r="H128" s="276">
        <f>IF($O128="ISO",D128,IF($O128="Non-Iso",0,IF($O128="Trans Line",SUMIF('Trans Line Reconciliation'!$B$5:$B$138,B128,'Trans Line Reconciliation'!$X$5:$X$138),IF($O128="Mix",SUMIF('Mix Substation Location Summary'!$B$4:$B$1251,B128,'Mix Substation Location Summary'!$R$4:$R$1251),"NOT FOUND"))))</f>
        <v>0</v>
      </c>
      <c r="I128" s="276">
        <f>IF($O128="ISO",E128,IF($O128="Non-Iso",0,IF($O128="Trans Line",SUMIF('Trans Line Reconciliation'!$B$5:$B$138,B128,'Trans Line Reconciliation'!$Y$5:$Y$138),IF($O128="Mix",SUMIF('Mix Substation Location Summary'!$B$4:$B$1251,B128,'Mix Substation Location Summary'!$W$4:$W$1251),"NOT FOUND"))))</f>
        <v>0</v>
      </c>
      <c r="J128" s="276">
        <f>IF($O128="ISO",F128,IF($O128="Non-Iso",0,IF($O128="Trans Line",SUMIF('Trans Line Reconciliation'!$B$5:$B$138,$B128,'Trans Line Reconciliation'!$Z$5:$Z$138),IF($O128="Mix",SUMIF('Mix Substation Location Summary'!$B$4:$B$1251,$B128,'Mix Substation Location Summary'!$AB$4:$AB$1251),"NOT FOUND"))))</f>
        <v>0</v>
      </c>
      <c r="K128" s="276">
        <f>IF($O128="ISO",0,IF($O128="Non-Iso",D128,IF($O128="Trans Line",SUMIF('Trans Line Reconciliation'!$B$5:$B$138,$B128,'Trans Line Reconciliation'!$AA$5:$AA$138),IF($O128="Mix",SUMIF('Mix Substation Location Summary'!$B$4:$B$1251,$B128,'Mix Substation Location Summary'!$S$4:$S$1251)+SUMIF('Mix Substation Location Summary'!$B$4:$B$1251,$B128,'Mix Substation Location Summary'!$S$4:$S$1251),"NOT FOUND"))))</f>
        <v>4184.26</v>
      </c>
      <c r="L128" s="276">
        <f>IF($O128="ISO",0,IF($O128="Non-Iso",E128,IF($O128="Trans Line",SUMIF('Trans Line Reconciliation'!$B$5:$B$138,$B128,'Trans Line Reconciliation'!$AB$5:$AB$138),IF($O128="Mix",SUMIF('Mix Substation Location Summary'!$B$4:$B$1251,$B128,'Mix Substation Location Summary'!$X$4:$X$1251)+SUMIF('Mix Substation Location Summary'!$B$4:$B$1251,$B128,'Mix Substation Location Summary'!$Y$4:$Y$1251),"NOT FOUND"))))</f>
        <v>292359.57999999996</v>
      </c>
      <c r="M128" s="276">
        <f>IF($O128="ISO",0,IF($O128="Non-Iso",F128,IF($O128="Trans Line",SUMIF('Trans Line Reconciliation'!$B$5:$B$138,$B128,'Trans Line Reconciliation'!$AC$5:$AC$138),IF($O128="Mix",SUMIF('Mix Substation Location Summary'!$B$4:$B$1251,$B128,'Mix Substation Location Summary'!$AC$4:$AC$1251)+SUMIF('Mix Substation Location Summary'!$B$4:$B$1251,$B128,'Mix Substation Location Summary'!$AD$4:$AD$1251),"NOT FOUND"))))</f>
        <v>3075465.4199999985</v>
      </c>
      <c r="N128" s="792">
        <f t="shared" si="20"/>
        <v>0</v>
      </c>
      <c r="O128" s="759" t="s">
        <v>1686</v>
      </c>
      <c r="P128" s="759"/>
      <c r="Q128" s="758">
        <f t="shared" si="21"/>
        <v>5153</v>
      </c>
    </row>
    <row r="129" spans="1:17" x14ac:dyDescent="0.2">
      <c r="A129" s="674" t="s">
        <v>1082</v>
      </c>
      <c r="B129" s="266">
        <v>5154</v>
      </c>
      <c r="C129" s="266" t="s">
        <v>1704</v>
      </c>
      <c r="D129" s="275">
        <f>SUMIFS('Mix Substation Location Summary'!$U$4:$U$1270,'Mix Substation Location Summary'!$B$4:$B$1270,'DS by Location'!$B129)</f>
        <v>16257.29</v>
      </c>
      <c r="E129" s="275">
        <f>SUMIFS('Mix Substation Location Summary'!$Z$4:$Z$1270,'Mix Substation Location Summary'!$B$4:$B$1270,'DS by Location'!$B129)</f>
        <v>31843.45</v>
      </c>
      <c r="F129" s="275">
        <f>SUMIFS('Mix Substation Location Summary'!$AE$4:$AE$1270,'Mix Substation Location Summary'!$B$4:$B$1270,'DS by Location'!$B129)</f>
        <v>669547.87999999989</v>
      </c>
      <c r="G129" s="791">
        <f t="shared" ref="G129" si="24">SUM(D129:F129)</f>
        <v>717648.61999999988</v>
      </c>
      <c r="H129" s="276">
        <f>IF($O129="ISO",D129,IF($O129="Non-Iso",0,IF($O129="Trans Line",SUMIF('Trans Line Reconciliation'!$B$5:$B$138,B129,'Trans Line Reconciliation'!$X$5:$X$138),IF($O129="Mix",SUMIF('Mix Substation Location Summary'!$B$4:$B$1251,B129,'Mix Substation Location Summary'!$R$4:$R$1251),"NOT FOUND"))))</f>
        <v>0</v>
      </c>
      <c r="I129" s="276">
        <f>IF($O129="ISO",E129,IF($O129="Non-Iso",0,IF($O129="Trans Line",SUMIF('Trans Line Reconciliation'!$B$5:$B$138,B129,'Trans Line Reconciliation'!$Y$5:$Y$138),IF($O129="Mix",SUMIF('Mix Substation Location Summary'!$B$4:$B$1251,B129,'Mix Substation Location Summary'!$W$4:$W$1251),"NOT FOUND"))))</f>
        <v>0</v>
      </c>
      <c r="J129" s="276">
        <f>IF($O129="ISO",F129,IF($O129="Non-Iso",0,IF($O129="Trans Line",SUMIF('Trans Line Reconciliation'!$B$5:$B$138,$B129,'Trans Line Reconciliation'!$Z$5:$Z$138),IF($O129="Mix",SUMIF('Mix Substation Location Summary'!$B$4:$B$1251,$B129,'Mix Substation Location Summary'!$AB$4:$AB$1251),"NOT FOUND"))))</f>
        <v>0</v>
      </c>
      <c r="K129" s="276">
        <f>IF($O129="ISO",0,IF($O129="Non-Iso",D129,IF($O129="Trans Line",SUMIF('Trans Line Reconciliation'!$B$5:$B$138,$B129,'Trans Line Reconciliation'!$AA$5:$AA$138),IF($O129="Mix",SUMIF('Mix Substation Location Summary'!$B$4:$B$1251,$B129,'Mix Substation Location Summary'!$S$4:$S$1251)+SUMIF('Mix Substation Location Summary'!$B$4:$B$1251,$B129,'Mix Substation Location Summary'!$S$4:$S$1251),"NOT FOUND"))))</f>
        <v>16257.29</v>
      </c>
      <c r="L129" s="276">
        <f>IF($O129="ISO",0,IF($O129="Non-Iso",E129,IF($O129="Trans Line",SUMIF('Trans Line Reconciliation'!$B$5:$B$138,$B129,'Trans Line Reconciliation'!$AB$5:$AB$138),IF($O129="Mix",SUMIF('Mix Substation Location Summary'!$B$4:$B$1251,$B129,'Mix Substation Location Summary'!$X$4:$X$1251)+SUMIF('Mix Substation Location Summary'!$B$4:$B$1251,$B129,'Mix Substation Location Summary'!$Y$4:$Y$1251),"NOT FOUND"))))</f>
        <v>31843.45</v>
      </c>
      <c r="M129" s="276">
        <f>IF($O129="ISO",0,IF($O129="Non-Iso",F129,IF($O129="Trans Line",SUMIF('Trans Line Reconciliation'!$B$5:$B$138,$B129,'Trans Line Reconciliation'!$AC$5:$AC$138),IF($O129="Mix",SUMIF('Mix Substation Location Summary'!$B$4:$B$1251,$B129,'Mix Substation Location Summary'!$AC$4:$AC$1251)+SUMIF('Mix Substation Location Summary'!$B$4:$B$1251,$B129,'Mix Substation Location Summary'!$AD$4:$AD$1251),"NOT FOUND"))))</f>
        <v>669547.87999999989</v>
      </c>
      <c r="N129" s="792">
        <f t="shared" ref="N129" si="25">G129-SUM(H129:M129)</f>
        <v>0</v>
      </c>
      <c r="O129" s="759" t="s">
        <v>1686</v>
      </c>
      <c r="P129" s="759"/>
      <c r="Q129" s="758">
        <f t="shared" si="21"/>
        <v>5154</v>
      </c>
    </row>
    <row r="130" spans="1:17" x14ac:dyDescent="0.2">
      <c r="A130" s="674" t="s">
        <v>3277</v>
      </c>
      <c r="B130" s="266">
        <v>5155</v>
      </c>
      <c r="C130" s="266" t="s">
        <v>1704</v>
      </c>
      <c r="D130" s="275">
        <f>SUMIFS('Mix Substation Location Summary'!$U$4:$U$1270,'Mix Substation Location Summary'!$B$4:$B$1270,'DS by Location'!$B130)</f>
        <v>0</v>
      </c>
      <c r="E130" s="275">
        <f>SUMIFS('Mix Substation Location Summary'!$Z$4:$Z$1270,'Mix Substation Location Summary'!$B$4:$B$1270,'DS by Location'!$B130)</f>
        <v>0</v>
      </c>
      <c r="F130" s="275">
        <f>SUMIFS('Mix Substation Location Summary'!$AE$4:$AE$1270,'Mix Substation Location Summary'!$B$4:$B$1270,'DS by Location'!$B130)</f>
        <v>6466.3</v>
      </c>
      <c r="G130" s="791">
        <f t="shared" si="17"/>
        <v>6466.3</v>
      </c>
      <c r="H130" s="276">
        <f>IF($O130="ISO",D130,IF($O130="Non-Iso",0,IF($O130="Trans Line",SUMIF('Trans Line Reconciliation'!$B$5:$B$138,B130,'Trans Line Reconciliation'!$X$5:$X$138),IF($O130="Mix",SUMIF('Mix Substation Location Summary'!$B$4:$B$1251,B130,'Mix Substation Location Summary'!$R$4:$R$1251),"NOT FOUND"))))</f>
        <v>0</v>
      </c>
      <c r="I130" s="276">
        <f>IF($O130="ISO",E130,IF($O130="Non-Iso",0,IF($O130="Trans Line",SUMIF('Trans Line Reconciliation'!$B$5:$B$138,B130,'Trans Line Reconciliation'!$Y$5:$Y$138),IF($O130="Mix",SUMIF('Mix Substation Location Summary'!$B$4:$B$1251,B130,'Mix Substation Location Summary'!$W$4:$W$1251),"NOT FOUND"))))</f>
        <v>0</v>
      </c>
      <c r="J130" s="276">
        <f>IF($O130="ISO",F130,IF($O130="Non-Iso",0,IF($O130="Trans Line",SUMIF('Trans Line Reconciliation'!$B$5:$B$138,$B130,'Trans Line Reconciliation'!$Z$5:$Z$138),IF($O130="Mix",SUMIF('Mix Substation Location Summary'!$B$4:$B$1251,$B130,'Mix Substation Location Summary'!$AB$4:$AB$1251),"NOT FOUND"))))</f>
        <v>0</v>
      </c>
      <c r="K130" s="276">
        <f>IF($O130="ISO",0,IF($O130="Non-Iso",D130,IF($O130="Trans Line",SUMIF('Trans Line Reconciliation'!$B$5:$B$138,$B130,'Trans Line Reconciliation'!$AA$5:$AA$138),IF($O130="Mix",SUMIF('Mix Substation Location Summary'!$B$4:$B$1251,$B130,'Mix Substation Location Summary'!$S$4:$S$1251)+SUMIF('Mix Substation Location Summary'!$B$4:$B$1251,$B130,'Mix Substation Location Summary'!$S$4:$S$1251),"NOT FOUND"))))</f>
        <v>0</v>
      </c>
      <c r="L130" s="276">
        <f>IF($O130="ISO",0,IF($O130="Non-Iso",E130,IF($O130="Trans Line",SUMIF('Trans Line Reconciliation'!$B$5:$B$138,$B130,'Trans Line Reconciliation'!$AB$5:$AB$138),IF($O130="Mix",SUMIF('Mix Substation Location Summary'!$B$4:$B$1251,$B130,'Mix Substation Location Summary'!$X$4:$X$1251)+SUMIF('Mix Substation Location Summary'!$B$4:$B$1251,$B130,'Mix Substation Location Summary'!$Y$4:$Y$1251),"NOT FOUND"))))</f>
        <v>0</v>
      </c>
      <c r="M130" s="276">
        <f>IF($O130="ISO",0,IF($O130="Non-Iso",F130,IF($O130="Trans Line",SUMIF('Trans Line Reconciliation'!$B$5:$B$138,$B130,'Trans Line Reconciliation'!$AC$5:$AC$138),IF($O130="Mix",SUMIF('Mix Substation Location Summary'!$B$4:$B$1251,$B130,'Mix Substation Location Summary'!$AC$4:$AC$1251)+SUMIF('Mix Substation Location Summary'!$B$4:$B$1251,$B130,'Mix Substation Location Summary'!$AD$4:$AD$1251),"NOT FOUND"))))</f>
        <v>6466.3</v>
      </c>
      <c r="N130" s="792">
        <f t="shared" si="20"/>
        <v>0</v>
      </c>
      <c r="O130" s="759" t="s">
        <v>1686</v>
      </c>
      <c r="P130" s="759"/>
      <c r="Q130" s="758">
        <f t="shared" si="21"/>
        <v>5155</v>
      </c>
    </row>
    <row r="131" spans="1:17" x14ac:dyDescent="0.2">
      <c r="A131" s="674" t="s">
        <v>1083</v>
      </c>
      <c r="B131" s="266">
        <v>5157</v>
      </c>
      <c r="C131" s="266" t="s">
        <v>1703</v>
      </c>
      <c r="D131" s="275">
        <f>SUMIFS('Mix Substation Location Summary'!$U$4:$U$1270,'Mix Substation Location Summary'!$B$4:$B$1270,'DS by Location'!$B131)</f>
        <v>3524.48</v>
      </c>
      <c r="E131" s="275">
        <f>SUMIFS('Mix Substation Location Summary'!$Z$4:$Z$1270,'Mix Substation Location Summary'!$B$4:$B$1270,'DS by Location'!$B131)</f>
        <v>1253.8700000000001</v>
      </c>
      <c r="F131" s="275">
        <f>SUMIFS('Mix Substation Location Summary'!$AE$4:$AE$1270,'Mix Substation Location Summary'!$B$4:$B$1270,'DS by Location'!$B131)</f>
        <v>0</v>
      </c>
      <c r="G131" s="791">
        <f t="shared" si="17"/>
        <v>4778.3500000000004</v>
      </c>
      <c r="H131" s="276">
        <f>IF($O131="ISO",D131,IF($O131="Non-Iso",0,IF($O131="Trans Line",SUMIF('Trans Line Reconciliation'!$B$5:$B$138,B131,'Trans Line Reconciliation'!$X$5:$X$138),IF($O131="Mix",SUMIF('Mix Substation Location Summary'!$B$4:$B$1251,B131,'Mix Substation Location Summary'!$R$4:$R$1251),"NOT FOUND"))))</f>
        <v>0</v>
      </c>
      <c r="I131" s="276">
        <f>IF($O131="ISO",E131,IF($O131="Non-Iso",0,IF($O131="Trans Line",SUMIF('Trans Line Reconciliation'!$B$5:$B$138,B131,'Trans Line Reconciliation'!$Y$5:$Y$138),IF($O131="Mix",SUMIF('Mix Substation Location Summary'!$B$4:$B$1251,B131,'Mix Substation Location Summary'!$W$4:$W$1251),"NOT FOUND"))))</f>
        <v>0</v>
      </c>
      <c r="J131" s="276">
        <f>IF($O131="ISO",F131,IF($O131="Non-Iso",0,IF($O131="Trans Line",SUMIF('Trans Line Reconciliation'!$B$5:$B$138,$B131,'Trans Line Reconciliation'!$Z$5:$Z$138),IF($O131="Mix",SUMIF('Mix Substation Location Summary'!$B$4:$B$1251,$B131,'Mix Substation Location Summary'!$AB$4:$AB$1251),"NOT FOUND"))))</f>
        <v>0</v>
      </c>
      <c r="K131" s="276">
        <f>IF($O131="ISO",0,IF($O131="Non-Iso",D131,IF($O131="Trans Line",SUMIF('Trans Line Reconciliation'!$B$5:$B$138,$B131,'Trans Line Reconciliation'!$AA$5:$AA$138),IF($O131="Mix",SUMIF('Mix Substation Location Summary'!$B$4:$B$1251,$B131,'Mix Substation Location Summary'!$S$4:$S$1251)+SUMIF('Mix Substation Location Summary'!$B$4:$B$1251,$B131,'Mix Substation Location Summary'!$S$4:$S$1251),"NOT FOUND"))))</f>
        <v>3524.48</v>
      </c>
      <c r="L131" s="276">
        <f>IF($O131="ISO",0,IF($O131="Non-Iso",E131,IF($O131="Trans Line",SUMIF('Trans Line Reconciliation'!$B$5:$B$138,$B131,'Trans Line Reconciliation'!$AB$5:$AB$138),IF($O131="Mix",SUMIF('Mix Substation Location Summary'!$B$4:$B$1251,$B131,'Mix Substation Location Summary'!$X$4:$X$1251)+SUMIF('Mix Substation Location Summary'!$B$4:$B$1251,$B131,'Mix Substation Location Summary'!$Y$4:$Y$1251),"NOT FOUND"))))</f>
        <v>1253.8700000000001</v>
      </c>
      <c r="M131" s="276">
        <f>IF($O131="ISO",0,IF($O131="Non-Iso",F131,IF($O131="Trans Line",SUMIF('Trans Line Reconciliation'!$B$5:$B$138,$B131,'Trans Line Reconciliation'!$AC$5:$AC$138),IF($O131="Mix",SUMIF('Mix Substation Location Summary'!$B$4:$B$1251,$B131,'Mix Substation Location Summary'!$AC$4:$AC$1251)+SUMIF('Mix Substation Location Summary'!$B$4:$B$1251,$B131,'Mix Substation Location Summary'!$AD$4:$AD$1251),"NOT FOUND"))))</f>
        <v>0</v>
      </c>
      <c r="N131" s="792">
        <f t="shared" si="20"/>
        <v>0</v>
      </c>
      <c r="O131" s="759" t="s">
        <v>1686</v>
      </c>
      <c r="P131" s="759"/>
      <c r="Q131" s="758">
        <f t="shared" si="21"/>
        <v>5157</v>
      </c>
    </row>
    <row r="132" spans="1:17" x14ac:dyDescent="0.2">
      <c r="A132" s="674" t="s">
        <v>808</v>
      </c>
      <c r="B132" s="266">
        <v>5158</v>
      </c>
      <c r="C132" s="266" t="s">
        <v>1704</v>
      </c>
      <c r="D132" s="275">
        <f>SUMIFS('Mix Substation Location Summary'!$U$4:$U$1270,'Mix Substation Location Summary'!$B$4:$B$1270,'DS by Location'!$B132)</f>
        <v>3910.28</v>
      </c>
      <c r="E132" s="275">
        <f>SUMIFS('Mix Substation Location Summary'!$Z$4:$Z$1270,'Mix Substation Location Summary'!$B$4:$B$1270,'DS by Location'!$B132)</f>
        <v>348831.43</v>
      </c>
      <c r="F132" s="275">
        <f>SUMIFS('Mix Substation Location Summary'!$AE$4:$AE$1270,'Mix Substation Location Summary'!$B$4:$B$1270,'DS by Location'!$B132)</f>
        <v>11115335.390000008</v>
      </c>
      <c r="G132" s="791">
        <f t="shared" si="17"/>
        <v>11468077.100000009</v>
      </c>
      <c r="H132" s="276">
        <f>IF($O132="ISO",D132,IF($O132="Non-Iso",0,IF($O132="Trans Line",SUMIF('Trans Line Reconciliation'!$B$5:$B$138,B132,'Trans Line Reconciliation'!$X$5:$X$138),IF($O132="Mix",SUMIF('Mix Substation Location Summary'!$B$4:$B$1251,B132,'Mix Substation Location Summary'!$R$4:$R$1251),"NOT FOUND"))))</f>
        <v>0</v>
      </c>
      <c r="I132" s="276">
        <f>IF($O132="ISO",E132,IF($O132="Non-Iso",0,IF($O132="Trans Line",SUMIF('Trans Line Reconciliation'!$B$5:$B$138,B132,'Trans Line Reconciliation'!$Y$5:$Y$138),IF($O132="Mix",SUMIF('Mix Substation Location Summary'!$B$4:$B$1251,B132,'Mix Substation Location Summary'!$W$4:$W$1251),"NOT FOUND"))))</f>
        <v>0</v>
      </c>
      <c r="J132" s="276">
        <f>IF($O132="ISO",F132,IF($O132="Non-Iso",0,IF($O132="Trans Line",SUMIF('Trans Line Reconciliation'!$B$5:$B$138,$B132,'Trans Line Reconciliation'!$Z$5:$Z$138),IF($O132="Mix",SUMIF('Mix Substation Location Summary'!$B$4:$B$1251,$B132,'Mix Substation Location Summary'!$AB$4:$AB$1251),"NOT FOUND"))))</f>
        <v>0</v>
      </c>
      <c r="K132" s="276">
        <f>IF($O132="ISO",0,IF($O132="Non-Iso",D132,IF($O132="Trans Line",SUMIF('Trans Line Reconciliation'!$B$5:$B$138,$B132,'Trans Line Reconciliation'!$AA$5:$AA$138),IF($O132="Mix",SUMIF('Mix Substation Location Summary'!$B$4:$B$1251,$B132,'Mix Substation Location Summary'!$S$4:$S$1251)+SUMIF('Mix Substation Location Summary'!$B$4:$B$1251,$B132,'Mix Substation Location Summary'!$S$4:$S$1251),"NOT FOUND"))))</f>
        <v>3910.28</v>
      </c>
      <c r="L132" s="276">
        <f>IF($O132="ISO",0,IF($O132="Non-Iso",E132,IF($O132="Trans Line",SUMIF('Trans Line Reconciliation'!$B$5:$B$138,$B132,'Trans Line Reconciliation'!$AB$5:$AB$138),IF($O132="Mix",SUMIF('Mix Substation Location Summary'!$B$4:$B$1251,$B132,'Mix Substation Location Summary'!$X$4:$X$1251)+SUMIF('Mix Substation Location Summary'!$B$4:$B$1251,$B132,'Mix Substation Location Summary'!$Y$4:$Y$1251),"NOT FOUND"))))</f>
        <v>348831.43</v>
      </c>
      <c r="M132" s="276">
        <f>IF($O132="ISO",0,IF($O132="Non-Iso",F132,IF($O132="Trans Line",SUMIF('Trans Line Reconciliation'!$B$5:$B$138,$B132,'Trans Line Reconciliation'!$AC$5:$AC$138),IF($O132="Mix",SUMIF('Mix Substation Location Summary'!$B$4:$B$1251,$B132,'Mix Substation Location Summary'!$AC$4:$AC$1251)+SUMIF('Mix Substation Location Summary'!$B$4:$B$1251,$B132,'Mix Substation Location Summary'!$AD$4:$AD$1251),"NOT FOUND"))))</f>
        <v>11115335.390000008</v>
      </c>
      <c r="N132" s="792">
        <f t="shared" si="20"/>
        <v>0</v>
      </c>
      <c r="O132" s="759" t="s">
        <v>1686</v>
      </c>
      <c r="P132" s="759"/>
      <c r="Q132" s="758">
        <f t="shared" si="21"/>
        <v>5158</v>
      </c>
    </row>
    <row r="133" spans="1:17" x14ac:dyDescent="0.2">
      <c r="A133" s="674" t="s">
        <v>1084</v>
      </c>
      <c r="B133" s="266">
        <v>5159</v>
      </c>
      <c r="C133" s="266" t="s">
        <v>1703</v>
      </c>
      <c r="D133" s="275">
        <f>SUMIFS('Mix Substation Location Summary'!$U$4:$U$1270,'Mix Substation Location Summary'!$B$4:$B$1270,'DS by Location'!$B133)</f>
        <v>0</v>
      </c>
      <c r="E133" s="275">
        <f>SUMIFS('Mix Substation Location Summary'!$Z$4:$Z$1270,'Mix Substation Location Summary'!$B$4:$B$1270,'DS by Location'!$B133)</f>
        <v>1791.91</v>
      </c>
      <c r="F133" s="275">
        <f>SUMIFS('Mix Substation Location Summary'!$AE$4:$AE$1270,'Mix Substation Location Summary'!$B$4:$B$1270,'DS by Location'!$B133)</f>
        <v>102152.03</v>
      </c>
      <c r="G133" s="791">
        <f t="shared" ref="G133:G196" si="26">SUM(D133:F133)</f>
        <v>103943.94</v>
      </c>
      <c r="H133" s="276">
        <f>IF($O133="ISO",D133,IF($O133="Non-Iso",0,IF($O133="Trans Line",SUMIF('Trans Line Reconciliation'!$B$5:$B$138,B133,'Trans Line Reconciliation'!$X$5:$X$138),IF($O133="Mix",SUMIF('Mix Substation Location Summary'!$B$4:$B$1251,B133,'Mix Substation Location Summary'!$R$4:$R$1251),"NOT FOUND"))))</f>
        <v>0</v>
      </c>
      <c r="I133" s="276">
        <f>IF($O133="ISO",E133,IF($O133="Non-Iso",0,IF($O133="Trans Line",SUMIF('Trans Line Reconciliation'!$B$5:$B$138,B133,'Trans Line Reconciliation'!$Y$5:$Y$138),IF($O133="Mix",SUMIF('Mix Substation Location Summary'!$B$4:$B$1251,B133,'Mix Substation Location Summary'!$W$4:$W$1251),"NOT FOUND"))))</f>
        <v>0</v>
      </c>
      <c r="J133" s="276">
        <f>IF($O133="ISO",F133,IF($O133="Non-Iso",0,IF($O133="Trans Line",SUMIF('Trans Line Reconciliation'!$B$5:$B$138,$B133,'Trans Line Reconciliation'!$Z$5:$Z$138),IF($O133="Mix",SUMIF('Mix Substation Location Summary'!$B$4:$B$1251,$B133,'Mix Substation Location Summary'!$AB$4:$AB$1251),"NOT FOUND"))))</f>
        <v>0</v>
      </c>
      <c r="K133" s="276">
        <f>IF($O133="ISO",0,IF($O133="Non-Iso",D133,IF($O133="Trans Line",SUMIF('Trans Line Reconciliation'!$B$5:$B$138,$B133,'Trans Line Reconciliation'!$AA$5:$AA$138),IF($O133="Mix",SUMIF('Mix Substation Location Summary'!$B$4:$B$1251,$B133,'Mix Substation Location Summary'!$S$4:$S$1251)+SUMIF('Mix Substation Location Summary'!$B$4:$B$1251,$B133,'Mix Substation Location Summary'!$S$4:$S$1251),"NOT FOUND"))))</f>
        <v>0</v>
      </c>
      <c r="L133" s="276">
        <f>IF($O133="ISO",0,IF($O133="Non-Iso",E133,IF($O133="Trans Line",SUMIF('Trans Line Reconciliation'!$B$5:$B$138,$B133,'Trans Line Reconciliation'!$AB$5:$AB$138),IF($O133="Mix",SUMIF('Mix Substation Location Summary'!$B$4:$B$1251,$B133,'Mix Substation Location Summary'!$X$4:$X$1251)+SUMIF('Mix Substation Location Summary'!$B$4:$B$1251,$B133,'Mix Substation Location Summary'!$Y$4:$Y$1251),"NOT FOUND"))))</f>
        <v>1791.91</v>
      </c>
      <c r="M133" s="276">
        <f>IF($O133="ISO",0,IF($O133="Non-Iso",F133,IF($O133="Trans Line",SUMIF('Trans Line Reconciliation'!$B$5:$B$138,$B133,'Trans Line Reconciliation'!$AC$5:$AC$138),IF($O133="Mix",SUMIF('Mix Substation Location Summary'!$B$4:$B$1251,$B133,'Mix Substation Location Summary'!$AC$4:$AC$1251)+SUMIF('Mix Substation Location Summary'!$B$4:$B$1251,$B133,'Mix Substation Location Summary'!$AD$4:$AD$1251),"NOT FOUND"))))</f>
        <v>102152.03</v>
      </c>
      <c r="N133" s="792">
        <f t="shared" si="20"/>
        <v>0</v>
      </c>
      <c r="O133" s="759" t="s">
        <v>1686</v>
      </c>
      <c r="P133" s="759"/>
      <c r="Q133" s="758">
        <f t="shared" si="21"/>
        <v>5159</v>
      </c>
    </row>
    <row r="134" spans="1:17" x14ac:dyDescent="0.2">
      <c r="A134" s="674" t="s">
        <v>1085</v>
      </c>
      <c r="B134" s="266">
        <v>5160</v>
      </c>
      <c r="C134" s="266" t="s">
        <v>1704</v>
      </c>
      <c r="D134" s="275">
        <f>SUMIFS('Mix Substation Location Summary'!$U$4:$U$1270,'Mix Substation Location Summary'!$B$4:$B$1270,'DS by Location'!$B134)</f>
        <v>19315.689999999999</v>
      </c>
      <c r="E134" s="275">
        <f>SUMIFS('Mix Substation Location Summary'!$Z$4:$Z$1270,'Mix Substation Location Summary'!$B$4:$B$1270,'DS by Location'!$B134)</f>
        <v>12011.32</v>
      </c>
      <c r="F134" s="275">
        <f>SUMIFS('Mix Substation Location Summary'!$AE$4:$AE$1270,'Mix Substation Location Summary'!$B$4:$B$1270,'DS by Location'!$B134)</f>
        <v>541598.94999999995</v>
      </c>
      <c r="G134" s="791">
        <f t="shared" si="26"/>
        <v>572925.96</v>
      </c>
      <c r="H134" s="276">
        <f>IF($O134="ISO",D134,IF($O134="Non-Iso",0,IF($O134="Trans Line",SUMIF('Trans Line Reconciliation'!$B$5:$B$138,B134,'Trans Line Reconciliation'!$X$5:$X$138),IF($O134="Mix",SUMIF('Mix Substation Location Summary'!$B$4:$B$1251,B134,'Mix Substation Location Summary'!$R$4:$R$1251),"NOT FOUND"))))</f>
        <v>0</v>
      </c>
      <c r="I134" s="276">
        <f>IF($O134="ISO",E134,IF($O134="Non-Iso",0,IF($O134="Trans Line",SUMIF('Trans Line Reconciliation'!$B$5:$B$138,B134,'Trans Line Reconciliation'!$Y$5:$Y$138),IF($O134="Mix",SUMIF('Mix Substation Location Summary'!$B$4:$B$1251,B134,'Mix Substation Location Summary'!$W$4:$W$1251),"NOT FOUND"))))</f>
        <v>0</v>
      </c>
      <c r="J134" s="276">
        <f>IF($O134="ISO",F134,IF($O134="Non-Iso",0,IF($O134="Trans Line",SUMIF('Trans Line Reconciliation'!$B$5:$B$138,$B134,'Trans Line Reconciliation'!$Z$5:$Z$138),IF($O134="Mix",SUMIF('Mix Substation Location Summary'!$B$4:$B$1251,$B134,'Mix Substation Location Summary'!$AB$4:$AB$1251),"NOT FOUND"))))</f>
        <v>0</v>
      </c>
      <c r="K134" s="276">
        <f>IF($O134="ISO",0,IF($O134="Non-Iso",D134,IF($O134="Trans Line",SUMIF('Trans Line Reconciliation'!$B$5:$B$138,$B134,'Trans Line Reconciliation'!$AA$5:$AA$138),IF($O134="Mix",SUMIF('Mix Substation Location Summary'!$B$4:$B$1251,$B134,'Mix Substation Location Summary'!$S$4:$S$1251)+SUMIF('Mix Substation Location Summary'!$B$4:$B$1251,$B134,'Mix Substation Location Summary'!$S$4:$S$1251),"NOT FOUND"))))</f>
        <v>19315.689999999999</v>
      </c>
      <c r="L134" s="276">
        <f>IF($O134="ISO",0,IF($O134="Non-Iso",E134,IF($O134="Trans Line",SUMIF('Trans Line Reconciliation'!$B$5:$B$138,$B134,'Trans Line Reconciliation'!$AB$5:$AB$138),IF($O134="Mix",SUMIF('Mix Substation Location Summary'!$B$4:$B$1251,$B134,'Mix Substation Location Summary'!$X$4:$X$1251)+SUMIF('Mix Substation Location Summary'!$B$4:$B$1251,$B134,'Mix Substation Location Summary'!$Y$4:$Y$1251),"NOT FOUND"))))</f>
        <v>12011.32</v>
      </c>
      <c r="M134" s="276">
        <f>IF($O134="ISO",0,IF($O134="Non-Iso",F134,IF($O134="Trans Line",SUMIF('Trans Line Reconciliation'!$B$5:$B$138,$B134,'Trans Line Reconciliation'!$AC$5:$AC$138),IF($O134="Mix",SUMIF('Mix Substation Location Summary'!$B$4:$B$1251,$B134,'Mix Substation Location Summary'!$AC$4:$AC$1251)+SUMIF('Mix Substation Location Summary'!$B$4:$B$1251,$B134,'Mix Substation Location Summary'!$AD$4:$AD$1251),"NOT FOUND"))))</f>
        <v>541598.94999999995</v>
      </c>
      <c r="N134" s="792">
        <f t="shared" si="20"/>
        <v>0</v>
      </c>
      <c r="O134" s="759" t="s">
        <v>1686</v>
      </c>
      <c r="P134" s="759"/>
      <c r="Q134" s="758">
        <f t="shared" si="21"/>
        <v>5160</v>
      </c>
    </row>
    <row r="135" spans="1:17" x14ac:dyDescent="0.2">
      <c r="A135" s="674" t="s">
        <v>809</v>
      </c>
      <c r="B135" s="266">
        <v>5161</v>
      </c>
      <c r="C135" s="266" t="s">
        <v>1704</v>
      </c>
      <c r="D135" s="275">
        <f>SUMIFS('Mix Substation Location Summary'!$U$4:$U$1270,'Mix Substation Location Summary'!$B$4:$B$1270,'DS by Location'!$B135)</f>
        <v>27985.65</v>
      </c>
      <c r="E135" s="275">
        <f>SUMIFS('Mix Substation Location Summary'!$Z$4:$Z$1270,'Mix Substation Location Summary'!$B$4:$B$1270,'DS by Location'!$B135)</f>
        <v>64823.77</v>
      </c>
      <c r="F135" s="275">
        <f>SUMIFS('Mix Substation Location Summary'!$AE$4:$AE$1270,'Mix Substation Location Summary'!$B$4:$B$1270,'DS by Location'!$B135)</f>
        <v>5319355.5300000012</v>
      </c>
      <c r="G135" s="791">
        <f t="shared" si="26"/>
        <v>5412164.9500000011</v>
      </c>
      <c r="H135" s="276">
        <f>IF($O135="ISO",D135,IF($O135="Non-Iso",0,IF($O135="Trans Line",SUMIF('Trans Line Reconciliation'!$B$5:$B$138,B135,'Trans Line Reconciliation'!$X$5:$X$138),IF($O135="Mix",SUMIF('Mix Substation Location Summary'!$B$4:$B$1251,B135,'Mix Substation Location Summary'!$R$4:$R$1251),"NOT FOUND"))))</f>
        <v>0</v>
      </c>
      <c r="I135" s="276">
        <f>IF($O135="ISO",E135,IF($O135="Non-Iso",0,IF($O135="Trans Line",SUMIF('Trans Line Reconciliation'!$B$5:$B$138,B135,'Trans Line Reconciliation'!$Y$5:$Y$138),IF($O135="Mix",SUMIF('Mix Substation Location Summary'!$B$4:$B$1251,B135,'Mix Substation Location Summary'!$W$4:$W$1251),"NOT FOUND"))))</f>
        <v>0</v>
      </c>
      <c r="J135" s="276">
        <f>IF($O135="ISO",F135,IF($O135="Non-Iso",0,IF($O135="Trans Line",SUMIF('Trans Line Reconciliation'!$B$5:$B$138,$B135,'Trans Line Reconciliation'!$Z$5:$Z$138),IF($O135="Mix",SUMIF('Mix Substation Location Summary'!$B$4:$B$1251,$B135,'Mix Substation Location Summary'!$AB$4:$AB$1251),"NOT FOUND"))))</f>
        <v>0</v>
      </c>
      <c r="K135" s="276">
        <f>IF($O135="ISO",0,IF($O135="Non-Iso",D135,IF($O135="Trans Line",SUMIF('Trans Line Reconciliation'!$B$5:$B$138,$B135,'Trans Line Reconciliation'!$AA$5:$AA$138),IF($O135="Mix",SUMIF('Mix Substation Location Summary'!$B$4:$B$1251,$B135,'Mix Substation Location Summary'!$S$4:$S$1251)+SUMIF('Mix Substation Location Summary'!$B$4:$B$1251,$B135,'Mix Substation Location Summary'!$S$4:$S$1251),"NOT FOUND"))))</f>
        <v>27985.65</v>
      </c>
      <c r="L135" s="276">
        <f>IF($O135="ISO",0,IF($O135="Non-Iso",E135,IF($O135="Trans Line",SUMIF('Trans Line Reconciliation'!$B$5:$B$138,$B135,'Trans Line Reconciliation'!$AB$5:$AB$138),IF($O135="Mix",SUMIF('Mix Substation Location Summary'!$B$4:$B$1251,$B135,'Mix Substation Location Summary'!$X$4:$X$1251)+SUMIF('Mix Substation Location Summary'!$B$4:$B$1251,$B135,'Mix Substation Location Summary'!$Y$4:$Y$1251),"NOT FOUND"))))</f>
        <v>64823.77</v>
      </c>
      <c r="M135" s="276">
        <f>IF($O135="ISO",0,IF($O135="Non-Iso",F135,IF($O135="Trans Line",SUMIF('Trans Line Reconciliation'!$B$5:$B$138,$B135,'Trans Line Reconciliation'!$AC$5:$AC$138),IF($O135="Mix",SUMIF('Mix Substation Location Summary'!$B$4:$B$1251,$B135,'Mix Substation Location Summary'!$AC$4:$AC$1251)+SUMIF('Mix Substation Location Summary'!$B$4:$B$1251,$B135,'Mix Substation Location Summary'!$AD$4:$AD$1251),"NOT FOUND"))))</f>
        <v>5319355.5300000012</v>
      </c>
      <c r="N135" s="792">
        <f t="shared" ref="N135:N198" si="27">G135-SUM(H135:M135)</f>
        <v>0</v>
      </c>
      <c r="O135" s="759" t="s">
        <v>1686</v>
      </c>
      <c r="P135" s="759"/>
      <c r="Q135" s="758">
        <f t="shared" si="21"/>
        <v>5161</v>
      </c>
    </row>
    <row r="136" spans="1:17" x14ac:dyDescent="0.2">
      <c r="A136" s="674" t="s">
        <v>810</v>
      </c>
      <c r="B136" s="266">
        <v>5162</v>
      </c>
      <c r="C136" s="266" t="s">
        <v>1703</v>
      </c>
      <c r="D136" s="275">
        <f>SUMIFS('Mix Substation Location Summary'!$U$4:$U$1270,'Mix Substation Location Summary'!$B$4:$B$1270,'DS by Location'!$B136)</f>
        <v>9203.52</v>
      </c>
      <c r="E136" s="275">
        <f>SUMIFS('Mix Substation Location Summary'!$Z$4:$Z$1270,'Mix Substation Location Summary'!$B$4:$B$1270,'DS by Location'!$B136)</f>
        <v>27160.78</v>
      </c>
      <c r="F136" s="275">
        <f>SUMIFS('Mix Substation Location Summary'!$AE$4:$AE$1270,'Mix Substation Location Summary'!$B$4:$B$1270,'DS by Location'!$B136)</f>
        <v>2209829.14</v>
      </c>
      <c r="G136" s="791">
        <f t="shared" si="26"/>
        <v>2246193.44</v>
      </c>
      <c r="H136" s="276">
        <f>IF($O136="ISO",D136,IF($O136="Non-Iso",0,IF($O136="Trans Line",SUMIF('Trans Line Reconciliation'!$B$5:$B$138,B136,'Trans Line Reconciliation'!$X$5:$X$138),IF($O136="Mix",SUMIF('Mix Substation Location Summary'!$B$4:$B$1251,B136,'Mix Substation Location Summary'!$R$4:$R$1251),"NOT FOUND"))))</f>
        <v>0</v>
      </c>
      <c r="I136" s="276">
        <f>IF($O136="ISO",E136,IF($O136="Non-Iso",0,IF($O136="Trans Line",SUMIF('Trans Line Reconciliation'!$B$5:$B$138,B136,'Trans Line Reconciliation'!$Y$5:$Y$138),IF($O136="Mix",SUMIF('Mix Substation Location Summary'!$B$4:$B$1251,B136,'Mix Substation Location Summary'!$W$4:$W$1251),"NOT FOUND"))))</f>
        <v>0</v>
      </c>
      <c r="J136" s="276">
        <f>IF($O136="ISO",F136,IF($O136="Non-Iso",0,IF($O136="Trans Line",SUMIF('Trans Line Reconciliation'!$B$5:$B$138,$B136,'Trans Line Reconciliation'!$Z$5:$Z$138),IF($O136="Mix",SUMIF('Mix Substation Location Summary'!$B$4:$B$1251,$B136,'Mix Substation Location Summary'!$AB$4:$AB$1251),"NOT FOUND"))))</f>
        <v>0</v>
      </c>
      <c r="K136" s="276">
        <f>IF($O136="ISO",0,IF($O136="Non-Iso",D136,IF($O136="Trans Line",SUMIF('Trans Line Reconciliation'!$B$5:$B$138,$B136,'Trans Line Reconciliation'!$AA$5:$AA$138),IF($O136="Mix",SUMIF('Mix Substation Location Summary'!$B$4:$B$1251,$B136,'Mix Substation Location Summary'!$S$4:$S$1251)+SUMIF('Mix Substation Location Summary'!$B$4:$B$1251,$B136,'Mix Substation Location Summary'!$S$4:$S$1251),"NOT FOUND"))))</f>
        <v>9203.52</v>
      </c>
      <c r="L136" s="276">
        <f>IF($O136="ISO",0,IF($O136="Non-Iso",E136,IF($O136="Trans Line",SUMIF('Trans Line Reconciliation'!$B$5:$B$138,$B136,'Trans Line Reconciliation'!$AB$5:$AB$138),IF($O136="Mix",SUMIF('Mix Substation Location Summary'!$B$4:$B$1251,$B136,'Mix Substation Location Summary'!$X$4:$X$1251)+SUMIF('Mix Substation Location Summary'!$B$4:$B$1251,$B136,'Mix Substation Location Summary'!$Y$4:$Y$1251),"NOT FOUND"))))</f>
        <v>27160.78</v>
      </c>
      <c r="M136" s="276">
        <f>IF($O136="ISO",0,IF($O136="Non-Iso",F136,IF($O136="Trans Line",SUMIF('Trans Line Reconciliation'!$B$5:$B$138,$B136,'Trans Line Reconciliation'!$AC$5:$AC$138),IF($O136="Mix",SUMIF('Mix Substation Location Summary'!$B$4:$B$1251,$B136,'Mix Substation Location Summary'!$AC$4:$AC$1251)+SUMIF('Mix Substation Location Summary'!$B$4:$B$1251,$B136,'Mix Substation Location Summary'!$AD$4:$AD$1251),"NOT FOUND"))))</f>
        <v>2209829.14</v>
      </c>
      <c r="N136" s="792">
        <f t="shared" si="27"/>
        <v>0</v>
      </c>
      <c r="O136" s="759" t="s">
        <v>1686</v>
      </c>
      <c r="P136" s="759"/>
      <c r="Q136" s="758">
        <f t="shared" si="21"/>
        <v>5162</v>
      </c>
    </row>
    <row r="137" spans="1:17" x14ac:dyDescent="0.2">
      <c r="A137" s="674" t="s">
        <v>1086</v>
      </c>
      <c r="B137" s="266">
        <v>5164</v>
      </c>
      <c r="C137" s="266" t="s">
        <v>1704</v>
      </c>
      <c r="D137" s="275">
        <f>SUMIFS('Mix Substation Location Summary'!$U$4:$U$1270,'Mix Substation Location Summary'!$B$4:$B$1270,'DS by Location'!$B137)</f>
        <v>11399.170000000002</v>
      </c>
      <c r="E137" s="275">
        <f>SUMIFS('Mix Substation Location Summary'!$Z$4:$Z$1270,'Mix Substation Location Summary'!$B$4:$B$1270,'DS by Location'!$B137)</f>
        <v>159286.08999999997</v>
      </c>
      <c r="F137" s="275">
        <f>SUMIFS('Mix Substation Location Summary'!$AE$4:$AE$1270,'Mix Substation Location Summary'!$B$4:$B$1270,'DS by Location'!$B137)</f>
        <v>4564858.7100000009</v>
      </c>
      <c r="G137" s="791">
        <f t="shared" si="26"/>
        <v>4735543.9700000007</v>
      </c>
      <c r="H137" s="276">
        <f>IF($O137="ISO",D137,IF($O137="Non-Iso",0,IF($O137="Trans Line",SUMIF('Trans Line Reconciliation'!$B$5:$B$138,B137,'Trans Line Reconciliation'!$X$5:$X$138),IF($O137="Mix",SUMIF('Mix Substation Location Summary'!$B$4:$B$1251,B137,'Mix Substation Location Summary'!$R$4:$R$1251),"NOT FOUND"))))</f>
        <v>0</v>
      </c>
      <c r="I137" s="276">
        <f>IF($O137="ISO",E137,IF($O137="Non-Iso",0,IF($O137="Trans Line",SUMIF('Trans Line Reconciliation'!$B$5:$B$138,B137,'Trans Line Reconciliation'!$Y$5:$Y$138),IF($O137="Mix",SUMIF('Mix Substation Location Summary'!$B$4:$B$1251,B137,'Mix Substation Location Summary'!$W$4:$W$1251),"NOT FOUND"))))</f>
        <v>0</v>
      </c>
      <c r="J137" s="276">
        <f>IF($O137="ISO",F137,IF($O137="Non-Iso",0,IF($O137="Trans Line",SUMIF('Trans Line Reconciliation'!$B$5:$B$138,$B137,'Trans Line Reconciliation'!$Z$5:$Z$138),IF($O137="Mix",SUMIF('Mix Substation Location Summary'!$B$4:$B$1251,$B137,'Mix Substation Location Summary'!$AB$4:$AB$1251),"NOT FOUND"))))</f>
        <v>0</v>
      </c>
      <c r="K137" s="276">
        <f>IF($O137="ISO",0,IF($O137="Non-Iso",D137,IF($O137="Trans Line",SUMIF('Trans Line Reconciliation'!$B$5:$B$138,$B137,'Trans Line Reconciliation'!$AA$5:$AA$138),IF($O137="Mix",SUMIF('Mix Substation Location Summary'!$B$4:$B$1251,$B137,'Mix Substation Location Summary'!$S$4:$S$1251)+SUMIF('Mix Substation Location Summary'!$B$4:$B$1251,$B137,'Mix Substation Location Summary'!$S$4:$S$1251),"NOT FOUND"))))</f>
        <v>11399.170000000002</v>
      </c>
      <c r="L137" s="276">
        <f>IF($O137="ISO",0,IF($O137="Non-Iso",E137,IF($O137="Trans Line",SUMIF('Trans Line Reconciliation'!$B$5:$B$138,$B137,'Trans Line Reconciliation'!$AB$5:$AB$138),IF($O137="Mix",SUMIF('Mix Substation Location Summary'!$B$4:$B$1251,$B137,'Mix Substation Location Summary'!$X$4:$X$1251)+SUMIF('Mix Substation Location Summary'!$B$4:$B$1251,$B137,'Mix Substation Location Summary'!$Y$4:$Y$1251),"NOT FOUND"))))</f>
        <v>159286.08999999997</v>
      </c>
      <c r="M137" s="276">
        <f>IF($O137="ISO",0,IF($O137="Non-Iso",F137,IF($O137="Trans Line",SUMIF('Trans Line Reconciliation'!$B$5:$B$138,$B137,'Trans Line Reconciliation'!$AC$5:$AC$138),IF($O137="Mix",SUMIF('Mix Substation Location Summary'!$B$4:$B$1251,$B137,'Mix Substation Location Summary'!$AC$4:$AC$1251)+SUMIF('Mix Substation Location Summary'!$B$4:$B$1251,$B137,'Mix Substation Location Summary'!$AD$4:$AD$1251),"NOT FOUND"))))</f>
        <v>4564858.7100000009</v>
      </c>
      <c r="N137" s="792">
        <f t="shared" si="27"/>
        <v>0</v>
      </c>
      <c r="O137" s="759" t="s">
        <v>1686</v>
      </c>
      <c r="P137" s="759"/>
      <c r="Q137" s="758">
        <f t="shared" si="21"/>
        <v>5164</v>
      </c>
    </row>
    <row r="138" spans="1:17" x14ac:dyDescent="0.2">
      <c r="A138" s="674" t="s">
        <v>812</v>
      </c>
      <c r="B138" s="266">
        <v>5167</v>
      </c>
      <c r="C138" s="266" t="s">
        <v>1703</v>
      </c>
      <c r="D138" s="275">
        <f>SUMIFS('Mix Substation Location Summary'!$U$4:$U$1270,'Mix Substation Location Summary'!$B$4:$B$1270,'DS by Location'!$B138)</f>
        <v>12983.58</v>
      </c>
      <c r="E138" s="275">
        <f>SUMIFS('Mix Substation Location Summary'!$Z$4:$Z$1270,'Mix Substation Location Summary'!$B$4:$B$1270,'DS by Location'!$B138)</f>
        <v>82511.98000000001</v>
      </c>
      <c r="F138" s="275">
        <f>SUMIFS('Mix Substation Location Summary'!$AE$4:$AE$1270,'Mix Substation Location Summary'!$B$4:$B$1270,'DS by Location'!$B138)</f>
        <v>2084454.43</v>
      </c>
      <c r="G138" s="791">
        <f t="shared" si="26"/>
        <v>2179949.9899999998</v>
      </c>
      <c r="H138" s="276">
        <f>IF($O138="ISO",D138,IF($O138="Non-Iso",0,IF($O138="Trans Line",SUMIF('Trans Line Reconciliation'!$B$5:$B$138,B138,'Trans Line Reconciliation'!$X$5:$X$138),IF($O138="Mix",SUMIF('Mix Substation Location Summary'!$B$4:$B$1251,B138,'Mix Substation Location Summary'!$R$4:$R$1251),"NOT FOUND"))))</f>
        <v>0</v>
      </c>
      <c r="I138" s="276">
        <f>IF($O138="ISO",E138,IF($O138="Non-Iso",0,IF($O138="Trans Line",SUMIF('Trans Line Reconciliation'!$B$5:$B$138,B138,'Trans Line Reconciliation'!$Y$5:$Y$138),IF($O138="Mix",SUMIF('Mix Substation Location Summary'!$B$4:$B$1251,B138,'Mix Substation Location Summary'!$W$4:$W$1251),"NOT FOUND"))))</f>
        <v>0</v>
      </c>
      <c r="J138" s="276">
        <f>IF($O138="ISO",F138,IF($O138="Non-Iso",0,IF($O138="Trans Line",SUMIF('Trans Line Reconciliation'!$B$5:$B$138,$B138,'Trans Line Reconciliation'!$Z$5:$Z$138),IF($O138="Mix",SUMIF('Mix Substation Location Summary'!$B$4:$B$1251,$B138,'Mix Substation Location Summary'!$AB$4:$AB$1251),"NOT FOUND"))))</f>
        <v>0</v>
      </c>
      <c r="K138" s="276">
        <f>IF($O138="ISO",0,IF($O138="Non-Iso",D138,IF($O138="Trans Line",SUMIF('Trans Line Reconciliation'!$B$5:$B$138,$B138,'Trans Line Reconciliation'!$AA$5:$AA$138),IF($O138="Mix",SUMIF('Mix Substation Location Summary'!$B$4:$B$1251,$B138,'Mix Substation Location Summary'!$S$4:$S$1251)+SUMIF('Mix Substation Location Summary'!$B$4:$B$1251,$B138,'Mix Substation Location Summary'!$S$4:$S$1251),"NOT FOUND"))))</f>
        <v>12983.58</v>
      </c>
      <c r="L138" s="276">
        <f>IF($O138="ISO",0,IF($O138="Non-Iso",E138,IF($O138="Trans Line",SUMIF('Trans Line Reconciliation'!$B$5:$B$138,$B138,'Trans Line Reconciliation'!$AB$5:$AB$138),IF($O138="Mix",SUMIF('Mix Substation Location Summary'!$B$4:$B$1251,$B138,'Mix Substation Location Summary'!$X$4:$X$1251)+SUMIF('Mix Substation Location Summary'!$B$4:$B$1251,$B138,'Mix Substation Location Summary'!$Y$4:$Y$1251),"NOT FOUND"))))</f>
        <v>82511.98000000001</v>
      </c>
      <c r="M138" s="276">
        <f>IF($O138="ISO",0,IF($O138="Non-Iso",F138,IF($O138="Trans Line",SUMIF('Trans Line Reconciliation'!$B$5:$B$138,$B138,'Trans Line Reconciliation'!$AC$5:$AC$138),IF($O138="Mix",SUMIF('Mix Substation Location Summary'!$B$4:$B$1251,$B138,'Mix Substation Location Summary'!$AC$4:$AC$1251)+SUMIF('Mix Substation Location Summary'!$B$4:$B$1251,$B138,'Mix Substation Location Summary'!$AD$4:$AD$1251),"NOT FOUND"))))</f>
        <v>2084454.43</v>
      </c>
      <c r="N138" s="792">
        <f t="shared" si="27"/>
        <v>0</v>
      </c>
      <c r="O138" s="759" t="s">
        <v>1686</v>
      </c>
      <c r="P138" s="759"/>
      <c r="Q138" s="758">
        <f t="shared" si="21"/>
        <v>5167</v>
      </c>
    </row>
    <row r="139" spans="1:17" x14ac:dyDescent="0.2">
      <c r="A139" s="674" t="s">
        <v>1087</v>
      </c>
      <c r="B139" s="266">
        <v>5168</v>
      </c>
      <c r="C139" s="266" t="s">
        <v>1703</v>
      </c>
      <c r="D139" s="275">
        <f>SUMIFS('Mix Substation Location Summary'!$U$4:$U$1270,'Mix Substation Location Summary'!$B$4:$B$1270,'DS by Location'!$B139)</f>
        <v>10403.42</v>
      </c>
      <c r="E139" s="275">
        <f>SUMIFS('Mix Substation Location Summary'!$Z$4:$Z$1270,'Mix Substation Location Summary'!$B$4:$B$1270,'DS by Location'!$B139)</f>
        <v>15902.970000000001</v>
      </c>
      <c r="F139" s="275">
        <f>SUMIFS('Mix Substation Location Summary'!$AE$4:$AE$1270,'Mix Substation Location Summary'!$B$4:$B$1270,'DS by Location'!$B139)</f>
        <v>310198.45000000007</v>
      </c>
      <c r="G139" s="791">
        <f t="shared" si="26"/>
        <v>336504.84000000008</v>
      </c>
      <c r="H139" s="276">
        <f>IF($O139="ISO",D139,IF($O139="Non-Iso",0,IF($O139="Trans Line",SUMIF('Trans Line Reconciliation'!$B$5:$B$138,B139,'Trans Line Reconciliation'!$X$5:$X$138),IF($O139="Mix",SUMIF('Mix Substation Location Summary'!$B$4:$B$1251,B139,'Mix Substation Location Summary'!$R$4:$R$1251),"NOT FOUND"))))</f>
        <v>0</v>
      </c>
      <c r="I139" s="276">
        <f>IF($O139="ISO",E139,IF($O139="Non-Iso",0,IF($O139="Trans Line",SUMIF('Trans Line Reconciliation'!$B$5:$B$138,B139,'Trans Line Reconciliation'!$Y$5:$Y$138),IF($O139="Mix",SUMIF('Mix Substation Location Summary'!$B$4:$B$1251,B139,'Mix Substation Location Summary'!$W$4:$W$1251),"NOT FOUND"))))</f>
        <v>0</v>
      </c>
      <c r="J139" s="276">
        <f>IF($O139="ISO",F139,IF($O139="Non-Iso",0,IF($O139="Trans Line",SUMIF('Trans Line Reconciliation'!$B$5:$B$138,$B139,'Trans Line Reconciliation'!$Z$5:$Z$138),IF($O139="Mix",SUMIF('Mix Substation Location Summary'!$B$4:$B$1251,$B139,'Mix Substation Location Summary'!$AB$4:$AB$1251),"NOT FOUND"))))</f>
        <v>0</v>
      </c>
      <c r="K139" s="276">
        <f>IF($O139="ISO",0,IF($O139="Non-Iso",D139,IF($O139="Trans Line",SUMIF('Trans Line Reconciliation'!$B$5:$B$138,$B139,'Trans Line Reconciliation'!$AA$5:$AA$138),IF($O139="Mix",SUMIF('Mix Substation Location Summary'!$B$4:$B$1251,$B139,'Mix Substation Location Summary'!$S$4:$S$1251)+SUMIF('Mix Substation Location Summary'!$B$4:$B$1251,$B139,'Mix Substation Location Summary'!$S$4:$S$1251),"NOT FOUND"))))</f>
        <v>10403.42</v>
      </c>
      <c r="L139" s="276">
        <f>IF($O139="ISO",0,IF($O139="Non-Iso",E139,IF($O139="Trans Line",SUMIF('Trans Line Reconciliation'!$B$5:$B$138,$B139,'Trans Line Reconciliation'!$AB$5:$AB$138),IF($O139="Mix",SUMIF('Mix Substation Location Summary'!$B$4:$B$1251,$B139,'Mix Substation Location Summary'!$X$4:$X$1251)+SUMIF('Mix Substation Location Summary'!$B$4:$B$1251,$B139,'Mix Substation Location Summary'!$Y$4:$Y$1251),"NOT FOUND"))))</f>
        <v>15902.970000000001</v>
      </c>
      <c r="M139" s="276">
        <f>IF($O139="ISO",0,IF($O139="Non-Iso",F139,IF($O139="Trans Line",SUMIF('Trans Line Reconciliation'!$B$5:$B$138,$B139,'Trans Line Reconciliation'!$AC$5:$AC$138),IF($O139="Mix",SUMIF('Mix Substation Location Summary'!$B$4:$B$1251,$B139,'Mix Substation Location Summary'!$AC$4:$AC$1251)+SUMIF('Mix Substation Location Summary'!$B$4:$B$1251,$B139,'Mix Substation Location Summary'!$AD$4:$AD$1251),"NOT FOUND"))))</f>
        <v>310198.45000000007</v>
      </c>
      <c r="N139" s="792">
        <f t="shared" si="27"/>
        <v>0</v>
      </c>
      <c r="O139" s="759" t="s">
        <v>1686</v>
      </c>
      <c r="P139" s="759"/>
      <c r="Q139" s="758">
        <f t="shared" si="21"/>
        <v>5168</v>
      </c>
    </row>
    <row r="140" spans="1:17" x14ac:dyDescent="0.2">
      <c r="A140" s="674" t="s">
        <v>1088</v>
      </c>
      <c r="B140" s="266">
        <v>5169</v>
      </c>
      <c r="C140" s="266" t="s">
        <v>1703</v>
      </c>
      <c r="D140" s="275">
        <f>SUMIFS('Mix Substation Location Summary'!$U$4:$U$1270,'Mix Substation Location Summary'!$B$4:$B$1270,'DS by Location'!$B140)</f>
        <v>0</v>
      </c>
      <c r="E140" s="275">
        <f>SUMIFS('Mix Substation Location Summary'!$Z$4:$Z$1270,'Mix Substation Location Summary'!$B$4:$B$1270,'DS by Location'!$B140)</f>
        <v>6085.49</v>
      </c>
      <c r="F140" s="275">
        <f>SUMIFS('Mix Substation Location Summary'!$AE$4:$AE$1270,'Mix Substation Location Summary'!$B$4:$B$1270,'DS by Location'!$B140)</f>
        <v>31.37</v>
      </c>
      <c r="G140" s="791">
        <f t="shared" si="26"/>
        <v>6116.86</v>
      </c>
      <c r="H140" s="276">
        <f>IF($O140="ISO",D140,IF($O140="Non-Iso",0,IF($O140="Trans Line",SUMIF('Trans Line Reconciliation'!$B$5:$B$138,B140,'Trans Line Reconciliation'!$X$5:$X$138),IF($O140="Mix",SUMIF('Mix Substation Location Summary'!$B$4:$B$1251,B140,'Mix Substation Location Summary'!$R$4:$R$1251),"NOT FOUND"))))</f>
        <v>0</v>
      </c>
      <c r="I140" s="276">
        <f>IF($O140="ISO",E140,IF($O140="Non-Iso",0,IF($O140="Trans Line",SUMIF('Trans Line Reconciliation'!$B$5:$B$138,B140,'Trans Line Reconciliation'!$Y$5:$Y$138),IF($O140="Mix",SUMIF('Mix Substation Location Summary'!$B$4:$B$1251,B140,'Mix Substation Location Summary'!$W$4:$W$1251),"NOT FOUND"))))</f>
        <v>0</v>
      </c>
      <c r="J140" s="276">
        <f>IF($O140="ISO",F140,IF($O140="Non-Iso",0,IF($O140="Trans Line",SUMIF('Trans Line Reconciliation'!$B$5:$B$138,$B140,'Trans Line Reconciliation'!$Z$5:$Z$138),IF($O140="Mix",SUMIF('Mix Substation Location Summary'!$B$4:$B$1251,$B140,'Mix Substation Location Summary'!$AB$4:$AB$1251),"NOT FOUND"))))</f>
        <v>0</v>
      </c>
      <c r="K140" s="276">
        <f>IF($O140="ISO",0,IF($O140="Non-Iso",D140,IF($O140="Trans Line",SUMIF('Trans Line Reconciliation'!$B$5:$B$138,$B140,'Trans Line Reconciliation'!$AA$5:$AA$138),IF($O140="Mix",SUMIF('Mix Substation Location Summary'!$B$4:$B$1251,$B140,'Mix Substation Location Summary'!$S$4:$S$1251)+SUMIF('Mix Substation Location Summary'!$B$4:$B$1251,$B140,'Mix Substation Location Summary'!$S$4:$S$1251),"NOT FOUND"))))</f>
        <v>0</v>
      </c>
      <c r="L140" s="276">
        <f>IF($O140="ISO",0,IF($O140="Non-Iso",E140,IF($O140="Trans Line",SUMIF('Trans Line Reconciliation'!$B$5:$B$138,$B140,'Trans Line Reconciliation'!$AB$5:$AB$138),IF($O140="Mix",SUMIF('Mix Substation Location Summary'!$B$4:$B$1251,$B140,'Mix Substation Location Summary'!$X$4:$X$1251)+SUMIF('Mix Substation Location Summary'!$B$4:$B$1251,$B140,'Mix Substation Location Summary'!$Y$4:$Y$1251),"NOT FOUND"))))</f>
        <v>6085.49</v>
      </c>
      <c r="M140" s="276">
        <f>IF($O140="ISO",0,IF($O140="Non-Iso",F140,IF($O140="Trans Line",SUMIF('Trans Line Reconciliation'!$B$5:$B$138,$B140,'Trans Line Reconciliation'!$AC$5:$AC$138),IF($O140="Mix",SUMIF('Mix Substation Location Summary'!$B$4:$B$1251,$B140,'Mix Substation Location Summary'!$AC$4:$AC$1251)+SUMIF('Mix Substation Location Summary'!$B$4:$B$1251,$B140,'Mix Substation Location Summary'!$AD$4:$AD$1251),"NOT FOUND"))))</f>
        <v>31.37</v>
      </c>
      <c r="N140" s="792">
        <f t="shared" si="27"/>
        <v>0</v>
      </c>
      <c r="O140" s="759" t="s">
        <v>1686</v>
      </c>
      <c r="P140" s="759"/>
      <c r="Q140" s="758">
        <f t="shared" si="21"/>
        <v>5169</v>
      </c>
    </row>
    <row r="141" spans="1:17" x14ac:dyDescent="0.2">
      <c r="A141" s="674" t="s">
        <v>813</v>
      </c>
      <c r="B141" s="266">
        <v>5170</v>
      </c>
      <c r="C141" s="266" t="s">
        <v>1703</v>
      </c>
      <c r="D141" s="275">
        <f>SUMIFS('Mix Substation Location Summary'!$U$4:$U$1270,'Mix Substation Location Summary'!$B$4:$B$1270,'DS by Location'!$B141)</f>
        <v>16468.7</v>
      </c>
      <c r="E141" s="275">
        <f>SUMIFS('Mix Substation Location Summary'!$Z$4:$Z$1270,'Mix Substation Location Summary'!$B$4:$B$1270,'DS by Location'!$B141)</f>
        <v>238821.18000000002</v>
      </c>
      <c r="F141" s="275">
        <f>SUMIFS('Mix Substation Location Summary'!$AE$4:$AE$1270,'Mix Substation Location Summary'!$B$4:$B$1270,'DS by Location'!$B141)</f>
        <v>3828964.9800000009</v>
      </c>
      <c r="G141" s="791">
        <f t="shared" si="26"/>
        <v>4084254.8600000008</v>
      </c>
      <c r="H141" s="276">
        <f>IF($O141="ISO",D141,IF($O141="Non-Iso",0,IF($O141="Trans Line",SUMIF('Trans Line Reconciliation'!$B$5:$B$138,B141,'Trans Line Reconciliation'!$X$5:$X$138),IF($O141="Mix",SUMIF('Mix Substation Location Summary'!$B$4:$B$1251,B141,'Mix Substation Location Summary'!$R$4:$R$1251),"NOT FOUND"))))</f>
        <v>0</v>
      </c>
      <c r="I141" s="276">
        <f>IF($O141="ISO",E141,IF($O141="Non-Iso",0,IF($O141="Trans Line",SUMIF('Trans Line Reconciliation'!$B$5:$B$138,B141,'Trans Line Reconciliation'!$Y$5:$Y$138),IF($O141="Mix",SUMIF('Mix Substation Location Summary'!$B$4:$B$1251,B141,'Mix Substation Location Summary'!$W$4:$W$1251),"NOT FOUND"))))</f>
        <v>0</v>
      </c>
      <c r="J141" s="276">
        <f>IF($O141="ISO",F141,IF($O141="Non-Iso",0,IF($O141="Trans Line",SUMIF('Trans Line Reconciliation'!$B$5:$B$138,$B141,'Trans Line Reconciliation'!$Z$5:$Z$138),IF($O141="Mix",SUMIF('Mix Substation Location Summary'!$B$4:$B$1251,$B141,'Mix Substation Location Summary'!$AB$4:$AB$1251),"NOT FOUND"))))</f>
        <v>0</v>
      </c>
      <c r="K141" s="276">
        <f>IF($O141="ISO",0,IF($O141="Non-Iso",D141,IF($O141="Trans Line",SUMIF('Trans Line Reconciliation'!$B$5:$B$138,$B141,'Trans Line Reconciliation'!$AA$5:$AA$138),IF($O141="Mix",SUMIF('Mix Substation Location Summary'!$B$4:$B$1251,$B141,'Mix Substation Location Summary'!$S$4:$S$1251)+SUMIF('Mix Substation Location Summary'!$B$4:$B$1251,$B141,'Mix Substation Location Summary'!$S$4:$S$1251),"NOT FOUND"))))</f>
        <v>16468.7</v>
      </c>
      <c r="L141" s="276">
        <f>IF($O141="ISO",0,IF($O141="Non-Iso",E141,IF($O141="Trans Line",SUMIF('Trans Line Reconciliation'!$B$5:$B$138,$B141,'Trans Line Reconciliation'!$AB$5:$AB$138),IF($O141="Mix",SUMIF('Mix Substation Location Summary'!$B$4:$B$1251,$B141,'Mix Substation Location Summary'!$X$4:$X$1251)+SUMIF('Mix Substation Location Summary'!$B$4:$B$1251,$B141,'Mix Substation Location Summary'!$Y$4:$Y$1251),"NOT FOUND"))))</f>
        <v>238821.18000000002</v>
      </c>
      <c r="M141" s="276">
        <f>IF($O141="ISO",0,IF($O141="Non-Iso",F141,IF($O141="Trans Line",SUMIF('Trans Line Reconciliation'!$B$5:$B$138,$B141,'Trans Line Reconciliation'!$AC$5:$AC$138),IF($O141="Mix",SUMIF('Mix Substation Location Summary'!$B$4:$B$1251,$B141,'Mix Substation Location Summary'!$AC$4:$AC$1251)+SUMIF('Mix Substation Location Summary'!$B$4:$B$1251,$B141,'Mix Substation Location Summary'!$AD$4:$AD$1251),"NOT FOUND"))))</f>
        <v>3828964.9800000009</v>
      </c>
      <c r="N141" s="792">
        <f t="shared" si="27"/>
        <v>0</v>
      </c>
      <c r="O141" s="759" t="s">
        <v>1686</v>
      </c>
      <c r="P141" s="759"/>
      <c r="Q141" s="758">
        <f t="shared" si="21"/>
        <v>5170</v>
      </c>
    </row>
    <row r="142" spans="1:17" x14ac:dyDescent="0.2">
      <c r="A142" s="674" t="s">
        <v>1089</v>
      </c>
      <c r="B142" s="266">
        <v>5171</v>
      </c>
      <c r="C142" s="266" t="s">
        <v>1704</v>
      </c>
      <c r="D142" s="275">
        <f>SUMIFS('Mix Substation Location Summary'!$U$4:$U$1270,'Mix Substation Location Summary'!$B$4:$B$1270,'DS by Location'!$B142)</f>
        <v>11331.11</v>
      </c>
      <c r="E142" s="275">
        <f>SUMIFS('Mix Substation Location Summary'!$Z$4:$Z$1270,'Mix Substation Location Summary'!$B$4:$B$1270,'DS by Location'!$B142)</f>
        <v>402627.62</v>
      </c>
      <c r="F142" s="275">
        <f>SUMIFS('Mix Substation Location Summary'!$AE$4:$AE$1270,'Mix Substation Location Summary'!$B$4:$B$1270,'DS by Location'!$B142)</f>
        <v>6570479.3699999982</v>
      </c>
      <c r="G142" s="791">
        <f t="shared" si="26"/>
        <v>6984438.0999999978</v>
      </c>
      <c r="H142" s="276">
        <f>IF($O142="ISO",D142,IF($O142="Non-Iso",0,IF($O142="Trans Line",SUMIF('Trans Line Reconciliation'!$B$5:$B$138,B142,'Trans Line Reconciliation'!$X$5:$X$138),IF($O142="Mix",SUMIF('Mix Substation Location Summary'!$B$4:$B$1251,B142,'Mix Substation Location Summary'!$R$4:$R$1251),"NOT FOUND"))))</f>
        <v>0</v>
      </c>
      <c r="I142" s="276">
        <f>IF($O142="ISO",E142,IF($O142="Non-Iso",0,IF($O142="Trans Line",SUMIF('Trans Line Reconciliation'!$B$5:$B$138,B142,'Trans Line Reconciliation'!$Y$5:$Y$138),IF($O142="Mix",SUMIF('Mix Substation Location Summary'!$B$4:$B$1251,B142,'Mix Substation Location Summary'!$W$4:$W$1251),"NOT FOUND"))))</f>
        <v>0</v>
      </c>
      <c r="J142" s="276">
        <f>IF($O142="ISO",F142,IF($O142="Non-Iso",0,IF($O142="Trans Line",SUMIF('Trans Line Reconciliation'!$B$5:$B$138,$B142,'Trans Line Reconciliation'!$Z$5:$Z$138),IF($O142="Mix",SUMIF('Mix Substation Location Summary'!$B$4:$B$1251,$B142,'Mix Substation Location Summary'!$AB$4:$AB$1251),"NOT FOUND"))))</f>
        <v>0</v>
      </c>
      <c r="K142" s="276">
        <f>IF($O142="ISO",0,IF($O142="Non-Iso",D142,IF($O142="Trans Line",SUMIF('Trans Line Reconciliation'!$B$5:$B$138,$B142,'Trans Line Reconciliation'!$AA$5:$AA$138),IF($O142="Mix",SUMIF('Mix Substation Location Summary'!$B$4:$B$1251,$B142,'Mix Substation Location Summary'!$S$4:$S$1251)+SUMIF('Mix Substation Location Summary'!$B$4:$B$1251,$B142,'Mix Substation Location Summary'!$S$4:$S$1251),"NOT FOUND"))))</f>
        <v>11331.11</v>
      </c>
      <c r="L142" s="276">
        <f>IF($O142="ISO",0,IF($O142="Non-Iso",E142,IF($O142="Trans Line",SUMIF('Trans Line Reconciliation'!$B$5:$B$138,$B142,'Trans Line Reconciliation'!$AB$5:$AB$138),IF($O142="Mix",SUMIF('Mix Substation Location Summary'!$B$4:$B$1251,$B142,'Mix Substation Location Summary'!$X$4:$X$1251)+SUMIF('Mix Substation Location Summary'!$B$4:$B$1251,$B142,'Mix Substation Location Summary'!$Y$4:$Y$1251),"NOT FOUND"))))</f>
        <v>402627.62</v>
      </c>
      <c r="M142" s="276">
        <f>IF($O142="ISO",0,IF($O142="Non-Iso",F142,IF($O142="Trans Line",SUMIF('Trans Line Reconciliation'!$B$5:$B$138,$B142,'Trans Line Reconciliation'!$AC$5:$AC$138),IF($O142="Mix",SUMIF('Mix Substation Location Summary'!$B$4:$B$1251,$B142,'Mix Substation Location Summary'!$AC$4:$AC$1251)+SUMIF('Mix Substation Location Summary'!$B$4:$B$1251,$B142,'Mix Substation Location Summary'!$AD$4:$AD$1251),"NOT FOUND"))))</f>
        <v>6570479.3699999982</v>
      </c>
      <c r="N142" s="792">
        <f t="shared" si="27"/>
        <v>0</v>
      </c>
      <c r="O142" s="759" t="s">
        <v>1686</v>
      </c>
      <c r="P142" s="759"/>
      <c r="Q142" s="758">
        <f t="shared" si="21"/>
        <v>5171</v>
      </c>
    </row>
    <row r="143" spans="1:17" x14ac:dyDescent="0.2">
      <c r="A143" s="674" t="s">
        <v>1090</v>
      </c>
      <c r="B143" s="266">
        <v>5172</v>
      </c>
      <c r="C143" s="266" t="s">
        <v>1704</v>
      </c>
      <c r="D143" s="275">
        <f>SUMIFS('Mix Substation Location Summary'!$U$4:$U$1270,'Mix Substation Location Summary'!$B$4:$B$1270,'DS by Location'!$B143)</f>
        <v>0</v>
      </c>
      <c r="E143" s="275">
        <f>SUMIFS('Mix Substation Location Summary'!$Z$4:$Z$1270,'Mix Substation Location Summary'!$B$4:$B$1270,'DS by Location'!$B143)</f>
        <v>43094.42</v>
      </c>
      <c r="F143" s="275">
        <f>SUMIFS('Mix Substation Location Summary'!$AE$4:$AE$1270,'Mix Substation Location Summary'!$B$4:$B$1270,'DS by Location'!$B143)</f>
        <v>918734.25</v>
      </c>
      <c r="G143" s="791">
        <f t="shared" si="26"/>
        <v>961828.67</v>
      </c>
      <c r="H143" s="276">
        <f>IF($O143="ISO",D143,IF($O143="Non-Iso",0,IF($O143="Trans Line",SUMIF('Trans Line Reconciliation'!$B$5:$B$138,B143,'Trans Line Reconciliation'!$X$5:$X$138),IF($O143="Mix",SUMIF('Mix Substation Location Summary'!$B$4:$B$1251,B143,'Mix Substation Location Summary'!$R$4:$R$1251),"NOT FOUND"))))</f>
        <v>0</v>
      </c>
      <c r="I143" s="276">
        <f>IF($O143="ISO",E143,IF($O143="Non-Iso",0,IF($O143="Trans Line",SUMIF('Trans Line Reconciliation'!$B$5:$B$138,B143,'Trans Line Reconciliation'!$Y$5:$Y$138),IF($O143="Mix",SUMIF('Mix Substation Location Summary'!$B$4:$B$1251,B143,'Mix Substation Location Summary'!$W$4:$W$1251),"NOT FOUND"))))</f>
        <v>0</v>
      </c>
      <c r="J143" s="276">
        <f>IF($O143="ISO",F143,IF($O143="Non-Iso",0,IF($O143="Trans Line",SUMIF('Trans Line Reconciliation'!$B$5:$B$138,$B143,'Trans Line Reconciliation'!$Z$5:$Z$138),IF($O143="Mix",SUMIF('Mix Substation Location Summary'!$B$4:$B$1251,$B143,'Mix Substation Location Summary'!$AB$4:$AB$1251),"NOT FOUND"))))</f>
        <v>0</v>
      </c>
      <c r="K143" s="276">
        <f>IF($O143="ISO",0,IF($O143="Non-Iso",D143,IF($O143="Trans Line",SUMIF('Trans Line Reconciliation'!$B$5:$B$138,$B143,'Trans Line Reconciliation'!$AA$5:$AA$138),IF($O143="Mix",SUMIF('Mix Substation Location Summary'!$B$4:$B$1251,$B143,'Mix Substation Location Summary'!$S$4:$S$1251)+SUMIF('Mix Substation Location Summary'!$B$4:$B$1251,$B143,'Mix Substation Location Summary'!$S$4:$S$1251),"NOT FOUND"))))</f>
        <v>0</v>
      </c>
      <c r="L143" s="276">
        <f>IF($O143="ISO",0,IF($O143="Non-Iso",E143,IF($O143="Trans Line",SUMIF('Trans Line Reconciliation'!$B$5:$B$138,$B143,'Trans Line Reconciliation'!$AB$5:$AB$138),IF($O143="Mix",SUMIF('Mix Substation Location Summary'!$B$4:$B$1251,$B143,'Mix Substation Location Summary'!$X$4:$X$1251)+SUMIF('Mix Substation Location Summary'!$B$4:$B$1251,$B143,'Mix Substation Location Summary'!$Y$4:$Y$1251),"NOT FOUND"))))</f>
        <v>43094.42</v>
      </c>
      <c r="M143" s="276">
        <f>IF($O143="ISO",0,IF($O143="Non-Iso",F143,IF($O143="Trans Line",SUMIF('Trans Line Reconciliation'!$B$5:$B$138,$B143,'Trans Line Reconciliation'!$AC$5:$AC$138),IF($O143="Mix",SUMIF('Mix Substation Location Summary'!$B$4:$B$1251,$B143,'Mix Substation Location Summary'!$AC$4:$AC$1251)+SUMIF('Mix Substation Location Summary'!$B$4:$B$1251,$B143,'Mix Substation Location Summary'!$AD$4:$AD$1251),"NOT FOUND"))))</f>
        <v>918734.25</v>
      </c>
      <c r="N143" s="792">
        <f t="shared" si="27"/>
        <v>0</v>
      </c>
      <c r="O143" s="759" t="s">
        <v>1686</v>
      </c>
      <c r="P143" s="759"/>
      <c r="Q143" s="758">
        <f t="shared" ref="Q143:Q206" si="28">1*B:B</f>
        <v>5172</v>
      </c>
    </row>
    <row r="144" spans="1:17" x14ac:dyDescent="0.2">
      <c r="A144" s="674" t="s">
        <v>1091</v>
      </c>
      <c r="B144" s="266">
        <v>5173</v>
      </c>
      <c r="C144" s="266" t="s">
        <v>1703</v>
      </c>
      <c r="D144" s="275">
        <f>SUMIFS('Mix Substation Location Summary'!$U$4:$U$1270,'Mix Substation Location Summary'!$B$4:$B$1270,'DS by Location'!$B144)</f>
        <v>21259.49</v>
      </c>
      <c r="E144" s="275">
        <f>SUMIFS('Mix Substation Location Summary'!$Z$4:$Z$1270,'Mix Substation Location Summary'!$B$4:$B$1270,'DS by Location'!$B144)</f>
        <v>54419.530000000006</v>
      </c>
      <c r="F144" s="275">
        <f>SUMIFS('Mix Substation Location Summary'!$AE$4:$AE$1270,'Mix Substation Location Summary'!$B$4:$B$1270,'DS by Location'!$B144)</f>
        <v>911749.05999999994</v>
      </c>
      <c r="G144" s="791">
        <f t="shared" si="26"/>
        <v>987428.08</v>
      </c>
      <c r="H144" s="276">
        <f>IF($O144="ISO",D144,IF($O144="Non-Iso",0,IF($O144="Trans Line",SUMIF('Trans Line Reconciliation'!$B$5:$B$138,B144,'Trans Line Reconciliation'!$X$5:$X$138),IF($O144="Mix",SUMIF('Mix Substation Location Summary'!$B$4:$B$1251,B144,'Mix Substation Location Summary'!$R$4:$R$1251),"NOT FOUND"))))</f>
        <v>0</v>
      </c>
      <c r="I144" s="276">
        <f>IF($O144="ISO",E144,IF($O144="Non-Iso",0,IF($O144="Trans Line",SUMIF('Trans Line Reconciliation'!$B$5:$B$138,B144,'Trans Line Reconciliation'!$Y$5:$Y$138),IF($O144="Mix",SUMIF('Mix Substation Location Summary'!$B$4:$B$1251,B144,'Mix Substation Location Summary'!$W$4:$W$1251),"NOT FOUND"))))</f>
        <v>0</v>
      </c>
      <c r="J144" s="276">
        <f>IF($O144="ISO",F144,IF($O144="Non-Iso",0,IF($O144="Trans Line",SUMIF('Trans Line Reconciliation'!$B$5:$B$138,$B144,'Trans Line Reconciliation'!$Z$5:$Z$138),IF($O144="Mix",SUMIF('Mix Substation Location Summary'!$B$4:$B$1251,$B144,'Mix Substation Location Summary'!$AB$4:$AB$1251),"NOT FOUND"))))</f>
        <v>0</v>
      </c>
      <c r="K144" s="276">
        <f>IF($O144="ISO",0,IF($O144="Non-Iso",D144,IF($O144="Trans Line",SUMIF('Trans Line Reconciliation'!$B$5:$B$138,$B144,'Trans Line Reconciliation'!$AA$5:$AA$138),IF($O144="Mix",SUMIF('Mix Substation Location Summary'!$B$4:$B$1251,$B144,'Mix Substation Location Summary'!$S$4:$S$1251)+SUMIF('Mix Substation Location Summary'!$B$4:$B$1251,$B144,'Mix Substation Location Summary'!$S$4:$S$1251),"NOT FOUND"))))</f>
        <v>21259.49</v>
      </c>
      <c r="L144" s="276">
        <f>IF($O144="ISO",0,IF($O144="Non-Iso",E144,IF($O144="Trans Line",SUMIF('Trans Line Reconciliation'!$B$5:$B$138,$B144,'Trans Line Reconciliation'!$AB$5:$AB$138),IF($O144="Mix",SUMIF('Mix Substation Location Summary'!$B$4:$B$1251,$B144,'Mix Substation Location Summary'!$X$4:$X$1251)+SUMIF('Mix Substation Location Summary'!$B$4:$B$1251,$B144,'Mix Substation Location Summary'!$Y$4:$Y$1251),"NOT FOUND"))))</f>
        <v>54419.530000000006</v>
      </c>
      <c r="M144" s="276">
        <f>IF($O144="ISO",0,IF($O144="Non-Iso",F144,IF($O144="Trans Line",SUMIF('Trans Line Reconciliation'!$B$5:$B$138,$B144,'Trans Line Reconciliation'!$AC$5:$AC$138),IF($O144="Mix",SUMIF('Mix Substation Location Summary'!$B$4:$B$1251,$B144,'Mix Substation Location Summary'!$AC$4:$AC$1251)+SUMIF('Mix Substation Location Summary'!$B$4:$B$1251,$B144,'Mix Substation Location Summary'!$AD$4:$AD$1251),"NOT FOUND"))))</f>
        <v>911749.05999999994</v>
      </c>
      <c r="N144" s="792">
        <f t="shared" si="27"/>
        <v>0</v>
      </c>
      <c r="O144" s="759" t="s">
        <v>1686</v>
      </c>
      <c r="P144" s="759"/>
      <c r="Q144" s="758">
        <f t="shared" si="28"/>
        <v>5173</v>
      </c>
    </row>
    <row r="145" spans="1:17" x14ac:dyDescent="0.2">
      <c r="A145" s="674" t="s">
        <v>1092</v>
      </c>
      <c r="B145" s="266">
        <v>5175</v>
      </c>
      <c r="C145" s="266" t="s">
        <v>1704</v>
      </c>
      <c r="D145" s="275">
        <f>SUMIFS('Mix Substation Location Summary'!$U$4:$U$1270,'Mix Substation Location Summary'!$B$4:$B$1270,'DS by Location'!$B145)</f>
        <v>52686.68</v>
      </c>
      <c r="E145" s="275">
        <f>SUMIFS('Mix Substation Location Summary'!$Z$4:$Z$1270,'Mix Substation Location Summary'!$B$4:$B$1270,'DS by Location'!$B145)</f>
        <v>200913.75000000003</v>
      </c>
      <c r="F145" s="275">
        <f>SUMIFS('Mix Substation Location Summary'!$AE$4:$AE$1270,'Mix Substation Location Summary'!$B$4:$B$1270,'DS by Location'!$B145)</f>
        <v>4715859.01</v>
      </c>
      <c r="G145" s="791">
        <f t="shared" si="26"/>
        <v>4969459.4399999995</v>
      </c>
      <c r="H145" s="276">
        <f>IF($O145="ISO",D145,IF($O145="Non-Iso",0,IF($O145="Trans Line",SUMIF('Trans Line Reconciliation'!$B$5:$B$138,B145,'Trans Line Reconciliation'!$X$5:$X$138),IF($O145="Mix",SUMIF('Mix Substation Location Summary'!$B$4:$B$1251,B145,'Mix Substation Location Summary'!$R$4:$R$1251),"NOT FOUND"))))</f>
        <v>0</v>
      </c>
      <c r="I145" s="276">
        <f>IF($O145="ISO",E145,IF($O145="Non-Iso",0,IF($O145="Trans Line",SUMIF('Trans Line Reconciliation'!$B$5:$B$138,B145,'Trans Line Reconciliation'!$Y$5:$Y$138),IF($O145="Mix",SUMIF('Mix Substation Location Summary'!$B$4:$B$1251,B145,'Mix Substation Location Summary'!$W$4:$W$1251),"NOT FOUND"))))</f>
        <v>0</v>
      </c>
      <c r="J145" s="276">
        <f>IF($O145="ISO",F145,IF($O145="Non-Iso",0,IF($O145="Trans Line",SUMIF('Trans Line Reconciliation'!$B$5:$B$138,$B145,'Trans Line Reconciliation'!$Z$5:$Z$138),IF($O145="Mix",SUMIF('Mix Substation Location Summary'!$B$4:$B$1251,$B145,'Mix Substation Location Summary'!$AB$4:$AB$1251),"NOT FOUND"))))</f>
        <v>0</v>
      </c>
      <c r="K145" s="276">
        <f>IF($O145="ISO",0,IF($O145="Non-Iso",D145,IF($O145="Trans Line",SUMIF('Trans Line Reconciliation'!$B$5:$B$138,$B145,'Trans Line Reconciliation'!$AA$5:$AA$138),IF($O145="Mix",SUMIF('Mix Substation Location Summary'!$B$4:$B$1251,$B145,'Mix Substation Location Summary'!$S$4:$S$1251)+SUMIF('Mix Substation Location Summary'!$B$4:$B$1251,$B145,'Mix Substation Location Summary'!$S$4:$S$1251),"NOT FOUND"))))</f>
        <v>52686.68</v>
      </c>
      <c r="L145" s="276">
        <f>IF($O145="ISO",0,IF($O145="Non-Iso",E145,IF($O145="Trans Line",SUMIF('Trans Line Reconciliation'!$B$5:$B$138,$B145,'Trans Line Reconciliation'!$AB$5:$AB$138),IF($O145="Mix",SUMIF('Mix Substation Location Summary'!$B$4:$B$1251,$B145,'Mix Substation Location Summary'!$X$4:$X$1251)+SUMIF('Mix Substation Location Summary'!$B$4:$B$1251,$B145,'Mix Substation Location Summary'!$Y$4:$Y$1251),"NOT FOUND"))))</f>
        <v>200913.75000000003</v>
      </c>
      <c r="M145" s="276">
        <f>IF($O145="ISO",0,IF($O145="Non-Iso",F145,IF($O145="Trans Line",SUMIF('Trans Line Reconciliation'!$B$5:$B$138,$B145,'Trans Line Reconciliation'!$AC$5:$AC$138),IF($O145="Mix",SUMIF('Mix Substation Location Summary'!$B$4:$B$1251,$B145,'Mix Substation Location Summary'!$AC$4:$AC$1251)+SUMIF('Mix Substation Location Summary'!$B$4:$B$1251,$B145,'Mix Substation Location Summary'!$AD$4:$AD$1251),"NOT FOUND"))))</f>
        <v>4715859.01</v>
      </c>
      <c r="N145" s="792">
        <f t="shared" si="27"/>
        <v>0</v>
      </c>
      <c r="O145" s="759" t="s">
        <v>1686</v>
      </c>
      <c r="P145" s="759"/>
      <c r="Q145" s="758">
        <f t="shared" si="28"/>
        <v>5175</v>
      </c>
    </row>
    <row r="146" spans="1:17" x14ac:dyDescent="0.2">
      <c r="A146" s="674" t="s">
        <v>1093</v>
      </c>
      <c r="B146" s="266">
        <v>5176</v>
      </c>
      <c r="C146" s="266" t="s">
        <v>1704</v>
      </c>
      <c r="D146" s="275">
        <f>SUMIFS('Mix Substation Location Summary'!$U$4:$U$1270,'Mix Substation Location Summary'!$B$4:$B$1270,'DS by Location'!$B146)</f>
        <v>0</v>
      </c>
      <c r="E146" s="275">
        <f>SUMIFS('Mix Substation Location Summary'!$Z$4:$Z$1270,'Mix Substation Location Summary'!$B$4:$B$1270,'DS by Location'!$B146)</f>
        <v>2028944.0899999999</v>
      </c>
      <c r="F146" s="275">
        <f>SUMIFS('Mix Substation Location Summary'!$AE$4:$AE$1270,'Mix Substation Location Summary'!$B$4:$B$1270,'DS by Location'!$B146)</f>
        <v>11778883.850000009</v>
      </c>
      <c r="G146" s="791">
        <f t="shared" si="26"/>
        <v>13807827.940000009</v>
      </c>
      <c r="H146" s="276">
        <f>IF($O146="ISO",D146,IF($O146="Non-Iso",0,IF($O146="Trans Line",SUMIF('Trans Line Reconciliation'!$B$5:$B$138,B146,'Trans Line Reconciliation'!$X$5:$X$138),IF($O146="Mix",SUMIF('Mix Substation Location Summary'!$B$4:$B$1251,B146,'Mix Substation Location Summary'!$R$4:$R$1251),"NOT FOUND"))))</f>
        <v>0</v>
      </c>
      <c r="I146" s="276">
        <f>IF($O146="ISO",E146,IF($O146="Non-Iso",0,IF($O146="Trans Line",SUMIF('Trans Line Reconciliation'!$B$5:$B$138,B146,'Trans Line Reconciliation'!$Y$5:$Y$138),IF($O146="Mix",SUMIF('Mix Substation Location Summary'!$B$4:$B$1251,B146,'Mix Substation Location Summary'!$W$4:$W$1251),"NOT FOUND"))))</f>
        <v>0</v>
      </c>
      <c r="J146" s="276">
        <f>IF($O146="ISO",F146,IF($O146="Non-Iso",0,IF($O146="Trans Line",SUMIF('Trans Line Reconciliation'!$B$5:$B$138,$B146,'Trans Line Reconciliation'!$Z$5:$Z$138),IF($O146="Mix",SUMIF('Mix Substation Location Summary'!$B$4:$B$1251,$B146,'Mix Substation Location Summary'!$AB$4:$AB$1251),"NOT FOUND"))))</f>
        <v>0</v>
      </c>
      <c r="K146" s="276">
        <f>IF($O146="ISO",0,IF($O146="Non-Iso",D146,IF($O146="Trans Line",SUMIF('Trans Line Reconciliation'!$B$5:$B$138,$B146,'Trans Line Reconciliation'!$AA$5:$AA$138),IF($O146="Mix",SUMIF('Mix Substation Location Summary'!$B$4:$B$1251,$B146,'Mix Substation Location Summary'!$S$4:$S$1251)+SUMIF('Mix Substation Location Summary'!$B$4:$B$1251,$B146,'Mix Substation Location Summary'!$S$4:$S$1251),"NOT FOUND"))))</f>
        <v>0</v>
      </c>
      <c r="L146" s="276">
        <f>IF($O146="ISO",0,IF($O146="Non-Iso",E146,IF($O146="Trans Line",SUMIF('Trans Line Reconciliation'!$B$5:$B$138,$B146,'Trans Line Reconciliation'!$AB$5:$AB$138),IF($O146="Mix",SUMIF('Mix Substation Location Summary'!$B$4:$B$1251,$B146,'Mix Substation Location Summary'!$X$4:$X$1251)+SUMIF('Mix Substation Location Summary'!$B$4:$B$1251,$B146,'Mix Substation Location Summary'!$Y$4:$Y$1251),"NOT FOUND"))))</f>
        <v>2028944.0899999999</v>
      </c>
      <c r="M146" s="276">
        <f>IF($O146="ISO",0,IF($O146="Non-Iso",F146,IF($O146="Trans Line",SUMIF('Trans Line Reconciliation'!$B$5:$B$138,$B146,'Trans Line Reconciliation'!$AC$5:$AC$138),IF($O146="Mix",SUMIF('Mix Substation Location Summary'!$B$4:$B$1251,$B146,'Mix Substation Location Summary'!$AC$4:$AC$1251)+SUMIF('Mix Substation Location Summary'!$B$4:$B$1251,$B146,'Mix Substation Location Summary'!$AD$4:$AD$1251),"NOT FOUND"))))</f>
        <v>11778883.850000009</v>
      </c>
      <c r="N146" s="792">
        <f t="shared" si="27"/>
        <v>0</v>
      </c>
      <c r="O146" s="759" t="s">
        <v>1686</v>
      </c>
      <c r="P146" s="759"/>
      <c r="Q146" s="758">
        <f t="shared" si="28"/>
        <v>5176</v>
      </c>
    </row>
    <row r="147" spans="1:17" ht="12.75" customHeight="1" x14ac:dyDescent="0.2">
      <c r="A147" s="674" t="s">
        <v>1735</v>
      </c>
      <c r="B147" s="596">
        <v>5177</v>
      </c>
      <c r="C147" s="266" t="s">
        <v>1704</v>
      </c>
      <c r="D147" s="275">
        <f>SUMIFS('Mix Substation Location Summary'!$U$4:$U$1270,'Mix Substation Location Summary'!$B$4:$B$1270,'DS by Location'!$B147)</f>
        <v>0</v>
      </c>
      <c r="E147" s="275">
        <f>SUMIFS('Mix Substation Location Summary'!$Z$4:$Z$1270,'Mix Substation Location Summary'!$B$4:$B$1270,'DS by Location'!$B147)</f>
        <v>0</v>
      </c>
      <c r="F147" s="275">
        <f>SUMIFS('Mix Substation Location Summary'!$AE$4:$AE$1270,'Mix Substation Location Summary'!$B$4:$B$1270,'DS by Location'!$B147)</f>
        <v>95333.14</v>
      </c>
      <c r="G147" s="791">
        <f t="shared" si="26"/>
        <v>95333.14</v>
      </c>
      <c r="H147" s="276">
        <f>IF($O147="ISO",D147,IF($O147="Non-Iso",0,IF($O147="Trans Line",SUMIF('Trans Line Reconciliation'!$B$5:$B$138,B147,'Trans Line Reconciliation'!$X$5:$X$138),IF($O147="Mix",SUMIF('Mix Substation Location Summary'!$B$4:$B$1251,B147,'Mix Substation Location Summary'!$R$4:$R$1251),"NOT FOUND"))))</f>
        <v>0</v>
      </c>
      <c r="I147" s="276">
        <f>IF($O147="ISO",E147,IF($O147="Non-Iso",0,IF($O147="Trans Line",SUMIF('Trans Line Reconciliation'!$B$5:$B$138,B147,'Trans Line Reconciliation'!$Y$5:$Y$138),IF($O147="Mix",SUMIF('Mix Substation Location Summary'!$B$4:$B$1251,B147,'Mix Substation Location Summary'!$W$4:$W$1251),"NOT FOUND"))))</f>
        <v>0</v>
      </c>
      <c r="J147" s="276">
        <f>IF($O147="ISO",F147,IF($O147="Non-Iso",0,IF($O147="Trans Line",SUMIF('Trans Line Reconciliation'!$B$5:$B$138,$B147,'Trans Line Reconciliation'!$Z$5:$Z$138),IF($O147="Mix",SUMIF('Mix Substation Location Summary'!$B$4:$B$1251,$B147,'Mix Substation Location Summary'!$AB$4:$AB$1251),"NOT FOUND"))))</f>
        <v>0</v>
      </c>
      <c r="K147" s="276">
        <f>IF($O147="ISO",0,IF($O147="Non-Iso",D147,IF($O147="Trans Line",SUMIF('Trans Line Reconciliation'!$B$5:$B$138,$B147,'Trans Line Reconciliation'!$AA$5:$AA$138),IF($O147="Mix",SUMIF('Mix Substation Location Summary'!$B$4:$B$1251,$B147,'Mix Substation Location Summary'!$S$4:$S$1251)+SUMIF('Mix Substation Location Summary'!$B$4:$B$1251,$B147,'Mix Substation Location Summary'!$S$4:$S$1251),"NOT FOUND"))))</f>
        <v>0</v>
      </c>
      <c r="L147" s="276">
        <f>IF($O147="ISO",0,IF($O147="Non-Iso",E147,IF($O147="Trans Line",SUMIF('Trans Line Reconciliation'!$B$5:$B$138,$B147,'Trans Line Reconciliation'!$AB$5:$AB$138),IF($O147="Mix",SUMIF('Mix Substation Location Summary'!$B$4:$B$1251,$B147,'Mix Substation Location Summary'!$X$4:$X$1251)+SUMIF('Mix Substation Location Summary'!$B$4:$B$1251,$B147,'Mix Substation Location Summary'!$Y$4:$Y$1251),"NOT FOUND"))))</f>
        <v>0</v>
      </c>
      <c r="M147" s="276">
        <f>IF($O147="ISO",0,IF($O147="Non-Iso",F147,IF($O147="Trans Line",SUMIF('Trans Line Reconciliation'!$B$5:$B$138,$B147,'Trans Line Reconciliation'!$AC$5:$AC$138),IF($O147="Mix",SUMIF('Mix Substation Location Summary'!$B$4:$B$1251,$B147,'Mix Substation Location Summary'!$AC$4:$AC$1251)+SUMIF('Mix Substation Location Summary'!$B$4:$B$1251,$B147,'Mix Substation Location Summary'!$AD$4:$AD$1251),"NOT FOUND"))))</f>
        <v>95333.14</v>
      </c>
      <c r="N147" s="792">
        <f t="shared" si="27"/>
        <v>0</v>
      </c>
      <c r="O147" s="759" t="s">
        <v>1686</v>
      </c>
      <c r="P147" s="759"/>
      <c r="Q147" s="758">
        <f t="shared" si="28"/>
        <v>5177</v>
      </c>
    </row>
    <row r="148" spans="1:17" x14ac:dyDescent="0.2">
      <c r="A148" s="674" t="s">
        <v>814</v>
      </c>
      <c r="B148" s="794">
        <v>5178</v>
      </c>
      <c r="C148" s="266" t="s">
        <v>1704</v>
      </c>
      <c r="D148" s="275">
        <f>SUMIFS('Mix Substation Location Summary'!$U$4:$U$1270,'Mix Substation Location Summary'!$B$4:$B$1270,'DS by Location'!$B148)</f>
        <v>0</v>
      </c>
      <c r="E148" s="275">
        <f>SUMIFS('Mix Substation Location Summary'!$Z$4:$Z$1270,'Mix Substation Location Summary'!$B$4:$B$1270,'DS by Location'!$B148)</f>
        <v>0</v>
      </c>
      <c r="F148" s="275">
        <f>SUMIFS('Mix Substation Location Summary'!$AE$4:$AE$1270,'Mix Substation Location Summary'!$B$4:$B$1270,'DS by Location'!$B148)</f>
        <v>25215.22</v>
      </c>
      <c r="G148" s="791">
        <f t="shared" si="26"/>
        <v>25215.22</v>
      </c>
      <c r="H148" s="276">
        <f>IF($O148="ISO",D148,IF($O148="Non-Iso",0,IF($O148="Trans Line",SUMIF('Trans Line Reconciliation'!$B$5:$B$138,B148,'Trans Line Reconciliation'!$X$5:$X$138),IF($O148="Mix",SUMIF('Mix Substation Location Summary'!$B$4:$B$1251,B148,'Mix Substation Location Summary'!$R$4:$R$1251),"NOT FOUND"))))</f>
        <v>0</v>
      </c>
      <c r="I148" s="276">
        <f>IF($O148="ISO",E148,IF($O148="Non-Iso",0,IF($O148="Trans Line",SUMIF('Trans Line Reconciliation'!$B$5:$B$138,B148,'Trans Line Reconciliation'!$Y$5:$Y$138),IF($O148="Mix",SUMIF('Mix Substation Location Summary'!$B$4:$B$1251,B148,'Mix Substation Location Summary'!$W$4:$W$1251),"NOT FOUND"))))</f>
        <v>0</v>
      </c>
      <c r="J148" s="276">
        <f>IF($O148="ISO",F148,IF($O148="Non-Iso",0,IF($O148="Trans Line",SUMIF('Trans Line Reconciliation'!$B$5:$B$138,$B148,'Trans Line Reconciliation'!$Z$5:$Z$138),IF($O148="Mix",SUMIF('Mix Substation Location Summary'!$B$4:$B$1251,$B148,'Mix Substation Location Summary'!$AB$4:$AB$1251),"NOT FOUND"))))</f>
        <v>0</v>
      </c>
      <c r="K148" s="276">
        <f>IF($O148="ISO",0,IF($O148="Non-Iso",D148,IF($O148="Trans Line",SUMIF('Trans Line Reconciliation'!$B$5:$B$138,$B148,'Trans Line Reconciliation'!$AA$5:$AA$138),IF($O148="Mix",SUMIF('Mix Substation Location Summary'!$B$4:$B$1251,$B148,'Mix Substation Location Summary'!$S$4:$S$1251)+SUMIF('Mix Substation Location Summary'!$B$4:$B$1251,$B148,'Mix Substation Location Summary'!$S$4:$S$1251),"NOT FOUND"))))</f>
        <v>0</v>
      </c>
      <c r="L148" s="276">
        <f>IF($O148="ISO",0,IF($O148="Non-Iso",E148,IF($O148="Trans Line",SUMIF('Trans Line Reconciliation'!$B$5:$B$138,$B148,'Trans Line Reconciliation'!$AB$5:$AB$138),IF($O148="Mix",SUMIF('Mix Substation Location Summary'!$B$4:$B$1251,$B148,'Mix Substation Location Summary'!$X$4:$X$1251)+SUMIF('Mix Substation Location Summary'!$B$4:$B$1251,$B148,'Mix Substation Location Summary'!$Y$4:$Y$1251),"NOT FOUND"))))</f>
        <v>0</v>
      </c>
      <c r="M148" s="276">
        <f>IF($O148="ISO",0,IF($O148="Non-Iso",F148,IF($O148="Trans Line",SUMIF('Trans Line Reconciliation'!$B$5:$B$138,$B148,'Trans Line Reconciliation'!$AC$5:$AC$138),IF($O148="Mix",SUMIF('Mix Substation Location Summary'!$B$4:$B$1251,$B148,'Mix Substation Location Summary'!$AC$4:$AC$1251)+SUMIF('Mix Substation Location Summary'!$B$4:$B$1251,$B148,'Mix Substation Location Summary'!$AD$4:$AD$1251),"NOT FOUND"))))</f>
        <v>25215.22</v>
      </c>
      <c r="N148" s="792">
        <f t="shared" si="27"/>
        <v>0</v>
      </c>
      <c r="O148" s="759" t="s">
        <v>1686</v>
      </c>
      <c r="P148" s="759"/>
      <c r="Q148" s="758">
        <f t="shared" si="28"/>
        <v>5178</v>
      </c>
    </row>
    <row r="149" spans="1:17" x14ac:dyDescent="0.2">
      <c r="A149" s="674" t="s">
        <v>1094</v>
      </c>
      <c r="B149" s="266">
        <v>5179</v>
      </c>
      <c r="C149" s="266" t="s">
        <v>1704</v>
      </c>
      <c r="D149" s="275">
        <f>SUMIFS('Mix Substation Location Summary'!$U$4:$U$1270,'Mix Substation Location Summary'!$B$4:$B$1270,'DS by Location'!$B149)</f>
        <v>20819</v>
      </c>
      <c r="E149" s="275">
        <f>SUMIFS('Mix Substation Location Summary'!$Z$4:$Z$1270,'Mix Substation Location Summary'!$B$4:$B$1270,'DS by Location'!$B149)</f>
        <v>300555.32</v>
      </c>
      <c r="F149" s="275">
        <f>SUMIFS('Mix Substation Location Summary'!$AE$4:$AE$1270,'Mix Substation Location Summary'!$B$4:$B$1270,'DS by Location'!$B149)</f>
        <v>9175396.4599999972</v>
      </c>
      <c r="G149" s="791">
        <f t="shared" si="26"/>
        <v>9496770.7799999975</v>
      </c>
      <c r="H149" s="276">
        <f>IF($O149="ISO",D149,IF($O149="Non-Iso",0,IF($O149="Trans Line",SUMIF('Trans Line Reconciliation'!$B$5:$B$138,B149,'Trans Line Reconciliation'!$X$5:$X$138),IF($O149="Mix",SUMIF('Mix Substation Location Summary'!$B$4:$B$1251,B149,'Mix Substation Location Summary'!$R$4:$R$1251),"NOT FOUND"))))</f>
        <v>0</v>
      </c>
      <c r="I149" s="276">
        <f>IF($O149="ISO",E149,IF($O149="Non-Iso",0,IF($O149="Trans Line",SUMIF('Trans Line Reconciliation'!$B$5:$B$138,B149,'Trans Line Reconciliation'!$Y$5:$Y$138),IF($O149="Mix",SUMIF('Mix Substation Location Summary'!$B$4:$B$1251,B149,'Mix Substation Location Summary'!$W$4:$W$1251),"NOT FOUND"))))</f>
        <v>0</v>
      </c>
      <c r="J149" s="276">
        <f>IF($O149="ISO",F149,IF($O149="Non-Iso",0,IF($O149="Trans Line",SUMIF('Trans Line Reconciliation'!$B$5:$B$138,$B149,'Trans Line Reconciliation'!$Z$5:$Z$138),IF($O149="Mix",SUMIF('Mix Substation Location Summary'!$B$4:$B$1251,$B149,'Mix Substation Location Summary'!$AB$4:$AB$1251),"NOT FOUND"))))</f>
        <v>0</v>
      </c>
      <c r="K149" s="276">
        <f>IF($O149="ISO",0,IF($O149="Non-Iso",D149,IF($O149="Trans Line",SUMIF('Trans Line Reconciliation'!$B$5:$B$138,$B149,'Trans Line Reconciliation'!$AA$5:$AA$138),IF($O149="Mix",SUMIF('Mix Substation Location Summary'!$B$4:$B$1251,$B149,'Mix Substation Location Summary'!$S$4:$S$1251)+SUMIF('Mix Substation Location Summary'!$B$4:$B$1251,$B149,'Mix Substation Location Summary'!$S$4:$S$1251),"NOT FOUND"))))</f>
        <v>20819</v>
      </c>
      <c r="L149" s="276">
        <f>IF($O149="ISO",0,IF($O149="Non-Iso",E149,IF($O149="Trans Line",SUMIF('Trans Line Reconciliation'!$B$5:$B$138,$B149,'Trans Line Reconciliation'!$AB$5:$AB$138),IF($O149="Mix",SUMIF('Mix Substation Location Summary'!$B$4:$B$1251,$B149,'Mix Substation Location Summary'!$X$4:$X$1251)+SUMIF('Mix Substation Location Summary'!$B$4:$B$1251,$B149,'Mix Substation Location Summary'!$Y$4:$Y$1251),"NOT FOUND"))))</f>
        <v>300555.32</v>
      </c>
      <c r="M149" s="276">
        <f>IF($O149="ISO",0,IF($O149="Non-Iso",F149,IF($O149="Trans Line",SUMIF('Trans Line Reconciliation'!$B$5:$B$138,$B149,'Trans Line Reconciliation'!$AC$5:$AC$138),IF($O149="Mix",SUMIF('Mix Substation Location Summary'!$B$4:$B$1251,$B149,'Mix Substation Location Summary'!$AC$4:$AC$1251)+SUMIF('Mix Substation Location Summary'!$B$4:$B$1251,$B149,'Mix Substation Location Summary'!$AD$4:$AD$1251),"NOT FOUND"))))</f>
        <v>9175396.4599999972</v>
      </c>
      <c r="N149" s="792">
        <f t="shared" si="27"/>
        <v>0</v>
      </c>
      <c r="O149" s="759" t="s">
        <v>1686</v>
      </c>
      <c r="P149" s="759"/>
      <c r="Q149" s="758">
        <f t="shared" si="28"/>
        <v>5179</v>
      </c>
    </row>
    <row r="150" spans="1:17" x14ac:dyDescent="0.2">
      <c r="A150" s="674" t="s">
        <v>1095</v>
      </c>
      <c r="B150" s="266">
        <v>5180</v>
      </c>
      <c r="C150" s="266" t="s">
        <v>1704</v>
      </c>
      <c r="D150" s="275">
        <f>SUMIFS('Mix Substation Location Summary'!$U$4:$U$1270,'Mix Substation Location Summary'!$B$4:$B$1270,'DS by Location'!$B150)</f>
        <v>829.91</v>
      </c>
      <c r="E150" s="275">
        <f>SUMIFS('Mix Substation Location Summary'!$Z$4:$Z$1270,'Mix Substation Location Summary'!$B$4:$B$1270,'DS by Location'!$B150)</f>
        <v>0</v>
      </c>
      <c r="F150" s="275">
        <f>SUMIFS('Mix Substation Location Summary'!$AE$4:$AE$1270,'Mix Substation Location Summary'!$B$4:$B$1270,'DS by Location'!$B150)</f>
        <v>0</v>
      </c>
      <c r="G150" s="791">
        <f t="shared" si="26"/>
        <v>829.91</v>
      </c>
      <c r="H150" s="276">
        <f>IF($O150="ISO",D150,IF($O150="Non-Iso",0,IF($O150="Trans Line",SUMIF('Trans Line Reconciliation'!$B$5:$B$138,B150,'Trans Line Reconciliation'!$X$5:$X$138),IF($O150="Mix",SUMIF('Mix Substation Location Summary'!$B$4:$B$1251,B150,'Mix Substation Location Summary'!$R$4:$R$1251),"NOT FOUND"))))</f>
        <v>0</v>
      </c>
      <c r="I150" s="276">
        <f>IF($O150="ISO",E150,IF($O150="Non-Iso",0,IF($O150="Trans Line",SUMIF('Trans Line Reconciliation'!$B$5:$B$138,B150,'Trans Line Reconciliation'!$Y$5:$Y$138),IF($O150="Mix",SUMIF('Mix Substation Location Summary'!$B$4:$B$1251,B150,'Mix Substation Location Summary'!$W$4:$W$1251),"NOT FOUND"))))</f>
        <v>0</v>
      </c>
      <c r="J150" s="276">
        <f>IF($O150="ISO",F150,IF($O150="Non-Iso",0,IF($O150="Trans Line",SUMIF('Trans Line Reconciliation'!$B$5:$B$138,$B150,'Trans Line Reconciliation'!$Z$5:$Z$138),IF($O150="Mix",SUMIF('Mix Substation Location Summary'!$B$4:$B$1251,$B150,'Mix Substation Location Summary'!$AB$4:$AB$1251),"NOT FOUND"))))</f>
        <v>0</v>
      </c>
      <c r="K150" s="276">
        <f>IF($O150="ISO",0,IF($O150="Non-Iso",D150,IF($O150="Trans Line",SUMIF('Trans Line Reconciliation'!$B$5:$B$138,$B150,'Trans Line Reconciliation'!$AA$5:$AA$138),IF($O150="Mix",SUMIF('Mix Substation Location Summary'!$B$4:$B$1251,$B150,'Mix Substation Location Summary'!$S$4:$S$1251)+SUMIF('Mix Substation Location Summary'!$B$4:$B$1251,$B150,'Mix Substation Location Summary'!$S$4:$S$1251),"NOT FOUND"))))</f>
        <v>829.91</v>
      </c>
      <c r="L150" s="276">
        <f>IF($O150="ISO",0,IF($O150="Non-Iso",E150,IF($O150="Trans Line",SUMIF('Trans Line Reconciliation'!$B$5:$B$138,$B150,'Trans Line Reconciliation'!$AB$5:$AB$138),IF($O150="Mix",SUMIF('Mix Substation Location Summary'!$B$4:$B$1251,$B150,'Mix Substation Location Summary'!$X$4:$X$1251)+SUMIF('Mix Substation Location Summary'!$B$4:$B$1251,$B150,'Mix Substation Location Summary'!$Y$4:$Y$1251),"NOT FOUND"))))</f>
        <v>0</v>
      </c>
      <c r="M150" s="276">
        <f>IF($O150="ISO",0,IF($O150="Non-Iso",F150,IF($O150="Trans Line",SUMIF('Trans Line Reconciliation'!$B$5:$B$138,$B150,'Trans Line Reconciliation'!$AC$5:$AC$138),IF($O150="Mix",SUMIF('Mix Substation Location Summary'!$B$4:$B$1251,$B150,'Mix Substation Location Summary'!$AC$4:$AC$1251)+SUMIF('Mix Substation Location Summary'!$B$4:$B$1251,$B150,'Mix Substation Location Summary'!$AD$4:$AD$1251),"NOT FOUND"))))</f>
        <v>0</v>
      </c>
      <c r="N150" s="792">
        <f t="shared" si="27"/>
        <v>0</v>
      </c>
      <c r="O150" s="759" t="s">
        <v>1686</v>
      </c>
      <c r="P150" s="759"/>
      <c r="Q150" s="758">
        <f t="shared" si="28"/>
        <v>5180</v>
      </c>
    </row>
    <row r="151" spans="1:17" x14ac:dyDescent="0.2">
      <c r="A151" s="674" t="s">
        <v>1096</v>
      </c>
      <c r="B151" s="266">
        <v>5181</v>
      </c>
      <c r="C151" s="266" t="s">
        <v>1704</v>
      </c>
      <c r="D151" s="275">
        <f>SUMIFS('Mix Substation Location Summary'!$U$4:$U$1270,'Mix Substation Location Summary'!$B$4:$B$1270,'DS by Location'!$B151)</f>
        <v>0</v>
      </c>
      <c r="E151" s="275">
        <f>SUMIFS('Mix Substation Location Summary'!$Z$4:$Z$1270,'Mix Substation Location Summary'!$B$4:$B$1270,'DS by Location'!$B151)</f>
        <v>29887.49</v>
      </c>
      <c r="F151" s="275">
        <f>SUMIFS('Mix Substation Location Summary'!$AE$4:$AE$1270,'Mix Substation Location Summary'!$B$4:$B$1270,'DS by Location'!$B151)</f>
        <v>2032353.3300000003</v>
      </c>
      <c r="G151" s="791">
        <f t="shared" si="26"/>
        <v>2062240.8200000003</v>
      </c>
      <c r="H151" s="276">
        <f>IF($O151="ISO",D151,IF($O151="Non-Iso",0,IF($O151="Trans Line",SUMIF('Trans Line Reconciliation'!$B$5:$B$138,B151,'Trans Line Reconciliation'!$X$5:$X$138),IF($O151="Mix",SUMIF('Mix Substation Location Summary'!$B$4:$B$1251,B151,'Mix Substation Location Summary'!$R$4:$R$1251),"NOT FOUND"))))</f>
        <v>0</v>
      </c>
      <c r="I151" s="276">
        <f>IF($O151="ISO",E151,IF($O151="Non-Iso",0,IF($O151="Trans Line",SUMIF('Trans Line Reconciliation'!$B$5:$B$138,B151,'Trans Line Reconciliation'!$Y$5:$Y$138),IF($O151="Mix",SUMIF('Mix Substation Location Summary'!$B$4:$B$1251,B151,'Mix Substation Location Summary'!$W$4:$W$1251),"NOT FOUND"))))</f>
        <v>0</v>
      </c>
      <c r="J151" s="276">
        <f>IF($O151="ISO",F151,IF($O151="Non-Iso",0,IF($O151="Trans Line",SUMIF('Trans Line Reconciliation'!$B$5:$B$138,$B151,'Trans Line Reconciliation'!$Z$5:$Z$138),IF($O151="Mix",SUMIF('Mix Substation Location Summary'!$B$4:$B$1251,$B151,'Mix Substation Location Summary'!$AB$4:$AB$1251),"NOT FOUND"))))</f>
        <v>0</v>
      </c>
      <c r="K151" s="276">
        <f>IF($O151="ISO",0,IF($O151="Non-Iso",D151,IF($O151="Trans Line",SUMIF('Trans Line Reconciliation'!$B$5:$B$138,$B151,'Trans Line Reconciliation'!$AA$5:$AA$138),IF($O151="Mix",SUMIF('Mix Substation Location Summary'!$B$4:$B$1251,$B151,'Mix Substation Location Summary'!$S$4:$S$1251)+SUMIF('Mix Substation Location Summary'!$B$4:$B$1251,$B151,'Mix Substation Location Summary'!$S$4:$S$1251),"NOT FOUND"))))</f>
        <v>0</v>
      </c>
      <c r="L151" s="276">
        <f>IF($O151="ISO",0,IF($O151="Non-Iso",E151,IF($O151="Trans Line",SUMIF('Trans Line Reconciliation'!$B$5:$B$138,$B151,'Trans Line Reconciliation'!$AB$5:$AB$138),IF($O151="Mix",SUMIF('Mix Substation Location Summary'!$B$4:$B$1251,$B151,'Mix Substation Location Summary'!$X$4:$X$1251)+SUMIF('Mix Substation Location Summary'!$B$4:$B$1251,$B151,'Mix Substation Location Summary'!$Y$4:$Y$1251),"NOT FOUND"))))</f>
        <v>29887.49</v>
      </c>
      <c r="M151" s="276">
        <f>IF($O151="ISO",0,IF($O151="Non-Iso",F151,IF($O151="Trans Line",SUMIF('Trans Line Reconciliation'!$B$5:$B$138,$B151,'Trans Line Reconciliation'!$AC$5:$AC$138),IF($O151="Mix",SUMIF('Mix Substation Location Summary'!$B$4:$B$1251,$B151,'Mix Substation Location Summary'!$AC$4:$AC$1251)+SUMIF('Mix Substation Location Summary'!$B$4:$B$1251,$B151,'Mix Substation Location Summary'!$AD$4:$AD$1251),"NOT FOUND"))))</f>
        <v>2032353.3300000003</v>
      </c>
      <c r="N151" s="792">
        <f t="shared" si="27"/>
        <v>0</v>
      </c>
      <c r="O151" s="759" t="s">
        <v>1686</v>
      </c>
      <c r="P151" s="759"/>
      <c r="Q151" s="758">
        <f t="shared" si="28"/>
        <v>5181</v>
      </c>
    </row>
    <row r="152" spans="1:17" x14ac:dyDescent="0.2">
      <c r="A152" s="674" t="s">
        <v>1097</v>
      </c>
      <c r="B152" s="266">
        <v>5182</v>
      </c>
      <c r="C152" s="266" t="s">
        <v>1703</v>
      </c>
      <c r="D152" s="275">
        <f>SUMIFS('Mix Substation Location Summary'!$U$4:$U$1270,'Mix Substation Location Summary'!$B$4:$B$1270,'DS by Location'!$B152)</f>
        <v>4274.58</v>
      </c>
      <c r="E152" s="275">
        <f>SUMIFS('Mix Substation Location Summary'!$Z$4:$Z$1270,'Mix Substation Location Summary'!$B$4:$B$1270,'DS by Location'!$B152)</f>
        <v>28372.080000000002</v>
      </c>
      <c r="F152" s="275">
        <f>SUMIFS('Mix Substation Location Summary'!$AE$4:$AE$1270,'Mix Substation Location Summary'!$B$4:$B$1270,'DS by Location'!$B152)</f>
        <v>2491219.790000001</v>
      </c>
      <c r="G152" s="791">
        <f t="shared" si="26"/>
        <v>2523866.4500000011</v>
      </c>
      <c r="H152" s="276">
        <f>IF($O152="ISO",D152,IF($O152="Non-Iso",0,IF($O152="Trans Line",SUMIF('Trans Line Reconciliation'!$B$5:$B$138,B152,'Trans Line Reconciliation'!$X$5:$X$138),IF($O152="Mix",SUMIF('Mix Substation Location Summary'!$B$4:$B$1251,B152,'Mix Substation Location Summary'!$R$4:$R$1251),"NOT FOUND"))))</f>
        <v>0</v>
      </c>
      <c r="I152" s="276">
        <f>IF($O152="ISO",E152,IF($O152="Non-Iso",0,IF($O152="Trans Line",SUMIF('Trans Line Reconciliation'!$B$5:$B$138,B152,'Trans Line Reconciliation'!$Y$5:$Y$138),IF($O152="Mix",SUMIF('Mix Substation Location Summary'!$B$4:$B$1251,B152,'Mix Substation Location Summary'!$W$4:$W$1251),"NOT FOUND"))))</f>
        <v>0</v>
      </c>
      <c r="J152" s="276">
        <f>IF($O152="ISO",F152,IF($O152="Non-Iso",0,IF($O152="Trans Line",SUMIF('Trans Line Reconciliation'!$B$5:$B$138,$B152,'Trans Line Reconciliation'!$Z$5:$Z$138),IF($O152="Mix",SUMIF('Mix Substation Location Summary'!$B$4:$B$1251,$B152,'Mix Substation Location Summary'!$AB$4:$AB$1251),"NOT FOUND"))))</f>
        <v>0</v>
      </c>
      <c r="K152" s="276">
        <f>IF($O152="ISO",0,IF($O152="Non-Iso",D152,IF($O152="Trans Line",SUMIF('Trans Line Reconciliation'!$B$5:$B$138,$B152,'Trans Line Reconciliation'!$AA$5:$AA$138),IF($O152="Mix",SUMIF('Mix Substation Location Summary'!$B$4:$B$1251,$B152,'Mix Substation Location Summary'!$S$4:$S$1251)+SUMIF('Mix Substation Location Summary'!$B$4:$B$1251,$B152,'Mix Substation Location Summary'!$S$4:$S$1251),"NOT FOUND"))))</f>
        <v>4274.58</v>
      </c>
      <c r="L152" s="276">
        <f>IF($O152="ISO",0,IF($O152="Non-Iso",E152,IF($O152="Trans Line",SUMIF('Trans Line Reconciliation'!$B$5:$B$138,$B152,'Trans Line Reconciliation'!$AB$5:$AB$138),IF($O152="Mix",SUMIF('Mix Substation Location Summary'!$B$4:$B$1251,$B152,'Mix Substation Location Summary'!$X$4:$X$1251)+SUMIF('Mix Substation Location Summary'!$B$4:$B$1251,$B152,'Mix Substation Location Summary'!$Y$4:$Y$1251),"NOT FOUND"))))</f>
        <v>28372.080000000002</v>
      </c>
      <c r="M152" s="276">
        <f>IF($O152="ISO",0,IF($O152="Non-Iso",F152,IF($O152="Trans Line",SUMIF('Trans Line Reconciliation'!$B$5:$B$138,$B152,'Trans Line Reconciliation'!$AC$5:$AC$138),IF($O152="Mix",SUMIF('Mix Substation Location Summary'!$B$4:$B$1251,$B152,'Mix Substation Location Summary'!$AC$4:$AC$1251)+SUMIF('Mix Substation Location Summary'!$B$4:$B$1251,$B152,'Mix Substation Location Summary'!$AD$4:$AD$1251),"NOT FOUND"))))</f>
        <v>2491219.790000001</v>
      </c>
      <c r="N152" s="792">
        <f t="shared" si="27"/>
        <v>0</v>
      </c>
      <c r="O152" s="759" t="s">
        <v>1686</v>
      </c>
      <c r="P152" s="759"/>
      <c r="Q152" s="758">
        <f t="shared" si="28"/>
        <v>5182</v>
      </c>
    </row>
    <row r="153" spans="1:17" x14ac:dyDescent="0.2">
      <c r="A153" s="674" t="s">
        <v>1098</v>
      </c>
      <c r="B153" s="266">
        <v>5184</v>
      </c>
      <c r="C153" s="266" t="s">
        <v>1704</v>
      </c>
      <c r="D153" s="275">
        <f>SUMIFS('Mix Substation Location Summary'!$U$4:$U$1270,'Mix Substation Location Summary'!$B$4:$B$1270,'DS by Location'!$B153)</f>
        <v>25036.35</v>
      </c>
      <c r="E153" s="275">
        <f>SUMIFS('Mix Substation Location Summary'!$Z$4:$Z$1270,'Mix Substation Location Summary'!$B$4:$B$1270,'DS by Location'!$B153)</f>
        <v>328506.34999999998</v>
      </c>
      <c r="F153" s="275">
        <f>SUMIFS('Mix Substation Location Summary'!$AE$4:$AE$1270,'Mix Substation Location Summary'!$B$4:$B$1270,'DS by Location'!$B153)</f>
        <v>6735068.5699999947</v>
      </c>
      <c r="G153" s="791">
        <f t="shared" si="26"/>
        <v>7088611.2699999949</v>
      </c>
      <c r="H153" s="276">
        <f>IF($O153="ISO",D153,IF($O153="Non-Iso",0,IF($O153="Trans Line",SUMIF('Trans Line Reconciliation'!$B$5:$B$138,B153,'Trans Line Reconciliation'!$X$5:$X$138),IF($O153="Mix",SUMIF('Mix Substation Location Summary'!$B$4:$B$1251,B153,'Mix Substation Location Summary'!$R$4:$R$1251),"NOT FOUND"))))</f>
        <v>0</v>
      </c>
      <c r="I153" s="276">
        <f>IF($O153="ISO",E153,IF($O153="Non-Iso",0,IF($O153="Trans Line",SUMIF('Trans Line Reconciliation'!$B$5:$B$138,B153,'Trans Line Reconciliation'!$Y$5:$Y$138),IF($O153="Mix",SUMIF('Mix Substation Location Summary'!$B$4:$B$1251,B153,'Mix Substation Location Summary'!$W$4:$W$1251),"NOT FOUND"))))</f>
        <v>0</v>
      </c>
      <c r="J153" s="276">
        <f>IF($O153="ISO",F153,IF($O153="Non-Iso",0,IF($O153="Trans Line",SUMIF('Trans Line Reconciliation'!$B$5:$B$138,$B153,'Trans Line Reconciliation'!$Z$5:$Z$138),IF($O153="Mix",SUMIF('Mix Substation Location Summary'!$B$4:$B$1251,$B153,'Mix Substation Location Summary'!$AB$4:$AB$1251),"NOT FOUND"))))</f>
        <v>0</v>
      </c>
      <c r="K153" s="276">
        <f>IF($O153="ISO",0,IF($O153="Non-Iso",D153,IF($O153="Trans Line",SUMIF('Trans Line Reconciliation'!$B$5:$B$138,$B153,'Trans Line Reconciliation'!$AA$5:$AA$138),IF($O153="Mix",SUMIF('Mix Substation Location Summary'!$B$4:$B$1251,$B153,'Mix Substation Location Summary'!$S$4:$S$1251)+SUMIF('Mix Substation Location Summary'!$B$4:$B$1251,$B153,'Mix Substation Location Summary'!$S$4:$S$1251),"NOT FOUND"))))</f>
        <v>25036.35</v>
      </c>
      <c r="L153" s="276">
        <f>IF($O153="ISO",0,IF($O153="Non-Iso",E153,IF($O153="Trans Line",SUMIF('Trans Line Reconciliation'!$B$5:$B$138,$B153,'Trans Line Reconciliation'!$AB$5:$AB$138),IF($O153="Mix",SUMIF('Mix Substation Location Summary'!$B$4:$B$1251,$B153,'Mix Substation Location Summary'!$X$4:$X$1251)+SUMIF('Mix Substation Location Summary'!$B$4:$B$1251,$B153,'Mix Substation Location Summary'!$Y$4:$Y$1251),"NOT FOUND"))))</f>
        <v>328506.34999999998</v>
      </c>
      <c r="M153" s="276">
        <f>IF($O153="ISO",0,IF($O153="Non-Iso",F153,IF($O153="Trans Line",SUMIF('Trans Line Reconciliation'!$B$5:$B$138,$B153,'Trans Line Reconciliation'!$AC$5:$AC$138),IF($O153="Mix",SUMIF('Mix Substation Location Summary'!$B$4:$B$1251,$B153,'Mix Substation Location Summary'!$AC$4:$AC$1251)+SUMIF('Mix Substation Location Summary'!$B$4:$B$1251,$B153,'Mix Substation Location Summary'!$AD$4:$AD$1251),"NOT FOUND"))))</f>
        <v>6735068.5699999947</v>
      </c>
      <c r="N153" s="792">
        <f t="shared" si="27"/>
        <v>0</v>
      </c>
      <c r="O153" s="759" t="s">
        <v>1686</v>
      </c>
      <c r="P153" s="759"/>
      <c r="Q153" s="758">
        <f t="shared" si="28"/>
        <v>5184</v>
      </c>
    </row>
    <row r="154" spans="1:17" x14ac:dyDescent="0.2">
      <c r="A154" s="674" t="s">
        <v>815</v>
      </c>
      <c r="B154" s="266">
        <v>5185</v>
      </c>
      <c r="C154" s="266" t="s">
        <v>1704</v>
      </c>
      <c r="D154" s="275">
        <f>SUMIFS('Mix Substation Location Summary'!$U$4:$U$1270,'Mix Substation Location Summary'!$B$4:$B$1270,'DS by Location'!$B154)</f>
        <v>65892.290000000008</v>
      </c>
      <c r="E154" s="275">
        <f>SUMIFS('Mix Substation Location Summary'!$Z$4:$Z$1270,'Mix Substation Location Summary'!$B$4:$B$1270,'DS by Location'!$B154)</f>
        <v>201628.91999999998</v>
      </c>
      <c r="F154" s="275">
        <f>SUMIFS('Mix Substation Location Summary'!$AE$4:$AE$1270,'Mix Substation Location Summary'!$B$4:$B$1270,'DS by Location'!$B154)</f>
        <v>4864000.4500000039</v>
      </c>
      <c r="G154" s="791">
        <f t="shared" si="26"/>
        <v>5131521.6600000039</v>
      </c>
      <c r="H154" s="276">
        <f>IF($O154="ISO",D154,IF($O154="Non-Iso",0,IF($O154="Trans Line",SUMIF('Trans Line Reconciliation'!$B$5:$B$138,B154,'Trans Line Reconciliation'!$X$5:$X$138),IF($O154="Mix",SUMIF('Mix Substation Location Summary'!$B$4:$B$1251,B154,'Mix Substation Location Summary'!$R$4:$R$1251),"NOT FOUND"))))</f>
        <v>0</v>
      </c>
      <c r="I154" s="276">
        <f>IF($O154="ISO",E154,IF($O154="Non-Iso",0,IF($O154="Trans Line",SUMIF('Trans Line Reconciliation'!$B$5:$B$138,B154,'Trans Line Reconciliation'!$Y$5:$Y$138),IF($O154="Mix",SUMIF('Mix Substation Location Summary'!$B$4:$B$1251,B154,'Mix Substation Location Summary'!$W$4:$W$1251),"NOT FOUND"))))</f>
        <v>0</v>
      </c>
      <c r="J154" s="276">
        <f>IF($O154="ISO",F154,IF($O154="Non-Iso",0,IF($O154="Trans Line",SUMIF('Trans Line Reconciliation'!$B$5:$B$138,$B154,'Trans Line Reconciliation'!$Z$5:$Z$138),IF($O154="Mix",SUMIF('Mix Substation Location Summary'!$B$4:$B$1251,$B154,'Mix Substation Location Summary'!$AB$4:$AB$1251),"NOT FOUND"))))</f>
        <v>0</v>
      </c>
      <c r="K154" s="276">
        <f>IF($O154="ISO",0,IF($O154="Non-Iso",D154,IF($O154="Trans Line",SUMIF('Trans Line Reconciliation'!$B$5:$B$138,$B154,'Trans Line Reconciliation'!$AA$5:$AA$138),IF($O154="Mix",SUMIF('Mix Substation Location Summary'!$B$4:$B$1251,$B154,'Mix Substation Location Summary'!$S$4:$S$1251)+SUMIF('Mix Substation Location Summary'!$B$4:$B$1251,$B154,'Mix Substation Location Summary'!$S$4:$S$1251),"NOT FOUND"))))</f>
        <v>65892.290000000008</v>
      </c>
      <c r="L154" s="276">
        <f>IF($O154="ISO",0,IF($O154="Non-Iso",E154,IF($O154="Trans Line",SUMIF('Trans Line Reconciliation'!$B$5:$B$138,$B154,'Trans Line Reconciliation'!$AB$5:$AB$138),IF($O154="Mix",SUMIF('Mix Substation Location Summary'!$B$4:$B$1251,$B154,'Mix Substation Location Summary'!$X$4:$X$1251)+SUMIF('Mix Substation Location Summary'!$B$4:$B$1251,$B154,'Mix Substation Location Summary'!$Y$4:$Y$1251),"NOT FOUND"))))</f>
        <v>201628.91999999998</v>
      </c>
      <c r="M154" s="276">
        <f>IF($O154="ISO",0,IF($O154="Non-Iso",F154,IF($O154="Trans Line",SUMIF('Trans Line Reconciliation'!$B$5:$B$138,$B154,'Trans Line Reconciliation'!$AC$5:$AC$138),IF($O154="Mix",SUMIF('Mix Substation Location Summary'!$B$4:$B$1251,$B154,'Mix Substation Location Summary'!$AC$4:$AC$1251)+SUMIF('Mix Substation Location Summary'!$B$4:$B$1251,$B154,'Mix Substation Location Summary'!$AD$4:$AD$1251),"NOT FOUND"))))</f>
        <v>4864000.4500000039</v>
      </c>
      <c r="N154" s="792">
        <f t="shared" si="27"/>
        <v>0</v>
      </c>
      <c r="O154" s="759" t="s">
        <v>1686</v>
      </c>
      <c r="P154" s="759"/>
      <c r="Q154" s="758">
        <f t="shared" si="28"/>
        <v>5185</v>
      </c>
    </row>
    <row r="155" spans="1:17" x14ac:dyDescent="0.2">
      <c r="A155" s="674" t="s">
        <v>816</v>
      </c>
      <c r="B155" s="266">
        <v>5186</v>
      </c>
      <c r="C155" s="266" t="s">
        <v>1704</v>
      </c>
      <c r="D155" s="275">
        <f>SUMIFS('Mix Substation Location Summary'!$U$4:$U$1270,'Mix Substation Location Summary'!$B$4:$B$1270,'DS by Location'!$B155)</f>
        <v>24040.74</v>
      </c>
      <c r="E155" s="275">
        <f>SUMIFS('Mix Substation Location Summary'!$Z$4:$Z$1270,'Mix Substation Location Summary'!$B$4:$B$1270,'DS by Location'!$B155)</f>
        <v>274995.23000000004</v>
      </c>
      <c r="F155" s="275">
        <f>SUMIFS('Mix Substation Location Summary'!$AE$4:$AE$1270,'Mix Substation Location Summary'!$B$4:$B$1270,'DS by Location'!$B155)</f>
        <v>7794886.5299999984</v>
      </c>
      <c r="G155" s="791">
        <f t="shared" si="26"/>
        <v>8093922.4999999981</v>
      </c>
      <c r="H155" s="276">
        <f>IF($O155="ISO",D155,IF($O155="Non-Iso",0,IF($O155="Trans Line",SUMIF('Trans Line Reconciliation'!$B$5:$B$138,B155,'Trans Line Reconciliation'!$X$5:$X$138),IF($O155="Mix",SUMIF('Mix Substation Location Summary'!$B$4:$B$1251,B155,'Mix Substation Location Summary'!$R$4:$R$1251),"NOT FOUND"))))</f>
        <v>0</v>
      </c>
      <c r="I155" s="276">
        <f>IF($O155="ISO",E155,IF($O155="Non-Iso",0,IF($O155="Trans Line",SUMIF('Trans Line Reconciliation'!$B$5:$B$138,B155,'Trans Line Reconciliation'!$Y$5:$Y$138),IF($O155="Mix",SUMIF('Mix Substation Location Summary'!$B$4:$B$1251,B155,'Mix Substation Location Summary'!$W$4:$W$1251),"NOT FOUND"))))</f>
        <v>0</v>
      </c>
      <c r="J155" s="276">
        <f>IF($O155="ISO",F155,IF($O155="Non-Iso",0,IF($O155="Trans Line",SUMIF('Trans Line Reconciliation'!$B$5:$B$138,$B155,'Trans Line Reconciliation'!$Z$5:$Z$138),IF($O155="Mix",SUMIF('Mix Substation Location Summary'!$B$4:$B$1251,$B155,'Mix Substation Location Summary'!$AB$4:$AB$1251),"NOT FOUND"))))</f>
        <v>0</v>
      </c>
      <c r="K155" s="276">
        <f>IF($O155="ISO",0,IF($O155="Non-Iso",D155,IF($O155="Trans Line",SUMIF('Trans Line Reconciliation'!$B$5:$B$138,$B155,'Trans Line Reconciliation'!$AA$5:$AA$138),IF($O155="Mix",SUMIF('Mix Substation Location Summary'!$B$4:$B$1251,$B155,'Mix Substation Location Summary'!$S$4:$S$1251)+SUMIF('Mix Substation Location Summary'!$B$4:$B$1251,$B155,'Mix Substation Location Summary'!$S$4:$S$1251),"NOT FOUND"))))</f>
        <v>24040.74</v>
      </c>
      <c r="L155" s="276">
        <f>IF($O155="ISO",0,IF($O155="Non-Iso",E155,IF($O155="Trans Line",SUMIF('Trans Line Reconciliation'!$B$5:$B$138,$B155,'Trans Line Reconciliation'!$AB$5:$AB$138),IF($O155="Mix",SUMIF('Mix Substation Location Summary'!$B$4:$B$1251,$B155,'Mix Substation Location Summary'!$X$4:$X$1251)+SUMIF('Mix Substation Location Summary'!$B$4:$B$1251,$B155,'Mix Substation Location Summary'!$Y$4:$Y$1251),"NOT FOUND"))))</f>
        <v>274995.23000000004</v>
      </c>
      <c r="M155" s="276">
        <f>IF($O155="ISO",0,IF($O155="Non-Iso",F155,IF($O155="Trans Line",SUMIF('Trans Line Reconciliation'!$B$5:$B$138,$B155,'Trans Line Reconciliation'!$AC$5:$AC$138),IF($O155="Mix",SUMIF('Mix Substation Location Summary'!$B$4:$B$1251,$B155,'Mix Substation Location Summary'!$AC$4:$AC$1251)+SUMIF('Mix Substation Location Summary'!$B$4:$B$1251,$B155,'Mix Substation Location Summary'!$AD$4:$AD$1251),"NOT FOUND"))))</f>
        <v>7794886.5299999984</v>
      </c>
      <c r="N155" s="792">
        <f t="shared" si="27"/>
        <v>0</v>
      </c>
      <c r="O155" s="759" t="s">
        <v>1686</v>
      </c>
      <c r="P155" s="759"/>
      <c r="Q155" s="758">
        <f t="shared" si="28"/>
        <v>5186</v>
      </c>
    </row>
    <row r="156" spans="1:17" x14ac:dyDescent="0.2">
      <c r="A156" s="674" t="s">
        <v>1099</v>
      </c>
      <c r="B156" s="266">
        <v>5187</v>
      </c>
      <c r="C156" s="266" t="s">
        <v>1703</v>
      </c>
      <c r="D156" s="275">
        <f>SUMIFS('Mix Substation Location Summary'!$U$4:$U$1270,'Mix Substation Location Summary'!$B$4:$B$1270,'DS by Location'!$B156)</f>
        <v>2658.99</v>
      </c>
      <c r="E156" s="275">
        <f>SUMIFS('Mix Substation Location Summary'!$Z$4:$Z$1270,'Mix Substation Location Summary'!$B$4:$B$1270,'DS by Location'!$B156)</f>
        <v>202293.47</v>
      </c>
      <c r="F156" s="275">
        <f>SUMIFS('Mix Substation Location Summary'!$AE$4:$AE$1270,'Mix Substation Location Summary'!$B$4:$B$1270,'DS by Location'!$B156)</f>
        <v>1660840.21</v>
      </c>
      <c r="G156" s="791">
        <f t="shared" si="26"/>
        <v>1865792.67</v>
      </c>
      <c r="H156" s="276">
        <f>IF($O156="ISO",D156,IF($O156="Non-Iso",0,IF($O156="Trans Line",SUMIF('Trans Line Reconciliation'!$B$5:$B$138,B156,'Trans Line Reconciliation'!$X$5:$X$138),IF($O156="Mix",SUMIF('Mix Substation Location Summary'!$B$4:$B$1251,B156,'Mix Substation Location Summary'!$R$4:$R$1251),"NOT FOUND"))))</f>
        <v>0</v>
      </c>
      <c r="I156" s="276">
        <f>IF($O156="ISO",E156,IF($O156="Non-Iso",0,IF($O156="Trans Line",SUMIF('Trans Line Reconciliation'!$B$5:$B$138,B156,'Trans Line Reconciliation'!$Y$5:$Y$138),IF($O156="Mix",SUMIF('Mix Substation Location Summary'!$B$4:$B$1251,B156,'Mix Substation Location Summary'!$W$4:$W$1251),"NOT FOUND"))))</f>
        <v>0</v>
      </c>
      <c r="J156" s="276">
        <f>IF($O156="ISO",F156,IF($O156="Non-Iso",0,IF($O156="Trans Line",SUMIF('Trans Line Reconciliation'!$B$5:$B$138,$B156,'Trans Line Reconciliation'!$Z$5:$Z$138),IF($O156="Mix",SUMIF('Mix Substation Location Summary'!$B$4:$B$1251,$B156,'Mix Substation Location Summary'!$AB$4:$AB$1251),"NOT FOUND"))))</f>
        <v>0</v>
      </c>
      <c r="K156" s="276">
        <f>IF($O156="ISO",0,IF($O156="Non-Iso",D156,IF($O156="Trans Line",SUMIF('Trans Line Reconciliation'!$B$5:$B$138,$B156,'Trans Line Reconciliation'!$AA$5:$AA$138),IF($O156="Mix",SUMIF('Mix Substation Location Summary'!$B$4:$B$1251,$B156,'Mix Substation Location Summary'!$S$4:$S$1251)+SUMIF('Mix Substation Location Summary'!$B$4:$B$1251,$B156,'Mix Substation Location Summary'!$S$4:$S$1251),"NOT FOUND"))))</f>
        <v>2658.99</v>
      </c>
      <c r="L156" s="276">
        <f>IF($O156="ISO",0,IF($O156="Non-Iso",E156,IF($O156="Trans Line",SUMIF('Trans Line Reconciliation'!$B$5:$B$138,$B156,'Trans Line Reconciliation'!$AB$5:$AB$138),IF($O156="Mix",SUMIF('Mix Substation Location Summary'!$B$4:$B$1251,$B156,'Mix Substation Location Summary'!$X$4:$X$1251)+SUMIF('Mix Substation Location Summary'!$B$4:$B$1251,$B156,'Mix Substation Location Summary'!$Y$4:$Y$1251),"NOT FOUND"))))</f>
        <v>202293.47</v>
      </c>
      <c r="M156" s="276">
        <f>IF($O156="ISO",0,IF($O156="Non-Iso",F156,IF($O156="Trans Line",SUMIF('Trans Line Reconciliation'!$B$5:$B$138,$B156,'Trans Line Reconciliation'!$AC$5:$AC$138),IF($O156="Mix",SUMIF('Mix Substation Location Summary'!$B$4:$B$1251,$B156,'Mix Substation Location Summary'!$AC$4:$AC$1251)+SUMIF('Mix Substation Location Summary'!$B$4:$B$1251,$B156,'Mix Substation Location Summary'!$AD$4:$AD$1251),"NOT FOUND"))))</f>
        <v>1660840.21</v>
      </c>
      <c r="N156" s="792">
        <f t="shared" si="27"/>
        <v>0</v>
      </c>
      <c r="O156" s="759" t="s">
        <v>1686</v>
      </c>
      <c r="P156" s="759"/>
      <c r="Q156" s="758">
        <f t="shared" si="28"/>
        <v>5187</v>
      </c>
    </row>
    <row r="157" spans="1:17" x14ac:dyDescent="0.2">
      <c r="A157" s="674" t="s">
        <v>1100</v>
      </c>
      <c r="B157" s="266">
        <v>5188</v>
      </c>
      <c r="C157" s="266" t="s">
        <v>1704</v>
      </c>
      <c r="D157" s="275">
        <f>SUMIFS('Mix Substation Location Summary'!$U$4:$U$1270,'Mix Substation Location Summary'!$B$4:$B$1270,'DS by Location'!$B157)</f>
        <v>2385.61</v>
      </c>
      <c r="E157" s="275">
        <f>SUMIFS('Mix Substation Location Summary'!$Z$4:$Z$1270,'Mix Substation Location Summary'!$B$4:$B$1270,'DS by Location'!$B157)</f>
        <v>353056.75000000012</v>
      </c>
      <c r="F157" s="275">
        <f>SUMIFS('Mix Substation Location Summary'!$AE$4:$AE$1270,'Mix Substation Location Summary'!$B$4:$B$1270,'DS by Location'!$B157)</f>
        <v>4196928.5599999987</v>
      </c>
      <c r="G157" s="791">
        <f t="shared" si="26"/>
        <v>4552370.919999999</v>
      </c>
      <c r="H157" s="276">
        <f>IF($O157="ISO",D157,IF($O157="Non-Iso",0,IF($O157="Trans Line",SUMIF('Trans Line Reconciliation'!$B$5:$B$138,B157,'Trans Line Reconciliation'!$X$5:$X$138),IF($O157="Mix",SUMIF('Mix Substation Location Summary'!$B$4:$B$1251,B157,'Mix Substation Location Summary'!$R$4:$R$1251),"NOT FOUND"))))</f>
        <v>0</v>
      </c>
      <c r="I157" s="276">
        <f>IF($O157="ISO",E157,IF($O157="Non-Iso",0,IF($O157="Trans Line",SUMIF('Trans Line Reconciliation'!$B$5:$B$138,B157,'Trans Line Reconciliation'!$Y$5:$Y$138),IF($O157="Mix",SUMIF('Mix Substation Location Summary'!$B$4:$B$1251,B157,'Mix Substation Location Summary'!$W$4:$W$1251),"NOT FOUND"))))</f>
        <v>0</v>
      </c>
      <c r="J157" s="276">
        <f>IF($O157="ISO",F157,IF($O157="Non-Iso",0,IF($O157="Trans Line",SUMIF('Trans Line Reconciliation'!$B$5:$B$138,$B157,'Trans Line Reconciliation'!$Z$5:$Z$138),IF($O157="Mix",SUMIF('Mix Substation Location Summary'!$B$4:$B$1251,$B157,'Mix Substation Location Summary'!$AB$4:$AB$1251),"NOT FOUND"))))</f>
        <v>0</v>
      </c>
      <c r="K157" s="276">
        <f>IF($O157="ISO",0,IF($O157="Non-Iso",D157,IF($O157="Trans Line",SUMIF('Trans Line Reconciliation'!$B$5:$B$138,$B157,'Trans Line Reconciliation'!$AA$5:$AA$138),IF($O157="Mix",SUMIF('Mix Substation Location Summary'!$B$4:$B$1251,$B157,'Mix Substation Location Summary'!$S$4:$S$1251)+SUMIF('Mix Substation Location Summary'!$B$4:$B$1251,$B157,'Mix Substation Location Summary'!$S$4:$S$1251),"NOT FOUND"))))</f>
        <v>2385.61</v>
      </c>
      <c r="L157" s="276">
        <f>IF($O157="ISO",0,IF($O157="Non-Iso",E157,IF($O157="Trans Line",SUMIF('Trans Line Reconciliation'!$B$5:$B$138,$B157,'Trans Line Reconciliation'!$AB$5:$AB$138),IF($O157="Mix",SUMIF('Mix Substation Location Summary'!$B$4:$B$1251,$B157,'Mix Substation Location Summary'!$X$4:$X$1251)+SUMIF('Mix Substation Location Summary'!$B$4:$B$1251,$B157,'Mix Substation Location Summary'!$Y$4:$Y$1251),"NOT FOUND"))))</f>
        <v>353056.75000000012</v>
      </c>
      <c r="M157" s="276">
        <f>IF($O157="ISO",0,IF($O157="Non-Iso",F157,IF($O157="Trans Line",SUMIF('Trans Line Reconciliation'!$B$5:$B$138,$B157,'Trans Line Reconciliation'!$AC$5:$AC$138),IF($O157="Mix",SUMIF('Mix Substation Location Summary'!$B$4:$B$1251,$B157,'Mix Substation Location Summary'!$AC$4:$AC$1251)+SUMIF('Mix Substation Location Summary'!$B$4:$B$1251,$B157,'Mix Substation Location Summary'!$AD$4:$AD$1251),"NOT FOUND"))))</f>
        <v>4196928.5599999987</v>
      </c>
      <c r="N157" s="792">
        <f t="shared" si="27"/>
        <v>0</v>
      </c>
      <c r="O157" s="759" t="s">
        <v>1686</v>
      </c>
      <c r="P157" s="759"/>
      <c r="Q157" s="758">
        <f t="shared" si="28"/>
        <v>5188</v>
      </c>
    </row>
    <row r="158" spans="1:17" x14ac:dyDescent="0.2">
      <c r="A158" s="674" t="s">
        <v>1101</v>
      </c>
      <c r="B158" s="790">
        <v>5190</v>
      </c>
      <c r="C158" s="266" t="s">
        <v>1704</v>
      </c>
      <c r="D158" s="275">
        <f>SUMIFS('Mix Substation Location Summary'!$U$4:$U$1270,'Mix Substation Location Summary'!$B$4:$B$1270,'DS by Location'!$B158)</f>
        <v>27863.99</v>
      </c>
      <c r="E158" s="275">
        <f>SUMIFS('Mix Substation Location Summary'!$Z$4:$Z$1270,'Mix Substation Location Summary'!$B$4:$B$1270,'DS by Location'!$B158)</f>
        <v>18821.62</v>
      </c>
      <c r="F158" s="275">
        <f>SUMIFS('Mix Substation Location Summary'!$AE$4:$AE$1270,'Mix Substation Location Summary'!$B$4:$B$1270,'DS by Location'!$B158)</f>
        <v>900737.09000000055</v>
      </c>
      <c r="G158" s="791">
        <f t="shared" si="26"/>
        <v>947422.70000000054</v>
      </c>
      <c r="H158" s="276">
        <f>IF($O158="ISO",D158,IF($O158="Non-Iso",0,IF($O158="Trans Line",SUMIF('Trans Line Reconciliation'!$B$5:$B$138,B158,'Trans Line Reconciliation'!$X$5:$X$138),IF($O158="Mix",SUMIF('Mix Substation Location Summary'!$B$4:$B$1251,B158,'Mix Substation Location Summary'!$R$4:$R$1251),"NOT FOUND"))))</f>
        <v>0</v>
      </c>
      <c r="I158" s="276">
        <f>IF($O158="ISO",E158,IF($O158="Non-Iso",0,IF($O158="Trans Line",SUMIF('Trans Line Reconciliation'!$B$5:$B$138,B158,'Trans Line Reconciliation'!$Y$5:$Y$138),IF($O158="Mix",SUMIF('Mix Substation Location Summary'!$B$4:$B$1251,B158,'Mix Substation Location Summary'!$W$4:$W$1251),"NOT FOUND"))))</f>
        <v>0</v>
      </c>
      <c r="J158" s="276">
        <f>IF($O158="ISO",F158,IF($O158="Non-Iso",0,IF($O158="Trans Line",SUMIF('Trans Line Reconciliation'!$B$5:$B$138,$B158,'Trans Line Reconciliation'!$Z$5:$Z$138),IF($O158="Mix",SUMIF('Mix Substation Location Summary'!$B$4:$B$1251,$B158,'Mix Substation Location Summary'!$AB$4:$AB$1251),"NOT FOUND"))))</f>
        <v>0</v>
      </c>
      <c r="K158" s="276">
        <f>IF($O158="ISO",0,IF($O158="Non-Iso",D158,IF($O158="Trans Line",SUMIF('Trans Line Reconciliation'!$B$5:$B$138,$B158,'Trans Line Reconciliation'!$AA$5:$AA$138),IF($O158="Mix",SUMIF('Mix Substation Location Summary'!$B$4:$B$1251,$B158,'Mix Substation Location Summary'!$S$4:$S$1251)+SUMIF('Mix Substation Location Summary'!$B$4:$B$1251,$B158,'Mix Substation Location Summary'!$S$4:$S$1251),"NOT FOUND"))))</f>
        <v>27863.99</v>
      </c>
      <c r="L158" s="276">
        <f>IF($O158="ISO",0,IF($O158="Non-Iso",E158,IF($O158="Trans Line",SUMIF('Trans Line Reconciliation'!$B$5:$B$138,$B158,'Trans Line Reconciliation'!$AB$5:$AB$138),IF($O158="Mix",SUMIF('Mix Substation Location Summary'!$B$4:$B$1251,$B158,'Mix Substation Location Summary'!$X$4:$X$1251)+SUMIF('Mix Substation Location Summary'!$B$4:$B$1251,$B158,'Mix Substation Location Summary'!$Y$4:$Y$1251),"NOT FOUND"))))</f>
        <v>18821.62</v>
      </c>
      <c r="M158" s="276">
        <f>IF($O158="ISO",0,IF($O158="Non-Iso",F158,IF($O158="Trans Line",SUMIF('Trans Line Reconciliation'!$B$5:$B$138,$B158,'Trans Line Reconciliation'!$AC$5:$AC$138),IF($O158="Mix",SUMIF('Mix Substation Location Summary'!$B$4:$B$1251,$B158,'Mix Substation Location Summary'!$AC$4:$AC$1251)+SUMIF('Mix Substation Location Summary'!$B$4:$B$1251,$B158,'Mix Substation Location Summary'!$AD$4:$AD$1251),"NOT FOUND"))))</f>
        <v>900737.09000000055</v>
      </c>
      <c r="N158" s="792">
        <f t="shared" si="27"/>
        <v>0</v>
      </c>
      <c r="O158" s="759" t="s">
        <v>1686</v>
      </c>
      <c r="P158" s="759"/>
      <c r="Q158" s="758">
        <f t="shared" si="28"/>
        <v>5190</v>
      </c>
    </row>
    <row r="159" spans="1:17" x14ac:dyDescent="0.2">
      <c r="A159" s="674" t="s">
        <v>1102</v>
      </c>
      <c r="B159" s="790">
        <v>5191</v>
      </c>
      <c r="C159" s="266" t="s">
        <v>1704</v>
      </c>
      <c r="D159" s="275">
        <f>SUMIFS('Mix Substation Location Summary'!$U$4:$U$1270,'Mix Substation Location Summary'!$B$4:$B$1270,'DS by Location'!$B159)</f>
        <v>32824.89</v>
      </c>
      <c r="E159" s="275">
        <f>SUMIFS('Mix Substation Location Summary'!$Z$4:$Z$1270,'Mix Substation Location Summary'!$B$4:$B$1270,'DS by Location'!$B159)</f>
        <v>44235.200000000004</v>
      </c>
      <c r="F159" s="275">
        <f>SUMIFS('Mix Substation Location Summary'!$AE$4:$AE$1270,'Mix Substation Location Summary'!$B$4:$B$1270,'DS by Location'!$B159)</f>
        <v>4454890.2699999996</v>
      </c>
      <c r="G159" s="791">
        <f t="shared" si="26"/>
        <v>4531950.3599999994</v>
      </c>
      <c r="H159" s="276">
        <f>IF($O159="ISO",D159,IF($O159="Non-Iso",0,IF($O159="Trans Line",SUMIF('Trans Line Reconciliation'!$B$5:$B$138,B159,'Trans Line Reconciliation'!$X$5:$X$138),IF($O159="Mix",SUMIF('Mix Substation Location Summary'!$B$4:$B$1251,B159,'Mix Substation Location Summary'!$R$4:$R$1251),"NOT FOUND"))))</f>
        <v>0</v>
      </c>
      <c r="I159" s="276">
        <f>IF($O159="ISO",E159,IF($O159="Non-Iso",0,IF($O159="Trans Line",SUMIF('Trans Line Reconciliation'!$B$5:$B$138,B159,'Trans Line Reconciliation'!$Y$5:$Y$138),IF($O159="Mix",SUMIF('Mix Substation Location Summary'!$B$4:$B$1251,B159,'Mix Substation Location Summary'!$W$4:$W$1251),"NOT FOUND"))))</f>
        <v>0</v>
      </c>
      <c r="J159" s="276">
        <f>IF($O159="ISO",F159,IF($O159="Non-Iso",0,IF($O159="Trans Line",SUMIF('Trans Line Reconciliation'!$B$5:$B$138,$B159,'Trans Line Reconciliation'!$Z$5:$Z$138),IF($O159="Mix",SUMIF('Mix Substation Location Summary'!$B$4:$B$1251,$B159,'Mix Substation Location Summary'!$AB$4:$AB$1251),"NOT FOUND"))))</f>
        <v>0</v>
      </c>
      <c r="K159" s="276">
        <f>IF($O159="ISO",0,IF($O159="Non-Iso",D159,IF($O159="Trans Line",SUMIF('Trans Line Reconciliation'!$B$5:$B$138,$B159,'Trans Line Reconciliation'!$AA$5:$AA$138),IF($O159="Mix",SUMIF('Mix Substation Location Summary'!$B$4:$B$1251,$B159,'Mix Substation Location Summary'!$S$4:$S$1251)+SUMIF('Mix Substation Location Summary'!$B$4:$B$1251,$B159,'Mix Substation Location Summary'!$S$4:$S$1251),"NOT FOUND"))))</f>
        <v>32824.89</v>
      </c>
      <c r="L159" s="276">
        <f>IF($O159="ISO",0,IF($O159="Non-Iso",E159,IF($O159="Trans Line",SUMIF('Trans Line Reconciliation'!$B$5:$B$138,$B159,'Trans Line Reconciliation'!$AB$5:$AB$138),IF($O159="Mix",SUMIF('Mix Substation Location Summary'!$B$4:$B$1251,$B159,'Mix Substation Location Summary'!$X$4:$X$1251)+SUMIF('Mix Substation Location Summary'!$B$4:$B$1251,$B159,'Mix Substation Location Summary'!$Y$4:$Y$1251),"NOT FOUND"))))</f>
        <v>44235.200000000004</v>
      </c>
      <c r="M159" s="276">
        <f>IF($O159="ISO",0,IF($O159="Non-Iso",F159,IF($O159="Trans Line",SUMIF('Trans Line Reconciliation'!$B$5:$B$138,$B159,'Trans Line Reconciliation'!$AC$5:$AC$138),IF($O159="Mix",SUMIF('Mix Substation Location Summary'!$B$4:$B$1251,$B159,'Mix Substation Location Summary'!$AC$4:$AC$1251)+SUMIF('Mix Substation Location Summary'!$B$4:$B$1251,$B159,'Mix Substation Location Summary'!$AD$4:$AD$1251),"NOT FOUND"))))</f>
        <v>4454890.2699999996</v>
      </c>
      <c r="N159" s="792">
        <f t="shared" si="27"/>
        <v>0</v>
      </c>
      <c r="O159" s="759" t="s">
        <v>1686</v>
      </c>
      <c r="P159" s="759"/>
      <c r="Q159" s="758">
        <f t="shared" si="28"/>
        <v>5191</v>
      </c>
    </row>
    <row r="160" spans="1:17" x14ac:dyDescent="0.2">
      <c r="A160" s="674" t="s">
        <v>1103</v>
      </c>
      <c r="B160" s="790">
        <v>5192</v>
      </c>
      <c r="C160" s="266" t="s">
        <v>1704</v>
      </c>
      <c r="D160" s="275">
        <f>SUMIFS('Mix Substation Location Summary'!$U$4:$U$1270,'Mix Substation Location Summary'!$B$4:$B$1270,'DS by Location'!$B160)</f>
        <v>72232.320000000007</v>
      </c>
      <c r="E160" s="275">
        <f>SUMIFS('Mix Substation Location Summary'!$Z$4:$Z$1270,'Mix Substation Location Summary'!$B$4:$B$1270,'DS by Location'!$B160)</f>
        <v>283253.71999999997</v>
      </c>
      <c r="F160" s="275">
        <f>SUMIFS('Mix Substation Location Summary'!$AE$4:$AE$1270,'Mix Substation Location Summary'!$B$4:$B$1270,'DS by Location'!$B160)</f>
        <v>9263994.0299999993</v>
      </c>
      <c r="G160" s="791">
        <f t="shared" si="26"/>
        <v>9619480.0699999984</v>
      </c>
      <c r="H160" s="276">
        <f>IF($O160="ISO",D160,IF($O160="Non-Iso",0,IF($O160="Trans Line",SUMIF('Trans Line Reconciliation'!$B$5:$B$138,B160,'Trans Line Reconciliation'!$X$5:$X$138),IF($O160="Mix",SUMIF('Mix Substation Location Summary'!$B$4:$B$1251,B160,'Mix Substation Location Summary'!$R$4:$R$1251),"NOT FOUND"))))</f>
        <v>0</v>
      </c>
      <c r="I160" s="276">
        <f>IF($O160="ISO",E160,IF($O160="Non-Iso",0,IF($O160="Trans Line",SUMIF('Trans Line Reconciliation'!$B$5:$B$138,B160,'Trans Line Reconciliation'!$Y$5:$Y$138),IF($O160="Mix",SUMIF('Mix Substation Location Summary'!$B$4:$B$1251,B160,'Mix Substation Location Summary'!$W$4:$W$1251),"NOT FOUND"))))</f>
        <v>0</v>
      </c>
      <c r="J160" s="276">
        <f>IF($O160="ISO",F160,IF($O160="Non-Iso",0,IF($O160="Trans Line",SUMIF('Trans Line Reconciliation'!$B$5:$B$138,$B160,'Trans Line Reconciliation'!$Z$5:$Z$138),IF($O160="Mix",SUMIF('Mix Substation Location Summary'!$B$4:$B$1251,$B160,'Mix Substation Location Summary'!$AB$4:$AB$1251),"NOT FOUND"))))</f>
        <v>0</v>
      </c>
      <c r="K160" s="276">
        <f>IF($O160="ISO",0,IF($O160="Non-Iso",D160,IF($O160="Trans Line",SUMIF('Trans Line Reconciliation'!$B$5:$B$138,$B160,'Trans Line Reconciliation'!$AA$5:$AA$138),IF($O160="Mix",SUMIF('Mix Substation Location Summary'!$B$4:$B$1251,$B160,'Mix Substation Location Summary'!$S$4:$S$1251)+SUMIF('Mix Substation Location Summary'!$B$4:$B$1251,$B160,'Mix Substation Location Summary'!$S$4:$S$1251),"NOT FOUND"))))</f>
        <v>72232.320000000007</v>
      </c>
      <c r="L160" s="276">
        <f>IF($O160="ISO",0,IF($O160="Non-Iso",E160,IF($O160="Trans Line",SUMIF('Trans Line Reconciliation'!$B$5:$B$138,$B160,'Trans Line Reconciliation'!$AB$5:$AB$138),IF($O160="Mix",SUMIF('Mix Substation Location Summary'!$B$4:$B$1251,$B160,'Mix Substation Location Summary'!$X$4:$X$1251)+SUMIF('Mix Substation Location Summary'!$B$4:$B$1251,$B160,'Mix Substation Location Summary'!$Y$4:$Y$1251),"NOT FOUND"))))</f>
        <v>283253.71999999997</v>
      </c>
      <c r="M160" s="276">
        <f>IF($O160="ISO",0,IF($O160="Non-Iso",F160,IF($O160="Trans Line",SUMIF('Trans Line Reconciliation'!$B$5:$B$138,$B160,'Trans Line Reconciliation'!$AC$5:$AC$138),IF($O160="Mix",SUMIF('Mix Substation Location Summary'!$B$4:$B$1251,$B160,'Mix Substation Location Summary'!$AC$4:$AC$1251)+SUMIF('Mix Substation Location Summary'!$B$4:$B$1251,$B160,'Mix Substation Location Summary'!$AD$4:$AD$1251),"NOT FOUND"))))</f>
        <v>9263994.0299999993</v>
      </c>
      <c r="N160" s="792">
        <f t="shared" si="27"/>
        <v>0</v>
      </c>
      <c r="O160" s="759" t="s">
        <v>1686</v>
      </c>
      <c r="P160" s="759"/>
      <c r="Q160" s="758">
        <f t="shared" si="28"/>
        <v>5192</v>
      </c>
    </row>
    <row r="161" spans="1:17" x14ac:dyDescent="0.2">
      <c r="A161" s="674" t="s">
        <v>1104</v>
      </c>
      <c r="B161" s="790">
        <v>5193</v>
      </c>
      <c r="C161" s="266" t="s">
        <v>1704</v>
      </c>
      <c r="D161" s="275">
        <f>SUMIFS('Mix Substation Location Summary'!$U$4:$U$1270,'Mix Substation Location Summary'!$B$4:$B$1270,'DS by Location'!$B161)</f>
        <v>54374.25</v>
      </c>
      <c r="E161" s="275">
        <f>SUMIFS('Mix Substation Location Summary'!$Z$4:$Z$1270,'Mix Substation Location Summary'!$B$4:$B$1270,'DS by Location'!$B161)</f>
        <v>116354.95999999999</v>
      </c>
      <c r="F161" s="275">
        <f>SUMIFS('Mix Substation Location Summary'!$AE$4:$AE$1270,'Mix Substation Location Summary'!$B$4:$B$1270,'DS by Location'!$B161)</f>
        <v>3332886.47</v>
      </c>
      <c r="G161" s="791">
        <f t="shared" si="26"/>
        <v>3503615.68</v>
      </c>
      <c r="H161" s="276">
        <f>IF($O161="ISO",D161,IF($O161="Non-Iso",0,IF($O161="Trans Line",SUMIF('Trans Line Reconciliation'!$B$5:$B$138,B161,'Trans Line Reconciliation'!$X$5:$X$138),IF($O161="Mix",SUMIF('Mix Substation Location Summary'!$B$4:$B$1251,B161,'Mix Substation Location Summary'!$R$4:$R$1251),"NOT FOUND"))))</f>
        <v>0</v>
      </c>
      <c r="I161" s="276">
        <f>IF($O161="ISO",E161,IF($O161="Non-Iso",0,IF($O161="Trans Line",SUMIF('Trans Line Reconciliation'!$B$5:$B$138,B161,'Trans Line Reconciliation'!$Y$5:$Y$138),IF($O161="Mix",SUMIF('Mix Substation Location Summary'!$B$4:$B$1251,B161,'Mix Substation Location Summary'!$W$4:$W$1251),"NOT FOUND"))))</f>
        <v>0</v>
      </c>
      <c r="J161" s="276">
        <f>IF($O161="ISO",F161,IF($O161="Non-Iso",0,IF($O161="Trans Line",SUMIF('Trans Line Reconciliation'!$B$5:$B$138,$B161,'Trans Line Reconciliation'!$Z$5:$Z$138),IF($O161="Mix",SUMIF('Mix Substation Location Summary'!$B$4:$B$1251,$B161,'Mix Substation Location Summary'!$AB$4:$AB$1251),"NOT FOUND"))))</f>
        <v>0</v>
      </c>
      <c r="K161" s="276">
        <f>IF($O161="ISO",0,IF($O161="Non-Iso",D161,IF($O161="Trans Line",SUMIF('Trans Line Reconciliation'!$B$5:$B$138,$B161,'Trans Line Reconciliation'!$AA$5:$AA$138),IF($O161="Mix",SUMIF('Mix Substation Location Summary'!$B$4:$B$1251,$B161,'Mix Substation Location Summary'!$S$4:$S$1251)+SUMIF('Mix Substation Location Summary'!$B$4:$B$1251,$B161,'Mix Substation Location Summary'!$S$4:$S$1251),"NOT FOUND"))))</f>
        <v>54374.25</v>
      </c>
      <c r="L161" s="276">
        <f>IF($O161="ISO",0,IF($O161="Non-Iso",E161,IF($O161="Trans Line",SUMIF('Trans Line Reconciliation'!$B$5:$B$138,$B161,'Trans Line Reconciliation'!$AB$5:$AB$138),IF($O161="Mix",SUMIF('Mix Substation Location Summary'!$B$4:$B$1251,$B161,'Mix Substation Location Summary'!$X$4:$X$1251)+SUMIF('Mix Substation Location Summary'!$B$4:$B$1251,$B161,'Mix Substation Location Summary'!$Y$4:$Y$1251),"NOT FOUND"))))</f>
        <v>116354.95999999999</v>
      </c>
      <c r="M161" s="276">
        <f>IF($O161="ISO",0,IF($O161="Non-Iso",F161,IF($O161="Trans Line",SUMIF('Trans Line Reconciliation'!$B$5:$B$138,$B161,'Trans Line Reconciliation'!$AC$5:$AC$138),IF($O161="Mix",SUMIF('Mix Substation Location Summary'!$B$4:$B$1251,$B161,'Mix Substation Location Summary'!$AC$4:$AC$1251)+SUMIF('Mix Substation Location Summary'!$B$4:$B$1251,$B161,'Mix Substation Location Summary'!$AD$4:$AD$1251),"NOT FOUND"))))</f>
        <v>3332886.47</v>
      </c>
      <c r="N161" s="792">
        <f t="shared" si="27"/>
        <v>0</v>
      </c>
      <c r="O161" s="759" t="s">
        <v>1686</v>
      </c>
      <c r="P161" s="759"/>
      <c r="Q161" s="758">
        <f t="shared" si="28"/>
        <v>5193</v>
      </c>
    </row>
    <row r="162" spans="1:17" x14ac:dyDescent="0.2">
      <c r="A162" s="674" t="s">
        <v>1105</v>
      </c>
      <c r="B162" s="790">
        <v>5194</v>
      </c>
      <c r="C162" s="266" t="s">
        <v>1704</v>
      </c>
      <c r="D162" s="275">
        <f>SUMIFS('Mix Substation Location Summary'!$U$4:$U$1270,'Mix Substation Location Summary'!$B$4:$B$1270,'DS by Location'!$B162)</f>
        <v>0</v>
      </c>
      <c r="E162" s="275">
        <f>SUMIFS('Mix Substation Location Summary'!$Z$4:$Z$1270,'Mix Substation Location Summary'!$B$4:$B$1270,'DS by Location'!$B162)</f>
        <v>33565.58</v>
      </c>
      <c r="F162" s="275">
        <f>SUMIFS('Mix Substation Location Summary'!$AE$4:$AE$1270,'Mix Substation Location Summary'!$B$4:$B$1270,'DS by Location'!$B162)</f>
        <v>833426.38999999978</v>
      </c>
      <c r="G162" s="791">
        <f t="shared" si="26"/>
        <v>866991.96999999974</v>
      </c>
      <c r="H162" s="276">
        <f>IF($O162="ISO",D162,IF($O162="Non-Iso",0,IF($O162="Trans Line",SUMIF('Trans Line Reconciliation'!$B$5:$B$138,B162,'Trans Line Reconciliation'!$X$5:$X$138),IF($O162="Mix",SUMIF('Mix Substation Location Summary'!$B$4:$B$1251,B162,'Mix Substation Location Summary'!$R$4:$R$1251),"NOT FOUND"))))</f>
        <v>0</v>
      </c>
      <c r="I162" s="276">
        <f>IF($O162="ISO",E162,IF($O162="Non-Iso",0,IF($O162="Trans Line",SUMIF('Trans Line Reconciliation'!$B$5:$B$138,B162,'Trans Line Reconciliation'!$Y$5:$Y$138),IF($O162="Mix",SUMIF('Mix Substation Location Summary'!$B$4:$B$1251,B162,'Mix Substation Location Summary'!$W$4:$W$1251),"NOT FOUND"))))</f>
        <v>0</v>
      </c>
      <c r="J162" s="276">
        <f>IF($O162="ISO",F162,IF($O162="Non-Iso",0,IF($O162="Trans Line",SUMIF('Trans Line Reconciliation'!$B$5:$B$138,$B162,'Trans Line Reconciliation'!$Z$5:$Z$138),IF($O162="Mix",SUMIF('Mix Substation Location Summary'!$B$4:$B$1251,$B162,'Mix Substation Location Summary'!$AB$4:$AB$1251),"NOT FOUND"))))</f>
        <v>0</v>
      </c>
      <c r="K162" s="276">
        <f>IF($O162="ISO",0,IF($O162="Non-Iso",D162,IF($O162="Trans Line",SUMIF('Trans Line Reconciliation'!$B$5:$B$138,$B162,'Trans Line Reconciliation'!$AA$5:$AA$138),IF($O162="Mix",SUMIF('Mix Substation Location Summary'!$B$4:$B$1251,$B162,'Mix Substation Location Summary'!$S$4:$S$1251)+SUMIF('Mix Substation Location Summary'!$B$4:$B$1251,$B162,'Mix Substation Location Summary'!$S$4:$S$1251),"NOT FOUND"))))</f>
        <v>0</v>
      </c>
      <c r="L162" s="276">
        <f>IF($O162="ISO",0,IF($O162="Non-Iso",E162,IF($O162="Trans Line",SUMIF('Trans Line Reconciliation'!$B$5:$B$138,$B162,'Trans Line Reconciliation'!$AB$5:$AB$138),IF($O162="Mix",SUMIF('Mix Substation Location Summary'!$B$4:$B$1251,$B162,'Mix Substation Location Summary'!$X$4:$X$1251)+SUMIF('Mix Substation Location Summary'!$B$4:$B$1251,$B162,'Mix Substation Location Summary'!$Y$4:$Y$1251),"NOT FOUND"))))</f>
        <v>33565.58</v>
      </c>
      <c r="M162" s="276">
        <f>IF($O162="ISO",0,IF($O162="Non-Iso",F162,IF($O162="Trans Line",SUMIF('Trans Line Reconciliation'!$B$5:$B$138,$B162,'Trans Line Reconciliation'!$AC$5:$AC$138),IF($O162="Mix",SUMIF('Mix Substation Location Summary'!$B$4:$B$1251,$B162,'Mix Substation Location Summary'!$AC$4:$AC$1251)+SUMIF('Mix Substation Location Summary'!$B$4:$B$1251,$B162,'Mix Substation Location Summary'!$AD$4:$AD$1251),"NOT FOUND"))))</f>
        <v>833426.38999999978</v>
      </c>
      <c r="N162" s="792">
        <f t="shared" si="27"/>
        <v>0</v>
      </c>
      <c r="O162" s="759" t="s">
        <v>1686</v>
      </c>
      <c r="P162" s="759"/>
      <c r="Q162" s="758">
        <f t="shared" si="28"/>
        <v>5194</v>
      </c>
    </row>
    <row r="163" spans="1:17" x14ac:dyDescent="0.2">
      <c r="A163" s="674" t="s">
        <v>1106</v>
      </c>
      <c r="B163" s="790">
        <v>5195</v>
      </c>
      <c r="C163" s="266" t="s">
        <v>1704</v>
      </c>
      <c r="D163" s="275">
        <f>SUMIFS('Mix Substation Location Summary'!$U$4:$U$1270,'Mix Substation Location Summary'!$B$4:$B$1270,'DS by Location'!$B163)</f>
        <v>1219.51</v>
      </c>
      <c r="E163" s="275">
        <f>SUMIFS('Mix Substation Location Summary'!$Z$4:$Z$1270,'Mix Substation Location Summary'!$B$4:$B$1270,'DS by Location'!$B163)</f>
        <v>159260.53</v>
      </c>
      <c r="F163" s="275">
        <f>SUMIFS('Mix Substation Location Summary'!$AE$4:$AE$1270,'Mix Substation Location Summary'!$B$4:$B$1270,'DS by Location'!$B163)</f>
        <v>2996588.6</v>
      </c>
      <c r="G163" s="791">
        <f t="shared" si="26"/>
        <v>3157068.64</v>
      </c>
      <c r="H163" s="276">
        <f>IF($O163="ISO",D163,IF($O163="Non-Iso",0,IF($O163="Trans Line",SUMIF('Trans Line Reconciliation'!$B$5:$B$138,B163,'Trans Line Reconciliation'!$X$5:$X$138),IF($O163="Mix",SUMIF('Mix Substation Location Summary'!$B$4:$B$1251,B163,'Mix Substation Location Summary'!$R$4:$R$1251),"NOT FOUND"))))</f>
        <v>0</v>
      </c>
      <c r="I163" s="276">
        <f>IF($O163="ISO",E163,IF($O163="Non-Iso",0,IF($O163="Trans Line",SUMIF('Trans Line Reconciliation'!$B$5:$B$138,B163,'Trans Line Reconciliation'!$Y$5:$Y$138),IF($O163="Mix",SUMIF('Mix Substation Location Summary'!$B$4:$B$1251,B163,'Mix Substation Location Summary'!$W$4:$W$1251),"NOT FOUND"))))</f>
        <v>0</v>
      </c>
      <c r="J163" s="276">
        <f>IF($O163="ISO",F163,IF($O163="Non-Iso",0,IF($O163="Trans Line",SUMIF('Trans Line Reconciliation'!$B$5:$B$138,$B163,'Trans Line Reconciliation'!$Z$5:$Z$138),IF($O163="Mix",SUMIF('Mix Substation Location Summary'!$B$4:$B$1251,$B163,'Mix Substation Location Summary'!$AB$4:$AB$1251),"NOT FOUND"))))</f>
        <v>0</v>
      </c>
      <c r="K163" s="276">
        <f>IF($O163="ISO",0,IF($O163="Non-Iso",D163,IF($O163="Trans Line",SUMIF('Trans Line Reconciliation'!$B$5:$B$138,$B163,'Trans Line Reconciliation'!$AA$5:$AA$138),IF($O163="Mix",SUMIF('Mix Substation Location Summary'!$B$4:$B$1251,$B163,'Mix Substation Location Summary'!$S$4:$S$1251)+SUMIF('Mix Substation Location Summary'!$B$4:$B$1251,$B163,'Mix Substation Location Summary'!$S$4:$S$1251),"NOT FOUND"))))</f>
        <v>1219.51</v>
      </c>
      <c r="L163" s="276">
        <f>IF($O163="ISO",0,IF($O163="Non-Iso",E163,IF($O163="Trans Line",SUMIF('Trans Line Reconciliation'!$B$5:$B$138,$B163,'Trans Line Reconciliation'!$AB$5:$AB$138),IF($O163="Mix",SUMIF('Mix Substation Location Summary'!$B$4:$B$1251,$B163,'Mix Substation Location Summary'!$X$4:$X$1251)+SUMIF('Mix Substation Location Summary'!$B$4:$B$1251,$B163,'Mix Substation Location Summary'!$Y$4:$Y$1251),"NOT FOUND"))))</f>
        <v>159260.53</v>
      </c>
      <c r="M163" s="276">
        <f>IF($O163="ISO",0,IF($O163="Non-Iso",F163,IF($O163="Trans Line",SUMIF('Trans Line Reconciliation'!$B$5:$B$138,$B163,'Trans Line Reconciliation'!$AC$5:$AC$138),IF($O163="Mix",SUMIF('Mix Substation Location Summary'!$B$4:$B$1251,$B163,'Mix Substation Location Summary'!$AC$4:$AC$1251)+SUMIF('Mix Substation Location Summary'!$B$4:$B$1251,$B163,'Mix Substation Location Summary'!$AD$4:$AD$1251),"NOT FOUND"))))</f>
        <v>2996588.6</v>
      </c>
      <c r="N163" s="792">
        <f t="shared" si="27"/>
        <v>0</v>
      </c>
      <c r="O163" s="759" t="s">
        <v>1686</v>
      </c>
      <c r="P163" s="759"/>
      <c r="Q163" s="758">
        <f t="shared" si="28"/>
        <v>5195</v>
      </c>
    </row>
    <row r="164" spans="1:17" x14ac:dyDescent="0.2">
      <c r="A164" s="674" t="s">
        <v>817</v>
      </c>
      <c r="B164" s="790">
        <v>5196</v>
      </c>
      <c r="C164" s="266" t="s">
        <v>1704</v>
      </c>
      <c r="D164" s="275">
        <f>SUMIFS('Mix Substation Location Summary'!$U$4:$U$1270,'Mix Substation Location Summary'!$B$4:$B$1270,'DS by Location'!$B164)</f>
        <v>64449.39</v>
      </c>
      <c r="E164" s="275">
        <f>SUMIFS('Mix Substation Location Summary'!$Z$4:$Z$1270,'Mix Substation Location Summary'!$B$4:$B$1270,'DS by Location'!$B164)</f>
        <v>141170.94999999998</v>
      </c>
      <c r="F164" s="275">
        <f>SUMIFS('Mix Substation Location Summary'!$AE$4:$AE$1270,'Mix Substation Location Summary'!$B$4:$B$1270,'DS by Location'!$B164)</f>
        <v>8741699.3399999999</v>
      </c>
      <c r="G164" s="791">
        <f t="shared" si="26"/>
        <v>8947319.6799999997</v>
      </c>
      <c r="H164" s="276">
        <f>IF($O164="ISO",D164,IF($O164="Non-Iso",0,IF($O164="Trans Line",SUMIF('Trans Line Reconciliation'!$B$5:$B$138,B164,'Trans Line Reconciliation'!$X$5:$X$138),IF($O164="Mix",SUMIF('Mix Substation Location Summary'!$B$4:$B$1251,B164,'Mix Substation Location Summary'!$R$4:$R$1251),"NOT FOUND"))))</f>
        <v>0</v>
      </c>
      <c r="I164" s="276">
        <f>IF($O164="ISO",E164,IF($O164="Non-Iso",0,IF($O164="Trans Line",SUMIF('Trans Line Reconciliation'!$B$5:$B$138,B164,'Trans Line Reconciliation'!$Y$5:$Y$138),IF($O164="Mix",SUMIF('Mix Substation Location Summary'!$B$4:$B$1251,B164,'Mix Substation Location Summary'!$W$4:$W$1251),"NOT FOUND"))))</f>
        <v>0</v>
      </c>
      <c r="J164" s="276">
        <f>IF($O164="ISO",F164,IF($O164="Non-Iso",0,IF($O164="Trans Line",SUMIF('Trans Line Reconciliation'!$B$5:$B$138,$B164,'Trans Line Reconciliation'!$Z$5:$Z$138),IF($O164="Mix",SUMIF('Mix Substation Location Summary'!$B$4:$B$1251,$B164,'Mix Substation Location Summary'!$AB$4:$AB$1251),"NOT FOUND"))))</f>
        <v>0</v>
      </c>
      <c r="K164" s="276">
        <f>IF($O164="ISO",0,IF($O164="Non-Iso",D164,IF($O164="Trans Line",SUMIF('Trans Line Reconciliation'!$B$5:$B$138,$B164,'Trans Line Reconciliation'!$AA$5:$AA$138),IF($O164="Mix",SUMIF('Mix Substation Location Summary'!$B$4:$B$1251,$B164,'Mix Substation Location Summary'!$S$4:$S$1251)+SUMIF('Mix Substation Location Summary'!$B$4:$B$1251,$B164,'Mix Substation Location Summary'!$S$4:$S$1251),"NOT FOUND"))))</f>
        <v>64449.39</v>
      </c>
      <c r="L164" s="276">
        <f>IF($O164="ISO",0,IF($O164="Non-Iso",E164,IF($O164="Trans Line",SUMIF('Trans Line Reconciliation'!$B$5:$B$138,$B164,'Trans Line Reconciliation'!$AB$5:$AB$138),IF($O164="Mix",SUMIF('Mix Substation Location Summary'!$B$4:$B$1251,$B164,'Mix Substation Location Summary'!$X$4:$X$1251)+SUMIF('Mix Substation Location Summary'!$B$4:$B$1251,$B164,'Mix Substation Location Summary'!$Y$4:$Y$1251),"NOT FOUND"))))</f>
        <v>141170.94999999998</v>
      </c>
      <c r="M164" s="276">
        <f>IF($O164="ISO",0,IF($O164="Non-Iso",F164,IF($O164="Trans Line",SUMIF('Trans Line Reconciliation'!$B$5:$B$138,$B164,'Trans Line Reconciliation'!$AC$5:$AC$138),IF($O164="Mix",SUMIF('Mix Substation Location Summary'!$B$4:$B$1251,$B164,'Mix Substation Location Summary'!$AC$4:$AC$1251)+SUMIF('Mix Substation Location Summary'!$B$4:$B$1251,$B164,'Mix Substation Location Summary'!$AD$4:$AD$1251),"NOT FOUND"))))</f>
        <v>8741699.3399999999</v>
      </c>
      <c r="N164" s="792">
        <f t="shared" si="27"/>
        <v>0</v>
      </c>
      <c r="O164" s="759" t="s">
        <v>1686</v>
      </c>
      <c r="P164" s="759"/>
      <c r="Q164" s="758">
        <f t="shared" si="28"/>
        <v>5196</v>
      </c>
    </row>
    <row r="165" spans="1:17" x14ac:dyDescent="0.2">
      <c r="A165" s="674" t="s">
        <v>649</v>
      </c>
      <c r="B165" s="790">
        <v>5198</v>
      </c>
      <c r="C165" s="266" t="s">
        <v>1703</v>
      </c>
      <c r="D165" s="275">
        <f>SUMIFS('Mix Substation Location Summary'!$U$4:$U$1270,'Mix Substation Location Summary'!$B$4:$B$1270,'DS by Location'!$B165)</f>
        <v>0</v>
      </c>
      <c r="E165" s="275">
        <f>SUMIFS('Mix Substation Location Summary'!$Z$4:$Z$1270,'Mix Substation Location Summary'!$B$4:$B$1270,'DS by Location'!$B165)</f>
        <v>30613.48</v>
      </c>
      <c r="F165" s="275">
        <f>SUMIFS('Mix Substation Location Summary'!$AE$4:$AE$1270,'Mix Substation Location Summary'!$B$4:$B$1270,'DS by Location'!$B165)</f>
        <v>1965545.0200000005</v>
      </c>
      <c r="G165" s="791">
        <f t="shared" si="26"/>
        <v>1996158.5000000005</v>
      </c>
      <c r="H165" s="276">
        <f>IF($O165="ISO",D165,IF($O165="Non-Iso",0,IF($O165="Trans Line",SUMIF('Trans Line Reconciliation'!$B$5:$B$138,B165,'Trans Line Reconciliation'!$X$5:$X$138),IF($O165="Mix",SUMIF('Mix Substation Location Summary'!$B$4:$B$1251,B165,'Mix Substation Location Summary'!$R$4:$R$1251),"NOT FOUND"))))</f>
        <v>0</v>
      </c>
      <c r="I165" s="276">
        <f>IF($O165="ISO",E165,IF($O165="Non-Iso",0,IF($O165="Trans Line",SUMIF('Trans Line Reconciliation'!$B$5:$B$138,B165,'Trans Line Reconciliation'!$Y$5:$Y$138),IF($O165="Mix",SUMIF('Mix Substation Location Summary'!$B$4:$B$1251,B165,'Mix Substation Location Summary'!$W$4:$W$1251),"NOT FOUND"))))</f>
        <v>0</v>
      </c>
      <c r="J165" s="276">
        <f>IF($O165="ISO",F165,IF($O165="Non-Iso",0,IF($O165="Trans Line",SUMIF('Trans Line Reconciliation'!$B$5:$B$138,$B165,'Trans Line Reconciliation'!$Z$5:$Z$138),IF($O165="Mix",SUMIF('Mix Substation Location Summary'!$B$4:$B$1251,$B165,'Mix Substation Location Summary'!$AB$4:$AB$1251),"NOT FOUND"))))</f>
        <v>0</v>
      </c>
      <c r="K165" s="276">
        <f>IF($O165="ISO",0,IF($O165="Non-Iso",D165,IF($O165="Trans Line",SUMIF('Trans Line Reconciliation'!$B$5:$B$138,$B165,'Trans Line Reconciliation'!$AA$5:$AA$138),IF($O165="Mix",SUMIF('Mix Substation Location Summary'!$B$4:$B$1251,$B165,'Mix Substation Location Summary'!$S$4:$S$1251)+SUMIF('Mix Substation Location Summary'!$B$4:$B$1251,$B165,'Mix Substation Location Summary'!$S$4:$S$1251),"NOT FOUND"))))</f>
        <v>0</v>
      </c>
      <c r="L165" s="276">
        <f>IF($O165="ISO",0,IF($O165="Non-Iso",E165,IF($O165="Trans Line",SUMIF('Trans Line Reconciliation'!$B$5:$B$138,$B165,'Trans Line Reconciliation'!$AB$5:$AB$138),IF($O165="Mix",SUMIF('Mix Substation Location Summary'!$B$4:$B$1251,$B165,'Mix Substation Location Summary'!$X$4:$X$1251)+SUMIF('Mix Substation Location Summary'!$B$4:$B$1251,$B165,'Mix Substation Location Summary'!$Y$4:$Y$1251),"NOT FOUND"))))</f>
        <v>30613.48</v>
      </c>
      <c r="M165" s="276">
        <f>IF($O165="ISO",0,IF($O165="Non-Iso",F165,IF($O165="Trans Line",SUMIF('Trans Line Reconciliation'!$B$5:$B$138,$B165,'Trans Line Reconciliation'!$AC$5:$AC$138),IF($O165="Mix",SUMIF('Mix Substation Location Summary'!$B$4:$B$1251,$B165,'Mix Substation Location Summary'!$AC$4:$AC$1251)+SUMIF('Mix Substation Location Summary'!$B$4:$B$1251,$B165,'Mix Substation Location Summary'!$AD$4:$AD$1251),"NOT FOUND"))))</f>
        <v>1965545.0200000005</v>
      </c>
      <c r="N165" s="792">
        <f t="shared" si="27"/>
        <v>0</v>
      </c>
      <c r="O165" s="759" t="s">
        <v>1686</v>
      </c>
      <c r="P165" s="759"/>
      <c r="Q165" s="758">
        <f t="shared" si="28"/>
        <v>5198</v>
      </c>
    </row>
    <row r="166" spans="1:17" x14ac:dyDescent="0.2">
      <c r="A166" s="674" t="s">
        <v>1107</v>
      </c>
      <c r="B166" s="790">
        <v>5201</v>
      </c>
      <c r="C166" s="266" t="s">
        <v>1704</v>
      </c>
      <c r="D166" s="275">
        <f>SUMIFS('Mix Substation Location Summary'!$U$4:$U$1270,'Mix Substation Location Summary'!$B$4:$B$1270,'DS by Location'!$B166)</f>
        <v>351856.31</v>
      </c>
      <c r="E166" s="275">
        <f>SUMIFS('Mix Substation Location Summary'!$Z$4:$Z$1270,'Mix Substation Location Summary'!$B$4:$B$1270,'DS by Location'!$B166)</f>
        <v>231511.46</v>
      </c>
      <c r="F166" s="275">
        <f>SUMIFS('Mix Substation Location Summary'!$AE$4:$AE$1270,'Mix Substation Location Summary'!$B$4:$B$1270,'DS by Location'!$B166)</f>
        <v>10312128.190000005</v>
      </c>
      <c r="G166" s="791">
        <f t="shared" si="26"/>
        <v>10895495.960000005</v>
      </c>
      <c r="H166" s="276">
        <f>IF($O166="ISO",D166,IF($O166="Non-Iso",0,IF($O166="Trans Line",SUMIF('Trans Line Reconciliation'!$B$5:$B$138,B166,'Trans Line Reconciliation'!$X$5:$X$138),IF($O166="Mix",SUMIF('Mix Substation Location Summary'!$B$4:$B$1251,B166,'Mix Substation Location Summary'!$R$4:$R$1251),"NOT FOUND"))))</f>
        <v>0</v>
      </c>
      <c r="I166" s="276">
        <f>IF($O166="ISO",E166,IF($O166="Non-Iso",0,IF($O166="Trans Line",SUMIF('Trans Line Reconciliation'!$B$5:$B$138,B166,'Trans Line Reconciliation'!$Y$5:$Y$138),IF($O166="Mix",SUMIF('Mix Substation Location Summary'!$B$4:$B$1251,B166,'Mix Substation Location Summary'!$W$4:$W$1251),"NOT FOUND"))))</f>
        <v>0</v>
      </c>
      <c r="J166" s="276">
        <f>IF($O166="ISO",F166,IF($O166="Non-Iso",0,IF($O166="Trans Line",SUMIF('Trans Line Reconciliation'!$B$5:$B$138,$B166,'Trans Line Reconciliation'!$Z$5:$Z$138),IF($O166="Mix",SUMIF('Mix Substation Location Summary'!$B$4:$B$1251,$B166,'Mix Substation Location Summary'!$AB$4:$AB$1251),"NOT FOUND"))))</f>
        <v>0</v>
      </c>
      <c r="K166" s="276">
        <f>IF($O166="ISO",0,IF($O166="Non-Iso",D166,IF($O166="Trans Line",SUMIF('Trans Line Reconciliation'!$B$5:$B$138,$B166,'Trans Line Reconciliation'!$AA$5:$AA$138),IF($O166="Mix",SUMIF('Mix Substation Location Summary'!$B$4:$B$1251,$B166,'Mix Substation Location Summary'!$S$4:$S$1251)+SUMIF('Mix Substation Location Summary'!$B$4:$B$1251,$B166,'Mix Substation Location Summary'!$S$4:$S$1251),"NOT FOUND"))))</f>
        <v>351856.31</v>
      </c>
      <c r="L166" s="276">
        <f>IF($O166="ISO",0,IF($O166="Non-Iso",E166,IF($O166="Trans Line",SUMIF('Trans Line Reconciliation'!$B$5:$B$138,$B166,'Trans Line Reconciliation'!$AB$5:$AB$138),IF($O166="Mix",SUMIF('Mix Substation Location Summary'!$B$4:$B$1251,$B166,'Mix Substation Location Summary'!$X$4:$X$1251)+SUMIF('Mix Substation Location Summary'!$B$4:$B$1251,$B166,'Mix Substation Location Summary'!$Y$4:$Y$1251),"NOT FOUND"))))</f>
        <v>231511.46</v>
      </c>
      <c r="M166" s="276">
        <f>IF($O166="ISO",0,IF($O166="Non-Iso",F166,IF($O166="Trans Line",SUMIF('Trans Line Reconciliation'!$B$5:$B$138,$B166,'Trans Line Reconciliation'!$AC$5:$AC$138),IF($O166="Mix",SUMIF('Mix Substation Location Summary'!$B$4:$B$1251,$B166,'Mix Substation Location Summary'!$AC$4:$AC$1251)+SUMIF('Mix Substation Location Summary'!$B$4:$B$1251,$B166,'Mix Substation Location Summary'!$AD$4:$AD$1251),"NOT FOUND"))))</f>
        <v>10312128.190000005</v>
      </c>
      <c r="N166" s="792">
        <f t="shared" si="27"/>
        <v>0</v>
      </c>
      <c r="O166" s="759" t="s">
        <v>1686</v>
      </c>
      <c r="P166" s="759"/>
      <c r="Q166" s="758">
        <f t="shared" si="28"/>
        <v>5201</v>
      </c>
    </row>
    <row r="167" spans="1:17" x14ac:dyDescent="0.2">
      <c r="A167" s="674" t="s">
        <v>1108</v>
      </c>
      <c r="B167" s="790">
        <v>5202</v>
      </c>
      <c r="C167" s="266" t="s">
        <v>1704</v>
      </c>
      <c r="D167" s="275">
        <f>SUMIFS('Mix Substation Location Summary'!$U$4:$U$1270,'Mix Substation Location Summary'!$B$4:$B$1270,'DS by Location'!$B167)</f>
        <v>865.92000000000007</v>
      </c>
      <c r="E167" s="275">
        <f>SUMIFS('Mix Substation Location Summary'!$Z$4:$Z$1270,'Mix Substation Location Summary'!$B$4:$B$1270,'DS by Location'!$B167)</f>
        <v>9530.06</v>
      </c>
      <c r="F167" s="275">
        <f>SUMIFS('Mix Substation Location Summary'!$AE$4:$AE$1270,'Mix Substation Location Summary'!$B$4:$B$1270,'DS by Location'!$B167)</f>
        <v>980273.10999999987</v>
      </c>
      <c r="G167" s="791">
        <f t="shared" si="26"/>
        <v>990669.08999999985</v>
      </c>
      <c r="H167" s="276">
        <f>IF($O167="ISO",D167,IF($O167="Non-Iso",0,IF($O167="Trans Line",SUMIF('Trans Line Reconciliation'!$B$5:$B$138,B167,'Trans Line Reconciliation'!$X$5:$X$138),IF($O167="Mix",SUMIF('Mix Substation Location Summary'!$B$4:$B$1251,B167,'Mix Substation Location Summary'!$R$4:$R$1251),"NOT FOUND"))))</f>
        <v>0</v>
      </c>
      <c r="I167" s="276">
        <f>IF($O167="ISO",E167,IF($O167="Non-Iso",0,IF($O167="Trans Line",SUMIF('Trans Line Reconciliation'!$B$5:$B$138,B167,'Trans Line Reconciliation'!$Y$5:$Y$138),IF($O167="Mix",SUMIF('Mix Substation Location Summary'!$B$4:$B$1251,B167,'Mix Substation Location Summary'!$W$4:$W$1251),"NOT FOUND"))))</f>
        <v>0</v>
      </c>
      <c r="J167" s="276">
        <f>IF($O167="ISO",F167,IF($O167="Non-Iso",0,IF($O167="Trans Line",SUMIF('Trans Line Reconciliation'!$B$5:$B$138,$B167,'Trans Line Reconciliation'!$Z$5:$Z$138),IF($O167="Mix",SUMIF('Mix Substation Location Summary'!$B$4:$B$1251,$B167,'Mix Substation Location Summary'!$AB$4:$AB$1251),"NOT FOUND"))))</f>
        <v>0</v>
      </c>
      <c r="K167" s="276">
        <f>IF($O167="ISO",0,IF($O167="Non-Iso",D167,IF($O167="Trans Line",SUMIF('Trans Line Reconciliation'!$B$5:$B$138,$B167,'Trans Line Reconciliation'!$AA$5:$AA$138),IF($O167="Mix",SUMIF('Mix Substation Location Summary'!$B$4:$B$1251,$B167,'Mix Substation Location Summary'!$S$4:$S$1251)+SUMIF('Mix Substation Location Summary'!$B$4:$B$1251,$B167,'Mix Substation Location Summary'!$S$4:$S$1251),"NOT FOUND"))))</f>
        <v>865.92000000000007</v>
      </c>
      <c r="L167" s="276">
        <f>IF($O167="ISO",0,IF($O167="Non-Iso",E167,IF($O167="Trans Line",SUMIF('Trans Line Reconciliation'!$B$5:$B$138,$B167,'Trans Line Reconciliation'!$AB$5:$AB$138),IF($O167="Mix",SUMIF('Mix Substation Location Summary'!$B$4:$B$1251,$B167,'Mix Substation Location Summary'!$X$4:$X$1251)+SUMIF('Mix Substation Location Summary'!$B$4:$B$1251,$B167,'Mix Substation Location Summary'!$Y$4:$Y$1251),"NOT FOUND"))))</f>
        <v>9530.06</v>
      </c>
      <c r="M167" s="276">
        <f>IF($O167="ISO",0,IF($O167="Non-Iso",F167,IF($O167="Trans Line",SUMIF('Trans Line Reconciliation'!$B$5:$B$138,$B167,'Trans Line Reconciliation'!$AC$5:$AC$138),IF($O167="Mix",SUMIF('Mix Substation Location Summary'!$B$4:$B$1251,$B167,'Mix Substation Location Summary'!$AC$4:$AC$1251)+SUMIF('Mix Substation Location Summary'!$B$4:$B$1251,$B167,'Mix Substation Location Summary'!$AD$4:$AD$1251),"NOT FOUND"))))</f>
        <v>980273.10999999987</v>
      </c>
      <c r="N167" s="792">
        <f t="shared" si="27"/>
        <v>0</v>
      </c>
      <c r="O167" s="759" t="s">
        <v>1686</v>
      </c>
      <c r="P167" s="759"/>
      <c r="Q167" s="758">
        <f t="shared" si="28"/>
        <v>5202</v>
      </c>
    </row>
    <row r="168" spans="1:17" x14ac:dyDescent="0.2">
      <c r="A168" s="674" t="s">
        <v>1109</v>
      </c>
      <c r="B168" s="790">
        <v>5204</v>
      </c>
      <c r="C168" s="266" t="s">
        <v>1704</v>
      </c>
      <c r="D168" s="275">
        <f>SUMIFS('Mix Substation Location Summary'!$U$4:$U$1270,'Mix Substation Location Summary'!$B$4:$B$1270,'DS by Location'!$B168)</f>
        <v>6230.4599999999991</v>
      </c>
      <c r="E168" s="275">
        <f>SUMIFS('Mix Substation Location Summary'!$Z$4:$Z$1270,'Mix Substation Location Summary'!$B$4:$B$1270,'DS by Location'!$B168)</f>
        <v>480891.16000000003</v>
      </c>
      <c r="F168" s="275">
        <f>SUMIFS('Mix Substation Location Summary'!$AE$4:$AE$1270,'Mix Substation Location Summary'!$B$4:$B$1270,'DS by Location'!$B168)</f>
        <v>8099425.3300000122</v>
      </c>
      <c r="G168" s="791">
        <f t="shared" si="26"/>
        <v>8586546.9500000123</v>
      </c>
      <c r="H168" s="276">
        <f>IF($O168="ISO",D168,IF($O168="Non-Iso",0,IF($O168="Trans Line",SUMIF('Trans Line Reconciliation'!$B$5:$B$138,B168,'Trans Line Reconciliation'!$X$5:$X$138),IF($O168="Mix",SUMIF('Mix Substation Location Summary'!$B$4:$B$1251,B168,'Mix Substation Location Summary'!$R$4:$R$1251),"NOT FOUND"))))</f>
        <v>0</v>
      </c>
      <c r="I168" s="276">
        <f>IF($O168="ISO",E168,IF($O168="Non-Iso",0,IF($O168="Trans Line",SUMIF('Trans Line Reconciliation'!$B$5:$B$138,B168,'Trans Line Reconciliation'!$Y$5:$Y$138),IF($O168="Mix",SUMIF('Mix Substation Location Summary'!$B$4:$B$1251,B168,'Mix Substation Location Summary'!$W$4:$W$1251),"NOT FOUND"))))</f>
        <v>0</v>
      </c>
      <c r="J168" s="276">
        <f>IF($O168="ISO",F168,IF($O168="Non-Iso",0,IF($O168="Trans Line",SUMIF('Trans Line Reconciliation'!$B$5:$B$138,$B168,'Trans Line Reconciliation'!$Z$5:$Z$138),IF($O168="Mix",SUMIF('Mix Substation Location Summary'!$B$4:$B$1251,$B168,'Mix Substation Location Summary'!$AB$4:$AB$1251),"NOT FOUND"))))</f>
        <v>0</v>
      </c>
      <c r="K168" s="276">
        <f>IF($O168="ISO",0,IF($O168="Non-Iso",D168,IF($O168="Trans Line",SUMIF('Trans Line Reconciliation'!$B$5:$B$138,$B168,'Trans Line Reconciliation'!$AA$5:$AA$138),IF($O168="Mix",SUMIF('Mix Substation Location Summary'!$B$4:$B$1251,$B168,'Mix Substation Location Summary'!$S$4:$S$1251)+SUMIF('Mix Substation Location Summary'!$B$4:$B$1251,$B168,'Mix Substation Location Summary'!$S$4:$S$1251),"NOT FOUND"))))</f>
        <v>6230.4599999999991</v>
      </c>
      <c r="L168" s="276">
        <f>IF($O168="ISO",0,IF($O168="Non-Iso",E168,IF($O168="Trans Line",SUMIF('Trans Line Reconciliation'!$B$5:$B$138,$B168,'Trans Line Reconciliation'!$AB$5:$AB$138),IF($O168="Mix",SUMIF('Mix Substation Location Summary'!$B$4:$B$1251,$B168,'Mix Substation Location Summary'!$X$4:$X$1251)+SUMIF('Mix Substation Location Summary'!$B$4:$B$1251,$B168,'Mix Substation Location Summary'!$Y$4:$Y$1251),"NOT FOUND"))))</f>
        <v>480891.16000000003</v>
      </c>
      <c r="M168" s="276">
        <f>IF($O168="ISO",0,IF($O168="Non-Iso",F168,IF($O168="Trans Line",SUMIF('Trans Line Reconciliation'!$B$5:$B$138,$B168,'Trans Line Reconciliation'!$AC$5:$AC$138),IF($O168="Mix",SUMIF('Mix Substation Location Summary'!$B$4:$B$1251,$B168,'Mix Substation Location Summary'!$AC$4:$AC$1251)+SUMIF('Mix Substation Location Summary'!$B$4:$B$1251,$B168,'Mix Substation Location Summary'!$AD$4:$AD$1251),"NOT FOUND"))))</f>
        <v>8099425.3300000122</v>
      </c>
      <c r="N168" s="792">
        <f t="shared" si="27"/>
        <v>0</v>
      </c>
      <c r="O168" s="759" t="s">
        <v>1686</v>
      </c>
      <c r="P168" s="759"/>
      <c r="Q168" s="758">
        <f t="shared" si="28"/>
        <v>5204</v>
      </c>
    </row>
    <row r="169" spans="1:17" x14ac:dyDescent="0.2">
      <c r="A169" s="674" t="s">
        <v>1110</v>
      </c>
      <c r="B169" s="790">
        <v>5205</v>
      </c>
      <c r="C169" s="266" t="s">
        <v>1704</v>
      </c>
      <c r="D169" s="275">
        <f>SUMIFS('Mix Substation Location Summary'!$U$4:$U$1270,'Mix Substation Location Summary'!$B$4:$B$1270,'DS by Location'!$B169)</f>
        <v>0</v>
      </c>
      <c r="E169" s="275">
        <f>SUMIFS('Mix Substation Location Summary'!$Z$4:$Z$1270,'Mix Substation Location Summary'!$B$4:$B$1270,'DS by Location'!$B169)</f>
        <v>24788.1</v>
      </c>
      <c r="F169" s="275">
        <f>SUMIFS('Mix Substation Location Summary'!$AE$4:$AE$1270,'Mix Substation Location Summary'!$B$4:$B$1270,'DS by Location'!$B169)</f>
        <v>1192092.4899999998</v>
      </c>
      <c r="G169" s="791">
        <f t="shared" si="26"/>
        <v>1216880.5899999999</v>
      </c>
      <c r="H169" s="276">
        <f>IF($O169="ISO",D169,IF($O169="Non-Iso",0,IF($O169="Trans Line",SUMIF('Trans Line Reconciliation'!$B$5:$B$138,B169,'Trans Line Reconciliation'!$X$5:$X$138),IF($O169="Mix",SUMIF('Mix Substation Location Summary'!$B$4:$B$1251,B169,'Mix Substation Location Summary'!$R$4:$R$1251),"NOT FOUND"))))</f>
        <v>0</v>
      </c>
      <c r="I169" s="276">
        <f>IF($O169="ISO",E169,IF($O169="Non-Iso",0,IF($O169="Trans Line",SUMIF('Trans Line Reconciliation'!$B$5:$B$138,B169,'Trans Line Reconciliation'!$Y$5:$Y$138),IF($O169="Mix",SUMIF('Mix Substation Location Summary'!$B$4:$B$1251,B169,'Mix Substation Location Summary'!$W$4:$W$1251),"NOT FOUND"))))</f>
        <v>0</v>
      </c>
      <c r="J169" s="276">
        <f>IF($O169="ISO",F169,IF($O169="Non-Iso",0,IF($O169="Trans Line",SUMIF('Trans Line Reconciliation'!$B$5:$B$138,$B169,'Trans Line Reconciliation'!$Z$5:$Z$138),IF($O169="Mix",SUMIF('Mix Substation Location Summary'!$B$4:$B$1251,$B169,'Mix Substation Location Summary'!$AB$4:$AB$1251),"NOT FOUND"))))</f>
        <v>0</v>
      </c>
      <c r="K169" s="276">
        <f>IF($O169="ISO",0,IF($O169="Non-Iso",D169,IF($O169="Trans Line",SUMIF('Trans Line Reconciliation'!$B$5:$B$138,$B169,'Trans Line Reconciliation'!$AA$5:$AA$138),IF($O169="Mix",SUMIF('Mix Substation Location Summary'!$B$4:$B$1251,$B169,'Mix Substation Location Summary'!$S$4:$S$1251)+SUMIF('Mix Substation Location Summary'!$B$4:$B$1251,$B169,'Mix Substation Location Summary'!$S$4:$S$1251),"NOT FOUND"))))</f>
        <v>0</v>
      </c>
      <c r="L169" s="276">
        <f>IF($O169="ISO",0,IF($O169="Non-Iso",E169,IF($O169="Trans Line",SUMIF('Trans Line Reconciliation'!$B$5:$B$138,$B169,'Trans Line Reconciliation'!$AB$5:$AB$138),IF($O169="Mix",SUMIF('Mix Substation Location Summary'!$B$4:$B$1251,$B169,'Mix Substation Location Summary'!$X$4:$X$1251)+SUMIF('Mix Substation Location Summary'!$B$4:$B$1251,$B169,'Mix Substation Location Summary'!$Y$4:$Y$1251),"NOT FOUND"))))</f>
        <v>24788.1</v>
      </c>
      <c r="M169" s="276">
        <f>IF($O169="ISO",0,IF($O169="Non-Iso",F169,IF($O169="Trans Line",SUMIF('Trans Line Reconciliation'!$B$5:$B$138,$B169,'Trans Line Reconciliation'!$AC$5:$AC$138),IF($O169="Mix",SUMIF('Mix Substation Location Summary'!$B$4:$B$1251,$B169,'Mix Substation Location Summary'!$AC$4:$AC$1251)+SUMIF('Mix Substation Location Summary'!$B$4:$B$1251,$B169,'Mix Substation Location Summary'!$AD$4:$AD$1251),"NOT FOUND"))))</f>
        <v>1192092.4899999998</v>
      </c>
      <c r="N169" s="792">
        <f t="shared" si="27"/>
        <v>0</v>
      </c>
      <c r="O169" s="759" t="s">
        <v>1686</v>
      </c>
      <c r="P169" s="759"/>
      <c r="Q169" s="758">
        <f t="shared" si="28"/>
        <v>5205</v>
      </c>
    </row>
    <row r="170" spans="1:17" x14ac:dyDescent="0.2">
      <c r="A170" s="674" t="s">
        <v>1111</v>
      </c>
      <c r="B170" s="790">
        <v>5206</v>
      </c>
      <c r="C170" s="266" t="s">
        <v>1703</v>
      </c>
      <c r="D170" s="275">
        <f>SUMIFS('Mix Substation Location Summary'!$U$4:$U$1270,'Mix Substation Location Summary'!$B$4:$B$1270,'DS by Location'!$B170)</f>
        <v>2210.52</v>
      </c>
      <c r="E170" s="275">
        <f>SUMIFS('Mix Substation Location Summary'!$Z$4:$Z$1270,'Mix Substation Location Summary'!$B$4:$B$1270,'DS by Location'!$B170)</f>
        <v>14057.92</v>
      </c>
      <c r="F170" s="275">
        <f>SUMIFS('Mix Substation Location Summary'!$AE$4:$AE$1270,'Mix Substation Location Summary'!$B$4:$B$1270,'DS by Location'!$B170)</f>
        <v>867909.7699999999</v>
      </c>
      <c r="G170" s="791">
        <f t="shared" si="26"/>
        <v>884178.20999999985</v>
      </c>
      <c r="H170" s="276">
        <f>IF($O170="ISO",D170,IF($O170="Non-Iso",0,IF($O170="Trans Line",SUMIF('Trans Line Reconciliation'!$B$5:$B$138,B170,'Trans Line Reconciliation'!$X$5:$X$138),IF($O170="Mix",SUMIF('Mix Substation Location Summary'!$B$4:$B$1251,B170,'Mix Substation Location Summary'!$R$4:$R$1251),"NOT FOUND"))))</f>
        <v>0</v>
      </c>
      <c r="I170" s="276">
        <f>IF($O170="ISO",E170,IF($O170="Non-Iso",0,IF($O170="Trans Line",SUMIF('Trans Line Reconciliation'!$B$5:$B$138,B170,'Trans Line Reconciliation'!$Y$5:$Y$138),IF($O170="Mix",SUMIF('Mix Substation Location Summary'!$B$4:$B$1251,B170,'Mix Substation Location Summary'!$W$4:$W$1251),"NOT FOUND"))))</f>
        <v>0</v>
      </c>
      <c r="J170" s="276">
        <f>IF($O170="ISO",F170,IF($O170="Non-Iso",0,IF($O170="Trans Line",SUMIF('Trans Line Reconciliation'!$B$5:$B$138,$B170,'Trans Line Reconciliation'!$Z$5:$Z$138),IF($O170="Mix",SUMIF('Mix Substation Location Summary'!$B$4:$B$1251,$B170,'Mix Substation Location Summary'!$AB$4:$AB$1251),"NOT FOUND"))))</f>
        <v>0</v>
      </c>
      <c r="K170" s="276">
        <f>IF($O170="ISO",0,IF($O170="Non-Iso",D170,IF($O170="Trans Line",SUMIF('Trans Line Reconciliation'!$B$5:$B$138,$B170,'Trans Line Reconciliation'!$AA$5:$AA$138),IF($O170="Mix",SUMIF('Mix Substation Location Summary'!$B$4:$B$1251,$B170,'Mix Substation Location Summary'!$S$4:$S$1251)+SUMIF('Mix Substation Location Summary'!$B$4:$B$1251,$B170,'Mix Substation Location Summary'!$S$4:$S$1251),"NOT FOUND"))))</f>
        <v>2210.52</v>
      </c>
      <c r="L170" s="276">
        <f>IF($O170="ISO",0,IF($O170="Non-Iso",E170,IF($O170="Trans Line",SUMIF('Trans Line Reconciliation'!$B$5:$B$138,$B170,'Trans Line Reconciliation'!$AB$5:$AB$138),IF($O170="Mix",SUMIF('Mix Substation Location Summary'!$B$4:$B$1251,$B170,'Mix Substation Location Summary'!$X$4:$X$1251)+SUMIF('Mix Substation Location Summary'!$B$4:$B$1251,$B170,'Mix Substation Location Summary'!$Y$4:$Y$1251),"NOT FOUND"))))</f>
        <v>14057.92</v>
      </c>
      <c r="M170" s="276">
        <f>IF($O170="ISO",0,IF($O170="Non-Iso",F170,IF($O170="Trans Line",SUMIF('Trans Line Reconciliation'!$B$5:$B$138,$B170,'Trans Line Reconciliation'!$AC$5:$AC$138),IF($O170="Mix",SUMIF('Mix Substation Location Summary'!$B$4:$B$1251,$B170,'Mix Substation Location Summary'!$AC$4:$AC$1251)+SUMIF('Mix Substation Location Summary'!$B$4:$B$1251,$B170,'Mix Substation Location Summary'!$AD$4:$AD$1251),"NOT FOUND"))))</f>
        <v>867909.7699999999</v>
      </c>
      <c r="N170" s="792">
        <f t="shared" si="27"/>
        <v>0</v>
      </c>
      <c r="O170" s="759" t="s">
        <v>1686</v>
      </c>
      <c r="P170" s="759"/>
      <c r="Q170" s="758">
        <f t="shared" si="28"/>
        <v>5206</v>
      </c>
    </row>
    <row r="171" spans="1:17" x14ac:dyDescent="0.2">
      <c r="A171" s="674" t="s">
        <v>1112</v>
      </c>
      <c r="B171" s="790">
        <v>5207</v>
      </c>
      <c r="C171" s="266" t="s">
        <v>1704</v>
      </c>
      <c r="D171" s="275">
        <f>SUMIFS('Mix Substation Location Summary'!$U$4:$U$1270,'Mix Substation Location Summary'!$B$4:$B$1270,'DS by Location'!$B171)</f>
        <v>8980.9000000000015</v>
      </c>
      <c r="E171" s="275">
        <f>SUMIFS('Mix Substation Location Summary'!$Z$4:$Z$1270,'Mix Substation Location Summary'!$B$4:$B$1270,'DS by Location'!$B171)</f>
        <v>263498.66000000003</v>
      </c>
      <c r="F171" s="275">
        <f>SUMIFS('Mix Substation Location Summary'!$AE$4:$AE$1270,'Mix Substation Location Summary'!$B$4:$B$1270,'DS by Location'!$B171)</f>
        <v>3421832.4800000023</v>
      </c>
      <c r="G171" s="791">
        <f t="shared" si="26"/>
        <v>3694312.0400000024</v>
      </c>
      <c r="H171" s="276">
        <f>IF($O171="ISO",D171,IF($O171="Non-Iso",0,IF($O171="Trans Line",SUMIF('Trans Line Reconciliation'!$B$5:$B$138,B171,'Trans Line Reconciliation'!$X$5:$X$138),IF($O171="Mix",SUMIF('Mix Substation Location Summary'!$B$4:$B$1251,B171,'Mix Substation Location Summary'!$R$4:$R$1251),"NOT FOUND"))))</f>
        <v>0</v>
      </c>
      <c r="I171" s="276">
        <f>IF($O171="ISO",E171,IF($O171="Non-Iso",0,IF($O171="Trans Line",SUMIF('Trans Line Reconciliation'!$B$5:$B$138,B171,'Trans Line Reconciliation'!$Y$5:$Y$138),IF($O171="Mix",SUMIF('Mix Substation Location Summary'!$B$4:$B$1251,B171,'Mix Substation Location Summary'!$W$4:$W$1251),"NOT FOUND"))))</f>
        <v>0</v>
      </c>
      <c r="J171" s="276">
        <f>IF($O171="ISO",F171,IF($O171="Non-Iso",0,IF($O171="Trans Line",SUMIF('Trans Line Reconciliation'!$B$5:$B$138,$B171,'Trans Line Reconciliation'!$Z$5:$Z$138),IF($O171="Mix",SUMIF('Mix Substation Location Summary'!$B$4:$B$1251,$B171,'Mix Substation Location Summary'!$AB$4:$AB$1251),"NOT FOUND"))))</f>
        <v>0</v>
      </c>
      <c r="K171" s="276">
        <f>IF($O171="ISO",0,IF($O171="Non-Iso",D171,IF($O171="Trans Line",SUMIF('Trans Line Reconciliation'!$B$5:$B$138,$B171,'Trans Line Reconciliation'!$AA$5:$AA$138),IF($O171="Mix",SUMIF('Mix Substation Location Summary'!$B$4:$B$1251,$B171,'Mix Substation Location Summary'!$S$4:$S$1251)+SUMIF('Mix Substation Location Summary'!$B$4:$B$1251,$B171,'Mix Substation Location Summary'!$S$4:$S$1251),"NOT FOUND"))))</f>
        <v>8980.9000000000015</v>
      </c>
      <c r="L171" s="276">
        <f>IF($O171="ISO",0,IF($O171="Non-Iso",E171,IF($O171="Trans Line",SUMIF('Trans Line Reconciliation'!$B$5:$B$138,$B171,'Trans Line Reconciliation'!$AB$5:$AB$138),IF($O171="Mix",SUMIF('Mix Substation Location Summary'!$B$4:$B$1251,$B171,'Mix Substation Location Summary'!$X$4:$X$1251)+SUMIF('Mix Substation Location Summary'!$B$4:$B$1251,$B171,'Mix Substation Location Summary'!$Y$4:$Y$1251),"NOT FOUND"))))</f>
        <v>263498.66000000003</v>
      </c>
      <c r="M171" s="276">
        <f>IF($O171="ISO",0,IF($O171="Non-Iso",F171,IF($O171="Trans Line",SUMIF('Trans Line Reconciliation'!$B$5:$B$138,$B171,'Trans Line Reconciliation'!$AC$5:$AC$138),IF($O171="Mix",SUMIF('Mix Substation Location Summary'!$B$4:$B$1251,$B171,'Mix Substation Location Summary'!$AC$4:$AC$1251)+SUMIF('Mix Substation Location Summary'!$B$4:$B$1251,$B171,'Mix Substation Location Summary'!$AD$4:$AD$1251),"NOT FOUND"))))</f>
        <v>3421832.4800000023</v>
      </c>
      <c r="N171" s="792">
        <f t="shared" si="27"/>
        <v>0</v>
      </c>
      <c r="O171" s="759" t="s">
        <v>1686</v>
      </c>
      <c r="P171" s="759"/>
      <c r="Q171" s="758">
        <f t="shared" si="28"/>
        <v>5207</v>
      </c>
    </row>
    <row r="172" spans="1:17" x14ac:dyDescent="0.2">
      <c r="A172" s="674" t="s">
        <v>1113</v>
      </c>
      <c r="B172" s="790">
        <v>5208</v>
      </c>
      <c r="C172" s="266" t="s">
        <v>1704</v>
      </c>
      <c r="D172" s="275">
        <f>SUMIFS('Mix Substation Location Summary'!$U$4:$U$1270,'Mix Substation Location Summary'!$B$4:$B$1270,'DS by Location'!$B172)</f>
        <v>79779.010000000009</v>
      </c>
      <c r="E172" s="275">
        <f>SUMIFS('Mix Substation Location Summary'!$Z$4:$Z$1270,'Mix Substation Location Summary'!$B$4:$B$1270,'DS by Location'!$B172)</f>
        <v>336336.74000000005</v>
      </c>
      <c r="F172" s="275">
        <f>SUMIFS('Mix Substation Location Summary'!$AE$4:$AE$1270,'Mix Substation Location Summary'!$B$4:$B$1270,'DS by Location'!$B172)</f>
        <v>6972547.6300000064</v>
      </c>
      <c r="G172" s="791">
        <f t="shared" si="26"/>
        <v>7388663.3800000064</v>
      </c>
      <c r="H172" s="276">
        <f>IF($O172="ISO",D172,IF($O172="Non-Iso",0,IF($O172="Trans Line",SUMIF('Trans Line Reconciliation'!$B$5:$B$138,B172,'Trans Line Reconciliation'!$X$5:$X$138),IF($O172="Mix",SUMIF('Mix Substation Location Summary'!$B$4:$B$1251,B172,'Mix Substation Location Summary'!$R$4:$R$1251),"NOT FOUND"))))</f>
        <v>0</v>
      </c>
      <c r="I172" s="276">
        <f>IF($O172="ISO",E172,IF($O172="Non-Iso",0,IF($O172="Trans Line",SUMIF('Trans Line Reconciliation'!$B$5:$B$138,B172,'Trans Line Reconciliation'!$Y$5:$Y$138),IF($O172="Mix",SUMIF('Mix Substation Location Summary'!$B$4:$B$1251,B172,'Mix Substation Location Summary'!$W$4:$W$1251),"NOT FOUND"))))</f>
        <v>0</v>
      </c>
      <c r="J172" s="276">
        <f>IF($O172="ISO",F172,IF($O172="Non-Iso",0,IF($O172="Trans Line",SUMIF('Trans Line Reconciliation'!$B$5:$B$138,$B172,'Trans Line Reconciliation'!$Z$5:$Z$138),IF($O172="Mix",SUMIF('Mix Substation Location Summary'!$B$4:$B$1251,$B172,'Mix Substation Location Summary'!$AB$4:$AB$1251),"NOT FOUND"))))</f>
        <v>0</v>
      </c>
      <c r="K172" s="276">
        <f>IF($O172="ISO",0,IF($O172="Non-Iso",D172,IF($O172="Trans Line",SUMIF('Trans Line Reconciliation'!$B$5:$B$138,$B172,'Trans Line Reconciliation'!$AA$5:$AA$138),IF($O172="Mix",SUMIF('Mix Substation Location Summary'!$B$4:$B$1251,$B172,'Mix Substation Location Summary'!$S$4:$S$1251)+SUMIF('Mix Substation Location Summary'!$B$4:$B$1251,$B172,'Mix Substation Location Summary'!$S$4:$S$1251),"NOT FOUND"))))</f>
        <v>79779.010000000009</v>
      </c>
      <c r="L172" s="276">
        <f>IF($O172="ISO",0,IF($O172="Non-Iso",E172,IF($O172="Trans Line",SUMIF('Trans Line Reconciliation'!$B$5:$B$138,$B172,'Trans Line Reconciliation'!$AB$5:$AB$138),IF($O172="Mix",SUMIF('Mix Substation Location Summary'!$B$4:$B$1251,$B172,'Mix Substation Location Summary'!$X$4:$X$1251)+SUMIF('Mix Substation Location Summary'!$B$4:$B$1251,$B172,'Mix Substation Location Summary'!$Y$4:$Y$1251),"NOT FOUND"))))</f>
        <v>336336.74000000005</v>
      </c>
      <c r="M172" s="276">
        <f>IF($O172="ISO",0,IF($O172="Non-Iso",F172,IF($O172="Trans Line",SUMIF('Trans Line Reconciliation'!$B$5:$B$138,$B172,'Trans Line Reconciliation'!$AC$5:$AC$138),IF($O172="Mix",SUMIF('Mix Substation Location Summary'!$B$4:$B$1251,$B172,'Mix Substation Location Summary'!$AC$4:$AC$1251)+SUMIF('Mix Substation Location Summary'!$B$4:$B$1251,$B172,'Mix Substation Location Summary'!$AD$4:$AD$1251),"NOT FOUND"))))</f>
        <v>6972547.6300000064</v>
      </c>
      <c r="N172" s="792">
        <f t="shared" si="27"/>
        <v>0</v>
      </c>
      <c r="O172" s="759" t="s">
        <v>1686</v>
      </c>
      <c r="P172" s="759"/>
      <c r="Q172" s="758">
        <f t="shared" si="28"/>
        <v>5208</v>
      </c>
    </row>
    <row r="173" spans="1:17" x14ac:dyDescent="0.2">
      <c r="A173" s="674" t="s">
        <v>1114</v>
      </c>
      <c r="B173" s="790">
        <v>5209</v>
      </c>
      <c r="C173" s="266" t="s">
        <v>1703</v>
      </c>
      <c r="D173" s="275">
        <f>SUMIFS('Mix Substation Location Summary'!$U$4:$U$1270,'Mix Substation Location Summary'!$B$4:$B$1270,'DS by Location'!$B173)</f>
        <v>69464.639999999999</v>
      </c>
      <c r="E173" s="275">
        <f>SUMIFS('Mix Substation Location Summary'!$Z$4:$Z$1270,'Mix Substation Location Summary'!$B$4:$B$1270,'DS by Location'!$B173)</f>
        <v>86815.540000000008</v>
      </c>
      <c r="F173" s="275">
        <f>SUMIFS('Mix Substation Location Summary'!$AE$4:$AE$1270,'Mix Substation Location Summary'!$B$4:$B$1270,'DS by Location'!$B173)</f>
        <v>2032314.2199999995</v>
      </c>
      <c r="G173" s="791">
        <f t="shared" si="26"/>
        <v>2188594.3999999994</v>
      </c>
      <c r="H173" s="276">
        <f>IF($O173="ISO",D173,IF($O173="Non-Iso",0,IF($O173="Trans Line",SUMIF('Trans Line Reconciliation'!$B$5:$B$138,B173,'Trans Line Reconciliation'!$X$5:$X$138),IF($O173="Mix",SUMIF('Mix Substation Location Summary'!$B$4:$B$1251,B173,'Mix Substation Location Summary'!$R$4:$R$1251),"NOT FOUND"))))</f>
        <v>0</v>
      </c>
      <c r="I173" s="276">
        <f>IF($O173="ISO",E173,IF($O173="Non-Iso",0,IF($O173="Trans Line",SUMIF('Trans Line Reconciliation'!$B$5:$B$138,B173,'Trans Line Reconciliation'!$Y$5:$Y$138),IF($O173="Mix",SUMIF('Mix Substation Location Summary'!$B$4:$B$1251,B173,'Mix Substation Location Summary'!$W$4:$W$1251),"NOT FOUND"))))</f>
        <v>0</v>
      </c>
      <c r="J173" s="276">
        <f>IF($O173="ISO",F173,IF($O173="Non-Iso",0,IF($O173="Trans Line",SUMIF('Trans Line Reconciliation'!$B$5:$B$138,$B173,'Trans Line Reconciliation'!$Z$5:$Z$138),IF($O173="Mix",SUMIF('Mix Substation Location Summary'!$B$4:$B$1251,$B173,'Mix Substation Location Summary'!$AB$4:$AB$1251),"NOT FOUND"))))</f>
        <v>0</v>
      </c>
      <c r="K173" s="276">
        <f>IF($O173="ISO",0,IF($O173="Non-Iso",D173,IF($O173="Trans Line",SUMIF('Trans Line Reconciliation'!$B$5:$B$138,$B173,'Trans Line Reconciliation'!$AA$5:$AA$138),IF($O173="Mix",SUMIF('Mix Substation Location Summary'!$B$4:$B$1251,$B173,'Mix Substation Location Summary'!$S$4:$S$1251)+SUMIF('Mix Substation Location Summary'!$B$4:$B$1251,$B173,'Mix Substation Location Summary'!$S$4:$S$1251),"NOT FOUND"))))</f>
        <v>69464.639999999999</v>
      </c>
      <c r="L173" s="276">
        <f>IF($O173="ISO",0,IF($O173="Non-Iso",E173,IF($O173="Trans Line",SUMIF('Trans Line Reconciliation'!$B$5:$B$138,$B173,'Trans Line Reconciliation'!$AB$5:$AB$138),IF($O173="Mix",SUMIF('Mix Substation Location Summary'!$B$4:$B$1251,$B173,'Mix Substation Location Summary'!$X$4:$X$1251)+SUMIF('Mix Substation Location Summary'!$B$4:$B$1251,$B173,'Mix Substation Location Summary'!$Y$4:$Y$1251),"NOT FOUND"))))</f>
        <v>86815.540000000008</v>
      </c>
      <c r="M173" s="276">
        <f>IF($O173="ISO",0,IF($O173="Non-Iso",F173,IF($O173="Trans Line",SUMIF('Trans Line Reconciliation'!$B$5:$B$138,$B173,'Trans Line Reconciliation'!$AC$5:$AC$138),IF($O173="Mix",SUMIF('Mix Substation Location Summary'!$B$4:$B$1251,$B173,'Mix Substation Location Summary'!$AC$4:$AC$1251)+SUMIF('Mix Substation Location Summary'!$B$4:$B$1251,$B173,'Mix Substation Location Summary'!$AD$4:$AD$1251),"NOT FOUND"))))</f>
        <v>2032314.2199999995</v>
      </c>
      <c r="N173" s="792">
        <f t="shared" si="27"/>
        <v>0</v>
      </c>
      <c r="O173" s="759" t="s">
        <v>1686</v>
      </c>
      <c r="P173" s="759"/>
      <c r="Q173" s="758">
        <f t="shared" si="28"/>
        <v>5209</v>
      </c>
    </row>
    <row r="174" spans="1:17" x14ac:dyDescent="0.2">
      <c r="A174" s="674" t="s">
        <v>1115</v>
      </c>
      <c r="B174" s="790">
        <v>5210</v>
      </c>
      <c r="C174" s="266" t="s">
        <v>1704</v>
      </c>
      <c r="D174" s="275">
        <f>SUMIFS('Mix Substation Location Summary'!$U$4:$U$1270,'Mix Substation Location Summary'!$B$4:$B$1270,'DS by Location'!$B174)</f>
        <v>196527.1</v>
      </c>
      <c r="E174" s="275">
        <f>SUMIFS('Mix Substation Location Summary'!$Z$4:$Z$1270,'Mix Substation Location Summary'!$B$4:$B$1270,'DS by Location'!$B174)</f>
        <v>355122.31</v>
      </c>
      <c r="F174" s="275">
        <f>SUMIFS('Mix Substation Location Summary'!$AE$4:$AE$1270,'Mix Substation Location Summary'!$B$4:$B$1270,'DS by Location'!$B174)</f>
        <v>4117852.3899999997</v>
      </c>
      <c r="G174" s="791">
        <f t="shared" si="26"/>
        <v>4669501.8</v>
      </c>
      <c r="H174" s="276">
        <f>IF($O174="ISO",D174,IF($O174="Non-Iso",0,IF($O174="Trans Line",SUMIF('Trans Line Reconciliation'!$B$5:$B$138,B174,'Trans Line Reconciliation'!$X$5:$X$138),IF($O174="Mix",SUMIF('Mix Substation Location Summary'!$B$4:$B$1251,B174,'Mix Substation Location Summary'!$R$4:$R$1251),"NOT FOUND"))))</f>
        <v>0</v>
      </c>
      <c r="I174" s="276">
        <f>IF($O174="ISO",E174,IF($O174="Non-Iso",0,IF($O174="Trans Line",SUMIF('Trans Line Reconciliation'!$B$5:$B$138,B174,'Trans Line Reconciliation'!$Y$5:$Y$138),IF($O174="Mix",SUMIF('Mix Substation Location Summary'!$B$4:$B$1251,B174,'Mix Substation Location Summary'!$W$4:$W$1251),"NOT FOUND"))))</f>
        <v>0</v>
      </c>
      <c r="J174" s="276">
        <f>IF($O174="ISO",F174,IF($O174="Non-Iso",0,IF($O174="Trans Line",SUMIF('Trans Line Reconciliation'!$B$5:$B$138,$B174,'Trans Line Reconciliation'!$Z$5:$Z$138),IF($O174="Mix",SUMIF('Mix Substation Location Summary'!$B$4:$B$1251,$B174,'Mix Substation Location Summary'!$AB$4:$AB$1251),"NOT FOUND"))))</f>
        <v>0</v>
      </c>
      <c r="K174" s="276">
        <f>IF($O174="ISO",0,IF($O174="Non-Iso",D174,IF($O174="Trans Line",SUMIF('Trans Line Reconciliation'!$B$5:$B$138,$B174,'Trans Line Reconciliation'!$AA$5:$AA$138),IF($O174="Mix",SUMIF('Mix Substation Location Summary'!$B$4:$B$1251,$B174,'Mix Substation Location Summary'!$S$4:$S$1251)+SUMIF('Mix Substation Location Summary'!$B$4:$B$1251,$B174,'Mix Substation Location Summary'!$S$4:$S$1251),"NOT FOUND"))))</f>
        <v>196527.1</v>
      </c>
      <c r="L174" s="276">
        <f>IF($O174="ISO",0,IF($O174="Non-Iso",E174,IF($O174="Trans Line",SUMIF('Trans Line Reconciliation'!$B$5:$B$138,$B174,'Trans Line Reconciliation'!$AB$5:$AB$138),IF($O174="Mix",SUMIF('Mix Substation Location Summary'!$B$4:$B$1251,$B174,'Mix Substation Location Summary'!$X$4:$X$1251)+SUMIF('Mix Substation Location Summary'!$B$4:$B$1251,$B174,'Mix Substation Location Summary'!$Y$4:$Y$1251),"NOT FOUND"))))</f>
        <v>355122.31</v>
      </c>
      <c r="M174" s="276">
        <f>IF($O174="ISO",0,IF($O174="Non-Iso",F174,IF($O174="Trans Line",SUMIF('Trans Line Reconciliation'!$B$5:$B$138,$B174,'Trans Line Reconciliation'!$AC$5:$AC$138),IF($O174="Mix",SUMIF('Mix Substation Location Summary'!$B$4:$B$1251,$B174,'Mix Substation Location Summary'!$AC$4:$AC$1251)+SUMIF('Mix Substation Location Summary'!$B$4:$B$1251,$B174,'Mix Substation Location Summary'!$AD$4:$AD$1251),"NOT FOUND"))))</f>
        <v>4117852.3899999997</v>
      </c>
      <c r="N174" s="792">
        <f t="shared" si="27"/>
        <v>0</v>
      </c>
      <c r="O174" s="759" t="s">
        <v>1686</v>
      </c>
      <c r="P174" s="759"/>
      <c r="Q174" s="758">
        <f t="shared" si="28"/>
        <v>5210</v>
      </c>
    </row>
    <row r="175" spans="1:17" x14ac:dyDescent="0.2">
      <c r="A175" s="674" t="s">
        <v>1116</v>
      </c>
      <c r="B175" s="790">
        <v>5211</v>
      </c>
      <c r="C175" s="266" t="s">
        <v>1704</v>
      </c>
      <c r="D175" s="275">
        <f>SUMIFS('Mix Substation Location Summary'!$U$4:$U$1270,'Mix Substation Location Summary'!$B$4:$B$1270,'DS by Location'!$B175)</f>
        <v>23554.39</v>
      </c>
      <c r="E175" s="275">
        <f>SUMIFS('Mix Substation Location Summary'!$Z$4:$Z$1270,'Mix Substation Location Summary'!$B$4:$B$1270,'DS by Location'!$B175)</f>
        <v>225645.94999999998</v>
      </c>
      <c r="F175" s="275">
        <f>SUMIFS('Mix Substation Location Summary'!$AE$4:$AE$1270,'Mix Substation Location Summary'!$B$4:$B$1270,'DS by Location'!$B175)</f>
        <v>3592141.1300000008</v>
      </c>
      <c r="G175" s="791">
        <f t="shared" si="26"/>
        <v>3841341.4700000007</v>
      </c>
      <c r="H175" s="276">
        <f>IF($O175="ISO",D175,IF($O175="Non-Iso",0,IF($O175="Trans Line",SUMIF('Trans Line Reconciliation'!$B$5:$B$138,B175,'Trans Line Reconciliation'!$X$5:$X$138),IF($O175="Mix",SUMIF('Mix Substation Location Summary'!$B$4:$B$1251,B175,'Mix Substation Location Summary'!$R$4:$R$1251),"NOT FOUND"))))</f>
        <v>0</v>
      </c>
      <c r="I175" s="276">
        <f>IF($O175="ISO",E175,IF($O175="Non-Iso",0,IF($O175="Trans Line",SUMIF('Trans Line Reconciliation'!$B$5:$B$138,B175,'Trans Line Reconciliation'!$Y$5:$Y$138),IF($O175="Mix",SUMIF('Mix Substation Location Summary'!$B$4:$B$1251,B175,'Mix Substation Location Summary'!$W$4:$W$1251),"NOT FOUND"))))</f>
        <v>0</v>
      </c>
      <c r="J175" s="276">
        <f>IF($O175="ISO",F175,IF($O175="Non-Iso",0,IF($O175="Trans Line",SUMIF('Trans Line Reconciliation'!$B$5:$B$138,$B175,'Trans Line Reconciliation'!$Z$5:$Z$138),IF($O175="Mix",SUMIF('Mix Substation Location Summary'!$B$4:$B$1251,$B175,'Mix Substation Location Summary'!$AB$4:$AB$1251),"NOT FOUND"))))</f>
        <v>0</v>
      </c>
      <c r="K175" s="276">
        <f>IF($O175="ISO",0,IF($O175="Non-Iso",D175,IF($O175="Trans Line",SUMIF('Trans Line Reconciliation'!$B$5:$B$138,$B175,'Trans Line Reconciliation'!$AA$5:$AA$138),IF($O175="Mix",SUMIF('Mix Substation Location Summary'!$B$4:$B$1251,$B175,'Mix Substation Location Summary'!$S$4:$S$1251)+SUMIF('Mix Substation Location Summary'!$B$4:$B$1251,$B175,'Mix Substation Location Summary'!$S$4:$S$1251),"NOT FOUND"))))</f>
        <v>23554.39</v>
      </c>
      <c r="L175" s="276">
        <f>IF($O175="ISO",0,IF($O175="Non-Iso",E175,IF($O175="Trans Line",SUMIF('Trans Line Reconciliation'!$B$5:$B$138,$B175,'Trans Line Reconciliation'!$AB$5:$AB$138),IF($O175="Mix",SUMIF('Mix Substation Location Summary'!$B$4:$B$1251,$B175,'Mix Substation Location Summary'!$X$4:$X$1251)+SUMIF('Mix Substation Location Summary'!$B$4:$B$1251,$B175,'Mix Substation Location Summary'!$Y$4:$Y$1251),"NOT FOUND"))))</f>
        <v>225645.94999999998</v>
      </c>
      <c r="M175" s="276">
        <f>IF($O175="ISO",0,IF($O175="Non-Iso",F175,IF($O175="Trans Line",SUMIF('Trans Line Reconciliation'!$B$5:$B$138,$B175,'Trans Line Reconciliation'!$AC$5:$AC$138),IF($O175="Mix",SUMIF('Mix Substation Location Summary'!$B$4:$B$1251,$B175,'Mix Substation Location Summary'!$AC$4:$AC$1251)+SUMIF('Mix Substation Location Summary'!$B$4:$B$1251,$B175,'Mix Substation Location Summary'!$AD$4:$AD$1251),"NOT FOUND"))))</f>
        <v>3592141.1300000008</v>
      </c>
      <c r="N175" s="792">
        <f t="shared" si="27"/>
        <v>0</v>
      </c>
      <c r="O175" s="759" t="s">
        <v>1686</v>
      </c>
      <c r="P175" s="759"/>
      <c r="Q175" s="758">
        <f t="shared" si="28"/>
        <v>5211</v>
      </c>
    </row>
    <row r="176" spans="1:17" x14ac:dyDescent="0.2">
      <c r="A176" s="674" t="s">
        <v>1117</v>
      </c>
      <c r="B176" s="790">
        <v>5212</v>
      </c>
      <c r="C176" s="266" t="s">
        <v>1704</v>
      </c>
      <c r="D176" s="275">
        <f>SUMIFS('Mix Substation Location Summary'!$U$4:$U$1270,'Mix Substation Location Summary'!$B$4:$B$1270,'DS by Location'!$B176)</f>
        <v>0</v>
      </c>
      <c r="E176" s="275">
        <f>SUMIFS('Mix Substation Location Summary'!$Z$4:$Z$1270,'Mix Substation Location Summary'!$B$4:$B$1270,'DS by Location'!$B176)</f>
        <v>30762.53</v>
      </c>
      <c r="F176" s="275">
        <f>SUMIFS('Mix Substation Location Summary'!$AE$4:$AE$1270,'Mix Substation Location Summary'!$B$4:$B$1270,'DS by Location'!$B176)</f>
        <v>263477.66000000003</v>
      </c>
      <c r="G176" s="791">
        <f t="shared" si="26"/>
        <v>294240.19000000006</v>
      </c>
      <c r="H176" s="276">
        <f>IF($O176="ISO",D176,IF($O176="Non-Iso",0,IF($O176="Trans Line",SUMIF('Trans Line Reconciliation'!$B$5:$B$138,B176,'Trans Line Reconciliation'!$X$5:$X$138),IF($O176="Mix",SUMIF('Mix Substation Location Summary'!$B$4:$B$1251,B176,'Mix Substation Location Summary'!$R$4:$R$1251),"NOT FOUND"))))</f>
        <v>0</v>
      </c>
      <c r="I176" s="276">
        <f>IF($O176="ISO",E176,IF($O176="Non-Iso",0,IF($O176="Trans Line",SUMIF('Trans Line Reconciliation'!$B$5:$B$138,B176,'Trans Line Reconciliation'!$Y$5:$Y$138),IF($O176="Mix",SUMIF('Mix Substation Location Summary'!$B$4:$B$1251,B176,'Mix Substation Location Summary'!$W$4:$W$1251),"NOT FOUND"))))</f>
        <v>0</v>
      </c>
      <c r="J176" s="276">
        <f>IF($O176="ISO",F176,IF($O176="Non-Iso",0,IF($O176="Trans Line",SUMIF('Trans Line Reconciliation'!$B$5:$B$138,$B176,'Trans Line Reconciliation'!$Z$5:$Z$138),IF($O176="Mix",SUMIF('Mix Substation Location Summary'!$B$4:$B$1251,$B176,'Mix Substation Location Summary'!$AB$4:$AB$1251),"NOT FOUND"))))</f>
        <v>0</v>
      </c>
      <c r="K176" s="276">
        <f>IF($O176="ISO",0,IF($O176="Non-Iso",D176,IF($O176="Trans Line",SUMIF('Trans Line Reconciliation'!$B$5:$B$138,$B176,'Trans Line Reconciliation'!$AA$5:$AA$138),IF($O176="Mix",SUMIF('Mix Substation Location Summary'!$B$4:$B$1251,$B176,'Mix Substation Location Summary'!$S$4:$S$1251)+SUMIF('Mix Substation Location Summary'!$B$4:$B$1251,$B176,'Mix Substation Location Summary'!$S$4:$S$1251),"NOT FOUND"))))</f>
        <v>0</v>
      </c>
      <c r="L176" s="276">
        <f>IF($O176="ISO",0,IF($O176="Non-Iso",E176,IF($O176="Trans Line",SUMIF('Trans Line Reconciliation'!$B$5:$B$138,$B176,'Trans Line Reconciliation'!$AB$5:$AB$138),IF($O176="Mix",SUMIF('Mix Substation Location Summary'!$B$4:$B$1251,$B176,'Mix Substation Location Summary'!$X$4:$X$1251)+SUMIF('Mix Substation Location Summary'!$B$4:$B$1251,$B176,'Mix Substation Location Summary'!$Y$4:$Y$1251),"NOT FOUND"))))</f>
        <v>30762.53</v>
      </c>
      <c r="M176" s="276">
        <f>IF($O176="ISO",0,IF($O176="Non-Iso",F176,IF($O176="Trans Line",SUMIF('Trans Line Reconciliation'!$B$5:$B$138,$B176,'Trans Line Reconciliation'!$AC$5:$AC$138),IF($O176="Mix",SUMIF('Mix Substation Location Summary'!$B$4:$B$1251,$B176,'Mix Substation Location Summary'!$AC$4:$AC$1251)+SUMIF('Mix Substation Location Summary'!$B$4:$B$1251,$B176,'Mix Substation Location Summary'!$AD$4:$AD$1251),"NOT FOUND"))))</f>
        <v>263477.66000000003</v>
      </c>
      <c r="N176" s="792">
        <f t="shared" si="27"/>
        <v>0</v>
      </c>
      <c r="O176" s="759" t="s">
        <v>1686</v>
      </c>
      <c r="P176" s="759"/>
      <c r="Q176" s="758">
        <f t="shared" si="28"/>
        <v>5212</v>
      </c>
    </row>
    <row r="177" spans="1:17" x14ac:dyDescent="0.2">
      <c r="A177" s="674" t="s">
        <v>818</v>
      </c>
      <c r="B177" s="790">
        <v>5213</v>
      </c>
      <c r="C177" s="266" t="s">
        <v>1704</v>
      </c>
      <c r="D177" s="275">
        <f>SUMIFS('Mix Substation Location Summary'!$U$4:$U$1270,'Mix Substation Location Summary'!$B$4:$B$1270,'DS by Location'!$B177)</f>
        <v>192066.73</v>
      </c>
      <c r="E177" s="275">
        <f>SUMIFS('Mix Substation Location Summary'!$Z$4:$Z$1270,'Mix Substation Location Summary'!$B$4:$B$1270,'DS by Location'!$B177)</f>
        <v>114603.51</v>
      </c>
      <c r="F177" s="275">
        <f>SUMIFS('Mix Substation Location Summary'!$AE$4:$AE$1270,'Mix Substation Location Summary'!$B$4:$B$1270,'DS by Location'!$B177)</f>
        <v>3537223.6300000004</v>
      </c>
      <c r="G177" s="791">
        <f t="shared" si="26"/>
        <v>3843893.87</v>
      </c>
      <c r="H177" s="276">
        <f>IF($O177="ISO",D177,IF($O177="Non-Iso",0,IF($O177="Trans Line",SUMIF('Trans Line Reconciliation'!$B$5:$B$138,B177,'Trans Line Reconciliation'!$X$5:$X$138),IF($O177="Mix",SUMIF('Mix Substation Location Summary'!$B$4:$B$1251,B177,'Mix Substation Location Summary'!$R$4:$R$1251),"NOT FOUND"))))</f>
        <v>0</v>
      </c>
      <c r="I177" s="276">
        <f>IF($O177="ISO",E177,IF($O177="Non-Iso",0,IF($O177="Trans Line",SUMIF('Trans Line Reconciliation'!$B$5:$B$138,B177,'Trans Line Reconciliation'!$Y$5:$Y$138),IF($O177="Mix",SUMIF('Mix Substation Location Summary'!$B$4:$B$1251,B177,'Mix Substation Location Summary'!$W$4:$W$1251),"NOT FOUND"))))</f>
        <v>0</v>
      </c>
      <c r="J177" s="276">
        <f>IF($O177="ISO",F177,IF($O177="Non-Iso",0,IF($O177="Trans Line",SUMIF('Trans Line Reconciliation'!$B$5:$B$138,$B177,'Trans Line Reconciliation'!$Z$5:$Z$138),IF($O177="Mix",SUMIF('Mix Substation Location Summary'!$B$4:$B$1251,$B177,'Mix Substation Location Summary'!$AB$4:$AB$1251),"NOT FOUND"))))</f>
        <v>0</v>
      </c>
      <c r="K177" s="276">
        <f>IF($O177="ISO",0,IF($O177="Non-Iso",D177,IF($O177="Trans Line",SUMIF('Trans Line Reconciliation'!$B$5:$B$138,$B177,'Trans Line Reconciliation'!$AA$5:$AA$138),IF($O177="Mix",SUMIF('Mix Substation Location Summary'!$B$4:$B$1251,$B177,'Mix Substation Location Summary'!$S$4:$S$1251)+SUMIF('Mix Substation Location Summary'!$B$4:$B$1251,$B177,'Mix Substation Location Summary'!$S$4:$S$1251),"NOT FOUND"))))</f>
        <v>192066.73</v>
      </c>
      <c r="L177" s="276">
        <f>IF($O177="ISO",0,IF($O177="Non-Iso",E177,IF($O177="Trans Line",SUMIF('Trans Line Reconciliation'!$B$5:$B$138,$B177,'Trans Line Reconciliation'!$AB$5:$AB$138),IF($O177="Mix",SUMIF('Mix Substation Location Summary'!$B$4:$B$1251,$B177,'Mix Substation Location Summary'!$X$4:$X$1251)+SUMIF('Mix Substation Location Summary'!$B$4:$B$1251,$B177,'Mix Substation Location Summary'!$Y$4:$Y$1251),"NOT FOUND"))))</f>
        <v>114603.51</v>
      </c>
      <c r="M177" s="276">
        <f>IF($O177="ISO",0,IF($O177="Non-Iso",F177,IF($O177="Trans Line",SUMIF('Trans Line Reconciliation'!$B$5:$B$138,$B177,'Trans Line Reconciliation'!$AC$5:$AC$138),IF($O177="Mix",SUMIF('Mix Substation Location Summary'!$B$4:$B$1251,$B177,'Mix Substation Location Summary'!$AC$4:$AC$1251)+SUMIF('Mix Substation Location Summary'!$B$4:$B$1251,$B177,'Mix Substation Location Summary'!$AD$4:$AD$1251),"NOT FOUND"))))</f>
        <v>3537223.6300000004</v>
      </c>
      <c r="N177" s="792">
        <f t="shared" si="27"/>
        <v>0</v>
      </c>
      <c r="O177" s="759" t="s">
        <v>1686</v>
      </c>
      <c r="P177" s="759"/>
      <c r="Q177" s="758">
        <f t="shared" si="28"/>
        <v>5213</v>
      </c>
    </row>
    <row r="178" spans="1:17" x14ac:dyDescent="0.2">
      <c r="A178" s="674" t="s">
        <v>1118</v>
      </c>
      <c r="B178" s="790">
        <v>5214</v>
      </c>
      <c r="C178" s="266" t="s">
        <v>1704</v>
      </c>
      <c r="D178" s="275">
        <f>SUMIFS('Mix Substation Location Summary'!$U$4:$U$1270,'Mix Substation Location Summary'!$B$4:$B$1270,'DS by Location'!$B178)</f>
        <v>813.24</v>
      </c>
      <c r="E178" s="275">
        <f>SUMIFS('Mix Substation Location Summary'!$Z$4:$Z$1270,'Mix Substation Location Summary'!$B$4:$B$1270,'DS by Location'!$B178)</f>
        <v>3447.8</v>
      </c>
      <c r="F178" s="275">
        <f>SUMIFS('Mix Substation Location Summary'!$AE$4:$AE$1270,'Mix Substation Location Summary'!$B$4:$B$1270,'DS by Location'!$B178)</f>
        <v>531048.39999999991</v>
      </c>
      <c r="G178" s="791">
        <f t="shared" si="26"/>
        <v>535309.43999999994</v>
      </c>
      <c r="H178" s="276">
        <f>IF($O178="ISO",D178,IF($O178="Non-Iso",0,IF($O178="Trans Line",SUMIF('Trans Line Reconciliation'!$B$5:$B$138,B178,'Trans Line Reconciliation'!$X$5:$X$138),IF($O178="Mix",SUMIF('Mix Substation Location Summary'!$B$4:$B$1251,B178,'Mix Substation Location Summary'!$R$4:$R$1251),"NOT FOUND"))))</f>
        <v>0</v>
      </c>
      <c r="I178" s="276">
        <f>IF($O178="ISO",E178,IF($O178="Non-Iso",0,IF($O178="Trans Line",SUMIF('Trans Line Reconciliation'!$B$5:$B$138,B178,'Trans Line Reconciliation'!$Y$5:$Y$138),IF($O178="Mix",SUMIF('Mix Substation Location Summary'!$B$4:$B$1251,B178,'Mix Substation Location Summary'!$W$4:$W$1251),"NOT FOUND"))))</f>
        <v>0</v>
      </c>
      <c r="J178" s="276">
        <f>IF($O178="ISO",F178,IF($O178="Non-Iso",0,IF($O178="Trans Line",SUMIF('Trans Line Reconciliation'!$B$5:$B$138,$B178,'Trans Line Reconciliation'!$Z$5:$Z$138),IF($O178="Mix",SUMIF('Mix Substation Location Summary'!$B$4:$B$1251,$B178,'Mix Substation Location Summary'!$AB$4:$AB$1251),"NOT FOUND"))))</f>
        <v>0</v>
      </c>
      <c r="K178" s="276">
        <f>IF($O178="ISO",0,IF($O178="Non-Iso",D178,IF($O178="Trans Line",SUMIF('Trans Line Reconciliation'!$B$5:$B$138,$B178,'Trans Line Reconciliation'!$AA$5:$AA$138),IF($O178="Mix",SUMIF('Mix Substation Location Summary'!$B$4:$B$1251,$B178,'Mix Substation Location Summary'!$S$4:$S$1251)+SUMIF('Mix Substation Location Summary'!$B$4:$B$1251,$B178,'Mix Substation Location Summary'!$S$4:$S$1251),"NOT FOUND"))))</f>
        <v>813.24</v>
      </c>
      <c r="L178" s="276">
        <f>IF($O178="ISO",0,IF($O178="Non-Iso",E178,IF($O178="Trans Line",SUMIF('Trans Line Reconciliation'!$B$5:$B$138,$B178,'Trans Line Reconciliation'!$AB$5:$AB$138),IF($O178="Mix",SUMIF('Mix Substation Location Summary'!$B$4:$B$1251,$B178,'Mix Substation Location Summary'!$X$4:$X$1251)+SUMIF('Mix Substation Location Summary'!$B$4:$B$1251,$B178,'Mix Substation Location Summary'!$Y$4:$Y$1251),"NOT FOUND"))))</f>
        <v>3447.8</v>
      </c>
      <c r="M178" s="276">
        <f>IF($O178="ISO",0,IF($O178="Non-Iso",F178,IF($O178="Trans Line",SUMIF('Trans Line Reconciliation'!$B$5:$B$138,$B178,'Trans Line Reconciliation'!$AC$5:$AC$138),IF($O178="Mix",SUMIF('Mix Substation Location Summary'!$B$4:$B$1251,$B178,'Mix Substation Location Summary'!$AC$4:$AC$1251)+SUMIF('Mix Substation Location Summary'!$B$4:$B$1251,$B178,'Mix Substation Location Summary'!$AD$4:$AD$1251),"NOT FOUND"))))</f>
        <v>531048.39999999991</v>
      </c>
      <c r="N178" s="792">
        <f t="shared" si="27"/>
        <v>0</v>
      </c>
      <c r="O178" s="759" t="s">
        <v>1686</v>
      </c>
      <c r="P178" s="759"/>
      <c r="Q178" s="758">
        <f t="shared" si="28"/>
        <v>5214</v>
      </c>
    </row>
    <row r="179" spans="1:17" x14ac:dyDescent="0.2">
      <c r="A179" s="674" t="s">
        <v>1119</v>
      </c>
      <c r="B179" s="790">
        <v>5215</v>
      </c>
      <c r="C179" s="266" t="s">
        <v>1703</v>
      </c>
      <c r="D179" s="275">
        <f>SUMIFS('Mix Substation Location Summary'!$U$4:$U$1270,'Mix Substation Location Summary'!$B$4:$B$1270,'DS by Location'!$B179)</f>
        <v>2750.13</v>
      </c>
      <c r="E179" s="275">
        <f>SUMIFS('Mix Substation Location Summary'!$Z$4:$Z$1270,'Mix Substation Location Summary'!$B$4:$B$1270,'DS by Location'!$B179)</f>
        <v>31768.379999999997</v>
      </c>
      <c r="F179" s="275">
        <f>SUMIFS('Mix Substation Location Summary'!$AE$4:$AE$1270,'Mix Substation Location Summary'!$B$4:$B$1270,'DS by Location'!$B179)</f>
        <v>946946.84</v>
      </c>
      <c r="G179" s="791">
        <f t="shared" si="26"/>
        <v>981465.35</v>
      </c>
      <c r="H179" s="276">
        <f>IF($O179="ISO",D179,IF($O179="Non-Iso",0,IF($O179="Trans Line",SUMIF('Trans Line Reconciliation'!$B$5:$B$138,B179,'Trans Line Reconciliation'!$X$5:$X$138),IF($O179="Mix",SUMIF('Mix Substation Location Summary'!$B$4:$B$1251,B179,'Mix Substation Location Summary'!$R$4:$R$1251),"NOT FOUND"))))</f>
        <v>0</v>
      </c>
      <c r="I179" s="276">
        <f>IF($O179="ISO",E179,IF($O179="Non-Iso",0,IF($O179="Trans Line",SUMIF('Trans Line Reconciliation'!$B$5:$B$138,B179,'Trans Line Reconciliation'!$Y$5:$Y$138),IF($O179="Mix",SUMIF('Mix Substation Location Summary'!$B$4:$B$1251,B179,'Mix Substation Location Summary'!$W$4:$W$1251),"NOT FOUND"))))</f>
        <v>0</v>
      </c>
      <c r="J179" s="276">
        <f>IF($O179="ISO",F179,IF($O179="Non-Iso",0,IF($O179="Trans Line",SUMIF('Trans Line Reconciliation'!$B$5:$B$138,$B179,'Trans Line Reconciliation'!$Z$5:$Z$138),IF($O179="Mix",SUMIF('Mix Substation Location Summary'!$B$4:$B$1251,$B179,'Mix Substation Location Summary'!$AB$4:$AB$1251),"NOT FOUND"))))</f>
        <v>0</v>
      </c>
      <c r="K179" s="276">
        <f>IF($O179="ISO",0,IF($O179="Non-Iso",D179,IF($O179="Trans Line",SUMIF('Trans Line Reconciliation'!$B$5:$B$138,$B179,'Trans Line Reconciliation'!$AA$5:$AA$138),IF($O179="Mix",SUMIF('Mix Substation Location Summary'!$B$4:$B$1251,$B179,'Mix Substation Location Summary'!$S$4:$S$1251)+SUMIF('Mix Substation Location Summary'!$B$4:$B$1251,$B179,'Mix Substation Location Summary'!$S$4:$S$1251),"NOT FOUND"))))</f>
        <v>2750.13</v>
      </c>
      <c r="L179" s="276">
        <f>IF($O179="ISO",0,IF($O179="Non-Iso",E179,IF($O179="Trans Line",SUMIF('Trans Line Reconciliation'!$B$5:$B$138,$B179,'Trans Line Reconciliation'!$AB$5:$AB$138),IF($O179="Mix",SUMIF('Mix Substation Location Summary'!$B$4:$B$1251,$B179,'Mix Substation Location Summary'!$X$4:$X$1251)+SUMIF('Mix Substation Location Summary'!$B$4:$B$1251,$B179,'Mix Substation Location Summary'!$Y$4:$Y$1251),"NOT FOUND"))))</f>
        <v>31768.379999999997</v>
      </c>
      <c r="M179" s="276">
        <f>IF($O179="ISO",0,IF($O179="Non-Iso",F179,IF($O179="Trans Line",SUMIF('Trans Line Reconciliation'!$B$5:$B$138,$B179,'Trans Line Reconciliation'!$AC$5:$AC$138),IF($O179="Mix",SUMIF('Mix Substation Location Summary'!$B$4:$B$1251,$B179,'Mix Substation Location Summary'!$AC$4:$AC$1251)+SUMIF('Mix Substation Location Summary'!$B$4:$B$1251,$B179,'Mix Substation Location Summary'!$AD$4:$AD$1251),"NOT FOUND"))))</f>
        <v>946946.84</v>
      </c>
      <c r="N179" s="792">
        <f t="shared" si="27"/>
        <v>0</v>
      </c>
      <c r="O179" s="759" t="s">
        <v>1686</v>
      </c>
      <c r="P179" s="759"/>
      <c r="Q179" s="758">
        <f t="shared" si="28"/>
        <v>5215</v>
      </c>
    </row>
    <row r="180" spans="1:17" x14ac:dyDescent="0.2">
      <c r="A180" s="674" t="s">
        <v>1120</v>
      </c>
      <c r="B180" s="790">
        <v>5216</v>
      </c>
      <c r="C180" s="266" t="s">
        <v>1703</v>
      </c>
      <c r="D180" s="275">
        <f>SUMIFS('Mix Substation Location Summary'!$U$4:$U$1270,'Mix Substation Location Summary'!$B$4:$B$1270,'DS by Location'!$B180)</f>
        <v>4118.8599999999997</v>
      </c>
      <c r="E180" s="275">
        <f>SUMIFS('Mix Substation Location Summary'!$Z$4:$Z$1270,'Mix Substation Location Summary'!$B$4:$B$1270,'DS by Location'!$B180)</f>
        <v>51568.43</v>
      </c>
      <c r="F180" s="275">
        <f>SUMIFS('Mix Substation Location Summary'!$AE$4:$AE$1270,'Mix Substation Location Summary'!$B$4:$B$1270,'DS by Location'!$B180)</f>
        <v>2517140.9699999993</v>
      </c>
      <c r="G180" s="791">
        <f t="shared" si="26"/>
        <v>2572828.2599999993</v>
      </c>
      <c r="H180" s="276">
        <f>IF($O180="ISO",D180,IF($O180="Non-Iso",0,IF($O180="Trans Line",SUMIF('Trans Line Reconciliation'!$B$5:$B$138,B180,'Trans Line Reconciliation'!$X$5:$X$138),IF($O180="Mix",SUMIF('Mix Substation Location Summary'!$B$4:$B$1251,B180,'Mix Substation Location Summary'!$R$4:$R$1251),"NOT FOUND"))))</f>
        <v>0</v>
      </c>
      <c r="I180" s="276">
        <f>IF($O180="ISO",E180,IF($O180="Non-Iso",0,IF($O180="Trans Line",SUMIF('Trans Line Reconciliation'!$B$5:$B$138,B180,'Trans Line Reconciliation'!$Y$5:$Y$138),IF($O180="Mix",SUMIF('Mix Substation Location Summary'!$B$4:$B$1251,B180,'Mix Substation Location Summary'!$W$4:$W$1251),"NOT FOUND"))))</f>
        <v>0</v>
      </c>
      <c r="J180" s="276">
        <f>IF($O180="ISO",F180,IF($O180="Non-Iso",0,IF($O180="Trans Line",SUMIF('Trans Line Reconciliation'!$B$5:$B$138,$B180,'Trans Line Reconciliation'!$Z$5:$Z$138),IF($O180="Mix",SUMIF('Mix Substation Location Summary'!$B$4:$B$1251,$B180,'Mix Substation Location Summary'!$AB$4:$AB$1251),"NOT FOUND"))))</f>
        <v>0</v>
      </c>
      <c r="K180" s="276">
        <f>IF($O180="ISO",0,IF($O180="Non-Iso",D180,IF($O180="Trans Line",SUMIF('Trans Line Reconciliation'!$B$5:$B$138,$B180,'Trans Line Reconciliation'!$AA$5:$AA$138),IF($O180="Mix",SUMIF('Mix Substation Location Summary'!$B$4:$B$1251,$B180,'Mix Substation Location Summary'!$S$4:$S$1251)+SUMIF('Mix Substation Location Summary'!$B$4:$B$1251,$B180,'Mix Substation Location Summary'!$S$4:$S$1251),"NOT FOUND"))))</f>
        <v>4118.8599999999997</v>
      </c>
      <c r="L180" s="276">
        <f>IF($O180="ISO",0,IF($O180="Non-Iso",E180,IF($O180="Trans Line",SUMIF('Trans Line Reconciliation'!$B$5:$B$138,$B180,'Trans Line Reconciliation'!$AB$5:$AB$138),IF($O180="Mix",SUMIF('Mix Substation Location Summary'!$B$4:$B$1251,$B180,'Mix Substation Location Summary'!$X$4:$X$1251)+SUMIF('Mix Substation Location Summary'!$B$4:$B$1251,$B180,'Mix Substation Location Summary'!$Y$4:$Y$1251),"NOT FOUND"))))</f>
        <v>51568.43</v>
      </c>
      <c r="M180" s="276">
        <f>IF($O180="ISO",0,IF($O180="Non-Iso",F180,IF($O180="Trans Line",SUMIF('Trans Line Reconciliation'!$B$5:$B$138,$B180,'Trans Line Reconciliation'!$AC$5:$AC$138),IF($O180="Mix",SUMIF('Mix Substation Location Summary'!$B$4:$B$1251,$B180,'Mix Substation Location Summary'!$AC$4:$AC$1251)+SUMIF('Mix Substation Location Summary'!$B$4:$B$1251,$B180,'Mix Substation Location Summary'!$AD$4:$AD$1251),"NOT FOUND"))))</f>
        <v>2517140.9699999993</v>
      </c>
      <c r="N180" s="792">
        <f t="shared" si="27"/>
        <v>0</v>
      </c>
      <c r="O180" s="759" t="s">
        <v>1686</v>
      </c>
      <c r="P180" s="759"/>
      <c r="Q180" s="758">
        <f t="shared" si="28"/>
        <v>5216</v>
      </c>
    </row>
    <row r="181" spans="1:17" x14ac:dyDescent="0.2">
      <c r="A181" s="674" t="s">
        <v>1121</v>
      </c>
      <c r="B181" s="790">
        <v>5217</v>
      </c>
      <c r="C181" s="266" t="s">
        <v>1704</v>
      </c>
      <c r="D181" s="275">
        <f>SUMIFS('Mix Substation Location Summary'!$U$4:$U$1270,'Mix Substation Location Summary'!$B$4:$B$1270,'DS by Location'!$B181)</f>
        <v>16040.33</v>
      </c>
      <c r="E181" s="275">
        <f>SUMIFS('Mix Substation Location Summary'!$Z$4:$Z$1270,'Mix Substation Location Summary'!$B$4:$B$1270,'DS by Location'!$B181)</f>
        <v>200428.32</v>
      </c>
      <c r="F181" s="275">
        <f>SUMIFS('Mix Substation Location Summary'!$AE$4:$AE$1270,'Mix Substation Location Summary'!$B$4:$B$1270,'DS by Location'!$B181)</f>
        <v>2865282.15</v>
      </c>
      <c r="G181" s="791">
        <f t="shared" si="26"/>
        <v>3081750.8</v>
      </c>
      <c r="H181" s="276">
        <f>IF($O181="ISO",D181,IF($O181="Non-Iso",0,IF($O181="Trans Line",SUMIF('Trans Line Reconciliation'!$B$5:$B$138,B181,'Trans Line Reconciliation'!$X$5:$X$138),IF($O181="Mix",SUMIF('Mix Substation Location Summary'!$B$4:$B$1251,B181,'Mix Substation Location Summary'!$R$4:$R$1251),"NOT FOUND"))))</f>
        <v>0</v>
      </c>
      <c r="I181" s="276">
        <f>IF($O181="ISO",E181,IF($O181="Non-Iso",0,IF($O181="Trans Line",SUMIF('Trans Line Reconciliation'!$B$5:$B$138,B181,'Trans Line Reconciliation'!$Y$5:$Y$138),IF($O181="Mix",SUMIF('Mix Substation Location Summary'!$B$4:$B$1251,B181,'Mix Substation Location Summary'!$W$4:$W$1251),"NOT FOUND"))))</f>
        <v>0</v>
      </c>
      <c r="J181" s="276">
        <f>IF($O181="ISO",F181,IF($O181="Non-Iso",0,IF($O181="Trans Line",SUMIF('Trans Line Reconciliation'!$B$5:$B$138,$B181,'Trans Line Reconciliation'!$Z$5:$Z$138),IF($O181="Mix",SUMIF('Mix Substation Location Summary'!$B$4:$B$1251,$B181,'Mix Substation Location Summary'!$AB$4:$AB$1251),"NOT FOUND"))))</f>
        <v>0</v>
      </c>
      <c r="K181" s="276">
        <f>IF($O181="ISO",0,IF($O181="Non-Iso",D181,IF($O181="Trans Line",SUMIF('Trans Line Reconciliation'!$B$5:$B$138,$B181,'Trans Line Reconciliation'!$AA$5:$AA$138),IF($O181="Mix",SUMIF('Mix Substation Location Summary'!$B$4:$B$1251,$B181,'Mix Substation Location Summary'!$S$4:$S$1251)+SUMIF('Mix Substation Location Summary'!$B$4:$B$1251,$B181,'Mix Substation Location Summary'!$S$4:$S$1251),"NOT FOUND"))))</f>
        <v>16040.33</v>
      </c>
      <c r="L181" s="276">
        <f>IF($O181="ISO",0,IF($O181="Non-Iso",E181,IF($O181="Trans Line",SUMIF('Trans Line Reconciliation'!$B$5:$B$138,$B181,'Trans Line Reconciliation'!$AB$5:$AB$138),IF($O181="Mix",SUMIF('Mix Substation Location Summary'!$B$4:$B$1251,$B181,'Mix Substation Location Summary'!$X$4:$X$1251)+SUMIF('Mix Substation Location Summary'!$B$4:$B$1251,$B181,'Mix Substation Location Summary'!$Y$4:$Y$1251),"NOT FOUND"))))</f>
        <v>200428.32</v>
      </c>
      <c r="M181" s="276">
        <f>IF($O181="ISO",0,IF($O181="Non-Iso",F181,IF($O181="Trans Line",SUMIF('Trans Line Reconciliation'!$B$5:$B$138,$B181,'Trans Line Reconciliation'!$AC$5:$AC$138),IF($O181="Mix",SUMIF('Mix Substation Location Summary'!$B$4:$B$1251,$B181,'Mix Substation Location Summary'!$AC$4:$AC$1251)+SUMIF('Mix Substation Location Summary'!$B$4:$B$1251,$B181,'Mix Substation Location Summary'!$AD$4:$AD$1251),"NOT FOUND"))))</f>
        <v>2865282.15</v>
      </c>
      <c r="N181" s="792">
        <f t="shared" si="27"/>
        <v>0</v>
      </c>
      <c r="O181" s="759" t="s">
        <v>1686</v>
      </c>
      <c r="P181" s="759"/>
      <c r="Q181" s="758">
        <f t="shared" si="28"/>
        <v>5217</v>
      </c>
    </row>
    <row r="182" spans="1:17" x14ac:dyDescent="0.2">
      <c r="A182" s="674" t="s">
        <v>1122</v>
      </c>
      <c r="B182" s="790">
        <v>5218</v>
      </c>
      <c r="C182" s="266" t="s">
        <v>1703</v>
      </c>
      <c r="D182" s="275">
        <f>SUMIFS('Mix Substation Location Summary'!$U$4:$U$1270,'Mix Substation Location Summary'!$B$4:$B$1270,'DS by Location'!$B182)</f>
        <v>2806.4100000000003</v>
      </c>
      <c r="E182" s="275">
        <f>SUMIFS('Mix Substation Location Summary'!$Z$4:$Z$1270,'Mix Substation Location Summary'!$B$4:$B$1270,'DS by Location'!$B182)</f>
        <v>15598.380000000001</v>
      </c>
      <c r="F182" s="275">
        <f>SUMIFS('Mix Substation Location Summary'!$AE$4:$AE$1270,'Mix Substation Location Summary'!$B$4:$B$1270,'DS by Location'!$B182)</f>
        <v>1067448.4300000002</v>
      </c>
      <c r="G182" s="791">
        <f t="shared" si="26"/>
        <v>1085853.2200000002</v>
      </c>
      <c r="H182" s="276">
        <f>IF($O182="ISO",D182,IF($O182="Non-Iso",0,IF($O182="Trans Line",SUMIF('Trans Line Reconciliation'!$B$5:$B$138,B182,'Trans Line Reconciliation'!$X$5:$X$138),IF($O182="Mix",SUMIF('Mix Substation Location Summary'!$B$4:$B$1251,B182,'Mix Substation Location Summary'!$R$4:$R$1251),"NOT FOUND"))))</f>
        <v>0</v>
      </c>
      <c r="I182" s="276">
        <f>IF($O182="ISO",E182,IF($O182="Non-Iso",0,IF($O182="Trans Line",SUMIF('Trans Line Reconciliation'!$B$5:$B$138,B182,'Trans Line Reconciliation'!$Y$5:$Y$138),IF($O182="Mix",SUMIF('Mix Substation Location Summary'!$B$4:$B$1251,B182,'Mix Substation Location Summary'!$W$4:$W$1251),"NOT FOUND"))))</f>
        <v>0</v>
      </c>
      <c r="J182" s="276">
        <f>IF($O182="ISO",F182,IF($O182="Non-Iso",0,IF($O182="Trans Line",SUMIF('Trans Line Reconciliation'!$B$5:$B$138,$B182,'Trans Line Reconciliation'!$Z$5:$Z$138),IF($O182="Mix",SUMIF('Mix Substation Location Summary'!$B$4:$B$1251,$B182,'Mix Substation Location Summary'!$AB$4:$AB$1251),"NOT FOUND"))))</f>
        <v>0</v>
      </c>
      <c r="K182" s="276">
        <f>IF($O182="ISO",0,IF($O182="Non-Iso",D182,IF($O182="Trans Line",SUMIF('Trans Line Reconciliation'!$B$5:$B$138,$B182,'Trans Line Reconciliation'!$AA$5:$AA$138),IF($O182="Mix",SUMIF('Mix Substation Location Summary'!$B$4:$B$1251,$B182,'Mix Substation Location Summary'!$S$4:$S$1251)+SUMIF('Mix Substation Location Summary'!$B$4:$B$1251,$B182,'Mix Substation Location Summary'!$S$4:$S$1251),"NOT FOUND"))))</f>
        <v>2806.4100000000003</v>
      </c>
      <c r="L182" s="276">
        <f>IF($O182="ISO",0,IF($O182="Non-Iso",E182,IF($O182="Trans Line",SUMIF('Trans Line Reconciliation'!$B$5:$B$138,$B182,'Trans Line Reconciliation'!$AB$5:$AB$138),IF($O182="Mix",SUMIF('Mix Substation Location Summary'!$B$4:$B$1251,$B182,'Mix Substation Location Summary'!$X$4:$X$1251)+SUMIF('Mix Substation Location Summary'!$B$4:$B$1251,$B182,'Mix Substation Location Summary'!$Y$4:$Y$1251),"NOT FOUND"))))</f>
        <v>15598.380000000001</v>
      </c>
      <c r="M182" s="276">
        <f>IF($O182="ISO",0,IF($O182="Non-Iso",F182,IF($O182="Trans Line",SUMIF('Trans Line Reconciliation'!$B$5:$B$138,$B182,'Trans Line Reconciliation'!$AC$5:$AC$138),IF($O182="Mix",SUMIF('Mix Substation Location Summary'!$B$4:$B$1251,$B182,'Mix Substation Location Summary'!$AC$4:$AC$1251)+SUMIF('Mix Substation Location Summary'!$B$4:$B$1251,$B182,'Mix Substation Location Summary'!$AD$4:$AD$1251),"NOT FOUND"))))</f>
        <v>1067448.4300000002</v>
      </c>
      <c r="N182" s="792">
        <f t="shared" si="27"/>
        <v>0</v>
      </c>
      <c r="O182" s="759" t="s">
        <v>1686</v>
      </c>
      <c r="P182" s="759"/>
      <c r="Q182" s="758">
        <f t="shared" si="28"/>
        <v>5218</v>
      </c>
    </row>
    <row r="183" spans="1:17" x14ac:dyDescent="0.2">
      <c r="A183" s="674" t="s">
        <v>1123</v>
      </c>
      <c r="B183" s="790">
        <v>5219</v>
      </c>
      <c r="C183" s="266" t="s">
        <v>1703</v>
      </c>
      <c r="D183" s="275">
        <f>SUMIFS('Mix Substation Location Summary'!$U$4:$U$1270,'Mix Substation Location Summary'!$B$4:$B$1270,'DS by Location'!$B183)</f>
        <v>18301.96</v>
      </c>
      <c r="E183" s="275">
        <f>SUMIFS('Mix Substation Location Summary'!$Z$4:$Z$1270,'Mix Substation Location Summary'!$B$4:$B$1270,'DS by Location'!$B183)</f>
        <v>219723.99000000002</v>
      </c>
      <c r="F183" s="275">
        <f>SUMIFS('Mix Substation Location Summary'!$AE$4:$AE$1270,'Mix Substation Location Summary'!$B$4:$B$1270,'DS by Location'!$B183)</f>
        <v>826860.9800000001</v>
      </c>
      <c r="G183" s="791">
        <f t="shared" si="26"/>
        <v>1064886.9300000002</v>
      </c>
      <c r="H183" s="276">
        <f>IF($O183="ISO",D183,IF($O183="Non-Iso",0,IF($O183="Trans Line",SUMIF('Trans Line Reconciliation'!$B$5:$B$138,B183,'Trans Line Reconciliation'!$X$5:$X$138),IF($O183="Mix",SUMIF('Mix Substation Location Summary'!$B$4:$B$1251,B183,'Mix Substation Location Summary'!$R$4:$R$1251),"NOT FOUND"))))</f>
        <v>0</v>
      </c>
      <c r="I183" s="276">
        <f>IF($O183="ISO",E183,IF($O183="Non-Iso",0,IF($O183="Trans Line",SUMIF('Trans Line Reconciliation'!$B$5:$B$138,B183,'Trans Line Reconciliation'!$Y$5:$Y$138),IF($O183="Mix",SUMIF('Mix Substation Location Summary'!$B$4:$B$1251,B183,'Mix Substation Location Summary'!$W$4:$W$1251),"NOT FOUND"))))</f>
        <v>0</v>
      </c>
      <c r="J183" s="276">
        <f>IF($O183="ISO",F183,IF($O183="Non-Iso",0,IF($O183="Trans Line",SUMIF('Trans Line Reconciliation'!$B$5:$B$138,$B183,'Trans Line Reconciliation'!$Z$5:$Z$138),IF($O183="Mix",SUMIF('Mix Substation Location Summary'!$B$4:$B$1251,$B183,'Mix Substation Location Summary'!$AB$4:$AB$1251),"NOT FOUND"))))</f>
        <v>0</v>
      </c>
      <c r="K183" s="276">
        <f>IF($O183="ISO",0,IF($O183="Non-Iso",D183,IF($O183="Trans Line",SUMIF('Trans Line Reconciliation'!$B$5:$B$138,$B183,'Trans Line Reconciliation'!$AA$5:$AA$138),IF($O183="Mix",SUMIF('Mix Substation Location Summary'!$B$4:$B$1251,$B183,'Mix Substation Location Summary'!$S$4:$S$1251)+SUMIF('Mix Substation Location Summary'!$B$4:$B$1251,$B183,'Mix Substation Location Summary'!$S$4:$S$1251),"NOT FOUND"))))</f>
        <v>18301.96</v>
      </c>
      <c r="L183" s="276">
        <f>IF($O183="ISO",0,IF($O183="Non-Iso",E183,IF($O183="Trans Line",SUMIF('Trans Line Reconciliation'!$B$5:$B$138,$B183,'Trans Line Reconciliation'!$AB$5:$AB$138),IF($O183="Mix",SUMIF('Mix Substation Location Summary'!$B$4:$B$1251,$B183,'Mix Substation Location Summary'!$X$4:$X$1251)+SUMIF('Mix Substation Location Summary'!$B$4:$B$1251,$B183,'Mix Substation Location Summary'!$Y$4:$Y$1251),"NOT FOUND"))))</f>
        <v>219723.99000000002</v>
      </c>
      <c r="M183" s="276">
        <f>IF($O183="ISO",0,IF($O183="Non-Iso",F183,IF($O183="Trans Line",SUMIF('Trans Line Reconciliation'!$B$5:$B$138,$B183,'Trans Line Reconciliation'!$AC$5:$AC$138),IF($O183="Mix",SUMIF('Mix Substation Location Summary'!$B$4:$B$1251,$B183,'Mix Substation Location Summary'!$AC$4:$AC$1251)+SUMIF('Mix Substation Location Summary'!$B$4:$B$1251,$B183,'Mix Substation Location Summary'!$AD$4:$AD$1251),"NOT FOUND"))))</f>
        <v>826860.9800000001</v>
      </c>
      <c r="N183" s="792">
        <f t="shared" si="27"/>
        <v>0</v>
      </c>
      <c r="O183" s="759" t="s">
        <v>1686</v>
      </c>
      <c r="P183" s="759"/>
      <c r="Q183" s="758">
        <f t="shared" si="28"/>
        <v>5219</v>
      </c>
    </row>
    <row r="184" spans="1:17" x14ac:dyDescent="0.2">
      <c r="A184" s="674" t="s">
        <v>1124</v>
      </c>
      <c r="B184" s="790">
        <v>5220</v>
      </c>
      <c r="C184" s="266" t="s">
        <v>1704</v>
      </c>
      <c r="D184" s="275">
        <f>SUMIFS('Mix Substation Location Summary'!$U$4:$U$1270,'Mix Substation Location Summary'!$B$4:$B$1270,'DS by Location'!$B184)</f>
        <v>0</v>
      </c>
      <c r="E184" s="275">
        <f>SUMIFS('Mix Substation Location Summary'!$Z$4:$Z$1270,'Mix Substation Location Summary'!$B$4:$B$1270,'DS by Location'!$B184)</f>
        <v>1880.38</v>
      </c>
      <c r="F184" s="275">
        <f>SUMIFS('Mix Substation Location Summary'!$AE$4:$AE$1270,'Mix Substation Location Summary'!$B$4:$B$1270,'DS by Location'!$B184)</f>
        <v>337972.94000000006</v>
      </c>
      <c r="G184" s="791">
        <f t="shared" si="26"/>
        <v>339853.32000000007</v>
      </c>
      <c r="H184" s="276">
        <f>IF($O184="ISO",D184,IF($O184="Non-Iso",0,IF($O184="Trans Line",SUMIF('Trans Line Reconciliation'!$B$5:$B$138,B184,'Trans Line Reconciliation'!$X$5:$X$138),IF($O184="Mix",SUMIF('Mix Substation Location Summary'!$B$4:$B$1251,B184,'Mix Substation Location Summary'!$R$4:$R$1251),"NOT FOUND"))))</f>
        <v>0</v>
      </c>
      <c r="I184" s="276">
        <f>IF($O184="ISO",E184,IF($O184="Non-Iso",0,IF($O184="Trans Line",SUMIF('Trans Line Reconciliation'!$B$5:$B$138,B184,'Trans Line Reconciliation'!$Y$5:$Y$138),IF($O184="Mix",SUMIF('Mix Substation Location Summary'!$B$4:$B$1251,B184,'Mix Substation Location Summary'!$W$4:$W$1251),"NOT FOUND"))))</f>
        <v>0</v>
      </c>
      <c r="J184" s="276">
        <f>IF($O184="ISO",F184,IF($O184="Non-Iso",0,IF($O184="Trans Line",SUMIF('Trans Line Reconciliation'!$B$5:$B$138,$B184,'Trans Line Reconciliation'!$Z$5:$Z$138),IF($O184="Mix",SUMIF('Mix Substation Location Summary'!$B$4:$B$1251,$B184,'Mix Substation Location Summary'!$AB$4:$AB$1251),"NOT FOUND"))))</f>
        <v>0</v>
      </c>
      <c r="K184" s="276">
        <f>IF($O184="ISO",0,IF($O184="Non-Iso",D184,IF($O184="Trans Line",SUMIF('Trans Line Reconciliation'!$B$5:$B$138,$B184,'Trans Line Reconciliation'!$AA$5:$AA$138),IF($O184="Mix",SUMIF('Mix Substation Location Summary'!$B$4:$B$1251,$B184,'Mix Substation Location Summary'!$S$4:$S$1251)+SUMIF('Mix Substation Location Summary'!$B$4:$B$1251,$B184,'Mix Substation Location Summary'!$S$4:$S$1251),"NOT FOUND"))))</f>
        <v>0</v>
      </c>
      <c r="L184" s="276">
        <f>IF($O184="ISO",0,IF($O184="Non-Iso",E184,IF($O184="Trans Line",SUMIF('Trans Line Reconciliation'!$B$5:$B$138,$B184,'Trans Line Reconciliation'!$AB$5:$AB$138),IF($O184="Mix",SUMIF('Mix Substation Location Summary'!$B$4:$B$1251,$B184,'Mix Substation Location Summary'!$X$4:$X$1251)+SUMIF('Mix Substation Location Summary'!$B$4:$B$1251,$B184,'Mix Substation Location Summary'!$Y$4:$Y$1251),"NOT FOUND"))))</f>
        <v>1880.38</v>
      </c>
      <c r="M184" s="276">
        <f>IF($O184="ISO",0,IF($O184="Non-Iso",F184,IF($O184="Trans Line",SUMIF('Trans Line Reconciliation'!$B$5:$B$138,$B184,'Trans Line Reconciliation'!$AC$5:$AC$138),IF($O184="Mix",SUMIF('Mix Substation Location Summary'!$B$4:$B$1251,$B184,'Mix Substation Location Summary'!$AC$4:$AC$1251)+SUMIF('Mix Substation Location Summary'!$B$4:$B$1251,$B184,'Mix Substation Location Summary'!$AD$4:$AD$1251),"NOT FOUND"))))</f>
        <v>337972.94000000006</v>
      </c>
      <c r="N184" s="792">
        <f t="shared" si="27"/>
        <v>0</v>
      </c>
      <c r="O184" s="759" t="s">
        <v>1686</v>
      </c>
      <c r="P184" s="759"/>
      <c r="Q184" s="758">
        <f t="shared" si="28"/>
        <v>5220</v>
      </c>
    </row>
    <row r="185" spans="1:17" x14ac:dyDescent="0.2">
      <c r="A185" s="674" t="s">
        <v>1125</v>
      </c>
      <c r="B185" s="790">
        <v>5221</v>
      </c>
      <c r="C185" s="266" t="s">
        <v>1703</v>
      </c>
      <c r="D185" s="275">
        <f>SUMIFS('Mix Substation Location Summary'!$U$4:$U$1270,'Mix Substation Location Summary'!$B$4:$B$1270,'DS by Location'!$B185)</f>
        <v>31028.36</v>
      </c>
      <c r="E185" s="275">
        <f>SUMIFS('Mix Substation Location Summary'!$Z$4:$Z$1270,'Mix Substation Location Summary'!$B$4:$B$1270,'DS by Location'!$B185)</f>
        <v>32768.21</v>
      </c>
      <c r="F185" s="275">
        <f>SUMIFS('Mix Substation Location Summary'!$AE$4:$AE$1270,'Mix Substation Location Summary'!$B$4:$B$1270,'DS by Location'!$B185)</f>
        <v>1119404.8800000001</v>
      </c>
      <c r="G185" s="791">
        <f t="shared" si="26"/>
        <v>1183201.4500000002</v>
      </c>
      <c r="H185" s="276">
        <f>IF($O185="ISO",D185,IF($O185="Non-Iso",0,IF($O185="Trans Line",SUMIF('Trans Line Reconciliation'!$B$5:$B$138,B185,'Trans Line Reconciliation'!$X$5:$X$138),IF($O185="Mix",SUMIF('Mix Substation Location Summary'!$B$4:$B$1251,B185,'Mix Substation Location Summary'!$R$4:$R$1251),"NOT FOUND"))))</f>
        <v>0</v>
      </c>
      <c r="I185" s="276">
        <f>IF($O185="ISO",E185,IF($O185="Non-Iso",0,IF($O185="Trans Line",SUMIF('Trans Line Reconciliation'!$B$5:$B$138,B185,'Trans Line Reconciliation'!$Y$5:$Y$138),IF($O185="Mix",SUMIF('Mix Substation Location Summary'!$B$4:$B$1251,B185,'Mix Substation Location Summary'!$W$4:$W$1251),"NOT FOUND"))))</f>
        <v>0</v>
      </c>
      <c r="J185" s="276">
        <f>IF($O185="ISO",F185,IF($O185="Non-Iso",0,IF($O185="Trans Line",SUMIF('Trans Line Reconciliation'!$B$5:$B$138,$B185,'Trans Line Reconciliation'!$Z$5:$Z$138),IF($O185="Mix",SUMIF('Mix Substation Location Summary'!$B$4:$B$1251,$B185,'Mix Substation Location Summary'!$AB$4:$AB$1251),"NOT FOUND"))))</f>
        <v>0</v>
      </c>
      <c r="K185" s="276">
        <f>IF($O185="ISO",0,IF($O185="Non-Iso",D185,IF($O185="Trans Line",SUMIF('Trans Line Reconciliation'!$B$5:$B$138,$B185,'Trans Line Reconciliation'!$AA$5:$AA$138),IF($O185="Mix",SUMIF('Mix Substation Location Summary'!$B$4:$B$1251,$B185,'Mix Substation Location Summary'!$S$4:$S$1251)+SUMIF('Mix Substation Location Summary'!$B$4:$B$1251,$B185,'Mix Substation Location Summary'!$S$4:$S$1251),"NOT FOUND"))))</f>
        <v>31028.36</v>
      </c>
      <c r="L185" s="276">
        <f>IF($O185="ISO",0,IF($O185="Non-Iso",E185,IF($O185="Trans Line",SUMIF('Trans Line Reconciliation'!$B$5:$B$138,$B185,'Trans Line Reconciliation'!$AB$5:$AB$138),IF($O185="Mix",SUMIF('Mix Substation Location Summary'!$B$4:$B$1251,$B185,'Mix Substation Location Summary'!$X$4:$X$1251)+SUMIF('Mix Substation Location Summary'!$B$4:$B$1251,$B185,'Mix Substation Location Summary'!$Y$4:$Y$1251),"NOT FOUND"))))</f>
        <v>32768.21</v>
      </c>
      <c r="M185" s="276">
        <f>IF($O185="ISO",0,IF($O185="Non-Iso",F185,IF($O185="Trans Line",SUMIF('Trans Line Reconciliation'!$B$5:$B$138,$B185,'Trans Line Reconciliation'!$AC$5:$AC$138),IF($O185="Mix",SUMIF('Mix Substation Location Summary'!$B$4:$B$1251,$B185,'Mix Substation Location Summary'!$AC$4:$AC$1251)+SUMIF('Mix Substation Location Summary'!$B$4:$B$1251,$B185,'Mix Substation Location Summary'!$AD$4:$AD$1251),"NOT FOUND"))))</f>
        <v>1119404.8800000001</v>
      </c>
      <c r="N185" s="792">
        <f t="shared" si="27"/>
        <v>0</v>
      </c>
      <c r="O185" s="759" t="s">
        <v>1686</v>
      </c>
      <c r="P185" s="759"/>
      <c r="Q185" s="758">
        <f t="shared" si="28"/>
        <v>5221</v>
      </c>
    </row>
    <row r="186" spans="1:17" x14ac:dyDescent="0.2">
      <c r="A186" s="674" t="s">
        <v>1126</v>
      </c>
      <c r="B186" s="790">
        <v>5222</v>
      </c>
      <c r="C186" s="266" t="s">
        <v>1703</v>
      </c>
      <c r="D186" s="275">
        <f>SUMIFS('Mix Substation Location Summary'!$U$4:$U$1270,'Mix Substation Location Summary'!$B$4:$B$1270,'DS by Location'!$B186)</f>
        <v>13086.609999999999</v>
      </c>
      <c r="E186" s="275">
        <f>SUMIFS('Mix Substation Location Summary'!$Z$4:$Z$1270,'Mix Substation Location Summary'!$B$4:$B$1270,'DS by Location'!$B186)</f>
        <v>120427.2</v>
      </c>
      <c r="F186" s="275">
        <f>SUMIFS('Mix Substation Location Summary'!$AE$4:$AE$1270,'Mix Substation Location Summary'!$B$4:$B$1270,'DS by Location'!$B186)</f>
        <v>1108668.57</v>
      </c>
      <c r="G186" s="791">
        <f t="shared" si="26"/>
        <v>1242182.3800000001</v>
      </c>
      <c r="H186" s="276">
        <f>IF($O186="ISO",D186,IF($O186="Non-Iso",0,IF($O186="Trans Line",SUMIF('Trans Line Reconciliation'!$B$5:$B$138,B186,'Trans Line Reconciliation'!$X$5:$X$138),IF($O186="Mix",SUMIF('Mix Substation Location Summary'!$B$4:$B$1251,B186,'Mix Substation Location Summary'!$R$4:$R$1251),"NOT FOUND"))))</f>
        <v>0</v>
      </c>
      <c r="I186" s="276">
        <f>IF($O186="ISO",E186,IF($O186="Non-Iso",0,IF($O186="Trans Line",SUMIF('Trans Line Reconciliation'!$B$5:$B$138,B186,'Trans Line Reconciliation'!$Y$5:$Y$138),IF($O186="Mix",SUMIF('Mix Substation Location Summary'!$B$4:$B$1251,B186,'Mix Substation Location Summary'!$W$4:$W$1251),"NOT FOUND"))))</f>
        <v>0</v>
      </c>
      <c r="J186" s="276">
        <f>IF($O186="ISO",F186,IF($O186="Non-Iso",0,IF($O186="Trans Line",SUMIF('Trans Line Reconciliation'!$B$5:$B$138,$B186,'Trans Line Reconciliation'!$Z$5:$Z$138),IF($O186="Mix",SUMIF('Mix Substation Location Summary'!$B$4:$B$1251,$B186,'Mix Substation Location Summary'!$AB$4:$AB$1251),"NOT FOUND"))))</f>
        <v>0</v>
      </c>
      <c r="K186" s="276">
        <f>IF($O186="ISO",0,IF($O186="Non-Iso",D186,IF($O186="Trans Line",SUMIF('Trans Line Reconciliation'!$B$5:$B$138,$B186,'Trans Line Reconciliation'!$AA$5:$AA$138),IF($O186="Mix",SUMIF('Mix Substation Location Summary'!$B$4:$B$1251,$B186,'Mix Substation Location Summary'!$S$4:$S$1251)+SUMIF('Mix Substation Location Summary'!$B$4:$B$1251,$B186,'Mix Substation Location Summary'!$S$4:$S$1251),"NOT FOUND"))))</f>
        <v>13086.609999999999</v>
      </c>
      <c r="L186" s="276">
        <f>IF($O186="ISO",0,IF($O186="Non-Iso",E186,IF($O186="Trans Line",SUMIF('Trans Line Reconciliation'!$B$5:$B$138,$B186,'Trans Line Reconciliation'!$AB$5:$AB$138),IF($O186="Mix",SUMIF('Mix Substation Location Summary'!$B$4:$B$1251,$B186,'Mix Substation Location Summary'!$X$4:$X$1251)+SUMIF('Mix Substation Location Summary'!$B$4:$B$1251,$B186,'Mix Substation Location Summary'!$Y$4:$Y$1251),"NOT FOUND"))))</f>
        <v>120427.2</v>
      </c>
      <c r="M186" s="276">
        <f>IF($O186="ISO",0,IF($O186="Non-Iso",F186,IF($O186="Trans Line",SUMIF('Trans Line Reconciliation'!$B$5:$B$138,$B186,'Trans Line Reconciliation'!$AC$5:$AC$138),IF($O186="Mix",SUMIF('Mix Substation Location Summary'!$B$4:$B$1251,$B186,'Mix Substation Location Summary'!$AC$4:$AC$1251)+SUMIF('Mix Substation Location Summary'!$B$4:$B$1251,$B186,'Mix Substation Location Summary'!$AD$4:$AD$1251),"NOT FOUND"))))</f>
        <v>1108668.57</v>
      </c>
      <c r="N186" s="792">
        <f t="shared" si="27"/>
        <v>0</v>
      </c>
      <c r="O186" s="759" t="s">
        <v>1686</v>
      </c>
      <c r="P186" s="759"/>
      <c r="Q186" s="758">
        <f t="shared" si="28"/>
        <v>5222</v>
      </c>
    </row>
    <row r="187" spans="1:17" x14ac:dyDescent="0.2">
      <c r="A187" s="674" t="s">
        <v>1127</v>
      </c>
      <c r="B187" s="790">
        <v>5223</v>
      </c>
      <c r="C187" s="266" t="s">
        <v>1703</v>
      </c>
      <c r="D187" s="275">
        <f>SUMIFS('Mix Substation Location Summary'!$U$4:$U$1270,'Mix Substation Location Summary'!$B$4:$B$1270,'DS by Location'!$B187)</f>
        <v>5882.53</v>
      </c>
      <c r="E187" s="275">
        <f>SUMIFS('Mix Substation Location Summary'!$Z$4:$Z$1270,'Mix Substation Location Summary'!$B$4:$B$1270,'DS by Location'!$B187)</f>
        <v>52508.92</v>
      </c>
      <c r="F187" s="275">
        <f>SUMIFS('Mix Substation Location Summary'!$AE$4:$AE$1270,'Mix Substation Location Summary'!$B$4:$B$1270,'DS by Location'!$B187)</f>
        <v>599904.76</v>
      </c>
      <c r="G187" s="791">
        <f t="shared" si="26"/>
        <v>658296.21</v>
      </c>
      <c r="H187" s="276">
        <f>IF($O187="ISO",D187,IF($O187="Non-Iso",0,IF($O187="Trans Line",SUMIF('Trans Line Reconciliation'!$B$5:$B$138,B187,'Trans Line Reconciliation'!$X$5:$X$138),IF($O187="Mix",SUMIF('Mix Substation Location Summary'!$B$4:$B$1251,B187,'Mix Substation Location Summary'!$R$4:$R$1251),"NOT FOUND"))))</f>
        <v>0</v>
      </c>
      <c r="I187" s="276">
        <f>IF($O187="ISO",E187,IF($O187="Non-Iso",0,IF($O187="Trans Line",SUMIF('Trans Line Reconciliation'!$B$5:$B$138,B187,'Trans Line Reconciliation'!$Y$5:$Y$138),IF($O187="Mix",SUMIF('Mix Substation Location Summary'!$B$4:$B$1251,B187,'Mix Substation Location Summary'!$W$4:$W$1251),"NOT FOUND"))))</f>
        <v>0</v>
      </c>
      <c r="J187" s="276">
        <f>IF($O187="ISO",F187,IF($O187="Non-Iso",0,IF($O187="Trans Line",SUMIF('Trans Line Reconciliation'!$B$5:$B$138,$B187,'Trans Line Reconciliation'!$Z$5:$Z$138),IF($O187="Mix",SUMIF('Mix Substation Location Summary'!$B$4:$B$1251,$B187,'Mix Substation Location Summary'!$AB$4:$AB$1251),"NOT FOUND"))))</f>
        <v>0</v>
      </c>
      <c r="K187" s="276">
        <f>IF($O187="ISO",0,IF($O187="Non-Iso",D187,IF($O187="Trans Line",SUMIF('Trans Line Reconciliation'!$B$5:$B$138,$B187,'Trans Line Reconciliation'!$AA$5:$AA$138),IF($O187="Mix",SUMIF('Mix Substation Location Summary'!$B$4:$B$1251,$B187,'Mix Substation Location Summary'!$S$4:$S$1251)+SUMIF('Mix Substation Location Summary'!$B$4:$B$1251,$B187,'Mix Substation Location Summary'!$S$4:$S$1251),"NOT FOUND"))))</f>
        <v>5882.53</v>
      </c>
      <c r="L187" s="276">
        <f>IF($O187="ISO",0,IF($O187="Non-Iso",E187,IF($O187="Trans Line",SUMIF('Trans Line Reconciliation'!$B$5:$B$138,$B187,'Trans Line Reconciliation'!$AB$5:$AB$138),IF($O187="Mix",SUMIF('Mix Substation Location Summary'!$B$4:$B$1251,$B187,'Mix Substation Location Summary'!$X$4:$X$1251)+SUMIF('Mix Substation Location Summary'!$B$4:$B$1251,$B187,'Mix Substation Location Summary'!$Y$4:$Y$1251),"NOT FOUND"))))</f>
        <v>52508.92</v>
      </c>
      <c r="M187" s="276">
        <f>IF($O187="ISO",0,IF($O187="Non-Iso",F187,IF($O187="Trans Line",SUMIF('Trans Line Reconciliation'!$B$5:$B$138,$B187,'Trans Line Reconciliation'!$AC$5:$AC$138),IF($O187="Mix",SUMIF('Mix Substation Location Summary'!$B$4:$B$1251,$B187,'Mix Substation Location Summary'!$AC$4:$AC$1251)+SUMIF('Mix Substation Location Summary'!$B$4:$B$1251,$B187,'Mix Substation Location Summary'!$AD$4:$AD$1251),"NOT FOUND"))))</f>
        <v>599904.76</v>
      </c>
      <c r="N187" s="792">
        <f t="shared" si="27"/>
        <v>0</v>
      </c>
      <c r="O187" s="759" t="s">
        <v>1686</v>
      </c>
      <c r="P187" s="759"/>
      <c r="Q187" s="758">
        <f t="shared" si="28"/>
        <v>5223</v>
      </c>
    </row>
    <row r="188" spans="1:17" x14ac:dyDescent="0.2">
      <c r="A188" s="674" t="s">
        <v>1128</v>
      </c>
      <c r="B188" s="790">
        <v>5224</v>
      </c>
      <c r="C188" s="266" t="s">
        <v>1703</v>
      </c>
      <c r="D188" s="275">
        <f>SUMIFS('Mix Substation Location Summary'!$U$4:$U$1270,'Mix Substation Location Summary'!$B$4:$B$1270,'DS by Location'!$B188)</f>
        <v>7677.7300000000005</v>
      </c>
      <c r="E188" s="275">
        <f>SUMIFS('Mix Substation Location Summary'!$Z$4:$Z$1270,'Mix Substation Location Summary'!$B$4:$B$1270,'DS by Location'!$B188)</f>
        <v>102547.44</v>
      </c>
      <c r="F188" s="275">
        <f>SUMIFS('Mix Substation Location Summary'!$AE$4:$AE$1270,'Mix Substation Location Summary'!$B$4:$B$1270,'DS by Location'!$B188)</f>
        <v>795909.56999999983</v>
      </c>
      <c r="G188" s="791">
        <f t="shared" si="26"/>
        <v>906134.73999999987</v>
      </c>
      <c r="H188" s="276">
        <f>IF($O188="ISO",D188,IF($O188="Non-Iso",0,IF($O188="Trans Line",SUMIF('Trans Line Reconciliation'!$B$5:$B$138,B188,'Trans Line Reconciliation'!$X$5:$X$138),IF($O188="Mix",SUMIF('Mix Substation Location Summary'!$B$4:$B$1251,B188,'Mix Substation Location Summary'!$R$4:$R$1251),"NOT FOUND"))))</f>
        <v>0</v>
      </c>
      <c r="I188" s="276">
        <f>IF($O188="ISO",E188,IF($O188="Non-Iso",0,IF($O188="Trans Line",SUMIF('Trans Line Reconciliation'!$B$5:$B$138,B188,'Trans Line Reconciliation'!$Y$5:$Y$138),IF($O188="Mix",SUMIF('Mix Substation Location Summary'!$B$4:$B$1251,B188,'Mix Substation Location Summary'!$W$4:$W$1251),"NOT FOUND"))))</f>
        <v>0</v>
      </c>
      <c r="J188" s="276">
        <f>IF($O188="ISO",F188,IF($O188="Non-Iso",0,IF($O188="Trans Line",SUMIF('Trans Line Reconciliation'!$B$5:$B$138,$B188,'Trans Line Reconciliation'!$Z$5:$Z$138),IF($O188="Mix",SUMIF('Mix Substation Location Summary'!$B$4:$B$1251,$B188,'Mix Substation Location Summary'!$AB$4:$AB$1251),"NOT FOUND"))))</f>
        <v>0</v>
      </c>
      <c r="K188" s="276">
        <f>IF($O188="ISO",0,IF($O188="Non-Iso",D188,IF($O188="Trans Line",SUMIF('Trans Line Reconciliation'!$B$5:$B$138,$B188,'Trans Line Reconciliation'!$AA$5:$AA$138),IF($O188="Mix",SUMIF('Mix Substation Location Summary'!$B$4:$B$1251,$B188,'Mix Substation Location Summary'!$S$4:$S$1251)+SUMIF('Mix Substation Location Summary'!$B$4:$B$1251,$B188,'Mix Substation Location Summary'!$S$4:$S$1251),"NOT FOUND"))))</f>
        <v>7677.7300000000005</v>
      </c>
      <c r="L188" s="276">
        <f>IF($O188="ISO",0,IF($O188="Non-Iso",E188,IF($O188="Trans Line",SUMIF('Trans Line Reconciliation'!$B$5:$B$138,$B188,'Trans Line Reconciliation'!$AB$5:$AB$138),IF($O188="Mix",SUMIF('Mix Substation Location Summary'!$B$4:$B$1251,$B188,'Mix Substation Location Summary'!$X$4:$X$1251)+SUMIF('Mix Substation Location Summary'!$B$4:$B$1251,$B188,'Mix Substation Location Summary'!$Y$4:$Y$1251),"NOT FOUND"))))</f>
        <v>102547.44</v>
      </c>
      <c r="M188" s="276">
        <f>IF($O188="ISO",0,IF($O188="Non-Iso",F188,IF($O188="Trans Line",SUMIF('Trans Line Reconciliation'!$B$5:$B$138,$B188,'Trans Line Reconciliation'!$AC$5:$AC$138),IF($O188="Mix",SUMIF('Mix Substation Location Summary'!$B$4:$B$1251,$B188,'Mix Substation Location Summary'!$AC$4:$AC$1251)+SUMIF('Mix Substation Location Summary'!$B$4:$B$1251,$B188,'Mix Substation Location Summary'!$AD$4:$AD$1251),"NOT FOUND"))))</f>
        <v>795909.56999999983</v>
      </c>
      <c r="N188" s="792">
        <f t="shared" si="27"/>
        <v>0</v>
      </c>
      <c r="O188" s="759" t="s">
        <v>1686</v>
      </c>
      <c r="P188" s="759"/>
      <c r="Q188" s="758">
        <f t="shared" si="28"/>
        <v>5224</v>
      </c>
    </row>
    <row r="189" spans="1:17" x14ac:dyDescent="0.2">
      <c r="A189" s="674" t="s">
        <v>1129</v>
      </c>
      <c r="B189" s="790">
        <v>5225</v>
      </c>
      <c r="C189" s="266" t="s">
        <v>1703</v>
      </c>
      <c r="D189" s="275">
        <f>SUMIFS('Mix Substation Location Summary'!$U$4:$U$1270,'Mix Substation Location Summary'!$B$4:$B$1270,'DS by Location'!$B189)</f>
        <v>2931.02</v>
      </c>
      <c r="E189" s="275">
        <f>SUMIFS('Mix Substation Location Summary'!$Z$4:$Z$1270,'Mix Substation Location Summary'!$B$4:$B$1270,'DS by Location'!$B189)</f>
        <v>44526.47</v>
      </c>
      <c r="F189" s="275">
        <f>SUMIFS('Mix Substation Location Summary'!$AE$4:$AE$1270,'Mix Substation Location Summary'!$B$4:$B$1270,'DS by Location'!$B189)</f>
        <v>1576547.0299999998</v>
      </c>
      <c r="G189" s="791">
        <f t="shared" si="26"/>
        <v>1624004.5199999998</v>
      </c>
      <c r="H189" s="276">
        <f>IF($O189="ISO",D189,IF($O189="Non-Iso",0,IF($O189="Trans Line",SUMIF('Trans Line Reconciliation'!$B$5:$B$138,B189,'Trans Line Reconciliation'!$X$5:$X$138),IF($O189="Mix",SUMIF('Mix Substation Location Summary'!$B$4:$B$1251,B189,'Mix Substation Location Summary'!$R$4:$R$1251),"NOT FOUND"))))</f>
        <v>0</v>
      </c>
      <c r="I189" s="276">
        <f>IF($O189="ISO",E189,IF($O189="Non-Iso",0,IF($O189="Trans Line",SUMIF('Trans Line Reconciliation'!$B$5:$B$138,B189,'Trans Line Reconciliation'!$Y$5:$Y$138),IF($O189="Mix",SUMIF('Mix Substation Location Summary'!$B$4:$B$1251,B189,'Mix Substation Location Summary'!$W$4:$W$1251),"NOT FOUND"))))</f>
        <v>0</v>
      </c>
      <c r="J189" s="276">
        <f>IF($O189="ISO",F189,IF($O189="Non-Iso",0,IF($O189="Trans Line",SUMIF('Trans Line Reconciliation'!$B$5:$B$138,$B189,'Trans Line Reconciliation'!$Z$5:$Z$138),IF($O189="Mix",SUMIF('Mix Substation Location Summary'!$B$4:$B$1251,$B189,'Mix Substation Location Summary'!$AB$4:$AB$1251),"NOT FOUND"))))</f>
        <v>0</v>
      </c>
      <c r="K189" s="276">
        <f>IF($O189="ISO",0,IF($O189="Non-Iso",D189,IF($O189="Trans Line",SUMIF('Trans Line Reconciliation'!$B$5:$B$138,$B189,'Trans Line Reconciliation'!$AA$5:$AA$138),IF($O189="Mix",SUMIF('Mix Substation Location Summary'!$B$4:$B$1251,$B189,'Mix Substation Location Summary'!$S$4:$S$1251)+SUMIF('Mix Substation Location Summary'!$B$4:$B$1251,$B189,'Mix Substation Location Summary'!$S$4:$S$1251),"NOT FOUND"))))</f>
        <v>2931.02</v>
      </c>
      <c r="L189" s="276">
        <f>IF($O189="ISO",0,IF($O189="Non-Iso",E189,IF($O189="Trans Line",SUMIF('Trans Line Reconciliation'!$B$5:$B$138,$B189,'Trans Line Reconciliation'!$AB$5:$AB$138),IF($O189="Mix",SUMIF('Mix Substation Location Summary'!$B$4:$B$1251,$B189,'Mix Substation Location Summary'!$X$4:$X$1251)+SUMIF('Mix Substation Location Summary'!$B$4:$B$1251,$B189,'Mix Substation Location Summary'!$Y$4:$Y$1251),"NOT FOUND"))))</f>
        <v>44526.47</v>
      </c>
      <c r="M189" s="276">
        <f>IF($O189="ISO",0,IF($O189="Non-Iso",F189,IF($O189="Trans Line",SUMIF('Trans Line Reconciliation'!$B$5:$B$138,$B189,'Trans Line Reconciliation'!$AC$5:$AC$138),IF($O189="Mix",SUMIF('Mix Substation Location Summary'!$B$4:$B$1251,$B189,'Mix Substation Location Summary'!$AC$4:$AC$1251)+SUMIF('Mix Substation Location Summary'!$B$4:$B$1251,$B189,'Mix Substation Location Summary'!$AD$4:$AD$1251),"NOT FOUND"))))</f>
        <v>1576547.0299999998</v>
      </c>
      <c r="N189" s="792">
        <f t="shared" si="27"/>
        <v>0</v>
      </c>
      <c r="O189" s="759" t="s">
        <v>1686</v>
      </c>
      <c r="P189" s="759"/>
      <c r="Q189" s="758">
        <f t="shared" si="28"/>
        <v>5225</v>
      </c>
    </row>
    <row r="190" spans="1:17" x14ac:dyDescent="0.2">
      <c r="A190" s="674" t="s">
        <v>1130</v>
      </c>
      <c r="B190" s="790">
        <v>5226</v>
      </c>
      <c r="C190" s="266" t="s">
        <v>1704</v>
      </c>
      <c r="D190" s="275">
        <f>SUMIFS('Mix Substation Location Summary'!$U$4:$U$1270,'Mix Substation Location Summary'!$B$4:$B$1270,'DS by Location'!$B190)</f>
        <v>77687.13</v>
      </c>
      <c r="E190" s="275">
        <f>SUMIFS('Mix Substation Location Summary'!$Z$4:$Z$1270,'Mix Substation Location Summary'!$B$4:$B$1270,'DS by Location'!$B190)</f>
        <v>126864.88999999998</v>
      </c>
      <c r="F190" s="275">
        <f>SUMIFS('Mix Substation Location Summary'!$AE$4:$AE$1270,'Mix Substation Location Summary'!$B$4:$B$1270,'DS by Location'!$B190)</f>
        <v>2326834.4099999997</v>
      </c>
      <c r="G190" s="791">
        <f t="shared" si="26"/>
        <v>2531386.4299999997</v>
      </c>
      <c r="H190" s="276">
        <f>IF($O190="ISO",D190,IF($O190="Non-Iso",0,IF($O190="Trans Line",SUMIF('Trans Line Reconciliation'!$B$5:$B$138,B190,'Trans Line Reconciliation'!$X$5:$X$138),IF($O190="Mix",SUMIF('Mix Substation Location Summary'!$B$4:$B$1251,B190,'Mix Substation Location Summary'!$R$4:$R$1251),"NOT FOUND"))))</f>
        <v>0</v>
      </c>
      <c r="I190" s="276">
        <f>IF($O190="ISO",E190,IF($O190="Non-Iso",0,IF($O190="Trans Line",SUMIF('Trans Line Reconciliation'!$B$5:$B$138,B190,'Trans Line Reconciliation'!$Y$5:$Y$138),IF($O190="Mix",SUMIF('Mix Substation Location Summary'!$B$4:$B$1251,B190,'Mix Substation Location Summary'!$W$4:$W$1251),"NOT FOUND"))))</f>
        <v>0</v>
      </c>
      <c r="J190" s="276">
        <f>IF($O190="ISO",F190,IF($O190="Non-Iso",0,IF($O190="Trans Line",SUMIF('Trans Line Reconciliation'!$B$5:$B$138,$B190,'Trans Line Reconciliation'!$Z$5:$Z$138),IF($O190="Mix",SUMIF('Mix Substation Location Summary'!$B$4:$B$1251,$B190,'Mix Substation Location Summary'!$AB$4:$AB$1251),"NOT FOUND"))))</f>
        <v>0</v>
      </c>
      <c r="K190" s="276">
        <f>IF($O190="ISO",0,IF($O190="Non-Iso",D190,IF($O190="Trans Line",SUMIF('Trans Line Reconciliation'!$B$5:$B$138,$B190,'Trans Line Reconciliation'!$AA$5:$AA$138),IF($O190="Mix",SUMIF('Mix Substation Location Summary'!$B$4:$B$1251,$B190,'Mix Substation Location Summary'!$S$4:$S$1251)+SUMIF('Mix Substation Location Summary'!$B$4:$B$1251,$B190,'Mix Substation Location Summary'!$S$4:$S$1251),"NOT FOUND"))))</f>
        <v>77687.13</v>
      </c>
      <c r="L190" s="276">
        <f>IF($O190="ISO",0,IF($O190="Non-Iso",E190,IF($O190="Trans Line",SUMIF('Trans Line Reconciliation'!$B$5:$B$138,$B190,'Trans Line Reconciliation'!$AB$5:$AB$138),IF($O190="Mix",SUMIF('Mix Substation Location Summary'!$B$4:$B$1251,$B190,'Mix Substation Location Summary'!$X$4:$X$1251)+SUMIF('Mix Substation Location Summary'!$B$4:$B$1251,$B190,'Mix Substation Location Summary'!$Y$4:$Y$1251),"NOT FOUND"))))</f>
        <v>126864.88999999998</v>
      </c>
      <c r="M190" s="276">
        <f>IF($O190="ISO",0,IF($O190="Non-Iso",F190,IF($O190="Trans Line",SUMIF('Trans Line Reconciliation'!$B$5:$B$138,$B190,'Trans Line Reconciliation'!$AC$5:$AC$138),IF($O190="Mix",SUMIF('Mix Substation Location Summary'!$B$4:$B$1251,$B190,'Mix Substation Location Summary'!$AC$4:$AC$1251)+SUMIF('Mix Substation Location Summary'!$B$4:$B$1251,$B190,'Mix Substation Location Summary'!$AD$4:$AD$1251),"NOT FOUND"))))</f>
        <v>2326834.4099999997</v>
      </c>
      <c r="N190" s="792">
        <f t="shared" si="27"/>
        <v>0</v>
      </c>
      <c r="O190" s="759" t="s">
        <v>1686</v>
      </c>
      <c r="P190" s="759"/>
      <c r="Q190" s="758">
        <f t="shared" si="28"/>
        <v>5226</v>
      </c>
    </row>
    <row r="191" spans="1:17" x14ac:dyDescent="0.2">
      <c r="A191" s="674" t="s">
        <v>1131</v>
      </c>
      <c r="B191" s="790">
        <v>5227</v>
      </c>
      <c r="C191" s="266" t="s">
        <v>1703</v>
      </c>
      <c r="D191" s="275">
        <f>SUMIFS('Mix Substation Location Summary'!$U$4:$U$1270,'Mix Substation Location Summary'!$B$4:$B$1270,'DS by Location'!$B191)</f>
        <v>5704.56</v>
      </c>
      <c r="E191" s="275">
        <f>SUMIFS('Mix Substation Location Summary'!$Z$4:$Z$1270,'Mix Substation Location Summary'!$B$4:$B$1270,'DS by Location'!$B191)</f>
        <v>16873.900000000001</v>
      </c>
      <c r="F191" s="275">
        <f>SUMIFS('Mix Substation Location Summary'!$AE$4:$AE$1270,'Mix Substation Location Summary'!$B$4:$B$1270,'DS by Location'!$B191)</f>
        <v>4211262.4099999983</v>
      </c>
      <c r="G191" s="791">
        <f t="shared" si="26"/>
        <v>4233840.8699999982</v>
      </c>
      <c r="H191" s="276">
        <f>IF($O191="ISO",D191,IF($O191="Non-Iso",0,IF($O191="Trans Line",SUMIF('Trans Line Reconciliation'!$B$5:$B$138,B191,'Trans Line Reconciliation'!$X$5:$X$138),IF($O191="Mix",SUMIF('Mix Substation Location Summary'!$B$4:$B$1251,B191,'Mix Substation Location Summary'!$R$4:$R$1251),"NOT FOUND"))))</f>
        <v>0</v>
      </c>
      <c r="I191" s="276">
        <f>IF($O191="ISO",E191,IF($O191="Non-Iso",0,IF($O191="Trans Line",SUMIF('Trans Line Reconciliation'!$B$5:$B$138,B191,'Trans Line Reconciliation'!$Y$5:$Y$138),IF($O191="Mix",SUMIF('Mix Substation Location Summary'!$B$4:$B$1251,B191,'Mix Substation Location Summary'!$W$4:$W$1251),"NOT FOUND"))))</f>
        <v>0</v>
      </c>
      <c r="J191" s="276">
        <f>IF($O191="ISO",F191,IF($O191="Non-Iso",0,IF($O191="Trans Line",SUMIF('Trans Line Reconciliation'!$B$5:$B$138,$B191,'Trans Line Reconciliation'!$Z$5:$Z$138),IF($O191="Mix",SUMIF('Mix Substation Location Summary'!$B$4:$B$1251,$B191,'Mix Substation Location Summary'!$AB$4:$AB$1251),"NOT FOUND"))))</f>
        <v>0</v>
      </c>
      <c r="K191" s="276">
        <f>IF($O191="ISO",0,IF($O191="Non-Iso",D191,IF($O191="Trans Line",SUMIF('Trans Line Reconciliation'!$B$5:$B$138,$B191,'Trans Line Reconciliation'!$AA$5:$AA$138),IF($O191="Mix",SUMIF('Mix Substation Location Summary'!$B$4:$B$1251,$B191,'Mix Substation Location Summary'!$S$4:$S$1251)+SUMIF('Mix Substation Location Summary'!$B$4:$B$1251,$B191,'Mix Substation Location Summary'!$S$4:$S$1251),"NOT FOUND"))))</f>
        <v>5704.56</v>
      </c>
      <c r="L191" s="276">
        <f>IF($O191="ISO",0,IF($O191="Non-Iso",E191,IF($O191="Trans Line",SUMIF('Trans Line Reconciliation'!$B$5:$B$138,$B191,'Trans Line Reconciliation'!$AB$5:$AB$138),IF($O191="Mix",SUMIF('Mix Substation Location Summary'!$B$4:$B$1251,$B191,'Mix Substation Location Summary'!$X$4:$X$1251)+SUMIF('Mix Substation Location Summary'!$B$4:$B$1251,$B191,'Mix Substation Location Summary'!$Y$4:$Y$1251),"NOT FOUND"))))</f>
        <v>16873.900000000001</v>
      </c>
      <c r="M191" s="276">
        <f>IF($O191="ISO",0,IF($O191="Non-Iso",F191,IF($O191="Trans Line",SUMIF('Trans Line Reconciliation'!$B$5:$B$138,$B191,'Trans Line Reconciliation'!$AC$5:$AC$138),IF($O191="Mix",SUMIF('Mix Substation Location Summary'!$B$4:$B$1251,$B191,'Mix Substation Location Summary'!$AC$4:$AC$1251)+SUMIF('Mix Substation Location Summary'!$B$4:$B$1251,$B191,'Mix Substation Location Summary'!$AD$4:$AD$1251),"NOT FOUND"))))</f>
        <v>4211262.4099999983</v>
      </c>
      <c r="N191" s="792">
        <f t="shared" si="27"/>
        <v>0</v>
      </c>
      <c r="O191" s="759" t="s">
        <v>1686</v>
      </c>
      <c r="P191" s="759"/>
      <c r="Q191" s="758">
        <f t="shared" si="28"/>
        <v>5227</v>
      </c>
    </row>
    <row r="192" spans="1:17" x14ac:dyDescent="0.2">
      <c r="A192" s="674" t="s">
        <v>1132</v>
      </c>
      <c r="B192" s="790">
        <v>5228</v>
      </c>
      <c r="C192" s="266" t="s">
        <v>1704</v>
      </c>
      <c r="D192" s="275">
        <f>SUMIFS('Mix Substation Location Summary'!$U$4:$U$1270,'Mix Substation Location Summary'!$B$4:$B$1270,'DS by Location'!$B192)</f>
        <v>4955.71</v>
      </c>
      <c r="E192" s="275">
        <f>SUMIFS('Mix Substation Location Summary'!$Z$4:$Z$1270,'Mix Substation Location Summary'!$B$4:$B$1270,'DS by Location'!$B192)</f>
        <v>30610.719999999998</v>
      </c>
      <c r="F192" s="275">
        <f>SUMIFS('Mix Substation Location Summary'!$AE$4:$AE$1270,'Mix Substation Location Summary'!$B$4:$B$1270,'DS by Location'!$B192)</f>
        <v>3413467.2400000016</v>
      </c>
      <c r="G192" s="791">
        <f t="shared" si="26"/>
        <v>3449033.6700000018</v>
      </c>
      <c r="H192" s="276">
        <f>IF($O192="ISO",D192,IF($O192="Non-Iso",0,IF($O192="Trans Line",SUMIF('Trans Line Reconciliation'!$B$5:$B$138,B192,'Trans Line Reconciliation'!$X$5:$X$138),IF($O192="Mix",SUMIF('Mix Substation Location Summary'!$B$4:$B$1251,B192,'Mix Substation Location Summary'!$R$4:$R$1251),"NOT FOUND"))))</f>
        <v>0</v>
      </c>
      <c r="I192" s="276">
        <f>IF($O192="ISO",E192,IF($O192="Non-Iso",0,IF($O192="Trans Line",SUMIF('Trans Line Reconciliation'!$B$5:$B$138,B192,'Trans Line Reconciliation'!$Y$5:$Y$138),IF($O192="Mix",SUMIF('Mix Substation Location Summary'!$B$4:$B$1251,B192,'Mix Substation Location Summary'!$W$4:$W$1251),"NOT FOUND"))))</f>
        <v>0</v>
      </c>
      <c r="J192" s="276">
        <f>IF($O192="ISO",F192,IF($O192="Non-Iso",0,IF($O192="Trans Line",SUMIF('Trans Line Reconciliation'!$B$5:$B$138,$B192,'Trans Line Reconciliation'!$Z$5:$Z$138),IF($O192="Mix",SUMIF('Mix Substation Location Summary'!$B$4:$B$1251,$B192,'Mix Substation Location Summary'!$AB$4:$AB$1251),"NOT FOUND"))))</f>
        <v>0</v>
      </c>
      <c r="K192" s="276">
        <f>IF($O192="ISO",0,IF($O192="Non-Iso",D192,IF($O192="Trans Line",SUMIF('Trans Line Reconciliation'!$B$5:$B$138,$B192,'Trans Line Reconciliation'!$AA$5:$AA$138),IF($O192="Mix",SUMIF('Mix Substation Location Summary'!$B$4:$B$1251,$B192,'Mix Substation Location Summary'!$S$4:$S$1251)+SUMIF('Mix Substation Location Summary'!$B$4:$B$1251,$B192,'Mix Substation Location Summary'!$S$4:$S$1251),"NOT FOUND"))))</f>
        <v>4955.71</v>
      </c>
      <c r="L192" s="276">
        <f>IF($O192="ISO",0,IF($O192="Non-Iso",E192,IF($O192="Trans Line",SUMIF('Trans Line Reconciliation'!$B$5:$B$138,$B192,'Trans Line Reconciliation'!$AB$5:$AB$138),IF($O192="Mix",SUMIF('Mix Substation Location Summary'!$B$4:$B$1251,$B192,'Mix Substation Location Summary'!$X$4:$X$1251)+SUMIF('Mix Substation Location Summary'!$B$4:$B$1251,$B192,'Mix Substation Location Summary'!$Y$4:$Y$1251),"NOT FOUND"))))</f>
        <v>30610.719999999998</v>
      </c>
      <c r="M192" s="276">
        <f>IF($O192="ISO",0,IF($O192="Non-Iso",F192,IF($O192="Trans Line",SUMIF('Trans Line Reconciliation'!$B$5:$B$138,$B192,'Trans Line Reconciliation'!$AC$5:$AC$138),IF($O192="Mix",SUMIF('Mix Substation Location Summary'!$B$4:$B$1251,$B192,'Mix Substation Location Summary'!$AC$4:$AC$1251)+SUMIF('Mix Substation Location Summary'!$B$4:$B$1251,$B192,'Mix Substation Location Summary'!$AD$4:$AD$1251),"NOT FOUND"))))</f>
        <v>3413467.2400000016</v>
      </c>
      <c r="N192" s="792">
        <f t="shared" si="27"/>
        <v>0</v>
      </c>
      <c r="O192" s="759" t="s">
        <v>1686</v>
      </c>
      <c r="P192" s="759"/>
      <c r="Q192" s="758">
        <f t="shared" si="28"/>
        <v>5228</v>
      </c>
    </row>
    <row r="193" spans="1:17" x14ac:dyDescent="0.2">
      <c r="A193" s="674" t="s">
        <v>1133</v>
      </c>
      <c r="B193" s="790">
        <v>5229</v>
      </c>
      <c r="C193" s="266" t="s">
        <v>1704</v>
      </c>
      <c r="D193" s="275">
        <f>SUMIFS('Mix Substation Location Summary'!$U$4:$U$1270,'Mix Substation Location Summary'!$B$4:$B$1270,'DS by Location'!$B193)</f>
        <v>11577.95</v>
      </c>
      <c r="E193" s="275">
        <f>SUMIFS('Mix Substation Location Summary'!$Z$4:$Z$1270,'Mix Substation Location Summary'!$B$4:$B$1270,'DS by Location'!$B193)</f>
        <v>169897.13</v>
      </c>
      <c r="F193" s="275">
        <f>SUMIFS('Mix Substation Location Summary'!$AE$4:$AE$1270,'Mix Substation Location Summary'!$B$4:$B$1270,'DS by Location'!$B193)</f>
        <v>15127526.520000003</v>
      </c>
      <c r="G193" s="791">
        <f t="shared" si="26"/>
        <v>15309001.600000003</v>
      </c>
      <c r="H193" s="276">
        <f>IF($O193="ISO",D193,IF($O193="Non-Iso",0,IF($O193="Trans Line",SUMIF('Trans Line Reconciliation'!$B$5:$B$138,B193,'Trans Line Reconciliation'!$X$5:$X$138),IF($O193="Mix",SUMIF('Mix Substation Location Summary'!$B$4:$B$1251,B193,'Mix Substation Location Summary'!$R$4:$R$1251),"NOT FOUND"))))</f>
        <v>0</v>
      </c>
      <c r="I193" s="276">
        <f>IF($O193="ISO",E193,IF($O193="Non-Iso",0,IF($O193="Trans Line",SUMIF('Trans Line Reconciliation'!$B$5:$B$138,B193,'Trans Line Reconciliation'!$Y$5:$Y$138),IF($O193="Mix",SUMIF('Mix Substation Location Summary'!$B$4:$B$1251,B193,'Mix Substation Location Summary'!$W$4:$W$1251),"NOT FOUND"))))</f>
        <v>0</v>
      </c>
      <c r="J193" s="276">
        <f>IF($O193="ISO",F193,IF($O193="Non-Iso",0,IF($O193="Trans Line",SUMIF('Trans Line Reconciliation'!$B$5:$B$138,$B193,'Trans Line Reconciliation'!$Z$5:$Z$138),IF($O193="Mix",SUMIF('Mix Substation Location Summary'!$B$4:$B$1251,$B193,'Mix Substation Location Summary'!$AB$4:$AB$1251),"NOT FOUND"))))</f>
        <v>0</v>
      </c>
      <c r="K193" s="276">
        <f>IF($O193="ISO",0,IF($O193="Non-Iso",D193,IF($O193="Trans Line",SUMIF('Trans Line Reconciliation'!$B$5:$B$138,$B193,'Trans Line Reconciliation'!$AA$5:$AA$138),IF($O193="Mix",SUMIF('Mix Substation Location Summary'!$B$4:$B$1251,$B193,'Mix Substation Location Summary'!$S$4:$S$1251)+SUMIF('Mix Substation Location Summary'!$B$4:$B$1251,$B193,'Mix Substation Location Summary'!$S$4:$S$1251),"NOT FOUND"))))</f>
        <v>11577.95</v>
      </c>
      <c r="L193" s="276">
        <f>IF($O193="ISO",0,IF($O193="Non-Iso",E193,IF($O193="Trans Line",SUMIF('Trans Line Reconciliation'!$B$5:$B$138,$B193,'Trans Line Reconciliation'!$AB$5:$AB$138),IF($O193="Mix",SUMIF('Mix Substation Location Summary'!$B$4:$B$1251,$B193,'Mix Substation Location Summary'!$X$4:$X$1251)+SUMIF('Mix Substation Location Summary'!$B$4:$B$1251,$B193,'Mix Substation Location Summary'!$Y$4:$Y$1251),"NOT FOUND"))))</f>
        <v>169897.13</v>
      </c>
      <c r="M193" s="276">
        <f>IF($O193="ISO",0,IF($O193="Non-Iso",F193,IF($O193="Trans Line",SUMIF('Trans Line Reconciliation'!$B$5:$B$138,$B193,'Trans Line Reconciliation'!$AC$5:$AC$138),IF($O193="Mix",SUMIF('Mix Substation Location Summary'!$B$4:$B$1251,$B193,'Mix Substation Location Summary'!$AC$4:$AC$1251)+SUMIF('Mix Substation Location Summary'!$B$4:$B$1251,$B193,'Mix Substation Location Summary'!$AD$4:$AD$1251),"NOT FOUND"))))</f>
        <v>15127526.520000003</v>
      </c>
      <c r="N193" s="792">
        <f t="shared" si="27"/>
        <v>0</v>
      </c>
      <c r="O193" s="759" t="s">
        <v>1686</v>
      </c>
      <c r="P193" s="759"/>
      <c r="Q193" s="758">
        <f t="shared" si="28"/>
        <v>5229</v>
      </c>
    </row>
    <row r="194" spans="1:17" x14ac:dyDescent="0.2">
      <c r="A194" s="674" t="s">
        <v>1134</v>
      </c>
      <c r="B194" s="790">
        <v>5230</v>
      </c>
      <c r="C194" s="266" t="s">
        <v>1703</v>
      </c>
      <c r="D194" s="275">
        <f>SUMIFS('Mix Substation Location Summary'!$U$4:$U$1270,'Mix Substation Location Summary'!$B$4:$B$1270,'DS by Location'!$B194)</f>
        <v>19082.03</v>
      </c>
      <c r="E194" s="275">
        <f>SUMIFS('Mix Substation Location Summary'!$Z$4:$Z$1270,'Mix Substation Location Summary'!$B$4:$B$1270,'DS by Location'!$B194)</f>
        <v>96050.22</v>
      </c>
      <c r="F194" s="275">
        <f>SUMIFS('Mix Substation Location Summary'!$AE$4:$AE$1270,'Mix Substation Location Summary'!$B$4:$B$1270,'DS by Location'!$B194)</f>
        <v>786613.50999999989</v>
      </c>
      <c r="G194" s="791">
        <f t="shared" si="26"/>
        <v>901745.75999999989</v>
      </c>
      <c r="H194" s="276">
        <f>IF($O194="ISO",D194,IF($O194="Non-Iso",0,IF($O194="Trans Line",SUMIF('Trans Line Reconciliation'!$B$5:$B$138,B194,'Trans Line Reconciliation'!$X$5:$X$138),IF($O194="Mix",SUMIF('Mix Substation Location Summary'!$B$4:$B$1251,B194,'Mix Substation Location Summary'!$R$4:$R$1251),"NOT FOUND"))))</f>
        <v>0</v>
      </c>
      <c r="I194" s="276">
        <f>IF($O194="ISO",E194,IF($O194="Non-Iso",0,IF($O194="Trans Line",SUMIF('Trans Line Reconciliation'!$B$5:$B$138,B194,'Trans Line Reconciliation'!$Y$5:$Y$138),IF($O194="Mix",SUMIF('Mix Substation Location Summary'!$B$4:$B$1251,B194,'Mix Substation Location Summary'!$W$4:$W$1251),"NOT FOUND"))))</f>
        <v>0</v>
      </c>
      <c r="J194" s="276">
        <f>IF($O194="ISO",F194,IF($O194="Non-Iso",0,IF($O194="Trans Line",SUMIF('Trans Line Reconciliation'!$B$5:$B$138,$B194,'Trans Line Reconciliation'!$Z$5:$Z$138),IF($O194="Mix",SUMIF('Mix Substation Location Summary'!$B$4:$B$1251,$B194,'Mix Substation Location Summary'!$AB$4:$AB$1251),"NOT FOUND"))))</f>
        <v>0</v>
      </c>
      <c r="K194" s="276">
        <f>IF($O194="ISO",0,IF($O194="Non-Iso",D194,IF($O194="Trans Line",SUMIF('Trans Line Reconciliation'!$B$5:$B$138,$B194,'Trans Line Reconciliation'!$AA$5:$AA$138),IF($O194="Mix",SUMIF('Mix Substation Location Summary'!$B$4:$B$1251,$B194,'Mix Substation Location Summary'!$S$4:$S$1251)+SUMIF('Mix Substation Location Summary'!$B$4:$B$1251,$B194,'Mix Substation Location Summary'!$S$4:$S$1251),"NOT FOUND"))))</f>
        <v>19082.03</v>
      </c>
      <c r="L194" s="276">
        <f>IF($O194="ISO",0,IF($O194="Non-Iso",E194,IF($O194="Trans Line",SUMIF('Trans Line Reconciliation'!$B$5:$B$138,$B194,'Trans Line Reconciliation'!$AB$5:$AB$138),IF($O194="Mix",SUMIF('Mix Substation Location Summary'!$B$4:$B$1251,$B194,'Mix Substation Location Summary'!$X$4:$X$1251)+SUMIF('Mix Substation Location Summary'!$B$4:$B$1251,$B194,'Mix Substation Location Summary'!$Y$4:$Y$1251),"NOT FOUND"))))</f>
        <v>96050.22</v>
      </c>
      <c r="M194" s="276">
        <f>IF($O194="ISO",0,IF($O194="Non-Iso",F194,IF($O194="Trans Line",SUMIF('Trans Line Reconciliation'!$B$5:$B$138,$B194,'Trans Line Reconciliation'!$AC$5:$AC$138),IF($O194="Mix",SUMIF('Mix Substation Location Summary'!$B$4:$B$1251,$B194,'Mix Substation Location Summary'!$AC$4:$AC$1251)+SUMIF('Mix Substation Location Summary'!$B$4:$B$1251,$B194,'Mix Substation Location Summary'!$AD$4:$AD$1251),"NOT FOUND"))))</f>
        <v>786613.50999999989</v>
      </c>
      <c r="N194" s="792">
        <f t="shared" si="27"/>
        <v>0</v>
      </c>
      <c r="O194" s="759" t="s">
        <v>1686</v>
      </c>
      <c r="P194" s="759"/>
      <c r="Q194" s="758">
        <f t="shared" si="28"/>
        <v>5230</v>
      </c>
    </row>
    <row r="195" spans="1:17" x14ac:dyDescent="0.2">
      <c r="A195" s="674" t="s">
        <v>1135</v>
      </c>
      <c r="B195" s="790">
        <v>5231</v>
      </c>
      <c r="C195" s="266" t="s">
        <v>1704</v>
      </c>
      <c r="D195" s="275">
        <f>SUMIFS('Mix Substation Location Summary'!$U$4:$U$1270,'Mix Substation Location Summary'!$B$4:$B$1270,'DS by Location'!$B195)</f>
        <v>19461.740000000002</v>
      </c>
      <c r="E195" s="275">
        <f>SUMIFS('Mix Substation Location Summary'!$Z$4:$Z$1270,'Mix Substation Location Summary'!$B$4:$B$1270,'DS by Location'!$B195)</f>
        <v>2081994.93</v>
      </c>
      <c r="F195" s="275">
        <f>SUMIFS('Mix Substation Location Summary'!$AE$4:$AE$1270,'Mix Substation Location Summary'!$B$4:$B$1270,'DS by Location'!$B195)</f>
        <v>10806341.130000006</v>
      </c>
      <c r="G195" s="791">
        <f t="shared" si="26"/>
        <v>12907797.800000006</v>
      </c>
      <c r="H195" s="276">
        <f>IF($O195="ISO",D195,IF($O195="Non-Iso",0,IF($O195="Trans Line",SUMIF('Trans Line Reconciliation'!$B$5:$B$138,B195,'Trans Line Reconciliation'!$X$5:$X$138),IF($O195="Mix",SUMIF('Mix Substation Location Summary'!$B$4:$B$1251,B195,'Mix Substation Location Summary'!$R$4:$R$1251),"NOT FOUND"))))</f>
        <v>0</v>
      </c>
      <c r="I195" s="276">
        <f>IF($O195="ISO",E195,IF($O195="Non-Iso",0,IF($O195="Trans Line",SUMIF('Trans Line Reconciliation'!$B$5:$B$138,B195,'Trans Line Reconciliation'!$Y$5:$Y$138),IF($O195="Mix",SUMIF('Mix Substation Location Summary'!$B$4:$B$1251,B195,'Mix Substation Location Summary'!$W$4:$W$1251),"NOT FOUND"))))</f>
        <v>0</v>
      </c>
      <c r="J195" s="276">
        <f>IF($O195="ISO",F195,IF($O195="Non-Iso",0,IF($O195="Trans Line",SUMIF('Trans Line Reconciliation'!$B$5:$B$138,$B195,'Trans Line Reconciliation'!$Z$5:$Z$138),IF($O195="Mix",SUMIF('Mix Substation Location Summary'!$B$4:$B$1251,$B195,'Mix Substation Location Summary'!$AB$4:$AB$1251),"NOT FOUND"))))</f>
        <v>0</v>
      </c>
      <c r="K195" s="276">
        <f>IF($O195="ISO",0,IF($O195="Non-Iso",D195,IF($O195="Trans Line",SUMIF('Trans Line Reconciliation'!$B$5:$B$138,$B195,'Trans Line Reconciliation'!$AA$5:$AA$138),IF($O195="Mix",SUMIF('Mix Substation Location Summary'!$B$4:$B$1251,$B195,'Mix Substation Location Summary'!$S$4:$S$1251)+SUMIF('Mix Substation Location Summary'!$B$4:$B$1251,$B195,'Mix Substation Location Summary'!$S$4:$S$1251),"NOT FOUND"))))</f>
        <v>19461.740000000002</v>
      </c>
      <c r="L195" s="276">
        <f>IF($O195="ISO",0,IF($O195="Non-Iso",E195,IF($O195="Trans Line",SUMIF('Trans Line Reconciliation'!$B$5:$B$138,$B195,'Trans Line Reconciliation'!$AB$5:$AB$138),IF($O195="Mix",SUMIF('Mix Substation Location Summary'!$B$4:$B$1251,$B195,'Mix Substation Location Summary'!$X$4:$X$1251)+SUMIF('Mix Substation Location Summary'!$B$4:$B$1251,$B195,'Mix Substation Location Summary'!$Y$4:$Y$1251),"NOT FOUND"))))</f>
        <v>2081994.93</v>
      </c>
      <c r="M195" s="276">
        <f>IF($O195="ISO",0,IF($O195="Non-Iso",F195,IF($O195="Trans Line",SUMIF('Trans Line Reconciliation'!$B$5:$B$138,$B195,'Trans Line Reconciliation'!$AC$5:$AC$138),IF($O195="Mix",SUMIF('Mix Substation Location Summary'!$B$4:$B$1251,$B195,'Mix Substation Location Summary'!$AC$4:$AC$1251)+SUMIF('Mix Substation Location Summary'!$B$4:$B$1251,$B195,'Mix Substation Location Summary'!$AD$4:$AD$1251),"NOT FOUND"))))</f>
        <v>10806341.130000006</v>
      </c>
      <c r="N195" s="792">
        <f t="shared" si="27"/>
        <v>0</v>
      </c>
      <c r="O195" s="759" t="s">
        <v>1686</v>
      </c>
      <c r="P195" s="759"/>
      <c r="Q195" s="758">
        <f t="shared" si="28"/>
        <v>5231</v>
      </c>
    </row>
    <row r="196" spans="1:17" x14ac:dyDescent="0.2">
      <c r="A196" s="674" t="s">
        <v>1136</v>
      </c>
      <c r="B196" s="790">
        <v>5232</v>
      </c>
      <c r="C196" s="266" t="s">
        <v>1704</v>
      </c>
      <c r="D196" s="275">
        <f>SUMIFS('Mix Substation Location Summary'!$U$4:$U$1270,'Mix Substation Location Summary'!$B$4:$B$1270,'DS by Location'!$B196)</f>
        <v>12335.79</v>
      </c>
      <c r="E196" s="275">
        <f>SUMIFS('Mix Substation Location Summary'!$Z$4:$Z$1270,'Mix Substation Location Summary'!$B$4:$B$1270,'DS by Location'!$B196)</f>
        <v>191040.29000000004</v>
      </c>
      <c r="F196" s="275">
        <f>SUMIFS('Mix Substation Location Summary'!$AE$4:$AE$1270,'Mix Substation Location Summary'!$B$4:$B$1270,'DS by Location'!$B196)</f>
        <v>2775870.2799999993</v>
      </c>
      <c r="G196" s="791">
        <f t="shared" si="26"/>
        <v>2979246.3599999994</v>
      </c>
      <c r="H196" s="276">
        <f>IF($O196="ISO",D196,IF($O196="Non-Iso",0,IF($O196="Trans Line",SUMIF('Trans Line Reconciliation'!$B$5:$B$138,B196,'Trans Line Reconciliation'!$X$5:$X$138),IF($O196="Mix",SUMIF('Mix Substation Location Summary'!$B$4:$B$1251,B196,'Mix Substation Location Summary'!$R$4:$R$1251),"NOT FOUND"))))</f>
        <v>0</v>
      </c>
      <c r="I196" s="276">
        <f>IF($O196="ISO",E196,IF($O196="Non-Iso",0,IF($O196="Trans Line",SUMIF('Trans Line Reconciliation'!$B$5:$B$138,B196,'Trans Line Reconciliation'!$Y$5:$Y$138),IF($O196="Mix",SUMIF('Mix Substation Location Summary'!$B$4:$B$1251,B196,'Mix Substation Location Summary'!$W$4:$W$1251),"NOT FOUND"))))</f>
        <v>0</v>
      </c>
      <c r="J196" s="276">
        <f>IF($O196="ISO",F196,IF($O196="Non-Iso",0,IF($O196="Trans Line",SUMIF('Trans Line Reconciliation'!$B$5:$B$138,$B196,'Trans Line Reconciliation'!$Z$5:$Z$138),IF($O196="Mix",SUMIF('Mix Substation Location Summary'!$B$4:$B$1251,$B196,'Mix Substation Location Summary'!$AB$4:$AB$1251),"NOT FOUND"))))</f>
        <v>0</v>
      </c>
      <c r="K196" s="276">
        <f>IF($O196="ISO",0,IF($O196="Non-Iso",D196,IF($O196="Trans Line",SUMIF('Trans Line Reconciliation'!$B$5:$B$138,$B196,'Trans Line Reconciliation'!$AA$5:$AA$138),IF($O196="Mix",SUMIF('Mix Substation Location Summary'!$B$4:$B$1251,$B196,'Mix Substation Location Summary'!$S$4:$S$1251)+SUMIF('Mix Substation Location Summary'!$B$4:$B$1251,$B196,'Mix Substation Location Summary'!$S$4:$S$1251),"NOT FOUND"))))</f>
        <v>12335.79</v>
      </c>
      <c r="L196" s="276">
        <f>IF($O196="ISO",0,IF($O196="Non-Iso",E196,IF($O196="Trans Line",SUMIF('Trans Line Reconciliation'!$B$5:$B$138,$B196,'Trans Line Reconciliation'!$AB$5:$AB$138),IF($O196="Mix",SUMIF('Mix Substation Location Summary'!$B$4:$B$1251,$B196,'Mix Substation Location Summary'!$X$4:$X$1251)+SUMIF('Mix Substation Location Summary'!$B$4:$B$1251,$B196,'Mix Substation Location Summary'!$Y$4:$Y$1251),"NOT FOUND"))))</f>
        <v>191040.29000000004</v>
      </c>
      <c r="M196" s="276">
        <f>IF($O196="ISO",0,IF($O196="Non-Iso",F196,IF($O196="Trans Line",SUMIF('Trans Line Reconciliation'!$B$5:$B$138,$B196,'Trans Line Reconciliation'!$AC$5:$AC$138),IF($O196="Mix",SUMIF('Mix Substation Location Summary'!$B$4:$B$1251,$B196,'Mix Substation Location Summary'!$AC$4:$AC$1251)+SUMIF('Mix Substation Location Summary'!$B$4:$B$1251,$B196,'Mix Substation Location Summary'!$AD$4:$AD$1251),"NOT FOUND"))))</f>
        <v>2775870.2799999993</v>
      </c>
      <c r="N196" s="792">
        <f t="shared" si="27"/>
        <v>0</v>
      </c>
      <c r="O196" s="759" t="s">
        <v>1686</v>
      </c>
      <c r="P196" s="759"/>
      <c r="Q196" s="758">
        <f t="shared" si="28"/>
        <v>5232</v>
      </c>
    </row>
    <row r="197" spans="1:17" x14ac:dyDescent="0.2">
      <c r="A197" s="674" t="s">
        <v>1137</v>
      </c>
      <c r="B197" s="790">
        <v>5233</v>
      </c>
      <c r="C197" s="266" t="s">
        <v>1704</v>
      </c>
      <c r="D197" s="275">
        <f>SUMIFS('Mix Substation Location Summary'!$U$4:$U$1270,'Mix Substation Location Summary'!$B$4:$B$1270,'DS by Location'!$B197)</f>
        <v>37068.980000000003</v>
      </c>
      <c r="E197" s="275">
        <f>SUMIFS('Mix Substation Location Summary'!$Z$4:$Z$1270,'Mix Substation Location Summary'!$B$4:$B$1270,'DS by Location'!$B197)</f>
        <v>182557.41</v>
      </c>
      <c r="F197" s="275">
        <f>SUMIFS('Mix Substation Location Summary'!$AE$4:$AE$1270,'Mix Substation Location Summary'!$B$4:$B$1270,'DS by Location'!$B197)</f>
        <v>4553768.0700000012</v>
      </c>
      <c r="G197" s="791">
        <f t="shared" ref="G197:G260" si="29">SUM(D197:F197)</f>
        <v>4773394.4600000009</v>
      </c>
      <c r="H197" s="276">
        <f>IF($O197="ISO",D197,IF($O197="Non-Iso",0,IF($O197="Trans Line",SUMIF('Trans Line Reconciliation'!$B$5:$B$138,B197,'Trans Line Reconciliation'!$X$5:$X$138),IF($O197="Mix",SUMIF('Mix Substation Location Summary'!$B$4:$B$1251,B197,'Mix Substation Location Summary'!$R$4:$R$1251),"NOT FOUND"))))</f>
        <v>0</v>
      </c>
      <c r="I197" s="276">
        <f>IF($O197="ISO",E197,IF($O197="Non-Iso",0,IF($O197="Trans Line",SUMIF('Trans Line Reconciliation'!$B$5:$B$138,B197,'Trans Line Reconciliation'!$Y$5:$Y$138),IF($O197="Mix",SUMIF('Mix Substation Location Summary'!$B$4:$B$1251,B197,'Mix Substation Location Summary'!$W$4:$W$1251),"NOT FOUND"))))</f>
        <v>0</v>
      </c>
      <c r="J197" s="276">
        <f>IF($O197="ISO",F197,IF($O197="Non-Iso",0,IF($O197="Trans Line",SUMIF('Trans Line Reconciliation'!$B$5:$B$138,$B197,'Trans Line Reconciliation'!$Z$5:$Z$138),IF($O197="Mix",SUMIF('Mix Substation Location Summary'!$B$4:$B$1251,$B197,'Mix Substation Location Summary'!$AB$4:$AB$1251),"NOT FOUND"))))</f>
        <v>0</v>
      </c>
      <c r="K197" s="276">
        <f>IF($O197="ISO",0,IF($O197="Non-Iso",D197,IF($O197="Trans Line",SUMIF('Trans Line Reconciliation'!$B$5:$B$138,$B197,'Trans Line Reconciliation'!$AA$5:$AA$138),IF($O197="Mix",SUMIF('Mix Substation Location Summary'!$B$4:$B$1251,$B197,'Mix Substation Location Summary'!$S$4:$S$1251)+SUMIF('Mix Substation Location Summary'!$B$4:$B$1251,$B197,'Mix Substation Location Summary'!$S$4:$S$1251),"NOT FOUND"))))</f>
        <v>37068.980000000003</v>
      </c>
      <c r="L197" s="276">
        <f>IF($O197="ISO",0,IF($O197="Non-Iso",E197,IF($O197="Trans Line",SUMIF('Trans Line Reconciliation'!$B$5:$B$138,$B197,'Trans Line Reconciliation'!$AB$5:$AB$138),IF($O197="Mix",SUMIF('Mix Substation Location Summary'!$B$4:$B$1251,$B197,'Mix Substation Location Summary'!$X$4:$X$1251)+SUMIF('Mix Substation Location Summary'!$B$4:$B$1251,$B197,'Mix Substation Location Summary'!$Y$4:$Y$1251),"NOT FOUND"))))</f>
        <v>182557.41</v>
      </c>
      <c r="M197" s="276">
        <f>IF($O197="ISO",0,IF($O197="Non-Iso",F197,IF($O197="Trans Line",SUMIF('Trans Line Reconciliation'!$B$5:$B$138,$B197,'Trans Line Reconciliation'!$AC$5:$AC$138),IF($O197="Mix",SUMIF('Mix Substation Location Summary'!$B$4:$B$1251,$B197,'Mix Substation Location Summary'!$AC$4:$AC$1251)+SUMIF('Mix Substation Location Summary'!$B$4:$B$1251,$B197,'Mix Substation Location Summary'!$AD$4:$AD$1251),"NOT FOUND"))))</f>
        <v>4553768.0700000012</v>
      </c>
      <c r="N197" s="792">
        <f t="shared" si="27"/>
        <v>0</v>
      </c>
      <c r="O197" s="759" t="s">
        <v>1686</v>
      </c>
      <c r="P197" s="759"/>
      <c r="Q197" s="758">
        <f t="shared" si="28"/>
        <v>5233</v>
      </c>
    </row>
    <row r="198" spans="1:17" x14ac:dyDescent="0.2">
      <c r="A198" s="674" t="s">
        <v>819</v>
      </c>
      <c r="B198" s="790">
        <v>5235</v>
      </c>
      <c r="C198" s="266" t="s">
        <v>1704</v>
      </c>
      <c r="D198" s="275">
        <f>SUMIFS('Mix Substation Location Summary'!$U$4:$U$1270,'Mix Substation Location Summary'!$B$4:$B$1270,'DS by Location'!$B198)</f>
        <v>199473.11000000002</v>
      </c>
      <c r="E198" s="275">
        <f>SUMIFS('Mix Substation Location Summary'!$Z$4:$Z$1270,'Mix Substation Location Summary'!$B$4:$B$1270,'DS by Location'!$B198)</f>
        <v>434881.47000000009</v>
      </c>
      <c r="F198" s="275">
        <f>SUMIFS('Mix Substation Location Summary'!$AE$4:$AE$1270,'Mix Substation Location Summary'!$B$4:$B$1270,'DS by Location'!$B198)</f>
        <v>4551375.3500000015</v>
      </c>
      <c r="G198" s="791">
        <f t="shared" si="29"/>
        <v>5185729.9300000016</v>
      </c>
      <c r="H198" s="276">
        <f>IF($O198="ISO",D198,IF($O198="Non-Iso",0,IF($O198="Trans Line",SUMIF('Trans Line Reconciliation'!$B$5:$B$138,B198,'Trans Line Reconciliation'!$X$5:$X$138),IF($O198="Mix",SUMIF('Mix Substation Location Summary'!$B$4:$B$1251,B198,'Mix Substation Location Summary'!$R$4:$R$1251),"NOT FOUND"))))</f>
        <v>0</v>
      </c>
      <c r="I198" s="276">
        <f>IF($O198="ISO",E198,IF($O198="Non-Iso",0,IF($O198="Trans Line",SUMIF('Trans Line Reconciliation'!$B$5:$B$138,B198,'Trans Line Reconciliation'!$Y$5:$Y$138),IF($O198="Mix",SUMIF('Mix Substation Location Summary'!$B$4:$B$1251,B198,'Mix Substation Location Summary'!$W$4:$W$1251),"NOT FOUND"))))</f>
        <v>0</v>
      </c>
      <c r="J198" s="276">
        <f>IF($O198="ISO",F198,IF($O198="Non-Iso",0,IF($O198="Trans Line",SUMIF('Trans Line Reconciliation'!$B$5:$B$138,$B198,'Trans Line Reconciliation'!$Z$5:$Z$138),IF($O198="Mix",SUMIF('Mix Substation Location Summary'!$B$4:$B$1251,$B198,'Mix Substation Location Summary'!$AB$4:$AB$1251),"NOT FOUND"))))</f>
        <v>0</v>
      </c>
      <c r="K198" s="276">
        <f>IF($O198="ISO",0,IF($O198="Non-Iso",D198,IF($O198="Trans Line",SUMIF('Trans Line Reconciliation'!$B$5:$B$138,$B198,'Trans Line Reconciliation'!$AA$5:$AA$138),IF($O198="Mix",SUMIF('Mix Substation Location Summary'!$B$4:$B$1251,$B198,'Mix Substation Location Summary'!$S$4:$S$1251)+SUMIF('Mix Substation Location Summary'!$B$4:$B$1251,$B198,'Mix Substation Location Summary'!$S$4:$S$1251),"NOT FOUND"))))</f>
        <v>199473.11000000002</v>
      </c>
      <c r="L198" s="276">
        <f>IF($O198="ISO",0,IF($O198="Non-Iso",E198,IF($O198="Trans Line",SUMIF('Trans Line Reconciliation'!$B$5:$B$138,$B198,'Trans Line Reconciliation'!$AB$5:$AB$138),IF($O198="Mix",SUMIF('Mix Substation Location Summary'!$B$4:$B$1251,$B198,'Mix Substation Location Summary'!$X$4:$X$1251)+SUMIF('Mix Substation Location Summary'!$B$4:$B$1251,$B198,'Mix Substation Location Summary'!$Y$4:$Y$1251),"NOT FOUND"))))</f>
        <v>434881.47000000009</v>
      </c>
      <c r="M198" s="276">
        <f>IF($O198="ISO",0,IF($O198="Non-Iso",F198,IF($O198="Trans Line",SUMIF('Trans Line Reconciliation'!$B$5:$B$138,$B198,'Trans Line Reconciliation'!$AC$5:$AC$138),IF($O198="Mix",SUMIF('Mix Substation Location Summary'!$B$4:$B$1251,$B198,'Mix Substation Location Summary'!$AC$4:$AC$1251)+SUMIF('Mix Substation Location Summary'!$B$4:$B$1251,$B198,'Mix Substation Location Summary'!$AD$4:$AD$1251),"NOT FOUND"))))</f>
        <v>4551375.3500000015</v>
      </c>
      <c r="N198" s="792">
        <f t="shared" si="27"/>
        <v>0</v>
      </c>
      <c r="O198" s="759" t="s">
        <v>1686</v>
      </c>
      <c r="P198" s="759"/>
      <c r="Q198" s="758">
        <f t="shared" si="28"/>
        <v>5235</v>
      </c>
    </row>
    <row r="199" spans="1:17" x14ac:dyDescent="0.2">
      <c r="A199" s="674" t="s">
        <v>1138</v>
      </c>
      <c r="B199" s="790">
        <v>5236</v>
      </c>
      <c r="C199" s="266" t="s">
        <v>1704</v>
      </c>
      <c r="D199" s="275">
        <f>SUMIFS('Mix Substation Location Summary'!$U$4:$U$1270,'Mix Substation Location Summary'!$B$4:$B$1270,'DS by Location'!$B199)</f>
        <v>160109.14000000001</v>
      </c>
      <c r="E199" s="275">
        <f>SUMIFS('Mix Substation Location Summary'!$Z$4:$Z$1270,'Mix Substation Location Summary'!$B$4:$B$1270,'DS by Location'!$B199)</f>
        <v>242783.93</v>
      </c>
      <c r="F199" s="275">
        <f>SUMIFS('Mix Substation Location Summary'!$AE$4:$AE$1270,'Mix Substation Location Summary'!$B$4:$B$1270,'DS by Location'!$B199)</f>
        <v>7449203.7499999991</v>
      </c>
      <c r="G199" s="791">
        <f t="shared" si="29"/>
        <v>7852096.8199999994</v>
      </c>
      <c r="H199" s="276">
        <f>IF($O199="ISO",D199,IF($O199="Non-Iso",0,IF($O199="Trans Line",SUMIF('Trans Line Reconciliation'!$B$5:$B$138,B199,'Trans Line Reconciliation'!$X$5:$X$138),IF($O199="Mix",SUMIF('Mix Substation Location Summary'!$B$4:$B$1251,B199,'Mix Substation Location Summary'!$R$4:$R$1251),"NOT FOUND"))))</f>
        <v>0</v>
      </c>
      <c r="I199" s="276">
        <f>IF($O199="ISO",E199,IF($O199="Non-Iso",0,IF($O199="Trans Line",SUMIF('Trans Line Reconciliation'!$B$5:$B$138,B199,'Trans Line Reconciliation'!$Y$5:$Y$138),IF($O199="Mix",SUMIF('Mix Substation Location Summary'!$B$4:$B$1251,B199,'Mix Substation Location Summary'!$W$4:$W$1251),"NOT FOUND"))))</f>
        <v>0</v>
      </c>
      <c r="J199" s="276">
        <f>IF($O199="ISO",F199,IF($O199="Non-Iso",0,IF($O199="Trans Line",SUMIF('Trans Line Reconciliation'!$B$5:$B$138,$B199,'Trans Line Reconciliation'!$Z$5:$Z$138),IF($O199="Mix",SUMIF('Mix Substation Location Summary'!$B$4:$B$1251,$B199,'Mix Substation Location Summary'!$AB$4:$AB$1251),"NOT FOUND"))))</f>
        <v>0</v>
      </c>
      <c r="K199" s="276">
        <f>IF($O199="ISO",0,IF($O199="Non-Iso",D199,IF($O199="Trans Line",SUMIF('Trans Line Reconciliation'!$B$5:$B$138,$B199,'Trans Line Reconciliation'!$AA$5:$AA$138),IF($O199="Mix",SUMIF('Mix Substation Location Summary'!$B$4:$B$1251,$B199,'Mix Substation Location Summary'!$S$4:$S$1251)+SUMIF('Mix Substation Location Summary'!$B$4:$B$1251,$B199,'Mix Substation Location Summary'!$S$4:$S$1251),"NOT FOUND"))))</f>
        <v>160109.14000000001</v>
      </c>
      <c r="L199" s="276">
        <f>IF($O199="ISO",0,IF($O199="Non-Iso",E199,IF($O199="Trans Line",SUMIF('Trans Line Reconciliation'!$B$5:$B$138,$B199,'Trans Line Reconciliation'!$AB$5:$AB$138),IF($O199="Mix",SUMIF('Mix Substation Location Summary'!$B$4:$B$1251,$B199,'Mix Substation Location Summary'!$X$4:$X$1251)+SUMIF('Mix Substation Location Summary'!$B$4:$B$1251,$B199,'Mix Substation Location Summary'!$Y$4:$Y$1251),"NOT FOUND"))))</f>
        <v>242783.93</v>
      </c>
      <c r="M199" s="276">
        <f>IF($O199="ISO",0,IF($O199="Non-Iso",F199,IF($O199="Trans Line",SUMIF('Trans Line Reconciliation'!$B$5:$B$138,$B199,'Trans Line Reconciliation'!$AC$5:$AC$138),IF($O199="Mix",SUMIF('Mix Substation Location Summary'!$B$4:$B$1251,$B199,'Mix Substation Location Summary'!$AC$4:$AC$1251)+SUMIF('Mix Substation Location Summary'!$B$4:$B$1251,$B199,'Mix Substation Location Summary'!$AD$4:$AD$1251),"NOT FOUND"))))</f>
        <v>7449203.7499999991</v>
      </c>
      <c r="N199" s="792">
        <f t="shared" ref="N199:N262" si="30">G199-SUM(H199:M199)</f>
        <v>0</v>
      </c>
      <c r="O199" s="759" t="s">
        <v>1686</v>
      </c>
      <c r="P199" s="759"/>
      <c r="Q199" s="758">
        <f t="shared" si="28"/>
        <v>5236</v>
      </c>
    </row>
    <row r="200" spans="1:17" x14ac:dyDescent="0.2">
      <c r="A200" s="674" t="s">
        <v>1139</v>
      </c>
      <c r="B200" s="790">
        <v>5238</v>
      </c>
      <c r="C200" s="266" t="s">
        <v>1703</v>
      </c>
      <c r="D200" s="275">
        <f>SUMIFS('Mix Substation Location Summary'!$U$4:$U$1270,'Mix Substation Location Summary'!$B$4:$B$1270,'DS by Location'!$B200)</f>
        <v>3685.6400000000003</v>
      </c>
      <c r="E200" s="275">
        <f>SUMIFS('Mix Substation Location Summary'!$Z$4:$Z$1270,'Mix Substation Location Summary'!$B$4:$B$1270,'DS by Location'!$B200)</f>
        <v>62778.239999999998</v>
      </c>
      <c r="F200" s="275">
        <f>SUMIFS('Mix Substation Location Summary'!$AE$4:$AE$1270,'Mix Substation Location Summary'!$B$4:$B$1270,'DS by Location'!$B200)</f>
        <v>454975.10999999993</v>
      </c>
      <c r="G200" s="791">
        <f t="shared" si="29"/>
        <v>521438.98999999993</v>
      </c>
      <c r="H200" s="276">
        <f>IF($O200="ISO",D200,IF($O200="Non-Iso",0,IF($O200="Trans Line",SUMIF('Trans Line Reconciliation'!$B$5:$B$138,B200,'Trans Line Reconciliation'!$X$5:$X$138),IF($O200="Mix",SUMIF('Mix Substation Location Summary'!$B$4:$B$1251,B200,'Mix Substation Location Summary'!$R$4:$R$1251),"NOT FOUND"))))</f>
        <v>0</v>
      </c>
      <c r="I200" s="276">
        <f>IF($O200="ISO",E200,IF($O200="Non-Iso",0,IF($O200="Trans Line",SUMIF('Trans Line Reconciliation'!$B$5:$B$138,B200,'Trans Line Reconciliation'!$Y$5:$Y$138),IF($O200="Mix",SUMIF('Mix Substation Location Summary'!$B$4:$B$1251,B200,'Mix Substation Location Summary'!$W$4:$W$1251),"NOT FOUND"))))</f>
        <v>0</v>
      </c>
      <c r="J200" s="276">
        <f>IF($O200="ISO",F200,IF($O200="Non-Iso",0,IF($O200="Trans Line",SUMIF('Trans Line Reconciliation'!$B$5:$B$138,$B200,'Trans Line Reconciliation'!$Z$5:$Z$138),IF($O200="Mix",SUMIF('Mix Substation Location Summary'!$B$4:$B$1251,$B200,'Mix Substation Location Summary'!$AB$4:$AB$1251),"NOT FOUND"))))</f>
        <v>0</v>
      </c>
      <c r="K200" s="276">
        <f>IF($O200="ISO",0,IF($O200="Non-Iso",D200,IF($O200="Trans Line",SUMIF('Trans Line Reconciliation'!$B$5:$B$138,$B200,'Trans Line Reconciliation'!$AA$5:$AA$138),IF($O200="Mix",SUMIF('Mix Substation Location Summary'!$B$4:$B$1251,$B200,'Mix Substation Location Summary'!$S$4:$S$1251)+SUMIF('Mix Substation Location Summary'!$B$4:$B$1251,$B200,'Mix Substation Location Summary'!$S$4:$S$1251),"NOT FOUND"))))</f>
        <v>3685.6400000000003</v>
      </c>
      <c r="L200" s="276">
        <f>IF($O200="ISO",0,IF($O200="Non-Iso",E200,IF($O200="Trans Line",SUMIF('Trans Line Reconciliation'!$B$5:$B$138,$B200,'Trans Line Reconciliation'!$AB$5:$AB$138),IF($O200="Mix",SUMIF('Mix Substation Location Summary'!$B$4:$B$1251,$B200,'Mix Substation Location Summary'!$X$4:$X$1251)+SUMIF('Mix Substation Location Summary'!$B$4:$B$1251,$B200,'Mix Substation Location Summary'!$Y$4:$Y$1251),"NOT FOUND"))))</f>
        <v>62778.239999999998</v>
      </c>
      <c r="M200" s="276">
        <f>IF($O200="ISO",0,IF($O200="Non-Iso",F200,IF($O200="Trans Line",SUMIF('Trans Line Reconciliation'!$B$5:$B$138,$B200,'Trans Line Reconciliation'!$AC$5:$AC$138),IF($O200="Mix",SUMIF('Mix Substation Location Summary'!$B$4:$B$1251,$B200,'Mix Substation Location Summary'!$AC$4:$AC$1251)+SUMIF('Mix Substation Location Summary'!$B$4:$B$1251,$B200,'Mix Substation Location Summary'!$AD$4:$AD$1251),"NOT FOUND"))))</f>
        <v>454975.10999999993</v>
      </c>
      <c r="N200" s="792">
        <f t="shared" si="30"/>
        <v>0</v>
      </c>
      <c r="O200" s="759" t="s">
        <v>1686</v>
      </c>
      <c r="P200" s="759"/>
      <c r="Q200" s="758">
        <f t="shared" si="28"/>
        <v>5238</v>
      </c>
    </row>
    <row r="201" spans="1:17" x14ac:dyDescent="0.2">
      <c r="A201" s="674" t="s">
        <v>1140</v>
      </c>
      <c r="B201" s="790">
        <v>5239</v>
      </c>
      <c r="C201" s="266" t="s">
        <v>1704</v>
      </c>
      <c r="D201" s="275">
        <f>SUMIFS('Mix Substation Location Summary'!$U$4:$U$1270,'Mix Substation Location Summary'!$B$4:$B$1270,'DS by Location'!$B201)</f>
        <v>7593.4699999999993</v>
      </c>
      <c r="E201" s="275">
        <f>SUMIFS('Mix Substation Location Summary'!$Z$4:$Z$1270,'Mix Substation Location Summary'!$B$4:$B$1270,'DS by Location'!$B201)</f>
        <v>62141.830000000009</v>
      </c>
      <c r="F201" s="275">
        <f>SUMIFS('Mix Substation Location Summary'!$AE$4:$AE$1270,'Mix Substation Location Summary'!$B$4:$B$1270,'DS by Location'!$B201)</f>
        <v>3865576.56</v>
      </c>
      <c r="G201" s="791">
        <f t="shared" si="29"/>
        <v>3935311.86</v>
      </c>
      <c r="H201" s="276">
        <f>IF($O201="ISO",D201,IF($O201="Non-Iso",0,IF($O201="Trans Line",SUMIF('Trans Line Reconciliation'!$B$5:$B$138,B201,'Trans Line Reconciliation'!$X$5:$X$138),IF($O201="Mix",SUMIF('Mix Substation Location Summary'!$B$4:$B$1251,B201,'Mix Substation Location Summary'!$R$4:$R$1251),"NOT FOUND"))))</f>
        <v>0</v>
      </c>
      <c r="I201" s="276">
        <f>IF($O201="ISO",E201,IF($O201="Non-Iso",0,IF($O201="Trans Line",SUMIF('Trans Line Reconciliation'!$B$5:$B$138,B201,'Trans Line Reconciliation'!$Y$5:$Y$138),IF($O201="Mix",SUMIF('Mix Substation Location Summary'!$B$4:$B$1251,B201,'Mix Substation Location Summary'!$W$4:$W$1251),"NOT FOUND"))))</f>
        <v>0</v>
      </c>
      <c r="J201" s="276">
        <f>IF($O201="ISO",F201,IF($O201="Non-Iso",0,IF($O201="Trans Line",SUMIF('Trans Line Reconciliation'!$B$5:$B$138,$B201,'Trans Line Reconciliation'!$Z$5:$Z$138),IF($O201="Mix",SUMIF('Mix Substation Location Summary'!$B$4:$B$1251,$B201,'Mix Substation Location Summary'!$AB$4:$AB$1251),"NOT FOUND"))))</f>
        <v>0</v>
      </c>
      <c r="K201" s="276">
        <f>IF($O201="ISO",0,IF($O201="Non-Iso",D201,IF($O201="Trans Line",SUMIF('Trans Line Reconciliation'!$B$5:$B$138,$B201,'Trans Line Reconciliation'!$AA$5:$AA$138),IF($O201="Mix",SUMIF('Mix Substation Location Summary'!$B$4:$B$1251,$B201,'Mix Substation Location Summary'!$S$4:$S$1251)+SUMIF('Mix Substation Location Summary'!$B$4:$B$1251,$B201,'Mix Substation Location Summary'!$S$4:$S$1251),"NOT FOUND"))))</f>
        <v>7593.4699999999993</v>
      </c>
      <c r="L201" s="276">
        <f>IF($O201="ISO",0,IF($O201="Non-Iso",E201,IF($O201="Trans Line",SUMIF('Trans Line Reconciliation'!$B$5:$B$138,$B201,'Trans Line Reconciliation'!$AB$5:$AB$138),IF($O201="Mix",SUMIF('Mix Substation Location Summary'!$B$4:$B$1251,$B201,'Mix Substation Location Summary'!$X$4:$X$1251)+SUMIF('Mix Substation Location Summary'!$B$4:$B$1251,$B201,'Mix Substation Location Summary'!$Y$4:$Y$1251),"NOT FOUND"))))</f>
        <v>62141.830000000009</v>
      </c>
      <c r="M201" s="276">
        <f>IF($O201="ISO",0,IF($O201="Non-Iso",F201,IF($O201="Trans Line",SUMIF('Trans Line Reconciliation'!$B$5:$B$138,$B201,'Trans Line Reconciliation'!$AC$5:$AC$138),IF($O201="Mix",SUMIF('Mix Substation Location Summary'!$B$4:$B$1251,$B201,'Mix Substation Location Summary'!$AC$4:$AC$1251)+SUMIF('Mix Substation Location Summary'!$B$4:$B$1251,$B201,'Mix Substation Location Summary'!$AD$4:$AD$1251),"NOT FOUND"))))</f>
        <v>3865576.56</v>
      </c>
      <c r="N201" s="792">
        <f t="shared" si="30"/>
        <v>0</v>
      </c>
      <c r="O201" s="759" t="s">
        <v>1686</v>
      </c>
      <c r="P201" s="759"/>
      <c r="Q201" s="758">
        <f t="shared" si="28"/>
        <v>5239</v>
      </c>
    </row>
    <row r="202" spans="1:17" x14ac:dyDescent="0.2">
      <c r="A202" s="674" t="s">
        <v>1141</v>
      </c>
      <c r="B202" s="790">
        <v>5240</v>
      </c>
      <c r="C202" s="266" t="s">
        <v>1703</v>
      </c>
      <c r="D202" s="275">
        <f>SUMIFS('Mix Substation Location Summary'!$U$4:$U$1270,'Mix Substation Location Summary'!$B$4:$B$1270,'DS by Location'!$B202)</f>
        <v>0</v>
      </c>
      <c r="E202" s="275">
        <f>SUMIFS('Mix Substation Location Summary'!$Z$4:$Z$1270,'Mix Substation Location Summary'!$B$4:$B$1270,'DS by Location'!$B202)</f>
        <v>0</v>
      </c>
      <c r="F202" s="275">
        <f>SUMIFS('Mix Substation Location Summary'!$AE$4:$AE$1270,'Mix Substation Location Summary'!$B$4:$B$1270,'DS by Location'!$B202)</f>
        <v>13745.809999999998</v>
      </c>
      <c r="G202" s="791">
        <f t="shared" si="29"/>
        <v>13745.809999999998</v>
      </c>
      <c r="H202" s="276">
        <f>IF($O202="ISO",D202,IF($O202="Non-Iso",0,IF($O202="Trans Line",SUMIF('Trans Line Reconciliation'!$B$5:$B$138,B202,'Trans Line Reconciliation'!$X$5:$X$138),IF($O202="Mix",SUMIF('Mix Substation Location Summary'!$B$4:$B$1251,B202,'Mix Substation Location Summary'!$R$4:$R$1251),"NOT FOUND"))))</f>
        <v>0</v>
      </c>
      <c r="I202" s="276">
        <f>IF($O202="ISO",E202,IF($O202="Non-Iso",0,IF($O202="Trans Line",SUMIF('Trans Line Reconciliation'!$B$5:$B$138,B202,'Trans Line Reconciliation'!$Y$5:$Y$138),IF($O202="Mix",SUMIF('Mix Substation Location Summary'!$B$4:$B$1251,B202,'Mix Substation Location Summary'!$W$4:$W$1251),"NOT FOUND"))))</f>
        <v>0</v>
      </c>
      <c r="J202" s="276">
        <f>IF($O202="ISO",F202,IF($O202="Non-Iso",0,IF($O202="Trans Line",SUMIF('Trans Line Reconciliation'!$B$5:$B$138,$B202,'Trans Line Reconciliation'!$Z$5:$Z$138),IF($O202="Mix",SUMIF('Mix Substation Location Summary'!$B$4:$B$1251,$B202,'Mix Substation Location Summary'!$AB$4:$AB$1251),"NOT FOUND"))))</f>
        <v>0</v>
      </c>
      <c r="K202" s="276">
        <f>IF($O202="ISO",0,IF($O202="Non-Iso",D202,IF($O202="Trans Line",SUMIF('Trans Line Reconciliation'!$B$5:$B$138,$B202,'Trans Line Reconciliation'!$AA$5:$AA$138),IF($O202="Mix",SUMIF('Mix Substation Location Summary'!$B$4:$B$1251,$B202,'Mix Substation Location Summary'!$S$4:$S$1251)+SUMIF('Mix Substation Location Summary'!$B$4:$B$1251,$B202,'Mix Substation Location Summary'!$S$4:$S$1251),"NOT FOUND"))))</f>
        <v>0</v>
      </c>
      <c r="L202" s="276">
        <f>IF($O202="ISO",0,IF($O202="Non-Iso",E202,IF($O202="Trans Line",SUMIF('Trans Line Reconciliation'!$B$5:$B$138,$B202,'Trans Line Reconciliation'!$AB$5:$AB$138),IF($O202="Mix",SUMIF('Mix Substation Location Summary'!$B$4:$B$1251,$B202,'Mix Substation Location Summary'!$X$4:$X$1251)+SUMIF('Mix Substation Location Summary'!$B$4:$B$1251,$B202,'Mix Substation Location Summary'!$Y$4:$Y$1251),"NOT FOUND"))))</f>
        <v>0</v>
      </c>
      <c r="M202" s="276">
        <f>IF($O202="ISO",0,IF($O202="Non-Iso",F202,IF($O202="Trans Line",SUMIF('Trans Line Reconciliation'!$B$5:$B$138,$B202,'Trans Line Reconciliation'!$AC$5:$AC$138),IF($O202="Mix",SUMIF('Mix Substation Location Summary'!$B$4:$B$1251,$B202,'Mix Substation Location Summary'!$AC$4:$AC$1251)+SUMIF('Mix Substation Location Summary'!$B$4:$B$1251,$B202,'Mix Substation Location Summary'!$AD$4:$AD$1251),"NOT FOUND"))))</f>
        <v>13745.809999999998</v>
      </c>
      <c r="N202" s="792">
        <f t="shared" si="30"/>
        <v>0</v>
      </c>
      <c r="O202" s="759" t="s">
        <v>1686</v>
      </c>
      <c r="P202" s="759"/>
      <c r="Q202" s="758">
        <f t="shared" si="28"/>
        <v>5240</v>
      </c>
    </row>
    <row r="203" spans="1:17" x14ac:dyDescent="0.2">
      <c r="A203" s="674" t="s">
        <v>820</v>
      </c>
      <c r="B203" s="790">
        <v>5241</v>
      </c>
      <c r="C203" s="266" t="s">
        <v>1704</v>
      </c>
      <c r="D203" s="275">
        <f>SUMIFS('Mix Substation Location Summary'!$U$4:$U$1270,'Mix Substation Location Summary'!$B$4:$B$1270,'DS by Location'!$B203)</f>
        <v>29664.690000000002</v>
      </c>
      <c r="E203" s="275">
        <f>SUMIFS('Mix Substation Location Summary'!$Z$4:$Z$1270,'Mix Substation Location Summary'!$B$4:$B$1270,'DS by Location'!$B203)</f>
        <v>153161.88</v>
      </c>
      <c r="F203" s="275">
        <f>SUMIFS('Mix Substation Location Summary'!$AE$4:$AE$1270,'Mix Substation Location Summary'!$B$4:$B$1270,'DS by Location'!$B203)</f>
        <v>11784628.979999999</v>
      </c>
      <c r="G203" s="791">
        <f t="shared" si="29"/>
        <v>11967455.549999999</v>
      </c>
      <c r="H203" s="276">
        <f>IF($O203="ISO",D203,IF($O203="Non-Iso",0,IF($O203="Trans Line",SUMIF('Trans Line Reconciliation'!$B$5:$B$138,B203,'Trans Line Reconciliation'!$X$5:$X$138),IF($O203="Mix",SUMIF('Mix Substation Location Summary'!$B$4:$B$1251,B203,'Mix Substation Location Summary'!$R$4:$R$1251),"NOT FOUND"))))</f>
        <v>0</v>
      </c>
      <c r="I203" s="276">
        <f>IF($O203="ISO",E203,IF($O203="Non-Iso",0,IF($O203="Trans Line",SUMIF('Trans Line Reconciliation'!$B$5:$B$138,B203,'Trans Line Reconciliation'!$Y$5:$Y$138),IF($O203="Mix",SUMIF('Mix Substation Location Summary'!$B$4:$B$1251,B203,'Mix Substation Location Summary'!$W$4:$W$1251),"NOT FOUND"))))</f>
        <v>0</v>
      </c>
      <c r="J203" s="276">
        <f>IF($O203="ISO",F203,IF($O203="Non-Iso",0,IF($O203="Trans Line",SUMIF('Trans Line Reconciliation'!$B$5:$B$138,$B203,'Trans Line Reconciliation'!$Z$5:$Z$138),IF($O203="Mix",SUMIF('Mix Substation Location Summary'!$B$4:$B$1251,$B203,'Mix Substation Location Summary'!$AB$4:$AB$1251),"NOT FOUND"))))</f>
        <v>0</v>
      </c>
      <c r="K203" s="276">
        <f>IF($O203="ISO",0,IF($O203="Non-Iso",D203,IF($O203="Trans Line",SUMIF('Trans Line Reconciliation'!$B$5:$B$138,$B203,'Trans Line Reconciliation'!$AA$5:$AA$138),IF($O203="Mix",SUMIF('Mix Substation Location Summary'!$B$4:$B$1251,$B203,'Mix Substation Location Summary'!$S$4:$S$1251)+SUMIF('Mix Substation Location Summary'!$B$4:$B$1251,$B203,'Mix Substation Location Summary'!$S$4:$S$1251),"NOT FOUND"))))</f>
        <v>29664.690000000002</v>
      </c>
      <c r="L203" s="276">
        <f>IF($O203="ISO",0,IF($O203="Non-Iso",E203,IF($O203="Trans Line",SUMIF('Trans Line Reconciliation'!$B$5:$B$138,$B203,'Trans Line Reconciliation'!$AB$5:$AB$138),IF($O203="Mix",SUMIF('Mix Substation Location Summary'!$B$4:$B$1251,$B203,'Mix Substation Location Summary'!$X$4:$X$1251)+SUMIF('Mix Substation Location Summary'!$B$4:$B$1251,$B203,'Mix Substation Location Summary'!$Y$4:$Y$1251),"NOT FOUND"))))</f>
        <v>153161.88</v>
      </c>
      <c r="M203" s="276">
        <f>IF($O203="ISO",0,IF($O203="Non-Iso",F203,IF($O203="Trans Line",SUMIF('Trans Line Reconciliation'!$B$5:$B$138,$B203,'Trans Line Reconciliation'!$AC$5:$AC$138),IF($O203="Mix",SUMIF('Mix Substation Location Summary'!$B$4:$B$1251,$B203,'Mix Substation Location Summary'!$AC$4:$AC$1251)+SUMIF('Mix Substation Location Summary'!$B$4:$B$1251,$B203,'Mix Substation Location Summary'!$AD$4:$AD$1251),"NOT FOUND"))))</f>
        <v>11784628.979999999</v>
      </c>
      <c r="N203" s="792">
        <f t="shared" si="30"/>
        <v>0</v>
      </c>
      <c r="O203" s="759" t="s">
        <v>1686</v>
      </c>
      <c r="P203" s="759"/>
      <c r="Q203" s="758">
        <f t="shared" si="28"/>
        <v>5241</v>
      </c>
    </row>
    <row r="204" spans="1:17" x14ac:dyDescent="0.2">
      <c r="A204" s="674" t="s">
        <v>1142</v>
      </c>
      <c r="B204" s="790">
        <v>5242</v>
      </c>
      <c r="C204" s="266" t="s">
        <v>1704</v>
      </c>
      <c r="D204" s="275">
        <f>SUMIFS('Mix Substation Location Summary'!$U$4:$U$1270,'Mix Substation Location Summary'!$B$4:$B$1270,'DS by Location'!$B204)</f>
        <v>19578.449999999997</v>
      </c>
      <c r="E204" s="275">
        <f>SUMIFS('Mix Substation Location Summary'!$Z$4:$Z$1270,'Mix Substation Location Summary'!$B$4:$B$1270,'DS by Location'!$B204)</f>
        <v>249039.4</v>
      </c>
      <c r="F204" s="275">
        <f>SUMIFS('Mix Substation Location Summary'!$AE$4:$AE$1270,'Mix Substation Location Summary'!$B$4:$B$1270,'DS by Location'!$B204)</f>
        <v>11698599.220000019</v>
      </c>
      <c r="G204" s="791">
        <f t="shared" si="29"/>
        <v>11967217.070000019</v>
      </c>
      <c r="H204" s="276">
        <f>IF($O204="ISO",D204,IF($O204="Non-Iso",0,IF($O204="Trans Line",SUMIF('Trans Line Reconciliation'!$B$5:$B$138,B204,'Trans Line Reconciliation'!$X$5:$X$138),IF($O204="Mix",SUMIF('Mix Substation Location Summary'!$B$4:$B$1251,B204,'Mix Substation Location Summary'!$R$4:$R$1251),"NOT FOUND"))))</f>
        <v>0</v>
      </c>
      <c r="I204" s="276">
        <f>IF($O204="ISO",E204,IF($O204="Non-Iso",0,IF($O204="Trans Line",SUMIF('Trans Line Reconciliation'!$B$5:$B$138,B204,'Trans Line Reconciliation'!$Y$5:$Y$138),IF($O204="Mix",SUMIF('Mix Substation Location Summary'!$B$4:$B$1251,B204,'Mix Substation Location Summary'!$W$4:$W$1251),"NOT FOUND"))))</f>
        <v>0</v>
      </c>
      <c r="J204" s="276">
        <f>IF($O204="ISO",F204,IF($O204="Non-Iso",0,IF($O204="Trans Line",SUMIF('Trans Line Reconciliation'!$B$5:$B$138,$B204,'Trans Line Reconciliation'!$Z$5:$Z$138),IF($O204="Mix",SUMIF('Mix Substation Location Summary'!$B$4:$B$1251,$B204,'Mix Substation Location Summary'!$AB$4:$AB$1251),"NOT FOUND"))))</f>
        <v>0</v>
      </c>
      <c r="K204" s="276">
        <f>IF($O204="ISO",0,IF($O204="Non-Iso",D204,IF($O204="Trans Line",SUMIF('Trans Line Reconciliation'!$B$5:$B$138,$B204,'Trans Line Reconciliation'!$AA$5:$AA$138),IF($O204="Mix",SUMIF('Mix Substation Location Summary'!$B$4:$B$1251,$B204,'Mix Substation Location Summary'!$S$4:$S$1251)+SUMIF('Mix Substation Location Summary'!$B$4:$B$1251,$B204,'Mix Substation Location Summary'!$S$4:$S$1251),"NOT FOUND"))))</f>
        <v>19578.449999999997</v>
      </c>
      <c r="L204" s="276">
        <f>IF($O204="ISO",0,IF($O204="Non-Iso",E204,IF($O204="Trans Line",SUMIF('Trans Line Reconciliation'!$B$5:$B$138,$B204,'Trans Line Reconciliation'!$AB$5:$AB$138),IF($O204="Mix",SUMIF('Mix Substation Location Summary'!$B$4:$B$1251,$B204,'Mix Substation Location Summary'!$X$4:$X$1251)+SUMIF('Mix Substation Location Summary'!$B$4:$B$1251,$B204,'Mix Substation Location Summary'!$Y$4:$Y$1251),"NOT FOUND"))))</f>
        <v>249039.4</v>
      </c>
      <c r="M204" s="276">
        <f>IF($O204="ISO",0,IF($O204="Non-Iso",F204,IF($O204="Trans Line",SUMIF('Trans Line Reconciliation'!$B$5:$B$138,$B204,'Trans Line Reconciliation'!$AC$5:$AC$138),IF($O204="Mix",SUMIF('Mix Substation Location Summary'!$B$4:$B$1251,$B204,'Mix Substation Location Summary'!$AC$4:$AC$1251)+SUMIF('Mix Substation Location Summary'!$B$4:$B$1251,$B204,'Mix Substation Location Summary'!$AD$4:$AD$1251),"NOT FOUND"))))</f>
        <v>11698599.220000019</v>
      </c>
      <c r="N204" s="792">
        <f t="shared" si="30"/>
        <v>0</v>
      </c>
      <c r="O204" s="759" t="s">
        <v>1686</v>
      </c>
      <c r="P204" s="759"/>
      <c r="Q204" s="758">
        <f t="shared" si="28"/>
        <v>5242</v>
      </c>
    </row>
    <row r="205" spans="1:17" x14ac:dyDescent="0.2">
      <c r="A205" s="674" t="s">
        <v>1143</v>
      </c>
      <c r="B205" s="790">
        <v>5243</v>
      </c>
      <c r="C205" s="266" t="s">
        <v>1703</v>
      </c>
      <c r="D205" s="275">
        <f>SUMIFS('Mix Substation Location Summary'!$U$4:$U$1270,'Mix Substation Location Summary'!$B$4:$B$1270,'DS by Location'!$B205)</f>
        <v>5013.6000000000004</v>
      </c>
      <c r="E205" s="275">
        <f>SUMIFS('Mix Substation Location Summary'!$Z$4:$Z$1270,'Mix Substation Location Summary'!$B$4:$B$1270,'DS by Location'!$B205)</f>
        <v>373078.60000000003</v>
      </c>
      <c r="F205" s="275">
        <f>SUMIFS('Mix Substation Location Summary'!$AE$4:$AE$1270,'Mix Substation Location Summary'!$B$4:$B$1270,'DS by Location'!$B205)</f>
        <v>225908.55</v>
      </c>
      <c r="G205" s="791">
        <f t="shared" si="29"/>
        <v>604000.75</v>
      </c>
      <c r="H205" s="276">
        <f>IF($O205="ISO",D205,IF($O205="Non-Iso",0,IF($O205="Trans Line",SUMIF('Trans Line Reconciliation'!$B$5:$B$138,B205,'Trans Line Reconciliation'!$X$5:$X$138),IF($O205="Mix",SUMIF('Mix Substation Location Summary'!$B$4:$B$1251,B205,'Mix Substation Location Summary'!$R$4:$R$1251),"NOT FOUND"))))</f>
        <v>0</v>
      </c>
      <c r="I205" s="276">
        <f>IF($O205="ISO",E205,IF($O205="Non-Iso",0,IF($O205="Trans Line",SUMIF('Trans Line Reconciliation'!$B$5:$B$138,B205,'Trans Line Reconciliation'!$Y$5:$Y$138),IF($O205="Mix",SUMIF('Mix Substation Location Summary'!$B$4:$B$1251,B205,'Mix Substation Location Summary'!$W$4:$W$1251),"NOT FOUND"))))</f>
        <v>0</v>
      </c>
      <c r="J205" s="276">
        <f>IF($O205="ISO",F205,IF($O205="Non-Iso",0,IF($O205="Trans Line",SUMIF('Trans Line Reconciliation'!$B$5:$B$138,$B205,'Trans Line Reconciliation'!$Z$5:$Z$138),IF($O205="Mix",SUMIF('Mix Substation Location Summary'!$B$4:$B$1251,$B205,'Mix Substation Location Summary'!$AB$4:$AB$1251),"NOT FOUND"))))</f>
        <v>0</v>
      </c>
      <c r="K205" s="276">
        <f>IF($O205="ISO",0,IF($O205="Non-Iso",D205,IF($O205="Trans Line",SUMIF('Trans Line Reconciliation'!$B$5:$B$138,$B205,'Trans Line Reconciliation'!$AA$5:$AA$138),IF($O205="Mix",SUMIF('Mix Substation Location Summary'!$B$4:$B$1251,$B205,'Mix Substation Location Summary'!$S$4:$S$1251)+SUMIF('Mix Substation Location Summary'!$B$4:$B$1251,$B205,'Mix Substation Location Summary'!$S$4:$S$1251),"NOT FOUND"))))</f>
        <v>5013.6000000000004</v>
      </c>
      <c r="L205" s="276">
        <f>IF($O205="ISO",0,IF($O205="Non-Iso",E205,IF($O205="Trans Line",SUMIF('Trans Line Reconciliation'!$B$5:$B$138,$B205,'Trans Line Reconciliation'!$AB$5:$AB$138),IF($O205="Mix",SUMIF('Mix Substation Location Summary'!$B$4:$B$1251,$B205,'Mix Substation Location Summary'!$X$4:$X$1251)+SUMIF('Mix Substation Location Summary'!$B$4:$B$1251,$B205,'Mix Substation Location Summary'!$Y$4:$Y$1251),"NOT FOUND"))))</f>
        <v>373078.60000000003</v>
      </c>
      <c r="M205" s="276">
        <f>IF($O205="ISO",0,IF($O205="Non-Iso",F205,IF($O205="Trans Line",SUMIF('Trans Line Reconciliation'!$B$5:$B$138,$B205,'Trans Line Reconciliation'!$AC$5:$AC$138),IF($O205="Mix",SUMIF('Mix Substation Location Summary'!$B$4:$B$1251,$B205,'Mix Substation Location Summary'!$AC$4:$AC$1251)+SUMIF('Mix Substation Location Summary'!$B$4:$B$1251,$B205,'Mix Substation Location Summary'!$AD$4:$AD$1251),"NOT FOUND"))))</f>
        <v>225908.55</v>
      </c>
      <c r="N205" s="792">
        <f t="shared" si="30"/>
        <v>0</v>
      </c>
      <c r="O205" s="759" t="s">
        <v>1686</v>
      </c>
      <c r="P205" s="759"/>
      <c r="Q205" s="758">
        <f t="shared" si="28"/>
        <v>5243</v>
      </c>
    </row>
    <row r="206" spans="1:17" x14ac:dyDescent="0.2">
      <c r="A206" s="674" t="s">
        <v>1144</v>
      </c>
      <c r="B206" s="790">
        <v>5244</v>
      </c>
      <c r="C206" s="266" t="s">
        <v>1703</v>
      </c>
      <c r="D206" s="275">
        <f>SUMIFS('Mix Substation Location Summary'!$U$4:$U$1270,'Mix Substation Location Summary'!$B$4:$B$1270,'DS by Location'!$B206)</f>
        <v>132571.04</v>
      </c>
      <c r="E206" s="275">
        <f>SUMIFS('Mix Substation Location Summary'!$Z$4:$Z$1270,'Mix Substation Location Summary'!$B$4:$B$1270,'DS by Location'!$B206)</f>
        <v>125625.59000000001</v>
      </c>
      <c r="F206" s="275">
        <f>SUMIFS('Mix Substation Location Summary'!$AE$4:$AE$1270,'Mix Substation Location Summary'!$B$4:$B$1270,'DS by Location'!$B206)</f>
        <v>4148525.5799999982</v>
      </c>
      <c r="G206" s="791">
        <f t="shared" si="29"/>
        <v>4406722.2099999981</v>
      </c>
      <c r="H206" s="276">
        <f>IF($O206="ISO",D206,IF($O206="Non-Iso",0,IF($O206="Trans Line",SUMIF('Trans Line Reconciliation'!$B$5:$B$138,B206,'Trans Line Reconciliation'!$X$5:$X$138),IF($O206="Mix",SUMIF('Mix Substation Location Summary'!$B$4:$B$1251,B206,'Mix Substation Location Summary'!$R$4:$R$1251),"NOT FOUND"))))</f>
        <v>0</v>
      </c>
      <c r="I206" s="276">
        <f>IF($O206="ISO",E206,IF($O206="Non-Iso",0,IF($O206="Trans Line",SUMIF('Trans Line Reconciliation'!$B$5:$B$138,B206,'Trans Line Reconciliation'!$Y$5:$Y$138),IF($O206="Mix",SUMIF('Mix Substation Location Summary'!$B$4:$B$1251,B206,'Mix Substation Location Summary'!$W$4:$W$1251),"NOT FOUND"))))</f>
        <v>0</v>
      </c>
      <c r="J206" s="276">
        <f>IF($O206="ISO",F206,IF($O206="Non-Iso",0,IF($O206="Trans Line",SUMIF('Trans Line Reconciliation'!$B$5:$B$138,$B206,'Trans Line Reconciliation'!$Z$5:$Z$138),IF($O206="Mix",SUMIF('Mix Substation Location Summary'!$B$4:$B$1251,$B206,'Mix Substation Location Summary'!$AB$4:$AB$1251),"NOT FOUND"))))</f>
        <v>0</v>
      </c>
      <c r="K206" s="276">
        <f>IF($O206="ISO",0,IF($O206="Non-Iso",D206,IF($O206="Trans Line",SUMIF('Trans Line Reconciliation'!$B$5:$B$138,$B206,'Trans Line Reconciliation'!$AA$5:$AA$138),IF($O206="Mix",SUMIF('Mix Substation Location Summary'!$B$4:$B$1251,$B206,'Mix Substation Location Summary'!$S$4:$S$1251)+SUMIF('Mix Substation Location Summary'!$B$4:$B$1251,$B206,'Mix Substation Location Summary'!$S$4:$S$1251),"NOT FOUND"))))</f>
        <v>132571.04</v>
      </c>
      <c r="L206" s="276">
        <f>IF($O206="ISO",0,IF($O206="Non-Iso",E206,IF($O206="Trans Line",SUMIF('Trans Line Reconciliation'!$B$5:$B$138,$B206,'Trans Line Reconciliation'!$AB$5:$AB$138),IF($O206="Mix",SUMIF('Mix Substation Location Summary'!$B$4:$B$1251,$B206,'Mix Substation Location Summary'!$X$4:$X$1251)+SUMIF('Mix Substation Location Summary'!$B$4:$B$1251,$B206,'Mix Substation Location Summary'!$Y$4:$Y$1251),"NOT FOUND"))))</f>
        <v>125625.59000000001</v>
      </c>
      <c r="M206" s="276">
        <f>IF($O206="ISO",0,IF($O206="Non-Iso",F206,IF($O206="Trans Line",SUMIF('Trans Line Reconciliation'!$B$5:$B$138,$B206,'Trans Line Reconciliation'!$AC$5:$AC$138),IF($O206="Mix",SUMIF('Mix Substation Location Summary'!$B$4:$B$1251,$B206,'Mix Substation Location Summary'!$AC$4:$AC$1251)+SUMIF('Mix Substation Location Summary'!$B$4:$B$1251,$B206,'Mix Substation Location Summary'!$AD$4:$AD$1251),"NOT FOUND"))))</f>
        <v>4148525.5799999982</v>
      </c>
      <c r="N206" s="792">
        <f t="shared" si="30"/>
        <v>0</v>
      </c>
      <c r="O206" s="759" t="s">
        <v>1686</v>
      </c>
      <c r="P206" s="759"/>
      <c r="Q206" s="758">
        <f t="shared" si="28"/>
        <v>5244</v>
      </c>
    </row>
    <row r="207" spans="1:17" x14ac:dyDescent="0.2">
      <c r="A207" s="674" t="s">
        <v>1145</v>
      </c>
      <c r="B207" s="790">
        <v>5245</v>
      </c>
      <c r="C207" s="266" t="s">
        <v>1703</v>
      </c>
      <c r="D207" s="275">
        <f>SUMIFS('Mix Substation Location Summary'!$U$4:$U$1270,'Mix Substation Location Summary'!$B$4:$B$1270,'DS by Location'!$B207)</f>
        <v>41627.550000000003</v>
      </c>
      <c r="E207" s="275">
        <f>SUMIFS('Mix Substation Location Summary'!$Z$4:$Z$1270,'Mix Substation Location Summary'!$B$4:$B$1270,'DS by Location'!$B207)</f>
        <v>407180.48999999993</v>
      </c>
      <c r="F207" s="275">
        <f>SUMIFS('Mix Substation Location Summary'!$AE$4:$AE$1270,'Mix Substation Location Summary'!$B$4:$B$1270,'DS by Location'!$B207)</f>
        <v>2349909.89</v>
      </c>
      <c r="G207" s="791">
        <f t="shared" si="29"/>
        <v>2798717.93</v>
      </c>
      <c r="H207" s="276">
        <f>IF($O207="ISO",D207,IF($O207="Non-Iso",0,IF($O207="Trans Line",SUMIF('Trans Line Reconciliation'!$B$5:$B$138,B207,'Trans Line Reconciliation'!$X$5:$X$138),IF($O207="Mix",SUMIF('Mix Substation Location Summary'!$B$4:$B$1251,B207,'Mix Substation Location Summary'!$R$4:$R$1251),"NOT FOUND"))))</f>
        <v>0</v>
      </c>
      <c r="I207" s="276">
        <f>IF($O207="ISO",E207,IF($O207="Non-Iso",0,IF($O207="Trans Line",SUMIF('Trans Line Reconciliation'!$B$5:$B$138,B207,'Trans Line Reconciliation'!$Y$5:$Y$138),IF($O207="Mix",SUMIF('Mix Substation Location Summary'!$B$4:$B$1251,B207,'Mix Substation Location Summary'!$W$4:$W$1251),"NOT FOUND"))))</f>
        <v>0</v>
      </c>
      <c r="J207" s="276">
        <f>IF($O207="ISO",F207,IF($O207="Non-Iso",0,IF($O207="Trans Line",SUMIF('Trans Line Reconciliation'!$B$5:$B$138,$B207,'Trans Line Reconciliation'!$Z$5:$Z$138),IF($O207="Mix",SUMIF('Mix Substation Location Summary'!$B$4:$B$1251,$B207,'Mix Substation Location Summary'!$AB$4:$AB$1251),"NOT FOUND"))))</f>
        <v>0</v>
      </c>
      <c r="K207" s="276">
        <f>IF($O207="ISO",0,IF($O207="Non-Iso",D207,IF($O207="Trans Line",SUMIF('Trans Line Reconciliation'!$B$5:$B$138,$B207,'Trans Line Reconciliation'!$AA$5:$AA$138),IF($O207="Mix",SUMIF('Mix Substation Location Summary'!$B$4:$B$1251,$B207,'Mix Substation Location Summary'!$S$4:$S$1251)+SUMIF('Mix Substation Location Summary'!$B$4:$B$1251,$B207,'Mix Substation Location Summary'!$S$4:$S$1251),"NOT FOUND"))))</f>
        <v>41627.550000000003</v>
      </c>
      <c r="L207" s="276">
        <f>IF($O207="ISO",0,IF($O207="Non-Iso",E207,IF($O207="Trans Line",SUMIF('Trans Line Reconciliation'!$B$5:$B$138,$B207,'Trans Line Reconciliation'!$AB$5:$AB$138),IF($O207="Mix",SUMIF('Mix Substation Location Summary'!$B$4:$B$1251,$B207,'Mix Substation Location Summary'!$X$4:$X$1251)+SUMIF('Mix Substation Location Summary'!$B$4:$B$1251,$B207,'Mix Substation Location Summary'!$Y$4:$Y$1251),"NOT FOUND"))))</f>
        <v>407180.48999999993</v>
      </c>
      <c r="M207" s="276">
        <f>IF($O207="ISO",0,IF($O207="Non-Iso",F207,IF($O207="Trans Line",SUMIF('Trans Line Reconciliation'!$B$5:$B$138,$B207,'Trans Line Reconciliation'!$AC$5:$AC$138),IF($O207="Mix",SUMIF('Mix Substation Location Summary'!$B$4:$B$1251,$B207,'Mix Substation Location Summary'!$AC$4:$AC$1251)+SUMIF('Mix Substation Location Summary'!$B$4:$B$1251,$B207,'Mix Substation Location Summary'!$AD$4:$AD$1251),"NOT FOUND"))))</f>
        <v>2349909.89</v>
      </c>
      <c r="N207" s="792">
        <f t="shared" si="30"/>
        <v>0</v>
      </c>
      <c r="O207" s="759" t="s">
        <v>1686</v>
      </c>
      <c r="P207" s="759"/>
      <c r="Q207" s="758">
        <f t="shared" ref="Q207:Q270" si="31">1*B:B</f>
        <v>5245</v>
      </c>
    </row>
    <row r="208" spans="1:17" x14ac:dyDescent="0.2">
      <c r="A208" s="674" t="s">
        <v>1146</v>
      </c>
      <c r="B208" s="790">
        <v>5246</v>
      </c>
      <c r="C208" s="266" t="s">
        <v>1704</v>
      </c>
      <c r="D208" s="275">
        <f>SUMIFS('Mix Substation Location Summary'!$U$4:$U$1270,'Mix Substation Location Summary'!$B$4:$B$1270,'DS by Location'!$B208)</f>
        <v>229538.22</v>
      </c>
      <c r="E208" s="275">
        <f>SUMIFS('Mix Substation Location Summary'!$Z$4:$Z$1270,'Mix Substation Location Summary'!$B$4:$B$1270,'DS by Location'!$B208)</f>
        <v>173504.02000000002</v>
      </c>
      <c r="F208" s="275">
        <f>SUMIFS('Mix Substation Location Summary'!$AE$4:$AE$1270,'Mix Substation Location Summary'!$B$4:$B$1270,'DS by Location'!$B208)</f>
        <v>3541810.1599999969</v>
      </c>
      <c r="G208" s="791">
        <f t="shared" si="29"/>
        <v>3944852.3999999966</v>
      </c>
      <c r="H208" s="276">
        <f>IF($O208="ISO",D208,IF($O208="Non-Iso",0,IF($O208="Trans Line",SUMIF('Trans Line Reconciliation'!$B$5:$B$138,B208,'Trans Line Reconciliation'!$X$5:$X$138),IF($O208="Mix",SUMIF('Mix Substation Location Summary'!$B$4:$B$1251,B208,'Mix Substation Location Summary'!$R$4:$R$1251),"NOT FOUND"))))</f>
        <v>0</v>
      </c>
      <c r="I208" s="276">
        <f>IF($O208="ISO",E208,IF($O208="Non-Iso",0,IF($O208="Trans Line",SUMIF('Trans Line Reconciliation'!$B$5:$B$138,B208,'Trans Line Reconciliation'!$Y$5:$Y$138),IF($O208="Mix",SUMIF('Mix Substation Location Summary'!$B$4:$B$1251,B208,'Mix Substation Location Summary'!$W$4:$W$1251),"NOT FOUND"))))</f>
        <v>0</v>
      </c>
      <c r="J208" s="276">
        <f>IF($O208="ISO",F208,IF($O208="Non-Iso",0,IF($O208="Trans Line",SUMIF('Trans Line Reconciliation'!$B$5:$B$138,$B208,'Trans Line Reconciliation'!$Z$5:$Z$138),IF($O208="Mix",SUMIF('Mix Substation Location Summary'!$B$4:$B$1251,$B208,'Mix Substation Location Summary'!$AB$4:$AB$1251),"NOT FOUND"))))</f>
        <v>0</v>
      </c>
      <c r="K208" s="276">
        <f>IF($O208="ISO",0,IF($O208="Non-Iso",D208,IF($O208="Trans Line",SUMIF('Trans Line Reconciliation'!$B$5:$B$138,$B208,'Trans Line Reconciliation'!$AA$5:$AA$138),IF($O208="Mix",SUMIF('Mix Substation Location Summary'!$B$4:$B$1251,$B208,'Mix Substation Location Summary'!$S$4:$S$1251)+SUMIF('Mix Substation Location Summary'!$B$4:$B$1251,$B208,'Mix Substation Location Summary'!$S$4:$S$1251),"NOT FOUND"))))</f>
        <v>229538.22</v>
      </c>
      <c r="L208" s="276">
        <f>IF($O208="ISO",0,IF($O208="Non-Iso",E208,IF($O208="Trans Line",SUMIF('Trans Line Reconciliation'!$B$5:$B$138,$B208,'Trans Line Reconciliation'!$AB$5:$AB$138),IF($O208="Mix",SUMIF('Mix Substation Location Summary'!$B$4:$B$1251,$B208,'Mix Substation Location Summary'!$X$4:$X$1251)+SUMIF('Mix Substation Location Summary'!$B$4:$B$1251,$B208,'Mix Substation Location Summary'!$Y$4:$Y$1251),"NOT FOUND"))))</f>
        <v>173504.02000000002</v>
      </c>
      <c r="M208" s="276">
        <f>IF($O208="ISO",0,IF($O208="Non-Iso",F208,IF($O208="Trans Line",SUMIF('Trans Line Reconciliation'!$B$5:$B$138,$B208,'Trans Line Reconciliation'!$AC$5:$AC$138),IF($O208="Mix",SUMIF('Mix Substation Location Summary'!$B$4:$B$1251,$B208,'Mix Substation Location Summary'!$AC$4:$AC$1251)+SUMIF('Mix Substation Location Summary'!$B$4:$B$1251,$B208,'Mix Substation Location Summary'!$AD$4:$AD$1251),"NOT FOUND"))))</f>
        <v>3541810.1599999969</v>
      </c>
      <c r="N208" s="792">
        <f t="shared" si="30"/>
        <v>0</v>
      </c>
      <c r="O208" s="759" t="s">
        <v>1686</v>
      </c>
      <c r="P208" s="759"/>
      <c r="Q208" s="758">
        <f t="shared" si="31"/>
        <v>5246</v>
      </c>
    </row>
    <row r="209" spans="1:17" x14ac:dyDescent="0.2">
      <c r="A209" s="674" t="s">
        <v>1147</v>
      </c>
      <c r="B209" s="790">
        <v>5248</v>
      </c>
      <c r="C209" s="266" t="s">
        <v>1704</v>
      </c>
      <c r="D209" s="275">
        <f>SUMIFS('Mix Substation Location Summary'!$U$4:$U$1270,'Mix Substation Location Summary'!$B$4:$B$1270,'DS by Location'!$B209)</f>
        <v>0</v>
      </c>
      <c r="E209" s="275">
        <f>SUMIFS('Mix Substation Location Summary'!$Z$4:$Z$1270,'Mix Substation Location Summary'!$B$4:$B$1270,'DS by Location'!$B209)</f>
        <v>14306.939999999999</v>
      </c>
      <c r="F209" s="275">
        <f>SUMIFS('Mix Substation Location Summary'!$AE$4:$AE$1270,'Mix Substation Location Summary'!$B$4:$B$1270,'DS by Location'!$B209)</f>
        <v>1590829.8599999996</v>
      </c>
      <c r="G209" s="791">
        <f t="shared" si="29"/>
        <v>1605136.7999999996</v>
      </c>
      <c r="H209" s="276">
        <f>IF($O209="ISO",D209,IF($O209="Non-Iso",0,IF($O209="Trans Line",SUMIF('Trans Line Reconciliation'!$B$5:$B$138,B209,'Trans Line Reconciliation'!$X$5:$X$138),IF($O209="Mix",SUMIF('Mix Substation Location Summary'!$B$4:$B$1251,B209,'Mix Substation Location Summary'!$R$4:$R$1251),"NOT FOUND"))))</f>
        <v>0</v>
      </c>
      <c r="I209" s="276">
        <f>IF($O209="ISO",E209,IF($O209="Non-Iso",0,IF($O209="Trans Line",SUMIF('Trans Line Reconciliation'!$B$5:$B$138,B209,'Trans Line Reconciliation'!$Y$5:$Y$138),IF($O209="Mix",SUMIF('Mix Substation Location Summary'!$B$4:$B$1251,B209,'Mix Substation Location Summary'!$W$4:$W$1251),"NOT FOUND"))))</f>
        <v>0</v>
      </c>
      <c r="J209" s="276">
        <f>IF($O209="ISO",F209,IF($O209="Non-Iso",0,IF($O209="Trans Line",SUMIF('Trans Line Reconciliation'!$B$5:$B$138,$B209,'Trans Line Reconciliation'!$Z$5:$Z$138),IF($O209="Mix",SUMIF('Mix Substation Location Summary'!$B$4:$B$1251,$B209,'Mix Substation Location Summary'!$AB$4:$AB$1251),"NOT FOUND"))))</f>
        <v>0</v>
      </c>
      <c r="K209" s="276">
        <f>IF($O209="ISO",0,IF($O209="Non-Iso",D209,IF($O209="Trans Line",SUMIF('Trans Line Reconciliation'!$B$5:$B$138,$B209,'Trans Line Reconciliation'!$AA$5:$AA$138),IF($O209="Mix",SUMIF('Mix Substation Location Summary'!$B$4:$B$1251,$B209,'Mix Substation Location Summary'!$S$4:$S$1251)+SUMIF('Mix Substation Location Summary'!$B$4:$B$1251,$B209,'Mix Substation Location Summary'!$S$4:$S$1251),"NOT FOUND"))))</f>
        <v>0</v>
      </c>
      <c r="L209" s="276">
        <f>IF($O209="ISO",0,IF($O209="Non-Iso",E209,IF($O209="Trans Line",SUMIF('Trans Line Reconciliation'!$B$5:$B$138,$B209,'Trans Line Reconciliation'!$AB$5:$AB$138),IF($O209="Mix",SUMIF('Mix Substation Location Summary'!$B$4:$B$1251,$B209,'Mix Substation Location Summary'!$X$4:$X$1251)+SUMIF('Mix Substation Location Summary'!$B$4:$B$1251,$B209,'Mix Substation Location Summary'!$Y$4:$Y$1251),"NOT FOUND"))))</f>
        <v>14306.939999999999</v>
      </c>
      <c r="M209" s="276">
        <f>IF($O209="ISO",0,IF($O209="Non-Iso",F209,IF($O209="Trans Line",SUMIF('Trans Line Reconciliation'!$B$5:$B$138,$B209,'Trans Line Reconciliation'!$AC$5:$AC$138),IF($O209="Mix",SUMIF('Mix Substation Location Summary'!$B$4:$B$1251,$B209,'Mix Substation Location Summary'!$AC$4:$AC$1251)+SUMIF('Mix Substation Location Summary'!$B$4:$B$1251,$B209,'Mix Substation Location Summary'!$AD$4:$AD$1251),"NOT FOUND"))))</f>
        <v>1590829.8599999996</v>
      </c>
      <c r="N209" s="792">
        <f t="shared" si="30"/>
        <v>0</v>
      </c>
      <c r="O209" s="759" t="s">
        <v>1686</v>
      </c>
      <c r="P209" s="759"/>
      <c r="Q209" s="758">
        <f t="shared" si="31"/>
        <v>5248</v>
      </c>
    </row>
    <row r="210" spans="1:17" x14ac:dyDescent="0.2">
      <c r="A210" s="674" t="s">
        <v>1148</v>
      </c>
      <c r="B210" s="790">
        <v>5249</v>
      </c>
      <c r="C210" s="266" t="s">
        <v>1703</v>
      </c>
      <c r="D210" s="275">
        <f>SUMIFS('Mix Substation Location Summary'!$U$4:$U$1270,'Mix Substation Location Summary'!$B$4:$B$1270,'DS by Location'!$B210)</f>
        <v>0</v>
      </c>
      <c r="E210" s="275">
        <f>SUMIFS('Mix Substation Location Summary'!$Z$4:$Z$1270,'Mix Substation Location Summary'!$B$4:$B$1270,'DS by Location'!$B210)</f>
        <v>31441.190000000002</v>
      </c>
      <c r="F210" s="275">
        <f>SUMIFS('Mix Substation Location Summary'!$AE$4:$AE$1270,'Mix Substation Location Summary'!$B$4:$B$1270,'DS by Location'!$B210)</f>
        <v>142979.25999999998</v>
      </c>
      <c r="G210" s="791">
        <f t="shared" si="29"/>
        <v>174420.44999999998</v>
      </c>
      <c r="H210" s="276">
        <f>IF($O210="ISO",D210,IF($O210="Non-Iso",0,IF($O210="Trans Line",SUMIF('Trans Line Reconciliation'!$B$5:$B$138,B210,'Trans Line Reconciliation'!$X$5:$X$138),IF($O210="Mix",SUMIF('Mix Substation Location Summary'!$B$4:$B$1251,B210,'Mix Substation Location Summary'!$R$4:$R$1251),"NOT FOUND"))))</f>
        <v>0</v>
      </c>
      <c r="I210" s="276">
        <f>IF($O210="ISO",E210,IF($O210="Non-Iso",0,IF($O210="Trans Line",SUMIF('Trans Line Reconciliation'!$B$5:$B$138,B210,'Trans Line Reconciliation'!$Y$5:$Y$138),IF($O210="Mix",SUMIF('Mix Substation Location Summary'!$B$4:$B$1251,B210,'Mix Substation Location Summary'!$W$4:$W$1251),"NOT FOUND"))))</f>
        <v>0</v>
      </c>
      <c r="J210" s="276">
        <f>IF($O210="ISO",F210,IF($O210="Non-Iso",0,IF($O210="Trans Line",SUMIF('Trans Line Reconciliation'!$B$5:$B$138,$B210,'Trans Line Reconciliation'!$Z$5:$Z$138),IF($O210="Mix",SUMIF('Mix Substation Location Summary'!$B$4:$B$1251,$B210,'Mix Substation Location Summary'!$AB$4:$AB$1251),"NOT FOUND"))))</f>
        <v>0</v>
      </c>
      <c r="K210" s="276">
        <f>IF($O210="ISO",0,IF($O210="Non-Iso",D210,IF($O210="Trans Line",SUMIF('Trans Line Reconciliation'!$B$5:$B$138,$B210,'Trans Line Reconciliation'!$AA$5:$AA$138),IF($O210="Mix",SUMIF('Mix Substation Location Summary'!$B$4:$B$1251,$B210,'Mix Substation Location Summary'!$S$4:$S$1251)+SUMIF('Mix Substation Location Summary'!$B$4:$B$1251,$B210,'Mix Substation Location Summary'!$S$4:$S$1251),"NOT FOUND"))))</f>
        <v>0</v>
      </c>
      <c r="L210" s="276">
        <f>IF($O210="ISO",0,IF($O210="Non-Iso",E210,IF($O210="Trans Line",SUMIF('Trans Line Reconciliation'!$B$5:$B$138,$B210,'Trans Line Reconciliation'!$AB$5:$AB$138),IF($O210="Mix",SUMIF('Mix Substation Location Summary'!$B$4:$B$1251,$B210,'Mix Substation Location Summary'!$X$4:$X$1251)+SUMIF('Mix Substation Location Summary'!$B$4:$B$1251,$B210,'Mix Substation Location Summary'!$Y$4:$Y$1251),"NOT FOUND"))))</f>
        <v>31441.190000000002</v>
      </c>
      <c r="M210" s="276">
        <f>IF($O210="ISO",0,IF($O210="Non-Iso",F210,IF($O210="Trans Line",SUMIF('Trans Line Reconciliation'!$B$5:$B$138,$B210,'Trans Line Reconciliation'!$AC$5:$AC$138),IF($O210="Mix",SUMIF('Mix Substation Location Summary'!$B$4:$B$1251,$B210,'Mix Substation Location Summary'!$AC$4:$AC$1251)+SUMIF('Mix Substation Location Summary'!$B$4:$B$1251,$B210,'Mix Substation Location Summary'!$AD$4:$AD$1251),"NOT FOUND"))))</f>
        <v>142979.25999999998</v>
      </c>
      <c r="N210" s="792">
        <f t="shared" si="30"/>
        <v>0</v>
      </c>
      <c r="O210" s="759" t="s">
        <v>1686</v>
      </c>
      <c r="P210" s="759"/>
      <c r="Q210" s="758">
        <f t="shared" si="31"/>
        <v>5249</v>
      </c>
    </row>
    <row r="211" spans="1:17" x14ac:dyDescent="0.2">
      <c r="A211" s="674" t="s">
        <v>1149</v>
      </c>
      <c r="B211" s="790">
        <v>5250</v>
      </c>
      <c r="C211" s="266" t="s">
        <v>1704</v>
      </c>
      <c r="D211" s="275">
        <f>SUMIFS('Mix Substation Location Summary'!$U$4:$U$1270,'Mix Substation Location Summary'!$B$4:$B$1270,'DS by Location'!$B211)</f>
        <v>0</v>
      </c>
      <c r="E211" s="275">
        <f>SUMIFS('Mix Substation Location Summary'!$Z$4:$Z$1270,'Mix Substation Location Summary'!$B$4:$B$1270,'DS by Location'!$B211)</f>
        <v>153083.25</v>
      </c>
      <c r="F211" s="275">
        <f>SUMIFS('Mix Substation Location Summary'!$AE$4:$AE$1270,'Mix Substation Location Summary'!$B$4:$B$1270,'DS by Location'!$B211)</f>
        <v>1169501.57</v>
      </c>
      <c r="G211" s="791">
        <f t="shared" si="29"/>
        <v>1322584.82</v>
      </c>
      <c r="H211" s="276">
        <f>IF($O211="ISO",D211,IF($O211="Non-Iso",0,IF($O211="Trans Line",SUMIF('Trans Line Reconciliation'!$B$5:$B$138,B211,'Trans Line Reconciliation'!$X$5:$X$138),IF($O211="Mix",SUMIF('Mix Substation Location Summary'!$B$4:$B$1251,B211,'Mix Substation Location Summary'!$R$4:$R$1251),"NOT FOUND"))))</f>
        <v>0</v>
      </c>
      <c r="I211" s="276">
        <f>IF($O211="ISO",E211,IF($O211="Non-Iso",0,IF($O211="Trans Line",SUMIF('Trans Line Reconciliation'!$B$5:$B$138,B211,'Trans Line Reconciliation'!$Y$5:$Y$138),IF($O211="Mix",SUMIF('Mix Substation Location Summary'!$B$4:$B$1251,B211,'Mix Substation Location Summary'!$W$4:$W$1251),"NOT FOUND"))))</f>
        <v>0</v>
      </c>
      <c r="J211" s="276">
        <f>IF($O211="ISO",F211,IF($O211="Non-Iso",0,IF($O211="Trans Line",SUMIF('Trans Line Reconciliation'!$B$5:$B$138,$B211,'Trans Line Reconciliation'!$Z$5:$Z$138),IF($O211="Mix",SUMIF('Mix Substation Location Summary'!$B$4:$B$1251,$B211,'Mix Substation Location Summary'!$AB$4:$AB$1251),"NOT FOUND"))))</f>
        <v>0</v>
      </c>
      <c r="K211" s="276">
        <f>IF($O211="ISO",0,IF($O211="Non-Iso",D211,IF($O211="Trans Line",SUMIF('Trans Line Reconciliation'!$B$5:$B$138,$B211,'Trans Line Reconciliation'!$AA$5:$AA$138),IF($O211="Mix",SUMIF('Mix Substation Location Summary'!$B$4:$B$1251,$B211,'Mix Substation Location Summary'!$S$4:$S$1251)+SUMIF('Mix Substation Location Summary'!$B$4:$B$1251,$B211,'Mix Substation Location Summary'!$S$4:$S$1251),"NOT FOUND"))))</f>
        <v>0</v>
      </c>
      <c r="L211" s="276">
        <f>IF($O211="ISO",0,IF($O211="Non-Iso",E211,IF($O211="Trans Line",SUMIF('Trans Line Reconciliation'!$B$5:$B$138,$B211,'Trans Line Reconciliation'!$AB$5:$AB$138),IF($O211="Mix",SUMIF('Mix Substation Location Summary'!$B$4:$B$1251,$B211,'Mix Substation Location Summary'!$X$4:$X$1251)+SUMIF('Mix Substation Location Summary'!$B$4:$B$1251,$B211,'Mix Substation Location Summary'!$Y$4:$Y$1251),"NOT FOUND"))))</f>
        <v>153083.25</v>
      </c>
      <c r="M211" s="276">
        <f>IF($O211="ISO",0,IF($O211="Non-Iso",F211,IF($O211="Trans Line",SUMIF('Trans Line Reconciliation'!$B$5:$B$138,$B211,'Trans Line Reconciliation'!$AC$5:$AC$138),IF($O211="Mix",SUMIF('Mix Substation Location Summary'!$B$4:$B$1251,$B211,'Mix Substation Location Summary'!$AC$4:$AC$1251)+SUMIF('Mix Substation Location Summary'!$B$4:$B$1251,$B211,'Mix Substation Location Summary'!$AD$4:$AD$1251),"NOT FOUND"))))</f>
        <v>1169501.57</v>
      </c>
      <c r="N211" s="792">
        <f t="shared" si="30"/>
        <v>0</v>
      </c>
      <c r="O211" s="759" t="s">
        <v>1686</v>
      </c>
      <c r="P211" s="759"/>
      <c r="Q211" s="758">
        <f t="shared" si="31"/>
        <v>5250</v>
      </c>
    </row>
    <row r="212" spans="1:17" x14ac:dyDescent="0.2">
      <c r="A212" s="674" t="s">
        <v>1150</v>
      </c>
      <c r="B212" s="790">
        <v>5251</v>
      </c>
      <c r="C212" s="266" t="s">
        <v>1704</v>
      </c>
      <c r="D212" s="275">
        <f>SUMIFS('Mix Substation Location Summary'!$U$4:$U$1270,'Mix Substation Location Summary'!$B$4:$B$1270,'DS by Location'!$B212)</f>
        <v>0</v>
      </c>
      <c r="E212" s="275">
        <f>SUMIFS('Mix Substation Location Summary'!$Z$4:$Z$1270,'Mix Substation Location Summary'!$B$4:$B$1270,'DS by Location'!$B212)</f>
        <v>8601.0300000000007</v>
      </c>
      <c r="F212" s="275">
        <f>SUMIFS('Mix Substation Location Summary'!$AE$4:$AE$1270,'Mix Substation Location Summary'!$B$4:$B$1270,'DS by Location'!$B212)</f>
        <v>46931.740000000013</v>
      </c>
      <c r="G212" s="791">
        <f t="shared" si="29"/>
        <v>55532.770000000011</v>
      </c>
      <c r="H212" s="276">
        <f>IF($O212="ISO",D212,IF($O212="Non-Iso",0,IF($O212="Trans Line",SUMIF('Trans Line Reconciliation'!$B$5:$B$138,B212,'Trans Line Reconciliation'!$X$5:$X$138),IF($O212="Mix",SUMIF('Mix Substation Location Summary'!$B$4:$B$1251,B212,'Mix Substation Location Summary'!$R$4:$R$1251),"NOT FOUND"))))</f>
        <v>0</v>
      </c>
      <c r="I212" s="276">
        <f>IF($O212="ISO",E212,IF($O212="Non-Iso",0,IF($O212="Trans Line",SUMIF('Trans Line Reconciliation'!$B$5:$B$138,B212,'Trans Line Reconciliation'!$Y$5:$Y$138),IF($O212="Mix",SUMIF('Mix Substation Location Summary'!$B$4:$B$1251,B212,'Mix Substation Location Summary'!$W$4:$W$1251),"NOT FOUND"))))</f>
        <v>0</v>
      </c>
      <c r="J212" s="276">
        <f>IF($O212="ISO",F212,IF($O212="Non-Iso",0,IF($O212="Trans Line",SUMIF('Trans Line Reconciliation'!$B$5:$B$138,$B212,'Trans Line Reconciliation'!$Z$5:$Z$138),IF($O212="Mix",SUMIF('Mix Substation Location Summary'!$B$4:$B$1251,$B212,'Mix Substation Location Summary'!$AB$4:$AB$1251),"NOT FOUND"))))</f>
        <v>0</v>
      </c>
      <c r="K212" s="276">
        <f>IF($O212="ISO",0,IF($O212="Non-Iso",D212,IF($O212="Trans Line",SUMIF('Trans Line Reconciliation'!$B$5:$B$138,$B212,'Trans Line Reconciliation'!$AA$5:$AA$138),IF($O212="Mix",SUMIF('Mix Substation Location Summary'!$B$4:$B$1251,$B212,'Mix Substation Location Summary'!$S$4:$S$1251)+SUMIF('Mix Substation Location Summary'!$B$4:$B$1251,$B212,'Mix Substation Location Summary'!$S$4:$S$1251),"NOT FOUND"))))</f>
        <v>0</v>
      </c>
      <c r="L212" s="276">
        <f>IF($O212="ISO",0,IF($O212="Non-Iso",E212,IF($O212="Trans Line",SUMIF('Trans Line Reconciliation'!$B$5:$B$138,$B212,'Trans Line Reconciliation'!$AB$5:$AB$138),IF($O212="Mix",SUMIF('Mix Substation Location Summary'!$B$4:$B$1251,$B212,'Mix Substation Location Summary'!$X$4:$X$1251)+SUMIF('Mix Substation Location Summary'!$B$4:$B$1251,$B212,'Mix Substation Location Summary'!$Y$4:$Y$1251),"NOT FOUND"))))</f>
        <v>8601.0300000000007</v>
      </c>
      <c r="M212" s="276">
        <f>IF($O212="ISO",0,IF($O212="Non-Iso",F212,IF($O212="Trans Line",SUMIF('Trans Line Reconciliation'!$B$5:$B$138,$B212,'Trans Line Reconciliation'!$AC$5:$AC$138),IF($O212="Mix",SUMIF('Mix Substation Location Summary'!$B$4:$B$1251,$B212,'Mix Substation Location Summary'!$AC$4:$AC$1251)+SUMIF('Mix Substation Location Summary'!$B$4:$B$1251,$B212,'Mix Substation Location Summary'!$AD$4:$AD$1251),"NOT FOUND"))))</f>
        <v>46931.740000000013</v>
      </c>
      <c r="N212" s="792">
        <f t="shared" si="30"/>
        <v>0</v>
      </c>
      <c r="O212" s="759" t="s">
        <v>1686</v>
      </c>
      <c r="P212" s="759"/>
      <c r="Q212" s="758">
        <f t="shared" si="31"/>
        <v>5251</v>
      </c>
    </row>
    <row r="213" spans="1:17" x14ac:dyDescent="0.2">
      <c r="A213" s="674" t="s">
        <v>1151</v>
      </c>
      <c r="B213" s="790">
        <v>5252</v>
      </c>
      <c r="C213" s="266" t="s">
        <v>1704</v>
      </c>
      <c r="D213" s="275">
        <f>SUMIFS('Mix Substation Location Summary'!$U$4:$U$1270,'Mix Substation Location Summary'!$B$4:$B$1270,'DS by Location'!$B213)</f>
        <v>27101.16</v>
      </c>
      <c r="E213" s="275">
        <f>SUMIFS('Mix Substation Location Summary'!$Z$4:$Z$1270,'Mix Substation Location Summary'!$B$4:$B$1270,'DS by Location'!$B213)</f>
        <v>78999.520000000004</v>
      </c>
      <c r="F213" s="275">
        <f>SUMIFS('Mix Substation Location Summary'!$AE$4:$AE$1270,'Mix Substation Location Summary'!$B$4:$B$1270,'DS by Location'!$B213)</f>
        <v>3406886.3999999994</v>
      </c>
      <c r="G213" s="791">
        <f t="shared" si="29"/>
        <v>3512987.0799999996</v>
      </c>
      <c r="H213" s="276">
        <f>IF($O213="ISO",D213,IF($O213="Non-Iso",0,IF($O213="Trans Line",SUMIF('Trans Line Reconciliation'!$B$5:$B$138,B213,'Trans Line Reconciliation'!$X$5:$X$138),IF($O213="Mix",SUMIF('Mix Substation Location Summary'!$B$4:$B$1251,B213,'Mix Substation Location Summary'!$R$4:$R$1251),"NOT FOUND"))))</f>
        <v>0</v>
      </c>
      <c r="I213" s="276">
        <f>IF($O213="ISO",E213,IF($O213="Non-Iso",0,IF($O213="Trans Line",SUMIF('Trans Line Reconciliation'!$B$5:$B$138,B213,'Trans Line Reconciliation'!$Y$5:$Y$138),IF($O213="Mix",SUMIF('Mix Substation Location Summary'!$B$4:$B$1251,B213,'Mix Substation Location Summary'!$W$4:$W$1251),"NOT FOUND"))))</f>
        <v>0</v>
      </c>
      <c r="J213" s="276">
        <f>IF($O213="ISO",F213,IF($O213="Non-Iso",0,IF($O213="Trans Line",SUMIF('Trans Line Reconciliation'!$B$5:$B$138,$B213,'Trans Line Reconciliation'!$Z$5:$Z$138),IF($O213="Mix",SUMIF('Mix Substation Location Summary'!$B$4:$B$1251,$B213,'Mix Substation Location Summary'!$AB$4:$AB$1251),"NOT FOUND"))))</f>
        <v>0</v>
      </c>
      <c r="K213" s="276">
        <f>IF($O213="ISO",0,IF($O213="Non-Iso",D213,IF($O213="Trans Line",SUMIF('Trans Line Reconciliation'!$B$5:$B$138,$B213,'Trans Line Reconciliation'!$AA$5:$AA$138),IF($O213="Mix",SUMIF('Mix Substation Location Summary'!$B$4:$B$1251,$B213,'Mix Substation Location Summary'!$S$4:$S$1251)+SUMIF('Mix Substation Location Summary'!$B$4:$B$1251,$B213,'Mix Substation Location Summary'!$S$4:$S$1251),"NOT FOUND"))))</f>
        <v>27101.16</v>
      </c>
      <c r="L213" s="276">
        <f>IF($O213="ISO",0,IF($O213="Non-Iso",E213,IF($O213="Trans Line",SUMIF('Trans Line Reconciliation'!$B$5:$B$138,$B213,'Trans Line Reconciliation'!$AB$5:$AB$138),IF($O213="Mix",SUMIF('Mix Substation Location Summary'!$B$4:$B$1251,$B213,'Mix Substation Location Summary'!$X$4:$X$1251)+SUMIF('Mix Substation Location Summary'!$B$4:$B$1251,$B213,'Mix Substation Location Summary'!$Y$4:$Y$1251),"NOT FOUND"))))</f>
        <v>78999.520000000004</v>
      </c>
      <c r="M213" s="276">
        <f>IF($O213="ISO",0,IF($O213="Non-Iso",F213,IF($O213="Trans Line",SUMIF('Trans Line Reconciliation'!$B$5:$B$138,$B213,'Trans Line Reconciliation'!$AC$5:$AC$138),IF($O213="Mix",SUMIF('Mix Substation Location Summary'!$B$4:$B$1251,$B213,'Mix Substation Location Summary'!$AC$4:$AC$1251)+SUMIF('Mix Substation Location Summary'!$B$4:$B$1251,$B213,'Mix Substation Location Summary'!$AD$4:$AD$1251),"NOT FOUND"))))</f>
        <v>3406886.3999999994</v>
      </c>
      <c r="N213" s="792">
        <f t="shared" si="30"/>
        <v>0</v>
      </c>
      <c r="O213" s="759" t="s">
        <v>1686</v>
      </c>
      <c r="P213" s="759"/>
      <c r="Q213" s="758">
        <f t="shared" si="31"/>
        <v>5252</v>
      </c>
    </row>
    <row r="214" spans="1:17" x14ac:dyDescent="0.2">
      <c r="A214" s="674" t="s">
        <v>1152</v>
      </c>
      <c r="B214" s="790">
        <v>5253</v>
      </c>
      <c r="C214" s="266" t="s">
        <v>1704</v>
      </c>
      <c r="D214" s="275">
        <f>SUMIFS('Mix Substation Location Summary'!$U$4:$U$1270,'Mix Substation Location Summary'!$B$4:$B$1270,'DS by Location'!$B214)</f>
        <v>70.820000000000007</v>
      </c>
      <c r="E214" s="275">
        <f>SUMIFS('Mix Substation Location Summary'!$Z$4:$Z$1270,'Mix Substation Location Summary'!$B$4:$B$1270,'DS by Location'!$B214)</f>
        <v>8765.4500000000007</v>
      </c>
      <c r="F214" s="275">
        <f>SUMIFS('Mix Substation Location Summary'!$AE$4:$AE$1270,'Mix Substation Location Summary'!$B$4:$B$1270,'DS by Location'!$B214)</f>
        <v>0</v>
      </c>
      <c r="G214" s="791">
        <f t="shared" si="29"/>
        <v>8836.27</v>
      </c>
      <c r="H214" s="276">
        <f>IF($O214="ISO",D214,IF($O214="Non-Iso",0,IF($O214="Trans Line",SUMIF('Trans Line Reconciliation'!$B$5:$B$138,B214,'Trans Line Reconciliation'!$X$5:$X$138),IF($O214="Mix",SUMIF('Mix Substation Location Summary'!$B$4:$B$1251,B214,'Mix Substation Location Summary'!$R$4:$R$1251),"NOT FOUND"))))</f>
        <v>0</v>
      </c>
      <c r="I214" s="276">
        <f>IF($O214="ISO",E214,IF($O214="Non-Iso",0,IF($O214="Trans Line",SUMIF('Trans Line Reconciliation'!$B$5:$B$138,B214,'Trans Line Reconciliation'!$Y$5:$Y$138),IF($O214="Mix",SUMIF('Mix Substation Location Summary'!$B$4:$B$1251,B214,'Mix Substation Location Summary'!$W$4:$W$1251),"NOT FOUND"))))</f>
        <v>0</v>
      </c>
      <c r="J214" s="276">
        <f>IF($O214="ISO",F214,IF($O214="Non-Iso",0,IF($O214="Trans Line",SUMIF('Trans Line Reconciliation'!$B$5:$B$138,$B214,'Trans Line Reconciliation'!$Z$5:$Z$138),IF($O214="Mix",SUMIF('Mix Substation Location Summary'!$B$4:$B$1251,$B214,'Mix Substation Location Summary'!$AB$4:$AB$1251),"NOT FOUND"))))</f>
        <v>0</v>
      </c>
      <c r="K214" s="276">
        <f>IF($O214="ISO",0,IF($O214="Non-Iso",D214,IF($O214="Trans Line",SUMIF('Trans Line Reconciliation'!$B$5:$B$138,$B214,'Trans Line Reconciliation'!$AA$5:$AA$138),IF($O214="Mix",SUMIF('Mix Substation Location Summary'!$B$4:$B$1251,$B214,'Mix Substation Location Summary'!$S$4:$S$1251)+SUMIF('Mix Substation Location Summary'!$B$4:$B$1251,$B214,'Mix Substation Location Summary'!$S$4:$S$1251),"NOT FOUND"))))</f>
        <v>70.820000000000007</v>
      </c>
      <c r="L214" s="276">
        <f>IF($O214="ISO",0,IF($O214="Non-Iso",E214,IF($O214="Trans Line",SUMIF('Trans Line Reconciliation'!$B$5:$B$138,$B214,'Trans Line Reconciliation'!$AB$5:$AB$138),IF($O214="Mix",SUMIF('Mix Substation Location Summary'!$B$4:$B$1251,$B214,'Mix Substation Location Summary'!$X$4:$X$1251)+SUMIF('Mix Substation Location Summary'!$B$4:$B$1251,$B214,'Mix Substation Location Summary'!$Y$4:$Y$1251),"NOT FOUND"))))</f>
        <v>8765.4500000000007</v>
      </c>
      <c r="M214" s="276">
        <f>IF($O214="ISO",0,IF($O214="Non-Iso",F214,IF($O214="Trans Line",SUMIF('Trans Line Reconciliation'!$B$5:$B$138,$B214,'Trans Line Reconciliation'!$AC$5:$AC$138),IF($O214="Mix",SUMIF('Mix Substation Location Summary'!$B$4:$B$1251,$B214,'Mix Substation Location Summary'!$AC$4:$AC$1251)+SUMIF('Mix Substation Location Summary'!$B$4:$B$1251,$B214,'Mix Substation Location Summary'!$AD$4:$AD$1251),"NOT FOUND"))))</f>
        <v>0</v>
      </c>
      <c r="N214" s="792">
        <f t="shared" si="30"/>
        <v>0</v>
      </c>
      <c r="O214" s="759" t="s">
        <v>1686</v>
      </c>
      <c r="P214" s="759"/>
      <c r="Q214" s="758">
        <f t="shared" si="31"/>
        <v>5253</v>
      </c>
    </row>
    <row r="215" spans="1:17" x14ac:dyDescent="0.2">
      <c r="A215" s="674" t="s">
        <v>1153</v>
      </c>
      <c r="B215" s="790">
        <v>5254</v>
      </c>
      <c r="C215" s="266" t="s">
        <v>1703</v>
      </c>
      <c r="D215" s="275">
        <f>SUMIFS('Mix Substation Location Summary'!$U$4:$U$1270,'Mix Substation Location Summary'!$B$4:$B$1270,'DS by Location'!$B215)</f>
        <v>7977.84</v>
      </c>
      <c r="E215" s="275">
        <f>SUMIFS('Mix Substation Location Summary'!$Z$4:$Z$1270,'Mix Substation Location Summary'!$B$4:$B$1270,'DS by Location'!$B215)</f>
        <v>35897.22</v>
      </c>
      <c r="F215" s="275">
        <f>SUMIFS('Mix Substation Location Summary'!$AE$4:$AE$1270,'Mix Substation Location Summary'!$B$4:$B$1270,'DS by Location'!$B215)</f>
        <v>395304.09999999992</v>
      </c>
      <c r="G215" s="791">
        <f t="shared" si="29"/>
        <v>439179.15999999992</v>
      </c>
      <c r="H215" s="276">
        <f>IF($O215="ISO",D215,IF($O215="Non-Iso",0,IF($O215="Trans Line",SUMIF('Trans Line Reconciliation'!$B$5:$B$138,B215,'Trans Line Reconciliation'!$X$5:$X$138),IF($O215="Mix",SUMIF('Mix Substation Location Summary'!$B$4:$B$1251,B215,'Mix Substation Location Summary'!$R$4:$R$1251),"NOT FOUND"))))</f>
        <v>0</v>
      </c>
      <c r="I215" s="276">
        <f>IF($O215="ISO",E215,IF($O215="Non-Iso",0,IF($O215="Trans Line",SUMIF('Trans Line Reconciliation'!$B$5:$B$138,B215,'Trans Line Reconciliation'!$Y$5:$Y$138),IF($O215="Mix",SUMIF('Mix Substation Location Summary'!$B$4:$B$1251,B215,'Mix Substation Location Summary'!$W$4:$W$1251),"NOT FOUND"))))</f>
        <v>0</v>
      </c>
      <c r="J215" s="276">
        <f>IF($O215="ISO",F215,IF($O215="Non-Iso",0,IF($O215="Trans Line",SUMIF('Trans Line Reconciliation'!$B$5:$B$138,$B215,'Trans Line Reconciliation'!$Z$5:$Z$138),IF($O215="Mix",SUMIF('Mix Substation Location Summary'!$B$4:$B$1251,$B215,'Mix Substation Location Summary'!$AB$4:$AB$1251),"NOT FOUND"))))</f>
        <v>0</v>
      </c>
      <c r="K215" s="276">
        <f>IF($O215="ISO",0,IF($O215="Non-Iso",D215,IF($O215="Trans Line",SUMIF('Trans Line Reconciliation'!$B$5:$B$138,$B215,'Trans Line Reconciliation'!$AA$5:$AA$138),IF($O215="Mix",SUMIF('Mix Substation Location Summary'!$B$4:$B$1251,$B215,'Mix Substation Location Summary'!$S$4:$S$1251)+SUMIF('Mix Substation Location Summary'!$B$4:$B$1251,$B215,'Mix Substation Location Summary'!$S$4:$S$1251),"NOT FOUND"))))</f>
        <v>7977.84</v>
      </c>
      <c r="L215" s="276">
        <f>IF($O215="ISO",0,IF($O215="Non-Iso",E215,IF($O215="Trans Line",SUMIF('Trans Line Reconciliation'!$B$5:$B$138,$B215,'Trans Line Reconciliation'!$AB$5:$AB$138),IF($O215="Mix",SUMIF('Mix Substation Location Summary'!$B$4:$B$1251,$B215,'Mix Substation Location Summary'!$X$4:$X$1251)+SUMIF('Mix Substation Location Summary'!$B$4:$B$1251,$B215,'Mix Substation Location Summary'!$Y$4:$Y$1251),"NOT FOUND"))))</f>
        <v>35897.22</v>
      </c>
      <c r="M215" s="276">
        <f>IF($O215="ISO",0,IF($O215="Non-Iso",F215,IF($O215="Trans Line",SUMIF('Trans Line Reconciliation'!$B$5:$B$138,$B215,'Trans Line Reconciliation'!$AC$5:$AC$138),IF($O215="Mix",SUMIF('Mix Substation Location Summary'!$B$4:$B$1251,$B215,'Mix Substation Location Summary'!$AC$4:$AC$1251)+SUMIF('Mix Substation Location Summary'!$B$4:$B$1251,$B215,'Mix Substation Location Summary'!$AD$4:$AD$1251),"NOT FOUND"))))</f>
        <v>395304.09999999992</v>
      </c>
      <c r="N215" s="792">
        <f t="shared" si="30"/>
        <v>0</v>
      </c>
      <c r="O215" s="759" t="s">
        <v>1686</v>
      </c>
      <c r="P215" s="759"/>
      <c r="Q215" s="758">
        <f t="shared" si="31"/>
        <v>5254</v>
      </c>
    </row>
    <row r="216" spans="1:17" x14ac:dyDescent="0.2">
      <c r="A216" s="674" t="s">
        <v>1154</v>
      </c>
      <c r="B216" s="790">
        <v>5255</v>
      </c>
      <c r="C216" s="266" t="s">
        <v>1703</v>
      </c>
      <c r="D216" s="275">
        <f>SUMIFS('Mix Substation Location Summary'!$U$4:$U$1270,'Mix Substation Location Summary'!$B$4:$B$1270,'DS by Location'!$B216)</f>
        <v>4827.0400000000009</v>
      </c>
      <c r="E216" s="275">
        <f>SUMIFS('Mix Substation Location Summary'!$Z$4:$Z$1270,'Mix Substation Location Summary'!$B$4:$B$1270,'DS by Location'!$B216)</f>
        <v>37371.56</v>
      </c>
      <c r="F216" s="275">
        <f>SUMIFS('Mix Substation Location Summary'!$AE$4:$AE$1270,'Mix Substation Location Summary'!$B$4:$B$1270,'DS by Location'!$B216)</f>
        <v>866264.43999999983</v>
      </c>
      <c r="G216" s="791">
        <f t="shared" si="29"/>
        <v>908463.0399999998</v>
      </c>
      <c r="H216" s="276">
        <f>IF($O216="ISO",D216,IF($O216="Non-Iso",0,IF($O216="Trans Line",SUMIF('Trans Line Reconciliation'!$B$5:$B$138,B216,'Trans Line Reconciliation'!$X$5:$X$138),IF($O216="Mix",SUMIF('Mix Substation Location Summary'!$B$4:$B$1251,B216,'Mix Substation Location Summary'!$R$4:$R$1251),"NOT FOUND"))))</f>
        <v>0</v>
      </c>
      <c r="I216" s="276">
        <f>IF($O216="ISO",E216,IF($O216="Non-Iso",0,IF($O216="Trans Line",SUMIF('Trans Line Reconciliation'!$B$5:$B$138,B216,'Trans Line Reconciliation'!$Y$5:$Y$138),IF($O216="Mix",SUMIF('Mix Substation Location Summary'!$B$4:$B$1251,B216,'Mix Substation Location Summary'!$W$4:$W$1251),"NOT FOUND"))))</f>
        <v>0</v>
      </c>
      <c r="J216" s="276">
        <f>IF($O216="ISO",F216,IF($O216="Non-Iso",0,IF($O216="Trans Line",SUMIF('Trans Line Reconciliation'!$B$5:$B$138,$B216,'Trans Line Reconciliation'!$Z$5:$Z$138),IF($O216="Mix",SUMIF('Mix Substation Location Summary'!$B$4:$B$1251,$B216,'Mix Substation Location Summary'!$AB$4:$AB$1251),"NOT FOUND"))))</f>
        <v>0</v>
      </c>
      <c r="K216" s="276">
        <f>IF($O216="ISO",0,IF($O216="Non-Iso",D216,IF($O216="Trans Line",SUMIF('Trans Line Reconciliation'!$B$5:$B$138,$B216,'Trans Line Reconciliation'!$AA$5:$AA$138),IF($O216="Mix",SUMIF('Mix Substation Location Summary'!$B$4:$B$1251,$B216,'Mix Substation Location Summary'!$S$4:$S$1251)+SUMIF('Mix Substation Location Summary'!$B$4:$B$1251,$B216,'Mix Substation Location Summary'!$S$4:$S$1251),"NOT FOUND"))))</f>
        <v>4827.0400000000009</v>
      </c>
      <c r="L216" s="276">
        <f>IF($O216="ISO",0,IF($O216="Non-Iso",E216,IF($O216="Trans Line",SUMIF('Trans Line Reconciliation'!$B$5:$B$138,$B216,'Trans Line Reconciliation'!$AB$5:$AB$138),IF($O216="Mix",SUMIF('Mix Substation Location Summary'!$B$4:$B$1251,$B216,'Mix Substation Location Summary'!$X$4:$X$1251)+SUMIF('Mix Substation Location Summary'!$B$4:$B$1251,$B216,'Mix Substation Location Summary'!$Y$4:$Y$1251),"NOT FOUND"))))</f>
        <v>37371.56</v>
      </c>
      <c r="M216" s="276">
        <f>IF($O216="ISO",0,IF($O216="Non-Iso",F216,IF($O216="Trans Line",SUMIF('Trans Line Reconciliation'!$B$5:$B$138,$B216,'Trans Line Reconciliation'!$AC$5:$AC$138),IF($O216="Mix",SUMIF('Mix Substation Location Summary'!$B$4:$B$1251,$B216,'Mix Substation Location Summary'!$AC$4:$AC$1251)+SUMIF('Mix Substation Location Summary'!$B$4:$B$1251,$B216,'Mix Substation Location Summary'!$AD$4:$AD$1251),"NOT FOUND"))))</f>
        <v>866264.43999999983</v>
      </c>
      <c r="N216" s="792">
        <f t="shared" si="30"/>
        <v>0</v>
      </c>
      <c r="O216" s="759" t="s">
        <v>1686</v>
      </c>
      <c r="P216" s="759"/>
      <c r="Q216" s="758">
        <f t="shared" si="31"/>
        <v>5255</v>
      </c>
    </row>
    <row r="217" spans="1:17" x14ac:dyDescent="0.2">
      <c r="A217" s="674" t="s">
        <v>1155</v>
      </c>
      <c r="B217" s="790">
        <v>5256</v>
      </c>
      <c r="C217" s="266" t="s">
        <v>1704</v>
      </c>
      <c r="D217" s="275">
        <f>SUMIFS('Mix Substation Location Summary'!$U$4:$U$1270,'Mix Substation Location Summary'!$B$4:$B$1270,'DS by Location'!$B217)</f>
        <v>0</v>
      </c>
      <c r="E217" s="275">
        <f>SUMIFS('Mix Substation Location Summary'!$Z$4:$Z$1270,'Mix Substation Location Summary'!$B$4:$B$1270,'DS by Location'!$B217)</f>
        <v>12216.630000000001</v>
      </c>
      <c r="F217" s="275">
        <f>SUMIFS('Mix Substation Location Summary'!$AE$4:$AE$1270,'Mix Substation Location Summary'!$B$4:$B$1270,'DS by Location'!$B217)</f>
        <v>931316.75000000023</v>
      </c>
      <c r="G217" s="791">
        <f t="shared" si="29"/>
        <v>943533.38000000024</v>
      </c>
      <c r="H217" s="276">
        <f>IF($O217="ISO",D217,IF($O217="Non-Iso",0,IF($O217="Trans Line",SUMIF('Trans Line Reconciliation'!$B$5:$B$138,B217,'Trans Line Reconciliation'!$X$5:$X$138),IF($O217="Mix",SUMIF('Mix Substation Location Summary'!$B$4:$B$1251,B217,'Mix Substation Location Summary'!$R$4:$R$1251),"NOT FOUND"))))</f>
        <v>0</v>
      </c>
      <c r="I217" s="276">
        <f>IF($O217="ISO",E217,IF($O217="Non-Iso",0,IF($O217="Trans Line",SUMIF('Trans Line Reconciliation'!$B$5:$B$138,B217,'Trans Line Reconciliation'!$Y$5:$Y$138),IF($O217="Mix",SUMIF('Mix Substation Location Summary'!$B$4:$B$1251,B217,'Mix Substation Location Summary'!$W$4:$W$1251),"NOT FOUND"))))</f>
        <v>0</v>
      </c>
      <c r="J217" s="276">
        <f>IF($O217="ISO",F217,IF($O217="Non-Iso",0,IF($O217="Trans Line",SUMIF('Trans Line Reconciliation'!$B$5:$B$138,$B217,'Trans Line Reconciliation'!$Z$5:$Z$138),IF($O217="Mix",SUMIF('Mix Substation Location Summary'!$B$4:$B$1251,$B217,'Mix Substation Location Summary'!$AB$4:$AB$1251),"NOT FOUND"))))</f>
        <v>0</v>
      </c>
      <c r="K217" s="276">
        <f>IF($O217="ISO",0,IF($O217="Non-Iso",D217,IF($O217="Trans Line",SUMIF('Trans Line Reconciliation'!$B$5:$B$138,$B217,'Trans Line Reconciliation'!$AA$5:$AA$138),IF($O217="Mix",SUMIF('Mix Substation Location Summary'!$B$4:$B$1251,$B217,'Mix Substation Location Summary'!$S$4:$S$1251)+SUMIF('Mix Substation Location Summary'!$B$4:$B$1251,$B217,'Mix Substation Location Summary'!$S$4:$S$1251),"NOT FOUND"))))</f>
        <v>0</v>
      </c>
      <c r="L217" s="276">
        <f>IF($O217="ISO",0,IF($O217="Non-Iso",E217,IF($O217="Trans Line",SUMIF('Trans Line Reconciliation'!$B$5:$B$138,$B217,'Trans Line Reconciliation'!$AB$5:$AB$138),IF($O217="Mix",SUMIF('Mix Substation Location Summary'!$B$4:$B$1251,$B217,'Mix Substation Location Summary'!$X$4:$X$1251)+SUMIF('Mix Substation Location Summary'!$B$4:$B$1251,$B217,'Mix Substation Location Summary'!$Y$4:$Y$1251),"NOT FOUND"))))</f>
        <v>12216.630000000001</v>
      </c>
      <c r="M217" s="276">
        <f>IF($O217="ISO",0,IF($O217="Non-Iso",F217,IF($O217="Trans Line",SUMIF('Trans Line Reconciliation'!$B$5:$B$138,$B217,'Trans Line Reconciliation'!$AC$5:$AC$138),IF($O217="Mix",SUMIF('Mix Substation Location Summary'!$B$4:$B$1251,$B217,'Mix Substation Location Summary'!$AC$4:$AC$1251)+SUMIF('Mix Substation Location Summary'!$B$4:$B$1251,$B217,'Mix Substation Location Summary'!$AD$4:$AD$1251),"NOT FOUND"))))</f>
        <v>931316.75000000023</v>
      </c>
      <c r="N217" s="792">
        <f t="shared" si="30"/>
        <v>0</v>
      </c>
      <c r="O217" s="759" t="s">
        <v>1686</v>
      </c>
      <c r="P217" s="759"/>
      <c r="Q217" s="758">
        <f t="shared" si="31"/>
        <v>5256</v>
      </c>
    </row>
    <row r="218" spans="1:17" x14ac:dyDescent="0.2">
      <c r="A218" s="674" t="s">
        <v>1156</v>
      </c>
      <c r="B218" s="790">
        <v>5257</v>
      </c>
      <c r="C218" s="266" t="s">
        <v>1704</v>
      </c>
      <c r="D218" s="275">
        <f>SUMIFS('Mix Substation Location Summary'!$U$4:$U$1270,'Mix Substation Location Summary'!$B$4:$B$1270,'DS by Location'!$B218)</f>
        <v>23157.360000000001</v>
      </c>
      <c r="E218" s="275">
        <f>SUMIFS('Mix Substation Location Summary'!$Z$4:$Z$1270,'Mix Substation Location Summary'!$B$4:$B$1270,'DS by Location'!$B218)</f>
        <v>35062.520000000004</v>
      </c>
      <c r="F218" s="275">
        <f>SUMIFS('Mix Substation Location Summary'!$AE$4:$AE$1270,'Mix Substation Location Summary'!$B$4:$B$1270,'DS by Location'!$B218)</f>
        <v>1047278.49</v>
      </c>
      <c r="G218" s="791">
        <f t="shared" si="29"/>
        <v>1105498.3700000001</v>
      </c>
      <c r="H218" s="276">
        <f>IF($O218="ISO",D218,IF($O218="Non-Iso",0,IF($O218="Trans Line",SUMIF('Trans Line Reconciliation'!$B$5:$B$138,B218,'Trans Line Reconciliation'!$X$5:$X$138),IF($O218="Mix",SUMIF('Mix Substation Location Summary'!$B$4:$B$1251,B218,'Mix Substation Location Summary'!$R$4:$R$1251),"NOT FOUND"))))</f>
        <v>0</v>
      </c>
      <c r="I218" s="276">
        <f>IF($O218="ISO",E218,IF($O218="Non-Iso",0,IF($O218="Trans Line",SUMIF('Trans Line Reconciliation'!$B$5:$B$138,B218,'Trans Line Reconciliation'!$Y$5:$Y$138),IF($O218="Mix",SUMIF('Mix Substation Location Summary'!$B$4:$B$1251,B218,'Mix Substation Location Summary'!$W$4:$W$1251),"NOT FOUND"))))</f>
        <v>0</v>
      </c>
      <c r="J218" s="276">
        <f>IF($O218="ISO",F218,IF($O218="Non-Iso",0,IF($O218="Trans Line",SUMIF('Trans Line Reconciliation'!$B$5:$B$138,$B218,'Trans Line Reconciliation'!$Z$5:$Z$138),IF($O218="Mix",SUMIF('Mix Substation Location Summary'!$B$4:$B$1251,$B218,'Mix Substation Location Summary'!$AB$4:$AB$1251),"NOT FOUND"))))</f>
        <v>0</v>
      </c>
      <c r="K218" s="276">
        <f>IF($O218="ISO",0,IF($O218="Non-Iso",D218,IF($O218="Trans Line",SUMIF('Trans Line Reconciliation'!$B$5:$B$138,$B218,'Trans Line Reconciliation'!$AA$5:$AA$138),IF($O218="Mix",SUMIF('Mix Substation Location Summary'!$B$4:$B$1251,$B218,'Mix Substation Location Summary'!$S$4:$S$1251)+SUMIF('Mix Substation Location Summary'!$B$4:$B$1251,$B218,'Mix Substation Location Summary'!$S$4:$S$1251),"NOT FOUND"))))</f>
        <v>23157.360000000001</v>
      </c>
      <c r="L218" s="276">
        <f>IF($O218="ISO",0,IF($O218="Non-Iso",E218,IF($O218="Trans Line",SUMIF('Trans Line Reconciliation'!$B$5:$B$138,$B218,'Trans Line Reconciliation'!$AB$5:$AB$138),IF($O218="Mix",SUMIF('Mix Substation Location Summary'!$B$4:$B$1251,$B218,'Mix Substation Location Summary'!$X$4:$X$1251)+SUMIF('Mix Substation Location Summary'!$B$4:$B$1251,$B218,'Mix Substation Location Summary'!$Y$4:$Y$1251),"NOT FOUND"))))</f>
        <v>35062.520000000004</v>
      </c>
      <c r="M218" s="276">
        <f>IF($O218="ISO",0,IF($O218="Non-Iso",F218,IF($O218="Trans Line",SUMIF('Trans Line Reconciliation'!$B$5:$B$138,$B218,'Trans Line Reconciliation'!$AC$5:$AC$138),IF($O218="Mix",SUMIF('Mix Substation Location Summary'!$B$4:$B$1251,$B218,'Mix Substation Location Summary'!$AC$4:$AC$1251)+SUMIF('Mix Substation Location Summary'!$B$4:$B$1251,$B218,'Mix Substation Location Summary'!$AD$4:$AD$1251),"NOT FOUND"))))</f>
        <v>1047278.49</v>
      </c>
      <c r="N218" s="792">
        <f t="shared" si="30"/>
        <v>0</v>
      </c>
      <c r="O218" s="759" t="s">
        <v>1686</v>
      </c>
      <c r="P218" s="759"/>
      <c r="Q218" s="758">
        <f t="shared" si="31"/>
        <v>5257</v>
      </c>
    </row>
    <row r="219" spans="1:17" x14ac:dyDescent="0.2">
      <c r="A219" s="674" t="s">
        <v>1157</v>
      </c>
      <c r="B219" s="790">
        <v>5258</v>
      </c>
      <c r="C219" s="266" t="s">
        <v>1704</v>
      </c>
      <c r="D219" s="275">
        <f>SUMIFS('Mix Substation Location Summary'!$U$4:$U$1270,'Mix Substation Location Summary'!$B$4:$B$1270,'DS by Location'!$B219)</f>
        <v>830.53</v>
      </c>
      <c r="E219" s="275">
        <f>SUMIFS('Mix Substation Location Summary'!$Z$4:$Z$1270,'Mix Substation Location Summary'!$B$4:$B$1270,'DS by Location'!$B219)</f>
        <v>8054.3</v>
      </c>
      <c r="F219" s="275">
        <f>SUMIFS('Mix Substation Location Summary'!$AE$4:$AE$1270,'Mix Substation Location Summary'!$B$4:$B$1270,'DS by Location'!$B219)</f>
        <v>44837.23</v>
      </c>
      <c r="G219" s="791">
        <f t="shared" si="29"/>
        <v>53722.060000000005</v>
      </c>
      <c r="H219" s="276">
        <f>IF($O219="ISO",D219,IF($O219="Non-Iso",0,IF($O219="Trans Line",SUMIF('Trans Line Reconciliation'!$B$5:$B$138,B219,'Trans Line Reconciliation'!$X$5:$X$138),IF($O219="Mix",SUMIF('Mix Substation Location Summary'!$B$4:$B$1251,B219,'Mix Substation Location Summary'!$R$4:$R$1251),"NOT FOUND"))))</f>
        <v>0</v>
      </c>
      <c r="I219" s="276">
        <f>IF($O219="ISO",E219,IF($O219="Non-Iso",0,IF($O219="Trans Line",SUMIF('Trans Line Reconciliation'!$B$5:$B$138,B219,'Trans Line Reconciliation'!$Y$5:$Y$138),IF($O219="Mix",SUMIF('Mix Substation Location Summary'!$B$4:$B$1251,B219,'Mix Substation Location Summary'!$W$4:$W$1251),"NOT FOUND"))))</f>
        <v>0</v>
      </c>
      <c r="J219" s="276">
        <f>IF($O219="ISO",F219,IF($O219="Non-Iso",0,IF($O219="Trans Line",SUMIF('Trans Line Reconciliation'!$B$5:$B$138,$B219,'Trans Line Reconciliation'!$Z$5:$Z$138),IF($O219="Mix",SUMIF('Mix Substation Location Summary'!$B$4:$B$1251,$B219,'Mix Substation Location Summary'!$AB$4:$AB$1251),"NOT FOUND"))))</f>
        <v>0</v>
      </c>
      <c r="K219" s="276">
        <f>IF($O219="ISO",0,IF($O219="Non-Iso",D219,IF($O219="Trans Line",SUMIF('Trans Line Reconciliation'!$B$5:$B$138,$B219,'Trans Line Reconciliation'!$AA$5:$AA$138),IF($O219="Mix",SUMIF('Mix Substation Location Summary'!$B$4:$B$1251,$B219,'Mix Substation Location Summary'!$S$4:$S$1251)+SUMIF('Mix Substation Location Summary'!$B$4:$B$1251,$B219,'Mix Substation Location Summary'!$S$4:$S$1251),"NOT FOUND"))))</f>
        <v>830.53</v>
      </c>
      <c r="L219" s="276">
        <f>IF($O219="ISO",0,IF($O219="Non-Iso",E219,IF($O219="Trans Line",SUMIF('Trans Line Reconciliation'!$B$5:$B$138,$B219,'Trans Line Reconciliation'!$AB$5:$AB$138),IF($O219="Mix",SUMIF('Mix Substation Location Summary'!$B$4:$B$1251,$B219,'Mix Substation Location Summary'!$X$4:$X$1251)+SUMIF('Mix Substation Location Summary'!$B$4:$B$1251,$B219,'Mix Substation Location Summary'!$Y$4:$Y$1251),"NOT FOUND"))))</f>
        <v>8054.3</v>
      </c>
      <c r="M219" s="276">
        <f>IF($O219="ISO",0,IF($O219="Non-Iso",F219,IF($O219="Trans Line",SUMIF('Trans Line Reconciliation'!$B$5:$B$138,$B219,'Trans Line Reconciliation'!$AC$5:$AC$138),IF($O219="Mix",SUMIF('Mix Substation Location Summary'!$B$4:$B$1251,$B219,'Mix Substation Location Summary'!$AC$4:$AC$1251)+SUMIF('Mix Substation Location Summary'!$B$4:$B$1251,$B219,'Mix Substation Location Summary'!$AD$4:$AD$1251),"NOT FOUND"))))</f>
        <v>44837.23</v>
      </c>
      <c r="N219" s="792">
        <f t="shared" si="30"/>
        <v>0</v>
      </c>
      <c r="O219" s="759" t="s">
        <v>1686</v>
      </c>
      <c r="P219" s="759"/>
      <c r="Q219" s="758">
        <f t="shared" si="31"/>
        <v>5258</v>
      </c>
    </row>
    <row r="220" spans="1:17" x14ac:dyDescent="0.2">
      <c r="A220" s="674" t="s">
        <v>1158</v>
      </c>
      <c r="B220" s="790">
        <v>5259</v>
      </c>
      <c r="C220" s="266" t="s">
        <v>1703</v>
      </c>
      <c r="D220" s="275">
        <f>SUMIFS('Mix Substation Location Summary'!$U$4:$U$1270,'Mix Substation Location Summary'!$B$4:$B$1270,'DS by Location'!$B220)</f>
        <v>15342.4</v>
      </c>
      <c r="E220" s="275">
        <f>SUMIFS('Mix Substation Location Summary'!$Z$4:$Z$1270,'Mix Substation Location Summary'!$B$4:$B$1270,'DS by Location'!$B220)</f>
        <v>64544.95</v>
      </c>
      <c r="F220" s="275">
        <f>SUMIFS('Mix Substation Location Summary'!$AE$4:$AE$1270,'Mix Substation Location Summary'!$B$4:$B$1270,'DS by Location'!$B220)</f>
        <v>898560.06000000052</v>
      </c>
      <c r="G220" s="791">
        <f t="shared" si="29"/>
        <v>978447.4100000005</v>
      </c>
      <c r="H220" s="276">
        <f>IF($O220="ISO",D220,IF($O220="Non-Iso",0,IF($O220="Trans Line",SUMIF('Trans Line Reconciliation'!$B$5:$B$138,B220,'Trans Line Reconciliation'!$X$5:$X$138),IF($O220="Mix",SUMIF('Mix Substation Location Summary'!$B$4:$B$1251,B220,'Mix Substation Location Summary'!$R$4:$R$1251),"NOT FOUND"))))</f>
        <v>0</v>
      </c>
      <c r="I220" s="276">
        <f>IF($O220="ISO",E220,IF($O220="Non-Iso",0,IF($O220="Trans Line",SUMIF('Trans Line Reconciliation'!$B$5:$B$138,B220,'Trans Line Reconciliation'!$Y$5:$Y$138),IF($O220="Mix",SUMIF('Mix Substation Location Summary'!$B$4:$B$1251,B220,'Mix Substation Location Summary'!$W$4:$W$1251),"NOT FOUND"))))</f>
        <v>0</v>
      </c>
      <c r="J220" s="276">
        <f>IF($O220="ISO",F220,IF($O220="Non-Iso",0,IF($O220="Trans Line",SUMIF('Trans Line Reconciliation'!$B$5:$B$138,$B220,'Trans Line Reconciliation'!$Z$5:$Z$138),IF($O220="Mix",SUMIF('Mix Substation Location Summary'!$B$4:$B$1251,$B220,'Mix Substation Location Summary'!$AB$4:$AB$1251),"NOT FOUND"))))</f>
        <v>0</v>
      </c>
      <c r="K220" s="276">
        <f>IF($O220="ISO",0,IF($O220="Non-Iso",D220,IF($O220="Trans Line",SUMIF('Trans Line Reconciliation'!$B$5:$B$138,$B220,'Trans Line Reconciliation'!$AA$5:$AA$138),IF($O220="Mix",SUMIF('Mix Substation Location Summary'!$B$4:$B$1251,$B220,'Mix Substation Location Summary'!$S$4:$S$1251)+SUMIF('Mix Substation Location Summary'!$B$4:$B$1251,$B220,'Mix Substation Location Summary'!$S$4:$S$1251),"NOT FOUND"))))</f>
        <v>15342.4</v>
      </c>
      <c r="L220" s="276">
        <f>IF($O220="ISO",0,IF($O220="Non-Iso",E220,IF($O220="Trans Line",SUMIF('Trans Line Reconciliation'!$B$5:$B$138,$B220,'Trans Line Reconciliation'!$AB$5:$AB$138),IF($O220="Mix",SUMIF('Mix Substation Location Summary'!$B$4:$B$1251,$B220,'Mix Substation Location Summary'!$X$4:$X$1251)+SUMIF('Mix Substation Location Summary'!$B$4:$B$1251,$B220,'Mix Substation Location Summary'!$Y$4:$Y$1251),"NOT FOUND"))))</f>
        <v>64544.95</v>
      </c>
      <c r="M220" s="276">
        <f>IF($O220="ISO",0,IF($O220="Non-Iso",F220,IF($O220="Trans Line",SUMIF('Trans Line Reconciliation'!$B$5:$B$138,$B220,'Trans Line Reconciliation'!$AC$5:$AC$138),IF($O220="Mix",SUMIF('Mix Substation Location Summary'!$B$4:$B$1251,$B220,'Mix Substation Location Summary'!$AC$4:$AC$1251)+SUMIF('Mix Substation Location Summary'!$B$4:$B$1251,$B220,'Mix Substation Location Summary'!$AD$4:$AD$1251),"NOT FOUND"))))</f>
        <v>898560.06000000052</v>
      </c>
      <c r="N220" s="792">
        <f t="shared" si="30"/>
        <v>0</v>
      </c>
      <c r="O220" s="759" t="s">
        <v>1686</v>
      </c>
      <c r="P220" s="759"/>
      <c r="Q220" s="758">
        <f t="shared" si="31"/>
        <v>5259</v>
      </c>
    </row>
    <row r="221" spans="1:17" x14ac:dyDescent="0.2">
      <c r="A221" s="674" t="s">
        <v>1159</v>
      </c>
      <c r="B221" s="790">
        <v>5260</v>
      </c>
      <c r="C221" s="266" t="s">
        <v>1704</v>
      </c>
      <c r="D221" s="275">
        <f>SUMIFS('Mix Substation Location Summary'!$U$4:$U$1270,'Mix Substation Location Summary'!$B$4:$B$1270,'DS by Location'!$B221)</f>
        <v>0</v>
      </c>
      <c r="E221" s="275">
        <f>SUMIFS('Mix Substation Location Summary'!$Z$4:$Z$1270,'Mix Substation Location Summary'!$B$4:$B$1270,'DS by Location'!$B221)</f>
        <v>35948.76</v>
      </c>
      <c r="F221" s="275">
        <f>SUMIFS('Mix Substation Location Summary'!$AE$4:$AE$1270,'Mix Substation Location Summary'!$B$4:$B$1270,'DS by Location'!$B221)</f>
        <v>945226.47999999986</v>
      </c>
      <c r="G221" s="791">
        <f t="shared" si="29"/>
        <v>981175.23999999987</v>
      </c>
      <c r="H221" s="276">
        <f>IF($O221="ISO",D221,IF($O221="Non-Iso",0,IF($O221="Trans Line",SUMIF('Trans Line Reconciliation'!$B$5:$B$138,B221,'Trans Line Reconciliation'!$X$5:$X$138),IF($O221="Mix",SUMIF('Mix Substation Location Summary'!$B$4:$B$1251,B221,'Mix Substation Location Summary'!$R$4:$R$1251),"NOT FOUND"))))</f>
        <v>0</v>
      </c>
      <c r="I221" s="276">
        <f>IF($O221="ISO",E221,IF($O221="Non-Iso",0,IF($O221="Trans Line",SUMIF('Trans Line Reconciliation'!$B$5:$B$138,B221,'Trans Line Reconciliation'!$Y$5:$Y$138),IF($O221="Mix",SUMIF('Mix Substation Location Summary'!$B$4:$B$1251,B221,'Mix Substation Location Summary'!$W$4:$W$1251),"NOT FOUND"))))</f>
        <v>0</v>
      </c>
      <c r="J221" s="276">
        <f>IF($O221="ISO",F221,IF($O221="Non-Iso",0,IF($O221="Trans Line",SUMIF('Trans Line Reconciliation'!$B$5:$B$138,$B221,'Trans Line Reconciliation'!$Z$5:$Z$138),IF($O221="Mix",SUMIF('Mix Substation Location Summary'!$B$4:$B$1251,$B221,'Mix Substation Location Summary'!$AB$4:$AB$1251),"NOT FOUND"))))</f>
        <v>0</v>
      </c>
      <c r="K221" s="276">
        <f>IF($O221="ISO",0,IF($O221="Non-Iso",D221,IF($O221="Trans Line",SUMIF('Trans Line Reconciliation'!$B$5:$B$138,$B221,'Trans Line Reconciliation'!$AA$5:$AA$138),IF($O221="Mix",SUMIF('Mix Substation Location Summary'!$B$4:$B$1251,$B221,'Mix Substation Location Summary'!$S$4:$S$1251)+SUMIF('Mix Substation Location Summary'!$B$4:$B$1251,$B221,'Mix Substation Location Summary'!$S$4:$S$1251),"NOT FOUND"))))</f>
        <v>0</v>
      </c>
      <c r="L221" s="276">
        <f>IF($O221="ISO",0,IF($O221="Non-Iso",E221,IF($O221="Trans Line",SUMIF('Trans Line Reconciliation'!$B$5:$B$138,$B221,'Trans Line Reconciliation'!$AB$5:$AB$138),IF($O221="Mix",SUMIF('Mix Substation Location Summary'!$B$4:$B$1251,$B221,'Mix Substation Location Summary'!$X$4:$X$1251)+SUMIF('Mix Substation Location Summary'!$B$4:$B$1251,$B221,'Mix Substation Location Summary'!$Y$4:$Y$1251),"NOT FOUND"))))</f>
        <v>35948.76</v>
      </c>
      <c r="M221" s="276">
        <f>IF($O221="ISO",0,IF($O221="Non-Iso",F221,IF($O221="Trans Line",SUMIF('Trans Line Reconciliation'!$B$5:$B$138,$B221,'Trans Line Reconciliation'!$AC$5:$AC$138),IF($O221="Mix",SUMIF('Mix Substation Location Summary'!$B$4:$B$1251,$B221,'Mix Substation Location Summary'!$AC$4:$AC$1251)+SUMIF('Mix Substation Location Summary'!$B$4:$B$1251,$B221,'Mix Substation Location Summary'!$AD$4:$AD$1251),"NOT FOUND"))))</f>
        <v>945226.47999999986</v>
      </c>
      <c r="N221" s="792">
        <f t="shared" si="30"/>
        <v>0</v>
      </c>
      <c r="O221" s="759" t="s">
        <v>1686</v>
      </c>
      <c r="P221" s="759"/>
      <c r="Q221" s="758">
        <f t="shared" si="31"/>
        <v>5260</v>
      </c>
    </row>
    <row r="222" spans="1:17" x14ac:dyDescent="0.2">
      <c r="A222" s="674" t="s">
        <v>1160</v>
      </c>
      <c r="B222" s="790">
        <v>5261</v>
      </c>
      <c r="C222" s="266" t="s">
        <v>1704</v>
      </c>
      <c r="D222" s="275">
        <f>SUMIFS('Mix Substation Location Summary'!$U$4:$U$1270,'Mix Substation Location Summary'!$B$4:$B$1270,'DS by Location'!$B222)</f>
        <v>0</v>
      </c>
      <c r="E222" s="275">
        <f>SUMIFS('Mix Substation Location Summary'!$Z$4:$Z$1270,'Mix Substation Location Summary'!$B$4:$B$1270,'DS by Location'!$B222)</f>
        <v>7488.34</v>
      </c>
      <c r="F222" s="275">
        <f>SUMIFS('Mix Substation Location Summary'!$AE$4:$AE$1270,'Mix Substation Location Summary'!$B$4:$B$1270,'DS by Location'!$B222)</f>
        <v>1238732.8800000001</v>
      </c>
      <c r="G222" s="791">
        <f t="shared" si="29"/>
        <v>1246221.2200000002</v>
      </c>
      <c r="H222" s="276">
        <f>IF($O222="ISO",D222,IF($O222="Non-Iso",0,IF($O222="Trans Line",SUMIF('Trans Line Reconciliation'!$B$5:$B$138,B222,'Trans Line Reconciliation'!$X$5:$X$138),IF($O222="Mix",SUMIF('Mix Substation Location Summary'!$B$4:$B$1251,B222,'Mix Substation Location Summary'!$R$4:$R$1251),"NOT FOUND"))))</f>
        <v>0</v>
      </c>
      <c r="I222" s="276">
        <f>IF($O222="ISO",E222,IF($O222="Non-Iso",0,IF($O222="Trans Line",SUMIF('Trans Line Reconciliation'!$B$5:$B$138,B222,'Trans Line Reconciliation'!$Y$5:$Y$138),IF($O222="Mix",SUMIF('Mix Substation Location Summary'!$B$4:$B$1251,B222,'Mix Substation Location Summary'!$W$4:$W$1251),"NOT FOUND"))))</f>
        <v>0</v>
      </c>
      <c r="J222" s="276">
        <f>IF($O222="ISO",F222,IF($O222="Non-Iso",0,IF($O222="Trans Line",SUMIF('Trans Line Reconciliation'!$B$5:$B$138,$B222,'Trans Line Reconciliation'!$Z$5:$Z$138),IF($O222="Mix",SUMIF('Mix Substation Location Summary'!$B$4:$B$1251,$B222,'Mix Substation Location Summary'!$AB$4:$AB$1251),"NOT FOUND"))))</f>
        <v>0</v>
      </c>
      <c r="K222" s="276">
        <f>IF($O222="ISO",0,IF($O222="Non-Iso",D222,IF($O222="Trans Line",SUMIF('Trans Line Reconciliation'!$B$5:$B$138,$B222,'Trans Line Reconciliation'!$AA$5:$AA$138),IF($O222="Mix",SUMIF('Mix Substation Location Summary'!$B$4:$B$1251,$B222,'Mix Substation Location Summary'!$S$4:$S$1251)+SUMIF('Mix Substation Location Summary'!$B$4:$B$1251,$B222,'Mix Substation Location Summary'!$S$4:$S$1251),"NOT FOUND"))))</f>
        <v>0</v>
      </c>
      <c r="L222" s="276">
        <f>IF($O222="ISO",0,IF($O222="Non-Iso",E222,IF($O222="Trans Line",SUMIF('Trans Line Reconciliation'!$B$5:$B$138,$B222,'Trans Line Reconciliation'!$AB$5:$AB$138),IF($O222="Mix",SUMIF('Mix Substation Location Summary'!$B$4:$B$1251,$B222,'Mix Substation Location Summary'!$X$4:$X$1251)+SUMIF('Mix Substation Location Summary'!$B$4:$B$1251,$B222,'Mix Substation Location Summary'!$Y$4:$Y$1251),"NOT FOUND"))))</f>
        <v>7488.34</v>
      </c>
      <c r="M222" s="276">
        <f>IF($O222="ISO",0,IF($O222="Non-Iso",F222,IF($O222="Trans Line",SUMIF('Trans Line Reconciliation'!$B$5:$B$138,$B222,'Trans Line Reconciliation'!$AC$5:$AC$138),IF($O222="Mix",SUMIF('Mix Substation Location Summary'!$B$4:$B$1251,$B222,'Mix Substation Location Summary'!$AC$4:$AC$1251)+SUMIF('Mix Substation Location Summary'!$B$4:$B$1251,$B222,'Mix Substation Location Summary'!$AD$4:$AD$1251),"NOT FOUND"))))</f>
        <v>1238732.8800000001</v>
      </c>
      <c r="N222" s="792">
        <f t="shared" si="30"/>
        <v>0</v>
      </c>
      <c r="O222" s="759" t="s">
        <v>1686</v>
      </c>
      <c r="P222" s="759"/>
      <c r="Q222" s="758">
        <f t="shared" si="31"/>
        <v>5261</v>
      </c>
    </row>
    <row r="223" spans="1:17" x14ac:dyDescent="0.2">
      <c r="A223" s="674" t="s">
        <v>1161</v>
      </c>
      <c r="B223" s="790">
        <v>5262</v>
      </c>
      <c r="C223" s="266" t="s">
        <v>1704</v>
      </c>
      <c r="D223" s="275">
        <f>SUMIFS('Mix Substation Location Summary'!$U$4:$U$1270,'Mix Substation Location Summary'!$B$4:$B$1270,'DS by Location'!$B223)</f>
        <v>0</v>
      </c>
      <c r="E223" s="275">
        <f>SUMIFS('Mix Substation Location Summary'!$Z$4:$Z$1270,'Mix Substation Location Summary'!$B$4:$B$1270,'DS by Location'!$B223)</f>
        <v>20329.46</v>
      </c>
      <c r="F223" s="275">
        <f>SUMIFS('Mix Substation Location Summary'!$AE$4:$AE$1270,'Mix Substation Location Summary'!$B$4:$B$1270,'DS by Location'!$B223)</f>
        <v>393617.48000000004</v>
      </c>
      <c r="G223" s="791">
        <f t="shared" si="29"/>
        <v>413946.94000000006</v>
      </c>
      <c r="H223" s="276">
        <f>IF($O223="ISO",D223,IF($O223="Non-Iso",0,IF($O223="Trans Line",SUMIF('Trans Line Reconciliation'!$B$5:$B$138,B223,'Trans Line Reconciliation'!$X$5:$X$138),IF($O223="Mix",SUMIF('Mix Substation Location Summary'!$B$4:$B$1251,B223,'Mix Substation Location Summary'!$R$4:$R$1251),"NOT FOUND"))))</f>
        <v>0</v>
      </c>
      <c r="I223" s="276">
        <f>IF($O223="ISO",E223,IF($O223="Non-Iso",0,IF($O223="Trans Line",SUMIF('Trans Line Reconciliation'!$B$5:$B$138,B223,'Trans Line Reconciliation'!$Y$5:$Y$138),IF($O223="Mix",SUMIF('Mix Substation Location Summary'!$B$4:$B$1251,B223,'Mix Substation Location Summary'!$W$4:$W$1251),"NOT FOUND"))))</f>
        <v>0</v>
      </c>
      <c r="J223" s="276">
        <f>IF($O223="ISO",F223,IF($O223="Non-Iso",0,IF($O223="Trans Line",SUMIF('Trans Line Reconciliation'!$B$5:$B$138,$B223,'Trans Line Reconciliation'!$Z$5:$Z$138),IF($O223="Mix",SUMIF('Mix Substation Location Summary'!$B$4:$B$1251,$B223,'Mix Substation Location Summary'!$AB$4:$AB$1251),"NOT FOUND"))))</f>
        <v>0</v>
      </c>
      <c r="K223" s="276">
        <f>IF($O223="ISO",0,IF($O223="Non-Iso",D223,IF($O223="Trans Line",SUMIF('Trans Line Reconciliation'!$B$5:$B$138,$B223,'Trans Line Reconciliation'!$AA$5:$AA$138),IF($O223="Mix",SUMIF('Mix Substation Location Summary'!$B$4:$B$1251,$B223,'Mix Substation Location Summary'!$S$4:$S$1251)+SUMIF('Mix Substation Location Summary'!$B$4:$B$1251,$B223,'Mix Substation Location Summary'!$S$4:$S$1251),"NOT FOUND"))))</f>
        <v>0</v>
      </c>
      <c r="L223" s="276">
        <f>IF($O223="ISO",0,IF($O223="Non-Iso",E223,IF($O223="Trans Line",SUMIF('Trans Line Reconciliation'!$B$5:$B$138,$B223,'Trans Line Reconciliation'!$AB$5:$AB$138),IF($O223="Mix",SUMIF('Mix Substation Location Summary'!$B$4:$B$1251,$B223,'Mix Substation Location Summary'!$X$4:$X$1251)+SUMIF('Mix Substation Location Summary'!$B$4:$B$1251,$B223,'Mix Substation Location Summary'!$Y$4:$Y$1251),"NOT FOUND"))))</f>
        <v>20329.46</v>
      </c>
      <c r="M223" s="276">
        <f>IF($O223="ISO",0,IF($O223="Non-Iso",F223,IF($O223="Trans Line",SUMIF('Trans Line Reconciliation'!$B$5:$B$138,$B223,'Trans Line Reconciliation'!$AC$5:$AC$138),IF($O223="Mix",SUMIF('Mix Substation Location Summary'!$B$4:$B$1251,$B223,'Mix Substation Location Summary'!$AC$4:$AC$1251)+SUMIF('Mix Substation Location Summary'!$B$4:$B$1251,$B223,'Mix Substation Location Summary'!$AD$4:$AD$1251),"NOT FOUND"))))</f>
        <v>393617.48000000004</v>
      </c>
      <c r="N223" s="792">
        <f t="shared" si="30"/>
        <v>0</v>
      </c>
      <c r="O223" s="759" t="s">
        <v>1686</v>
      </c>
      <c r="P223" s="759"/>
      <c r="Q223" s="758">
        <f t="shared" si="31"/>
        <v>5262</v>
      </c>
    </row>
    <row r="224" spans="1:17" x14ac:dyDescent="0.2">
      <c r="A224" s="674" t="s">
        <v>1162</v>
      </c>
      <c r="B224" s="266">
        <v>5263</v>
      </c>
      <c r="C224" s="266" t="s">
        <v>1704</v>
      </c>
      <c r="D224" s="275">
        <f>SUMIFS('Mix Substation Location Summary'!$U$4:$U$1270,'Mix Substation Location Summary'!$B$4:$B$1270,'DS by Location'!$B224)</f>
        <v>712.25</v>
      </c>
      <c r="E224" s="275">
        <f>SUMIFS('Mix Substation Location Summary'!$Z$4:$Z$1270,'Mix Substation Location Summary'!$B$4:$B$1270,'DS by Location'!$B224)</f>
        <v>0</v>
      </c>
      <c r="F224" s="275">
        <f>SUMIFS('Mix Substation Location Summary'!$AE$4:$AE$1270,'Mix Substation Location Summary'!$B$4:$B$1270,'DS by Location'!$B224)</f>
        <v>0</v>
      </c>
      <c r="G224" s="791">
        <f t="shared" si="29"/>
        <v>712.25</v>
      </c>
      <c r="H224" s="276">
        <f>IF($O224="ISO",D224,IF($O224="Non-Iso",0,IF($O224="Trans Line",SUMIF('Trans Line Reconciliation'!$B$5:$B$138,B224,'Trans Line Reconciliation'!$X$5:$X$138),IF($O224="Mix",SUMIF('Mix Substation Location Summary'!$B$4:$B$1251,B224,'Mix Substation Location Summary'!$R$4:$R$1251),"NOT FOUND"))))</f>
        <v>0</v>
      </c>
      <c r="I224" s="276">
        <f>IF($O224="ISO",E224,IF($O224="Non-Iso",0,IF($O224="Trans Line",SUMIF('Trans Line Reconciliation'!$B$5:$B$138,B224,'Trans Line Reconciliation'!$Y$5:$Y$138),IF($O224="Mix",SUMIF('Mix Substation Location Summary'!$B$4:$B$1251,B224,'Mix Substation Location Summary'!$W$4:$W$1251),"NOT FOUND"))))</f>
        <v>0</v>
      </c>
      <c r="J224" s="276">
        <f>IF($O224="ISO",F224,IF($O224="Non-Iso",0,IF($O224="Trans Line",SUMIF('Trans Line Reconciliation'!$B$5:$B$138,$B224,'Trans Line Reconciliation'!$Z$5:$Z$138),IF($O224="Mix",SUMIF('Mix Substation Location Summary'!$B$4:$B$1251,$B224,'Mix Substation Location Summary'!$AB$4:$AB$1251),"NOT FOUND"))))</f>
        <v>0</v>
      </c>
      <c r="K224" s="276">
        <f>IF($O224="ISO",0,IF($O224="Non-Iso",D224,IF($O224="Trans Line",SUMIF('Trans Line Reconciliation'!$B$5:$B$138,$B224,'Trans Line Reconciliation'!$AA$5:$AA$138),IF($O224="Mix",SUMIF('Mix Substation Location Summary'!$B$4:$B$1251,$B224,'Mix Substation Location Summary'!$S$4:$S$1251)+SUMIF('Mix Substation Location Summary'!$B$4:$B$1251,$B224,'Mix Substation Location Summary'!$S$4:$S$1251),"NOT FOUND"))))</f>
        <v>712.25</v>
      </c>
      <c r="L224" s="276">
        <f>IF($O224="ISO",0,IF($O224="Non-Iso",E224,IF($O224="Trans Line",SUMIF('Trans Line Reconciliation'!$B$5:$B$138,$B224,'Trans Line Reconciliation'!$AB$5:$AB$138),IF($O224="Mix",SUMIF('Mix Substation Location Summary'!$B$4:$B$1251,$B224,'Mix Substation Location Summary'!$X$4:$X$1251)+SUMIF('Mix Substation Location Summary'!$B$4:$B$1251,$B224,'Mix Substation Location Summary'!$Y$4:$Y$1251),"NOT FOUND"))))</f>
        <v>0</v>
      </c>
      <c r="M224" s="276">
        <f>IF($O224="ISO",0,IF($O224="Non-Iso",F224,IF($O224="Trans Line",SUMIF('Trans Line Reconciliation'!$B$5:$B$138,$B224,'Trans Line Reconciliation'!$AC$5:$AC$138),IF($O224="Mix",SUMIF('Mix Substation Location Summary'!$B$4:$B$1251,$B224,'Mix Substation Location Summary'!$AC$4:$AC$1251)+SUMIF('Mix Substation Location Summary'!$B$4:$B$1251,$B224,'Mix Substation Location Summary'!$AD$4:$AD$1251),"NOT FOUND"))))</f>
        <v>0</v>
      </c>
      <c r="N224" s="792">
        <f t="shared" si="30"/>
        <v>0</v>
      </c>
      <c r="O224" s="759" t="s">
        <v>1686</v>
      </c>
      <c r="P224" s="759"/>
      <c r="Q224" s="758">
        <f t="shared" si="31"/>
        <v>5263</v>
      </c>
    </row>
    <row r="225" spans="1:17" x14ac:dyDescent="0.2">
      <c r="A225" s="674" t="s">
        <v>1163</v>
      </c>
      <c r="B225" s="790">
        <v>5264</v>
      </c>
      <c r="C225" s="266" t="s">
        <v>1704</v>
      </c>
      <c r="D225" s="275">
        <f>SUMIFS('Mix Substation Location Summary'!$U$4:$U$1270,'Mix Substation Location Summary'!$B$4:$B$1270,'DS by Location'!$B225)</f>
        <v>85247.91</v>
      </c>
      <c r="E225" s="275">
        <f>SUMIFS('Mix Substation Location Summary'!$Z$4:$Z$1270,'Mix Substation Location Summary'!$B$4:$B$1270,'DS by Location'!$B225)</f>
        <v>205315.37</v>
      </c>
      <c r="F225" s="275">
        <f>SUMIFS('Mix Substation Location Summary'!$AE$4:$AE$1270,'Mix Substation Location Summary'!$B$4:$B$1270,'DS by Location'!$B225)</f>
        <v>3677558.5700000012</v>
      </c>
      <c r="G225" s="791">
        <f t="shared" si="29"/>
        <v>3968121.8500000015</v>
      </c>
      <c r="H225" s="276">
        <f>IF($O225="ISO",D225,IF($O225="Non-Iso",0,IF($O225="Trans Line",SUMIF('Trans Line Reconciliation'!$B$5:$B$138,B225,'Trans Line Reconciliation'!$X$5:$X$138),IF($O225="Mix",SUMIF('Mix Substation Location Summary'!$B$4:$B$1251,B225,'Mix Substation Location Summary'!$R$4:$R$1251),"NOT FOUND"))))</f>
        <v>0</v>
      </c>
      <c r="I225" s="276">
        <f>IF($O225="ISO",E225,IF($O225="Non-Iso",0,IF($O225="Trans Line",SUMIF('Trans Line Reconciliation'!$B$5:$B$138,B225,'Trans Line Reconciliation'!$Y$5:$Y$138),IF($O225="Mix",SUMIF('Mix Substation Location Summary'!$B$4:$B$1251,B225,'Mix Substation Location Summary'!$W$4:$W$1251),"NOT FOUND"))))</f>
        <v>0</v>
      </c>
      <c r="J225" s="276">
        <f>IF($O225="ISO",F225,IF($O225="Non-Iso",0,IF($O225="Trans Line",SUMIF('Trans Line Reconciliation'!$B$5:$B$138,$B225,'Trans Line Reconciliation'!$Z$5:$Z$138),IF($O225="Mix",SUMIF('Mix Substation Location Summary'!$B$4:$B$1251,$B225,'Mix Substation Location Summary'!$AB$4:$AB$1251),"NOT FOUND"))))</f>
        <v>0</v>
      </c>
      <c r="K225" s="276">
        <f>IF($O225="ISO",0,IF($O225="Non-Iso",D225,IF($O225="Trans Line",SUMIF('Trans Line Reconciliation'!$B$5:$B$138,$B225,'Trans Line Reconciliation'!$AA$5:$AA$138),IF($O225="Mix",SUMIF('Mix Substation Location Summary'!$B$4:$B$1251,$B225,'Mix Substation Location Summary'!$S$4:$S$1251)+SUMIF('Mix Substation Location Summary'!$B$4:$B$1251,$B225,'Mix Substation Location Summary'!$S$4:$S$1251),"NOT FOUND"))))</f>
        <v>85247.91</v>
      </c>
      <c r="L225" s="276">
        <f>IF($O225="ISO",0,IF($O225="Non-Iso",E225,IF($O225="Trans Line",SUMIF('Trans Line Reconciliation'!$B$5:$B$138,$B225,'Trans Line Reconciliation'!$AB$5:$AB$138),IF($O225="Mix",SUMIF('Mix Substation Location Summary'!$B$4:$B$1251,$B225,'Mix Substation Location Summary'!$X$4:$X$1251)+SUMIF('Mix Substation Location Summary'!$B$4:$B$1251,$B225,'Mix Substation Location Summary'!$Y$4:$Y$1251),"NOT FOUND"))))</f>
        <v>205315.37</v>
      </c>
      <c r="M225" s="276">
        <f>IF($O225="ISO",0,IF($O225="Non-Iso",F225,IF($O225="Trans Line",SUMIF('Trans Line Reconciliation'!$B$5:$B$138,$B225,'Trans Line Reconciliation'!$AC$5:$AC$138),IF($O225="Mix",SUMIF('Mix Substation Location Summary'!$B$4:$B$1251,$B225,'Mix Substation Location Summary'!$AC$4:$AC$1251)+SUMIF('Mix Substation Location Summary'!$B$4:$B$1251,$B225,'Mix Substation Location Summary'!$AD$4:$AD$1251),"NOT FOUND"))))</f>
        <v>3677558.5700000012</v>
      </c>
      <c r="N225" s="792">
        <f t="shared" si="30"/>
        <v>0</v>
      </c>
      <c r="O225" s="759" t="s">
        <v>1686</v>
      </c>
      <c r="P225" s="759"/>
      <c r="Q225" s="758">
        <f t="shared" si="31"/>
        <v>5264</v>
      </c>
    </row>
    <row r="226" spans="1:17" x14ac:dyDescent="0.2">
      <c r="A226" s="674" t="s">
        <v>1164</v>
      </c>
      <c r="B226" s="790">
        <v>5265</v>
      </c>
      <c r="C226" s="266" t="s">
        <v>1704</v>
      </c>
      <c r="D226" s="275">
        <f>SUMIFS('Mix Substation Location Summary'!$U$4:$U$1270,'Mix Substation Location Summary'!$B$4:$B$1270,'DS by Location'!$B226)</f>
        <v>0</v>
      </c>
      <c r="E226" s="275">
        <f>SUMIFS('Mix Substation Location Summary'!$Z$4:$Z$1270,'Mix Substation Location Summary'!$B$4:$B$1270,'DS by Location'!$B226)</f>
        <v>12888.17</v>
      </c>
      <c r="F226" s="275">
        <f>SUMIFS('Mix Substation Location Summary'!$AE$4:$AE$1270,'Mix Substation Location Summary'!$B$4:$B$1270,'DS by Location'!$B226)</f>
        <v>551432.17000000004</v>
      </c>
      <c r="G226" s="791">
        <f t="shared" si="29"/>
        <v>564320.34000000008</v>
      </c>
      <c r="H226" s="276">
        <f>IF($O226="ISO",D226,IF($O226="Non-Iso",0,IF($O226="Trans Line",SUMIF('Trans Line Reconciliation'!$B$5:$B$138,B226,'Trans Line Reconciliation'!$X$5:$X$138),IF($O226="Mix",SUMIF('Mix Substation Location Summary'!$B$4:$B$1251,B226,'Mix Substation Location Summary'!$R$4:$R$1251),"NOT FOUND"))))</f>
        <v>0</v>
      </c>
      <c r="I226" s="276">
        <f>IF($O226="ISO",E226,IF($O226="Non-Iso",0,IF($O226="Trans Line",SUMIF('Trans Line Reconciliation'!$B$5:$B$138,B226,'Trans Line Reconciliation'!$Y$5:$Y$138),IF($O226="Mix",SUMIF('Mix Substation Location Summary'!$B$4:$B$1251,B226,'Mix Substation Location Summary'!$W$4:$W$1251),"NOT FOUND"))))</f>
        <v>0</v>
      </c>
      <c r="J226" s="276">
        <f>IF($O226="ISO",F226,IF($O226="Non-Iso",0,IF($O226="Trans Line",SUMIF('Trans Line Reconciliation'!$B$5:$B$138,$B226,'Trans Line Reconciliation'!$Z$5:$Z$138),IF($O226="Mix",SUMIF('Mix Substation Location Summary'!$B$4:$B$1251,$B226,'Mix Substation Location Summary'!$AB$4:$AB$1251),"NOT FOUND"))))</f>
        <v>0</v>
      </c>
      <c r="K226" s="276">
        <f>IF($O226="ISO",0,IF($O226="Non-Iso",D226,IF($O226="Trans Line",SUMIF('Trans Line Reconciliation'!$B$5:$B$138,$B226,'Trans Line Reconciliation'!$AA$5:$AA$138),IF($O226="Mix",SUMIF('Mix Substation Location Summary'!$B$4:$B$1251,$B226,'Mix Substation Location Summary'!$S$4:$S$1251)+SUMIF('Mix Substation Location Summary'!$B$4:$B$1251,$B226,'Mix Substation Location Summary'!$S$4:$S$1251),"NOT FOUND"))))</f>
        <v>0</v>
      </c>
      <c r="L226" s="276">
        <f>IF($O226="ISO",0,IF($O226="Non-Iso",E226,IF($O226="Trans Line",SUMIF('Trans Line Reconciliation'!$B$5:$B$138,$B226,'Trans Line Reconciliation'!$AB$5:$AB$138),IF($O226="Mix",SUMIF('Mix Substation Location Summary'!$B$4:$B$1251,$B226,'Mix Substation Location Summary'!$X$4:$X$1251)+SUMIF('Mix Substation Location Summary'!$B$4:$B$1251,$B226,'Mix Substation Location Summary'!$Y$4:$Y$1251),"NOT FOUND"))))</f>
        <v>12888.17</v>
      </c>
      <c r="M226" s="276">
        <f>IF($O226="ISO",0,IF($O226="Non-Iso",F226,IF($O226="Trans Line",SUMIF('Trans Line Reconciliation'!$B$5:$B$138,$B226,'Trans Line Reconciliation'!$AC$5:$AC$138),IF($O226="Mix",SUMIF('Mix Substation Location Summary'!$B$4:$B$1251,$B226,'Mix Substation Location Summary'!$AC$4:$AC$1251)+SUMIF('Mix Substation Location Summary'!$B$4:$B$1251,$B226,'Mix Substation Location Summary'!$AD$4:$AD$1251),"NOT FOUND"))))</f>
        <v>551432.17000000004</v>
      </c>
      <c r="N226" s="792">
        <f t="shared" si="30"/>
        <v>0</v>
      </c>
      <c r="O226" s="759" t="s">
        <v>1686</v>
      </c>
      <c r="P226" s="759"/>
      <c r="Q226" s="758">
        <f t="shared" si="31"/>
        <v>5265</v>
      </c>
    </row>
    <row r="227" spans="1:17" x14ac:dyDescent="0.2">
      <c r="A227" s="674" t="s">
        <v>1165</v>
      </c>
      <c r="B227" s="790">
        <v>5266</v>
      </c>
      <c r="C227" s="266" t="s">
        <v>1703</v>
      </c>
      <c r="D227" s="275">
        <f>SUMIFS('Mix Substation Location Summary'!$U$4:$U$1270,'Mix Substation Location Summary'!$B$4:$B$1270,'DS by Location'!$B227)</f>
        <v>17786.36</v>
      </c>
      <c r="E227" s="275">
        <f>SUMIFS('Mix Substation Location Summary'!$Z$4:$Z$1270,'Mix Substation Location Summary'!$B$4:$B$1270,'DS by Location'!$B227)</f>
        <v>45139.649999999994</v>
      </c>
      <c r="F227" s="275">
        <f>SUMIFS('Mix Substation Location Summary'!$AE$4:$AE$1270,'Mix Substation Location Summary'!$B$4:$B$1270,'DS by Location'!$B227)</f>
        <v>1155477.44</v>
      </c>
      <c r="G227" s="791">
        <f t="shared" si="29"/>
        <v>1218403.45</v>
      </c>
      <c r="H227" s="276">
        <f>IF($O227="ISO",D227,IF($O227="Non-Iso",0,IF($O227="Trans Line",SUMIF('Trans Line Reconciliation'!$B$5:$B$138,B227,'Trans Line Reconciliation'!$X$5:$X$138),IF($O227="Mix",SUMIF('Mix Substation Location Summary'!$B$4:$B$1251,B227,'Mix Substation Location Summary'!$R$4:$R$1251),"NOT FOUND"))))</f>
        <v>0</v>
      </c>
      <c r="I227" s="276">
        <f>IF($O227="ISO",E227,IF($O227="Non-Iso",0,IF($O227="Trans Line",SUMIF('Trans Line Reconciliation'!$B$5:$B$138,B227,'Trans Line Reconciliation'!$Y$5:$Y$138),IF($O227="Mix",SUMIF('Mix Substation Location Summary'!$B$4:$B$1251,B227,'Mix Substation Location Summary'!$W$4:$W$1251),"NOT FOUND"))))</f>
        <v>0</v>
      </c>
      <c r="J227" s="276">
        <f>IF($O227="ISO",F227,IF($O227="Non-Iso",0,IF($O227="Trans Line",SUMIF('Trans Line Reconciliation'!$B$5:$B$138,$B227,'Trans Line Reconciliation'!$Z$5:$Z$138),IF($O227="Mix",SUMIF('Mix Substation Location Summary'!$B$4:$B$1251,$B227,'Mix Substation Location Summary'!$AB$4:$AB$1251),"NOT FOUND"))))</f>
        <v>0</v>
      </c>
      <c r="K227" s="276">
        <f>IF($O227="ISO",0,IF($O227="Non-Iso",D227,IF($O227="Trans Line",SUMIF('Trans Line Reconciliation'!$B$5:$B$138,$B227,'Trans Line Reconciliation'!$AA$5:$AA$138),IF($O227="Mix",SUMIF('Mix Substation Location Summary'!$B$4:$B$1251,$B227,'Mix Substation Location Summary'!$S$4:$S$1251)+SUMIF('Mix Substation Location Summary'!$B$4:$B$1251,$B227,'Mix Substation Location Summary'!$S$4:$S$1251),"NOT FOUND"))))</f>
        <v>17786.36</v>
      </c>
      <c r="L227" s="276">
        <f>IF($O227="ISO",0,IF($O227="Non-Iso",E227,IF($O227="Trans Line",SUMIF('Trans Line Reconciliation'!$B$5:$B$138,$B227,'Trans Line Reconciliation'!$AB$5:$AB$138),IF($O227="Mix",SUMIF('Mix Substation Location Summary'!$B$4:$B$1251,$B227,'Mix Substation Location Summary'!$X$4:$X$1251)+SUMIF('Mix Substation Location Summary'!$B$4:$B$1251,$B227,'Mix Substation Location Summary'!$Y$4:$Y$1251),"NOT FOUND"))))</f>
        <v>45139.649999999994</v>
      </c>
      <c r="M227" s="276">
        <f>IF($O227="ISO",0,IF($O227="Non-Iso",F227,IF($O227="Trans Line",SUMIF('Trans Line Reconciliation'!$B$5:$B$138,$B227,'Trans Line Reconciliation'!$AC$5:$AC$138),IF($O227="Mix",SUMIF('Mix Substation Location Summary'!$B$4:$B$1251,$B227,'Mix Substation Location Summary'!$AC$4:$AC$1251)+SUMIF('Mix Substation Location Summary'!$B$4:$B$1251,$B227,'Mix Substation Location Summary'!$AD$4:$AD$1251),"NOT FOUND"))))</f>
        <v>1155477.44</v>
      </c>
      <c r="N227" s="792">
        <f t="shared" si="30"/>
        <v>0</v>
      </c>
      <c r="O227" s="759" t="s">
        <v>1686</v>
      </c>
      <c r="P227" s="759"/>
      <c r="Q227" s="758">
        <f t="shared" si="31"/>
        <v>5266</v>
      </c>
    </row>
    <row r="228" spans="1:17" x14ac:dyDescent="0.2">
      <c r="A228" s="674" t="s">
        <v>1166</v>
      </c>
      <c r="B228" s="790">
        <v>5267</v>
      </c>
      <c r="C228" s="266" t="s">
        <v>1704</v>
      </c>
      <c r="D228" s="275">
        <f>SUMIFS('Mix Substation Location Summary'!$U$4:$U$1270,'Mix Substation Location Summary'!$B$4:$B$1270,'DS by Location'!$B228)</f>
        <v>1458.57</v>
      </c>
      <c r="E228" s="275">
        <f>SUMIFS('Mix Substation Location Summary'!$Z$4:$Z$1270,'Mix Substation Location Summary'!$B$4:$B$1270,'DS by Location'!$B228)</f>
        <v>10369.050000000001</v>
      </c>
      <c r="F228" s="275">
        <f>SUMIFS('Mix Substation Location Summary'!$AE$4:$AE$1270,'Mix Substation Location Summary'!$B$4:$B$1270,'DS by Location'!$B228)</f>
        <v>697168.98999999987</v>
      </c>
      <c r="G228" s="791">
        <f t="shared" si="29"/>
        <v>708996.60999999987</v>
      </c>
      <c r="H228" s="276">
        <f>IF($O228="ISO",D228,IF($O228="Non-Iso",0,IF($O228="Trans Line",SUMIF('Trans Line Reconciliation'!$B$5:$B$138,B228,'Trans Line Reconciliation'!$X$5:$X$138),IF($O228="Mix",SUMIF('Mix Substation Location Summary'!$B$4:$B$1251,B228,'Mix Substation Location Summary'!$R$4:$R$1251),"NOT FOUND"))))</f>
        <v>0</v>
      </c>
      <c r="I228" s="276">
        <f>IF($O228="ISO",E228,IF($O228="Non-Iso",0,IF($O228="Trans Line",SUMIF('Trans Line Reconciliation'!$B$5:$B$138,B228,'Trans Line Reconciliation'!$Y$5:$Y$138),IF($O228="Mix",SUMIF('Mix Substation Location Summary'!$B$4:$B$1251,B228,'Mix Substation Location Summary'!$W$4:$W$1251),"NOT FOUND"))))</f>
        <v>0</v>
      </c>
      <c r="J228" s="276">
        <f>IF($O228="ISO",F228,IF($O228="Non-Iso",0,IF($O228="Trans Line",SUMIF('Trans Line Reconciliation'!$B$5:$B$138,$B228,'Trans Line Reconciliation'!$Z$5:$Z$138),IF($O228="Mix",SUMIF('Mix Substation Location Summary'!$B$4:$B$1251,$B228,'Mix Substation Location Summary'!$AB$4:$AB$1251),"NOT FOUND"))))</f>
        <v>0</v>
      </c>
      <c r="K228" s="276">
        <f>IF($O228="ISO",0,IF($O228="Non-Iso",D228,IF($O228="Trans Line",SUMIF('Trans Line Reconciliation'!$B$5:$B$138,$B228,'Trans Line Reconciliation'!$AA$5:$AA$138),IF($O228="Mix",SUMIF('Mix Substation Location Summary'!$B$4:$B$1251,$B228,'Mix Substation Location Summary'!$S$4:$S$1251)+SUMIF('Mix Substation Location Summary'!$B$4:$B$1251,$B228,'Mix Substation Location Summary'!$S$4:$S$1251),"NOT FOUND"))))</f>
        <v>1458.57</v>
      </c>
      <c r="L228" s="276">
        <f>IF($O228="ISO",0,IF($O228="Non-Iso",E228,IF($O228="Trans Line",SUMIF('Trans Line Reconciliation'!$B$5:$B$138,$B228,'Trans Line Reconciliation'!$AB$5:$AB$138),IF($O228="Mix",SUMIF('Mix Substation Location Summary'!$B$4:$B$1251,$B228,'Mix Substation Location Summary'!$X$4:$X$1251)+SUMIF('Mix Substation Location Summary'!$B$4:$B$1251,$B228,'Mix Substation Location Summary'!$Y$4:$Y$1251),"NOT FOUND"))))</f>
        <v>10369.050000000001</v>
      </c>
      <c r="M228" s="276">
        <f>IF($O228="ISO",0,IF($O228="Non-Iso",F228,IF($O228="Trans Line",SUMIF('Trans Line Reconciliation'!$B$5:$B$138,$B228,'Trans Line Reconciliation'!$AC$5:$AC$138),IF($O228="Mix",SUMIF('Mix Substation Location Summary'!$B$4:$B$1251,$B228,'Mix Substation Location Summary'!$AC$4:$AC$1251)+SUMIF('Mix Substation Location Summary'!$B$4:$B$1251,$B228,'Mix Substation Location Summary'!$AD$4:$AD$1251),"NOT FOUND"))))</f>
        <v>697168.98999999987</v>
      </c>
      <c r="N228" s="792">
        <f t="shared" si="30"/>
        <v>0</v>
      </c>
      <c r="O228" s="759" t="s">
        <v>1686</v>
      </c>
      <c r="P228" s="759"/>
      <c r="Q228" s="758">
        <f t="shared" si="31"/>
        <v>5267</v>
      </c>
    </row>
    <row r="229" spans="1:17" x14ac:dyDescent="0.2">
      <c r="A229" s="674" t="s">
        <v>1167</v>
      </c>
      <c r="B229" s="790">
        <v>5268</v>
      </c>
      <c r="C229" s="266" t="s">
        <v>1704</v>
      </c>
      <c r="D229" s="275">
        <f>SUMIFS('Mix Substation Location Summary'!$U$4:$U$1270,'Mix Substation Location Summary'!$B$4:$B$1270,'DS by Location'!$B229)</f>
        <v>11437.98</v>
      </c>
      <c r="E229" s="275">
        <f>SUMIFS('Mix Substation Location Summary'!$Z$4:$Z$1270,'Mix Substation Location Summary'!$B$4:$B$1270,'DS by Location'!$B229)</f>
        <v>27221.119999999999</v>
      </c>
      <c r="F229" s="275">
        <f>SUMIFS('Mix Substation Location Summary'!$AE$4:$AE$1270,'Mix Substation Location Summary'!$B$4:$B$1270,'DS by Location'!$B229)</f>
        <v>1521376.6400000001</v>
      </c>
      <c r="G229" s="791">
        <f t="shared" si="29"/>
        <v>1560035.7400000002</v>
      </c>
      <c r="H229" s="276">
        <f>IF($O229="ISO",D229,IF($O229="Non-Iso",0,IF($O229="Trans Line",SUMIF('Trans Line Reconciliation'!$B$5:$B$138,B229,'Trans Line Reconciliation'!$X$5:$X$138),IF($O229="Mix",SUMIF('Mix Substation Location Summary'!$B$4:$B$1251,B229,'Mix Substation Location Summary'!$R$4:$R$1251),"NOT FOUND"))))</f>
        <v>0</v>
      </c>
      <c r="I229" s="276">
        <f>IF($O229="ISO",E229,IF($O229="Non-Iso",0,IF($O229="Trans Line",SUMIF('Trans Line Reconciliation'!$B$5:$B$138,B229,'Trans Line Reconciliation'!$Y$5:$Y$138),IF($O229="Mix",SUMIF('Mix Substation Location Summary'!$B$4:$B$1251,B229,'Mix Substation Location Summary'!$W$4:$W$1251),"NOT FOUND"))))</f>
        <v>0</v>
      </c>
      <c r="J229" s="276">
        <f>IF($O229="ISO",F229,IF($O229="Non-Iso",0,IF($O229="Trans Line",SUMIF('Trans Line Reconciliation'!$B$5:$B$138,$B229,'Trans Line Reconciliation'!$Z$5:$Z$138),IF($O229="Mix",SUMIF('Mix Substation Location Summary'!$B$4:$B$1251,$B229,'Mix Substation Location Summary'!$AB$4:$AB$1251),"NOT FOUND"))))</f>
        <v>0</v>
      </c>
      <c r="K229" s="276">
        <f>IF($O229="ISO",0,IF($O229="Non-Iso",D229,IF($O229="Trans Line",SUMIF('Trans Line Reconciliation'!$B$5:$B$138,$B229,'Trans Line Reconciliation'!$AA$5:$AA$138),IF($O229="Mix",SUMIF('Mix Substation Location Summary'!$B$4:$B$1251,$B229,'Mix Substation Location Summary'!$S$4:$S$1251)+SUMIF('Mix Substation Location Summary'!$B$4:$B$1251,$B229,'Mix Substation Location Summary'!$S$4:$S$1251),"NOT FOUND"))))</f>
        <v>11437.98</v>
      </c>
      <c r="L229" s="276">
        <f>IF($O229="ISO",0,IF($O229="Non-Iso",E229,IF($O229="Trans Line",SUMIF('Trans Line Reconciliation'!$B$5:$B$138,$B229,'Trans Line Reconciliation'!$AB$5:$AB$138),IF($O229="Mix",SUMIF('Mix Substation Location Summary'!$B$4:$B$1251,$B229,'Mix Substation Location Summary'!$X$4:$X$1251)+SUMIF('Mix Substation Location Summary'!$B$4:$B$1251,$B229,'Mix Substation Location Summary'!$Y$4:$Y$1251),"NOT FOUND"))))</f>
        <v>27221.119999999999</v>
      </c>
      <c r="M229" s="276">
        <f>IF($O229="ISO",0,IF($O229="Non-Iso",F229,IF($O229="Trans Line",SUMIF('Trans Line Reconciliation'!$B$5:$B$138,$B229,'Trans Line Reconciliation'!$AC$5:$AC$138),IF($O229="Mix",SUMIF('Mix Substation Location Summary'!$B$4:$B$1251,$B229,'Mix Substation Location Summary'!$AC$4:$AC$1251)+SUMIF('Mix Substation Location Summary'!$B$4:$B$1251,$B229,'Mix Substation Location Summary'!$AD$4:$AD$1251),"NOT FOUND"))))</f>
        <v>1521376.6400000001</v>
      </c>
      <c r="N229" s="792">
        <f t="shared" si="30"/>
        <v>0</v>
      </c>
      <c r="O229" s="759" t="s">
        <v>1686</v>
      </c>
      <c r="P229" s="759"/>
      <c r="Q229" s="758">
        <f t="shared" si="31"/>
        <v>5268</v>
      </c>
    </row>
    <row r="230" spans="1:17" x14ac:dyDescent="0.2">
      <c r="A230" s="674" t="s">
        <v>1168</v>
      </c>
      <c r="B230" s="790">
        <v>5269</v>
      </c>
      <c r="C230" s="266" t="s">
        <v>1704</v>
      </c>
      <c r="D230" s="275">
        <f>SUMIFS('Mix Substation Location Summary'!$U$4:$U$1270,'Mix Substation Location Summary'!$B$4:$B$1270,'DS by Location'!$B230)</f>
        <v>63292.340000000011</v>
      </c>
      <c r="E230" s="275">
        <f>SUMIFS('Mix Substation Location Summary'!$Z$4:$Z$1270,'Mix Substation Location Summary'!$B$4:$B$1270,'DS by Location'!$B230)</f>
        <v>136964.93000000002</v>
      </c>
      <c r="F230" s="275">
        <f>SUMIFS('Mix Substation Location Summary'!$AE$4:$AE$1270,'Mix Substation Location Summary'!$B$4:$B$1270,'DS by Location'!$B230)</f>
        <v>4395228.7399999984</v>
      </c>
      <c r="G230" s="791">
        <f t="shared" si="29"/>
        <v>4595486.0099999979</v>
      </c>
      <c r="H230" s="276">
        <f>IF($O230="ISO",D230,IF($O230="Non-Iso",0,IF($O230="Trans Line",SUMIF('Trans Line Reconciliation'!$B$5:$B$138,B230,'Trans Line Reconciliation'!$X$5:$X$138),IF($O230="Mix",SUMIF('Mix Substation Location Summary'!$B$4:$B$1251,B230,'Mix Substation Location Summary'!$R$4:$R$1251),"NOT FOUND"))))</f>
        <v>0</v>
      </c>
      <c r="I230" s="276">
        <f>IF($O230="ISO",E230,IF($O230="Non-Iso",0,IF($O230="Trans Line",SUMIF('Trans Line Reconciliation'!$B$5:$B$138,B230,'Trans Line Reconciliation'!$Y$5:$Y$138),IF($O230="Mix",SUMIF('Mix Substation Location Summary'!$B$4:$B$1251,B230,'Mix Substation Location Summary'!$W$4:$W$1251),"NOT FOUND"))))</f>
        <v>0</v>
      </c>
      <c r="J230" s="276">
        <f>IF($O230="ISO",F230,IF($O230="Non-Iso",0,IF($O230="Trans Line",SUMIF('Trans Line Reconciliation'!$B$5:$B$138,$B230,'Trans Line Reconciliation'!$Z$5:$Z$138),IF($O230="Mix",SUMIF('Mix Substation Location Summary'!$B$4:$B$1251,$B230,'Mix Substation Location Summary'!$AB$4:$AB$1251),"NOT FOUND"))))</f>
        <v>0</v>
      </c>
      <c r="K230" s="276">
        <f>IF($O230="ISO",0,IF($O230="Non-Iso",D230,IF($O230="Trans Line",SUMIF('Trans Line Reconciliation'!$B$5:$B$138,$B230,'Trans Line Reconciliation'!$AA$5:$AA$138),IF($O230="Mix",SUMIF('Mix Substation Location Summary'!$B$4:$B$1251,$B230,'Mix Substation Location Summary'!$S$4:$S$1251)+SUMIF('Mix Substation Location Summary'!$B$4:$B$1251,$B230,'Mix Substation Location Summary'!$S$4:$S$1251),"NOT FOUND"))))</f>
        <v>63292.340000000011</v>
      </c>
      <c r="L230" s="276">
        <f>IF($O230="ISO",0,IF($O230="Non-Iso",E230,IF($O230="Trans Line",SUMIF('Trans Line Reconciliation'!$B$5:$B$138,$B230,'Trans Line Reconciliation'!$AB$5:$AB$138),IF($O230="Mix",SUMIF('Mix Substation Location Summary'!$B$4:$B$1251,$B230,'Mix Substation Location Summary'!$X$4:$X$1251)+SUMIF('Mix Substation Location Summary'!$B$4:$B$1251,$B230,'Mix Substation Location Summary'!$Y$4:$Y$1251),"NOT FOUND"))))</f>
        <v>136964.93000000002</v>
      </c>
      <c r="M230" s="276">
        <f>IF($O230="ISO",0,IF($O230="Non-Iso",F230,IF($O230="Trans Line",SUMIF('Trans Line Reconciliation'!$B$5:$B$138,$B230,'Trans Line Reconciliation'!$AC$5:$AC$138),IF($O230="Mix",SUMIF('Mix Substation Location Summary'!$B$4:$B$1251,$B230,'Mix Substation Location Summary'!$AC$4:$AC$1251)+SUMIF('Mix Substation Location Summary'!$B$4:$B$1251,$B230,'Mix Substation Location Summary'!$AD$4:$AD$1251),"NOT FOUND"))))</f>
        <v>4395228.7399999984</v>
      </c>
      <c r="N230" s="792">
        <f t="shared" si="30"/>
        <v>0</v>
      </c>
      <c r="O230" s="759" t="s">
        <v>1686</v>
      </c>
      <c r="P230" s="759"/>
      <c r="Q230" s="758">
        <f t="shared" si="31"/>
        <v>5269</v>
      </c>
    </row>
    <row r="231" spans="1:17" x14ac:dyDescent="0.2">
      <c r="A231" s="674" t="s">
        <v>1169</v>
      </c>
      <c r="B231" s="790">
        <v>5270</v>
      </c>
      <c r="C231" s="266" t="s">
        <v>1704</v>
      </c>
      <c r="D231" s="275">
        <f>SUMIFS('Mix Substation Location Summary'!$U$4:$U$1270,'Mix Substation Location Summary'!$B$4:$B$1270,'DS by Location'!$B231)</f>
        <v>0</v>
      </c>
      <c r="E231" s="275">
        <f>SUMIFS('Mix Substation Location Summary'!$Z$4:$Z$1270,'Mix Substation Location Summary'!$B$4:$B$1270,'DS by Location'!$B231)</f>
        <v>8314.15</v>
      </c>
      <c r="F231" s="275">
        <f>SUMIFS('Mix Substation Location Summary'!$AE$4:$AE$1270,'Mix Substation Location Summary'!$B$4:$B$1270,'DS by Location'!$B231)</f>
        <v>104324.97</v>
      </c>
      <c r="G231" s="791">
        <f t="shared" si="29"/>
        <v>112639.12</v>
      </c>
      <c r="H231" s="276">
        <f>IF($O231="ISO",D231,IF($O231="Non-Iso",0,IF($O231="Trans Line",SUMIF('Trans Line Reconciliation'!$B$5:$B$138,B231,'Trans Line Reconciliation'!$X$5:$X$138),IF($O231="Mix",SUMIF('Mix Substation Location Summary'!$B$4:$B$1251,B231,'Mix Substation Location Summary'!$R$4:$R$1251),"NOT FOUND"))))</f>
        <v>0</v>
      </c>
      <c r="I231" s="276">
        <f>IF($O231="ISO",E231,IF($O231="Non-Iso",0,IF($O231="Trans Line",SUMIF('Trans Line Reconciliation'!$B$5:$B$138,B231,'Trans Line Reconciliation'!$Y$5:$Y$138),IF($O231="Mix",SUMIF('Mix Substation Location Summary'!$B$4:$B$1251,B231,'Mix Substation Location Summary'!$W$4:$W$1251),"NOT FOUND"))))</f>
        <v>0</v>
      </c>
      <c r="J231" s="276">
        <f>IF($O231="ISO",F231,IF($O231="Non-Iso",0,IF($O231="Trans Line",SUMIF('Trans Line Reconciliation'!$B$5:$B$138,$B231,'Trans Line Reconciliation'!$Z$5:$Z$138),IF($O231="Mix",SUMIF('Mix Substation Location Summary'!$B$4:$B$1251,$B231,'Mix Substation Location Summary'!$AB$4:$AB$1251),"NOT FOUND"))))</f>
        <v>0</v>
      </c>
      <c r="K231" s="276">
        <f>IF($O231="ISO",0,IF($O231="Non-Iso",D231,IF($O231="Trans Line",SUMIF('Trans Line Reconciliation'!$B$5:$B$138,$B231,'Trans Line Reconciliation'!$AA$5:$AA$138),IF($O231="Mix",SUMIF('Mix Substation Location Summary'!$B$4:$B$1251,$B231,'Mix Substation Location Summary'!$S$4:$S$1251)+SUMIF('Mix Substation Location Summary'!$B$4:$B$1251,$B231,'Mix Substation Location Summary'!$S$4:$S$1251),"NOT FOUND"))))</f>
        <v>0</v>
      </c>
      <c r="L231" s="276">
        <f>IF($O231="ISO",0,IF($O231="Non-Iso",E231,IF($O231="Trans Line",SUMIF('Trans Line Reconciliation'!$B$5:$B$138,$B231,'Trans Line Reconciliation'!$AB$5:$AB$138),IF($O231="Mix",SUMIF('Mix Substation Location Summary'!$B$4:$B$1251,$B231,'Mix Substation Location Summary'!$X$4:$X$1251)+SUMIF('Mix Substation Location Summary'!$B$4:$B$1251,$B231,'Mix Substation Location Summary'!$Y$4:$Y$1251),"NOT FOUND"))))</f>
        <v>8314.15</v>
      </c>
      <c r="M231" s="276">
        <f>IF($O231="ISO",0,IF($O231="Non-Iso",F231,IF($O231="Trans Line",SUMIF('Trans Line Reconciliation'!$B$5:$B$138,$B231,'Trans Line Reconciliation'!$AC$5:$AC$138),IF($O231="Mix",SUMIF('Mix Substation Location Summary'!$B$4:$B$1251,$B231,'Mix Substation Location Summary'!$AC$4:$AC$1251)+SUMIF('Mix Substation Location Summary'!$B$4:$B$1251,$B231,'Mix Substation Location Summary'!$AD$4:$AD$1251),"NOT FOUND"))))</f>
        <v>104324.97</v>
      </c>
      <c r="N231" s="792">
        <f t="shared" si="30"/>
        <v>0</v>
      </c>
      <c r="O231" s="759" t="s">
        <v>1686</v>
      </c>
      <c r="P231" s="759"/>
      <c r="Q231" s="758">
        <f t="shared" si="31"/>
        <v>5270</v>
      </c>
    </row>
    <row r="232" spans="1:17" x14ac:dyDescent="0.2">
      <c r="A232" s="674" t="s">
        <v>1170</v>
      </c>
      <c r="B232" s="790">
        <v>5271</v>
      </c>
      <c r="C232" s="266" t="s">
        <v>1704</v>
      </c>
      <c r="D232" s="275">
        <f>SUMIFS('Mix Substation Location Summary'!$U$4:$U$1270,'Mix Substation Location Summary'!$B$4:$B$1270,'DS by Location'!$B232)</f>
        <v>0</v>
      </c>
      <c r="E232" s="275">
        <f>SUMIFS('Mix Substation Location Summary'!$Z$4:$Z$1270,'Mix Substation Location Summary'!$B$4:$B$1270,'DS by Location'!$B232)</f>
        <v>151724.89000000001</v>
      </c>
      <c r="F232" s="275">
        <f>SUMIFS('Mix Substation Location Summary'!$AE$4:$AE$1270,'Mix Substation Location Summary'!$B$4:$B$1270,'DS by Location'!$B232)</f>
        <v>1881990.12</v>
      </c>
      <c r="G232" s="791">
        <f t="shared" si="29"/>
        <v>2033715.0100000002</v>
      </c>
      <c r="H232" s="276">
        <f>IF($O232="ISO",D232,IF($O232="Non-Iso",0,IF($O232="Trans Line",SUMIF('Trans Line Reconciliation'!$B$5:$B$138,B232,'Trans Line Reconciliation'!$X$5:$X$138),IF($O232="Mix",SUMIF('Mix Substation Location Summary'!$B$4:$B$1251,B232,'Mix Substation Location Summary'!$R$4:$R$1251),"NOT FOUND"))))</f>
        <v>0</v>
      </c>
      <c r="I232" s="276">
        <f>IF($O232="ISO",E232,IF($O232="Non-Iso",0,IF($O232="Trans Line",SUMIF('Trans Line Reconciliation'!$B$5:$B$138,B232,'Trans Line Reconciliation'!$Y$5:$Y$138),IF($O232="Mix",SUMIF('Mix Substation Location Summary'!$B$4:$B$1251,B232,'Mix Substation Location Summary'!$W$4:$W$1251),"NOT FOUND"))))</f>
        <v>0</v>
      </c>
      <c r="J232" s="276">
        <f>IF($O232="ISO",F232,IF($O232="Non-Iso",0,IF($O232="Trans Line",SUMIF('Trans Line Reconciliation'!$B$5:$B$138,$B232,'Trans Line Reconciliation'!$Z$5:$Z$138),IF($O232="Mix",SUMIF('Mix Substation Location Summary'!$B$4:$B$1251,$B232,'Mix Substation Location Summary'!$AB$4:$AB$1251),"NOT FOUND"))))</f>
        <v>0</v>
      </c>
      <c r="K232" s="276">
        <f>IF($O232="ISO",0,IF($O232="Non-Iso",D232,IF($O232="Trans Line",SUMIF('Trans Line Reconciliation'!$B$5:$B$138,$B232,'Trans Line Reconciliation'!$AA$5:$AA$138),IF($O232="Mix",SUMIF('Mix Substation Location Summary'!$B$4:$B$1251,$B232,'Mix Substation Location Summary'!$S$4:$S$1251)+SUMIF('Mix Substation Location Summary'!$B$4:$B$1251,$B232,'Mix Substation Location Summary'!$S$4:$S$1251),"NOT FOUND"))))</f>
        <v>0</v>
      </c>
      <c r="L232" s="276">
        <f>IF($O232="ISO",0,IF($O232="Non-Iso",E232,IF($O232="Trans Line",SUMIF('Trans Line Reconciliation'!$B$5:$B$138,$B232,'Trans Line Reconciliation'!$AB$5:$AB$138),IF($O232="Mix",SUMIF('Mix Substation Location Summary'!$B$4:$B$1251,$B232,'Mix Substation Location Summary'!$X$4:$X$1251)+SUMIF('Mix Substation Location Summary'!$B$4:$B$1251,$B232,'Mix Substation Location Summary'!$Y$4:$Y$1251),"NOT FOUND"))))</f>
        <v>151724.89000000001</v>
      </c>
      <c r="M232" s="276">
        <f>IF($O232="ISO",0,IF($O232="Non-Iso",F232,IF($O232="Trans Line",SUMIF('Trans Line Reconciliation'!$B$5:$B$138,$B232,'Trans Line Reconciliation'!$AC$5:$AC$138),IF($O232="Mix",SUMIF('Mix Substation Location Summary'!$B$4:$B$1251,$B232,'Mix Substation Location Summary'!$AC$4:$AC$1251)+SUMIF('Mix Substation Location Summary'!$B$4:$B$1251,$B232,'Mix Substation Location Summary'!$AD$4:$AD$1251),"NOT FOUND"))))</f>
        <v>1881990.12</v>
      </c>
      <c r="N232" s="792">
        <f t="shared" si="30"/>
        <v>0</v>
      </c>
      <c r="O232" s="759" t="s">
        <v>1686</v>
      </c>
      <c r="P232" s="759"/>
      <c r="Q232" s="758">
        <f t="shared" si="31"/>
        <v>5271</v>
      </c>
    </row>
    <row r="233" spans="1:17" x14ac:dyDescent="0.2">
      <c r="A233" s="674" t="s">
        <v>1171</v>
      </c>
      <c r="B233" s="790">
        <v>5272</v>
      </c>
      <c r="C233" s="266" t="s">
        <v>1704</v>
      </c>
      <c r="D233" s="275">
        <f>SUMIFS('Mix Substation Location Summary'!$U$4:$U$1270,'Mix Substation Location Summary'!$B$4:$B$1270,'DS by Location'!$B233)</f>
        <v>36792.36</v>
      </c>
      <c r="E233" s="275">
        <f>SUMIFS('Mix Substation Location Summary'!$Z$4:$Z$1270,'Mix Substation Location Summary'!$B$4:$B$1270,'DS by Location'!$B233)</f>
        <v>278115.3</v>
      </c>
      <c r="F233" s="275">
        <f>SUMIFS('Mix Substation Location Summary'!$AE$4:$AE$1270,'Mix Substation Location Summary'!$B$4:$B$1270,'DS by Location'!$B233)</f>
        <v>2249765.56</v>
      </c>
      <c r="G233" s="791">
        <f t="shared" si="29"/>
        <v>2564673.2200000002</v>
      </c>
      <c r="H233" s="276">
        <f>IF($O233="ISO",D233,IF($O233="Non-Iso",0,IF($O233="Trans Line",SUMIF('Trans Line Reconciliation'!$B$5:$B$138,B233,'Trans Line Reconciliation'!$X$5:$X$138),IF($O233="Mix",SUMIF('Mix Substation Location Summary'!$B$4:$B$1251,B233,'Mix Substation Location Summary'!$R$4:$R$1251),"NOT FOUND"))))</f>
        <v>0</v>
      </c>
      <c r="I233" s="276">
        <f>IF($O233="ISO",E233,IF($O233="Non-Iso",0,IF($O233="Trans Line",SUMIF('Trans Line Reconciliation'!$B$5:$B$138,B233,'Trans Line Reconciliation'!$Y$5:$Y$138),IF($O233="Mix",SUMIF('Mix Substation Location Summary'!$B$4:$B$1251,B233,'Mix Substation Location Summary'!$W$4:$W$1251),"NOT FOUND"))))</f>
        <v>0</v>
      </c>
      <c r="J233" s="276">
        <f>IF($O233="ISO",F233,IF($O233="Non-Iso",0,IF($O233="Trans Line",SUMIF('Trans Line Reconciliation'!$B$5:$B$138,$B233,'Trans Line Reconciliation'!$Z$5:$Z$138),IF($O233="Mix",SUMIF('Mix Substation Location Summary'!$B$4:$B$1251,$B233,'Mix Substation Location Summary'!$AB$4:$AB$1251),"NOT FOUND"))))</f>
        <v>0</v>
      </c>
      <c r="K233" s="276">
        <f>IF($O233="ISO",0,IF($O233="Non-Iso",D233,IF($O233="Trans Line",SUMIF('Trans Line Reconciliation'!$B$5:$B$138,$B233,'Trans Line Reconciliation'!$AA$5:$AA$138),IF($O233="Mix",SUMIF('Mix Substation Location Summary'!$B$4:$B$1251,$B233,'Mix Substation Location Summary'!$S$4:$S$1251)+SUMIF('Mix Substation Location Summary'!$B$4:$B$1251,$B233,'Mix Substation Location Summary'!$S$4:$S$1251),"NOT FOUND"))))</f>
        <v>36792.36</v>
      </c>
      <c r="L233" s="276">
        <f>IF($O233="ISO",0,IF($O233="Non-Iso",E233,IF($O233="Trans Line",SUMIF('Trans Line Reconciliation'!$B$5:$B$138,$B233,'Trans Line Reconciliation'!$AB$5:$AB$138),IF($O233="Mix",SUMIF('Mix Substation Location Summary'!$B$4:$B$1251,$B233,'Mix Substation Location Summary'!$X$4:$X$1251)+SUMIF('Mix Substation Location Summary'!$B$4:$B$1251,$B233,'Mix Substation Location Summary'!$Y$4:$Y$1251),"NOT FOUND"))))</f>
        <v>278115.3</v>
      </c>
      <c r="M233" s="276">
        <f>IF($O233="ISO",0,IF($O233="Non-Iso",F233,IF($O233="Trans Line",SUMIF('Trans Line Reconciliation'!$B$5:$B$138,$B233,'Trans Line Reconciliation'!$AC$5:$AC$138),IF($O233="Mix",SUMIF('Mix Substation Location Summary'!$B$4:$B$1251,$B233,'Mix Substation Location Summary'!$AC$4:$AC$1251)+SUMIF('Mix Substation Location Summary'!$B$4:$B$1251,$B233,'Mix Substation Location Summary'!$AD$4:$AD$1251),"NOT FOUND"))))</f>
        <v>2249765.56</v>
      </c>
      <c r="N233" s="792">
        <f t="shared" si="30"/>
        <v>0</v>
      </c>
      <c r="O233" s="759" t="s">
        <v>1686</v>
      </c>
      <c r="P233" s="759"/>
      <c r="Q233" s="758">
        <f t="shared" si="31"/>
        <v>5272</v>
      </c>
    </row>
    <row r="234" spans="1:17" x14ac:dyDescent="0.2">
      <c r="A234" s="674" t="s">
        <v>1172</v>
      </c>
      <c r="B234" s="790">
        <v>5273</v>
      </c>
      <c r="C234" s="266" t="s">
        <v>1704</v>
      </c>
      <c r="D234" s="275">
        <f>SUMIFS('Mix Substation Location Summary'!$U$4:$U$1270,'Mix Substation Location Summary'!$B$4:$B$1270,'DS by Location'!$B234)</f>
        <v>0</v>
      </c>
      <c r="E234" s="275">
        <f>SUMIFS('Mix Substation Location Summary'!$Z$4:$Z$1270,'Mix Substation Location Summary'!$B$4:$B$1270,'DS by Location'!$B234)</f>
        <v>3969.5</v>
      </c>
      <c r="F234" s="275">
        <f>SUMIFS('Mix Substation Location Summary'!$AE$4:$AE$1270,'Mix Substation Location Summary'!$B$4:$B$1270,'DS by Location'!$B234)</f>
        <v>2282320.6300000004</v>
      </c>
      <c r="G234" s="791">
        <f t="shared" si="29"/>
        <v>2286290.1300000004</v>
      </c>
      <c r="H234" s="276">
        <f>IF($O234="ISO",D234,IF($O234="Non-Iso",0,IF($O234="Trans Line",SUMIF('Trans Line Reconciliation'!$B$5:$B$138,B234,'Trans Line Reconciliation'!$X$5:$X$138),IF($O234="Mix",SUMIF('Mix Substation Location Summary'!$B$4:$B$1251,B234,'Mix Substation Location Summary'!$R$4:$R$1251),"NOT FOUND"))))</f>
        <v>0</v>
      </c>
      <c r="I234" s="276">
        <f>IF($O234="ISO",E234,IF($O234="Non-Iso",0,IF($O234="Trans Line",SUMIF('Trans Line Reconciliation'!$B$5:$B$138,B234,'Trans Line Reconciliation'!$Y$5:$Y$138),IF($O234="Mix",SUMIF('Mix Substation Location Summary'!$B$4:$B$1251,B234,'Mix Substation Location Summary'!$W$4:$W$1251),"NOT FOUND"))))</f>
        <v>0</v>
      </c>
      <c r="J234" s="276">
        <f>IF($O234="ISO",F234,IF($O234="Non-Iso",0,IF($O234="Trans Line",SUMIF('Trans Line Reconciliation'!$B$5:$B$138,$B234,'Trans Line Reconciliation'!$Z$5:$Z$138),IF($O234="Mix",SUMIF('Mix Substation Location Summary'!$B$4:$B$1251,$B234,'Mix Substation Location Summary'!$AB$4:$AB$1251),"NOT FOUND"))))</f>
        <v>0</v>
      </c>
      <c r="K234" s="276">
        <f>IF($O234="ISO",0,IF($O234="Non-Iso",D234,IF($O234="Trans Line",SUMIF('Trans Line Reconciliation'!$B$5:$B$138,$B234,'Trans Line Reconciliation'!$AA$5:$AA$138),IF($O234="Mix",SUMIF('Mix Substation Location Summary'!$B$4:$B$1251,$B234,'Mix Substation Location Summary'!$S$4:$S$1251)+SUMIF('Mix Substation Location Summary'!$B$4:$B$1251,$B234,'Mix Substation Location Summary'!$S$4:$S$1251),"NOT FOUND"))))</f>
        <v>0</v>
      </c>
      <c r="L234" s="276">
        <f>IF($O234="ISO",0,IF($O234="Non-Iso",E234,IF($O234="Trans Line",SUMIF('Trans Line Reconciliation'!$B$5:$B$138,$B234,'Trans Line Reconciliation'!$AB$5:$AB$138),IF($O234="Mix",SUMIF('Mix Substation Location Summary'!$B$4:$B$1251,$B234,'Mix Substation Location Summary'!$X$4:$X$1251)+SUMIF('Mix Substation Location Summary'!$B$4:$B$1251,$B234,'Mix Substation Location Summary'!$Y$4:$Y$1251),"NOT FOUND"))))</f>
        <v>3969.5</v>
      </c>
      <c r="M234" s="276">
        <f>IF($O234="ISO",0,IF($O234="Non-Iso",F234,IF($O234="Trans Line",SUMIF('Trans Line Reconciliation'!$B$5:$B$138,$B234,'Trans Line Reconciliation'!$AC$5:$AC$138),IF($O234="Mix",SUMIF('Mix Substation Location Summary'!$B$4:$B$1251,$B234,'Mix Substation Location Summary'!$AC$4:$AC$1251)+SUMIF('Mix Substation Location Summary'!$B$4:$B$1251,$B234,'Mix Substation Location Summary'!$AD$4:$AD$1251),"NOT FOUND"))))</f>
        <v>2282320.6300000004</v>
      </c>
      <c r="N234" s="792">
        <f t="shared" si="30"/>
        <v>0</v>
      </c>
      <c r="O234" s="759" t="s">
        <v>1686</v>
      </c>
      <c r="P234" s="759"/>
      <c r="Q234" s="758">
        <f t="shared" si="31"/>
        <v>5273</v>
      </c>
    </row>
    <row r="235" spans="1:17" x14ac:dyDescent="0.2">
      <c r="A235" s="674" t="s">
        <v>1173</v>
      </c>
      <c r="B235" s="790">
        <v>5274</v>
      </c>
      <c r="C235" s="266" t="s">
        <v>1704</v>
      </c>
      <c r="D235" s="275">
        <f>SUMIFS('Mix Substation Location Summary'!$U$4:$U$1270,'Mix Substation Location Summary'!$B$4:$B$1270,'DS by Location'!$B235)</f>
        <v>142.91</v>
      </c>
      <c r="E235" s="275">
        <f>SUMIFS('Mix Substation Location Summary'!$Z$4:$Z$1270,'Mix Substation Location Summary'!$B$4:$B$1270,'DS by Location'!$B235)</f>
        <v>4008.42</v>
      </c>
      <c r="F235" s="275">
        <f>SUMIFS('Mix Substation Location Summary'!$AE$4:$AE$1270,'Mix Substation Location Summary'!$B$4:$B$1270,'DS by Location'!$B235)</f>
        <v>951848.21</v>
      </c>
      <c r="G235" s="791">
        <f t="shared" si="29"/>
        <v>955999.53999999992</v>
      </c>
      <c r="H235" s="276">
        <f>IF($O235="ISO",D235,IF($O235="Non-Iso",0,IF($O235="Trans Line",SUMIF('Trans Line Reconciliation'!$B$5:$B$138,B235,'Trans Line Reconciliation'!$X$5:$X$138),IF($O235="Mix",SUMIF('Mix Substation Location Summary'!$B$4:$B$1251,B235,'Mix Substation Location Summary'!$R$4:$R$1251),"NOT FOUND"))))</f>
        <v>0</v>
      </c>
      <c r="I235" s="276">
        <f>IF($O235="ISO",E235,IF($O235="Non-Iso",0,IF($O235="Trans Line",SUMIF('Trans Line Reconciliation'!$B$5:$B$138,B235,'Trans Line Reconciliation'!$Y$5:$Y$138),IF($O235="Mix",SUMIF('Mix Substation Location Summary'!$B$4:$B$1251,B235,'Mix Substation Location Summary'!$W$4:$W$1251),"NOT FOUND"))))</f>
        <v>0</v>
      </c>
      <c r="J235" s="276">
        <f>IF($O235="ISO",F235,IF($O235="Non-Iso",0,IF($O235="Trans Line",SUMIF('Trans Line Reconciliation'!$B$5:$B$138,$B235,'Trans Line Reconciliation'!$Z$5:$Z$138),IF($O235="Mix",SUMIF('Mix Substation Location Summary'!$B$4:$B$1251,$B235,'Mix Substation Location Summary'!$AB$4:$AB$1251),"NOT FOUND"))))</f>
        <v>0</v>
      </c>
      <c r="K235" s="276">
        <f>IF($O235="ISO",0,IF($O235="Non-Iso",D235,IF($O235="Trans Line",SUMIF('Trans Line Reconciliation'!$B$5:$B$138,$B235,'Trans Line Reconciliation'!$AA$5:$AA$138),IF($O235="Mix",SUMIF('Mix Substation Location Summary'!$B$4:$B$1251,$B235,'Mix Substation Location Summary'!$S$4:$S$1251)+SUMIF('Mix Substation Location Summary'!$B$4:$B$1251,$B235,'Mix Substation Location Summary'!$S$4:$S$1251),"NOT FOUND"))))</f>
        <v>142.91</v>
      </c>
      <c r="L235" s="276">
        <f>IF($O235="ISO",0,IF($O235="Non-Iso",E235,IF($O235="Trans Line",SUMIF('Trans Line Reconciliation'!$B$5:$B$138,$B235,'Trans Line Reconciliation'!$AB$5:$AB$138),IF($O235="Mix",SUMIF('Mix Substation Location Summary'!$B$4:$B$1251,$B235,'Mix Substation Location Summary'!$X$4:$X$1251)+SUMIF('Mix Substation Location Summary'!$B$4:$B$1251,$B235,'Mix Substation Location Summary'!$Y$4:$Y$1251),"NOT FOUND"))))</f>
        <v>4008.42</v>
      </c>
      <c r="M235" s="276">
        <f>IF($O235="ISO",0,IF($O235="Non-Iso",F235,IF($O235="Trans Line",SUMIF('Trans Line Reconciliation'!$B$5:$B$138,$B235,'Trans Line Reconciliation'!$AC$5:$AC$138),IF($O235="Mix",SUMIF('Mix Substation Location Summary'!$B$4:$B$1251,$B235,'Mix Substation Location Summary'!$AC$4:$AC$1251)+SUMIF('Mix Substation Location Summary'!$B$4:$B$1251,$B235,'Mix Substation Location Summary'!$AD$4:$AD$1251),"NOT FOUND"))))</f>
        <v>951848.21</v>
      </c>
      <c r="N235" s="792">
        <f t="shared" si="30"/>
        <v>0</v>
      </c>
      <c r="O235" s="759" t="s">
        <v>1686</v>
      </c>
      <c r="P235" s="759"/>
      <c r="Q235" s="758">
        <f t="shared" si="31"/>
        <v>5274</v>
      </c>
    </row>
    <row r="236" spans="1:17" x14ac:dyDescent="0.2">
      <c r="A236" s="674" t="s">
        <v>1174</v>
      </c>
      <c r="B236" s="790">
        <v>5275</v>
      </c>
      <c r="C236" s="266" t="s">
        <v>1704</v>
      </c>
      <c r="D236" s="275">
        <f>SUMIFS('Mix Substation Location Summary'!$U$4:$U$1270,'Mix Substation Location Summary'!$B$4:$B$1270,'DS by Location'!$B236)</f>
        <v>87320.33</v>
      </c>
      <c r="E236" s="275">
        <f>SUMIFS('Mix Substation Location Summary'!$Z$4:$Z$1270,'Mix Substation Location Summary'!$B$4:$B$1270,'DS by Location'!$B236)</f>
        <v>1012087.4200000002</v>
      </c>
      <c r="F236" s="275">
        <f>SUMIFS('Mix Substation Location Summary'!$AE$4:$AE$1270,'Mix Substation Location Summary'!$B$4:$B$1270,'DS by Location'!$B236)</f>
        <v>1313839.1599999999</v>
      </c>
      <c r="G236" s="791">
        <f t="shared" si="29"/>
        <v>2413246.91</v>
      </c>
      <c r="H236" s="276">
        <f>IF($O236="ISO",D236,IF($O236="Non-Iso",0,IF($O236="Trans Line",SUMIF('Trans Line Reconciliation'!$B$5:$B$138,B236,'Trans Line Reconciliation'!$X$5:$X$138),IF($O236="Mix",SUMIF('Mix Substation Location Summary'!$B$4:$B$1251,B236,'Mix Substation Location Summary'!$R$4:$R$1251),"NOT FOUND"))))</f>
        <v>0</v>
      </c>
      <c r="I236" s="276">
        <f>IF($O236="ISO",E236,IF($O236="Non-Iso",0,IF($O236="Trans Line",SUMIF('Trans Line Reconciliation'!$B$5:$B$138,B236,'Trans Line Reconciliation'!$Y$5:$Y$138),IF($O236="Mix",SUMIF('Mix Substation Location Summary'!$B$4:$B$1251,B236,'Mix Substation Location Summary'!$W$4:$W$1251),"NOT FOUND"))))</f>
        <v>0</v>
      </c>
      <c r="J236" s="276">
        <f>IF($O236="ISO",F236,IF($O236="Non-Iso",0,IF($O236="Trans Line",SUMIF('Trans Line Reconciliation'!$B$5:$B$138,$B236,'Trans Line Reconciliation'!$Z$5:$Z$138),IF($O236="Mix",SUMIF('Mix Substation Location Summary'!$B$4:$B$1251,$B236,'Mix Substation Location Summary'!$AB$4:$AB$1251),"NOT FOUND"))))</f>
        <v>0</v>
      </c>
      <c r="K236" s="276">
        <f>IF($O236="ISO",0,IF($O236="Non-Iso",D236,IF($O236="Trans Line",SUMIF('Trans Line Reconciliation'!$B$5:$B$138,$B236,'Trans Line Reconciliation'!$AA$5:$AA$138),IF($O236="Mix",SUMIF('Mix Substation Location Summary'!$B$4:$B$1251,$B236,'Mix Substation Location Summary'!$S$4:$S$1251)+SUMIF('Mix Substation Location Summary'!$B$4:$B$1251,$B236,'Mix Substation Location Summary'!$S$4:$S$1251),"NOT FOUND"))))</f>
        <v>87320.33</v>
      </c>
      <c r="L236" s="276">
        <f>IF($O236="ISO",0,IF($O236="Non-Iso",E236,IF($O236="Trans Line",SUMIF('Trans Line Reconciliation'!$B$5:$B$138,$B236,'Trans Line Reconciliation'!$AB$5:$AB$138),IF($O236="Mix",SUMIF('Mix Substation Location Summary'!$B$4:$B$1251,$B236,'Mix Substation Location Summary'!$X$4:$X$1251)+SUMIF('Mix Substation Location Summary'!$B$4:$B$1251,$B236,'Mix Substation Location Summary'!$Y$4:$Y$1251),"NOT FOUND"))))</f>
        <v>1012087.4200000002</v>
      </c>
      <c r="M236" s="276">
        <f>IF($O236="ISO",0,IF($O236="Non-Iso",F236,IF($O236="Trans Line",SUMIF('Trans Line Reconciliation'!$B$5:$B$138,$B236,'Trans Line Reconciliation'!$AC$5:$AC$138),IF($O236="Mix",SUMIF('Mix Substation Location Summary'!$B$4:$B$1251,$B236,'Mix Substation Location Summary'!$AC$4:$AC$1251)+SUMIF('Mix Substation Location Summary'!$B$4:$B$1251,$B236,'Mix Substation Location Summary'!$AD$4:$AD$1251),"NOT FOUND"))))</f>
        <v>1313839.1599999999</v>
      </c>
      <c r="N236" s="792">
        <f t="shared" si="30"/>
        <v>0</v>
      </c>
      <c r="O236" s="759" t="s">
        <v>1686</v>
      </c>
      <c r="P236" s="759"/>
      <c r="Q236" s="758">
        <f t="shared" si="31"/>
        <v>5275</v>
      </c>
    </row>
    <row r="237" spans="1:17" x14ac:dyDescent="0.2">
      <c r="A237" s="674" t="s">
        <v>1175</v>
      </c>
      <c r="B237" s="790">
        <v>5276</v>
      </c>
      <c r="C237" s="266" t="s">
        <v>1704</v>
      </c>
      <c r="D237" s="275">
        <f>SUMIFS('Mix Substation Location Summary'!$U$4:$U$1270,'Mix Substation Location Summary'!$B$4:$B$1270,'DS by Location'!$B237)</f>
        <v>1828.6000000000001</v>
      </c>
      <c r="E237" s="275">
        <f>SUMIFS('Mix Substation Location Summary'!$Z$4:$Z$1270,'Mix Substation Location Summary'!$B$4:$B$1270,'DS by Location'!$B237)</f>
        <v>6948.38</v>
      </c>
      <c r="F237" s="275">
        <f>SUMIFS('Mix Substation Location Summary'!$AE$4:$AE$1270,'Mix Substation Location Summary'!$B$4:$B$1270,'DS by Location'!$B237)</f>
        <v>523926.81000000006</v>
      </c>
      <c r="G237" s="791">
        <f t="shared" si="29"/>
        <v>532703.79</v>
      </c>
      <c r="H237" s="276">
        <f>IF($O237="ISO",D237,IF($O237="Non-Iso",0,IF($O237="Trans Line",SUMIF('Trans Line Reconciliation'!$B$5:$B$138,B237,'Trans Line Reconciliation'!$X$5:$X$138),IF($O237="Mix",SUMIF('Mix Substation Location Summary'!$B$4:$B$1251,B237,'Mix Substation Location Summary'!$R$4:$R$1251),"NOT FOUND"))))</f>
        <v>0</v>
      </c>
      <c r="I237" s="276">
        <f>IF($O237="ISO",E237,IF($O237="Non-Iso",0,IF($O237="Trans Line",SUMIF('Trans Line Reconciliation'!$B$5:$B$138,B237,'Trans Line Reconciliation'!$Y$5:$Y$138),IF($O237="Mix",SUMIF('Mix Substation Location Summary'!$B$4:$B$1251,B237,'Mix Substation Location Summary'!$W$4:$W$1251),"NOT FOUND"))))</f>
        <v>0</v>
      </c>
      <c r="J237" s="276">
        <f>IF($O237="ISO",F237,IF($O237="Non-Iso",0,IF($O237="Trans Line",SUMIF('Trans Line Reconciliation'!$B$5:$B$138,$B237,'Trans Line Reconciliation'!$Z$5:$Z$138),IF($O237="Mix",SUMIF('Mix Substation Location Summary'!$B$4:$B$1251,$B237,'Mix Substation Location Summary'!$AB$4:$AB$1251),"NOT FOUND"))))</f>
        <v>0</v>
      </c>
      <c r="K237" s="276">
        <f>IF($O237="ISO",0,IF($O237="Non-Iso",D237,IF($O237="Trans Line",SUMIF('Trans Line Reconciliation'!$B$5:$B$138,$B237,'Trans Line Reconciliation'!$AA$5:$AA$138),IF($O237="Mix",SUMIF('Mix Substation Location Summary'!$B$4:$B$1251,$B237,'Mix Substation Location Summary'!$S$4:$S$1251)+SUMIF('Mix Substation Location Summary'!$B$4:$B$1251,$B237,'Mix Substation Location Summary'!$S$4:$S$1251),"NOT FOUND"))))</f>
        <v>1828.6000000000001</v>
      </c>
      <c r="L237" s="276">
        <f>IF($O237="ISO",0,IF($O237="Non-Iso",E237,IF($O237="Trans Line",SUMIF('Trans Line Reconciliation'!$B$5:$B$138,$B237,'Trans Line Reconciliation'!$AB$5:$AB$138),IF($O237="Mix",SUMIF('Mix Substation Location Summary'!$B$4:$B$1251,$B237,'Mix Substation Location Summary'!$X$4:$X$1251)+SUMIF('Mix Substation Location Summary'!$B$4:$B$1251,$B237,'Mix Substation Location Summary'!$Y$4:$Y$1251),"NOT FOUND"))))</f>
        <v>6948.38</v>
      </c>
      <c r="M237" s="276">
        <f>IF($O237="ISO",0,IF($O237="Non-Iso",F237,IF($O237="Trans Line",SUMIF('Trans Line Reconciliation'!$B$5:$B$138,$B237,'Trans Line Reconciliation'!$AC$5:$AC$138),IF($O237="Mix",SUMIF('Mix Substation Location Summary'!$B$4:$B$1251,$B237,'Mix Substation Location Summary'!$AC$4:$AC$1251)+SUMIF('Mix Substation Location Summary'!$B$4:$B$1251,$B237,'Mix Substation Location Summary'!$AD$4:$AD$1251),"NOT FOUND"))))</f>
        <v>523926.81000000006</v>
      </c>
      <c r="N237" s="792">
        <f t="shared" si="30"/>
        <v>0</v>
      </c>
      <c r="O237" s="759" t="s">
        <v>1686</v>
      </c>
      <c r="P237" s="759"/>
      <c r="Q237" s="758">
        <f t="shared" si="31"/>
        <v>5276</v>
      </c>
    </row>
    <row r="238" spans="1:17" x14ac:dyDescent="0.2">
      <c r="A238" s="674" t="s">
        <v>1176</v>
      </c>
      <c r="B238" s="790">
        <v>5277</v>
      </c>
      <c r="C238" s="266" t="s">
        <v>1704</v>
      </c>
      <c r="D238" s="275">
        <f>SUMIFS('Mix Substation Location Summary'!$U$4:$U$1270,'Mix Substation Location Summary'!$B$4:$B$1270,'DS by Location'!$B238)</f>
        <v>4987.68</v>
      </c>
      <c r="E238" s="275">
        <f>SUMIFS('Mix Substation Location Summary'!$Z$4:$Z$1270,'Mix Substation Location Summary'!$B$4:$B$1270,'DS by Location'!$B238)</f>
        <v>467646.02</v>
      </c>
      <c r="F238" s="275">
        <f>SUMIFS('Mix Substation Location Summary'!$AE$4:$AE$1270,'Mix Substation Location Summary'!$B$4:$B$1270,'DS by Location'!$B238)</f>
        <v>3368501.8699999987</v>
      </c>
      <c r="G238" s="791">
        <f t="shared" si="29"/>
        <v>3841135.5699999989</v>
      </c>
      <c r="H238" s="276">
        <f>IF($O238="ISO",D238,IF($O238="Non-Iso",0,IF($O238="Trans Line",SUMIF('Trans Line Reconciliation'!$B$5:$B$138,B238,'Trans Line Reconciliation'!$X$5:$X$138),IF($O238="Mix",SUMIF('Mix Substation Location Summary'!$B$4:$B$1251,B238,'Mix Substation Location Summary'!$R$4:$R$1251),"NOT FOUND"))))</f>
        <v>0</v>
      </c>
      <c r="I238" s="276">
        <f>IF($O238="ISO",E238,IF($O238="Non-Iso",0,IF($O238="Trans Line",SUMIF('Trans Line Reconciliation'!$B$5:$B$138,B238,'Trans Line Reconciliation'!$Y$5:$Y$138),IF($O238="Mix",SUMIF('Mix Substation Location Summary'!$B$4:$B$1251,B238,'Mix Substation Location Summary'!$W$4:$W$1251),"NOT FOUND"))))</f>
        <v>0</v>
      </c>
      <c r="J238" s="276">
        <f>IF($O238="ISO",F238,IF($O238="Non-Iso",0,IF($O238="Trans Line",SUMIF('Trans Line Reconciliation'!$B$5:$B$138,$B238,'Trans Line Reconciliation'!$Z$5:$Z$138),IF($O238="Mix",SUMIF('Mix Substation Location Summary'!$B$4:$B$1251,$B238,'Mix Substation Location Summary'!$AB$4:$AB$1251),"NOT FOUND"))))</f>
        <v>0</v>
      </c>
      <c r="K238" s="276">
        <f>IF($O238="ISO",0,IF($O238="Non-Iso",D238,IF($O238="Trans Line",SUMIF('Trans Line Reconciliation'!$B$5:$B$138,$B238,'Trans Line Reconciliation'!$AA$5:$AA$138),IF($O238="Mix",SUMIF('Mix Substation Location Summary'!$B$4:$B$1251,$B238,'Mix Substation Location Summary'!$S$4:$S$1251)+SUMIF('Mix Substation Location Summary'!$B$4:$B$1251,$B238,'Mix Substation Location Summary'!$S$4:$S$1251),"NOT FOUND"))))</f>
        <v>4987.68</v>
      </c>
      <c r="L238" s="276">
        <f>IF($O238="ISO",0,IF($O238="Non-Iso",E238,IF($O238="Trans Line",SUMIF('Trans Line Reconciliation'!$B$5:$B$138,$B238,'Trans Line Reconciliation'!$AB$5:$AB$138),IF($O238="Mix",SUMIF('Mix Substation Location Summary'!$B$4:$B$1251,$B238,'Mix Substation Location Summary'!$X$4:$X$1251)+SUMIF('Mix Substation Location Summary'!$B$4:$B$1251,$B238,'Mix Substation Location Summary'!$Y$4:$Y$1251),"NOT FOUND"))))</f>
        <v>467646.02</v>
      </c>
      <c r="M238" s="276">
        <f>IF($O238="ISO",0,IF($O238="Non-Iso",F238,IF($O238="Trans Line",SUMIF('Trans Line Reconciliation'!$B$5:$B$138,$B238,'Trans Line Reconciliation'!$AC$5:$AC$138),IF($O238="Mix",SUMIF('Mix Substation Location Summary'!$B$4:$B$1251,$B238,'Mix Substation Location Summary'!$AC$4:$AC$1251)+SUMIF('Mix Substation Location Summary'!$B$4:$B$1251,$B238,'Mix Substation Location Summary'!$AD$4:$AD$1251),"NOT FOUND"))))</f>
        <v>3368501.8699999987</v>
      </c>
      <c r="N238" s="792">
        <f t="shared" si="30"/>
        <v>0</v>
      </c>
      <c r="O238" s="759" t="s">
        <v>1686</v>
      </c>
      <c r="P238" s="759"/>
      <c r="Q238" s="758">
        <f t="shared" si="31"/>
        <v>5277</v>
      </c>
    </row>
    <row r="239" spans="1:17" x14ac:dyDescent="0.2">
      <c r="A239" s="674" t="s">
        <v>1177</v>
      </c>
      <c r="B239" s="790">
        <v>5278</v>
      </c>
      <c r="C239" s="266" t="s">
        <v>1704</v>
      </c>
      <c r="D239" s="275">
        <f>SUMIFS('Mix Substation Location Summary'!$U$4:$U$1270,'Mix Substation Location Summary'!$B$4:$B$1270,'DS by Location'!$B239)</f>
        <v>2246.6799999999998</v>
      </c>
      <c r="E239" s="275">
        <f>SUMIFS('Mix Substation Location Summary'!$Z$4:$Z$1270,'Mix Substation Location Summary'!$B$4:$B$1270,'DS by Location'!$B239)</f>
        <v>6418.9400000000005</v>
      </c>
      <c r="F239" s="275">
        <f>SUMIFS('Mix Substation Location Summary'!$AE$4:$AE$1270,'Mix Substation Location Summary'!$B$4:$B$1270,'DS by Location'!$B239)</f>
        <v>911714.5399999998</v>
      </c>
      <c r="G239" s="791">
        <f t="shared" si="29"/>
        <v>920380.1599999998</v>
      </c>
      <c r="H239" s="276">
        <f>IF($O239="ISO",D239,IF($O239="Non-Iso",0,IF($O239="Trans Line",SUMIF('Trans Line Reconciliation'!$B$5:$B$138,B239,'Trans Line Reconciliation'!$X$5:$X$138),IF($O239="Mix",SUMIF('Mix Substation Location Summary'!$B$4:$B$1251,B239,'Mix Substation Location Summary'!$R$4:$R$1251),"NOT FOUND"))))</f>
        <v>0</v>
      </c>
      <c r="I239" s="276">
        <f>IF($O239="ISO",E239,IF($O239="Non-Iso",0,IF($O239="Trans Line",SUMIF('Trans Line Reconciliation'!$B$5:$B$138,B239,'Trans Line Reconciliation'!$Y$5:$Y$138),IF($O239="Mix",SUMIF('Mix Substation Location Summary'!$B$4:$B$1251,B239,'Mix Substation Location Summary'!$W$4:$W$1251),"NOT FOUND"))))</f>
        <v>0</v>
      </c>
      <c r="J239" s="276">
        <f>IF($O239="ISO",F239,IF($O239="Non-Iso",0,IF($O239="Trans Line",SUMIF('Trans Line Reconciliation'!$B$5:$B$138,$B239,'Trans Line Reconciliation'!$Z$5:$Z$138),IF($O239="Mix",SUMIF('Mix Substation Location Summary'!$B$4:$B$1251,$B239,'Mix Substation Location Summary'!$AB$4:$AB$1251),"NOT FOUND"))))</f>
        <v>0</v>
      </c>
      <c r="K239" s="276">
        <f>IF($O239="ISO",0,IF($O239="Non-Iso",D239,IF($O239="Trans Line",SUMIF('Trans Line Reconciliation'!$B$5:$B$138,$B239,'Trans Line Reconciliation'!$AA$5:$AA$138),IF($O239="Mix",SUMIF('Mix Substation Location Summary'!$B$4:$B$1251,$B239,'Mix Substation Location Summary'!$S$4:$S$1251)+SUMIF('Mix Substation Location Summary'!$B$4:$B$1251,$B239,'Mix Substation Location Summary'!$S$4:$S$1251),"NOT FOUND"))))</f>
        <v>2246.6799999999998</v>
      </c>
      <c r="L239" s="276">
        <f>IF($O239="ISO",0,IF($O239="Non-Iso",E239,IF($O239="Trans Line",SUMIF('Trans Line Reconciliation'!$B$5:$B$138,$B239,'Trans Line Reconciliation'!$AB$5:$AB$138),IF($O239="Mix",SUMIF('Mix Substation Location Summary'!$B$4:$B$1251,$B239,'Mix Substation Location Summary'!$X$4:$X$1251)+SUMIF('Mix Substation Location Summary'!$B$4:$B$1251,$B239,'Mix Substation Location Summary'!$Y$4:$Y$1251),"NOT FOUND"))))</f>
        <v>6418.9400000000005</v>
      </c>
      <c r="M239" s="276">
        <f>IF($O239="ISO",0,IF($O239="Non-Iso",F239,IF($O239="Trans Line",SUMIF('Trans Line Reconciliation'!$B$5:$B$138,$B239,'Trans Line Reconciliation'!$AC$5:$AC$138),IF($O239="Mix",SUMIF('Mix Substation Location Summary'!$B$4:$B$1251,$B239,'Mix Substation Location Summary'!$AC$4:$AC$1251)+SUMIF('Mix Substation Location Summary'!$B$4:$B$1251,$B239,'Mix Substation Location Summary'!$AD$4:$AD$1251),"NOT FOUND"))))</f>
        <v>911714.5399999998</v>
      </c>
      <c r="N239" s="792">
        <f t="shared" si="30"/>
        <v>0</v>
      </c>
      <c r="O239" s="759" t="s">
        <v>1686</v>
      </c>
      <c r="P239" s="759"/>
      <c r="Q239" s="758">
        <f t="shared" si="31"/>
        <v>5278</v>
      </c>
    </row>
    <row r="240" spans="1:17" x14ac:dyDescent="0.2">
      <c r="A240" s="674" t="s">
        <v>1178</v>
      </c>
      <c r="B240" s="790">
        <v>5279</v>
      </c>
      <c r="C240" s="266" t="s">
        <v>1704</v>
      </c>
      <c r="D240" s="275">
        <f>SUMIFS('Mix Substation Location Summary'!$U$4:$U$1270,'Mix Substation Location Summary'!$B$4:$B$1270,'DS by Location'!$B240)</f>
        <v>0</v>
      </c>
      <c r="E240" s="275">
        <f>SUMIFS('Mix Substation Location Summary'!$Z$4:$Z$1270,'Mix Substation Location Summary'!$B$4:$B$1270,'DS by Location'!$B240)</f>
        <v>122667.46000000002</v>
      </c>
      <c r="F240" s="275">
        <f>SUMIFS('Mix Substation Location Summary'!$AE$4:$AE$1270,'Mix Substation Location Summary'!$B$4:$B$1270,'DS by Location'!$B240)</f>
        <v>3258774.7300000009</v>
      </c>
      <c r="G240" s="791">
        <f t="shared" si="29"/>
        <v>3381442.1900000009</v>
      </c>
      <c r="H240" s="276">
        <f>IF($O240="ISO",D240,IF($O240="Non-Iso",0,IF($O240="Trans Line",SUMIF('Trans Line Reconciliation'!$B$5:$B$138,B240,'Trans Line Reconciliation'!$X$5:$X$138),IF($O240="Mix",SUMIF('Mix Substation Location Summary'!$B$4:$B$1251,B240,'Mix Substation Location Summary'!$R$4:$R$1251),"NOT FOUND"))))</f>
        <v>0</v>
      </c>
      <c r="I240" s="276">
        <f>IF($O240="ISO",E240,IF($O240="Non-Iso",0,IF($O240="Trans Line",SUMIF('Trans Line Reconciliation'!$B$5:$B$138,B240,'Trans Line Reconciliation'!$Y$5:$Y$138),IF($O240="Mix",SUMIF('Mix Substation Location Summary'!$B$4:$B$1251,B240,'Mix Substation Location Summary'!$W$4:$W$1251),"NOT FOUND"))))</f>
        <v>0</v>
      </c>
      <c r="J240" s="276">
        <f>IF($O240="ISO",F240,IF($O240="Non-Iso",0,IF($O240="Trans Line",SUMIF('Trans Line Reconciliation'!$B$5:$B$138,$B240,'Trans Line Reconciliation'!$Z$5:$Z$138),IF($O240="Mix",SUMIF('Mix Substation Location Summary'!$B$4:$B$1251,$B240,'Mix Substation Location Summary'!$AB$4:$AB$1251),"NOT FOUND"))))</f>
        <v>0</v>
      </c>
      <c r="K240" s="276">
        <f>IF($O240="ISO",0,IF($O240="Non-Iso",D240,IF($O240="Trans Line",SUMIF('Trans Line Reconciliation'!$B$5:$B$138,$B240,'Trans Line Reconciliation'!$AA$5:$AA$138),IF($O240="Mix",SUMIF('Mix Substation Location Summary'!$B$4:$B$1251,$B240,'Mix Substation Location Summary'!$S$4:$S$1251)+SUMIF('Mix Substation Location Summary'!$B$4:$B$1251,$B240,'Mix Substation Location Summary'!$S$4:$S$1251),"NOT FOUND"))))</f>
        <v>0</v>
      </c>
      <c r="L240" s="276">
        <f>IF($O240="ISO",0,IF($O240="Non-Iso",E240,IF($O240="Trans Line",SUMIF('Trans Line Reconciliation'!$B$5:$B$138,$B240,'Trans Line Reconciliation'!$AB$5:$AB$138),IF($O240="Mix",SUMIF('Mix Substation Location Summary'!$B$4:$B$1251,$B240,'Mix Substation Location Summary'!$X$4:$X$1251)+SUMIF('Mix Substation Location Summary'!$B$4:$B$1251,$B240,'Mix Substation Location Summary'!$Y$4:$Y$1251),"NOT FOUND"))))</f>
        <v>122667.46000000002</v>
      </c>
      <c r="M240" s="276">
        <f>IF($O240="ISO",0,IF($O240="Non-Iso",F240,IF($O240="Trans Line",SUMIF('Trans Line Reconciliation'!$B$5:$B$138,$B240,'Trans Line Reconciliation'!$AC$5:$AC$138),IF($O240="Mix",SUMIF('Mix Substation Location Summary'!$B$4:$B$1251,$B240,'Mix Substation Location Summary'!$AC$4:$AC$1251)+SUMIF('Mix Substation Location Summary'!$B$4:$B$1251,$B240,'Mix Substation Location Summary'!$AD$4:$AD$1251),"NOT FOUND"))))</f>
        <v>3258774.7300000009</v>
      </c>
      <c r="N240" s="792">
        <f t="shared" si="30"/>
        <v>0</v>
      </c>
      <c r="O240" s="759" t="s">
        <v>1686</v>
      </c>
      <c r="P240" s="759"/>
      <c r="Q240" s="758">
        <f t="shared" si="31"/>
        <v>5279</v>
      </c>
    </row>
    <row r="241" spans="1:17" x14ac:dyDescent="0.2">
      <c r="A241" s="674" t="s">
        <v>1179</v>
      </c>
      <c r="B241" s="790">
        <v>5280</v>
      </c>
      <c r="C241" s="266" t="s">
        <v>1704</v>
      </c>
      <c r="D241" s="275">
        <f>SUMIFS('Mix Substation Location Summary'!$U$4:$U$1270,'Mix Substation Location Summary'!$B$4:$B$1270,'DS by Location'!$B241)</f>
        <v>0</v>
      </c>
      <c r="E241" s="275">
        <f>SUMIFS('Mix Substation Location Summary'!$Z$4:$Z$1270,'Mix Substation Location Summary'!$B$4:$B$1270,'DS by Location'!$B241)</f>
        <v>5013.8900000000003</v>
      </c>
      <c r="F241" s="275">
        <f>SUMIFS('Mix Substation Location Summary'!$AE$4:$AE$1270,'Mix Substation Location Summary'!$B$4:$B$1270,'DS by Location'!$B241)</f>
        <v>154037.78</v>
      </c>
      <c r="G241" s="791">
        <f t="shared" si="29"/>
        <v>159051.67000000001</v>
      </c>
      <c r="H241" s="276">
        <f>IF($O241="ISO",D241,IF($O241="Non-Iso",0,IF($O241="Trans Line",SUMIF('Trans Line Reconciliation'!$B$5:$B$138,B241,'Trans Line Reconciliation'!$X$5:$X$138),IF($O241="Mix",SUMIF('Mix Substation Location Summary'!$B$4:$B$1251,B241,'Mix Substation Location Summary'!$R$4:$R$1251),"NOT FOUND"))))</f>
        <v>0</v>
      </c>
      <c r="I241" s="276">
        <f>IF($O241="ISO",E241,IF($O241="Non-Iso",0,IF($O241="Trans Line",SUMIF('Trans Line Reconciliation'!$B$5:$B$138,B241,'Trans Line Reconciliation'!$Y$5:$Y$138),IF($O241="Mix",SUMIF('Mix Substation Location Summary'!$B$4:$B$1251,B241,'Mix Substation Location Summary'!$W$4:$W$1251),"NOT FOUND"))))</f>
        <v>0</v>
      </c>
      <c r="J241" s="276">
        <f>IF($O241="ISO",F241,IF($O241="Non-Iso",0,IF($O241="Trans Line",SUMIF('Trans Line Reconciliation'!$B$5:$B$138,$B241,'Trans Line Reconciliation'!$Z$5:$Z$138),IF($O241="Mix",SUMIF('Mix Substation Location Summary'!$B$4:$B$1251,$B241,'Mix Substation Location Summary'!$AB$4:$AB$1251),"NOT FOUND"))))</f>
        <v>0</v>
      </c>
      <c r="K241" s="276">
        <f>IF($O241="ISO",0,IF($O241="Non-Iso",D241,IF($O241="Trans Line",SUMIF('Trans Line Reconciliation'!$B$5:$B$138,$B241,'Trans Line Reconciliation'!$AA$5:$AA$138),IF($O241="Mix",SUMIF('Mix Substation Location Summary'!$B$4:$B$1251,$B241,'Mix Substation Location Summary'!$S$4:$S$1251)+SUMIF('Mix Substation Location Summary'!$B$4:$B$1251,$B241,'Mix Substation Location Summary'!$S$4:$S$1251),"NOT FOUND"))))</f>
        <v>0</v>
      </c>
      <c r="L241" s="276">
        <f>IF($O241="ISO",0,IF($O241="Non-Iso",E241,IF($O241="Trans Line",SUMIF('Trans Line Reconciliation'!$B$5:$B$138,$B241,'Trans Line Reconciliation'!$AB$5:$AB$138),IF($O241="Mix",SUMIF('Mix Substation Location Summary'!$B$4:$B$1251,$B241,'Mix Substation Location Summary'!$X$4:$X$1251)+SUMIF('Mix Substation Location Summary'!$B$4:$B$1251,$B241,'Mix Substation Location Summary'!$Y$4:$Y$1251),"NOT FOUND"))))</f>
        <v>5013.8900000000003</v>
      </c>
      <c r="M241" s="276">
        <f>IF($O241="ISO",0,IF($O241="Non-Iso",F241,IF($O241="Trans Line",SUMIF('Trans Line Reconciliation'!$B$5:$B$138,$B241,'Trans Line Reconciliation'!$AC$5:$AC$138),IF($O241="Mix",SUMIF('Mix Substation Location Summary'!$B$4:$B$1251,$B241,'Mix Substation Location Summary'!$AC$4:$AC$1251)+SUMIF('Mix Substation Location Summary'!$B$4:$B$1251,$B241,'Mix Substation Location Summary'!$AD$4:$AD$1251),"NOT FOUND"))))</f>
        <v>154037.78</v>
      </c>
      <c r="N241" s="792">
        <f t="shared" si="30"/>
        <v>0</v>
      </c>
      <c r="O241" s="759" t="s">
        <v>1686</v>
      </c>
      <c r="P241" s="759"/>
      <c r="Q241" s="758">
        <f t="shared" si="31"/>
        <v>5280</v>
      </c>
    </row>
    <row r="242" spans="1:17" x14ac:dyDescent="0.2">
      <c r="A242" s="674" t="s">
        <v>1180</v>
      </c>
      <c r="B242" s="790">
        <v>5281</v>
      </c>
      <c r="C242" s="266" t="s">
        <v>1704</v>
      </c>
      <c r="D242" s="275">
        <f>SUMIFS('Mix Substation Location Summary'!$U$4:$U$1270,'Mix Substation Location Summary'!$B$4:$B$1270,'DS by Location'!$B242)</f>
        <v>0</v>
      </c>
      <c r="E242" s="275">
        <f>SUMIFS('Mix Substation Location Summary'!$Z$4:$Z$1270,'Mix Substation Location Summary'!$B$4:$B$1270,'DS by Location'!$B242)</f>
        <v>33500.9</v>
      </c>
      <c r="F242" s="275">
        <f>SUMIFS('Mix Substation Location Summary'!$AE$4:$AE$1270,'Mix Substation Location Summary'!$B$4:$B$1270,'DS by Location'!$B242)</f>
        <v>2216383.3600000008</v>
      </c>
      <c r="G242" s="791">
        <f t="shared" si="29"/>
        <v>2249884.2600000007</v>
      </c>
      <c r="H242" s="276">
        <f>IF($O242="ISO",D242,IF($O242="Non-Iso",0,IF($O242="Trans Line",SUMIF('Trans Line Reconciliation'!$B$5:$B$138,B242,'Trans Line Reconciliation'!$X$5:$X$138),IF($O242="Mix",SUMIF('Mix Substation Location Summary'!$B$4:$B$1251,B242,'Mix Substation Location Summary'!$R$4:$R$1251),"NOT FOUND"))))</f>
        <v>0</v>
      </c>
      <c r="I242" s="276">
        <f>IF($O242="ISO",E242,IF($O242="Non-Iso",0,IF($O242="Trans Line",SUMIF('Trans Line Reconciliation'!$B$5:$B$138,B242,'Trans Line Reconciliation'!$Y$5:$Y$138),IF($O242="Mix",SUMIF('Mix Substation Location Summary'!$B$4:$B$1251,B242,'Mix Substation Location Summary'!$W$4:$W$1251),"NOT FOUND"))))</f>
        <v>0</v>
      </c>
      <c r="J242" s="276">
        <f>IF($O242="ISO",F242,IF($O242="Non-Iso",0,IF($O242="Trans Line",SUMIF('Trans Line Reconciliation'!$B$5:$B$138,$B242,'Trans Line Reconciliation'!$Z$5:$Z$138),IF($O242="Mix",SUMIF('Mix Substation Location Summary'!$B$4:$B$1251,$B242,'Mix Substation Location Summary'!$AB$4:$AB$1251),"NOT FOUND"))))</f>
        <v>0</v>
      </c>
      <c r="K242" s="276">
        <f>IF($O242="ISO",0,IF($O242="Non-Iso",D242,IF($O242="Trans Line",SUMIF('Trans Line Reconciliation'!$B$5:$B$138,$B242,'Trans Line Reconciliation'!$AA$5:$AA$138),IF($O242="Mix",SUMIF('Mix Substation Location Summary'!$B$4:$B$1251,$B242,'Mix Substation Location Summary'!$S$4:$S$1251)+SUMIF('Mix Substation Location Summary'!$B$4:$B$1251,$B242,'Mix Substation Location Summary'!$S$4:$S$1251),"NOT FOUND"))))</f>
        <v>0</v>
      </c>
      <c r="L242" s="276">
        <f>IF($O242="ISO",0,IF($O242="Non-Iso",E242,IF($O242="Trans Line",SUMIF('Trans Line Reconciliation'!$B$5:$B$138,$B242,'Trans Line Reconciliation'!$AB$5:$AB$138),IF($O242="Mix",SUMIF('Mix Substation Location Summary'!$B$4:$B$1251,$B242,'Mix Substation Location Summary'!$X$4:$X$1251)+SUMIF('Mix Substation Location Summary'!$B$4:$B$1251,$B242,'Mix Substation Location Summary'!$Y$4:$Y$1251),"NOT FOUND"))))</f>
        <v>33500.9</v>
      </c>
      <c r="M242" s="276">
        <f>IF($O242="ISO",0,IF($O242="Non-Iso",F242,IF($O242="Trans Line",SUMIF('Trans Line Reconciliation'!$B$5:$B$138,$B242,'Trans Line Reconciliation'!$AC$5:$AC$138),IF($O242="Mix",SUMIF('Mix Substation Location Summary'!$B$4:$B$1251,$B242,'Mix Substation Location Summary'!$AC$4:$AC$1251)+SUMIF('Mix Substation Location Summary'!$B$4:$B$1251,$B242,'Mix Substation Location Summary'!$AD$4:$AD$1251),"NOT FOUND"))))</f>
        <v>2216383.3600000008</v>
      </c>
      <c r="N242" s="792">
        <f t="shared" si="30"/>
        <v>0</v>
      </c>
      <c r="O242" s="759" t="s">
        <v>1686</v>
      </c>
      <c r="P242" s="759"/>
      <c r="Q242" s="758">
        <f t="shared" si="31"/>
        <v>5281</v>
      </c>
    </row>
    <row r="243" spans="1:17" x14ac:dyDescent="0.2">
      <c r="A243" s="674" t="s">
        <v>1181</v>
      </c>
      <c r="B243" s="790">
        <v>5282</v>
      </c>
      <c r="C243" s="266" t="s">
        <v>1704</v>
      </c>
      <c r="D243" s="275">
        <f>SUMIFS('Mix Substation Location Summary'!$U$4:$U$1270,'Mix Substation Location Summary'!$B$4:$B$1270,'DS by Location'!$B243)</f>
        <v>0</v>
      </c>
      <c r="E243" s="275">
        <f>SUMIFS('Mix Substation Location Summary'!$Z$4:$Z$1270,'Mix Substation Location Summary'!$B$4:$B$1270,'DS by Location'!$B243)</f>
        <v>6841.4800000000005</v>
      </c>
      <c r="F243" s="275">
        <f>SUMIFS('Mix Substation Location Summary'!$AE$4:$AE$1270,'Mix Substation Location Summary'!$B$4:$B$1270,'DS by Location'!$B243)</f>
        <v>708013.28</v>
      </c>
      <c r="G243" s="791">
        <f t="shared" si="29"/>
        <v>714854.76</v>
      </c>
      <c r="H243" s="276">
        <f>IF($O243="ISO",D243,IF($O243="Non-Iso",0,IF($O243="Trans Line",SUMIF('Trans Line Reconciliation'!$B$5:$B$138,B243,'Trans Line Reconciliation'!$X$5:$X$138),IF($O243="Mix",SUMIF('Mix Substation Location Summary'!$B$4:$B$1251,B243,'Mix Substation Location Summary'!$R$4:$R$1251),"NOT FOUND"))))</f>
        <v>0</v>
      </c>
      <c r="I243" s="276">
        <f>IF($O243="ISO",E243,IF($O243="Non-Iso",0,IF($O243="Trans Line",SUMIF('Trans Line Reconciliation'!$B$5:$B$138,B243,'Trans Line Reconciliation'!$Y$5:$Y$138),IF($O243="Mix",SUMIF('Mix Substation Location Summary'!$B$4:$B$1251,B243,'Mix Substation Location Summary'!$W$4:$W$1251),"NOT FOUND"))))</f>
        <v>0</v>
      </c>
      <c r="J243" s="276">
        <f>IF($O243="ISO",F243,IF($O243="Non-Iso",0,IF($O243="Trans Line",SUMIF('Trans Line Reconciliation'!$B$5:$B$138,$B243,'Trans Line Reconciliation'!$Z$5:$Z$138),IF($O243="Mix",SUMIF('Mix Substation Location Summary'!$B$4:$B$1251,$B243,'Mix Substation Location Summary'!$AB$4:$AB$1251),"NOT FOUND"))))</f>
        <v>0</v>
      </c>
      <c r="K243" s="276">
        <f>IF($O243="ISO",0,IF($O243="Non-Iso",D243,IF($O243="Trans Line",SUMIF('Trans Line Reconciliation'!$B$5:$B$138,$B243,'Trans Line Reconciliation'!$AA$5:$AA$138),IF($O243="Mix",SUMIF('Mix Substation Location Summary'!$B$4:$B$1251,$B243,'Mix Substation Location Summary'!$S$4:$S$1251)+SUMIF('Mix Substation Location Summary'!$B$4:$B$1251,$B243,'Mix Substation Location Summary'!$S$4:$S$1251),"NOT FOUND"))))</f>
        <v>0</v>
      </c>
      <c r="L243" s="276">
        <f>IF($O243="ISO",0,IF($O243="Non-Iso",E243,IF($O243="Trans Line",SUMIF('Trans Line Reconciliation'!$B$5:$B$138,$B243,'Trans Line Reconciliation'!$AB$5:$AB$138),IF($O243="Mix",SUMIF('Mix Substation Location Summary'!$B$4:$B$1251,$B243,'Mix Substation Location Summary'!$X$4:$X$1251)+SUMIF('Mix Substation Location Summary'!$B$4:$B$1251,$B243,'Mix Substation Location Summary'!$Y$4:$Y$1251),"NOT FOUND"))))</f>
        <v>6841.4800000000005</v>
      </c>
      <c r="M243" s="276">
        <f>IF($O243="ISO",0,IF($O243="Non-Iso",F243,IF($O243="Trans Line",SUMIF('Trans Line Reconciliation'!$B$5:$B$138,$B243,'Trans Line Reconciliation'!$AC$5:$AC$138),IF($O243="Mix",SUMIF('Mix Substation Location Summary'!$B$4:$B$1251,$B243,'Mix Substation Location Summary'!$AC$4:$AC$1251)+SUMIF('Mix Substation Location Summary'!$B$4:$B$1251,$B243,'Mix Substation Location Summary'!$AD$4:$AD$1251),"NOT FOUND"))))</f>
        <v>708013.28</v>
      </c>
      <c r="N243" s="792">
        <f t="shared" si="30"/>
        <v>0</v>
      </c>
      <c r="O243" s="759" t="s">
        <v>1686</v>
      </c>
      <c r="P243" s="759"/>
      <c r="Q243" s="758">
        <f t="shared" si="31"/>
        <v>5282</v>
      </c>
    </row>
    <row r="244" spans="1:17" x14ac:dyDescent="0.2">
      <c r="A244" s="674" t="s">
        <v>1182</v>
      </c>
      <c r="B244" s="790">
        <v>5283</v>
      </c>
      <c r="C244" s="266" t="s">
        <v>1704</v>
      </c>
      <c r="D244" s="275">
        <f>SUMIFS('Mix Substation Location Summary'!$U$4:$U$1270,'Mix Substation Location Summary'!$B$4:$B$1270,'DS by Location'!$B244)</f>
        <v>0</v>
      </c>
      <c r="E244" s="275">
        <f>SUMIFS('Mix Substation Location Summary'!$Z$4:$Z$1270,'Mix Substation Location Summary'!$B$4:$B$1270,'DS by Location'!$B244)</f>
        <v>83172.87</v>
      </c>
      <c r="F244" s="275">
        <f>SUMIFS('Mix Substation Location Summary'!$AE$4:$AE$1270,'Mix Substation Location Summary'!$B$4:$B$1270,'DS by Location'!$B244)</f>
        <v>6552054.6500000004</v>
      </c>
      <c r="G244" s="791">
        <f t="shared" si="29"/>
        <v>6635227.5200000005</v>
      </c>
      <c r="H244" s="276">
        <f>IF($O244="ISO",D244,IF($O244="Non-Iso",0,IF($O244="Trans Line",SUMIF('Trans Line Reconciliation'!$B$5:$B$138,B244,'Trans Line Reconciliation'!$X$5:$X$138),IF($O244="Mix",SUMIF('Mix Substation Location Summary'!$B$4:$B$1251,B244,'Mix Substation Location Summary'!$R$4:$R$1251),"NOT FOUND"))))</f>
        <v>0</v>
      </c>
      <c r="I244" s="276">
        <f>IF($O244="ISO",E244,IF($O244="Non-Iso",0,IF($O244="Trans Line",SUMIF('Trans Line Reconciliation'!$B$5:$B$138,B244,'Trans Line Reconciliation'!$Y$5:$Y$138),IF($O244="Mix",SUMIF('Mix Substation Location Summary'!$B$4:$B$1251,B244,'Mix Substation Location Summary'!$W$4:$W$1251),"NOT FOUND"))))</f>
        <v>0</v>
      </c>
      <c r="J244" s="276">
        <f>IF($O244="ISO",F244,IF($O244="Non-Iso",0,IF($O244="Trans Line",SUMIF('Trans Line Reconciliation'!$B$5:$B$138,$B244,'Trans Line Reconciliation'!$Z$5:$Z$138),IF($O244="Mix",SUMIF('Mix Substation Location Summary'!$B$4:$B$1251,$B244,'Mix Substation Location Summary'!$AB$4:$AB$1251),"NOT FOUND"))))</f>
        <v>0</v>
      </c>
      <c r="K244" s="276">
        <f>IF($O244="ISO",0,IF($O244="Non-Iso",D244,IF($O244="Trans Line",SUMIF('Trans Line Reconciliation'!$B$5:$B$138,$B244,'Trans Line Reconciliation'!$AA$5:$AA$138),IF($O244="Mix",SUMIF('Mix Substation Location Summary'!$B$4:$B$1251,$B244,'Mix Substation Location Summary'!$S$4:$S$1251)+SUMIF('Mix Substation Location Summary'!$B$4:$B$1251,$B244,'Mix Substation Location Summary'!$S$4:$S$1251),"NOT FOUND"))))</f>
        <v>0</v>
      </c>
      <c r="L244" s="276">
        <f>IF($O244="ISO",0,IF($O244="Non-Iso",E244,IF($O244="Trans Line",SUMIF('Trans Line Reconciliation'!$B$5:$B$138,$B244,'Trans Line Reconciliation'!$AB$5:$AB$138),IF($O244="Mix",SUMIF('Mix Substation Location Summary'!$B$4:$B$1251,$B244,'Mix Substation Location Summary'!$X$4:$X$1251)+SUMIF('Mix Substation Location Summary'!$B$4:$B$1251,$B244,'Mix Substation Location Summary'!$Y$4:$Y$1251),"NOT FOUND"))))</f>
        <v>83172.87</v>
      </c>
      <c r="M244" s="276">
        <f>IF($O244="ISO",0,IF($O244="Non-Iso",F244,IF($O244="Trans Line",SUMIF('Trans Line Reconciliation'!$B$5:$B$138,$B244,'Trans Line Reconciliation'!$AC$5:$AC$138),IF($O244="Mix",SUMIF('Mix Substation Location Summary'!$B$4:$B$1251,$B244,'Mix Substation Location Summary'!$AC$4:$AC$1251)+SUMIF('Mix Substation Location Summary'!$B$4:$B$1251,$B244,'Mix Substation Location Summary'!$AD$4:$AD$1251),"NOT FOUND"))))</f>
        <v>6552054.6500000004</v>
      </c>
      <c r="N244" s="792">
        <f t="shared" si="30"/>
        <v>0</v>
      </c>
      <c r="O244" s="759" t="s">
        <v>1686</v>
      </c>
      <c r="P244" s="759"/>
      <c r="Q244" s="758">
        <f t="shared" si="31"/>
        <v>5283</v>
      </c>
    </row>
    <row r="245" spans="1:17" x14ac:dyDescent="0.2">
      <c r="A245" s="674" t="s">
        <v>1183</v>
      </c>
      <c r="B245" s="790">
        <v>5284</v>
      </c>
      <c r="C245" s="266" t="s">
        <v>1704</v>
      </c>
      <c r="D245" s="275">
        <f>SUMIFS('Mix Substation Location Summary'!$U$4:$U$1270,'Mix Substation Location Summary'!$B$4:$B$1270,'DS by Location'!$B245)</f>
        <v>6306.66</v>
      </c>
      <c r="E245" s="275">
        <f>SUMIFS('Mix Substation Location Summary'!$Z$4:$Z$1270,'Mix Substation Location Summary'!$B$4:$B$1270,'DS by Location'!$B245)</f>
        <v>18519</v>
      </c>
      <c r="F245" s="275">
        <f>SUMIFS('Mix Substation Location Summary'!$AE$4:$AE$1270,'Mix Substation Location Summary'!$B$4:$B$1270,'DS by Location'!$B245)</f>
        <v>815058.22999999986</v>
      </c>
      <c r="G245" s="791">
        <f t="shared" si="29"/>
        <v>839883.8899999999</v>
      </c>
      <c r="H245" s="276">
        <f>IF($O245="ISO",D245,IF($O245="Non-Iso",0,IF($O245="Trans Line",SUMIF('Trans Line Reconciliation'!$B$5:$B$138,B245,'Trans Line Reconciliation'!$X$5:$X$138),IF($O245="Mix",SUMIF('Mix Substation Location Summary'!$B$4:$B$1251,B245,'Mix Substation Location Summary'!$R$4:$R$1251),"NOT FOUND"))))</f>
        <v>0</v>
      </c>
      <c r="I245" s="276">
        <f>IF($O245="ISO",E245,IF($O245="Non-Iso",0,IF($O245="Trans Line",SUMIF('Trans Line Reconciliation'!$B$5:$B$138,B245,'Trans Line Reconciliation'!$Y$5:$Y$138),IF($O245="Mix",SUMIF('Mix Substation Location Summary'!$B$4:$B$1251,B245,'Mix Substation Location Summary'!$W$4:$W$1251),"NOT FOUND"))))</f>
        <v>0</v>
      </c>
      <c r="J245" s="276">
        <f>IF($O245="ISO",F245,IF($O245="Non-Iso",0,IF($O245="Trans Line",SUMIF('Trans Line Reconciliation'!$B$5:$B$138,$B245,'Trans Line Reconciliation'!$Z$5:$Z$138),IF($O245="Mix",SUMIF('Mix Substation Location Summary'!$B$4:$B$1251,$B245,'Mix Substation Location Summary'!$AB$4:$AB$1251),"NOT FOUND"))))</f>
        <v>0</v>
      </c>
      <c r="K245" s="276">
        <f>IF($O245="ISO",0,IF($O245="Non-Iso",D245,IF($O245="Trans Line",SUMIF('Trans Line Reconciliation'!$B$5:$B$138,$B245,'Trans Line Reconciliation'!$AA$5:$AA$138),IF($O245="Mix",SUMIF('Mix Substation Location Summary'!$B$4:$B$1251,$B245,'Mix Substation Location Summary'!$S$4:$S$1251)+SUMIF('Mix Substation Location Summary'!$B$4:$B$1251,$B245,'Mix Substation Location Summary'!$S$4:$S$1251),"NOT FOUND"))))</f>
        <v>6306.66</v>
      </c>
      <c r="L245" s="276">
        <f>IF($O245="ISO",0,IF($O245="Non-Iso",E245,IF($O245="Trans Line",SUMIF('Trans Line Reconciliation'!$B$5:$B$138,$B245,'Trans Line Reconciliation'!$AB$5:$AB$138),IF($O245="Mix",SUMIF('Mix Substation Location Summary'!$B$4:$B$1251,$B245,'Mix Substation Location Summary'!$X$4:$X$1251)+SUMIF('Mix Substation Location Summary'!$B$4:$B$1251,$B245,'Mix Substation Location Summary'!$Y$4:$Y$1251),"NOT FOUND"))))</f>
        <v>18519</v>
      </c>
      <c r="M245" s="276">
        <f>IF($O245="ISO",0,IF($O245="Non-Iso",F245,IF($O245="Trans Line",SUMIF('Trans Line Reconciliation'!$B$5:$B$138,$B245,'Trans Line Reconciliation'!$AC$5:$AC$138),IF($O245="Mix",SUMIF('Mix Substation Location Summary'!$B$4:$B$1251,$B245,'Mix Substation Location Summary'!$AC$4:$AC$1251)+SUMIF('Mix Substation Location Summary'!$B$4:$B$1251,$B245,'Mix Substation Location Summary'!$AD$4:$AD$1251),"NOT FOUND"))))</f>
        <v>815058.22999999986</v>
      </c>
      <c r="N245" s="792">
        <f t="shared" si="30"/>
        <v>0</v>
      </c>
      <c r="O245" s="759" t="s">
        <v>1686</v>
      </c>
      <c r="P245" s="759"/>
      <c r="Q245" s="758">
        <f t="shared" si="31"/>
        <v>5284</v>
      </c>
    </row>
    <row r="246" spans="1:17" x14ac:dyDescent="0.2">
      <c r="A246" s="674" t="s">
        <v>1184</v>
      </c>
      <c r="B246" s="790">
        <v>5285</v>
      </c>
      <c r="C246" s="266" t="s">
        <v>1704</v>
      </c>
      <c r="D246" s="275">
        <f>SUMIFS('Mix Substation Location Summary'!$U$4:$U$1270,'Mix Substation Location Summary'!$B$4:$B$1270,'DS by Location'!$B246)</f>
        <v>13452.78</v>
      </c>
      <c r="E246" s="275">
        <f>SUMIFS('Mix Substation Location Summary'!$Z$4:$Z$1270,'Mix Substation Location Summary'!$B$4:$B$1270,'DS by Location'!$B246)</f>
        <v>14674.130000000001</v>
      </c>
      <c r="F246" s="275">
        <f>SUMIFS('Mix Substation Location Summary'!$AE$4:$AE$1270,'Mix Substation Location Summary'!$B$4:$B$1270,'DS by Location'!$B246)</f>
        <v>583381.05000000016</v>
      </c>
      <c r="G246" s="791">
        <f t="shared" si="29"/>
        <v>611507.9600000002</v>
      </c>
      <c r="H246" s="276">
        <f>IF($O246="ISO",D246,IF($O246="Non-Iso",0,IF($O246="Trans Line",SUMIF('Trans Line Reconciliation'!$B$5:$B$138,B246,'Trans Line Reconciliation'!$X$5:$X$138),IF($O246="Mix",SUMIF('Mix Substation Location Summary'!$B$4:$B$1251,B246,'Mix Substation Location Summary'!$R$4:$R$1251),"NOT FOUND"))))</f>
        <v>0</v>
      </c>
      <c r="I246" s="276">
        <f>IF($O246="ISO",E246,IF($O246="Non-Iso",0,IF($O246="Trans Line",SUMIF('Trans Line Reconciliation'!$B$5:$B$138,B246,'Trans Line Reconciliation'!$Y$5:$Y$138),IF($O246="Mix",SUMIF('Mix Substation Location Summary'!$B$4:$B$1251,B246,'Mix Substation Location Summary'!$W$4:$W$1251),"NOT FOUND"))))</f>
        <v>0</v>
      </c>
      <c r="J246" s="276">
        <f>IF($O246="ISO",F246,IF($O246="Non-Iso",0,IF($O246="Trans Line",SUMIF('Trans Line Reconciliation'!$B$5:$B$138,$B246,'Trans Line Reconciliation'!$Z$5:$Z$138),IF($O246="Mix",SUMIF('Mix Substation Location Summary'!$B$4:$B$1251,$B246,'Mix Substation Location Summary'!$AB$4:$AB$1251),"NOT FOUND"))))</f>
        <v>0</v>
      </c>
      <c r="K246" s="276">
        <f>IF($O246="ISO",0,IF($O246="Non-Iso",D246,IF($O246="Trans Line",SUMIF('Trans Line Reconciliation'!$B$5:$B$138,$B246,'Trans Line Reconciliation'!$AA$5:$AA$138),IF($O246="Mix",SUMIF('Mix Substation Location Summary'!$B$4:$B$1251,$B246,'Mix Substation Location Summary'!$S$4:$S$1251)+SUMIF('Mix Substation Location Summary'!$B$4:$B$1251,$B246,'Mix Substation Location Summary'!$S$4:$S$1251),"NOT FOUND"))))</f>
        <v>13452.78</v>
      </c>
      <c r="L246" s="276">
        <f>IF($O246="ISO",0,IF($O246="Non-Iso",E246,IF($O246="Trans Line",SUMIF('Trans Line Reconciliation'!$B$5:$B$138,$B246,'Trans Line Reconciliation'!$AB$5:$AB$138),IF($O246="Mix",SUMIF('Mix Substation Location Summary'!$B$4:$B$1251,$B246,'Mix Substation Location Summary'!$X$4:$X$1251)+SUMIF('Mix Substation Location Summary'!$B$4:$B$1251,$B246,'Mix Substation Location Summary'!$Y$4:$Y$1251),"NOT FOUND"))))</f>
        <v>14674.130000000001</v>
      </c>
      <c r="M246" s="276">
        <f>IF($O246="ISO",0,IF($O246="Non-Iso",F246,IF($O246="Trans Line",SUMIF('Trans Line Reconciliation'!$B$5:$B$138,$B246,'Trans Line Reconciliation'!$AC$5:$AC$138),IF($O246="Mix",SUMIF('Mix Substation Location Summary'!$B$4:$B$1251,$B246,'Mix Substation Location Summary'!$AC$4:$AC$1251)+SUMIF('Mix Substation Location Summary'!$B$4:$B$1251,$B246,'Mix Substation Location Summary'!$AD$4:$AD$1251),"NOT FOUND"))))</f>
        <v>583381.05000000016</v>
      </c>
      <c r="N246" s="792">
        <f t="shared" si="30"/>
        <v>0</v>
      </c>
      <c r="O246" s="759" t="s">
        <v>1686</v>
      </c>
      <c r="P246" s="759"/>
      <c r="Q246" s="758">
        <f t="shared" si="31"/>
        <v>5285</v>
      </c>
    </row>
    <row r="247" spans="1:17" x14ac:dyDescent="0.2">
      <c r="A247" s="674" t="s">
        <v>1185</v>
      </c>
      <c r="B247" s="790">
        <v>5286</v>
      </c>
      <c r="C247" s="266" t="s">
        <v>1704</v>
      </c>
      <c r="D247" s="275">
        <f>SUMIFS('Mix Substation Location Summary'!$U$4:$U$1270,'Mix Substation Location Summary'!$B$4:$B$1270,'DS by Location'!$B247)</f>
        <v>37269.96</v>
      </c>
      <c r="E247" s="275">
        <f>SUMIFS('Mix Substation Location Summary'!$Z$4:$Z$1270,'Mix Substation Location Summary'!$B$4:$B$1270,'DS by Location'!$B247)</f>
        <v>38463.64</v>
      </c>
      <c r="F247" s="275">
        <f>SUMIFS('Mix Substation Location Summary'!$AE$4:$AE$1270,'Mix Substation Location Summary'!$B$4:$B$1270,'DS by Location'!$B247)</f>
        <v>543591.15</v>
      </c>
      <c r="G247" s="791">
        <f t="shared" si="29"/>
        <v>619324.75</v>
      </c>
      <c r="H247" s="276">
        <f>IF($O247="ISO",D247,IF($O247="Non-Iso",0,IF($O247="Trans Line",SUMIF('Trans Line Reconciliation'!$B$5:$B$138,B247,'Trans Line Reconciliation'!$X$5:$X$138),IF($O247="Mix",SUMIF('Mix Substation Location Summary'!$B$4:$B$1251,B247,'Mix Substation Location Summary'!$R$4:$R$1251),"NOT FOUND"))))</f>
        <v>0</v>
      </c>
      <c r="I247" s="276">
        <f>IF($O247="ISO",E247,IF($O247="Non-Iso",0,IF($O247="Trans Line",SUMIF('Trans Line Reconciliation'!$B$5:$B$138,B247,'Trans Line Reconciliation'!$Y$5:$Y$138),IF($O247="Mix",SUMIF('Mix Substation Location Summary'!$B$4:$B$1251,B247,'Mix Substation Location Summary'!$W$4:$W$1251),"NOT FOUND"))))</f>
        <v>0</v>
      </c>
      <c r="J247" s="276">
        <f>IF($O247="ISO",F247,IF($O247="Non-Iso",0,IF($O247="Trans Line",SUMIF('Trans Line Reconciliation'!$B$5:$B$138,$B247,'Trans Line Reconciliation'!$Z$5:$Z$138),IF($O247="Mix",SUMIF('Mix Substation Location Summary'!$B$4:$B$1251,$B247,'Mix Substation Location Summary'!$AB$4:$AB$1251),"NOT FOUND"))))</f>
        <v>0</v>
      </c>
      <c r="K247" s="276">
        <f>IF($O247="ISO",0,IF($O247="Non-Iso",D247,IF($O247="Trans Line",SUMIF('Trans Line Reconciliation'!$B$5:$B$138,$B247,'Trans Line Reconciliation'!$AA$5:$AA$138),IF($O247="Mix",SUMIF('Mix Substation Location Summary'!$B$4:$B$1251,$B247,'Mix Substation Location Summary'!$S$4:$S$1251)+SUMIF('Mix Substation Location Summary'!$B$4:$B$1251,$B247,'Mix Substation Location Summary'!$S$4:$S$1251),"NOT FOUND"))))</f>
        <v>37269.96</v>
      </c>
      <c r="L247" s="276">
        <f>IF($O247="ISO",0,IF($O247="Non-Iso",E247,IF($O247="Trans Line",SUMIF('Trans Line Reconciliation'!$B$5:$B$138,$B247,'Trans Line Reconciliation'!$AB$5:$AB$138),IF($O247="Mix",SUMIF('Mix Substation Location Summary'!$B$4:$B$1251,$B247,'Mix Substation Location Summary'!$X$4:$X$1251)+SUMIF('Mix Substation Location Summary'!$B$4:$B$1251,$B247,'Mix Substation Location Summary'!$Y$4:$Y$1251),"NOT FOUND"))))</f>
        <v>38463.64</v>
      </c>
      <c r="M247" s="276">
        <f>IF($O247="ISO",0,IF($O247="Non-Iso",F247,IF($O247="Trans Line",SUMIF('Trans Line Reconciliation'!$B$5:$B$138,$B247,'Trans Line Reconciliation'!$AC$5:$AC$138),IF($O247="Mix",SUMIF('Mix Substation Location Summary'!$B$4:$B$1251,$B247,'Mix Substation Location Summary'!$AC$4:$AC$1251)+SUMIF('Mix Substation Location Summary'!$B$4:$B$1251,$B247,'Mix Substation Location Summary'!$AD$4:$AD$1251),"NOT FOUND"))))</f>
        <v>543591.15</v>
      </c>
      <c r="N247" s="792">
        <f t="shared" si="30"/>
        <v>0</v>
      </c>
      <c r="O247" s="759" t="s">
        <v>1686</v>
      </c>
      <c r="P247" s="759"/>
      <c r="Q247" s="758">
        <f t="shared" si="31"/>
        <v>5286</v>
      </c>
    </row>
    <row r="248" spans="1:17" x14ac:dyDescent="0.2">
      <c r="A248" s="674" t="s">
        <v>1186</v>
      </c>
      <c r="B248" s="790">
        <v>5287</v>
      </c>
      <c r="C248" s="266" t="s">
        <v>1704</v>
      </c>
      <c r="D248" s="275">
        <f>SUMIFS('Mix Substation Location Summary'!$U$4:$U$1270,'Mix Substation Location Summary'!$B$4:$B$1270,'DS by Location'!$B248)</f>
        <v>0</v>
      </c>
      <c r="E248" s="275">
        <f>SUMIFS('Mix Substation Location Summary'!$Z$4:$Z$1270,'Mix Substation Location Summary'!$B$4:$B$1270,'DS by Location'!$B248)</f>
        <v>30820.73</v>
      </c>
      <c r="F248" s="275">
        <f>SUMIFS('Mix Substation Location Summary'!$AE$4:$AE$1270,'Mix Substation Location Summary'!$B$4:$B$1270,'DS by Location'!$B248)</f>
        <v>461399.01999999996</v>
      </c>
      <c r="G248" s="791">
        <f t="shared" si="29"/>
        <v>492219.74999999994</v>
      </c>
      <c r="H248" s="276">
        <f>IF($O248="ISO",D248,IF($O248="Non-Iso",0,IF($O248="Trans Line",SUMIF('Trans Line Reconciliation'!$B$5:$B$138,B248,'Trans Line Reconciliation'!$X$5:$X$138),IF($O248="Mix",SUMIF('Mix Substation Location Summary'!$B$4:$B$1251,B248,'Mix Substation Location Summary'!$R$4:$R$1251),"NOT FOUND"))))</f>
        <v>0</v>
      </c>
      <c r="I248" s="276">
        <f>IF($O248="ISO",E248,IF($O248="Non-Iso",0,IF($O248="Trans Line",SUMIF('Trans Line Reconciliation'!$B$5:$B$138,B248,'Trans Line Reconciliation'!$Y$5:$Y$138),IF($O248="Mix",SUMIF('Mix Substation Location Summary'!$B$4:$B$1251,B248,'Mix Substation Location Summary'!$W$4:$W$1251),"NOT FOUND"))))</f>
        <v>0</v>
      </c>
      <c r="J248" s="276">
        <f>IF($O248="ISO",F248,IF($O248="Non-Iso",0,IF($O248="Trans Line",SUMIF('Trans Line Reconciliation'!$B$5:$B$138,$B248,'Trans Line Reconciliation'!$Z$5:$Z$138),IF($O248="Mix",SUMIF('Mix Substation Location Summary'!$B$4:$B$1251,$B248,'Mix Substation Location Summary'!$AB$4:$AB$1251),"NOT FOUND"))))</f>
        <v>0</v>
      </c>
      <c r="K248" s="276">
        <f>IF($O248="ISO",0,IF($O248="Non-Iso",D248,IF($O248="Trans Line",SUMIF('Trans Line Reconciliation'!$B$5:$B$138,$B248,'Trans Line Reconciliation'!$AA$5:$AA$138),IF($O248="Mix",SUMIF('Mix Substation Location Summary'!$B$4:$B$1251,$B248,'Mix Substation Location Summary'!$S$4:$S$1251)+SUMIF('Mix Substation Location Summary'!$B$4:$B$1251,$B248,'Mix Substation Location Summary'!$S$4:$S$1251),"NOT FOUND"))))</f>
        <v>0</v>
      </c>
      <c r="L248" s="276">
        <f>IF($O248="ISO",0,IF($O248="Non-Iso",E248,IF($O248="Trans Line",SUMIF('Trans Line Reconciliation'!$B$5:$B$138,$B248,'Trans Line Reconciliation'!$AB$5:$AB$138),IF($O248="Mix",SUMIF('Mix Substation Location Summary'!$B$4:$B$1251,$B248,'Mix Substation Location Summary'!$X$4:$X$1251)+SUMIF('Mix Substation Location Summary'!$B$4:$B$1251,$B248,'Mix Substation Location Summary'!$Y$4:$Y$1251),"NOT FOUND"))))</f>
        <v>30820.73</v>
      </c>
      <c r="M248" s="276">
        <f>IF($O248="ISO",0,IF($O248="Non-Iso",F248,IF($O248="Trans Line",SUMIF('Trans Line Reconciliation'!$B$5:$B$138,$B248,'Trans Line Reconciliation'!$AC$5:$AC$138),IF($O248="Mix",SUMIF('Mix Substation Location Summary'!$B$4:$B$1251,$B248,'Mix Substation Location Summary'!$AC$4:$AC$1251)+SUMIF('Mix Substation Location Summary'!$B$4:$B$1251,$B248,'Mix Substation Location Summary'!$AD$4:$AD$1251),"NOT FOUND"))))</f>
        <v>461399.01999999996</v>
      </c>
      <c r="N248" s="792">
        <f t="shared" si="30"/>
        <v>0</v>
      </c>
      <c r="O248" s="759" t="s">
        <v>1686</v>
      </c>
      <c r="P248" s="759"/>
      <c r="Q248" s="758">
        <f t="shared" si="31"/>
        <v>5287</v>
      </c>
    </row>
    <row r="249" spans="1:17" x14ac:dyDescent="0.2">
      <c r="A249" s="674" t="s">
        <v>1187</v>
      </c>
      <c r="B249" s="790">
        <v>5288</v>
      </c>
      <c r="C249" s="266" t="s">
        <v>1704</v>
      </c>
      <c r="D249" s="275">
        <f>SUMIFS('Mix Substation Location Summary'!$U$4:$U$1270,'Mix Substation Location Summary'!$B$4:$B$1270,'DS by Location'!$B249)</f>
        <v>0</v>
      </c>
      <c r="E249" s="275">
        <f>SUMIFS('Mix Substation Location Summary'!$Z$4:$Z$1270,'Mix Substation Location Summary'!$B$4:$B$1270,'DS by Location'!$B249)</f>
        <v>0</v>
      </c>
      <c r="F249" s="275">
        <f>SUMIFS('Mix Substation Location Summary'!$AE$4:$AE$1270,'Mix Substation Location Summary'!$B$4:$B$1270,'DS by Location'!$B249)</f>
        <v>289179.46000000002</v>
      </c>
      <c r="G249" s="791">
        <f t="shared" si="29"/>
        <v>289179.46000000002</v>
      </c>
      <c r="H249" s="276">
        <f>IF($O249="ISO",D249,IF($O249="Non-Iso",0,IF($O249="Trans Line",SUMIF('Trans Line Reconciliation'!$B$5:$B$138,B249,'Trans Line Reconciliation'!$X$5:$X$138),IF($O249="Mix",SUMIF('Mix Substation Location Summary'!$B$4:$B$1251,B249,'Mix Substation Location Summary'!$R$4:$R$1251),"NOT FOUND"))))</f>
        <v>0</v>
      </c>
      <c r="I249" s="276">
        <f>IF($O249="ISO",E249,IF($O249="Non-Iso",0,IF($O249="Trans Line",SUMIF('Trans Line Reconciliation'!$B$5:$B$138,B249,'Trans Line Reconciliation'!$Y$5:$Y$138),IF($O249="Mix",SUMIF('Mix Substation Location Summary'!$B$4:$B$1251,B249,'Mix Substation Location Summary'!$W$4:$W$1251),"NOT FOUND"))))</f>
        <v>0</v>
      </c>
      <c r="J249" s="276">
        <f>IF($O249="ISO",F249,IF($O249="Non-Iso",0,IF($O249="Trans Line",SUMIF('Trans Line Reconciliation'!$B$5:$B$138,$B249,'Trans Line Reconciliation'!$Z$5:$Z$138),IF($O249="Mix",SUMIF('Mix Substation Location Summary'!$B$4:$B$1251,$B249,'Mix Substation Location Summary'!$AB$4:$AB$1251),"NOT FOUND"))))</f>
        <v>0</v>
      </c>
      <c r="K249" s="276">
        <f>IF($O249="ISO",0,IF($O249="Non-Iso",D249,IF($O249="Trans Line",SUMIF('Trans Line Reconciliation'!$B$5:$B$138,$B249,'Trans Line Reconciliation'!$AA$5:$AA$138),IF($O249="Mix",SUMIF('Mix Substation Location Summary'!$B$4:$B$1251,$B249,'Mix Substation Location Summary'!$S$4:$S$1251)+SUMIF('Mix Substation Location Summary'!$B$4:$B$1251,$B249,'Mix Substation Location Summary'!$S$4:$S$1251),"NOT FOUND"))))</f>
        <v>0</v>
      </c>
      <c r="L249" s="276">
        <f>IF($O249="ISO",0,IF($O249="Non-Iso",E249,IF($O249="Trans Line",SUMIF('Trans Line Reconciliation'!$B$5:$B$138,$B249,'Trans Line Reconciliation'!$AB$5:$AB$138),IF($O249="Mix",SUMIF('Mix Substation Location Summary'!$B$4:$B$1251,$B249,'Mix Substation Location Summary'!$X$4:$X$1251)+SUMIF('Mix Substation Location Summary'!$B$4:$B$1251,$B249,'Mix Substation Location Summary'!$Y$4:$Y$1251),"NOT FOUND"))))</f>
        <v>0</v>
      </c>
      <c r="M249" s="276">
        <f>IF($O249="ISO",0,IF($O249="Non-Iso",F249,IF($O249="Trans Line",SUMIF('Trans Line Reconciliation'!$B$5:$B$138,$B249,'Trans Line Reconciliation'!$AC$5:$AC$138),IF($O249="Mix",SUMIF('Mix Substation Location Summary'!$B$4:$B$1251,$B249,'Mix Substation Location Summary'!$AC$4:$AC$1251)+SUMIF('Mix Substation Location Summary'!$B$4:$B$1251,$B249,'Mix Substation Location Summary'!$AD$4:$AD$1251),"NOT FOUND"))))</f>
        <v>289179.46000000002</v>
      </c>
      <c r="N249" s="792">
        <f t="shared" si="30"/>
        <v>0</v>
      </c>
      <c r="O249" s="759" t="s">
        <v>1686</v>
      </c>
      <c r="P249" s="759"/>
      <c r="Q249" s="758">
        <f t="shared" si="31"/>
        <v>5288</v>
      </c>
    </row>
    <row r="250" spans="1:17" x14ac:dyDescent="0.2">
      <c r="A250" s="674" t="s">
        <v>1188</v>
      </c>
      <c r="B250" s="790">
        <v>5289</v>
      </c>
      <c r="C250" s="266" t="s">
        <v>1704</v>
      </c>
      <c r="D250" s="275">
        <f>SUMIFS('Mix Substation Location Summary'!$U$4:$U$1270,'Mix Substation Location Summary'!$B$4:$B$1270,'DS by Location'!$B250)</f>
        <v>0</v>
      </c>
      <c r="E250" s="275">
        <f>SUMIFS('Mix Substation Location Summary'!$Z$4:$Z$1270,'Mix Substation Location Summary'!$B$4:$B$1270,'DS by Location'!$B250)</f>
        <v>39933.460000000006</v>
      </c>
      <c r="F250" s="275">
        <f>SUMIFS('Mix Substation Location Summary'!$AE$4:$AE$1270,'Mix Substation Location Summary'!$B$4:$B$1270,'DS by Location'!$B250)</f>
        <v>1331272.57</v>
      </c>
      <c r="G250" s="791">
        <f t="shared" si="29"/>
        <v>1371206.03</v>
      </c>
      <c r="H250" s="276">
        <f>IF($O250="ISO",D250,IF($O250="Non-Iso",0,IF($O250="Trans Line",SUMIF('Trans Line Reconciliation'!$B$5:$B$138,B250,'Trans Line Reconciliation'!$X$5:$X$138),IF($O250="Mix",SUMIF('Mix Substation Location Summary'!$B$4:$B$1251,B250,'Mix Substation Location Summary'!$R$4:$R$1251),"NOT FOUND"))))</f>
        <v>0</v>
      </c>
      <c r="I250" s="276">
        <f>IF($O250="ISO",E250,IF($O250="Non-Iso",0,IF($O250="Trans Line",SUMIF('Trans Line Reconciliation'!$B$5:$B$138,B250,'Trans Line Reconciliation'!$Y$5:$Y$138),IF($O250="Mix",SUMIF('Mix Substation Location Summary'!$B$4:$B$1251,B250,'Mix Substation Location Summary'!$W$4:$W$1251),"NOT FOUND"))))</f>
        <v>0</v>
      </c>
      <c r="J250" s="276">
        <f>IF($O250="ISO",F250,IF($O250="Non-Iso",0,IF($O250="Trans Line",SUMIF('Trans Line Reconciliation'!$B$5:$B$138,$B250,'Trans Line Reconciliation'!$Z$5:$Z$138),IF($O250="Mix",SUMIF('Mix Substation Location Summary'!$B$4:$B$1251,$B250,'Mix Substation Location Summary'!$AB$4:$AB$1251),"NOT FOUND"))))</f>
        <v>0</v>
      </c>
      <c r="K250" s="276">
        <f>IF($O250="ISO",0,IF($O250="Non-Iso",D250,IF($O250="Trans Line",SUMIF('Trans Line Reconciliation'!$B$5:$B$138,$B250,'Trans Line Reconciliation'!$AA$5:$AA$138),IF($O250="Mix",SUMIF('Mix Substation Location Summary'!$B$4:$B$1251,$B250,'Mix Substation Location Summary'!$S$4:$S$1251)+SUMIF('Mix Substation Location Summary'!$B$4:$B$1251,$B250,'Mix Substation Location Summary'!$S$4:$S$1251),"NOT FOUND"))))</f>
        <v>0</v>
      </c>
      <c r="L250" s="276">
        <f>IF($O250="ISO",0,IF($O250="Non-Iso",E250,IF($O250="Trans Line",SUMIF('Trans Line Reconciliation'!$B$5:$B$138,$B250,'Trans Line Reconciliation'!$AB$5:$AB$138),IF($O250="Mix",SUMIF('Mix Substation Location Summary'!$B$4:$B$1251,$B250,'Mix Substation Location Summary'!$X$4:$X$1251)+SUMIF('Mix Substation Location Summary'!$B$4:$B$1251,$B250,'Mix Substation Location Summary'!$Y$4:$Y$1251),"NOT FOUND"))))</f>
        <v>39933.460000000006</v>
      </c>
      <c r="M250" s="276">
        <f>IF($O250="ISO",0,IF($O250="Non-Iso",F250,IF($O250="Trans Line",SUMIF('Trans Line Reconciliation'!$B$5:$B$138,$B250,'Trans Line Reconciliation'!$AC$5:$AC$138),IF($O250="Mix",SUMIF('Mix Substation Location Summary'!$B$4:$B$1251,$B250,'Mix Substation Location Summary'!$AC$4:$AC$1251)+SUMIF('Mix Substation Location Summary'!$B$4:$B$1251,$B250,'Mix Substation Location Summary'!$AD$4:$AD$1251),"NOT FOUND"))))</f>
        <v>1331272.57</v>
      </c>
      <c r="N250" s="792">
        <f t="shared" si="30"/>
        <v>0</v>
      </c>
      <c r="O250" s="759" t="s">
        <v>1686</v>
      </c>
      <c r="P250" s="759"/>
      <c r="Q250" s="758">
        <f t="shared" si="31"/>
        <v>5289</v>
      </c>
    </row>
    <row r="251" spans="1:17" x14ac:dyDescent="0.2">
      <c r="A251" s="674" t="s">
        <v>1189</v>
      </c>
      <c r="B251" s="790">
        <v>5290</v>
      </c>
      <c r="C251" s="266" t="s">
        <v>1704</v>
      </c>
      <c r="D251" s="275">
        <f>SUMIFS('Mix Substation Location Summary'!$U$4:$U$1270,'Mix Substation Location Summary'!$B$4:$B$1270,'DS by Location'!$B251)</f>
        <v>0</v>
      </c>
      <c r="E251" s="275">
        <f>SUMIFS('Mix Substation Location Summary'!$Z$4:$Z$1270,'Mix Substation Location Summary'!$B$4:$B$1270,'DS by Location'!$B251)</f>
        <v>320908.17</v>
      </c>
      <c r="F251" s="275">
        <f>SUMIFS('Mix Substation Location Summary'!$AE$4:$AE$1270,'Mix Substation Location Summary'!$B$4:$B$1270,'DS by Location'!$B251)</f>
        <v>6459486.1999999946</v>
      </c>
      <c r="G251" s="791">
        <f t="shared" si="29"/>
        <v>6780394.3699999945</v>
      </c>
      <c r="H251" s="276">
        <f>IF($O251="ISO",D251,IF($O251="Non-Iso",0,IF($O251="Trans Line",SUMIF('Trans Line Reconciliation'!$B$5:$B$138,B251,'Trans Line Reconciliation'!$X$5:$X$138),IF($O251="Mix",SUMIF('Mix Substation Location Summary'!$B$4:$B$1251,B251,'Mix Substation Location Summary'!$R$4:$R$1251),"NOT FOUND"))))</f>
        <v>0</v>
      </c>
      <c r="I251" s="276">
        <f>IF($O251="ISO",E251,IF($O251="Non-Iso",0,IF($O251="Trans Line",SUMIF('Trans Line Reconciliation'!$B$5:$B$138,B251,'Trans Line Reconciliation'!$Y$5:$Y$138),IF($O251="Mix",SUMIF('Mix Substation Location Summary'!$B$4:$B$1251,B251,'Mix Substation Location Summary'!$W$4:$W$1251),"NOT FOUND"))))</f>
        <v>0</v>
      </c>
      <c r="J251" s="276">
        <f>IF($O251="ISO",F251,IF($O251="Non-Iso",0,IF($O251="Trans Line",SUMIF('Trans Line Reconciliation'!$B$5:$B$138,$B251,'Trans Line Reconciliation'!$Z$5:$Z$138),IF($O251="Mix",SUMIF('Mix Substation Location Summary'!$B$4:$B$1251,$B251,'Mix Substation Location Summary'!$AB$4:$AB$1251),"NOT FOUND"))))</f>
        <v>0</v>
      </c>
      <c r="K251" s="276">
        <f>IF($O251="ISO",0,IF($O251="Non-Iso",D251,IF($O251="Trans Line",SUMIF('Trans Line Reconciliation'!$B$5:$B$138,$B251,'Trans Line Reconciliation'!$AA$5:$AA$138),IF($O251="Mix",SUMIF('Mix Substation Location Summary'!$B$4:$B$1251,$B251,'Mix Substation Location Summary'!$S$4:$S$1251)+SUMIF('Mix Substation Location Summary'!$B$4:$B$1251,$B251,'Mix Substation Location Summary'!$S$4:$S$1251),"NOT FOUND"))))</f>
        <v>0</v>
      </c>
      <c r="L251" s="276">
        <f>IF($O251="ISO",0,IF($O251="Non-Iso",E251,IF($O251="Trans Line",SUMIF('Trans Line Reconciliation'!$B$5:$B$138,$B251,'Trans Line Reconciliation'!$AB$5:$AB$138),IF($O251="Mix",SUMIF('Mix Substation Location Summary'!$B$4:$B$1251,$B251,'Mix Substation Location Summary'!$X$4:$X$1251)+SUMIF('Mix Substation Location Summary'!$B$4:$B$1251,$B251,'Mix Substation Location Summary'!$Y$4:$Y$1251),"NOT FOUND"))))</f>
        <v>320908.17</v>
      </c>
      <c r="M251" s="276">
        <f>IF($O251="ISO",0,IF($O251="Non-Iso",F251,IF($O251="Trans Line",SUMIF('Trans Line Reconciliation'!$B$5:$B$138,$B251,'Trans Line Reconciliation'!$AC$5:$AC$138),IF($O251="Mix",SUMIF('Mix Substation Location Summary'!$B$4:$B$1251,$B251,'Mix Substation Location Summary'!$AC$4:$AC$1251)+SUMIF('Mix Substation Location Summary'!$B$4:$B$1251,$B251,'Mix Substation Location Summary'!$AD$4:$AD$1251),"NOT FOUND"))))</f>
        <v>6459486.1999999946</v>
      </c>
      <c r="N251" s="792">
        <f t="shared" si="30"/>
        <v>0</v>
      </c>
      <c r="O251" s="759" t="s">
        <v>1686</v>
      </c>
      <c r="P251" s="759"/>
      <c r="Q251" s="758">
        <f t="shared" si="31"/>
        <v>5290</v>
      </c>
    </row>
    <row r="252" spans="1:17" x14ac:dyDescent="0.2">
      <c r="A252" s="674" t="s">
        <v>1190</v>
      </c>
      <c r="B252" s="790">
        <v>5291</v>
      </c>
      <c r="C252" s="266" t="s">
        <v>1704</v>
      </c>
      <c r="D252" s="275">
        <f>SUMIFS('Mix Substation Location Summary'!$U$4:$U$1270,'Mix Substation Location Summary'!$B$4:$B$1270,'DS by Location'!$B252)</f>
        <v>0</v>
      </c>
      <c r="E252" s="275">
        <f>SUMIFS('Mix Substation Location Summary'!$Z$4:$Z$1270,'Mix Substation Location Summary'!$B$4:$B$1270,'DS by Location'!$B252)</f>
        <v>39508.25</v>
      </c>
      <c r="F252" s="275">
        <f>SUMIFS('Mix Substation Location Summary'!$AE$4:$AE$1270,'Mix Substation Location Summary'!$B$4:$B$1270,'DS by Location'!$B252)</f>
        <v>455559.36999999994</v>
      </c>
      <c r="G252" s="791">
        <f t="shared" si="29"/>
        <v>495067.61999999994</v>
      </c>
      <c r="H252" s="276">
        <f>IF($O252="ISO",D252,IF($O252="Non-Iso",0,IF($O252="Trans Line",SUMIF('Trans Line Reconciliation'!$B$5:$B$138,B252,'Trans Line Reconciliation'!$X$5:$X$138),IF($O252="Mix",SUMIF('Mix Substation Location Summary'!$B$4:$B$1251,B252,'Mix Substation Location Summary'!$R$4:$R$1251),"NOT FOUND"))))</f>
        <v>0</v>
      </c>
      <c r="I252" s="276">
        <f>IF($O252="ISO",E252,IF($O252="Non-Iso",0,IF($O252="Trans Line",SUMIF('Trans Line Reconciliation'!$B$5:$B$138,B252,'Trans Line Reconciliation'!$Y$5:$Y$138),IF($O252="Mix",SUMIF('Mix Substation Location Summary'!$B$4:$B$1251,B252,'Mix Substation Location Summary'!$W$4:$W$1251),"NOT FOUND"))))</f>
        <v>0</v>
      </c>
      <c r="J252" s="276">
        <f>IF($O252="ISO",F252,IF($O252="Non-Iso",0,IF($O252="Trans Line",SUMIF('Trans Line Reconciliation'!$B$5:$B$138,$B252,'Trans Line Reconciliation'!$Z$5:$Z$138),IF($O252="Mix",SUMIF('Mix Substation Location Summary'!$B$4:$B$1251,$B252,'Mix Substation Location Summary'!$AB$4:$AB$1251),"NOT FOUND"))))</f>
        <v>0</v>
      </c>
      <c r="K252" s="276">
        <f>IF($O252="ISO",0,IF($O252="Non-Iso",D252,IF($O252="Trans Line",SUMIF('Trans Line Reconciliation'!$B$5:$B$138,$B252,'Trans Line Reconciliation'!$AA$5:$AA$138),IF($O252="Mix",SUMIF('Mix Substation Location Summary'!$B$4:$B$1251,$B252,'Mix Substation Location Summary'!$S$4:$S$1251)+SUMIF('Mix Substation Location Summary'!$B$4:$B$1251,$B252,'Mix Substation Location Summary'!$S$4:$S$1251),"NOT FOUND"))))</f>
        <v>0</v>
      </c>
      <c r="L252" s="276">
        <f>IF($O252="ISO",0,IF($O252="Non-Iso",E252,IF($O252="Trans Line",SUMIF('Trans Line Reconciliation'!$B$5:$B$138,$B252,'Trans Line Reconciliation'!$AB$5:$AB$138),IF($O252="Mix",SUMIF('Mix Substation Location Summary'!$B$4:$B$1251,$B252,'Mix Substation Location Summary'!$X$4:$X$1251)+SUMIF('Mix Substation Location Summary'!$B$4:$B$1251,$B252,'Mix Substation Location Summary'!$Y$4:$Y$1251),"NOT FOUND"))))</f>
        <v>39508.25</v>
      </c>
      <c r="M252" s="276">
        <f>IF($O252="ISO",0,IF($O252="Non-Iso",F252,IF($O252="Trans Line",SUMIF('Trans Line Reconciliation'!$B$5:$B$138,$B252,'Trans Line Reconciliation'!$AC$5:$AC$138),IF($O252="Mix",SUMIF('Mix Substation Location Summary'!$B$4:$B$1251,$B252,'Mix Substation Location Summary'!$AC$4:$AC$1251)+SUMIF('Mix Substation Location Summary'!$B$4:$B$1251,$B252,'Mix Substation Location Summary'!$AD$4:$AD$1251),"NOT FOUND"))))</f>
        <v>455559.36999999994</v>
      </c>
      <c r="N252" s="792">
        <f t="shared" si="30"/>
        <v>0</v>
      </c>
      <c r="O252" s="759" t="s">
        <v>1686</v>
      </c>
      <c r="P252" s="759"/>
      <c r="Q252" s="758">
        <f t="shared" si="31"/>
        <v>5291</v>
      </c>
    </row>
    <row r="253" spans="1:17" x14ac:dyDescent="0.2">
      <c r="A253" s="674" t="s">
        <v>1191</v>
      </c>
      <c r="B253" s="790">
        <v>5292</v>
      </c>
      <c r="C253" s="266" t="s">
        <v>1704</v>
      </c>
      <c r="D253" s="275">
        <f>SUMIFS('Mix Substation Location Summary'!$U$4:$U$1270,'Mix Substation Location Summary'!$B$4:$B$1270,'DS by Location'!$B253)</f>
        <v>0</v>
      </c>
      <c r="E253" s="275">
        <f>SUMIFS('Mix Substation Location Summary'!$Z$4:$Z$1270,'Mix Substation Location Summary'!$B$4:$B$1270,'DS by Location'!$B253)</f>
        <v>11463.86</v>
      </c>
      <c r="F253" s="275">
        <f>SUMIFS('Mix Substation Location Summary'!$AE$4:$AE$1270,'Mix Substation Location Summary'!$B$4:$B$1270,'DS by Location'!$B253)</f>
        <v>1030730.1800000003</v>
      </c>
      <c r="G253" s="791">
        <f t="shared" si="29"/>
        <v>1042194.0400000003</v>
      </c>
      <c r="H253" s="276">
        <f>IF($O253="ISO",D253,IF($O253="Non-Iso",0,IF($O253="Trans Line",SUMIF('Trans Line Reconciliation'!$B$5:$B$138,B253,'Trans Line Reconciliation'!$X$5:$X$138),IF($O253="Mix",SUMIF('Mix Substation Location Summary'!$B$4:$B$1251,B253,'Mix Substation Location Summary'!$R$4:$R$1251),"NOT FOUND"))))</f>
        <v>0</v>
      </c>
      <c r="I253" s="276">
        <f>IF($O253="ISO",E253,IF($O253="Non-Iso",0,IF($O253="Trans Line",SUMIF('Trans Line Reconciliation'!$B$5:$B$138,B253,'Trans Line Reconciliation'!$Y$5:$Y$138),IF($O253="Mix",SUMIF('Mix Substation Location Summary'!$B$4:$B$1251,B253,'Mix Substation Location Summary'!$W$4:$W$1251),"NOT FOUND"))))</f>
        <v>0</v>
      </c>
      <c r="J253" s="276">
        <f>IF($O253="ISO",F253,IF($O253="Non-Iso",0,IF($O253="Trans Line",SUMIF('Trans Line Reconciliation'!$B$5:$B$138,$B253,'Trans Line Reconciliation'!$Z$5:$Z$138),IF($O253="Mix",SUMIF('Mix Substation Location Summary'!$B$4:$B$1251,$B253,'Mix Substation Location Summary'!$AB$4:$AB$1251),"NOT FOUND"))))</f>
        <v>0</v>
      </c>
      <c r="K253" s="276">
        <f>IF($O253="ISO",0,IF($O253="Non-Iso",D253,IF($O253="Trans Line",SUMIF('Trans Line Reconciliation'!$B$5:$B$138,$B253,'Trans Line Reconciliation'!$AA$5:$AA$138),IF($O253="Mix",SUMIF('Mix Substation Location Summary'!$B$4:$B$1251,$B253,'Mix Substation Location Summary'!$S$4:$S$1251)+SUMIF('Mix Substation Location Summary'!$B$4:$B$1251,$B253,'Mix Substation Location Summary'!$S$4:$S$1251),"NOT FOUND"))))</f>
        <v>0</v>
      </c>
      <c r="L253" s="276">
        <f>IF($O253="ISO",0,IF($O253="Non-Iso",E253,IF($O253="Trans Line",SUMIF('Trans Line Reconciliation'!$B$5:$B$138,$B253,'Trans Line Reconciliation'!$AB$5:$AB$138),IF($O253="Mix",SUMIF('Mix Substation Location Summary'!$B$4:$B$1251,$B253,'Mix Substation Location Summary'!$X$4:$X$1251)+SUMIF('Mix Substation Location Summary'!$B$4:$B$1251,$B253,'Mix Substation Location Summary'!$Y$4:$Y$1251),"NOT FOUND"))))</f>
        <v>11463.86</v>
      </c>
      <c r="M253" s="276">
        <f>IF($O253="ISO",0,IF($O253="Non-Iso",F253,IF($O253="Trans Line",SUMIF('Trans Line Reconciliation'!$B$5:$B$138,$B253,'Trans Line Reconciliation'!$AC$5:$AC$138),IF($O253="Mix",SUMIF('Mix Substation Location Summary'!$B$4:$B$1251,$B253,'Mix Substation Location Summary'!$AC$4:$AC$1251)+SUMIF('Mix Substation Location Summary'!$B$4:$B$1251,$B253,'Mix Substation Location Summary'!$AD$4:$AD$1251),"NOT FOUND"))))</f>
        <v>1030730.1800000003</v>
      </c>
      <c r="N253" s="792">
        <f t="shared" si="30"/>
        <v>0</v>
      </c>
      <c r="O253" s="759" t="s">
        <v>1686</v>
      </c>
      <c r="P253" s="759"/>
      <c r="Q253" s="758">
        <f t="shared" si="31"/>
        <v>5292</v>
      </c>
    </row>
    <row r="254" spans="1:17" x14ac:dyDescent="0.2">
      <c r="A254" s="674" t="s">
        <v>1192</v>
      </c>
      <c r="B254" s="790">
        <v>5293</v>
      </c>
      <c r="C254" s="266" t="s">
        <v>1704</v>
      </c>
      <c r="D254" s="275">
        <f>SUMIFS('Mix Substation Location Summary'!$U$4:$U$1270,'Mix Substation Location Summary'!$B$4:$B$1270,'DS by Location'!$B254)</f>
        <v>0</v>
      </c>
      <c r="E254" s="275">
        <f>SUMIFS('Mix Substation Location Summary'!$Z$4:$Z$1270,'Mix Substation Location Summary'!$B$4:$B$1270,'DS by Location'!$B254)</f>
        <v>43270.93</v>
      </c>
      <c r="F254" s="275">
        <f>SUMIFS('Mix Substation Location Summary'!$AE$4:$AE$1270,'Mix Substation Location Summary'!$B$4:$B$1270,'DS by Location'!$B254)</f>
        <v>2040168.9999999998</v>
      </c>
      <c r="G254" s="791">
        <f t="shared" si="29"/>
        <v>2083439.9299999997</v>
      </c>
      <c r="H254" s="276">
        <f>IF($O254="ISO",D254,IF($O254="Non-Iso",0,IF($O254="Trans Line",SUMIF('Trans Line Reconciliation'!$B$5:$B$138,B254,'Trans Line Reconciliation'!$X$5:$X$138),IF($O254="Mix",SUMIF('Mix Substation Location Summary'!$B$4:$B$1251,B254,'Mix Substation Location Summary'!$R$4:$R$1251),"NOT FOUND"))))</f>
        <v>0</v>
      </c>
      <c r="I254" s="276">
        <f>IF($O254="ISO",E254,IF($O254="Non-Iso",0,IF($O254="Trans Line",SUMIF('Trans Line Reconciliation'!$B$5:$B$138,B254,'Trans Line Reconciliation'!$Y$5:$Y$138),IF($O254="Mix",SUMIF('Mix Substation Location Summary'!$B$4:$B$1251,B254,'Mix Substation Location Summary'!$W$4:$W$1251),"NOT FOUND"))))</f>
        <v>0</v>
      </c>
      <c r="J254" s="276">
        <f>IF($O254="ISO",F254,IF($O254="Non-Iso",0,IF($O254="Trans Line",SUMIF('Trans Line Reconciliation'!$B$5:$B$138,$B254,'Trans Line Reconciliation'!$Z$5:$Z$138),IF($O254="Mix",SUMIF('Mix Substation Location Summary'!$B$4:$B$1251,$B254,'Mix Substation Location Summary'!$AB$4:$AB$1251),"NOT FOUND"))))</f>
        <v>0</v>
      </c>
      <c r="K254" s="276">
        <f>IF($O254="ISO",0,IF($O254="Non-Iso",D254,IF($O254="Trans Line",SUMIF('Trans Line Reconciliation'!$B$5:$B$138,$B254,'Trans Line Reconciliation'!$AA$5:$AA$138),IF($O254="Mix",SUMIF('Mix Substation Location Summary'!$B$4:$B$1251,$B254,'Mix Substation Location Summary'!$S$4:$S$1251)+SUMIF('Mix Substation Location Summary'!$B$4:$B$1251,$B254,'Mix Substation Location Summary'!$S$4:$S$1251),"NOT FOUND"))))</f>
        <v>0</v>
      </c>
      <c r="L254" s="276">
        <f>IF($O254="ISO",0,IF($O254="Non-Iso",E254,IF($O254="Trans Line",SUMIF('Trans Line Reconciliation'!$B$5:$B$138,$B254,'Trans Line Reconciliation'!$AB$5:$AB$138),IF($O254="Mix",SUMIF('Mix Substation Location Summary'!$B$4:$B$1251,$B254,'Mix Substation Location Summary'!$X$4:$X$1251)+SUMIF('Mix Substation Location Summary'!$B$4:$B$1251,$B254,'Mix Substation Location Summary'!$Y$4:$Y$1251),"NOT FOUND"))))</f>
        <v>43270.93</v>
      </c>
      <c r="M254" s="276">
        <f>IF($O254="ISO",0,IF($O254="Non-Iso",F254,IF($O254="Trans Line",SUMIF('Trans Line Reconciliation'!$B$5:$B$138,$B254,'Trans Line Reconciliation'!$AC$5:$AC$138),IF($O254="Mix",SUMIF('Mix Substation Location Summary'!$B$4:$B$1251,$B254,'Mix Substation Location Summary'!$AC$4:$AC$1251)+SUMIF('Mix Substation Location Summary'!$B$4:$B$1251,$B254,'Mix Substation Location Summary'!$AD$4:$AD$1251),"NOT FOUND"))))</f>
        <v>2040168.9999999998</v>
      </c>
      <c r="N254" s="792">
        <f t="shared" si="30"/>
        <v>0</v>
      </c>
      <c r="O254" s="759" t="s">
        <v>1686</v>
      </c>
      <c r="P254" s="759"/>
      <c r="Q254" s="758">
        <f t="shared" si="31"/>
        <v>5293</v>
      </c>
    </row>
    <row r="255" spans="1:17" x14ac:dyDescent="0.2">
      <c r="A255" s="674" t="s">
        <v>1193</v>
      </c>
      <c r="B255" s="790">
        <v>5294</v>
      </c>
      <c r="C255" s="266" t="s">
        <v>1704</v>
      </c>
      <c r="D255" s="275">
        <f>SUMIFS('Mix Substation Location Summary'!$U$4:$U$1270,'Mix Substation Location Summary'!$B$4:$B$1270,'DS by Location'!$B255)</f>
        <v>0</v>
      </c>
      <c r="E255" s="275">
        <f>SUMIFS('Mix Substation Location Summary'!$Z$4:$Z$1270,'Mix Substation Location Summary'!$B$4:$B$1270,'DS by Location'!$B255)</f>
        <v>0</v>
      </c>
      <c r="F255" s="275">
        <f>SUMIFS('Mix Substation Location Summary'!$AE$4:$AE$1270,'Mix Substation Location Summary'!$B$4:$B$1270,'DS by Location'!$B255)</f>
        <v>57526.04</v>
      </c>
      <c r="G255" s="791">
        <f t="shared" si="29"/>
        <v>57526.04</v>
      </c>
      <c r="H255" s="276">
        <f>IF($O255="ISO",D255,IF($O255="Non-Iso",0,IF($O255="Trans Line",SUMIF('Trans Line Reconciliation'!$B$5:$B$138,B255,'Trans Line Reconciliation'!$X$5:$X$138),IF($O255="Mix",SUMIF('Mix Substation Location Summary'!$B$4:$B$1251,B255,'Mix Substation Location Summary'!$R$4:$R$1251),"NOT FOUND"))))</f>
        <v>0</v>
      </c>
      <c r="I255" s="276">
        <f>IF($O255="ISO",E255,IF($O255="Non-Iso",0,IF($O255="Trans Line",SUMIF('Trans Line Reconciliation'!$B$5:$B$138,B255,'Trans Line Reconciliation'!$Y$5:$Y$138),IF($O255="Mix",SUMIF('Mix Substation Location Summary'!$B$4:$B$1251,B255,'Mix Substation Location Summary'!$W$4:$W$1251),"NOT FOUND"))))</f>
        <v>0</v>
      </c>
      <c r="J255" s="276">
        <f>IF($O255="ISO",F255,IF($O255="Non-Iso",0,IF($O255="Trans Line",SUMIF('Trans Line Reconciliation'!$B$5:$B$138,$B255,'Trans Line Reconciliation'!$Z$5:$Z$138),IF($O255="Mix",SUMIF('Mix Substation Location Summary'!$B$4:$B$1251,$B255,'Mix Substation Location Summary'!$AB$4:$AB$1251),"NOT FOUND"))))</f>
        <v>0</v>
      </c>
      <c r="K255" s="276">
        <f>IF($O255="ISO",0,IF($O255="Non-Iso",D255,IF($O255="Trans Line",SUMIF('Trans Line Reconciliation'!$B$5:$B$138,$B255,'Trans Line Reconciliation'!$AA$5:$AA$138),IF($O255="Mix",SUMIF('Mix Substation Location Summary'!$B$4:$B$1251,$B255,'Mix Substation Location Summary'!$S$4:$S$1251)+SUMIF('Mix Substation Location Summary'!$B$4:$B$1251,$B255,'Mix Substation Location Summary'!$S$4:$S$1251),"NOT FOUND"))))</f>
        <v>0</v>
      </c>
      <c r="L255" s="276">
        <f>IF($O255="ISO",0,IF($O255="Non-Iso",E255,IF($O255="Trans Line",SUMIF('Trans Line Reconciliation'!$B$5:$B$138,$B255,'Trans Line Reconciliation'!$AB$5:$AB$138),IF($O255="Mix",SUMIF('Mix Substation Location Summary'!$B$4:$B$1251,$B255,'Mix Substation Location Summary'!$X$4:$X$1251)+SUMIF('Mix Substation Location Summary'!$B$4:$B$1251,$B255,'Mix Substation Location Summary'!$Y$4:$Y$1251),"NOT FOUND"))))</f>
        <v>0</v>
      </c>
      <c r="M255" s="276">
        <f>IF($O255="ISO",0,IF($O255="Non-Iso",F255,IF($O255="Trans Line",SUMIF('Trans Line Reconciliation'!$B$5:$B$138,$B255,'Trans Line Reconciliation'!$AC$5:$AC$138),IF($O255="Mix",SUMIF('Mix Substation Location Summary'!$B$4:$B$1251,$B255,'Mix Substation Location Summary'!$AC$4:$AC$1251)+SUMIF('Mix Substation Location Summary'!$B$4:$B$1251,$B255,'Mix Substation Location Summary'!$AD$4:$AD$1251),"NOT FOUND"))))</f>
        <v>57526.04</v>
      </c>
      <c r="N255" s="792">
        <f t="shared" si="30"/>
        <v>0</v>
      </c>
      <c r="O255" s="759" t="s">
        <v>1686</v>
      </c>
      <c r="P255" s="759"/>
      <c r="Q255" s="758">
        <f t="shared" si="31"/>
        <v>5294</v>
      </c>
    </row>
    <row r="256" spans="1:17" x14ac:dyDescent="0.2">
      <c r="A256" s="674" t="s">
        <v>1194</v>
      </c>
      <c r="B256" s="790">
        <v>5295</v>
      </c>
      <c r="C256" s="266" t="s">
        <v>1704</v>
      </c>
      <c r="D256" s="275">
        <f>SUMIFS('Mix Substation Location Summary'!$U$4:$U$1270,'Mix Substation Location Summary'!$B$4:$B$1270,'DS by Location'!$B256)</f>
        <v>0</v>
      </c>
      <c r="E256" s="275">
        <f>SUMIFS('Mix Substation Location Summary'!$Z$4:$Z$1270,'Mix Substation Location Summary'!$B$4:$B$1270,'DS by Location'!$B256)</f>
        <v>223137.50999999998</v>
      </c>
      <c r="F256" s="275">
        <f>SUMIFS('Mix Substation Location Summary'!$AE$4:$AE$1270,'Mix Substation Location Summary'!$B$4:$B$1270,'DS by Location'!$B256)</f>
        <v>5153240.6699999981</v>
      </c>
      <c r="G256" s="791">
        <f t="shared" si="29"/>
        <v>5376378.1799999978</v>
      </c>
      <c r="H256" s="276">
        <f>IF($O256="ISO",D256,IF($O256="Non-Iso",0,IF($O256="Trans Line",SUMIF('Trans Line Reconciliation'!$B$5:$B$138,B256,'Trans Line Reconciliation'!$X$5:$X$138),IF($O256="Mix",SUMIF('Mix Substation Location Summary'!$B$4:$B$1251,B256,'Mix Substation Location Summary'!$R$4:$R$1251),"NOT FOUND"))))</f>
        <v>0</v>
      </c>
      <c r="I256" s="276">
        <f>IF($O256="ISO",E256,IF($O256="Non-Iso",0,IF($O256="Trans Line",SUMIF('Trans Line Reconciliation'!$B$5:$B$138,B256,'Trans Line Reconciliation'!$Y$5:$Y$138),IF($O256="Mix",SUMIF('Mix Substation Location Summary'!$B$4:$B$1251,B256,'Mix Substation Location Summary'!$W$4:$W$1251),"NOT FOUND"))))</f>
        <v>0</v>
      </c>
      <c r="J256" s="276">
        <f>IF($O256="ISO",F256,IF($O256="Non-Iso",0,IF($O256="Trans Line",SUMIF('Trans Line Reconciliation'!$B$5:$B$138,$B256,'Trans Line Reconciliation'!$Z$5:$Z$138),IF($O256="Mix",SUMIF('Mix Substation Location Summary'!$B$4:$B$1251,$B256,'Mix Substation Location Summary'!$AB$4:$AB$1251),"NOT FOUND"))))</f>
        <v>0</v>
      </c>
      <c r="K256" s="276">
        <f>IF($O256="ISO",0,IF($O256="Non-Iso",D256,IF($O256="Trans Line",SUMIF('Trans Line Reconciliation'!$B$5:$B$138,$B256,'Trans Line Reconciliation'!$AA$5:$AA$138),IF($O256="Mix",SUMIF('Mix Substation Location Summary'!$B$4:$B$1251,$B256,'Mix Substation Location Summary'!$S$4:$S$1251)+SUMIF('Mix Substation Location Summary'!$B$4:$B$1251,$B256,'Mix Substation Location Summary'!$S$4:$S$1251),"NOT FOUND"))))</f>
        <v>0</v>
      </c>
      <c r="L256" s="276">
        <f>IF($O256="ISO",0,IF($O256="Non-Iso",E256,IF($O256="Trans Line",SUMIF('Trans Line Reconciliation'!$B$5:$B$138,$B256,'Trans Line Reconciliation'!$AB$5:$AB$138),IF($O256="Mix",SUMIF('Mix Substation Location Summary'!$B$4:$B$1251,$B256,'Mix Substation Location Summary'!$X$4:$X$1251)+SUMIF('Mix Substation Location Summary'!$B$4:$B$1251,$B256,'Mix Substation Location Summary'!$Y$4:$Y$1251),"NOT FOUND"))))</f>
        <v>223137.50999999998</v>
      </c>
      <c r="M256" s="276">
        <f>IF($O256="ISO",0,IF($O256="Non-Iso",F256,IF($O256="Trans Line",SUMIF('Trans Line Reconciliation'!$B$5:$B$138,$B256,'Trans Line Reconciliation'!$AC$5:$AC$138),IF($O256="Mix",SUMIF('Mix Substation Location Summary'!$B$4:$B$1251,$B256,'Mix Substation Location Summary'!$AC$4:$AC$1251)+SUMIF('Mix Substation Location Summary'!$B$4:$B$1251,$B256,'Mix Substation Location Summary'!$AD$4:$AD$1251),"NOT FOUND"))))</f>
        <v>5153240.6699999981</v>
      </c>
      <c r="N256" s="792">
        <f t="shared" si="30"/>
        <v>0</v>
      </c>
      <c r="O256" s="759" t="s">
        <v>1686</v>
      </c>
      <c r="P256" s="759"/>
      <c r="Q256" s="758">
        <f t="shared" si="31"/>
        <v>5295</v>
      </c>
    </row>
    <row r="257" spans="1:17" x14ac:dyDescent="0.2">
      <c r="A257" s="674" t="s">
        <v>1195</v>
      </c>
      <c r="B257" s="790">
        <v>5296</v>
      </c>
      <c r="C257" s="266" t="s">
        <v>1704</v>
      </c>
      <c r="D257" s="275">
        <f>SUMIFS('Mix Substation Location Summary'!$U$4:$U$1270,'Mix Substation Location Summary'!$B$4:$B$1270,'DS by Location'!$B257)</f>
        <v>0</v>
      </c>
      <c r="E257" s="275">
        <f>SUMIFS('Mix Substation Location Summary'!$Z$4:$Z$1270,'Mix Substation Location Summary'!$B$4:$B$1270,'DS by Location'!$B257)</f>
        <v>22124.05</v>
      </c>
      <c r="F257" s="275">
        <f>SUMIFS('Mix Substation Location Summary'!$AE$4:$AE$1270,'Mix Substation Location Summary'!$B$4:$B$1270,'DS by Location'!$B257)</f>
        <v>963946.91</v>
      </c>
      <c r="G257" s="791">
        <f t="shared" si="29"/>
        <v>986070.96000000008</v>
      </c>
      <c r="H257" s="276">
        <f>IF($O257="ISO",D257,IF($O257="Non-Iso",0,IF($O257="Trans Line",SUMIF('Trans Line Reconciliation'!$B$5:$B$138,B257,'Trans Line Reconciliation'!$X$5:$X$138),IF($O257="Mix",SUMIF('Mix Substation Location Summary'!$B$4:$B$1251,B257,'Mix Substation Location Summary'!$R$4:$R$1251),"NOT FOUND"))))</f>
        <v>0</v>
      </c>
      <c r="I257" s="276">
        <f>IF($O257="ISO",E257,IF($O257="Non-Iso",0,IF($O257="Trans Line",SUMIF('Trans Line Reconciliation'!$B$5:$B$138,B257,'Trans Line Reconciliation'!$Y$5:$Y$138),IF($O257="Mix",SUMIF('Mix Substation Location Summary'!$B$4:$B$1251,B257,'Mix Substation Location Summary'!$W$4:$W$1251),"NOT FOUND"))))</f>
        <v>0</v>
      </c>
      <c r="J257" s="276">
        <f>IF($O257="ISO",F257,IF($O257="Non-Iso",0,IF($O257="Trans Line",SUMIF('Trans Line Reconciliation'!$B$5:$B$138,$B257,'Trans Line Reconciliation'!$Z$5:$Z$138),IF($O257="Mix",SUMIF('Mix Substation Location Summary'!$B$4:$B$1251,$B257,'Mix Substation Location Summary'!$AB$4:$AB$1251),"NOT FOUND"))))</f>
        <v>0</v>
      </c>
      <c r="K257" s="276">
        <f>IF($O257="ISO",0,IF($O257="Non-Iso",D257,IF($O257="Trans Line",SUMIF('Trans Line Reconciliation'!$B$5:$B$138,$B257,'Trans Line Reconciliation'!$AA$5:$AA$138),IF($O257="Mix",SUMIF('Mix Substation Location Summary'!$B$4:$B$1251,$B257,'Mix Substation Location Summary'!$S$4:$S$1251)+SUMIF('Mix Substation Location Summary'!$B$4:$B$1251,$B257,'Mix Substation Location Summary'!$S$4:$S$1251),"NOT FOUND"))))</f>
        <v>0</v>
      </c>
      <c r="L257" s="276">
        <f>IF($O257="ISO",0,IF($O257="Non-Iso",E257,IF($O257="Trans Line",SUMIF('Trans Line Reconciliation'!$B$5:$B$138,$B257,'Trans Line Reconciliation'!$AB$5:$AB$138),IF($O257="Mix",SUMIF('Mix Substation Location Summary'!$B$4:$B$1251,$B257,'Mix Substation Location Summary'!$X$4:$X$1251)+SUMIF('Mix Substation Location Summary'!$B$4:$B$1251,$B257,'Mix Substation Location Summary'!$Y$4:$Y$1251),"NOT FOUND"))))</f>
        <v>22124.05</v>
      </c>
      <c r="M257" s="276">
        <f>IF($O257="ISO",0,IF($O257="Non-Iso",F257,IF($O257="Trans Line",SUMIF('Trans Line Reconciliation'!$B$5:$B$138,$B257,'Trans Line Reconciliation'!$AC$5:$AC$138),IF($O257="Mix",SUMIF('Mix Substation Location Summary'!$B$4:$B$1251,$B257,'Mix Substation Location Summary'!$AC$4:$AC$1251)+SUMIF('Mix Substation Location Summary'!$B$4:$B$1251,$B257,'Mix Substation Location Summary'!$AD$4:$AD$1251),"NOT FOUND"))))</f>
        <v>963946.91</v>
      </c>
      <c r="N257" s="792">
        <f t="shared" si="30"/>
        <v>0</v>
      </c>
      <c r="O257" s="759" t="s">
        <v>1686</v>
      </c>
      <c r="P257" s="759"/>
      <c r="Q257" s="758">
        <f t="shared" si="31"/>
        <v>5296</v>
      </c>
    </row>
    <row r="258" spans="1:17" x14ac:dyDescent="0.2">
      <c r="A258" s="674" t="s">
        <v>1196</v>
      </c>
      <c r="B258" s="790">
        <v>5298</v>
      </c>
      <c r="C258" s="266" t="s">
        <v>1704</v>
      </c>
      <c r="D258" s="275">
        <f>SUMIFS('Mix Substation Location Summary'!$U$4:$U$1270,'Mix Substation Location Summary'!$B$4:$B$1270,'DS by Location'!$B258)</f>
        <v>0</v>
      </c>
      <c r="E258" s="275">
        <f>SUMIFS('Mix Substation Location Summary'!$Z$4:$Z$1270,'Mix Substation Location Summary'!$B$4:$B$1270,'DS by Location'!$B258)</f>
        <v>377.66</v>
      </c>
      <c r="F258" s="275">
        <f>SUMIFS('Mix Substation Location Summary'!$AE$4:$AE$1270,'Mix Substation Location Summary'!$B$4:$B$1270,'DS by Location'!$B258)</f>
        <v>312741.05999999994</v>
      </c>
      <c r="G258" s="791">
        <f t="shared" si="29"/>
        <v>313118.71999999991</v>
      </c>
      <c r="H258" s="276">
        <f>IF($O258="ISO",D258,IF($O258="Non-Iso",0,IF($O258="Trans Line",SUMIF('Trans Line Reconciliation'!$B$5:$B$138,B258,'Trans Line Reconciliation'!$X$5:$X$138),IF($O258="Mix",SUMIF('Mix Substation Location Summary'!$B$4:$B$1251,B258,'Mix Substation Location Summary'!$R$4:$R$1251),"NOT FOUND"))))</f>
        <v>0</v>
      </c>
      <c r="I258" s="276">
        <f>IF($O258="ISO",E258,IF($O258="Non-Iso",0,IF($O258="Trans Line",SUMIF('Trans Line Reconciliation'!$B$5:$B$138,B258,'Trans Line Reconciliation'!$Y$5:$Y$138),IF($O258="Mix",SUMIF('Mix Substation Location Summary'!$B$4:$B$1251,B258,'Mix Substation Location Summary'!$W$4:$W$1251),"NOT FOUND"))))</f>
        <v>0</v>
      </c>
      <c r="J258" s="276">
        <f>IF($O258="ISO",F258,IF($O258="Non-Iso",0,IF($O258="Trans Line",SUMIF('Trans Line Reconciliation'!$B$5:$B$138,$B258,'Trans Line Reconciliation'!$Z$5:$Z$138),IF($O258="Mix",SUMIF('Mix Substation Location Summary'!$B$4:$B$1251,$B258,'Mix Substation Location Summary'!$AB$4:$AB$1251),"NOT FOUND"))))</f>
        <v>0</v>
      </c>
      <c r="K258" s="276">
        <f>IF($O258="ISO",0,IF($O258="Non-Iso",D258,IF($O258="Trans Line",SUMIF('Trans Line Reconciliation'!$B$5:$B$138,$B258,'Trans Line Reconciliation'!$AA$5:$AA$138),IF($O258="Mix",SUMIF('Mix Substation Location Summary'!$B$4:$B$1251,$B258,'Mix Substation Location Summary'!$S$4:$S$1251)+SUMIF('Mix Substation Location Summary'!$B$4:$B$1251,$B258,'Mix Substation Location Summary'!$S$4:$S$1251),"NOT FOUND"))))</f>
        <v>0</v>
      </c>
      <c r="L258" s="276">
        <f>IF($O258="ISO",0,IF($O258="Non-Iso",E258,IF($O258="Trans Line",SUMIF('Trans Line Reconciliation'!$B$5:$B$138,$B258,'Trans Line Reconciliation'!$AB$5:$AB$138),IF($O258="Mix",SUMIF('Mix Substation Location Summary'!$B$4:$B$1251,$B258,'Mix Substation Location Summary'!$X$4:$X$1251)+SUMIF('Mix Substation Location Summary'!$B$4:$B$1251,$B258,'Mix Substation Location Summary'!$Y$4:$Y$1251),"NOT FOUND"))))</f>
        <v>377.66</v>
      </c>
      <c r="M258" s="276">
        <f>IF($O258="ISO",0,IF($O258="Non-Iso",F258,IF($O258="Trans Line",SUMIF('Trans Line Reconciliation'!$B$5:$B$138,$B258,'Trans Line Reconciliation'!$AC$5:$AC$138),IF($O258="Mix",SUMIF('Mix Substation Location Summary'!$B$4:$B$1251,$B258,'Mix Substation Location Summary'!$AC$4:$AC$1251)+SUMIF('Mix Substation Location Summary'!$B$4:$B$1251,$B258,'Mix Substation Location Summary'!$AD$4:$AD$1251),"NOT FOUND"))))</f>
        <v>312741.05999999994</v>
      </c>
      <c r="N258" s="792">
        <f t="shared" si="30"/>
        <v>0</v>
      </c>
      <c r="O258" s="759" t="s">
        <v>1686</v>
      </c>
      <c r="P258" s="759"/>
      <c r="Q258" s="758">
        <f t="shared" si="31"/>
        <v>5298</v>
      </c>
    </row>
    <row r="259" spans="1:17" ht="12.75" customHeight="1" x14ac:dyDescent="0.2">
      <c r="A259" s="674" t="s">
        <v>1736</v>
      </c>
      <c r="B259" s="596">
        <v>5299</v>
      </c>
      <c r="C259" s="266" t="s">
        <v>1704</v>
      </c>
      <c r="D259" s="275">
        <f>SUMIFS('Mix Substation Location Summary'!$U$4:$U$1270,'Mix Substation Location Summary'!$B$4:$B$1270,'DS by Location'!$B259)</f>
        <v>0</v>
      </c>
      <c r="E259" s="275">
        <f>SUMIFS('Mix Substation Location Summary'!$Z$4:$Z$1270,'Mix Substation Location Summary'!$B$4:$B$1270,'DS by Location'!$B259)</f>
        <v>58849.680000000008</v>
      </c>
      <c r="F259" s="275">
        <f>SUMIFS('Mix Substation Location Summary'!$AE$4:$AE$1270,'Mix Substation Location Summary'!$B$4:$B$1270,'DS by Location'!$B259)</f>
        <v>334256.48000000004</v>
      </c>
      <c r="G259" s="791">
        <f t="shared" si="29"/>
        <v>393106.16000000003</v>
      </c>
      <c r="H259" s="276">
        <f>IF($O259="ISO",D259,IF($O259="Non-Iso",0,IF($O259="Trans Line",SUMIF('Trans Line Reconciliation'!$B$5:$B$138,B259,'Trans Line Reconciliation'!$X$5:$X$138),IF($O259="Mix",SUMIF('Mix Substation Location Summary'!$B$4:$B$1251,B259,'Mix Substation Location Summary'!$R$4:$R$1251),"NOT FOUND"))))</f>
        <v>0</v>
      </c>
      <c r="I259" s="276">
        <f>IF($O259="ISO",E259,IF($O259="Non-Iso",0,IF($O259="Trans Line",SUMIF('Trans Line Reconciliation'!$B$5:$B$138,B259,'Trans Line Reconciliation'!$Y$5:$Y$138),IF($O259="Mix",SUMIF('Mix Substation Location Summary'!$B$4:$B$1251,B259,'Mix Substation Location Summary'!$W$4:$W$1251),"NOT FOUND"))))</f>
        <v>0</v>
      </c>
      <c r="J259" s="276">
        <f>IF($O259="ISO",F259,IF($O259="Non-Iso",0,IF($O259="Trans Line",SUMIF('Trans Line Reconciliation'!$B$5:$B$138,$B259,'Trans Line Reconciliation'!$Z$5:$Z$138),IF($O259="Mix",SUMIF('Mix Substation Location Summary'!$B$4:$B$1251,$B259,'Mix Substation Location Summary'!$AB$4:$AB$1251),"NOT FOUND"))))</f>
        <v>0</v>
      </c>
      <c r="K259" s="276">
        <f>IF($O259="ISO",0,IF($O259="Non-Iso",D259,IF($O259="Trans Line",SUMIF('Trans Line Reconciliation'!$B$5:$B$138,$B259,'Trans Line Reconciliation'!$AA$5:$AA$138),IF($O259="Mix",SUMIF('Mix Substation Location Summary'!$B$4:$B$1251,$B259,'Mix Substation Location Summary'!$S$4:$S$1251)+SUMIF('Mix Substation Location Summary'!$B$4:$B$1251,$B259,'Mix Substation Location Summary'!$S$4:$S$1251),"NOT FOUND"))))</f>
        <v>0</v>
      </c>
      <c r="L259" s="276">
        <f>IF($O259="ISO",0,IF($O259="Non-Iso",E259,IF($O259="Trans Line",SUMIF('Trans Line Reconciliation'!$B$5:$B$138,$B259,'Trans Line Reconciliation'!$AB$5:$AB$138),IF($O259="Mix",SUMIF('Mix Substation Location Summary'!$B$4:$B$1251,$B259,'Mix Substation Location Summary'!$X$4:$X$1251)+SUMIF('Mix Substation Location Summary'!$B$4:$B$1251,$B259,'Mix Substation Location Summary'!$Y$4:$Y$1251),"NOT FOUND"))))</f>
        <v>58849.680000000008</v>
      </c>
      <c r="M259" s="276">
        <f>IF($O259="ISO",0,IF($O259="Non-Iso",F259,IF($O259="Trans Line",SUMIF('Trans Line Reconciliation'!$B$5:$B$138,$B259,'Trans Line Reconciliation'!$AC$5:$AC$138),IF($O259="Mix",SUMIF('Mix Substation Location Summary'!$B$4:$B$1251,$B259,'Mix Substation Location Summary'!$AC$4:$AC$1251)+SUMIF('Mix Substation Location Summary'!$B$4:$B$1251,$B259,'Mix Substation Location Summary'!$AD$4:$AD$1251),"NOT FOUND"))))</f>
        <v>334256.48000000004</v>
      </c>
      <c r="N259" s="792">
        <f t="shared" si="30"/>
        <v>0</v>
      </c>
      <c r="O259" s="759" t="s">
        <v>1686</v>
      </c>
      <c r="P259" s="759"/>
      <c r="Q259" s="758">
        <f t="shared" si="31"/>
        <v>5299</v>
      </c>
    </row>
    <row r="260" spans="1:17" ht="12.75" customHeight="1" x14ac:dyDescent="0.2">
      <c r="A260" s="674" t="s">
        <v>1675</v>
      </c>
      <c r="B260" s="596">
        <v>5300</v>
      </c>
      <c r="C260" s="266"/>
      <c r="D260" s="275">
        <f>SUMIFS('Mix Substation Location Summary'!$U$4:$U$1270,'Mix Substation Location Summary'!$B$4:$B$1270,'DS by Location'!$B260)</f>
        <v>0</v>
      </c>
      <c r="E260" s="275">
        <f>SUMIFS('Mix Substation Location Summary'!$Z$4:$Z$1270,'Mix Substation Location Summary'!$B$4:$B$1270,'DS by Location'!$B260)</f>
        <v>0</v>
      </c>
      <c r="F260" s="275">
        <f>SUMIFS('Mix Substation Location Summary'!$AE$4:$AE$1270,'Mix Substation Location Summary'!$B$4:$B$1270,'DS by Location'!$B260)</f>
        <v>598866.81000000006</v>
      </c>
      <c r="G260" s="791">
        <f t="shared" si="29"/>
        <v>598866.81000000006</v>
      </c>
      <c r="H260" s="276">
        <f>IF($O260="ISO",D260,IF($O260="Non-Iso",0,IF($O260="Trans Line",SUMIF('Trans Line Reconciliation'!$B$5:$B$138,B260,'Trans Line Reconciliation'!$X$5:$X$138),IF($O260="Mix",SUMIF('Mix Substation Location Summary'!$B$4:$B$1251,B260,'Mix Substation Location Summary'!$R$4:$R$1251),"NOT FOUND"))))</f>
        <v>0</v>
      </c>
      <c r="I260" s="276">
        <f>IF($O260="ISO",E260,IF($O260="Non-Iso",0,IF($O260="Trans Line",SUMIF('Trans Line Reconciliation'!$B$5:$B$138,B260,'Trans Line Reconciliation'!$Y$5:$Y$138),IF($O260="Mix",SUMIF('Mix Substation Location Summary'!$B$4:$B$1251,B260,'Mix Substation Location Summary'!$W$4:$W$1251),"NOT FOUND"))))</f>
        <v>0</v>
      </c>
      <c r="J260" s="276">
        <f>IF($O260="ISO",F260,IF($O260="Non-Iso",0,IF($O260="Trans Line",SUMIF('Trans Line Reconciliation'!$B$5:$B$138,$B260,'Trans Line Reconciliation'!$Z$5:$Z$138),IF($O260="Mix",SUMIF('Mix Substation Location Summary'!$B$4:$B$1251,$B260,'Mix Substation Location Summary'!$AB$4:$AB$1251),"NOT FOUND"))))</f>
        <v>0</v>
      </c>
      <c r="K260" s="276">
        <f>IF($O260="ISO",0,IF($O260="Non-Iso",D260,IF($O260="Trans Line",SUMIF('Trans Line Reconciliation'!$B$5:$B$138,$B260,'Trans Line Reconciliation'!$AA$5:$AA$138),IF($O260="Mix",SUMIF('Mix Substation Location Summary'!$B$4:$B$1251,$B260,'Mix Substation Location Summary'!$S$4:$S$1251)+SUMIF('Mix Substation Location Summary'!$B$4:$B$1251,$B260,'Mix Substation Location Summary'!$S$4:$S$1251),"NOT FOUND"))))</f>
        <v>0</v>
      </c>
      <c r="L260" s="276">
        <f>IF($O260="ISO",0,IF($O260="Non-Iso",E260,IF($O260="Trans Line",SUMIF('Trans Line Reconciliation'!$B$5:$B$138,$B260,'Trans Line Reconciliation'!$AB$5:$AB$138),IF($O260="Mix",SUMIF('Mix Substation Location Summary'!$B$4:$B$1251,$B260,'Mix Substation Location Summary'!$X$4:$X$1251)+SUMIF('Mix Substation Location Summary'!$B$4:$B$1251,$B260,'Mix Substation Location Summary'!$Y$4:$Y$1251),"NOT FOUND"))))</f>
        <v>0</v>
      </c>
      <c r="M260" s="276">
        <f>IF($O260="ISO",0,IF($O260="Non-Iso",F260,IF($O260="Trans Line",SUMIF('Trans Line Reconciliation'!$B$5:$B$138,$B260,'Trans Line Reconciliation'!$AC$5:$AC$138),IF($O260="Mix",SUMIF('Mix Substation Location Summary'!$B$4:$B$1251,$B260,'Mix Substation Location Summary'!$AC$4:$AC$1251)+SUMIF('Mix Substation Location Summary'!$B$4:$B$1251,$B260,'Mix Substation Location Summary'!$AD$4:$AD$1251),"NOT FOUND"))))</f>
        <v>598866.81000000006</v>
      </c>
      <c r="N260" s="792">
        <f t="shared" si="30"/>
        <v>0</v>
      </c>
      <c r="O260" s="759" t="s">
        <v>1686</v>
      </c>
      <c r="P260" s="759"/>
      <c r="Q260" s="758">
        <f t="shared" si="31"/>
        <v>5300</v>
      </c>
    </row>
    <row r="261" spans="1:17" x14ac:dyDescent="0.2">
      <c r="A261" s="674" t="s">
        <v>1197</v>
      </c>
      <c r="B261" s="266">
        <v>5301</v>
      </c>
      <c r="C261" s="266" t="s">
        <v>1703</v>
      </c>
      <c r="D261" s="275">
        <f>SUMIFS('Mix Substation Location Summary'!$U$4:$U$1270,'Mix Substation Location Summary'!$B$4:$B$1270,'DS by Location'!$B261)</f>
        <v>0</v>
      </c>
      <c r="E261" s="275">
        <f>SUMIFS('Mix Substation Location Summary'!$Z$4:$Z$1270,'Mix Substation Location Summary'!$B$4:$B$1270,'DS by Location'!$B261)</f>
        <v>701347.69000000006</v>
      </c>
      <c r="F261" s="275">
        <f>SUMIFS('Mix Substation Location Summary'!$AE$4:$AE$1270,'Mix Substation Location Summary'!$B$4:$B$1270,'DS by Location'!$B261)</f>
        <v>2763503.52</v>
      </c>
      <c r="G261" s="791">
        <f t="shared" ref="G261:G324" si="32">SUM(D261:F261)</f>
        <v>3464851.21</v>
      </c>
      <c r="H261" s="276">
        <f>IF($O261="ISO",D261,IF($O261="Non-Iso",0,IF($O261="Trans Line",SUMIF('Trans Line Reconciliation'!$B$5:$B$138,B261,'Trans Line Reconciliation'!$X$5:$X$138),IF($O261="Mix",SUMIF('Mix Substation Location Summary'!$B$4:$B$1251,B261,'Mix Substation Location Summary'!$R$4:$R$1251),"NOT FOUND"))))</f>
        <v>0</v>
      </c>
      <c r="I261" s="276">
        <f>IF($O261="ISO",E261,IF($O261="Non-Iso",0,IF($O261="Trans Line",SUMIF('Trans Line Reconciliation'!$B$5:$B$138,B261,'Trans Line Reconciliation'!$Y$5:$Y$138),IF($O261="Mix",SUMIF('Mix Substation Location Summary'!$B$4:$B$1251,B261,'Mix Substation Location Summary'!$W$4:$W$1251),"NOT FOUND"))))</f>
        <v>0</v>
      </c>
      <c r="J261" s="276">
        <f>IF($O261="ISO",F261,IF($O261="Non-Iso",0,IF($O261="Trans Line",SUMIF('Trans Line Reconciliation'!$B$5:$B$138,$B261,'Trans Line Reconciliation'!$Z$5:$Z$138),IF($O261="Mix",SUMIF('Mix Substation Location Summary'!$B$4:$B$1251,$B261,'Mix Substation Location Summary'!$AB$4:$AB$1251),"NOT FOUND"))))</f>
        <v>0</v>
      </c>
      <c r="K261" s="276">
        <f>IF($O261="ISO",0,IF($O261="Non-Iso",D261,IF($O261="Trans Line",SUMIF('Trans Line Reconciliation'!$B$5:$B$138,$B261,'Trans Line Reconciliation'!$AA$5:$AA$138),IF($O261="Mix",SUMIF('Mix Substation Location Summary'!$B$4:$B$1251,$B261,'Mix Substation Location Summary'!$S$4:$S$1251)+SUMIF('Mix Substation Location Summary'!$B$4:$B$1251,$B261,'Mix Substation Location Summary'!$S$4:$S$1251),"NOT FOUND"))))</f>
        <v>0</v>
      </c>
      <c r="L261" s="276">
        <f>IF($O261="ISO",0,IF($O261="Non-Iso",E261,IF($O261="Trans Line",SUMIF('Trans Line Reconciliation'!$B$5:$B$138,$B261,'Trans Line Reconciliation'!$AB$5:$AB$138),IF($O261="Mix",SUMIF('Mix Substation Location Summary'!$B$4:$B$1251,$B261,'Mix Substation Location Summary'!$X$4:$X$1251)+SUMIF('Mix Substation Location Summary'!$B$4:$B$1251,$B261,'Mix Substation Location Summary'!$Y$4:$Y$1251),"NOT FOUND"))))</f>
        <v>701347.69000000006</v>
      </c>
      <c r="M261" s="276">
        <f>IF($O261="ISO",0,IF($O261="Non-Iso",F261,IF($O261="Trans Line",SUMIF('Trans Line Reconciliation'!$B$5:$B$138,$B261,'Trans Line Reconciliation'!$AC$5:$AC$138),IF($O261="Mix",SUMIF('Mix Substation Location Summary'!$B$4:$B$1251,$B261,'Mix Substation Location Summary'!$AC$4:$AC$1251)+SUMIF('Mix Substation Location Summary'!$B$4:$B$1251,$B261,'Mix Substation Location Summary'!$AD$4:$AD$1251),"NOT FOUND"))))</f>
        <v>2763503.52</v>
      </c>
      <c r="N261" s="792">
        <f t="shared" si="30"/>
        <v>0</v>
      </c>
      <c r="O261" s="759" t="s">
        <v>1686</v>
      </c>
      <c r="P261" s="759"/>
      <c r="Q261" s="758">
        <f t="shared" si="31"/>
        <v>5301</v>
      </c>
    </row>
    <row r="262" spans="1:17" x14ac:dyDescent="0.2">
      <c r="A262" s="674" t="s">
        <v>1198</v>
      </c>
      <c r="B262" s="790">
        <v>5302</v>
      </c>
      <c r="C262" s="266" t="s">
        <v>1702</v>
      </c>
      <c r="D262" s="275">
        <f>SUMIFS('Mix Substation Location Summary'!$U$4:$U$1270,'Mix Substation Location Summary'!$B$4:$B$1270,'DS by Location'!$B262)</f>
        <v>0</v>
      </c>
      <c r="E262" s="275">
        <f>SUMIFS('Mix Substation Location Summary'!$Z$4:$Z$1270,'Mix Substation Location Summary'!$B$4:$B$1270,'DS by Location'!$B262)</f>
        <v>1561368.94</v>
      </c>
      <c r="F262" s="275">
        <f>SUMIFS('Mix Substation Location Summary'!$AE$4:$AE$1270,'Mix Substation Location Summary'!$B$4:$B$1270,'DS by Location'!$B262)</f>
        <v>6002279.75</v>
      </c>
      <c r="G262" s="791">
        <f t="shared" si="32"/>
        <v>7563648.6899999995</v>
      </c>
      <c r="H262" s="276">
        <f>IF($O262="ISO",D262,IF($O262="Non-Iso",0,IF($O262="Trans Line",SUMIF('Trans Line Reconciliation'!$B$5:$B$138,B262,'Trans Line Reconciliation'!$X$5:$X$138),IF($O262="Mix",SUMIF('Mix Substation Location Summary'!$B$4:$B$1251,B262,'Mix Substation Location Summary'!$R$4:$R$1251),"NOT FOUND"))))</f>
        <v>0</v>
      </c>
      <c r="I262" s="276">
        <f>IF($O262="ISO",E262,IF($O262="Non-Iso",0,IF($O262="Trans Line",SUMIF('Trans Line Reconciliation'!$B$5:$B$138,B262,'Trans Line Reconciliation'!$Y$5:$Y$138),IF($O262="Mix",SUMIF('Mix Substation Location Summary'!$B$4:$B$1251,B262,'Mix Substation Location Summary'!$W$4:$W$1251),"NOT FOUND"))))</f>
        <v>0</v>
      </c>
      <c r="J262" s="276">
        <f>IF($O262="ISO",F262,IF($O262="Non-Iso",0,IF($O262="Trans Line",SUMIF('Trans Line Reconciliation'!$B$5:$B$138,$B262,'Trans Line Reconciliation'!$Z$5:$Z$138),IF($O262="Mix",SUMIF('Mix Substation Location Summary'!$B$4:$B$1251,$B262,'Mix Substation Location Summary'!$AB$4:$AB$1251),"NOT FOUND"))))</f>
        <v>0</v>
      </c>
      <c r="K262" s="276">
        <f>IF($O262="ISO",0,IF($O262="Non-Iso",D262,IF($O262="Trans Line",SUMIF('Trans Line Reconciliation'!$B$5:$B$138,$B262,'Trans Line Reconciliation'!$AA$5:$AA$138),IF($O262="Mix",SUMIF('Mix Substation Location Summary'!$B$4:$B$1251,$B262,'Mix Substation Location Summary'!$S$4:$S$1251)+SUMIF('Mix Substation Location Summary'!$B$4:$B$1251,$B262,'Mix Substation Location Summary'!$S$4:$S$1251),"NOT FOUND"))))</f>
        <v>0</v>
      </c>
      <c r="L262" s="276">
        <f>IF($O262="ISO",0,IF($O262="Non-Iso",E262,IF($O262="Trans Line",SUMIF('Trans Line Reconciliation'!$B$5:$B$138,$B262,'Trans Line Reconciliation'!$AB$5:$AB$138),IF($O262="Mix",SUMIF('Mix Substation Location Summary'!$B$4:$B$1251,$B262,'Mix Substation Location Summary'!$X$4:$X$1251)+SUMIF('Mix Substation Location Summary'!$B$4:$B$1251,$B262,'Mix Substation Location Summary'!$Y$4:$Y$1251),"NOT FOUND"))))</f>
        <v>1561368.94</v>
      </c>
      <c r="M262" s="276">
        <f>IF($O262="ISO",0,IF($O262="Non-Iso",F262,IF($O262="Trans Line",SUMIF('Trans Line Reconciliation'!$B$5:$B$138,$B262,'Trans Line Reconciliation'!$AC$5:$AC$138),IF($O262="Mix",SUMIF('Mix Substation Location Summary'!$B$4:$B$1251,$B262,'Mix Substation Location Summary'!$AC$4:$AC$1251)+SUMIF('Mix Substation Location Summary'!$B$4:$B$1251,$B262,'Mix Substation Location Summary'!$AD$4:$AD$1251),"NOT FOUND"))))</f>
        <v>6002279.75</v>
      </c>
      <c r="N262" s="792">
        <f t="shared" si="30"/>
        <v>0</v>
      </c>
      <c r="O262" s="759" t="s">
        <v>1686</v>
      </c>
      <c r="P262" s="759"/>
      <c r="Q262" s="758">
        <f t="shared" si="31"/>
        <v>5302</v>
      </c>
    </row>
    <row r="263" spans="1:17" x14ac:dyDescent="0.2">
      <c r="A263" s="674" t="s">
        <v>1199</v>
      </c>
      <c r="B263" s="790">
        <v>5303</v>
      </c>
      <c r="C263" s="266" t="s">
        <v>1704</v>
      </c>
      <c r="D263" s="275">
        <f>SUMIFS('Mix Substation Location Summary'!$U$4:$U$1270,'Mix Substation Location Summary'!$B$4:$B$1270,'DS by Location'!$B263)</f>
        <v>532.66000000000008</v>
      </c>
      <c r="E263" s="275">
        <f>SUMIFS('Mix Substation Location Summary'!$Z$4:$Z$1270,'Mix Substation Location Summary'!$B$4:$B$1270,'DS by Location'!$B263)</f>
        <v>364971.47000000003</v>
      </c>
      <c r="F263" s="275">
        <f>SUMIFS('Mix Substation Location Summary'!$AE$4:$AE$1270,'Mix Substation Location Summary'!$B$4:$B$1270,'DS by Location'!$B263)</f>
        <v>11194328.649999989</v>
      </c>
      <c r="G263" s="791">
        <f t="shared" si="32"/>
        <v>11559832.77999999</v>
      </c>
      <c r="H263" s="276">
        <f>IF($O263="ISO",D263,IF($O263="Non-Iso",0,IF($O263="Trans Line",SUMIF('Trans Line Reconciliation'!$B$5:$B$138,B263,'Trans Line Reconciliation'!$X$5:$X$138),IF($O263="Mix",SUMIF('Mix Substation Location Summary'!$B$4:$B$1251,B263,'Mix Substation Location Summary'!$R$4:$R$1251),"NOT FOUND"))))</f>
        <v>0</v>
      </c>
      <c r="I263" s="276">
        <f>IF($O263="ISO",E263,IF($O263="Non-Iso",0,IF($O263="Trans Line",SUMIF('Trans Line Reconciliation'!$B$5:$B$138,B263,'Trans Line Reconciliation'!$Y$5:$Y$138),IF($O263="Mix",SUMIF('Mix Substation Location Summary'!$B$4:$B$1251,B263,'Mix Substation Location Summary'!$W$4:$W$1251),"NOT FOUND"))))</f>
        <v>0</v>
      </c>
      <c r="J263" s="276">
        <f>IF($O263="ISO",F263,IF($O263="Non-Iso",0,IF($O263="Trans Line",SUMIF('Trans Line Reconciliation'!$B$5:$B$138,$B263,'Trans Line Reconciliation'!$Z$5:$Z$138),IF($O263="Mix",SUMIF('Mix Substation Location Summary'!$B$4:$B$1251,$B263,'Mix Substation Location Summary'!$AB$4:$AB$1251),"NOT FOUND"))))</f>
        <v>0</v>
      </c>
      <c r="K263" s="276">
        <f>IF($O263="ISO",0,IF($O263="Non-Iso",D263,IF($O263="Trans Line",SUMIF('Trans Line Reconciliation'!$B$5:$B$138,$B263,'Trans Line Reconciliation'!$AA$5:$AA$138),IF($O263="Mix",SUMIF('Mix Substation Location Summary'!$B$4:$B$1251,$B263,'Mix Substation Location Summary'!$S$4:$S$1251)+SUMIF('Mix Substation Location Summary'!$B$4:$B$1251,$B263,'Mix Substation Location Summary'!$S$4:$S$1251),"NOT FOUND"))))</f>
        <v>532.66000000000008</v>
      </c>
      <c r="L263" s="276">
        <f>IF($O263="ISO",0,IF($O263="Non-Iso",E263,IF($O263="Trans Line",SUMIF('Trans Line Reconciliation'!$B$5:$B$138,$B263,'Trans Line Reconciliation'!$AB$5:$AB$138),IF($O263="Mix",SUMIF('Mix Substation Location Summary'!$B$4:$B$1251,$B263,'Mix Substation Location Summary'!$X$4:$X$1251)+SUMIF('Mix Substation Location Summary'!$B$4:$B$1251,$B263,'Mix Substation Location Summary'!$Y$4:$Y$1251),"NOT FOUND"))))</f>
        <v>364971.47000000003</v>
      </c>
      <c r="M263" s="276">
        <f>IF($O263="ISO",0,IF($O263="Non-Iso",F263,IF($O263="Trans Line",SUMIF('Trans Line Reconciliation'!$B$5:$B$138,$B263,'Trans Line Reconciliation'!$AC$5:$AC$138),IF($O263="Mix",SUMIF('Mix Substation Location Summary'!$B$4:$B$1251,$B263,'Mix Substation Location Summary'!$AC$4:$AC$1251)+SUMIF('Mix Substation Location Summary'!$B$4:$B$1251,$B263,'Mix Substation Location Summary'!$AD$4:$AD$1251),"NOT FOUND"))))</f>
        <v>11194328.649999989</v>
      </c>
      <c r="N263" s="792">
        <f t="shared" ref="N263:N328" si="33">G263-SUM(H263:M263)</f>
        <v>0</v>
      </c>
      <c r="O263" s="759" t="s">
        <v>1686</v>
      </c>
      <c r="P263" s="759"/>
      <c r="Q263" s="758">
        <f t="shared" si="31"/>
        <v>5303</v>
      </c>
    </row>
    <row r="264" spans="1:17" x14ac:dyDescent="0.2">
      <c r="A264" s="674" t="s">
        <v>1200</v>
      </c>
      <c r="B264" s="790">
        <v>5304</v>
      </c>
      <c r="C264" s="266" t="s">
        <v>1704</v>
      </c>
      <c r="D264" s="275">
        <f>SUMIFS('Mix Substation Location Summary'!$U$4:$U$1270,'Mix Substation Location Summary'!$B$4:$B$1270,'DS by Location'!$B264)</f>
        <v>1931.43</v>
      </c>
      <c r="E264" s="275">
        <f>SUMIFS('Mix Substation Location Summary'!$Z$4:$Z$1270,'Mix Substation Location Summary'!$B$4:$B$1270,'DS by Location'!$B264)</f>
        <v>30173.03</v>
      </c>
      <c r="F264" s="275">
        <f>SUMIFS('Mix Substation Location Summary'!$AE$4:$AE$1270,'Mix Substation Location Summary'!$B$4:$B$1270,'DS by Location'!$B264)</f>
        <v>605963.04999999981</v>
      </c>
      <c r="G264" s="791">
        <f t="shared" si="32"/>
        <v>638067.50999999978</v>
      </c>
      <c r="H264" s="276">
        <f>IF($O264="ISO",D264,IF($O264="Non-Iso",0,IF($O264="Trans Line",SUMIF('Trans Line Reconciliation'!$B$5:$B$138,B264,'Trans Line Reconciliation'!$X$5:$X$138),IF($O264="Mix",SUMIF('Mix Substation Location Summary'!$B$4:$B$1251,B264,'Mix Substation Location Summary'!$R$4:$R$1251),"NOT FOUND"))))</f>
        <v>0</v>
      </c>
      <c r="I264" s="276">
        <f>IF($O264="ISO",E264,IF($O264="Non-Iso",0,IF($O264="Trans Line",SUMIF('Trans Line Reconciliation'!$B$5:$B$138,B264,'Trans Line Reconciliation'!$Y$5:$Y$138),IF($O264="Mix",SUMIF('Mix Substation Location Summary'!$B$4:$B$1251,B264,'Mix Substation Location Summary'!$W$4:$W$1251),"NOT FOUND"))))</f>
        <v>0</v>
      </c>
      <c r="J264" s="276">
        <f>IF($O264="ISO",F264,IF($O264="Non-Iso",0,IF($O264="Trans Line",SUMIF('Trans Line Reconciliation'!$B$5:$B$138,$B264,'Trans Line Reconciliation'!$Z$5:$Z$138),IF($O264="Mix",SUMIF('Mix Substation Location Summary'!$B$4:$B$1251,$B264,'Mix Substation Location Summary'!$AB$4:$AB$1251),"NOT FOUND"))))</f>
        <v>0</v>
      </c>
      <c r="K264" s="276">
        <f>IF($O264="ISO",0,IF($O264="Non-Iso",D264,IF($O264="Trans Line",SUMIF('Trans Line Reconciliation'!$B$5:$B$138,$B264,'Trans Line Reconciliation'!$AA$5:$AA$138),IF($O264="Mix",SUMIF('Mix Substation Location Summary'!$B$4:$B$1251,$B264,'Mix Substation Location Summary'!$S$4:$S$1251)+SUMIF('Mix Substation Location Summary'!$B$4:$B$1251,$B264,'Mix Substation Location Summary'!$S$4:$S$1251),"NOT FOUND"))))</f>
        <v>1931.43</v>
      </c>
      <c r="L264" s="276">
        <f>IF($O264="ISO",0,IF($O264="Non-Iso",E264,IF($O264="Trans Line",SUMIF('Trans Line Reconciliation'!$B$5:$B$138,$B264,'Trans Line Reconciliation'!$AB$5:$AB$138),IF($O264="Mix",SUMIF('Mix Substation Location Summary'!$B$4:$B$1251,$B264,'Mix Substation Location Summary'!$X$4:$X$1251)+SUMIF('Mix Substation Location Summary'!$B$4:$B$1251,$B264,'Mix Substation Location Summary'!$Y$4:$Y$1251),"NOT FOUND"))))</f>
        <v>30173.03</v>
      </c>
      <c r="M264" s="276">
        <f>IF($O264="ISO",0,IF($O264="Non-Iso",F264,IF($O264="Trans Line",SUMIF('Trans Line Reconciliation'!$B$5:$B$138,$B264,'Trans Line Reconciliation'!$AC$5:$AC$138),IF($O264="Mix",SUMIF('Mix Substation Location Summary'!$B$4:$B$1251,$B264,'Mix Substation Location Summary'!$AC$4:$AC$1251)+SUMIF('Mix Substation Location Summary'!$B$4:$B$1251,$B264,'Mix Substation Location Summary'!$AD$4:$AD$1251),"NOT FOUND"))))</f>
        <v>605963.04999999981</v>
      </c>
      <c r="N264" s="792">
        <f t="shared" si="33"/>
        <v>0</v>
      </c>
      <c r="O264" s="759" t="s">
        <v>1686</v>
      </c>
      <c r="P264" s="759"/>
      <c r="Q264" s="758">
        <f t="shared" si="31"/>
        <v>5304</v>
      </c>
    </row>
    <row r="265" spans="1:17" x14ac:dyDescent="0.2">
      <c r="A265" s="674" t="s">
        <v>1201</v>
      </c>
      <c r="B265" s="790">
        <v>5305</v>
      </c>
      <c r="C265" s="266" t="s">
        <v>1704</v>
      </c>
      <c r="D265" s="275">
        <f>SUMIFS('Mix Substation Location Summary'!$U$4:$U$1270,'Mix Substation Location Summary'!$B$4:$B$1270,'DS by Location'!$B265)</f>
        <v>646.51</v>
      </c>
      <c r="E265" s="275">
        <f>SUMIFS('Mix Substation Location Summary'!$Z$4:$Z$1270,'Mix Substation Location Summary'!$B$4:$B$1270,'DS by Location'!$B265)</f>
        <v>1283052.3700000001</v>
      </c>
      <c r="F265" s="275">
        <f>SUMIFS('Mix Substation Location Summary'!$AE$4:$AE$1270,'Mix Substation Location Summary'!$B$4:$B$1270,'DS by Location'!$B265)</f>
        <v>14943052.620000044</v>
      </c>
      <c r="G265" s="791">
        <f t="shared" si="32"/>
        <v>16226751.500000045</v>
      </c>
      <c r="H265" s="276">
        <f>IF($O265="ISO",D265,IF($O265="Non-Iso",0,IF($O265="Trans Line",SUMIF('Trans Line Reconciliation'!$B$5:$B$138,B265,'Trans Line Reconciliation'!$X$5:$X$138),IF($O265="Mix",SUMIF('Mix Substation Location Summary'!$B$4:$B$1251,B265,'Mix Substation Location Summary'!$R$4:$R$1251),"NOT FOUND"))))</f>
        <v>0</v>
      </c>
      <c r="I265" s="276">
        <f>IF($O265="ISO",E265,IF($O265="Non-Iso",0,IF($O265="Trans Line",SUMIF('Trans Line Reconciliation'!$B$5:$B$138,B265,'Trans Line Reconciliation'!$Y$5:$Y$138),IF($O265="Mix",SUMIF('Mix Substation Location Summary'!$B$4:$B$1251,B265,'Mix Substation Location Summary'!$W$4:$W$1251),"NOT FOUND"))))</f>
        <v>0</v>
      </c>
      <c r="J265" s="276">
        <f>IF($O265="ISO",F265,IF($O265="Non-Iso",0,IF($O265="Trans Line",SUMIF('Trans Line Reconciliation'!$B$5:$B$138,$B265,'Trans Line Reconciliation'!$Z$5:$Z$138),IF($O265="Mix",SUMIF('Mix Substation Location Summary'!$B$4:$B$1251,$B265,'Mix Substation Location Summary'!$AB$4:$AB$1251),"NOT FOUND"))))</f>
        <v>0</v>
      </c>
      <c r="K265" s="276">
        <f>IF($O265="ISO",0,IF($O265="Non-Iso",D265,IF($O265="Trans Line",SUMIF('Trans Line Reconciliation'!$B$5:$B$138,$B265,'Trans Line Reconciliation'!$AA$5:$AA$138),IF($O265="Mix",SUMIF('Mix Substation Location Summary'!$B$4:$B$1251,$B265,'Mix Substation Location Summary'!$S$4:$S$1251)+SUMIF('Mix Substation Location Summary'!$B$4:$B$1251,$B265,'Mix Substation Location Summary'!$S$4:$S$1251),"NOT FOUND"))))</f>
        <v>646.51</v>
      </c>
      <c r="L265" s="276">
        <f>IF($O265="ISO",0,IF($O265="Non-Iso",E265,IF($O265="Trans Line",SUMIF('Trans Line Reconciliation'!$B$5:$B$138,$B265,'Trans Line Reconciliation'!$AB$5:$AB$138),IF($O265="Mix",SUMIF('Mix Substation Location Summary'!$B$4:$B$1251,$B265,'Mix Substation Location Summary'!$X$4:$X$1251)+SUMIF('Mix Substation Location Summary'!$B$4:$B$1251,$B265,'Mix Substation Location Summary'!$Y$4:$Y$1251),"NOT FOUND"))))</f>
        <v>1283052.3700000001</v>
      </c>
      <c r="M265" s="276">
        <f>IF($O265="ISO",0,IF($O265="Non-Iso",F265,IF($O265="Trans Line",SUMIF('Trans Line Reconciliation'!$B$5:$B$138,$B265,'Trans Line Reconciliation'!$AC$5:$AC$138),IF($O265="Mix",SUMIF('Mix Substation Location Summary'!$B$4:$B$1251,$B265,'Mix Substation Location Summary'!$AC$4:$AC$1251)+SUMIF('Mix Substation Location Summary'!$B$4:$B$1251,$B265,'Mix Substation Location Summary'!$AD$4:$AD$1251),"NOT FOUND"))))</f>
        <v>14943052.620000044</v>
      </c>
      <c r="N265" s="792">
        <f t="shared" si="33"/>
        <v>0</v>
      </c>
      <c r="O265" s="759" t="s">
        <v>1686</v>
      </c>
      <c r="P265" s="759"/>
      <c r="Q265" s="758">
        <f t="shared" si="31"/>
        <v>5305</v>
      </c>
    </row>
    <row r="266" spans="1:17" x14ac:dyDescent="0.2">
      <c r="A266" s="674" t="s">
        <v>1202</v>
      </c>
      <c r="B266" s="790">
        <v>5306</v>
      </c>
      <c r="C266" s="266" t="s">
        <v>1704</v>
      </c>
      <c r="D266" s="275">
        <f>SUMIFS('Mix Substation Location Summary'!$U$4:$U$1270,'Mix Substation Location Summary'!$B$4:$B$1270,'DS by Location'!$B266)</f>
        <v>17.46</v>
      </c>
      <c r="E266" s="275">
        <f>SUMIFS('Mix Substation Location Summary'!$Z$4:$Z$1270,'Mix Substation Location Summary'!$B$4:$B$1270,'DS by Location'!$B266)</f>
        <v>300727.29000000004</v>
      </c>
      <c r="F266" s="275">
        <f>SUMIFS('Mix Substation Location Summary'!$AE$4:$AE$1270,'Mix Substation Location Summary'!$B$4:$B$1270,'DS by Location'!$B266)</f>
        <v>4079404.3299999991</v>
      </c>
      <c r="G266" s="791">
        <f t="shared" si="32"/>
        <v>4380149.0799999991</v>
      </c>
      <c r="H266" s="276">
        <f>IF($O266="ISO",D266,IF($O266="Non-Iso",0,IF($O266="Trans Line",SUMIF('Trans Line Reconciliation'!$B$5:$B$138,B266,'Trans Line Reconciliation'!$X$5:$X$138),IF($O266="Mix",SUMIF('Mix Substation Location Summary'!$B$4:$B$1251,B266,'Mix Substation Location Summary'!$R$4:$R$1251),"NOT FOUND"))))</f>
        <v>0</v>
      </c>
      <c r="I266" s="276">
        <f>IF($O266="ISO",E266,IF($O266="Non-Iso",0,IF($O266="Trans Line",SUMIF('Trans Line Reconciliation'!$B$5:$B$138,B266,'Trans Line Reconciliation'!$Y$5:$Y$138),IF($O266="Mix",SUMIF('Mix Substation Location Summary'!$B$4:$B$1251,B266,'Mix Substation Location Summary'!$W$4:$W$1251),"NOT FOUND"))))</f>
        <v>0</v>
      </c>
      <c r="J266" s="276">
        <f>IF($O266="ISO",F266,IF($O266="Non-Iso",0,IF($O266="Trans Line",SUMIF('Trans Line Reconciliation'!$B$5:$B$138,$B266,'Trans Line Reconciliation'!$Z$5:$Z$138),IF($O266="Mix",SUMIF('Mix Substation Location Summary'!$B$4:$B$1251,$B266,'Mix Substation Location Summary'!$AB$4:$AB$1251),"NOT FOUND"))))</f>
        <v>0</v>
      </c>
      <c r="K266" s="276">
        <f>IF($O266="ISO",0,IF($O266="Non-Iso",D266,IF($O266="Trans Line",SUMIF('Trans Line Reconciliation'!$B$5:$B$138,$B266,'Trans Line Reconciliation'!$AA$5:$AA$138),IF($O266="Mix",SUMIF('Mix Substation Location Summary'!$B$4:$B$1251,$B266,'Mix Substation Location Summary'!$S$4:$S$1251)+SUMIF('Mix Substation Location Summary'!$B$4:$B$1251,$B266,'Mix Substation Location Summary'!$S$4:$S$1251),"NOT FOUND"))))</f>
        <v>17.46</v>
      </c>
      <c r="L266" s="276">
        <f>IF($O266="ISO",0,IF($O266="Non-Iso",E266,IF($O266="Trans Line",SUMIF('Trans Line Reconciliation'!$B$5:$B$138,$B266,'Trans Line Reconciliation'!$AB$5:$AB$138),IF($O266="Mix",SUMIF('Mix Substation Location Summary'!$B$4:$B$1251,$B266,'Mix Substation Location Summary'!$X$4:$X$1251)+SUMIF('Mix Substation Location Summary'!$B$4:$B$1251,$B266,'Mix Substation Location Summary'!$Y$4:$Y$1251),"NOT FOUND"))))</f>
        <v>300727.29000000004</v>
      </c>
      <c r="M266" s="276">
        <f>IF($O266="ISO",0,IF($O266="Non-Iso",F266,IF($O266="Trans Line",SUMIF('Trans Line Reconciliation'!$B$5:$B$138,$B266,'Trans Line Reconciliation'!$AC$5:$AC$138),IF($O266="Mix",SUMIF('Mix Substation Location Summary'!$B$4:$B$1251,$B266,'Mix Substation Location Summary'!$AC$4:$AC$1251)+SUMIF('Mix Substation Location Summary'!$B$4:$B$1251,$B266,'Mix Substation Location Summary'!$AD$4:$AD$1251),"NOT FOUND"))))</f>
        <v>4079404.3299999991</v>
      </c>
      <c r="N266" s="792">
        <f t="shared" si="33"/>
        <v>0</v>
      </c>
      <c r="O266" s="759" t="s">
        <v>1686</v>
      </c>
      <c r="P266" s="759"/>
      <c r="Q266" s="758">
        <f t="shared" si="31"/>
        <v>5306</v>
      </c>
    </row>
    <row r="267" spans="1:17" x14ac:dyDescent="0.2">
      <c r="A267" s="674" t="s">
        <v>1203</v>
      </c>
      <c r="B267" s="790">
        <v>5307</v>
      </c>
      <c r="C267" s="266" t="s">
        <v>1703</v>
      </c>
      <c r="D267" s="275">
        <f>SUMIFS('Mix Substation Location Summary'!$U$4:$U$1270,'Mix Substation Location Summary'!$B$4:$B$1270,'DS by Location'!$B267)</f>
        <v>2428.4499999999998</v>
      </c>
      <c r="E267" s="275">
        <f>SUMIFS('Mix Substation Location Summary'!$Z$4:$Z$1270,'Mix Substation Location Summary'!$B$4:$B$1270,'DS by Location'!$B267)</f>
        <v>19685.060000000001</v>
      </c>
      <c r="F267" s="275">
        <f>SUMIFS('Mix Substation Location Summary'!$AE$4:$AE$1270,'Mix Substation Location Summary'!$B$4:$B$1270,'DS by Location'!$B267)</f>
        <v>162435.91999999998</v>
      </c>
      <c r="G267" s="791">
        <f t="shared" si="32"/>
        <v>184549.43</v>
      </c>
      <c r="H267" s="276">
        <f>IF($O267="ISO",D267,IF($O267="Non-Iso",0,IF($O267="Trans Line",SUMIF('Trans Line Reconciliation'!$B$5:$B$138,B267,'Trans Line Reconciliation'!$X$5:$X$138),IF($O267="Mix",SUMIF('Mix Substation Location Summary'!$B$4:$B$1251,B267,'Mix Substation Location Summary'!$R$4:$R$1251),"NOT FOUND"))))</f>
        <v>0</v>
      </c>
      <c r="I267" s="276">
        <f>IF($O267="ISO",E267,IF($O267="Non-Iso",0,IF($O267="Trans Line",SUMIF('Trans Line Reconciliation'!$B$5:$B$138,B267,'Trans Line Reconciliation'!$Y$5:$Y$138),IF($O267="Mix",SUMIF('Mix Substation Location Summary'!$B$4:$B$1251,B267,'Mix Substation Location Summary'!$W$4:$W$1251),"NOT FOUND"))))</f>
        <v>0</v>
      </c>
      <c r="J267" s="276">
        <f>IF($O267="ISO",F267,IF($O267="Non-Iso",0,IF($O267="Trans Line",SUMIF('Trans Line Reconciliation'!$B$5:$B$138,$B267,'Trans Line Reconciliation'!$Z$5:$Z$138),IF($O267="Mix",SUMIF('Mix Substation Location Summary'!$B$4:$B$1251,$B267,'Mix Substation Location Summary'!$AB$4:$AB$1251),"NOT FOUND"))))</f>
        <v>0</v>
      </c>
      <c r="K267" s="276">
        <f>IF($O267="ISO",0,IF($O267="Non-Iso",D267,IF($O267="Trans Line",SUMIF('Trans Line Reconciliation'!$B$5:$B$138,$B267,'Trans Line Reconciliation'!$AA$5:$AA$138),IF($O267="Mix",SUMIF('Mix Substation Location Summary'!$B$4:$B$1251,$B267,'Mix Substation Location Summary'!$S$4:$S$1251)+SUMIF('Mix Substation Location Summary'!$B$4:$B$1251,$B267,'Mix Substation Location Summary'!$S$4:$S$1251),"NOT FOUND"))))</f>
        <v>2428.4499999999998</v>
      </c>
      <c r="L267" s="276">
        <f>IF($O267="ISO",0,IF($O267="Non-Iso",E267,IF($O267="Trans Line",SUMIF('Trans Line Reconciliation'!$B$5:$B$138,$B267,'Trans Line Reconciliation'!$AB$5:$AB$138),IF($O267="Mix",SUMIF('Mix Substation Location Summary'!$B$4:$B$1251,$B267,'Mix Substation Location Summary'!$X$4:$X$1251)+SUMIF('Mix Substation Location Summary'!$B$4:$B$1251,$B267,'Mix Substation Location Summary'!$Y$4:$Y$1251),"NOT FOUND"))))</f>
        <v>19685.060000000001</v>
      </c>
      <c r="M267" s="276">
        <f>IF($O267="ISO",0,IF($O267="Non-Iso",F267,IF($O267="Trans Line",SUMIF('Trans Line Reconciliation'!$B$5:$B$138,$B267,'Trans Line Reconciliation'!$AC$5:$AC$138),IF($O267="Mix",SUMIF('Mix Substation Location Summary'!$B$4:$B$1251,$B267,'Mix Substation Location Summary'!$AC$4:$AC$1251)+SUMIF('Mix Substation Location Summary'!$B$4:$B$1251,$B267,'Mix Substation Location Summary'!$AD$4:$AD$1251),"NOT FOUND"))))</f>
        <v>162435.91999999998</v>
      </c>
      <c r="N267" s="792">
        <f t="shared" si="33"/>
        <v>0</v>
      </c>
      <c r="O267" s="759" t="s">
        <v>1686</v>
      </c>
      <c r="P267" s="759"/>
      <c r="Q267" s="758">
        <f t="shared" si="31"/>
        <v>5307</v>
      </c>
    </row>
    <row r="268" spans="1:17" x14ac:dyDescent="0.2">
      <c r="A268" s="674" t="s">
        <v>1204</v>
      </c>
      <c r="B268" s="790">
        <v>5308</v>
      </c>
      <c r="C268" s="266" t="s">
        <v>1704</v>
      </c>
      <c r="D268" s="275">
        <f>SUMIFS('Mix Substation Location Summary'!$U$4:$U$1270,'Mix Substation Location Summary'!$B$4:$B$1270,'DS by Location'!$B268)</f>
        <v>0</v>
      </c>
      <c r="E268" s="275">
        <f>SUMIFS('Mix Substation Location Summary'!$Z$4:$Z$1270,'Mix Substation Location Summary'!$B$4:$B$1270,'DS by Location'!$B268)</f>
        <v>36583.22</v>
      </c>
      <c r="F268" s="275">
        <f>SUMIFS('Mix Substation Location Summary'!$AE$4:$AE$1270,'Mix Substation Location Summary'!$B$4:$B$1270,'DS by Location'!$B268)</f>
        <v>943731.65999999992</v>
      </c>
      <c r="G268" s="791">
        <f t="shared" si="32"/>
        <v>980314.87999999989</v>
      </c>
      <c r="H268" s="276">
        <f>IF($O268="ISO",D268,IF($O268="Non-Iso",0,IF($O268="Trans Line",SUMIF('Trans Line Reconciliation'!$B$5:$B$138,B268,'Trans Line Reconciliation'!$X$5:$X$138),IF($O268="Mix",SUMIF('Mix Substation Location Summary'!$B$4:$B$1251,B268,'Mix Substation Location Summary'!$R$4:$R$1251),"NOT FOUND"))))</f>
        <v>0</v>
      </c>
      <c r="I268" s="276">
        <f>IF($O268="ISO",E268,IF($O268="Non-Iso",0,IF($O268="Trans Line",SUMIF('Trans Line Reconciliation'!$B$5:$B$138,B268,'Trans Line Reconciliation'!$Y$5:$Y$138),IF($O268="Mix",SUMIF('Mix Substation Location Summary'!$B$4:$B$1251,B268,'Mix Substation Location Summary'!$W$4:$W$1251),"NOT FOUND"))))</f>
        <v>0</v>
      </c>
      <c r="J268" s="276">
        <f>IF($O268="ISO",F268,IF($O268="Non-Iso",0,IF($O268="Trans Line",SUMIF('Trans Line Reconciliation'!$B$5:$B$138,$B268,'Trans Line Reconciliation'!$Z$5:$Z$138),IF($O268="Mix",SUMIF('Mix Substation Location Summary'!$B$4:$B$1251,$B268,'Mix Substation Location Summary'!$AB$4:$AB$1251),"NOT FOUND"))))</f>
        <v>0</v>
      </c>
      <c r="K268" s="276">
        <f>IF($O268="ISO",0,IF($O268="Non-Iso",D268,IF($O268="Trans Line",SUMIF('Trans Line Reconciliation'!$B$5:$B$138,$B268,'Trans Line Reconciliation'!$AA$5:$AA$138),IF($O268="Mix",SUMIF('Mix Substation Location Summary'!$B$4:$B$1251,$B268,'Mix Substation Location Summary'!$S$4:$S$1251)+SUMIF('Mix Substation Location Summary'!$B$4:$B$1251,$B268,'Mix Substation Location Summary'!$S$4:$S$1251),"NOT FOUND"))))</f>
        <v>0</v>
      </c>
      <c r="L268" s="276">
        <f>IF($O268="ISO",0,IF($O268="Non-Iso",E268,IF($O268="Trans Line",SUMIF('Trans Line Reconciliation'!$B$5:$B$138,$B268,'Trans Line Reconciliation'!$AB$5:$AB$138),IF($O268="Mix",SUMIF('Mix Substation Location Summary'!$B$4:$B$1251,$B268,'Mix Substation Location Summary'!$X$4:$X$1251)+SUMIF('Mix Substation Location Summary'!$B$4:$B$1251,$B268,'Mix Substation Location Summary'!$Y$4:$Y$1251),"NOT FOUND"))))</f>
        <v>36583.22</v>
      </c>
      <c r="M268" s="276">
        <f>IF($O268="ISO",0,IF($O268="Non-Iso",F268,IF($O268="Trans Line",SUMIF('Trans Line Reconciliation'!$B$5:$B$138,$B268,'Trans Line Reconciliation'!$AC$5:$AC$138),IF($O268="Mix",SUMIF('Mix Substation Location Summary'!$B$4:$B$1251,$B268,'Mix Substation Location Summary'!$AC$4:$AC$1251)+SUMIF('Mix Substation Location Summary'!$B$4:$B$1251,$B268,'Mix Substation Location Summary'!$AD$4:$AD$1251),"NOT FOUND"))))</f>
        <v>943731.65999999992</v>
      </c>
      <c r="N268" s="792">
        <f t="shared" si="33"/>
        <v>0</v>
      </c>
      <c r="O268" s="759" t="s">
        <v>1686</v>
      </c>
      <c r="P268" s="759"/>
      <c r="Q268" s="758">
        <f t="shared" si="31"/>
        <v>5308</v>
      </c>
    </row>
    <row r="269" spans="1:17" x14ac:dyDescent="0.2">
      <c r="A269" s="674" t="s">
        <v>1205</v>
      </c>
      <c r="B269" s="790">
        <v>5309</v>
      </c>
      <c r="C269" s="266" t="s">
        <v>1704</v>
      </c>
      <c r="D269" s="275">
        <f>SUMIFS('Mix Substation Location Summary'!$U$4:$U$1270,'Mix Substation Location Summary'!$B$4:$B$1270,'DS by Location'!$B269)</f>
        <v>1398.21</v>
      </c>
      <c r="E269" s="275">
        <f>SUMIFS('Mix Substation Location Summary'!$Z$4:$Z$1270,'Mix Substation Location Summary'!$B$4:$B$1270,'DS by Location'!$B269)</f>
        <v>118065.92000000001</v>
      </c>
      <c r="F269" s="275">
        <f>SUMIFS('Mix Substation Location Summary'!$AE$4:$AE$1270,'Mix Substation Location Summary'!$B$4:$B$1270,'DS by Location'!$B269)</f>
        <v>6695387.0300000058</v>
      </c>
      <c r="G269" s="791">
        <f t="shared" si="32"/>
        <v>6814851.1600000057</v>
      </c>
      <c r="H269" s="276">
        <f>IF($O269="ISO",D269,IF($O269="Non-Iso",0,IF($O269="Trans Line",SUMIF('Trans Line Reconciliation'!$B$5:$B$138,B269,'Trans Line Reconciliation'!$X$5:$X$138),IF($O269="Mix",SUMIF('Mix Substation Location Summary'!$B$4:$B$1251,B269,'Mix Substation Location Summary'!$R$4:$R$1251),"NOT FOUND"))))</f>
        <v>0</v>
      </c>
      <c r="I269" s="276">
        <f>IF($O269="ISO",E269,IF($O269="Non-Iso",0,IF($O269="Trans Line",SUMIF('Trans Line Reconciliation'!$B$5:$B$138,B269,'Trans Line Reconciliation'!$Y$5:$Y$138),IF($O269="Mix",SUMIF('Mix Substation Location Summary'!$B$4:$B$1251,B269,'Mix Substation Location Summary'!$W$4:$W$1251),"NOT FOUND"))))</f>
        <v>0</v>
      </c>
      <c r="J269" s="276">
        <f>IF($O269="ISO",F269,IF($O269="Non-Iso",0,IF($O269="Trans Line",SUMIF('Trans Line Reconciliation'!$B$5:$B$138,$B269,'Trans Line Reconciliation'!$Z$5:$Z$138),IF($O269="Mix",SUMIF('Mix Substation Location Summary'!$B$4:$B$1251,$B269,'Mix Substation Location Summary'!$AB$4:$AB$1251),"NOT FOUND"))))</f>
        <v>0</v>
      </c>
      <c r="K269" s="276">
        <f>IF($O269="ISO",0,IF($O269="Non-Iso",D269,IF($O269="Trans Line",SUMIF('Trans Line Reconciliation'!$B$5:$B$138,$B269,'Trans Line Reconciliation'!$AA$5:$AA$138),IF($O269="Mix",SUMIF('Mix Substation Location Summary'!$B$4:$B$1251,$B269,'Mix Substation Location Summary'!$S$4:$S$1251)+SUMIF('Mix Substation Location Summary'!$B$4:$B$1251,$B269,'Mix Substation Location Summary'!$S$4:$S$1251),"NOT FOUND"))))</f>
        <v>1398.21</v>
      </c>
      <c r="L269" s="276">
        <f>IF($O269="ISO",0,IF($O269="Non-Iso",E269,IF($O269="Trans Line",SUMIF('Trans Line Reconciliation'!$B$5:$B$138,$B269,'Trans Line Reconciliation'!$AB$5:$AB$138),IF($O269="Mix",SUMIF('Mix Substation Location Summary'!$B$4:$B$1251,$B269,'Mix Substation Location Summary'!$X$4:$X$1251)+SUMIF('Mix Substation Location Summary'!$B$4:$B$1251,$B269,'Mix Substation Location Summary'!$Y$4:$Y$1251),"NOT FOUND"))))</f>
        <v>118065.92000000001</v>
      </c>
      <c r="M269" s="276">
        <f>IF($O269="ISO",0,IF($O269="Non-Iso",F269,IF($O269="Trans Line",SUMIF('Trans Line Reconciliation'!$B$5:$B$138,$B269,'Trans Line Reconciliation'!$AC$5:$AC$138),IF($O269="Mix",SUMIF('Mix Substation Location Summary'!$B$4:$B$1251,$B269,'Mix Substation Location Summary'!$AC$4:$AC$1251)+SUMIF('Mix Substation Location Summary'!$B$4:$B$1251,$B269,'Mix Substation Location Summary'!$AD$4:$AD$1251),"NOT FOUND"))))</f>
        <v>6695387.0300000058</v>
      </c>
      <c r="N269" s="792">
        <f t="shared" si="33"/>
        <v>0</v>
      </c>
      <c r="O269" s="759" t="s">
        <v>1686</v>
      </c>
      <c r="P269" s="759"/>
      <c r="Q269" s="758">
        <f t="shared" si="31"/>
        <v>5309</v>
      </c>
    </row>
    <row r="270" spans="1:17" x14ac:dyDescent="0.2">
      <c r="A270" s="674" t="s">
        <v>1206</v>
      </c>
      <c r="B270" s="790">
        <v>5310</v>
      </c>
      <c r="C270" s="266" t="s">
        <v>1704</v>
      </c>
      <c r="D270" s="275">
        <f>SUMIFS('Mix Substation Location Summary'!$U$4:$U$1270,'Mix Substation Location Summary'!$B$4:$B$1270,'DS by Location'!$B270)</f>
        <v>45306.58</v>
      </c>
      <c r="E270" s="275">
        <f>SUMIFS('Mix Substation Location Summary'!$Z$4:$Z$1270,'Mix Substation Location Summary'!$B$4:$B$1270,'DS by Location'!$B270)</f>
        <v>688652.84000000008</v>
      </c>
      <c r="F270" s="275">
        <f>SUMIFS('Mix Substation Location Summary'!$AE$4:$AE$1270,'Mix Substation Location Summary'!$B$4:$B$1270,'DS by Location'!$B270)</f>
        <v>13292024.970000004</v>
      </c>
      <c r="G270" s="791">
        <f t="shared" si="32"/>
        <v>14025984.390000004</v>
      </c>
      <c r="H270" s="276">
        <f>IF($O270="ISO",D270,IF($O270="Non-Iso",0,IF($O270="Trans Line",SUMIF('Trans Line Reconciliation'!$B$5:$B$138,B270,'Trans Line Reconciliation'!$X$5:$X$138),IF($O270="Mix",SUMIF('Mix Substation Location Summary'!$B$4:$B$1251,B270,'Mix Substation Location Summary'!$R$4:$R$1251),"NOT FOUND"))))</f>
        <v>0</v>
      </c>
      <c r="I270" s="276">
        <f>IF($O270="ISO",E270,IF($O270="Non-Iso",0,IF($O270="Trans Line",SUMIF('Trans Line Reconciliation'!$B$5:$B$138,B270,'Trans Line Reconciliation'!$Y$5:$Y$138),IF($O270="Mix",SUMIF('Mix Substation Location Summary'!$B$4:$B$1251,B270,'Mix Substation Location Summary'!$W$4:$W$1251),"NOT FOUND"))))</f>
        <v>0</v>
      </c>
      <c r="J270" s="276">
        <f>IF($O270="ISO",F270,IF($O270="Non-Iso",0,IF($O270="Trans Line",SUMIF('Trans Line Reconciliation'!$B$5:$B$138,$B270,'Trans Line Reconciliation'!$Z$5:$Z$138),IF($O270="Mix",SUMIF('Mix Substation Location Summary'!$B$4:$B$1251,$B270,'Mix Substation Location Summary'!$AB$4:$AB$1251),"NOT FOUND"))))</f>
        <v>0</v>
      </c>
      <c r="K270" s="276">
        <f>IF($O270="ISO",0,IF($O270="Non-Iso",D270,IF($O270="Trans Line",SUMIF('Trans Line Reconciliation'!$B$5:$B$138,$B270,'Trans Line Reconciliation'!$AA$5:$AA$138),IF($O270="Mix",SUMIF('Mix Substation Location Summary'!$B$4:$B$1251,$B270,'Mix Substation Location Summary'!$S$4:$S$1251)+SUMIF('Mix Substation Location Summary'!$B$4:$B$1251,$B270,'Mix Substation Location Summary'!$S$4:$S$1251),"NOT FOUND"))))</f>
        <v>45306.58</v>
      </c>
      <c r="L270" s="276">
        <f>IF($O270="ISO",0,IF($O270="Non-Iso",E270,IF($O270="Trans Line",SUMIF('Trans Line Reconciliation'!$B$5:$B$138,$B270,'Trans Line Reconciliation'!$AB$5:$AB$138),IF($O270="Mix",SUMIF('Mix Substation Location Summary'!$B$4:$B$1251,$B270,'Mix Substation Location Summary'!$X$4:$X$1251)+SUMIF('Mix Substation Location Summary'!$B$4:$B$1251,$B270,'Mix Substation Location Summary'!$Y$4:$Y$1251),"NOT FOUND"))))</f>
        <v>688652.84000000008</v>
      </c>
      <c r="M270" s="276">
        <f>IF($O270="ISO",0,IF($O270="Non-Iso",F270,IF($O270="Trans Line",SUMIF('Trans Line Reconciliation'!$B$5:$B$138,$B270,'Trans Line Reconciliation'!$AC$5:$AC$138),IF($O270="Mix",SUMIF('Mix Substation Location Summary'!$B$4:$B$1251,$B270,'Mix Substation Location Summary'!$AC$4:$AC$1251)+SUMIF('Mix Substation Location Summary'!$B$4:$B$1251,$B270,'Mix Substation Location Summary'!$AD$4:$AD$1251),"NOT FOUND"))))</f>
        <v>13292024.970000004</v>
      </c>
      <c r="N270" s="792">
        <f t="shared" si="33"/>
        <v>0</v>
      </c>
      <c r="O270" s="759" t="s">
        <v>1686</v>
      </c>
      <c r="P270" s="759"/>
      <c r="Q270" s="758">
        <f t="shared" si="31"/>
        <v>5310</v>
      </c>
    </row>
    <row r="271" spans="1:17" x14ac:dyDescent="0.2">
      <c r="A271" s="674" t="s">
        <v>1207</v>
      </c>
      <c r="B271" s="790">
        <v>5311</v>
      </c>
      <c r="C271" s="266" t="s">
        <v>1704</v>
      </c>
      <c r="D271" s="275">
        <f>SUMIFS('Mix Substation Location Summary'!$U$4:$U$1270,'Mix Substation Location Summary'!$B$4:$B$1270,'DS by Location'!$B271)</f>
        <v>9406.380000000001</v>
      </c>
      <c r="E271" s="275">
        <f>SUMIFS('Mix Substation Location Summary'!$Z$4:$Z$1270,'Mix Substation Location Summary'!$B$4:$B$1270,'DS by Location'!$B271)</f>
        <v>27317.380000000005</v>
      </c>
      <c r="F271" s="275">
        <f>SUMIFS('Mix Substation Location Summary'!$AE$4:$AE$1270,'Mix Substation Location Summary'!$B$4:$B$1270,'DS by Location'!$B271)</f>
        <v>4775544.2199999988</v>
      </c>
      <c r="G271" s="791">
        <f t="shared" si="32"/>
        <v>4812267.9799999986</v>
      </c>
      <c r="H271" s="276">
        <f>IF($O271="ISO",D271,IF($O271="Non-Iso",0,IF($O271="Trans Line",SUMIF('Trans Line Reconciliation'!$B$5:$B$138,B271,'Trans Line Reconciliation'!$X$5:$X$138),IF($O271="Mix",SUMIF('Mix Substation Location Summary'!$B$4:$B$1251,B271,'Mix Substation Location Summary'!$R$4:$R$1251),"NOT FOUND"))))</f>
        <v>0</v>
      </c>
      <c r="I271" s="276">
        <f>IF($O271="ISO",E271,IF($O271="Non-Iso",0,IF($O271="Trans Line",SUMIF('Trans Line Reconciliation'!$B$5:$B$138,B271,'Trans Line Reconciliation'!$Y$5:$Y$138),IF($O271="Mix",SUMIF('Mix Substation Location Summary'!$B$4:$B$1251,B271,'Mix Substation Location Summary'!$W$4:$W$1251),"NOT FOUND"))))</f>
        <v>0</v>
      </c>
      <c r="J271" s="276">
        <f>IF($O271="ISO",F271,IF($O271="Non-Iso",0,IF($O271="Trans Line",SUMIF('Trans Line Reconciliation'!$B$5:$B$138,$B271,'Trans Line Reconciliation'!$Z$5:$Z$138),IF($O271="Mix",SUMIF('Mix Substation Location Summary'!$B$4:$B$1251,$B271,'Mix Substation Location Summary'!$AB$4:$AB$1251),"NOT FOUND"))))</f>
        <v>0</v>
      </c>
      <c r="K271" s="276">
        <f>IF($O271="ISO",0,IF($O271="Non-Iso",D271,IF($O271="Trans Line",SUMIF('Trans Line Reconciliation'!$B$5:$B$138,$B271,'Trans Line Reconciliation'!$AA$5:$AA$138),IF($O271="Mix",SUMIF('Mix Substation Location Summary'!$B$4:$B$1251,$B271,'Mix Substation Location Summary'!$S$4:$S$1251)+SUMIF('Mix Substation Location Summary'!$B$4:$B$1251,$B271,'Mix Substation Location Summary'!$S$4:$S$1251),"NOT FOUND"))))</f>
        <v>9406.380000000001</v>
      </c>
      <c r="L271" s="276">
        <f>IF($O271="ISO",0,IF($O271="Non-Iso",E271,IF($O271="Trans Line",SUMIF('Trans Line Reconciliation'!$B$5:$B$138,$B271,'Trans Line Reconciliation'!$AB$5:$AB$138),IF($O271="Mix",SUMIF('Mix Substation Location Summary'!$B$4:$B$1251,$B271,'Mix Substation Location Summary'!$X$4:$X$1251)+SUMIF('Mix Substation Location Summary'!$B$4:$B$1251,$B271,'Mix Substation Location Summary'!$Y$4:$Y$1251),"NOT FOUND"))))</f>
        <v>27317.380000000005</v>
      </c>
      <c r="M271" s="276">
        <f>IF($O271="ISO",0,IF($O271="Non-Iso",F271,IF($O271="Trans Line",SUMIF('Trans Line Reconciliation'!$B$5:$B$138,$B271,'Trans Line Reconciliation'!$AC$5:$AC$138),IF($O271="Mix",SUMIF('Mix Substation Location Summary'!$B$4:$B$1251,$B271,'Mix Substation Location Summary'!$AC$4:$AC$1251)+SUMIF('Mix Substation Location Summary'!$B$4:$B$1251,$B271,'Mix Substation Location Summary'!$AD$4:$AD$1251),"NOT FOUND"))))</f>
        <v>4775544.2199999988</v>
      </c>
      <c r="N271" s="792">
        <f t="shared" si="33"/>
        <v>0</v>
      </c>
      <c r="O271" s="759" t="s">
        <v>1686</v>
      </c>
      <c r="P271" s="759"/>
      <c r="Q271" s="758">
        <f t="shared" ref="Q271:Q334" si="34">1*B:B</f>
        <v>5311</v>
      </c>
    </row>
    <row r="272" spans="1:17" x14ac:dyDescent="0.2">
      <c r="A272" s="674" t="s">
        <v>1208</v>
      </c>
      <c r="B272" s="790">
        <v>5312</v>
      </c>
      <c r="C272" s="266" t="s">
        <v>1704</v>
      </c>
      <c r="D272" s="275">
        <f>SUMIFS('Mix Substation Location Summary'!$U$4:$U$1270,'Mix Substation Location Summary'!$B$4:$B$1270,'DS by Location'!$B272)</f>
        <v>8311.15</v>
      </c>
      <c r="E272" s="275">
        <f>SUMIFS('Mix Substation Location Summary'!$Z$4:$Z$1270,'Mix Substation Location Summary'!$B$4:$B$1270,'DS by Location'!$B272)</f>
        <v>381950.49</v>
      </c>
      <c r="F272" s="275">
        <f>SUMIFS('Mix Substation Location Summary'!$AE$4:$AE$1270,'Mix Substation Location Summary'!$B$4:$B$1270,'DS by Location'!$B272)</f>
        <v>10364740.920000002</v>
      </c>
      <c r="G272" s="791">
        <f t="shared" si="32"/>
        <v>10755002.560000002</v>
      </c>
      <c r="H272" s="276">
        <f>IF($O272="ISO",D272,IF($O272="Non-Iso",0,IF($O272="Trans Line",SUMIF('Trans Line Reconciliation'!$B$5:$B$138,B272,'Trans Line Reconciliation'!$X$5:$X$138),IF($O272="Mix",SUMIF('Mix Substation Location Summary'!$B$4:$B$1251,B272,'Mix Substation Location Summary'!$R$4:$R$1251),"NOT FOUND"))))</f>
        <v>0</v>
      </c>
      <c r="I272" s="276">
        <f>IF($O272="ISO",E272,IF($O272="Non-Iso",0,IF($O272="Trans Line",SUMIF('Trans Line Reconciliation'!$B$5:$B$138,B272,'Trans Line Reconciliation'!$Y$5:$Y$138),IF($O272="Mix",SUMIF('Mix Substation Location Summary'!$B$4:$B$1251,B272,'Mix Substation Location Summary'!$W$4:$W$1251),"NOT FOUND"))))</f>
        <v>0</v>
      </c>
      <c r="J272" s="276">
        <f>IF($O272="ISO",F272,IF($O272="Non-Iso",0,IF($O272="Trans Line",SUMIF('Trans Line Reconciliation'!$B$5:$B$138,$B272,'Trans Line Reconciliation'!$Z$5:$Z$138),IF($O272="Mix",SUMIF('Mix Substation Location Summary'!$B$4:$B$1251,$B272,'Mix Substation Location Summary'!$AB$4:$AB$1251),"NOT FOUND"))))</f>
        <v>0</v>
      </c>
      <c r="K272" s="276">
        <f>IF($O272="ISO",0,IF($O272="Non-Iso",D272,IF($O272="Trans Line",SUMIF('Trans Line Reconciliation'!$B$5:$B$138,$B272,'Trans Line Reconciliation'!$AA$5:$AA$138),IF($O272="Mix",SUMIF('Mix Substation Location Summary'!$B$4:$B$1251,$B272,'Mix Substation Location Summary'!$S$4:$S$1251)+SUMIF('Mix Substation Location Summary'!$B$4:$B$1251,$B272,'Mix Substation Location Summary'!$S$4:$S$1251),"NOT FOUND"))))</f>
        <v>8311.15</v>
      </c>
      <c r="L272" s="276">
        <f>IF($O272="ISO",0,IF($O272="Non-Iso",E272,IF($O272="Trans Line",SUMIF('Trans Line Reconciliation'!$B$5:$B$138,$B272,'Trans Line Reconciliation'!$AB$5:$AB$138),IF($O272="Mix",SUMIF('Mix Substation Location Summary'!$B$4:$B$1251,$B272,'Mix Substation Location Summary'!$X$4:$X$1251)+SUMIF('Mix Substation Location Summary'!$B$4:$B$1251,$B272,'Mix Substation Location Summary'!$Y$4:$Y$1251),"NOT FOUND"))))</f>
        <v>381950.49</v>
      </c>
      <c r="M272" s="276">
        <f>IF($O272="ISO",0,IF($O272="Non-Iso",F272,IF($O272="Trans Line",SUMIF('Trans Line Reconciliation'!$B$5:$B$138,$B272,'Trans Line Reconciliation'!$AC$5:$AC$138),IF($O272="Mix",SUMIF('Mix Substation Location Summary'!$B$4:$B$1251,$B272,'Mix Substation Location Summary'!$AC$4:$AC$1251)+SUMIF('Mix Substation Location Summary'!$B$4:$B$1251,$B272,'Mix Substation Location Summary'!$AD$4:$AD$1251),"NOT FOUND"))))</f>
        <v>10364740.920000002</v>
      </c>
      <c r="N272" s="792">
        <f t="shared" si="33"/>
        <v>0</v>
      </c>
      <c r="O272" s="759" t="s">
        <v>1686</v>
      </c>
      <c r="P272" s="759"/>
      <c r="Q272" s="758">
        <f t="shared" si="34"/>
        <v>5312</v>
      </c>
    </row>
    <row r="273" spans="1:17" x14ac:dyDescent="0.2">
      <c r="A273" s="674" t="s">
        <v>1209</v>
      </c>
      <c r="B273" s="790">
        <v>5313</v>
      </c>
      <c r="C273" s="266" t="s">
        <v>1704</v>
      </c>
      <c r="D273" s="275">
        <f>SUMIFS('Mix Substation Location Summary'!$U$4:$U$1270,'Mix Substation Location Summary'!$B$4:$B$1270,'DS by Location'!$B273)</f>
        <v>0</v>
      </c>
      <c r="E273" s="275">
        <f>SUMIFS('Mix Substation Location Summary'!$Z$4:$Z$1270,'Mix Substation Location Summary'!$B$4:$B$1270,'DS by Location'!$B273)</f>
        <v>5323.6500000000005</v>
      </c>
      <c r="F273" s="275">
        <f>SUMIFS('Mix Substation Location Summary'!$AE$4:$AE$1270,'Mix Substation Location Summary'!$B$4:$B$1270,'DS by Location'!$B273)</f>
        <v>274662.44</v>
      </c>
      <c r="G273" s="791">
        <f t="shared" si="32"/>
        <v>279986.09000000003</v>
      </c>
      <c r="H273" s="276">
        <f>IF($O273="ISO",D273,IF($O273="Non-Iso",0,IF($O273="Trans Line",SUMIF('Trans Line Reconciliation'!$B$5:$B$138,B273,'Trans Line Reconciliation'!$X$5:$X$138),IF($O273="Mix",SUMIF('Mix Substation Location Summary'!$B$4:$B$1251,B273,'Mix Substation Location Summary'!$R$4:$R$1251),"NOT FOUND"))))</f>
        <v>0</v>
      </c>
      <c r="I273" s="276">
        <f>IF($O273="ISO",E273,IF($O273="Non-Iso",0,IF($O273="Trans Line",SUMIF('Trans Line Reconciliation'!$B$5:$B$138,B273,'Trans Line Reconciliation'!$Y$5:$Y$138),IF($O273="Mix",SUMIF('Mix Substation Location Summary'!$B$4:$B$1251,B273,'Mix Substation Location Summary'!$W$4:$W$1251),"NOT FOUND"))))</f>
        <v>0</v>
      </c>
      <c r="J273" s="276">
        <f>IF($O273="ISO",F273,IF($O273="Non-Iso",0,IF($O273="Trans Line",SUMIF('Trans Line Reconciliation'!$B$5:$B$138,$B273,'Trans Line Reconciliation'!$Z$5:$Z$138),IF($O273="Mix",SUMIF('Mix Substation Location Summary'!$B$4:$B$1251,$B273,'Mix Substation Location Summary'!$AB$4:$AB$1251),"NOT FOUND"))))</f>
        <v>0</v>
      </c>
      <c r="K273" s="276">
        <f>IF($O273="ISO",0,IF($O273="Non-Iso",D273,IF($O273="Trans Line",SUMIF('Trans Line Reconciliation'!$B$5:$B$138,$B273,'Trans Line Reconciliation'!$AA$5:$AA$138),IF($O273="Mix",SUMIF('Mix Substation Location Summary'!$B$4:$B$1251,$B273,'Mix Substation Location Summary'!$S$4:$S$1251)+SUMIF('Mix Substation Location Summary'!$B$4:$B$1251,$B273,'Mix Substation Location Summary'!$S$4:$S$1251),"NOT FOUND"))))</f>
        <v>0</v>
      </c>
      <c r="L273" s="276">
        <f>IF($O273="ISO",0,IF($O273="Non-Iso",E273,IF($O273="Trans Line",SUMIF('Trans Line Reconciliation'!$B$5:$B$138,$B273,'Trans Line Reconciliation'!$AB$5:$AB$138),IF($O273="Mix",SUMIF('Mix Substation Location Summary'!$B$4:$B$1251,$B273,'Mix Substation Location Summary'!$X$4:$X$1251)+SUMIF('Mix Substation Location Summary'!$B$4:$B$1251,$B273,'Mix Substation Location Summary'!$Y$4:$Y$1251),"NOT FOUND"))))</f>
        <v>5323.6500000000005</v>
      </c>
      <c r="M273" s="276">
        <f>IF($O273="ISO",0,IF($O273="Non-Iso",F273,IF($O273="Trans Line",SUMIF('Trans Line Reconciliation'!$B$5:$B$138,$B273,'Trans Line Reconciliation'!$AC$5:$AC$138),IF($O273="Mix",SUMIF('Mix Substation Location Summary'!$B$4:$B$1251,$B273,'Mix Substation Location Summary'!$AC$4:$AC$1251)+SUMIF('Mix Substation Location Summary'!$B$4:$B$1251,$B273,'Mix Substation Location Summary'!$AD$4:$AD$1251),"NOT FOUND"))))</f>
        <v>274662.44</v>
      </c>
      <c r="N273" s="792">
        <f t="shared" si="33"/>
        <v>0</v>
      </c>
      <c r="O273" s="759" t="s">
        <v>1686</v>
      </c>
      <c r="P273" s="759"/>
      <c r="Q273" s="758">
        <f t="shared" si="34"/>
        <v>5313</v>
      </c>
    </row>
    <row r="274" spans="1:17" x14ac:dyDescent="0.2">
      <c r="A274" s="674" t="s">
        <v>1210</v>
      </c>
      <c r="B274" s="790">
        <v>5315</v>
      </c>
      <c r="C274" s="266" t="s">
        <v>1704</v>
      </c>
      <c r="D274" s="275">
        <f>SUMIFS('Mix Substation Location Summary'!$U$4:$U$1270,'Mix Substation Location Summary'!$B$4:$B$1270,'DS by Location'!$B274)</f>
        <v>601.43000000000006</v>
      </c>
      <c r="E274" s="275">
        <f>SUMIFS('Mix Substation Location Summary'!$Z$4:$Z$1270,'Mix Substation Location Summary'!$B$4:$B$1270,'DS by Location'!$B274)</f>
        <v>752585.41</v>
      </c>
      <c r="F274" s="275">
        <f>SUMIFS('Mix Substation Location Summary'!$AE$4:$AE$1270,'Mix Substation Location Summary'!$B$4:$B$1270,'DS by Location'!$B274)</f>
        <v>6995031.120000002</v>
      </c>
      <c r="G274" s="791">
        <f t="shared" si="32"/>
        <v>7748217.9600000018</v>
      </c>
      <c r="H274" s="276">
        <f>IF($O274="ISO",D274,IF($O274="Non-Iso",0,IF($O274="Trans Line",SUMIF('Trans Line Reconciliation'!$B$5:$B$138,B274,'Trans Line Reconciliation'!$X$5:$X$138),IF($O274="Mix",SUMIF('Mix Substation Location Summary'!$B$4:$B$1251,B274,'Mix Substation Location Summary'!$R$4:$R$1251),"NOT FOUND"))))</f>
        <v>0</v>
      </c>
      <c r="I274" s="276">
        <f>IF($O274="ISO",E274,IF($O274="Non-Iso",0,IF($O274="Trans Line",SUMIF('Trans Line Reconciliation'!$B$5:$B$138,B274,'Trans Line Reconciliation'!$Y$5:$Y$138),IF($O274="Mix",SUMIF('Mix Substation Location Summary'!$B$4:$B$1251,B274,'Mix Substation Location Summary'!$W$4:$W$1251),"NOT FOUND"))))</f>
        <v>0</v>
      </c>
      <c r="J274" s="276">
        <f>IF($O274="ISO",F274,IF($O274="Non-Iso",0,IF($O274="Trans Line",SUMIF('Trans Line Reconciliation'!$B$5:$B$138,$B274,'Trans Line Reconciliation'!$Z$5:$Z$138),IF($O274="Mix",SUMIF('Mix Substation Location Summary'!$B$4:$B$1251,$B274,'Mix Substation Location Summary'!$AB$4:$AB$1251),"NOT FOUND"))))</f>
        <v>0</v>
      </c>
      <c r="K274" s="276">
        <f>IF($O274="ISO",0,IF($O274="Non-Iso",D274,IF($O274="Trans Line",SUMIF('Trans Line Reconciliation'!$B$5:$B$138,$B274,'Trans Line Reconciliation'!$AA$5:$AA$138),IF($O274="Mix",SUMIF('Mix Substation Location Summary'!$B$4:$B$1251,$B274,'Mix Substation Location Summary'!$S$4:$S$1251)+SUMIF('Mix Substation Location Summary'!$B$4:$B$1251,$B274,'Mix Substation Location Summary'!$S$4:$S$1251),"NOT FOUND"))))</f>
        <v>601.43000000000006</v>
      </c>
      <c r="L274" s="276">
        <f>IF($O274="ISO",0,IF($O274="Non-Iso",E274,IF($O274="Trans Line",SUMIF('Trans Line Reconciliation'!$B$5:$B$138,$B274,'Trans Line Reconciliation'!$AB$5:$AB$138),IF($O274="Mix",SUMIF('Mix Substation Location Summary'!$B$4:$B$1251,$B274,'Mix Substation Location Summary'!$X$4:$X$1251)+SUMIF('Mix Substation Location Summary'!$B$4:$B$1251,$B274,'Mix Substation Location Summary'!$Y$4:$Y$1251),"NOT FOUND"))))</f>
        <v>752585.41</v>
      </c>
      <c r="M274" s="276">
        <f>IF($O274="ISO",0,IF($O274="Non-Iso",F274,IF($O274="Trans Line",SUMIF('Trans Line Reconciliation'!$B$5:$B$138,$B274,'Trans Line Reconciliation'!$AC$5:$AC$138),IF($O274="Mix",SUMIF('Mix Substation Location Summary'!$B$4:$B$1251,$B274,'Mix Substation Location Summary'!$AC$4:$AC$1251)+SUMIF('Mix Substation Location Summary'!$B$4:$B$1251,$B274,'Mix Substation Location Summary'!$AD$4:$AD$1251),"NOT FOUND"))))</f>
        <v>6995031.120000002</v>
      </c>
      <c r="N274" s="792">
        <f t="shared" si="33"/>
        <v>0</v>
      </c>
      <c r="O274" s="759" t="s">
        <v>1686</v>
      </c>
      <c r="P274" s="759"/>
      <c r="Q274" s="758">
        <f t="shared" si="34"/>
        <v>5315</v>
      </c>
    </row>
    <row r="275" spans="1:17" x14ac:dyDescent="0.2">
      <c r="A275" s="674" t="s">
        <v>1211</v>
      </c>
      <c r="B275" s="790">
        <v>5316</v>
      </c>
      <c r="C275" s="266" t="s">
        <v>1704</v>
      </c>
      <c r="D275" s="275">
        <f>SUMIFS('Mix Substation Location Summary'!$U$4:$U$1270,'Mix Substation Location Summary'!$B$4:$B$1270,'DS by Location'!$B275)</f>
        <v>2554.34</v>
      </c>
      <c r="E275" s="275">
        <f>SUMIFS('Mix Substation Location Summary'!$Z$4:$Z$1270,'Mix Substation Location Summary'!$B$4:$B$1270,'DS by Location'!$B275)</f>
        <v>20063.95</v>
      </c>
      <c r="F275" s="275">
        <f>SUMIFS('Mix Substation Location Summary'!$AE$4:$AE$1270,'Mix Substation Location Summary'!$B$4:$B$1270,'DS by Location'!$B275)</f>
        <v>333257.92</v>
      </c>
      <c r="G275" s="791">
        <f t="shared" si="32"/>
        <v>355876.20999999996</v>
      </c>
      <c r="H275" s="276">
        <f>IF($O275="ISO",D275,IF($O275="Non-Iso",0,IF($O275="Trans Line",SUMIF('Trans Line Reconciliation'!$B$5:$B$138,B275,'Trans Line Reconciliation'!$X$5:$X$138),IF($O275="Mix",SUMIF('Mix Substation Location Summary'!$B$4:$B$1251,B275,'Mix Substation Location Summary'!$R$4:$R$1251),"NOT FOUND"))))</f>
        <v>0</v>
      </c>
      <c r="I275" s="276">
        <f>IF($O275="ISO",E275,IF($O275="Non-Iso",0,IF($O275="Trans Line",SUMIF('Trans Line Reconciliation'!$B$5:$B$138,B275,'Trans Line Reconciliation'!$Y$5:$Y$138),IF($O275="Mix",SUMIF('Mix Substation Location Summary'!$B$4:$B$1251,B275,'Mix Substation Location Summary'!$W$4:$W$1251),"NOT FOUND"))))</f>
        <v>0</v>
      </c>
      <c r="J275" s="276">
        <f>IF($O275="ISO",F275,IF($O275="Non-Iso",0,IF($O275="Trans Line",SUMIF('Trans Line Reconciliation'!$B$5:$B$138,$B275,'Trans Line Reconciliation'!$Z$5:$Z$138),IF($O275="Mix",SUMIF('Mix Substation Location Summary'!$B$4:$B$1251,$B275,'Mix Substation Location Summary'!$AB$4:$AB$1251),"NOT FOUND"))))</f>
        <v>0</v>
      </c>
      <c r="K275" s="276">
        <f>IF($O275="ISO",0,IF($O275="Non-Iso",D275,IF($O275="Trans Line",SUMIF('Trans Line Reconciliation'!$B$5:$B$138,$B275,'Trans Line Reconciliation'!$AA$5:$AA$138),IF($O275="Mix",SUMIF('Mix Substation Location Summary'!$B$4:$B$1251,$B275,'Mix Substation Location Summary'!$S$4:$S$1251)+SUMIF('Mix Substation Location Summary'!$B$4:$B$1251,$B275,'Mix Substation Location Summary'!$S$4:$S$1251),"NOT FOUND"))))</f>
        <v>2554.34</v>
      </c>
      <c r="L275" s="276">
        <f>IF($O275="ISO",0,IF($O275="Non-Iso",E275,IF($O275="Trans Line",SUMIF('Trans Line Reconciliation'!$B$5:$B$138,$B275,'Trans Line Reconciliation'!$AB$5:$AB$138),IF($O275="Mix",SUMIF('Mix Substation Location Summary'!$B$4:$B$1251,$B275,'Mix Substation Location Summary'!$X$4:$X$1251)+SUMIF('Mix Substation Location Summary'!$B$4:$B$1251,$B275,'Mix Substation Location Summary'!$Y$4:$Y$1251),"NOT FOUND"))))</f>
        <v>20063.95</v>
      </c>
      <c r="M275" s="276">
        <f>IF($O275="ISO",0,IF($O275="Non-Iso",F275,IF($O275="Trans Line",SUMIF('Trans Line Reconciliation'!$B$5:$B$138,$B275,'Trans Line Reconciliation'!$AC$5:$AC$138),IF($O275="Mix",SUMIF('Mix Substation Location Summary'!$B$4:$B$1251,$B275,'Mix Substation Location Summary'!$AC$4:$AC$1251)+SUMIF('Mix Substation Location Summary'!$B$4:$B$1251,$B275,'Mix Substation Location Summary'!$AD$4:$AD$1251),"NOT FOUND"))))</f>
        <v>333257.92</v>
      </c>
      <c r="N275" s="792">
        <f t="shared" si="33"/>
        <v>0</v>
      </c>
      <c r="O275" s="759" t="s">
        <v>1686</v>
      </c>
      <c r="P275" s="759"/>
      <c r="Q275" s="758">
        <f t="shared" si="34"/>
        <v>5316</v>
      </c>
    </row>
    <row r="276" spans="1:17" x14ac:dyDescent="0.2">
      <c r="A276" s="674" t="s">
        <v>1212</v>
      </c>
      <c r="B276" s="790">
        <v>5317</v>
      </c>
      <c r="C276" s="266" t="s">
        <v>1704</v>
      </c>
      <c r="D276" s="275">
        <f>SUMIFS('Mix Substation Location Summary'!$U$4:$U$1270,'Mix Substation Location Summary'!$B$4:$B$1270,'DS by Location'!$B276)</f>
        <v>4388.67</v>
      </c>
      <c r="E276" s="275">
        <f>SUMIFS('Mix Substation Location Summary'!$Z$4:$Z$1270,'Mix Substation Location Summary'!$B$4:$B$1270,'DS by Location'!$B276)</f>
        <v>229844.22000000003</v>
      </c>
      <c r="F276" s="275">
        <f>SUMIFS('Mix Substation Location Summary'!$AE$4:$AE$1270,'Mix Substation Location Summary'!$B$4:$B$1270,'DS by Location'!$B276)</f>
        <v>7411260.4799999977</v>
      </c>
      <c r="G276" s="791">
        <f t="shared" si="32"/>
        <v>7645493.3699999973</v>
      </c>
      <c r="H276" s="276">
        <f>IF($O276="ISO",D276,IF($O276="Non-Iso",0,IF($O276="Trans Line",SUMIF('Trans Line Reconciliation'!$B$5:$B$138,B276,'Trans Line Reconciliation'!$X$5:$X$138),IF($O276="Mix",SUMIF('Mix Substation Location Summary'!$B$4:$B$1251,B276,'Mix Substation Location Summary'!$R$4:$R$1251),"NOT FOUND"))))</f>
        <v>0</v>
      </c>
      <c r="I276" s="276">
        <f>IF($O276="ISO",E276,IF($O276="Non-Iso",0,IF($O276="Trans Line",SUMIF('Trans Line Reconciliation'!$B$5:$B$138,B276,'Trans Line Reconciliation'!$Y$5:$Y$138),IF($O276="Mix",SUMIF('Mix Substation Location Summary'!$B$4:$B$1251,B276,'Mix Substation Location Summary'!$W$4:$W$1251),"NOT FOUND"))))</f>
        <v>0</v>
      </c>
      <c r="J276" s="276">
        <f>IF($O276="ISO",F276,IF($O276="Non-Iso",0,IF($O276="Trans Line",SUMIF('Trans Line Reconciliation'!$B$5:$B$138,$B276,'Trans Line Reconciliation'!$Z$5:$Z$138),IF($O276="Mix",SUMIF('Mix Substation Location Summary'!$B$4:$B$1251,$B276,'Mix Substation Location Summary'!$AB$4:$AB$1251),"NOT FOUND"))))</f>
        <v>0</v>
      </c>
      <c r="K276" s="276">
        <f>IF($O276="ISO",0,IF($O276="Non-Iso",D276,IF($O276="Trans Line",SUMIF('Trans Line Reconciliation'!$B$5:$B$138,$B276,'Trans Line Reconciliation'!$AA$5:$AA$138),IF($O276="Mix",SUMIF('Mix Substation Location Summary'!$B$4:$B$1251,$B276,'Mix Substation Location Summary'!$S$4:$S$1251)+SUMIF('Mix Substation Location Summary'!$B$4:$B$1251,$B276,'Mix Substation Location Summary'!$S$4:$S$1251),"NOT FOUND"))))</f>
        <v>4388.67</v>
      </c>
      <c r="L276" s="276">
        <f>IF($O276="ISO",0,IF($O276="Non-Iso",E276,IF($O276="Trans Line",SUMIF('Trans Line Reconciliation'!$B$5:$B$138,$B276,'Trans Line Reconciliation'!$AB$5:$AB$138),IF($O276="Mix",SUMIF('Mix Substation Location Summary'!$B$4:$B$1251,$B276,'Mix Substation Location Summary'!$X$4:$X$1251)+SUMIF('Mix Substation Location Summary'!$B$4:$B$1251,$B276,'Mix Substation Location Summary'!$Y$4:$Y$1251),"NOT FOUND"))))</f>
        <v>229844.22000000003</v>
      </c>
      <c r="M276" s="276">
        <f>IF($O276="ISO",0,IF($O276="Non-Iso",F276,IF($O276="Trans Line",SUMIF('Trans Line Reconciliation'!$B$5:$B$138,$B276,'Trans Line Reconciliation'!$AC$5:$AC$138),IF($O276="Mix",SUMIF('Mix Substation Location Summary'!$B$4:$B$1251,$B276,'Mix Substation Location Summary'!$AC$4:$AC$1251)+SUMIF('Mix Substation Location Summary'!$B$4:$B$1251,$B276,'Mix Substation Location Summary'!$AD$4:$AD$1251),"NOT FOUND"))))</f>
        <v>7411260.4799999977</v>
      </c>
      <c r="N276" s="792">
        <f t="shared" si="33"/>
        <v>0</v>
      </c>
      <c r="O276" s="759" t="s">
        <v>1686</v>
      </c>
      <c r="P276" s="759"/>
      <c r="Q276" s="758">
        <f t="shared" si="34"/>
        <v>5317</v>
      </c>
    </row>
    <row r="277" spans="1:17" x14ac:dyDescent="0.2">
      <c r="A277" s="674" t="s">
        <v>1213</v>
      </c>
      <c r="B277" s="790">
        <v>5318</v>
      </c>
      <c r="C277" s="266" t="s">
        <v>1704</v>
      </c>
      <c r="D277" s="275">
        <f>SUMIFS('Mix Substation Location Summary'!$U$4:$U$1270,'Mix Substation Location Summary'!$B$4:$B$1270,'DS by Location'!$B277)</f>
        <v>0</v>
      </c>
      <c r="E277" s="275">
        <f>SUMIFS('Mix Substation Location Summary'!$Z$4:$Z$1270,'Mix Substation Location Summary'!$B$4:$B$1270,'DS by Location'!$B277)</f>
        <v>19022.18</v>
      </c>
      <c r="F277" s="275">
        <f>SUMIFS('Mix Substation Location Summary'!$AE$4:$AE$1270,'Mix Substation Location Summary'!$B$4:$B$1270,'DS by Location'!$B277)</f>
        <v>980568.4800000001</v>
      </c>
      <c r="G277" s="791">
        <f t="shared" si="32"/>
        <v>999590.66000000015</v>
      </c>
      <c r="H277" s="276">
        <f>IF($O277="ISO",D277,IF($O277="Non-Iso",0,IF($O277="Trans Line",SUMIF('Trans Line Reconciliation'!$B$5:$B$138,B277,'Trans Line Reconciliation'!$X$5:$X$138),IF($O277="Mix",SUMIF('Mix Substation Location Summary'!$B$4:$B$1251,B277,'Mix Substation Location Summary'!$R$4:$R$1251),"NOT FOUND"))))</f>
        <v>0</v>
      </c>
      <c r="I277" s="276">
        <f>IF($O277="ISO",E277,IF($O277="Non-Iso",0,IF($O277="Trans Line",SUMIF('Trans Line Reconciliation'!$B$5:$B$138,B277,'Trans Line Reconciliation'!$Y$5:$Y$138),IF($O277="Mix",SUMIF('Mix Substation Location Summary'!$B$4:$B$1251,B277,'Mix Substation Location Summary'!$W$4:$W$1251),"NOT FOUND"))))</f>
        <v>0</v>
      </c>
      <c r="J277" s="276">
        <f>IF($O277="ISO",F277,IF($O277="Non-Iso",0,IF($O277="Trans Line",SUMIF('Trans Line Reconciliation'!$B$5:$B$138,$B277,'Trans Line Reconciliation'!$Z$5:$Z$138),IF($O277="Mix",SUMIF('Mix Substation Location Summary'!$B$4:$B$1251,$B277,'Mix Substation Location Summary'!$AB$4:$AB$1251),"NOT FOUND"))))</f>
        <v>0</v>
      </c>
      <c r="K277" s="276">
        <f>IF($O277="ISO",0,IF($O277="Non-Iso",D277,IF($O277="Trans Line",SUMIF('Trans Line Reconciliation'!$B$5:$B$138,$B277,'Trans Line Reconciliation'!$AA$5:$AA$138),IF($O277="Mix",SUMIF('Mix Substation Location Summary'!$B$4:$B$1251,$B277,'Mix Substation Location Summary'!$S$4:$S$1251)+SUMIF('Mix Substation Location Summary'!$B$4:$B$1251,$B277,'Mix Substation Location Summary'!$S$4:$S$1251),"NOT FOUND"))))</f>
        <v>0</v>
      </c>
      <c r="L277" s="276">
        <f>IF($O277="ISO",0,IF($O277="Non-Iso",E277,IF($O277="Trans Line",SUMIF('Trans Line Reconciliation'!$B$5:$B$138,$B277,'Trans Line Reconciliation'!$AB$5:$AB$138),IF($O277="Mix",SUMIF('Mix Substation Location Summary'!$B$4:$B$1251,$B277,'Mix Substation Location Summary'!$X$4:$X$1251)+SUMIF('Mix Substation Location Summary'!$B$4:$B$1251,$B277,'Mix Substation Location Summary'!$Y$4:$Y$1251),"NOT FOUND"))))</f>
        <v>19022.18</v>
      </c>
      <c r="M277" s="276">
        <f>IF($O277="ISO",0,IF($O277="Non-Iso",F277,IF($O277="Trans Line",SUMIF('Trans Line Reconciliation'!$B$5:$B$138,$B277,'Trans Line Reconciliation'!$AC$5:$AC$138),IF($O277="Mix",SUMIF('Mix Substation Location Summary'!$B$4:$B$1251,$B277,'Mix Substation Location Summary'!$AC$4:$AC$1251)+SUMIF('Mix Substation Location Summary'!$B$4:$B$1251,$B277,'Mix Substation Location Summary'!$AD$4:$AD$1251),"NOT FOUND"))))</f>
        <v>980568.4800000001</v>
      </c>
      <c r="N277" s="792">
        <f t="shared" si="33"/>
        <v>0</v>
      </c>
      <c r="O277" s="759" t="s">
        <v>1686</v>
      </c>
      <c r="P277" s="759"/>
      <c r="Q277" s="758">
        <f t="shared" si="34"/>
        <v>5318</v>
      </c>
    </row>
    <row r="278" spans="1:17" x14ac:dyDescent="0.2">
      <c r="A278" s="674" t="s">
        <v>1214</v>
      </c>
      <c r="B278" s="790">
        <v>5319</v>
      </c>
      <c r="C278" s="266" t="s">
        <v>1704</v>
      </c>
      <c r="D278" s="275">
        <f>SUMIFS('Mix Substation Location Summary'!$U$4:$U$1270,'Mix Substation Location Summary'!$B$4:$B$1270,'DS by Location'!$B278)</f>
        <v>2251.48</v>
      </c>
      <c r="E278" s="275">
        <f>SUMIFS('Mix Substation Location Summary'!$Z$4:$Z$1270,'Mix Substation Location Summary'!$B$4:$B$1270,'DS by Location'!$B278)</f>
        <v>38800.910000000003</v>
      </c>
      <c r="F278" s="275">
        <f>SUMIFS('Mix Substation Location Summary'!$AE$4:$AE$1270,'Mix Substation Location Summary'!$B$4:$B$1270,'DS by Location'!$B278)</f>
        <v>834430.34999999986</v>
      </c>
      <c r="G278" s="791">
        <f t="shared" si="32"/>
        <v>875482.73999999987</v>
      </c>
      <c r="H278" s="276">
        <f>IF($O278="ISO",D278,IF($O278="Non-Iso",0,IF($O278="Trans Line",SUMIF('Trans Line Reconciliation'!$B$5:$B$138,B278,'Trans Line Reconciliation'!$X$5:$X$138),IF($O278="Mix",SUMIF('Mix Substation Location Summary'!$B$4:$B$1251,B278,'Mix Substation Location Summary'!$R$4:$R$1251),"NOT FOUND"))))</f>
        <v>0</v>
      </c>
      <c r="I278" s="276">
        <f>IF($O278="ISO",E278,IF($O278="Non-Iso",0,IF($O278="Trans Line",SUMIF('Trans Line Reconciliation'!$B$5:$B$138,B278,'Trans Line Reconciliation'!$Y$5:$Y$138),IF($O278="Mix",SUMIF('Mix Substation Location Summary'!$B$4:$B$1251,B278,'Mix Substation Location Summary'!$W$4:$W$1251),"NOT FOUND"))))</f>
        <v>0</v>
      </c>
      <c r="J278" s="276">
        <f>IF($O278="ISO",F278,IF($O278="Non-Iso",0,IF($O278="Trans Line",SUMIF('Trans Line Reconciliation'!$B$5:$B$138,$B278,'Trans Line Reconciliation'!$Z$5:$Z$138),IF($O278="Mix",SUMIF('Mix Substation Location Summary'!$B$4:$B$1251,$B278,'Mix Substation Location Summary'!$AB$4:$AB$1251),"NOT FOUND"))))</f>
        <v>0</v>
      </c>
      <c r="K278" s="276">
        <f>IF($O278="ISO",0,IF($O278="Non-Iso",D278,IF($O278="Trans Line",SUMIF('Trans Line Reconciliation'!$B$5:$B$138,$B278,'Trans Line Reconciliation'!$AA$5:$AA$138),IF($O278="Mix",SUMIF('Mix Substation Location Summary'!$B$4:$B$1251,$B278,'Mix Substation Location Summary'!$S$4:$S$1251)+SUMIF('Mix Substation Location Summary'!$B$4:$B$1251,$B278,'Mix Substation Location Summary'!$S$4:$S$1251),"NOT FOUND"))))</f>
        <v>2251.48</v>
      </c>
      <c r="L278" s="276">
        <f>IF($O278="ISO",0,IF($O278="Non-Iso",E278,IF($O278="Trans Line",SUMIF('Trans Line Reconciliation'!$B$5:$B$138,$B278,'Trans Line Reconciliation'!$AB$5:$AB$138),IF($O278="Mix",SUMIF('Mix Substation Location Summary'!$B$4:$B$1251,$B278,'Mix Substation Location Summary'!$X$4:$X$1251)+SUMIF('Mix Substation Location Summary'!$B$4:$B$1251,$B278,'Mix Substation Location Summary'!$Y$4:$Y$1251),"NOT FOUND"))))</f>
        <v>38800.910000000003</v>
      </c>
      <c r="M278" s="276">
        <f>IF($O278="ISO",0,IF($O278="Non-Iso",F278,IF($O278="Trans Line",SUMIF('Trans Line Reconciliation'!$B$5:$B$138,$B278,'Trans Line Reconciliation'!$AC$5:$AC$138),IF($O278="Mix",SUMIF('Mix Substation Location Summary'!$B$4:$B$1251,$B278,'Mix Substation Location Summary'!$AC$4:$AC$1251)+SUMIF('Mix Substation Location Summary'!$B$4:$B$1251,$B278,'Mix Substation Location Summary'!$AD$4:$AD$1251),"NOT FOUND"))))</f>
        <v>834430.34999999986</v>
      </c>
      <c r="N278" s="792">
        <f t="shared" si="33"/>
        <v>0</v>
      </c>
      <c r="O278" s="759" t="s">
        <v>1686</v>
      </c>
      <c r="P278" s="759"/>
      <c r="Q278" s="758">
        <f t="shared" si="34"/>
        <v>5319</v>
      </c>
    </row>
    <row r="279" spans="1:17" x14ac:dyDescent="0.2">
      <c r="A279" s="674" t="s">
        <v>1215</v>
      </c>
      <c r="B279" s="790">
        <v>5320</v>
      </c>
      <c r="C279" s="266" t="s">
        <v>1704</v>
      </c>
      <c r="D279" s="275">
        <f>SUMIFS('Mix Substation Location Summary'!$U$4:$U$1270,'Mix Substation Location Summary'!$B$4:$B$1270,'DS by Location'!$B279)</f>
        <v>1554.23</v>
      </c>
      <c r="E279" s="275">
        <f>SUMIFS('Mix Substation Location Summary'!$Z$4:$Z$1270,'Mix Substation Location Summary'!$B$4:$B$1270,'DS by Location'!$B279)</f>
        <v>83137.540000000008</v>
      </c>
      <c r="F279" s="275">
        <f>SUMIFS('Mix Substation Location Summary'!$AE$4:$AE$1270,'Mix Substation Location Summary'!$B$4:$B$1270,'DS by Location'!$B279)</f>
        <v>5415239.8300000001</v>
      </c>
      <c r="G279" s="791">
        <f t="shared" si="32"/>
        <v>5499931.5999999996</v>
      </c>
      <c r="H279" s="276">
        <f>IF($O279="ISO",D279,IF($O279="Non-Iso",0,IF($O279="Trans Line",SUMIF('Trans Line Reconciliation'!$B$5:$B$138,B279,'Trans Line Reconciliation'!$X$5:$X$138),IF($O279="Mix",SUMIF('Mix Substation Location Summary'!$B$4:$B$1251,B279,'Mix Substation Location Summary'!$R$4:$R$1251),"NOT FOUND"))))</f>
        <v>0</v>
      </c>
      <c r="I279" s="276">
        <f>IF($O279="ISO",E279,IF($O279="Non-Iso",0,IF($O279="Trans Line",SUMIF('Trans Line Reconciliation'!$B$5:$B$138,B279,'Trans Line Reconciliation'!$Y$5:$Y$138),IF($O279="Mix",SUMIF('Mix Substation Location Summary'!$B$4:$B$1251,B279,'Mix Substation Location Summary'!$W$4:$W$1251),"NOT FOUND"))))</f>
        <v>0</v>
      </c>
      <c r="J279" s="276">
        <f>IF($O279="ISO",F279,IF($O279="Non-Iso",0,IF($O279="Trans Line",SUMIF('Trans Line Reconciliation'!$B$5:$B$138,$B279,'Trans Line Reconciliation'!$Z$5:$Z$138),IF($O279="Mix",SUMIF('Mix Substation Location Summary'!$B$4:$B$1251,$B279,'Mix Substation Location Summary'!$AB$4:$AB$1251),"NOT FOUND"))))</f>
        <v>0</v>
      </c>
      <c r="K279" s="276">
        <f>IF($O279="ISO",0,IF($O279="Non-Iso",D279,IF($O279="Trans Line",SUMIF('Trans Line Reconciliation'!$B$5:$B$138,$B279,'Trans Line Reconciliation'!$AA$5:$AA$138),IF($O279="Mix",SUMIF('Mix Substation Location Summary'!$B$4:$B$1251,$B279,'Mix Substation Location Summary'!$S$4:$S$1251)+SUMIF('Mix Substation Location Summary'!$B$4:$B$1251,$B279,'Mix Substation Location Summary'!$S$4:$S$1251),"NOT FOUND"))))</f>
        <v>1554.23</v>
      </c>
      <c r="L279" s="276">
        <f>IF($O279="ISO",0,IF($O279="Non-Iso",E279,IF($O279="Trans Line",SUMIF('Trans Line Reconciliation'!$B$5:$B$138,$B279,'Trans Line Reconciliation'!$AB$5:$AB$138),IF($O279="Mix",SUMIF('Mix Substation Location Summary'!$B$4:$B$1251,$B279,'Mix Substation Location Summary'!$X$4:$X$1251)+SUMIF('Mix Substation Location Summary'!$B$4:$B$1251,$B279,'Mix Substation Location Summary'!$Y$4:$Y$1251),"NOT FOUND"))))</f>
        <v>83137.540000000008</v>
      </c>
      <c r="M279" s="276">
        <f>IF($O279="ISO",0,IF($O279="Non-Iso",F279,IF($O279="Trans Line",SUMIF('Trans Line Reconciliation'!$B$5:$B$138,$B279,'Trans Line Reconciliation'!$AC$5:$AC$138),IF($O279="Mix",SUMIF('Mix Substation Location Summary'!$B$4:$B$1251,$B279,'Mix Substation Location Summary'!$AC$4:$AC$1251)+SUMIF('Mix Substation Location Summary'!$B$4:$B$1251,$B279,'Mix Substation Location Summary'!$AD$4:$AD$1251),"NOT FOUND"))))</f>
        <v>5415239.8300000001</v>
      </c>
      <c r="N279" s="792">
        <f t="shared" si="33"/>
        <v>0</v>
      </c>
      <c r="O279" s="759" t="s">
        <v>1686</v>
      </c>
      <c r="P279" s="759"/>
      <c r="Q279" s="758">
        <f t="shared" si="34"/>
        <v>5320</v>
      </c>
    </row>
    <row r="280" spans="1:17" x14ac:dyDescent="0.2">
      <c r="A280" s="674" t="s">
        <v>1216</v>
      </c>
      <c r="B280" s="790">
        <v>5321</v>
      </c>
      <c r="C280" s="266" t="s">
        <v>1704</v>
      </c>
      <c r="D280" s="275">
        <f>SUMIFS('Mix Substation Location Summary'!$U$4:$U$1270,'Mix Substation Location Summary'!$B$4:$B$1270,'DS by Location'!$B280)</f>
        <v>1249.6100000000001</v>
      </c>
      <c r="E280" s="275">
        <f>SUMIFS('Mix Substation Location Summary'!$Z$4:$Z$1270,'Mix Substation Location Summary'!$B$4:$B$1270,'DS by Location'!$B280)</f>
        <v>450178.16999999993</v>
      </c>
      <c r="F280" s="275">
        <f>SUMIFS('Mix Substation Location Summary'!$AE$4:$AE$1270,'Mix Substation Location Summary'!$B$4:$B$1270,'DS by Location'!$B280)</f>
        <v>6893033.9800000107</v>
      </c>
      <c r="G280" s="791">
        <f t="shared" si="32"/>
        <v>7344461.760000011</v>
      </c>
      <c r="H280" s="276">
        <f>IF($O280="ISO",D280,IF($O280="Non-Iso",0,IF($O280="Trans Line",SUMIF('Trans Line Reconciliation'!$B$5:$B$138,B280,'Trans Line Reconciliation'!$X$5:$X$138),IF($O280="Mix",SUMIF('Mix Substation Location Summary'!$B$4:$B$1251,B280,'Mix Substation Location Summary'!$R$4:$R$1251),"NOT FOUND"))))</f>
        <v>0</v>
      </c>
      <c r="I280" s="276">
        <f>IF($O280="ISO",E280,IF($O280="Non-Iso",0,IF($O280="Trans Line",SUMIF('Trans Line Reconciliation'!$B$5:$B$138,B280,'Trans Line Reconciliation'!$Y$5:$Y$138),IF($O280="Mix",SUMIF('Mix Substation Location Summary'!$B$4:$B$1251,B280,'Mix Substation Location Summary'!$W$4:$W$1251),"NOT FOUND"))))</f>
        <v>0</v>
      </c>
      <c r="J280" s="276">
        <f>IF($O280="ISO",F280,IF($O280="Non-Iso",0,IF($O280="Trans Line",SUMIF('Trans Line Reconciliation'!$B$5:$B$138,$B280,'Trans Line Reconciliation'!$Z$5:$Z$138),IF($O280="Mix",SUMIF('Mix Substation Location Summary'!$B$4:$B$1251,$B280,'Mix Substation Location Summary'!$AB$4:$AB$1251),"NOT FOUND"))))</f>
        <v>0</v>
      </c>
      <c r="K280" s="276">
        <f>IF($O280="ISO",0,IF($O280="Non-Iso",D280,IF($O280="Trans Line",SUMIF('Trans Line Reconciliation'!$B$5:$B$138,$B280,'Trans Line Reconciliation'!$AA$5:$AA$138),IF($O280="Mix",SUMIF('Mix Substation Location Summary'!$B$4:$B$1251,$B280,'Mix Substation Location Summary'!$S$4:$S$1251)+SUMIF('Mix Substation Location Summary'!$B$4:$B$1251,$B280,'Mix Substation Location Summary'!$S$4:$S$1251),"NOT FOUND"))))</f>
        <v>1249.6100000000001</v>
      </c>
      <c r="L280" s="276">
        <f>IF($O280="ISO",0,IF($O280="Non-Iso",E280,IF($O280="Trans Line",SUMIF('Trans Line Reconciliation'!$B$5:$B$138,$B280,'Trans Line Reconciliation'!$AB$5:$AB$138),IF($O280="Mix",SUMIF('Mix Substation Location Summary'!$B$4:$B$1251,$B280,'Mix Substation Location Summary'!$X$4:$X$1251)+SUMIF('Mix Substation Location Summary'!$B$4:$B$1251,$B280,'Mix Substation Location Summary'!$Y$4:$Y$1251),"NOT FOUND"))))</f>
        <v>450178.16999999993</v>
      </c>
      <c r="M280" s="276">
        <f>IF($O280="ISO",0,IF($O280="Non-Iso",F280,IF($O280="Trans Line",SUMIF('Trans Line Reconciliation'!$B$5:$B$138,$B280,'Trans Line Reconciliation'!$AC$5:$AC$138),IF($O280="Mix",SUMIF('Mix Substation Location Summary'!$B$4:$B$1251,$B280,'Mix Substation Location Summary'!$AC$4:$AC$1251)+SUMIF('Mix Substation Location Summary'!$B$4:$B$1251,$B280,'Mix Substation Location Summary'!$AD$4:$AD$1251),"NOT FOUND"))))</f>
        <v>6893033.9800000107</v>
      </c>
      <c r="N280" s="792">
        <f t="shared" si="33"/>
        <v>0</v>
      </c>
      <c r="O280" s="759" t="s">
        <v>1686</v>
      </c>
      <c r="P280" s="759"/>
      <c r="Q280" s="758">
        <f t="shared" si="34"/>
        <v>5321</v>
      </c>
    </row>
    <row r="281" spans="1:17" x14ac:dyDescent="0.2">
      <c r="A281" s="674" t="s">
        <v>1217</v>
      </c>
      <c r="B281" s="790">
        <v>5322</v>
      </c>
      <c r="C281" s="266" t="s">
        <v>1704</v>
      </c>
      <c r="D281" s="275">
        <f>SUMIFS('Mix Substation Location Summary'!$U$4:$U$1270,'Mix Substation Location Summary'!$B$4:$B$1270,'DS by Location'!$B281)</f>
        <v>710.67</v>
      </c>
      <c r="E281" s="275">
        <f>SUMIFS('Mix Substation Location Summary'!$Z$4:$Z$1270,'Mix Substation Location Summary'!$B$4:$B$1270,'DS by Location'!$B281)</f>
        <v>555393.92999999993</v>
      </c>
      <c r="F281" s="275">
        <f>SUMIFS('Mix Substation Location Summary'!$AE$4:$AE$1270,'Mix Substation Location Summary'!$B$4:$B$1270,'DS by Location'!$B281)</f>
        <v>5199327.4399999995</v>
      </c>
      <c r="G281" s="791">
        <f t="shared" si="32"/>
        <v>5755432.0399999991</v>
      </c>
      <c r="H281" s="276">
        <f>IF($O281="ISO",D281,IF($O281="Non-Iso",0,IF($O281="Trans Line",SUMIF('Trans Line Reconciliation'!$B$5:$B$138,B281,'Trans Line Reconciliation'!$X$5:$X$138),IF($O281="Mix",SUMIF('Mix Substation Location Summary'!$B$4:$B$1251,B281,'Mix Substation Location Summary'!$R$4:$R$1251),"NOT FOUND"))))</f>
        <v>0</v>
      </c>
      <c r="I281" s="276">
        <f>IF($O281="ISO",E281,IF($O281="Non-Iso",0,IF($O281="Trans Line",SUMIF('Trans Line Reconciliation'!$B$5:$B$138,B281,'Trans Line Reconciliation'!$Y$5:$Y$138),IF($O281="Mix",SUMIF('Mix Substation Location Summary'!$B$4:$B$1251,B281,'Mix Substation Location Summary'!$W$4:$W$1251),"NOT FOUND"))))</f>
        <v>0</v>
      </c>
      <c r="J281" s="276">
        <f>IF($O281="ISO",F281,IF($O281="Non-Iso",0,IF($O281="Trans Line",SUMIF('Trans Line Reconciliation'!$B$5:$B$138,$B281,'Trans Line Reconciliation'!$Z$5:$Z$138),IF($O281="Mix",SUMIF('Mix Substation Location Summary'!$B$4:$B$1251,$B281,'Mix Substation Location Summary'!$AB$4:$AB$1251),"NOT FOUND"))))</f>
        <v>0</v>
      </c>
      <c r="K281" s="276">
        <f>IF($O281="ISO",0,IF($O281="Non-Iso",D281,IF($O281="Trans Line",SUMIF('Trans Line Reconciliation'!$B$5:$B$138,$B281,'Trans Line Reconciliation'!$AA$5:$AA$138),IF($O281="Mix",SUMIF('Mix Substation Location Summary'!$B$4:$B$1251,$B281,'Mix Substation Location Summary'!$S$4:$S$1251)+SUMIF('Mix Substation Location Summary'!$B$4:$B$1251,$B281,'Mix Substation Location Summary'!$S$4:$S$1251),"NOT FOUND"))))</f>
        <v>710.67</v>
      </c>
      <c r="L281" s="276">
        <f>IF($O281="ISO",0,IF($O281="Non-Iso",E281,IF($O281="Trans Line",SUMIF('Trans Line Reconciliation'!$B$5:$B$138,$B281,'Trans Line Reconciliation'!$AB$5:$AB$138),IF($O281="Mix",SUMIF('Mix Substation Location Summary'!$B$4:$B$1251,$B281,'Mix Substation Location Summary'!$X$4:$X$1251)+SUMIF('Mix Substation Location Summary'!$B$4:$B$1251,$B281,'Mix Substation Location Summary'!$Y$4:$Y$1251),"NOT FOUND"))))</f>
        <v>555393.92999999993</v>
      </c>
      <c r="M281" s="276">
        <f>IF($O281="ISO",0,IF($O281="Non-Iso",F281,IF($O281="Trans Line",SUMIF('Trans Line Reconciliation'!$B$5:$B$138,$B281,'Trans Line Reconciliation'!$AC$5:$AC$138),IF($O281="Mix",SUMIF('Mix Substation Location Summary'!$B$4:$B$1251,$B281,'Mix Substation Location Summary'!$AC$4:$AC$1251)+SUMIF('Mix Substation Location Summary'!$B$4:$B$1251,$B281,'Mix Substation Location Summary'!$AD$4:$AD$1251),"NOT FOUND"))))</f>
        <v>5199327.4399999995</v>
      </c>
      <c r="N281" s="792">
        <f t="shared" si="33"/>
        <v>0</v>
      </c>
      <c r="O281" s="759" t="s">
        <v>1686</v>
      </c>
      <c r="P281" s="759"/>
      <c r="Q281" s="758">
        <f t="shared" si="34"/>
        <v>5322</v>
      </c>
    </row>
    <row r="282" spans="1:17" x14ac:dyDescent="0.2">
      <c r="A282" s="674" t="s">
        <v>1218</v>
      </c>
      <c r="B282" s="790">
        <v>5323</v>
      </c>
      <c r="C282" s="266" t="s">
        <v>1704</v>
      </c>
      <c r="D282" s="275">
        <f>SUMIFS('Mix Substation Location Summary'!$U$4:$U$1270,'Mix Substation Location Summary'!$B$4:$B$1270,'DS by Location'!$B282)</f>
        <v>2929.65</v>
      </c>
      <c r="E282" s="275">
        <f>SUMIFS('Mix Substation Location Summary'!$Z$4:$Z$1270,'Mix Substation Location Summary'!$B$4:$B$1270,'DS by Location'!$B282)</f>
        <v>752088.3</v>
      </c>
      <c r="F282" s="275">
        <f>SUMIFS('Mix Substation Location Summary'!$AE$4:$AE$1270,'Mix Substation Location Summary'!$B$4:$B$1270,'DS by Location'!$B282)</f>
        <v>8915545.8500000089</v>
      </c>
      <c r="G282" s="791">
        <f t="shared" si="32"/>
        <v>9670563.8000000082</v>
      </c>
      <c r="H282" s="276">
        <f>IF($O282="ISO",D282,IF($O282="Non-Iso",0,IF($O282="Trans Line",SUMIF('Trans Line Reconciliation'!$B$5:$B$138,B282,'Trans Line Reconciliation'!$X$5:$X$138),IF($O282="Mix",SUMIF('Mix Substation Location Summary'!$B$4:$B$1251,B282,'Mix Substation Location Summary'!$R$4:$R$1251),"NOT FOUND"))))</f>
        <v>0</v>
      </c>
      <c r="I282" s="276">
        <f>IF($O282="ISO",E282,IF($O282="Non-Iso",0,IF($O282="Trans Line",SUMIF('Trans Line Reconciliation'!$B$5:$B$138,B282,'Trans Line Reconciliation'!$Y$5:$Y$138),IF($O282="Mix",SUMIF('Mix Substation Location Summary'!$B$4:$B$1251,B282,'Mix Substation Location Summary'!$W$4:$W$1251),"NOT FOUND"))))</f>
        <v>0</v>
      </c>
      <c r="J282" s="276">
        <f>IF($O282="ISO",F282,IF($O282="Non-Iso",0,IF($O282="Trans Line",SUMIF('Trans Line Reconciliation'!$B$5:$B$138,$B282,'Trans Line Reconciliation'!$Z$5:$Z$138),IF($O282="Mix",SUMIF('Mix Substation Location Summary'!$B$4:$B$1251,$B282,'Mix Substation Location Summary'!$AB$4:$AB$1251),"NOT FOUND"))))</f>
        <v>0</v>
      </c>
      <c r="K282" s="276">
        <f>IF($O282="ISO",0,IF($O282="Non-Iso",D282,IF($O282="Trans Line",SUMIF('Trans Line Reconciliation'!$B$5:$B$138,$B282,'Trans Line Reconciliation'!$AA$5:$AA$138),IF($O282="Mix",SUMIF('Mix Substation Location Summary'!$B$4:$B$1251,$B282,'Mix Substation Location Summary'!$S$4:$S$1251)+SUMIF('Mix Substation Location Summary'!$B$4:$B$1251,$B282,'Mix Substation Location Summary'!$S$4:$S$1251),"NOT FOUND"))))</f>
        <v>2929.65</v>
      </c>
      <c r="L282" s="276">
        <f>IF($O282="ISO",0,IF($O282="Non-Iso",E282,IF($O282="Trans Line",SUMIF('Trans Line Reconciliation'!$B$5:$B$138,$B282,'Trans Line Reconciliation'!$AB$5:$AB$138),IF($O282="Mix",SUMIF('Mix Substation Location Summary'!$B$4:$B$1251,$B282,'Mix Substation Location Summary'!$X$4:$X$1251)+SUMIF('Mix Substation Location Summary'!$B$4:$B$1251,$B282,'Mix Substation Location Summary'!$Y$4:$Y$1251),"NOT FOUND"))))</f>
        <v>752088.3</v>
      </c>
      <c r="M282" s="276">
        <f>IF($O282="ISO",0,IF($O282="Non-Iso",F282,IF($O282="Trans Line",SUMIF('Trans Line Reconciliation'!$B$5:$B$138,$B282,'Trans Line Reconciliation'!$AC$5:$AC$138),IF($O282="Mix",SUMIF('Mix Substation Location Summary'!$B$4:$B$1251,$B282,'Mix Substation Location Summary'!$AC$4:$AC$1251)+SUMIF('Mix Substation Location Summary'!$B$4:$B$1251,$B282,'Mix Substation Location Summary'!$AD$4:$AD$1251),"NOT FOUND"))))</f>
        <v>8915545.8500000089</v>
      </c>
      <c r="N282" s="792">
        <f t="shared" si="33"/>
        <v>0</v>
      </c>
      <c r="O282" s="759" t="s">
        <v>1686</v>
      </c>
      <c r="P282" s="759"/>
      <c r="Q282" s="758">
        <f t="shared" si="34"/>
        <v>5323</v>
      </c>
    </row>
    <row r="283" spans="1:17" x14ac:dyDescent="0.2">
      <c r="A283" s="674" t="s">
        <v>1219</v>
      </c>
      <c r="B283" s="790">
        <v>5324</v>
      </c>
      <c r="C283" s="266" t="s">
        <v>1704</v>
      </c>
      <c r="D283" s="275">
        <f>SUMIFS('Mix Substation Location Summary'!$U$4:$U$1270,'Mix Substation Location Summary'!$B$4:$B$1270,'DS by Location'!$B283)</f>
        <v>32745.94</v>
      </c>
      <c r="E283" s="275">
        <f>SUMIFS('Mix Substation Location Summary'!$Z$4:$Z$1270,'Mix Substation Location Summary'!$B$4:$B$1270,'DS by Location'!$B283)</f>
        <v>27723.05</v>
      </c>
      <c r="F283" s="275">
        <f>SUMIFS('Mix Substation Location Summary'!$AE$4:$AE$1270,'Mix Substation Location Summary'!$B$4:$B$1270,'DS by Location'!$B283)</f>
        <v>568653.08000000007</v>
      </c>
      <c r="G283" s="791">
        <f t="shared" si="32"/>
        <v>629122.07000000007</v>
      </c>
      <c r="H283" s="276">
        <f>IF($O283="ISO",D283,IF($O283="Non-Iso",0,IF($O283="Trans Line",SUMIF('Trans Line Reconciliation'!$B$5:$B$138,B283,'Trans Line Reconciliation'!$X$5:$X$138),IF($O283="Mix",SUMIF('Mix Substation Location Summary'!$B$4:$B$1251,B283,'Mix Substation Location Summary'!$R$4:$R$1251),"NOT FOUND"))))</f>
        <v>0</v>
      </c>
      <c r="I283" s="276">
        <f>IF($O283="ISO",E283,IF($O283="Non-Iso",0,IF($O283="Trans Line",SUMIF('Trans Line Reconciliation'!$B$5:$B$138,B283,'Trans Line Reconciliation'!$Y$5:$Y$138),IF($O283="Mix",SUMIF('Mix Substation Location Summary'!$B$4:$B$1251,B283,'Mix Substation Location Summary'!$W$4:$W$1251),"NOT FOUND"))))</f>
        <v>0</v>
      </c>
      <c r="J283" s="276">
        <f>IF($O283="ISO",F283,IF($O283="Non-Iso",0,IF($O283="Trans Line",SUMIF('Trans Line Reconciliation'!$B$5:$B$138,$B283,'Trans Line Reconciliation'!$Z$5:$Z$138),IF($O283="Mix",SUMIF('Mix Substation Location Summary'!$B$4:$B$1251,$B283,'Mix Substation Location Summary'!$AB$4:$AB$1251),"NOT FOUND"))))</f>
        <v>0</v>
      </c>
      <c r="K283" s="276">
        <f>IF($O283="ISO",0,IF($O283="Non-Iso",D283,IF($O283="Trans Line",SUMIF('Trans Line Reconciliation'!$B$5:$B$138,$B283,'Trans Line Reconciliation'!$AA$5:$AA$138),IF($O283="Mix",SUMIF('Mix Substation Location Summary'!$B$4:$B$1251,$B283,'Mix Substation Location Summary'!$S$4:$S$1251)+SUMIF('Mix Substation Location Summary'!$B$4:$B$1251,$B283,'Mix Substation Location Summary'!$S$4:$S$1251),"NOT FOUND"))))</f>
        <v>32745.94</v>
      </c>
      <c r="L283" s="276">
        <f>IF($O283="ISO",0,IF($O283="Non-Iso",E283,IF($O283="Trans Line",SUMIF('Trans Line Reconciliation'!$B$5:$B$138,$B283,'Trans Line Reconciliation'!$AB$5:$AB$138),IF($O283="Mix",SUMIF('Mix Substation Location Summary'!$B$4:$B$1251,$B283,'Mix Substation Location Summary'!$X$4:$X$1251)+SUMIF('Mix Substation Location Summary'!$B$4:$B$1251,$B283,'Mix Substation Location Summary'!$Y$4:$Y$1251),"NOT FOUND"))))</f>
        <v>27723.05</v>
      </c>
      <c r="M283" s="276">
        <f>IF($O283="ISO",0,IF($O283="Non-Iso",F283,IF($O283="Trans Line",SUMIF('Trans Line Reconciliation'!$B$5:$B$138,$B283,'Trans Line Reconciliation'!$AC$5:$AC$138),IF($O283="Mix",SUMIF('Mix Substation Location Summary'!$B$4:$B$1251,$B283,'Mix Substation Location Summary'!$AC$4:$AC$1251)+SUMIF('Mix Substation Location Summary'!$B$4:$B$1251,$B283,'Mix Substation Location Summary'!$AD$4:$AD$1251),"NOT FOUND"))))</f>
        <v>568653.08000000007</v>
      </c>
      <c r="N283" s="792">
        <f t="shared" si="33"/>
        <v>0</v>
      </c>
      <c r="O283" s="759" t="s">
        <v>1686</v>
      </c>
      <c r="P283" s="759"/>
      <c r="Q283" s="758">
        <f t="shared" si="34"/>
        <v>5324</v>
      </c>
    </row>
    <row r="284" spans="1:17" x14ac:dyDescent="0.2">
      <c r="A284" s="674" t="s">
        <v>821</v>
      </c>
      <c r="B284" s="790">
        <v>5325</v>
      </c>
      <c r="C284" s="266" t="s">
        <v>1704</v>
      </c>
      <c r="D284" s="275">
        <f>SUMIFS('Mix Substation Location Summary'!$U$4:$U$1270,'Mix Substation Location Summary'!$B$4:$B$1270,'DS by Location'!$B284)</f>
        <v>2536.8000000000002</v>
      </c>
      <c r="E284" s="275">
        <f>SUMIFS('Mix Substation Location Summary'!$Z$4:$Z$1270,'Mix Substation Location Summary'!$B$4:$B$1270,'DS by Location'!$B284)</f>
        <v>128634.54000000001</v>
      </c>
      <c r="F284" s="275">
        <f>SUMIFS('Mix Substation Location Summary'!$AE$4:$AE$1270,'Mix Substation Location Summary'!$B$4:$B$1270,'DS by Location'!$B284)</f>
        <v>4439376.629999999</v>
      </c>
      <c r="G284" s="791">
        <f t="shared" si="32"/>
        <v>4570547.9699999988</v>
      </c>
      <c r="H284" s="276">
        <f>IF($O284="ISO",D284,IF($O284="Non-Iso",0,IF($O284="Trans Line",SUMIF('Trans Line Reconciliation'!$B$5:$B$138,B284,'Trans Line Reconciliation'!$X$5:$X$138),IF($O284="Mix",SUMIF('Mix Substation Location Summary'!$B$4:$B$1251,B284,'Mix Substation Location Summary'!$R$4:$R$1251),"NOT FOUND"))))</f>
        <v>0</v>
      </c>
      <c r="I284" s="276">
        <f>IF($O284="ISO",E284,IF($O284="Non-Iso",0,IF($O284="Trans Line",SUMIF('Trans Line Reconciliation'!$B$5:$B$138,B284,'Trans Line Reconciliation'!$Y$5:$Y$138),IF($O284="Mix",SUMIF('Mix Substation Location Summary'!$B$4:$B$1251,B284,'Mix Substation Location Summary'!$W$4:$W$1251),"NOT FOUND"))))</f>
        <v>0</v>
      </c>
      <c r="J284" s="276">
        <f>IF($O284="ISO",F284,IF($O284="Non-Iso",0,IF($O284="Trans Line",SUMIF('Trans Line Reconciliation'!$B$5:$B$138,$B284,'Trans Line Reconciliation'!$Z$5:$Z$138),IF($O284="Mix",SUMIF('Mix Substation Location Summary'!$B$4:$B$1251,$B284,'Mix Substation Location Summary'!$AB$4:$AB$1251),"NOT FOUND"))))</f>
        <v>0</v>
      </c>
      <c r="K284" s="276">
        <f>IF($O284="ISO",0,IF($O284="Non-Iso",D284,IF($O284="Trans Line",SUMIF('Trans Line Reconciliation'!$B$5:$B$138,$B284,'Trans Line Reconciliation'!$AA$5:$AA$138),IF($O284="Mix",SUMIF('Mix Substation Location Summary'!$B$4:$B$1251,$B284,'Mix Substation Location Summary'!$S$4:$S$1251)+SUMIF('Mix Substation Location Summary'!$B$4:$B$1251,$B284,'Mix Substation Location Summary'!$S$4:$S$1251),"NOT FOUND"))))</f>
        <v>2536.8000000000002</v>
      </c>
      <c r="L284" s="276">
        <f>IF($O284="ISO",0,IF($O284="Non-Iso",E284,IF($O284="Trans Line",SUMIF('Trans Line Reconciliation'!$B$5:$B$138,$B284,'Trans Line Reconciliation'!$AB$5:$AB$138),IF($O284="Mix",SUMIF('Mix Substation Location Summary'!$B$4:$B$1251,$B284,'Mix Substation Location Summary'!$X$4:$X$1251)+SUMIF('Mix Substation Location Summary'!$B$4:$B$1251,$B284,'Mix Substation Location Summary'!$Y$4:$Y$1251),"NOT FOUND"))))</f>
        <v>128634.54000000001</v>
      </c>
      <c r="M284" s="276">
        <f>IF($O284="ISO",0,IF($O284="Non-Iso",F284,IF($O284="Trans Line",SUMIF('Trans Line Reconciliation'!$B$5:$B$138,$B284,'Trans Line Reconciliation'!$AC$5:$AC$138),IF($O284="Mix",SUMIF('Mix Substation Location Summary'!$B$4:$B$1251,$B284,'Mix Substation Location Summary'!$AC$4:$AC$1251)+SUMIF('Mix Substation Location Summary'!$B$4:$B$1251,$B284,'Mix Substation Location Summary'!$AD$4:$AD$1251),"NOT FOUND"))))</f>
        <v>4439376.629999999</v>
      </c>
      <c r="N284" s="792">
        <f t="shared" si="33"/>
        <v>0</v>
      </c>
      <c r="O284" s="759" t="s">
        <v>1686</v>
      </c>
      <c r="P284" s="759"/>
      <c r="Q284" s="758">
        <f t="shared" si="34"/>
        <v>5325</v>
      </c>
    </row>
    <row r="285" spans="1:17" x14ac:dyDescent="0.2">
      <c r="A285" s="674" t="s">
        <v>1220</v>
      </c>
      <c r="B285" s="790">
        <v>5326</v>
      </c>
      <c r="C285" s="266" t="s">
        <v>1704</v>
      </c>
      <c r="D285" s="275">
        <f>SUMIFS('Mix Substation Location Summary'!$U$4:$U$1270,'Mix Substation Location Summary'!$B$4:$B$1270,'DS by Location'!$B285)</f>
        <v>300</v>
      </c>
      <c r="E285" s="275">
        <f>SUMIFS('Mix Substation Location Summary'!$Z$4:$Z$1270,'Mix Substation Location Summary'!$B$4:$B$1270,'DS by Location'!$B285)</f>
        <v>57465.64</v>
      </c>
      <c r="F285" s="275">
        <f>SUMIFS('Mix Substation Location Summary'!$AE$4:$AE$1270,'Mix Substation Location Summary'!$B$4:$B$1270,'DS by Location'!$B285)</f>
        <v>1063681.3999999997</v>
      </c>
      <c r="G285" s="791">
        <f t="shared" si="32"/>
        <v>1121447.0399999996</v>
      </c>
      <c r="H285" s="276">
        <f>IF($O285="ISO",D285,IF($O285="Non-Iso",0,IF($O285="Trans Line",SUMIF('Trans Line Reconciliation'!$B$5:$B$138,B285,'Trans Line Reconciliation'!$X$5:$X$138),IF($O285="Mix",SUMIF('Mix Substation Location Summary'!$B$4:$B$1251,B285,'Mix Substation Location Summary'!$R$4:$R$1251),"NOT FOUND"))))</f>
        <v>0</v>
      </c>
      <c r="I285" s="276">
        <f>IF($O285="ISO",E285,IF($O285="Non-Iso",0,IF($O285="Trans Line",SUMIF('Trans Line Reconciliation'!$B$5:$B$138,B285,'Trans Line Reconciliation'!$Y$5:$Y$138),IF($O285="Mix",SUMIF('Mix Substation Location Summary'!$B$4:$B$1251,B285,'Mix Substation Location Summary'!$W$4:$W$1251),"NOT FOUND"))))</f>
        <v>0</v>
      </c>
      <c r="J285" s="276">
        <f>IF($O285="ISO",F285,IF($O285="Non-Iso",0,IF($O285="Trans Line",SUMIF('Trans Line Reconciliation'!$B$5:$B$138,$B285,'Trans Line Reconciliation'!$Z$5:$Z$138),IF($O285="Mix",SUMIF('Mix Substation Location Summary'!$B$4:$B$1251,$B285,'Mix Substation Location Summary'!$AB$4:$AB$1251),"NOT FOUND"))))</f>
        <v>0</v>
      </c>
      <c r="K285" s="276">
        <f>IF($O285="ISO",0,IF($O285="Non-Iso",D285,IF($O285="Trans Line",SUMIF('Trans Line Reconciliation'!$B$5:$B$138,$B285,'Trans Line Reconciliation'!$AA$5:$AA$138),IF($O285="Mix",SUMIF('Mix Substation Location Summary'!$B$4:$B$1251,$B285,'Mix Substation Location Summary'!$S$4:$S$1251)+SUMIF('Mix Substation Location Summary'!$B$4:$B$1251,$B285,'Mix Substation Location Summary'!$S$4:$S$1251),"NOT FOUND"))))</f>
        <v>300</v>
      </c>
      <c r="L285" s="276">
        <f>IF($O285="ISO",0,IF($O285="Non-Iso",E285,IF($O285="Trans Line",SUMIF('Trans Line Reconciliation'!$B$5:$B$138,$B285,'Trans Line Reconciliation'!$AB$5:$AB$138),IF($O285="Mix",SUMIF('Mix Substation Location Summary'!$B$4:$B$1251,$B285,'Mix Substation Location Summary'!$X$4:$X$1251)+SUMIF('Mix Substation Location Summary'!$B$4:$B$1251,$B285,'Mix Substation Location Summary'!$Y$4:$Y$1251),"NOT FOUND"))))</f>
        <v>57465.64</v>
      </c>
      <c r="M285" s="276">
        <f>IF($O285="ISO",0,IF($O285="Non-Iso",F285,IF($O285="Trans Line",SUMIF('Trans Line Reconciliation'!$B$5:$B$138,$B285,'Trans Line Reconciliation'!$AC$5:$AC$138),IF($O285="Mix",SUMIF('Mix Substation Location Summary'!$B$4:$B$1251,$B285,'Mix Substation Location Summary'!$AC$4:$AC$1251)+SUMIF('Mix Substation Location Summary'!$B$4:$B$1251,$B285,'Mix Substation Location Summary'!$AD$4:$AD$1251),"NOT FOUND"))))</f>
        <v>1063681.3999999997</v>
      </c>
      <c r="N285" s="792">
        <f t="shared" si="33"/>
        <v>0</v>
      </c>
      <c r="O285" s="759" t="s">
        <v>1686</v>
      </c>
      <c r="P285" s="759"/>
      <c r="Q285" s="758">
        <f t="shared" si="34"/>
        <v>5326</v>
      </c>
    </row>
    <row r="286" spans="1:17" x14ac:dyDescent="0.2">
      <c r="A286" s="674" t="s">
        <v>1221</v>
      </c>
      <c r="B286" s="790">
        <v>5327</v>
      </c>
      <c r="C286" s="266" t="s">
        <v>1704</v>
      </c>
      <c r="D286" s="275">
        <f>SUMIFS('Mix Substation Location Summary'!$U$4:$U$1270,'Mix Substation Location Summary'!$B$4:$B$1270,'DS by Location'!$B286)</f>
        <v>501.2</v>
      </c>
      <c r="E286" s="275">
        <f>SUMIFS('Mix Substation Location Summary'!$Z$4:$Z$1270,'Mix Substation Location Summary'!$B$4:$B$1270,'DS by Location'!$B286)</f>
        <v>858508.11</v>
      </c>
      <c r="F286" s="275">
        <f>SUMIFS('Mix Substation Location Summary'!$AE$4:$AE$1270,'Mix Substation Location Summary'!$B$4:$B$1270,'DS by Location'!$B286)</f>
        <v>9509431.8799999952</v>
      </c>
      <c r="G286" s="791">
        <f t="shared" si="32"/>
        <v>10368441.189999996</v>
      </c>
      <c r="H286" s="276">
        <f>IF($O286="ISO",D286,IF($O286="Non-Iso",0,IF($O286="Trans Line",SUMIF('Trans Line Reconciliation'!$B$5:$B$138,B286,'Trans Line Reconciliation'!$X$5:$X$138),IF($O286="Mix",SUMIF('Mix Substation Location Summary'!$B$4:$B$1251,B286,'Mix Substation Location Summary'!$R$4:$R$1251),"NOT FOUND"))))</f>
        <v>0</v>
      </c>
      <c r="I286" s="276">
        <f>IF($O286="ISO",E286,IF($O286="Non-Iso",0,IF($O286="Trans Line",SUMIF('Trans Line Reconciliation'!$B$5:$B$138,B286,'Trans Line Reconciliation'!$Y$5:$Y$138),IF($O286="Mix",SUMIF('Mix Substation Location Summary'!$B$4:$B$1251,B286,'Mix Substation Location Summary'!$W$4:$W$1251),"NOT FOUND"))))</f>
        <v>0</v>
      </c>
      <c r="J286" s="276">
        <f>IF($O286="ISO",F286,IF($O286="Non-Iso",0,IF($O286="Trans Line",SUMIF('Trans Line Reconciliation'!$B$5:$B$138,$B286,'Trans Line Reconciliation'!$Z$5:$Z$138),IF($O286="Mix",SUMIF('Mix Substation Location Summary'!$B$4:$B$1251,$B286,'Mix Substation Location Summary'!$AB$4:$AB$1251),"NOT FOUND"))))</f>
        <v>0</v>
      </c>
      <c r="K286" s="276">
        <f>IF($O286="ISO",0,IF($O286="Non-Iso",D286,IF($O286="Trans Line",SUMIF('Trans Line Reconciliation'!$B$5:$B$138,$B286,'Trans Line Reconciliation'!$AA$5:$AA$138),IF($O286="Mix",SUMIF('Mix Substation Location Summary'!$B$4:$B$1251,$B286,'Mix Substation Location Summary'!$S$4:$S$1251)+SUMIF('Mix Substation Location Summary'!$B$4:$B$1251,$B286,'Mix Substation Location Summary'!$S$4:$S$1251),"NOT FOUND"))))</f>
        <v>501.2</v>
      </c>
      <c r="L286" s="276">
        <f>IF($O286="ISO",0,IF($O286="Non-Iso",E286,IF($O286="Trans Line",SUMIF('Trans Line Reconciliation'!$B$5:$B$138,$B286,'Trans Line Reconciliation'!$AB$5:$AB$138),IF($O286="Mix",SUMIF('Mix Substation Location Summary'!$B$4:$B$1251,$B286,'Mix Substation Location Summary'!$X$4:$X$1251)+SUMIF('Mix Substation Location Summary'!$B$4:$B$1251,$B286,'Mix Substation Location Summary'!$Y$4:$Y$1251),"NOT FOUND"))))</f>
        <v>858508.11</v>
      </c>
      <c r="M286" s="276">
        <f>IF($O286="ISO",0,IF($O286="Non-Iso",F286,IF($O286="Trans Line",SUMIF('Trans Line Reconciliation'!$B$5:$B$138,$B286,'Trans Line Reconciliation'!$AC$5:$AC$138),IF($O286="Mix",SUMIF('Mix Substation Location Summary'!$B$4:$B$1251,$B286,'Mix Substation Location Summary'!$AC$4:$AC$1251)+SUMIF('Mix Substation Location Summary'!$B$4:$B$1251,$B286,'Mix Substation Location Summary'!$AD$4:$AD$1251),"NOT FOUND"))))</f>
        <v>9509431.8799999952</v>
      </c>
      <c r="N286" s="792">
        <f t="shared" si="33"/>
        <v>0</v>
      </c>
      <c r="O286" s="759" t="s">
        <v>1686</v>
      </c>
      <c r="P286" s="759"/>
      <c r="Q286" s="758">
        <f t="shared" si="34"/>
        <v>5327</v>
      </c>
    </row>
    <row r="287" spans="1:17" x14ac:dyDescent="0.2">
      <c r="A287" s="674" t="s">
        <v>1222</v>
      </c>
      <c r="B287" s="790">
        <v>5328</v>
      </c>
      <c r="C287" s="266" t="s">
        <v>1704</v>
      </c>
      <c r="D287" s="275">
        <f>SUMIFS('Mix Substation Location Summary'!$U$4:$U$1270,'Mix Substation Location Summary'!$B$4:$B$1270,'DS by Location'!$B287)</f>
        <v>3522.48</v>
      </c>
      <c r="E287" s="275">
        <f>SUMIFS('Mix Substation Location Summary'!$Z$4:$Z$1270,'Mix Substation Location Summary'!$B$4:$B$1270,'DS by Location'!$B287)</f>
        <v>300006.65999999997</v>
      </c>
      <c r="F287" s="275">
        <f>SUMIFS('Mix Substation Location Summary'!$AE$4:$AE$1270,'Mix Substation Location Summary'!$B$4:$B$1270,'DS by Location'!$B287)</f>
        <v>11542109.249999998</v>
      </c>
      <c r="G287" s="791">
        <f t="shared" si="32"/>
        <v>11845638.389999999</v>
      </c>
      <c r="H287" s="276">
        <f>IF($O287="ISO",D287,IF($O287="Non-Iso",0,IF($O287="Trans Line",SUMIF('Trans Line Reconciliation'!$B$5:$B$138,B287,'Trans Line Reconciliation'!$X$5:$X$138),IF($O287="Mix",SUMIF('Mix Substation Location Summary'!$B$4:$B$1251,B287,'Mix Substation Location Summary'!$R$4:$R$1251),"NOT FOUND"))))</f>
        <v>0</v>
      </c>
      <c r="I287" s="276">
        <f>IF($O287="ISO",E287,IF($O287="Non-Iso",0,IF($O287="Trans Line",SUMIF('Trans Line Reconciliation'!$B$5:$B$138,B287,'Trans Line Reconciliation'!$Y$5:$Y$138),IF($O287="Mix",SUMIF('Mix Substation Location Summary'!$B$4:$B$1251,B287,'Mix Substation Location Summary'!$W$4:$W$1251),"NOT FOUND"))))</f>
        <v>0</v>
      </c>
      <c r="J287" s="276">
        <f>IF($O287="ISO",F287,IF($O287="Non-Iso",0,IF($O287="Trans Line",SUMIF('Trans Line Reconciliation'!$B$5:$B$138,$B287,'Trans Line Reconciliation'!$Z$5:$Z$138),IF($O287="Mix",SUMIF('Mix Substation Location Summary'!$B$4:$B$1251,$B287,'Mix Substation Location Summary'!$AB$4:$AB$1251),"NOT FOUND"))))</f>
        <v>0</v>
      </c>
      <c r="K287" s="276">
        <f>IF($O287="ISO",0,IF($O287="Non-Iso",D287,IF($O287="Trans Line",SUMIF('Trans Line Reconciliation'!$B$5:$B$138,$B287,'Trans Line Reconciliation'!$AA$5:$AA$138),IF($O287="Mix",SUMIF('Mix Substation Location Summary'!$B$4:$B$1251,$B287,'Mix Substation Location Summary'!$S$4:$S$1251)+SUMIF('Mix Substation Location Summary'!$B$4:$B$1251,$B287,'Mix Substation Location Summary'!$S$4:$S$1251),"NOT FOUND"))))</f>
        <v>3522.48</v>
      </c>
      <c r="L287" s="276">
        <f>IF($O287="ISO",0,IF($O287="Non-Iso",E287,IF($O287="Trans Line",SUMIF('Trans Line Reconciliation'!$B$5:$B$138,$B287,'Trans Line Reconciliation'!$AB$5:$AB$138),IF($O287="Mix",SUMIF('Mix Substation Location Summary'!$B$4:$B$1251,$B287,'Mix Substation Location Summary'!$X$4:$X$1251)+SUMIF('Mix Substation Location Summary'!$B$4:$B$1251,$B287,'Mix Substation Location Summary'!$Y$4:$Y$1251),"NOT FOUND"))))</f>
        <v>300006.65999999997</v>
      </c>
      <c r="M287" s="276">
        <f>IF($O287="ISO",0,IF($O287="Non-Iso",F287,IF($O287="Trans Line",SUMIF('Trans Line Reconciliation'!$B$5:$B$138,$B287,'Trans Line Reconciliation'!$AC$5:$AC$138),IF($O287="Mix",SUMIF('Mix Substation Location Summary'!$B$4:$B$1251,$B287,'Mix Substation Location Summary'!$AC$4:$AC$1251)+SUMIF('Mix Substation Location Summary'!$B$4:$B$1251,$B287,'Mix Substation Location Summary'!$AD$4:$AD$1251),"NOT FOUND"))))</f>
        <v>11542109.249999998</v>
      </c>
      <c r="N287" s="792">
        <f t="shared" si="33"/>
        <v>0</v>
      </c>
      <c r="O287" s="759" t="s">
        <v>1686</v>
      </c>
      <c r="P287" s="759"/>
      <c r="Q287" s="758">
        <f t="shared" si="34"/>
        <v>5328</v>
      </c>
    </row>
    <row r="288" spans="1:17" x14ac:dyDescent="0.2">
      <c r="A288" s="674" t="s">
        <v>1223</v>
      </c>
      <c r="B288" s="790">
        <v>5329</v>
      </c>
      <c r="C288" s="266" t="s">
        <v>1704</v>
      </c>
      <c r="D288" s="275">
        <f>SUMIFS('Mix Substation Location Summary'!$U$4:$U$1270,'Mix Substation Location Summary'!$B$4:$B$1270,'DS by Location'!$B288)</f>
        <v>14777.480000000001</v>
      </c>
      <c r="E288" s="275">
        <f>SUMIFS('Mix Substation Location Summary'!$Z$4:$Z$1270,'Mix Substation Location Summary'!$B$4:$B$1270,'DS by Location'!$B288)</f>
        <v>174852.81</v>
      </c>
      <c r="F288" s="275">
        <f>SUMIFS('Mix Substation Location Summary'!$AE$4:$AE$1270,'Mix Substation Location Summary'!$B$4:$B$1270,'DS by Location'!$B288)</f>
        <v>4077764.959999999</v>
      </c>
      <c r="G288" s="791">
        <f t="shared" si="32"/>
        <v>4267395.2499999991</v>
      </c>
      <c r="H288" s="276">
        <f>IF($O288="ISO",D288,IF($O288="Non-Iso",0,IF($O288="Trans Line",SUMIF('Trans Line Reconciliation'!$B$5:$B$138,B288,'Trans Line Reconciliation'!$X$5:$X$138),IF($O288="Mix",SUMIF('Mix Substation Location Summary'!$B$4:$B$1251,B288,'Mix Substation Location Summary'!$R$4:$R$1251),"NOT FOUND"))))</f>
        <v>0</v>
      </c>
      <c r="I288" s="276">
        <f>IF($O288="ISO",E288,IF($O288="Non-Iso",0,IF($O288="Trans Line",SUMIF('Trans Line Reconciliation'!$B$5:$B$138,B288,'Trans Line Reconciliation'!$Y$5:$Y$138),IF($O288="Mix",SUMIF('Mix Substation Location Summary'!$B$4:$B$1251,B288,'Mix Substation Location Summary'!$W$4:$W$1251),"NOT FOUND"))))</f>
        <v>0</v>
      </c>
      <c r="J288" s="276">
        <f>IF($O288="ISO",F288,IF($O288="Non-Iso",0,IF($O288="Trans Line",SUMIF('Trans Line Reconciliation'!$B$5:$B$138,$B288,'Trans Line Reconciliation'!$Z$5:$Z$138),IF($O288="Mix",SUMIF('Mix Substation Location Summary'!$B$4:$B$1251,$B288,'Mix Substation Location Summary'!$AB$4:$AB$1251),"NOT FOUND"))))</f>
        <v>0</v>
      </c>
      <c r="K288" s="276">
        <f>IF($O288="ISO",0,IF($O288="Non-Iso",D288,IF($O288="Trans Line",SUMIF('Trans Line Reconciliation'!$B$5:$B$138,$B288,'Trans Line Reconciliation'!$AA$5:$AA$138),IF($O288="Mix",SUMIF('Mix Substation Location Summary'!$B$4:$B$1251,$B288,'Mix Substation Location Summary'!$S$4:$S$1251)+SUMIF('Mix Substation Location Summary'!$B$4:$B$1251,$B288,'Mix Substation Location Summary'!$S$4:$S$1251),"NOT FOUND"))))</f>
        <v>14777.480000000001</v>
      </c>
      <c r="L288" s="276">
        <f>IF($O288="ISO",0,IF($O288="Non-Iso",E288,IF($O288="Trans Line",SUMIF('Trans Line Reconciliation'!$B$5:$B$138,$B288,'Trans Line Reconciliation'!$AB$5:$AB$138),IF($O288="Mix",SUMIF('Mix Substation Location Summary'!$B$4:$B$1251,$B288,'Mix Substation Location Summary'!$X$4:$X$1251)+SUMIF('Mix Substation Location Summary'!$B$4:$B$1251,$B288,'Mix Substation Location Summary'!$Y$4:$Y$1251),"NOT FOUND"))))</f>
        <v>174852.81</v>
      </c>
      <c r="M288" s="276">
        <f>IF($O288="ISO",0,IF($O288="Non-Iso",F288,IF($O288="Trans Line",SUMIF('Trans Line Reconciliation'!$B$5:$B$138,$B288,'Trans Line Reconciliation'!$AC$5:$AC$138),IF($O288="Mix",SUMIF('Mix Substation Location Summary'!$B$4:$B$1251,$B288,'Mix Substation Location Summary'!$AC$4:$AC$1251)+SUMIF('Mix Substation Location Summary'!$B$4:$B$1251,$B288,'Mix Substation Location Summary'!$AD$4:$AD$1251),"NOT FOUND"))))</f>
        <v>4077764.959999999</v>
      </c>
      <c r="N288" s="792">
        <f t="shared" si="33"/>
        <v>0</v>
      </c>
      <c r="O288" s="759" t="s">
        <v>1686</v>
      </c>
      <c r="P288" s="759"/>
      <c r="Q288" s="758">
        <f t="shared" si="34"/>
        <v>5329</v>
      </c>
    </row>
    <row r="289" spans="1:17" x14ac:dyDescent="0.2">
      <c r="A289" s="674" t="s">
        <v>1224</v>
      </c>
      <c r="B289" s="790">
        <v>5330</v>
      </c>
      <c r="C289" s="266" t="s">
        <v>1704</v>
      </c>
      <c r="D289" s="275">
        <f>SUMIFS('Mix Substation Location Summary'!$U$4:$U$1270,'Mix Substation Location Summary'!$B$4:$B$1270,'DS by Location'!$B289)</f>
        <v>1683.31</v>
      </c>
      <c r="E289" s="275">
        <f>SUMIFS('Mix Substation Location Summary'!$Z$4:$Z$1270,'Mix Substation Location Summary'!$B$4:$B$1270,'DS by Location'!$B289)</f>
        <v>977744.96</v>
      </c>
      <c r="F289" s="275">
        <f>SUMIFS('Mix Substation Location Summary'!$AE$4:$AE$1270,'Mix Substation Location Summary'!$B$4:$B$1270,'DS by Location'!$B289)</f>
        <v>7845073.7600000063</v>
      </c>
      <c r="G289" s="791">
        <f t="shared" si="32"/>
        <v>8824502.0300000068</v>
      </c>
      <c r="H289" s="276">
        <f>IF($O289="ISO",D289,IF($O289="Non-Iso",0,IF($O289="Trans Line",SUMIF('Trans Line Reconciliation'!$B$5:$B$138,B289,'Trans Line Reconciliation'!$X$5:$X$138),IF($O289="Mix",SUMIF('Mix Substation Location Summary'!$B$4:$B$1251,B289,'Mix Substation Location Summary'!$R$4:$R$1251),"NOT FOUND"))))</f>
        <v>0</v>
      </c>
      <c r="I289" s="276">
        <f>IF($O289="ISO",E289,IF($O289="Non-Iso",0,IF($O289="Trans Line",SUMIF('Trans Line Reconciliation'!$B$5:$B$138,B289,'Trans Line Reconciliation'!$Y$5:$Y$138),IF($O289="Mix",SUMIF('Mix Substation Location Summary'!$B$4:$B$1251,B289,'Mix Substation Location Summary'!$W$4:$W$1251),"NOT FOUND"))))</f>
        <v>0</v>
      </c>
      <c r="J289" s="276">
        <f>IF($O289="ISO",F289,IF($O289="Non-Iso",0,IF($O289="Trans Line",SUMIF('Trans Line Reconciliation'!$B$5:$B$138,$B289,'Trans Line Reconciliation'!$Z$5:$Z$138),IF($O289="Mix",SUMIF('Mix Substation Location Summary'!$B$4:$B$1251,$B289,'Mix Substation Location Summary'!$AB$4:$AB$1251),"NOT FOUND"))))</f>
        <v>0</v>
      </c>
      <c r="K289" s="276">
        <f>IF($O289="ISO",0,IF($O289="Non-Iso",D289,IF($O289="Trans Line",SUMIF('Trans Line Reconciliation'!$B$5:$B$138,$B289,'Trans Line Reconciliation'!$AA$5:$AA$138),IF($O289="Mix",SUMIF('Mix Substation Location Summary'!$B$4:$B$1251,$B289,'Mix Substation Location Summary'!$S$4:$S$1251)+SUMIF('Mix Substation Location Summary'!$B$4:$B$1251,$B289,'Mix Substation Location Summary'!$S$4:$S$1251),"NOT FOUND"))))</f>
        <v>1683.31</v>
      </c>
      <c r="L289" s="276">
        <f>IF($O289="ISO",0,IF($O289="Non-Iso",E289,IF($O289="Trans Line",SUMIF('Trans Line Reconciliation'!$B$5:$B$138,$B289,'Trans Line Reconciliation'!$AB$5:$AB$138),IF($O289="Mix",SUMIF('Mix Substation Location Summary'!$B$4:$B$1251,$B289,'Mix Substation Location Summary'!$X$4:$X$1251)+SUMIF('Mix Substation Location Summary'!$B$4:$B$1251,$B289,'Mix Substation Location Summary'!$Y$4:$Y$1251),"NOT FOUND"))))</f>
        <v>977744.96</v>
      </c>
      <c r="M289" s="276">
        <f>IF($O289="ISO",0,IF($O289="Non-Iso",F289,IF($O289="Trans Line",SUMIF('Trans Line Reconciliation'!$B$5:$B$138,$B289,'Trans Line Reconciliation'!$AC$5:$AC$138),IF($O289="Mix",SUMIF('Mix Substation Location Summary'!$B$4:$B$1251,$B289,'Mix Substation Location Summary'!$AC$4:$AC$1251)+SUMIF('Mix Substation Location Summary'!$B$4:$B$1251,$B289,'Mix Substation Location Summary'!$AD$4:$AD$1251),"NOT FOUND"))))</f>
        <v>7845073.7600000063</v>
      </c>
      <c r="N289" s="792">
        <f t="shared" si="33"/>
        <v>0</v>
      </c>
      <c r="O289" s="759" t="s">
        <v>1686</v>
      </c>
      <c r="P289" s="759"/>
      <c r="Q289" s="758">
        <f t="shared" si="34"/>
        <v>5330</v>
      </c>
    </row>
    <row r="290" spans="1:17" x14ac:dyDescent="0.2">
      <c r="A290" s="674" t="s">
        <v>822</v>
      </c>
      <c r="B290" s="790">
        <v>5331</v>
      </c>
      <c r="C290" s="266" t="s">
        <v>1704</v>
      </c>
      <c r="D290" s="275">
        <f>SUMIFS('Mix Substation Location Summary'!$U$4:$U$1270,'Mix Substation Location Summary'!$B$4:$B$1270,'DS by Location'!$B290)</f>
        <v>198.32</v>
      </c>
      <c r="E290" s="275">
        <f>SUMIFS('Mix Substation Location Summary'!$Z$4:$Z$1270,'Mix Substation Location Summary'!$B$4:$B$1270,'DS by Location'!$B290)</f>
        <v>148631.70000000001</v>
      </c>
      <c r="F290" s="275">
        <f>SUMIFS('Mix Substation Location Summary'!$AE$4:$AE$1270,'Mix Substation Location Summary'!$B$4:$B$1270,'DS by Location'!$B290)</f>
        <v>4665626.959999999</v>
      </c>
      <c r="G290" s="791">
        <f t="shared" si="32"/>
        <v>4814456.9799999986</v>
      </c>
      <c r="H290" s="276">
        <f>IF($O290="ISO",D290,IF($O290="Non-Iso",0,IF($O290="Trans Line",SUMIF('Trans Line Reconciliation'!$B$5:$B$138,B290,'Trans Line Reconciliation'!$X$5:$X$138),IF($O290="Mix",SUMIF('Mix Substation Location Summary'!$B$4:$B$1251,B290,'Mix Substation Location Summary'!$R$4:$R$1251),"NOT FOUND"))))</f>
        <v>0</v>
      </c>
      <c r="I290" s="276">
        <f>IF($O290="ISO",E290,IF($O290="Non-Iso",0,IF($O290="Trans Line",SUMIF('Trans Line Reconciliation'!$B$5:$B$138,B290,'Trans Line Reconciliation'!$Y$5:$Y$138),IF($O290="Mix",SUMIF('Mix Substation Location Summary'!$B$4:$B$1251,B290,'Mix Substation Location Summary'!$W$4:$W$1251),"NOT FOUND"))))</f>
        <v>0</v>
      </c>
      <c r="J290" s="276">
        <f>IF($O290="ISO",F290,IF($O290="Non-Iso",0,IF($O290="Trans Line",SUMIF('Trans Line Reconciliation'!$B$5:$B$138,$B290,'Trans Line Reconciliation'!$Z$5:$Z$138),IF($O290="Mix",SUMIF('Mix Substation Location Summary'!$B$4:$B$1251,$B290,'Mix Substation Location Summary'!$AB$4:$AB$1251),"NOT FOUND"))))</f>
        <v>0</v>
      </c>
      <c r="K290" s="276">
        <f>IF($O290="ISO",0,IF($O290="Non-Iso",D290,IF($O290="Trans Line",SUMIF('Trans Line Reconciliation'!$B$5:$B$138,$B290,'Trans Line Reconciliation'!$AA$5:$AA$138),IF($O290="Mix",SUMIF('Mix Substation Location Summary'!$B$4:$B$1251,$B290,'Mix Substation Location Summary'!$S$4:$S$1251)+SUMIF('Mix Substation Location Summary'!$B$4:$B$1251,$B290,'Mix Substation Location Summary'!$S$4:$S$1251),"NOT FOUND"))))</f>
        <v>198.32</v>
      </c>
      <c r="L290" s="276">
        <f>IF($O290="ISO",0,IF($O290="Non-Iso",E290,IF($O290="Trans Line",SUMIF('Trans Line Reconciliation'!$B$5:$B$138,$B290,'Trans Line Reconciliation'!$AB$5:$AB$138),IF($O290="Mix",SUMIF('Mix Substation Location Summary'!$B$4:$B$1251,$B290,'Mix Substation Location Summary'!$X$4:$X$1251)+SUMIF('Mix Substation Location Summary'!$B$4:$B$1251,$B290,'Mix Substation Location Summary'!$Y$4:$Y$1251),"NOT FOUND"))))</f>
        <v>148631.70000000001</v>
      </c>
      <c r="M290" s="276">
        <f>IF($O290="ISO",0,IF($O290="Non-Iso",F290,IF($O290="Trans Line",SUMIF('Trans Line Reconciliation'!$B$5:$B$138,$B290,'Trans Line Reconciliation'!$AC$5:$AC$138),IF($O290="Mix",SUMIF('Mix Substation Location Summary'!$B$4:$B$1251,$B290,'Mix Substation Location Summary'!$AC$4:$AC$1251)+SUMIF('Mix Substation Location Summary'!$B$4:$B$1251,$B290,'Mix Substation Location Summary'!$AD$4:$AD$1251),"NOT FOUND"))))</f>
        <v>4665626.959999999</v>
      </c>
      <c r="N290" s="792">
        <f t="shared" si="33"/>
        <v>0</v>
      </c>
      <c r="O290" s="759" t="s">
        <v>1686</v>
      </c>
      <c r="P290" s="759"/>
      <c r="Q290" s="758">
        <f t="shared" si="34"/>
        <v>5331</v>
      </c>
    </row>
    <row r="291" spans="1:17" x14ac:dyDescent="0.2">
      <c r="A291" s="674" t="s">
        <v>1225</v>
      </c>
      <c r="B291" s="790">
        <v>5332</v>
      </c>
      <c r="C291" s="266" t="s">
        <v>1704</v>
      </c>
      <c r="D291" s="275">
        <f>SUMIFS('Mix Substation Location Summary'!$U$4:$U$1270,'Mix Substation Location Summary'!$B$4:$B$1270,'DS by Location'!$B291)</f>
        <v>0</v>
      </c>
      <c r="E291" s="275">
        <f>SUMIFS('Mix Substation Location Summary'!$Z$4:$Z$1270,'Mix Substation Location Summary'!$B$4:$B$1270,'DS by Location'!$B291)</f>
        <v>50648.950000000004</v>
      </c>
      <c r="F291" s="275">
        <f>SUMIFS('Mix Substation Location Summary'!$AE$4:$AE$1270,'Mix Substation Location Summary'!$B$4:$B$1270,'DS by Location'!$B291)</f>
        <v>2884780.7700000005</v>
      </c>
      <c r="G291" s="791">
        <f t="shared" si="32"/>
        <v>2935429.7200000007</v>
      </c>
      <c r="H291" s="276">
        <f>IF($O291="ISO",D291,IF($O291="Non-Iso",0,IF($O291="Trans Line",SUMIF('Trans Line Reconciliation'!$B$5:$B$138,B291,'Trans Line Reconciliation'!$X$5:$X$138),IF($O291="Mix",SUMIF('Mix Substation Location Summary'!$B$4:$B$1251,B291,'Mix Substation Location Summary'!$R$4:$R$1251),"NOT FOUND"))))</f>
        <v>0</v>
      </c>
      <c r="I291" s="276">
        <f>IF($O291="ISO",E291,IF($O291="Non-Iso",0,IF($O291="Trans Line",SUMIF('Trans Line Reconciliation'!$B$5:$B$138,B291,'Trans Line Reconciliation'!$Y$5:$Y$138),IF($O291="Mix",SUMIF('Mix Substation Location Summary'!$B$4:$B$1251,B291,'Mix Substation Location Summary'!$W$4:$W$1251),"NOT FOUND"))))</f>
        <v>0</v>
      </c>
      <c r="J291" s="276">
        <f>IF($O291="ISO",F291,IF($O291="Non-Iso",0,IF($O291="Trans Line",SUMIF('Trans Line Reconciliation'!$B$5:$B$138,$B291,'Trans Line Reconciliation'!$Z$5:$Z$138),IF($O291="Mix",SUMIF('Mix Substation Location Summary'!$B$4:$B$1251,$B291,'Mix Substation Location Summary'!$AB$4:$AB$1251),"NOT FOUND"))))</f>
        <v>0</v>
      </c>
      <c r="K291" s="276">
        <f>IF($O291="ISO",0,IF($O291="Non-Iso",D291,IF($O291="Trans Line",SUMIF('Trans Line Reconciliation'!$B$5:$B$138,$B291,'Trans Line Reconciliation'!$AA$5:$AA$138),IF($O291="Mix",SUMIF('Mix Substation Location Summary'!$B$4:$B$1251,$B291,'Mix Substation Location Summary'!$S$4:$S$1251)+SUMIF('Mix Substation Location Summary'!$B$4:$B$1251,$B291,'Mix Substation Location Summary'!$S$4:$S$1251),"NOT FOUND"))))</f>
        <v>0</v>
      </c>
      <c r="L291" s="276">
        <f>IF($O291="ISO",0,IF($O291="Non-Iso",E291,IF($O291="Trans Line",SUMIF('Trans Line Reconciliation'!$B$5:$B$138,$B291,'Trans Line Reconciliation'!$AB$5:$AB$138),IF($O291="Mix",SUMIF('Mix Substation Location Summary'!$B$4:$B$1251,$B291,'Mix Substation Location Summary'!$X$4:$X$1251)+SUMIF('Mix Substation Location Summary'!$B$4:$B$1251,$B291,'Mix Substation Location Summary'!$Y$4:$Y$1251),"NOT FOUND"))))</f>
        <v>50648.950000000004</v>
      </c>
      <c r="M291" s="276">
        <f>IF($O291="ISO",0,IF($O291="Non-Iso",F291,IF($O291="Trans Line",SUMIF('Trans Line Reconciliation'!$B$5:$B$138,$B291,'Trans Line Reconciliation'!$AC$5:$AC$138),IF($O291="Mix",SUMIF('Mix Substation Location Summary'!$B$4:$B$1251,$B291,'Mix Substation Location Summary'!$AC$4:$AC$1251)+SUMIF('Mix Substation Location Summary'!$B$4:$B$1251,$B291,'Mix Substation Location Summary'!$AD$4:$AD$1251),"NOT FOUND"))))</f>
        <v>2884780.7700000005</v>
      </c>
      <c r="N291" s="792">
        <f t="shared" si="33"/>
        <v>0</v>
      </c>
      <c r="O291" s="759" t="s">
        <v>1686</v>
      </c>
      <c r="P291" s="759"/>
      <c r="Q291" s="758">
        <f t="shared" si="34"/>
        <v>5332</v>
      </c>
    </row>
    <row r="292" spans="1:17" x14ac:dyDescent="0.2">
      <c r="A292" s="674" t="s">
        <v>1226</v>
      </c>
      <c r="B292" s="790">
        <v>5333</v>
      </c>
      <c r="C292" s="266" t="s">
        <v>1704</v>
      </c>
      <c r="D292" s="275">
        <f>SUMIFS('Mix Substation Location Summary'!$U$4:$U$1270,'Mix Substation Location Summary'!$B$4:$B$1270,'DS by Location'!$B292)</f>
        <v>200</v>
      </c>
      <c r="E292" s="275">
        <f>SUMIFS('Mix Substation Location Summary'!$Z$4:$Z$1270,'Mix Substation Location Summary'!$B$4:$B$1270,'DS by Location'!$B292)</f>
        <v>12065.74</v>
      </c>
      <c r="F292" s="275">
        <f>SUMIFS('Mix Substation Location Summary'!$AE$4:$AE$1270,'Mix Substation Location Summary'!$B$4:$B$1270,'DS by Location'!$B292)</f>
        <v>10808912.679999996</v>
      </c>
      <c r="G292" s="791">
        <f t="shared" si="32"/>
        <v>10821178.419999996</v>
      </c>
      <c r="H292" s="276">
        <f>IF($O292="ISO",D292,IF($O292="Non-Iso",0,IF($O292="Trans Line",SUMIF('Trans Line Reconciliation'!$B$5:$B$138,B292,'Trans Line Reconciliation'!$X$5:$X$138),IF($O292="Mix",SUMIF('Mix Substation Location Summary'!$B$4:$B$1251,B292,'Mix Substation Location Summary'!$R$4:$R$1251),"NOT FOUND"))))</f>
        <v>0</v>
      </c>
      <c r="I292" s="276">
        <f>IF($O292="ISO",E292,IF($O292="Non-Iso",0,IF($O292="Trans Line",SUMIF('Trans Line Reconciliation'!$B$5:$B$138,B292,'Trans Line Reconciliation'!$Y$5:$Y$138),IF($O292="Mix",SUMIF('Mix Substation Location Summary'!$B$4:$B$1251,B292,'Mix Substation Location Summary'!$W$4:$W$1251),"NOT FOUND"))))</f>
        <v>0</v>
      </c>
      <c r="J292" s="276">
        <f>IF($O292="ISO",F292,IF($O292="Non-Iso",0,IF($O292="Trans Line",SUMIF('Trans Line Reconciliation'!$B$5:$B$138,$B292,'Trans Line Reconciliation'!$Z$5:$Z$138),IF($O292="Mix",SUMIF('Mix Substation Location Summary'!$B$4:$B$1251,$B292,'Mix Substation Location Summary'!$AB$4:$AB$1251),"NOT FOUND"))))</f>
        <v>0</v>
      </c>
      <c r="K292" s="276">
        <f>IF($O292="ISO",0,IF($O292="Non-Iso",D292,IF($O292="Trans Line",SUMIF('Trans Line Reconciliation'!$B$5:$B$138,$B292,'Trans Line Reconciliation'!$AA$5:$AA$138),IF($O292="Mix",SUMIF('Mix Substation Location Summary'!$B$4:$B$1251,$B292,'Mix Substation Location Summary'!$S$4:$S$1251)+SUMIF('Mix Substation Location Summary'!$B$4:$B$1251,$B292,'Mix Substation Location Summary'!$S$4:$S$1251),"NOT FOUND"))))</f>
        <v>200</v>
      </c>
      <c r="L292" s="276">
        <f>IF($O292="ISO",0,IF($O292="Non-Iso",E292,IF($O292="Trans Line",SUMIF('Trans Line Reconciliation'!$B$5:$B$138,$B292,'Trans Line Reconciliation'!$AB$5:$AB$138),IF($O292="Mix",SUMIF('Mix Substation Location Summary'!$B$4:$B$1251,$B292,'Mix Substation Location Summary'!$X$4:$X$1251)+SUMIF('Mix Substation Location Summary'!$B$4:$B$1251,$B292,'Mix Substation Location Summary'!$Y$4:$Y$1251),"NOT FOUND"))))</f>
        <v>12065.74</v>
      </c>
      <c r="M292" s="276">
        <f>IF($O292="ISO",0,IF($O292="Non-Iso",F292,IF($O292="Trans Line",SUMIF('Trans Line Reconciliation'!$B$5:$B$138,$B292,'Trans Line Reconciliation'!$AC$5:$AC$138),IF($O292="Mix",SUMIF('Mix Substation Location Summary'!$B$4:$B$1251,$B292,'Mix Substation Location Summary'!$AC$4:$AC$1251)+SUMIF('Mix Substation Location Summary'!$B$4:$B$1251,$B292,'Mix Substation Location Summary'!$AD$4:$AD$1251),"NOT FOUND"))))</f>
        <v>10808912.679999996</v>
      </c>
      <c r="N292" s="792">
        <f t="shared" si="33"/>
        <v>0</v>
      </c>
      <c r="O292" s="759" t="s">
        <v>1686</v>
      </c>
      <c r="P292" s="759"/>
      <c r="Q292" s="758">
        <f t="shared" si="34"/>
        <v>5333</v>
      </c>
    </row>
    <row r="293" spans="1:17" x14ac:dyDescent="0.2">
      <c r="A293" s="674" t="s">
        <v>1227</v>
      </c>
      <c r="B293" s="790">
        <v>5334</v>
      </c>
      <c r="C293" s="266" t="s">
        <v>1704</v>
      </c>
      <c r="D293" s="275">
        <f>SUMIFS('Mix Substation Location Summary'!$U$4:$U$1270,'Mix Substation Location Summary'!$B$4:$B$1270,'DS by Location'!$B293)</f>
        <v>0</v>
      </c>
      <c r="E293" s="275">
        <f>SUMIFS('Mix Substation Location Summary'!$Z$4:$Z$1270,'Mix Substation Location Summary'!$B$4:$B$1270,'DS by Location'!$B293)</f>
        <v>5505.59</v>
      </c>
      <c r="F293" s="275">
        <f>SUMIFS('Mix Substation Location Summary'!$AE$4:$AE$1270,'Mix Substation Location Summary'!$B$4:$B$1270,'DS by Location'!$B293)</f>
        <v>35869.54</v>
      </c>
      <c r="G293" s="791">
        <f t="shared" si="32"/>
        <v>41375.130000000005</v>
      </c>
      <c r="H293" s="276">
        <f>IF($O293="ISO",D293,IF($O293="Non-Iso",0,IF($O293="Trans Line",SUMIF('Trans Line Reconciliation'!$B$5:$B$138,B293,'Trans Line Reconciliation'!$X$5:$X$138),IF($O293="Mix",SUMIF('Mix Substation Location Summary'!$B$4:$B$1251,B293,'Mix Substation Location Summary'!$R$4:$R$1251),"NOT FOUND"))))</f>
        <v>0</v>
      </c>
      <c r="I293" s="276">
        <f>IF($O293="ISO",E293,IF($O293="Non-Iso",0,IF($O293="Trans Line",SUMIF('Trans Line Reconciliation'!$B$5:$B$138,B293,'Trans Line Reconciliation'!$Y$5:$Y$138),IF($O293="Mix",SUMIF('Mix Substation Location Summary'!$B$4:$B$1251,B293,'Mix Substation Location Summary'!$W$4:$W$1251),"NOT FOUND"))))</f>
        <v>0</v>
      </c>
      <c r="J293" s="276">
        <f>IF($O293="ISO",F293,IF($O293="Non-Iso",0,IF($O293="Trans Line",SUMIF('Trans Line Reconciliation'!$B$5:$B$138,$B293,'Trans Line Reconciliation'!$Z$5:$Z$138),IF($O293="Mix",SUMIF('Mix Substation Location Summary'!$B$4:$B$1251,$B293,'Mix Substation Location Summary'!$AB$4:$AB$1251),"NOT FOUND"))))</f>
        <v>0</v>
      </c>
      <c r="K293" s="276">
        <f>IF($O293="ISO",0,IF($O293="Non-Iso",D293,IF($O293="Trans Line",SUMIF('Trans Line Reconciliation'!$B$5:$B$138,$B293,'Trans Line Reconciliation'!$AA$5:$AA$138),IF($O293="Mix",SUMIF('Mix Substation Location Summary'!$B$4:$B$1251,$B293,'Mix Substation Location Summary'!$S$4:$S$1251)+SUMIF('Mix Substation Location Summary'!$B$4:$B$1251,$B293,'Mix Substation Location Summary'!$S$4:$S$1251),"NOT FOUND"))))</f>
        <v>0</v>
      </c>
      <c r="L293" s="276">
        <f>IF($O293="ISO",0,IF($O293="Non-Iso",E293,IF($O293="Trans Line",SUMIF('Trans Line Reconciliation'!$B$5:$B$138,$B293,'Trans Line Reconciliation'!$AB$5:$AB$138),IF($O293="Mix",SUMIF('Mix Substation Location Summary'!$B$4:$B$1251,$B293,'Mix Substation Location Summary'!$X$4:$X$1251)+SUMIF('Mix Substation Location Summary'!$B$4:$B$1251,$B293,'Mix Substation Location Summary'!$Y$4:$Y$1251),"NOT FOUND"))))</f>
        <v>5505.59</v>
      </c>
      <c r="M293" s="276">
        <f>IF($O293="ISO",0,IF($O293="Non-Iso",F293,IF($O293="Trans Line",SUMIF('Trans Line Reconciliation'!$B$5:$B$138,$B293,'Trans Line Reconciliation'!$AC$5:$AC$138),IF($O293="Mix",SUMIF('Mix Substation Location Summary'!$B$4:$B$1251,$B293,'Mix Substation Location Summary'!$AC$4:$AC$1251)+SUMIF('Mix Substation Location Summary'!$B$4:$B$1251,$B293,'Mix Substation Location Summary'!$AD$4:$AD$1251),"NOT FOUND"))))</f>
        <v>35869.54</v>
      </c>
      <c r="N293" s="792">
        <f t="shared" si="33"/>
        <v>0</v>
      </c>
      <c r="O293" s="759" t="s">
        <v>1686</v>
      </c>
      <c r="P293" s="759"/>
      <c r="Q293" s="758">
        <f t="shared" si="34"/>
        <v>5334</v>
      </c>
    </row>
    <row r="294" spans="1:17" x14ac:dyDescent="0.2">
      <c r="A294" s="674" t="s">
        <v>1228</v>
      </c>
      <c r="B294" s="790">
        <v>5335</v>
      </c>
      <c r="C294" s="266" t="s">
        <v>1704</v>
      </c>
      <c r="D294" s="275">
        <f>SUMIFS('Mix Substation Location Summary'!$U$4:$U$1270,'Mix Substation Location Summary'!$B$4:$B$1270,'DS by Location'!$B294)</f>
        <v>0</v>
      </c>
      <c r="E294" s="275">
        <f>SUMIFS('Mix Substation Location Summary'!$Z$4:$Z$1270,'Mix Substation Location Summary'!$B$4:$B$1270,'DS by Location'!$B294)</f>
        <v>7049.14</v>
      </c>
      <c r="F294" s="275">
        <f>SUMIFS('Mix Substation Location Summary'!$AE$4:$AE$1270,'Mix Substation Location Summary'!$B$4:$B$1270,'DS by Location'!$B294)</f>
        <v>264955.33999999997</v>
      </c>
      <c r="G294" s="791">
        <f t="shared" si="32"/>
        <v>272004.47999999998</v>
      </c>
      <c r="H294" s="276">
        <f>IF($O294="ISO",D294,IF($O294="Non-Iso",0,IF($O294="Trans Line",SUMIF('Trans Line Reconciliation'!$B$5:$B$138,B294,'Trans Line Reconciliation'!$X$5:$X$138),IF($O294="Mix",SUMIF('Mix Substation Location Summary'!$B$4:$B$1251,B294,'Mix Substation Location Summary'!$R$4:$R$1251),"NOT FOUND"))))</f>
        <v>0</v>
      </c>
      <c r="I294" s="276">
        <f>IF($O294="ISO",E294,IF($O294="Non-Iso",0,IF($O294="Trans Line",SUMIF('Trans Line Reconciliation'!$B$5:$B$138,B294,'Trans Line Reconciliation'!$Y$5:$Y$138),IF($O294="Mix",SUMIF('Mix Substation Location Summary'!$B$4:$B$1251,B294,'Mix Substation Location Summary'!$W$4:$W$1251),"NOT FOUND"))))</f>
        <v>0</v>
      </c>
      <c r="J294" s="276">
        <f>IF($O294="ISO",F294,IF($O294="Non-Iso",0,IF($O294="Trans Line",SUMIF('Trans Line Reconciliation'!$B$5:$B$138,$B294,'Trans Line Reconciliation'!$Z$5:$Z$138),IF($O294="Mix",SUMIF('Mix Substation Location Summary'!$B$4:$B$1251,$B294,'Mix Substation Location Summary'!$AB$4:$AB$1251),"NOT FOUND"))))</f>
        <v>0</v>
      </c>
      <c r="K294" s="276">
        <f>IF($O294="ISO",0,IF($O294="Non-Iso",D294,IF($O294="Trans Line",SUMIF('Trans Line Reconciliation'!$B$5:$B$138,$B294,'Trans Line Reconciliation'!$AA$5:$AA$138),IF($O294="Mix",SUMIF('Mix Substation Location Summary'!$B$4:$B$1251,$B294,'Mix Substation Location Summary'!$S$4:$S$1251)+SUMIF('Mix Substation Location Summary'!$B$4:$B$1251,$B294,'Mix Substation Location Summary'!$S$4:$S$1251),"NOT FOUND"))))</f>
        <v>0</v>
      </c>
      <c r="L294" s="276">
        <f>IF($O294="ISO",0,IF($O294="Non-Iso",E294,IF($O294="Trans Line",SUMIF('Trans Line Reconciliation'!$B$5:$B$138,$B294,'Trans Line Reconciliation'!$AB$5:$AB$138),IF($O294="Mix",SUMIF('Mix Substation Location Summary'!$B$4:$B$1251,$B294,'Mix Substation Location Summary'!$X$4:$X$1251)+SUMIF('Mix Substation Location Summary'!$B$4:$B$1251,$B294,'Mix Substation Location Summary'!$Y$4:$Y$1251),"NOT FOUND"))))</f>
        <v>7049.14</v>
      </c>
      <c r="M294" s="276">
        <f>IF($O294="ISO",0,IF($O294="Non-Iso",F294,IF($O294="Trans Line",SUMIF('Trans Line Reconciliation'!$B$5:$B$138,$B294,'Trans Line Reconciliation'!$AC$5:$AC$138),IF($O294="Mix",SUMIF('Mix Substation Location Summary'!$B$4:$B$1251,$B294,'Mix Substation Location Summary'!$AC$4:$AC$1251)+SUMIF('Mix Substation Location Summary'!$B$4:$B$1251,$B294,'Mix Substation Location Summary'!$AD$4:$AD$1251),"NOT FOUND"))))</f>
        <v>264955.33999999997</v>
      </c>
      <c r="N294" s="792">
        <f t="shared" si="33"/>
        <v>0</v>
      </c>
      <c r="O294" s="759" t="s">
        <v>1686</v>
      </c>
      <c r="P294" s="759"/>
      <c r="Q294" s="758">
        <f t="shared" si="34"/>
        <v>5335</v>
      </c>
    </row>
    <row r="295" spans="1:17" x14ac:dyDescent="0.2">
      <c r="A295" s="674" t="s">
        <v>1229</v>
      </c>
      <c r="B295" s="790">
        <v>5336</v>
      </c>
      <c r="C295" s="266" t="s">
        <v>1704</v>
      </c>
      <c r="D295" s="275">
        <f>SUMIFS('Mix Substation Location Summary'!$U$4:$U$1270,'Mix Substation Location Summary'!$B$4:$B$1270,'DS by Location'!$B295)</f>
        <v>3281.2500000000005</v>
      </c>
      <c r="E295" s="275">
        <f>SUMIFS('Mix Substation Location Summary'!$Z$4:$Z$1270,'Mix Substation Location Summary'!$B$4:$B$1270,'DS by Location'!$B295)</f>
        <v>824446.85000000009</v>
      </c>
      <c r="F295" s="275">
        <f>SUMIFS('Mix Substation Location Summary'!$AE$4:$AE$1270,'Mix Substation Location Summary'!$B$4:$B$1270,'DS by Location'!$B295)</f>
        <v>4921004.6500000004</v>
      </c>
      <c r="G295" s="791">
        <f t="shared" si="32"/>
        <v>5748732.75</v>
      </c>
      <c r="H295" s="276">
        <f>IF($O295="ISO",D295,IF($O295="Non-Iso",0,IF($O295="Trans Line",SUMIF('Trans Line Reconciliation'!$B$5:$B$138,B295,'Trans Line Reconciliation'!$X$5:$X$138),IF($O295="Mix",SUMIF('Mix Substation Location Summary'!$B$4:$B$1251,B295,'Mix Substation Location Summary'!$R$4:$R$1251),"NOT FOUND"))))</f>
        <v>0</v>
      </c>
      <c r="I295" s="276">
        <f>IF($O295="ISO",E295,IF($O295="Non-Iso",0,IF($O295="Trans Line",SUMIF('Trans Line Reconciliation'!$B$5:$B$138,B295,'Trans Line Reconciliation'!$Y$5:$Y$138),IF($O295="Mix",SUMIF('Mix Substation Location Summary'!$B$4:$B$1251,B295,'Mix Substation Location Summary'!$W$4:$W$1251),"NOT FOUND"))))</f>
        <v>0</v>
      </c>
      <c r="J295" s="276">
        <f>IF($O295="ISO",F295,IF($O295="Non-Iso",0,IF($O295="Trans Line",SUMIF('Trans Line Reconciliation'!$B$5:$B$138,$B295,'Trans Line Reconciliation'!$Z$5:$Z$138),IF($O295="Mix",SUMIF('Mix Substation Location Summary'!$B$4:$B$1251,$B295,'Mix Substation Location Summary'!$AB$4:$AB$1251),"NOT FOUND"))))</f>
        <v>0</v>
      </c>
      <c r="K295" s="276">
        <f>IF($O295="ISO",0,IF($O295="Non-Iso",D295,IF($O295="Trans Line",SUMIF('Trans Line Reconciliation'!$B$5:$B$138,$B295,'Trans Line Reconciliation'!$AA$5:$AA$138),IF($O295="Mix",SUMIF('Mix Substation Location Summary'!$B$4:$B$1251,$B295,'Mix Substation Location Summary'!$S$4:$S$1251)+SUMIF('Mix Substation Location Summary'!$B$4:$B$1251,$B295,'Mix Substation Location Summary'!$S$4:$S$1251),"NOT FOUND"))))</f>
        <v>3281.2500000000005</v>
      </c>
      <c r="L295" s="276">
        <f>IF($O295="ISO",0,IF($O295="Non-Iso",E295,IF($O295="Trans Line",SUMIF('Trans Line Reconciliation'!$B$5:$B$138,$B295,'Trans Line Reconciliation'!$AB$5:$AB$138),IF($O295="Mix",SUMIF('Mix Substation Location Summary'!$B$4:$B$1251,$B295,'Mix Substation Location Summary'!$X$4:$X$1251)+SUMIF('Mix Substation Location Summary'!$B$4:$B$1251,$B295,'Mix Substation Location Summary'!$Y$4:$Y$1251),"NOT FOUND"))))</f>
        <v>824446.85000000009</v>
      </c>
      <c r="M295" s="276">
        <f>IF($O295="ISO",0,IF($O295="Non-Iso",F295,IF($O295="Trans Line",SUMIF('Trans Line Reconciliation'!$B$5:$B$138,$B295,'Trans Line Reconciliation'!$AC$5:$AC$138),IF($O295="Mix",SUMIF('Mix Substation Location Summary'!$B$4:$B$1251,$B295,'Mix Substation Location Summary'!$AC$4:$AC$1251)+SUMIF('Mix Substation Location Summary'!$B$4:$B$1251,$B295,'Mix Substation Location Summary'!$AD$4:$AD$1251),"NOT FOUND"))))</f>
        <v>4921004.6500000004</v>
      </c>
      <c r="N295" s="792">
        <f t="shared" si="33"/>
        <v>0</v>
      </c>
      <c r="O295" s="759" t="s">
        <v>1686</v>
      </c>
      <c r="P295" s="759"/>
      <c r="Q295" s="758">
        <f t="shared" si="34"/>
        <v>5336</v>
      </c>
    </row>
    <row r="296" spans="1:17" x14ac:dyDescent="0.2">
      <c r="A296" s="674" t="s">
        <v>1230</v>
      </c>
      <c r="B296" s="790">
        <v>5337</v>
      </c>
      <c r="C296" s="266" t="s">
        <v>1704</v>
      </c>
      <c r="D296" s="275">
        <f>SUMIFS('Mix Substation Location Summary'!$U$4:$U$1270,'Mix Substation Location Summary'!$B$4:$B$1270,'DS by Location'!$B296)</f>
        <v>1487.57</v>
      </c>
      <c r="E296" s="275">
        <f>SUMIFS('Mix Substation Location Summary'!$Z$4:$Z$1270,'Mix Substation Location Summary'!$B$4:$B$1270,'DS by Location'!$B296)</f>
        <v>419891.81000000006</v>
      </c>
      <c r="F296" s="275">
        <f>SUMIFS('Mix Substation Location Summary'!$AE$4:$AE$1270,'Mix Substation Location Summary'!$B$4:$B$1270,'DS by Location'!$B296)</f>
        <v>5216431.0200000005</v>
      </c>
      <c r="G296" s="791">
        <f t="shared" si="32"/>
        <v>5637810.4000000004</v>
      </c>
      <c r="H296" s="276">
        <f>IF($O296="ISO",D296,IF($O296="Non-Iso",0,IF($O296="Trans Line",SUMIF('Trans Line Reconciliation'!$B$5:$B$138,B296,'Trans Line Reconciliation'!$X$5:$X$138),IF($O296="Mix",SUMIF('Mix Substation Location Summary'!$B$4:$B$1251,B296,'Mix Substation Location Summary'!$R$4:$R$1251),"NOT FOUND"))))</f>
        <v>0</v>
      </c>
      <c r="I296" s="276">
        <f>IF($O296="ISO",E296,IF($O296="Non-Iso",0,IF($O296="Trans Line",SUMIF('Trans Line Reconciliation'!$B$5:$B$138,B296,'Trans Line Reconciliation'!$Y$5:$Y$138),IF($O296="Mix",SUMIF('Mix Substation Location Summary'!$B$4:$B$1251,B296,'Mix Substation Location Summary'!$W$4:$W$1251),"NOT FOUND"))))</f>
        <v>0</v>
      </c>
      <c r="J296" s="276">
        <f>IF($O296="ISO",F296,IF($O296="Non-Iso",0,IF($O296="Trans Line",SUMIF('Trans Line Reconciliation'!$B$5:$B$138,$B296,'Trans Line Reconciliation'!$Z$5:$Z$138),IF($O296="Mix",SUMIF('Mix Substation Location Summary'!$B$4:$B$1251,$B296,'Mix Substation Location Summary'!$AB$4:$AB$1251),"NOT FOUND"))))</f>
        <v>0</v>
      </c>
      <c r="K296" s="276">
        <f>IF($O296="ISO",0,IF($O296="Non-Iso",D296,IF($O296="Trans Line",SUMIF('Trans Line Reconciliation'!$B$5:$B$138,$B296,'Trans Line Reconciliation'!$AA$5:$AA$138),IF($O296="Mix",SUMIF('Mix Substation Location Summary'!$B$4:$B$1251,$B296,'Mix Substation Location Summary'!$S$4:$S$1251)+SUMIF('Mix Substation Location Summary'!$B$4:$B$1251,$B296,'Mix Substation Location Summary'!$S$4:$S$1251),"NOT FOUND"))))</f>
        <v>1487.57</v>
      </c>
      <c r="L296" s="276">
        <f>IF($O296="ISO",0,IF($O296="Non-Iso",E296,IF($O296="Trans Line",SUMIF('Trans Line Reconciliation'!$B$5:$B$138,$B296,'Trans Line Reconciliation'!$AB$5:$AB$138),IF($O296="Mix",SUMIF('Mix Substation Location Summary'!$B$4:$B$1251,$B296,'Mix Substation Location Summary'!$X$4:$X$1251)+SUMIF('Mix Substation Location Summary'!$B$4:$B$1251,$B296,'Mix Substation Location Summary'!$Y$4:$Y$1251),"NOT FOUND"))))</f>
        <v>419891.81000000006</v>
      </c>
      <c r="M296" s="276">
        <f>IF($O296="ISO",0,IF($O296="Non-Iso",F296,IF($O296="Trans Line",SUMIF('Trans Line Reconciliation'!$B$5:$B$138,$B296,'Trans Line Reconciliation'!$AC$5:$AC$138),IF($O296="Mix",SUMIF('Mix Substation Location Summary'!$B$4:$B$1251,$B296,'Mix Substation Location Summary'!$AC$4:$AC$1251)+SUMIF('Mix Substation Location Summary'!$B$4:$B$1251,$B296,'Mix Substation Location Summary'!$AD$4:$AD$1251),"NOT FOUND"))))</f>
        <v>5216431.0200000005</v>
      </c>
      <c r="N296" s="792">
        <f t="shared" si="33"/>
        <v>0</v>
      </c>
      <c r="O296" s="759" t="s">
        <v>1686</v>
      </c>
      <c r="P296" s="759"/>
      <c r="Q296" s="758">
        <f t="shared" si="34"/>
        <v>5337</v>
      </c>
    </row>
    <row r="297" spans="1:17" x14ac:dyDescent="0.2">
      <c r="A297" s="674" t="s">
        <v>1231</v>
      </c>
      <c r="B297" s="790">
        <v>5338</v>
      </c>
      <c r="C297" s="266" t="s">
        <v>1703</v>
      </c>
      <c r="D297" s="275">
        <f>SUMIFS('Mix Substation Location Summary'!$U$4:$U$1270,'Mix Substation Location Summary'!$B$4:$B$1270,'DS by Location'!$B297)</f>
        <v>0</v>
      </c>
      <c r="E297" s="275">
        <f>SUMIFS('Mix Substation Location Summary'!$Z$4:$Z$1270,'Mix Substation Location Summary'!$B$4:$B$1270,'DS by Location'!$B297)</f>
        <v>30713.7</v>
      </c>
      <c r="F297" s="275">
        <f>SUMIFS('Mix Substation Location Summary'!$AE$4:$AE$1270,'Mix Substation Location Summary'!$B$4:$B$1270,'DS by Location'!$B297)</f>
        <v>228864.45000000004</v>
      </c>
      <c r="G297" s="791">
        <f t="shared" si="32"/>
        <v>259578.15000000005</v>
      </c>
      <c r="H297" s="276">
        <f>IF($O297="ISO",D297,IF($O297="Non-Iso",0,IF($O297="Trans Line",SUMIF('Trans Line Reconciliation'!$B$5:$B$138,B297,'Trans Line Reconciliation'!$X$5:$X$138),IF($O297="Mix",SUMIF('Mix Substation Location Summary'!$B$4:$B$1251,B297,'Mix Substation Location Summary'!$R$4:$R$1251),"NOT FOUND"))))</f>
        <v>0</v>
      </c>
      <c r="I297" s="276">
        <f>IF($O297="ISO",E297,IF($O297="Non-Iso",0,IF($O297="Trans Line",SUMIF('Trans Line Reconciliation'!$B$5:$B$138,B297,'Trans Line Reconciliation'!$Y$5:$Y$138),IF($O297="Mix",SUMIF('Mix Substation Location Summary'!$B$4:$B$1251,B297,'Mix Substation Location Summary'!$W$4:$W$1251),"NOT FOUND"))))</f>
        <v>0</v>
      </c>
      <c r="J297" s="276">
        <f>IF($O297="ISO",F297,IF($O297="Non-Iso",0,IF($O297="Trans Line",SUMIF('Trans Line Reconciliation'!$B$5:$B$138,$B297,'Trans Line Reconciliation'!$Z$5:$Z$138),IF($O297="Mix",SUMIF('Mix Substation Location Summary'!$B$4:$B$1251,$B297,'Mix Substation Location Summary'!$AB$4:$AB$1251),"NOT FOUND"))))</f>
        <v>0</v>
      </c>
      <c r="K297" s="276">
        <f>IF($O297="ISO",0,IF($O297="Non-Iso",D297,IF($O297="Trans Line",SUMIF('Trans Line Reconciliation'!$B$5:$B$138,$B297,'Trans Line Reconciliation'!$AA$5:$AA$138),IF($O297="Mix",SUMIF('Mix Substation Location Summary'!$B$4:$B$1251,$B297,'Mix Substation Location Summary'!$S$4:$S$1251)+SUMIF('Mix Substation Location Summary'!$B$4:$B$1251,$B297,'Mix Substation Location Summary'!$S$4:$S$1251),"NOT FOUND"))))</f>
        <v>0</v>
      </c>
      <c r="L297" s="276">
        <f>IF($O297="ISO",0,IF($O297="Non-Iso",E297,IF($O297="Trans Line",SUMIF('Trans Line Reconciliation'!$B$5:$B$138,$B297,'Trans Line Reconciliation'!$AB$5:$AB$138),IF($O297="Mix",SUMIF('Mix Substation Location Summary'!$B$4:$B$1251,$B297,'Mix Substation Location Summary'!$X$4:$X$1251)+SUMIF('Mix Substation Location Summary'!$B$4:$B$1251,$B297,'Mix Substation Location Summary'!$Y$4:$Y$1251),"NOT FOUND"))))</f>
        <v>30713.7</v>
      </c>
      <c r="M297" s="276">
        <f>IF($O297="ISO",0,IF($O297="Non-Iso",F297,IF($O297="Trans Line",SUMIF('Trans Line Reconciliation'!$B$5:$B$138,$B297,'Trans Line Reconciliation'!$AC$5:$AC$138),IF($O297="Mix",SUMIF('Mix Substation Location Summary'!$B$4:$B$1251,$B297,'Mix Substation Location Summary'!$AC$4:$AC$1251)+SUMIF('Mix Substation Location Summary'!$B$4:$B$1251,$B297,'Mix Substation Location Summary'!$AD$4:$AD$1251),"NOT FOUND"))))</f>
        <v>228864.45000000004</v>
      </c>
      <c r="N297" s="792">
        <f t="shared" si="33"/>
        <v>0</v>
      </c>
      <c r="O297" s="759" t="s">
        <v>1686</v>
      </c>
      <c r="P297" s="759"/>
      <c r="Q297" s="758">
        <f t="shared" si="34"/>
        <v>5338</v>
      </c>
    </row>
    <row r="298" spans="1:17" x14ac:dyDescent="0.2">
      <c r="A298" s="674" t="s">
        <v>1232</v>
      </c>
      <c r="B298" s="790">
        <v>5339</v>
      </c>
      <c r="C298" s="266" t="s">
        <v>1704</v>
      </c>
      <c r="D298" s="275">
        <f>SUMIFS('Mix Substation Location Summary'!$U$4:$U$1270,'Mix Substation Location Summary'!$B$4:$B$1270,'DS by Location'!$B298)</f>
        <v>727</v>
      </c>
      <c r="E298" s="275">
        <f>SUMIFS('Mix Substation Location Summary'!$Z$4:$Z$1270,'Mix Substation Location Summary'!$B$4:$B$1270,'DS by Location'!$B298)</f>
        <v>25578.489999999998</v>
      </c>
      <c r="F298" s="275">
        <f>SUMIFS('Mix Substation Location Summary'!$AE$4:$AE$1270,'Mix Substation Location Summary'!$B$4:$B$1270,'DS by Location'!$B298)</f>
        <v>62031.360000000008</v>
      </c>
      <c r="G298" s="791">
        <f t="shared" si="32"/>
        <v>88336.85</v>
      </c>
      <c r="H298" s="276">
        <f>IF($O298="ISO",D298,IF($O298="Non-Iso",0,IF($O298="Trans Line",SUMIF('Trans Line Reconciliation'!$B$5:$B$138,B298,'Trans Line Reconciliation'!$X$5:$X$138),IF($O298="Mix",SUMIF('Mix Substation Location Summary'!$B$4:$B$1251,B298,'Mix Substation Location Summary'!$R$4:$R$1251),"NOT FOUND"))))</f>
        <v>0</v>
      </c>
      <c r="I298" s="276">
        <f>IF($O298="ISO",E298,IF($O298="Non-Iso",0,IF($O298="Trans Line",SUMIF('Trans Line Reconciliation'!$B$5:$B$138,B298,'Trans Line Reconciliation'!$Y$5:$Y$138),IF($O298="Mix",SUMIF('Mix Substation Location Summary'!$B$4:$B$1251,B298,'Mix Substation Location Summary'!$W$4:$W$1251),"NOT FOUND"))))</f>
        <v>0</v>
      </c>
      <c r="J298" s="276">
        <f>IF($O298="ISO",F298,IF($O298="Non-Iso",0,IF($O298="Trans Line",SUMIF('Trans Line Reconciliation'!$B$5:$B$138,$B298,'Trans Line Reconciliation'!$Z$5:$Z$138),IF($O298="Mix",SUMIF('Mix Substation Location Summary'!$B$4:$B$1251,$B298,'Mix Substation Location Summary'!$AB$4:$AB$1251),"NOT FOUND"))))</f>
        <v>0</v>
      </c>
      <c r="K298" s="276">
        <f>IF($O298="ISO",0,IF($O298="Non-Iso",D298,IF($O298="Trans Line",SUMIF('Trans Line Reconciliation'!$B$5:$B$138,$B298,'Trans Line Reconciliation'!$AA$5:$AA$138),IF($O298="Mix",SUMIF('Mix Substation Location Summary'!$B$4:$B$1251,$B298,'Mix Substation Location Summary'!$S$4:$S$1251)+SUMIF('Mix Substation Location Summary'!$B$4:$B$1251,$B298,'Mix Substation Location Summary'!$S$4:$S$1251),"NOT FOUND"))))</f>
        <v>727</v>
      </c>
      <c r="L298" s="276">
        <f>IF($O298="ISO",0,IF($O298="Non-Iso",E298,IF($O298="Trans Line",SUMIF('Trans Line Reconciliation'!$B$5:$B$138,$B298,'Trans Line Reconciliation'!$AB$5:$AB$138),IF($O298="Mix",SUMIF('Mix Substation Location Summary'!$B$4:$B$1251,$B298,'Mix Substation Location Summary'!$X$4:$X$1251)+SUMIF('Mix Substation Location Summary'!$B$4:$B$1251,$B298,'Mix Substation Location Summary'!$Y$4:$Y$1251),"NOT FOUND"))))</f>
        <v>25578.489999999998</v>
      </c>
      <c r="M298" s="276">
        <f>IF($O298="ISO",0,IF($O298="Non-Iso",F298,IF($O298="Trans Line",SUMIF('Trans Line Reconciliation'!$B$5:$B$138,$B298,'Trans Line Reconciliation'!$AC$5:$AC$138),IF($O298="Mix",SUMIF('Mix Substation Location Summary'!$B$4:$B$1251,$B298,'Mix Substation Location Summary'!$AC$4:$AC$1251)+SUMIF('Mix Substation Location Summary'!$B$4:$B$1251,$B298,'Mix Substation Location Summary'!$AD$4:$AD$1251),"NOT FOUND"))))</f>
        <v>62031.360000000008</v>
      </c>
      <c r="N298" s="792">
        <f t="shared" si="33"/>
        <v>0</v>
      </c>
      <c r="O298" s="759" t="s">
        <v>1686</v>
      </c>
      <c r="P298" s="759"/>
      <c r="Q298" s="758">
        <f t="shared" si="34"/>
        <v>5339</v>
      </c>
    </row>
    <row r="299" spans="1:17" x14ac:dyDescent="0.2">
      <c r="A299" s="674" t="s">
        <v>1233</v>
      </c>
      <c r="B299" s="790">
        <v>5340</v>
      </c>
      <c r="C299" s="266" t="s">
        <v>1703</v>
      </c>
      <c r="D299" s="275">
        <f>SUMIFS('Mix Substation Location Summary'!$U$4:$U$1270,'Mix Substation Location Summary'!$B$4:$B$1270,'DS by Location'!$B299)</f>
        <v>0</v>
      </c>
      <c r="E299" s="275">
        <f>SUMIFS('Mix Substation Location Summary'!$Z$4:$Z$1270,'Mix Substation Location Summary'!$B$4:$B$1270,'DS by Location'!$B299)</f>
        <v>250</v>
      </c>
      <c r="F299" s="275">
        <f>SUMIFS('Mix Substation Location Summary'!$AE$4:$AE$1270,'Mix Substation Location Summary'!$B$4:$B$1270,'DS by Location'!$B299)</f>
        <v>0</v>
      </c>
      <c r="G299" s="791">
        <f t="shared" si="32"/>
        <v>250</v>
      </c>
      <c r="H299" s="276">
        <f>IF($O299="ISO",D299,IF($O299="Non-Iso",0,IF($O299="Trans Line",SUMIF('Trans Line Reconciliation'!$B$5:$B$138,B299,'Trans Line Reconciliation'!$X$5:$X$138),IF($O299="Mix",SUMIF('Mix Substation Location Summary'!$B$4:$B$1251,B299,'Mix Substation Location Summary'!$R$4:$R$1251),"NOT FOUND"))))</f>
        <v>0</v>
      </c>
      <c r="I299" s="276">
        <f>IF($O299="ISO",E299,IF($O299="Non-Iso",0,IF($O299="Trans Line",SUMIF('Trans Line Reconciliation'!$B$5:$B$138,B299,'Trans Line Reconciliation'!$Y$5:$Y$138),IF($O299="Mix",SUMIF('Mix Substation Location Summary'!$B$4:$B$1251,B299,'Mix Substation Location Summary'!$W$4:$W$1251),"NOT FOUND"))))</f>
        <v>0</v>
      </c>
      <c r="J299" s="276">
        <f>IF($O299="ISO",F299,IF($O299="Non-Iso",0,IF($O299="Trans Line",SUMIF('Trans Line Reconciliation'!$B$5:$B$138,$B299,'Trans Line Reconciliation'!$Z$5:$Z$138),IF($O299="Mix",SUMIF('Mix Substation Location Summary'!$B$4:$B$1251,$B299,'Mix Substation Location Summary'!$AB$4:$AB$1251),"NOT FOUND"))))</f>
        <v>0</v>
      </c>
      <c r="K299" s="276">
        <f>IF($O299="ISO",0,IF($O299="Non-Iso",D299,IF($O299="Trans Line",SUMIF('Trans Line Reconciliation'!$B$5:$B$138,$B299,'Trans Line Reconciliation'!$AA$5:$AA$138),IF($O299="Mix",SUMIF('Mix Substation Location Summary'!$B$4:$B$1251,$B299,'Mix Substation Location Summary'!$S$4:$S$1251)+SUMIF('Mix Substation Location Summary'!$B$4:$B$1251,$B299,'Mix Substation Location Summary'!$S$4:$S$1251),"NOT FOUND"))))</f>
        <v>0</v>
      </c>
      <c r="L299" s="276">
        <f>IF($O299="ISO",0,IF($O299="Non-Iso",E299,IF($O299="Trans Line",SUMIF('Trans Line Reconciliation'!$B$5:$B$138,$B299,'Trans Line Reconciliation'!$AB$5:$AB$138),IF($O299="Mix",SUMIF('Mix Substation Location Summary'!$B$4:$B$1251,$B299,'Mix Substation Location Summary'!$X$4:$X$1251)+SUMIF('Mix Substation Location Summary'!$B$4:$B$1251,$B299,'Mix Substation Location Summary'!$Y$4:$Y$1251),"NOT FOUND"))))</f>
        <v>250</v>
      </c>
      <c r="M299" s="276">
        <f>IF($O299="ISO",0,IF($O299="Non-Iso",F299,IF($O299="Trans Line",SUMIF('Trans Line Reconciliation'!$B$5:$B$138,$B299,'Trans Line Reconciliation'!$AC$5:$AC$138),IF($O299="Mix",SUMIF('Mix Substation Location Summary'!$B$4:$B$1251,$B299,'Mix Substation Location Summary'!$AC$4:$AC$1251)+SUMIF('Mix Substation Location Summary'!$B$4:$B$1251,$B299,'Mix Substation Location Summary'!$AD$4:$AD$1251),"NOT FOUND"))))</f>
        <v>0</v>
      </c>
      <c r="N299" s="792">
        <f t="shared" si="33"/>
        <v>0</v>
      </c>
      <c r="O299" s="759" t="s">
        <v>1686</v>
      </c>
      <c r="P299" s="759"/>
      <c r="Q299" s="758">
        <f t="shared" si="34"/>
        <v>5340</v>
      </c>
    </row>
    <row r="300" spans="1:17" x14ac:dyDescent="0.2">
      <c r="A300" s="674" t="s">
        <v>1234</v>
      </c>
      <c r="B300" s="790">
        <v>5342</v>
      </c>
      <c r="C300" s="266" t="s">
        <v>1703</v>
      </c>
      <c r="D300" s="275">
        <f>SUMIFS('Mix Substation Location Summary'!$U$4:$U$1270,'Mix Substation Location Summary'!$B$4:$B$1270,'DS by Location'!$B300)</f>
        <v>1318.16</v>
      </c>
      <c r="E300" s="275">
        <f>SUMIFS('Mix Substation Location Summary'!$Z$4:$Z$1270,'Mix Substation Location Summary'!$B$4:$B$1270,'DS by Location'!$B300)</f>
        <v>9220.99</v>
      </c>
      <c r="F300" s="275">
        <f>SUMIFS('Mix Substation Location Summary'!$AE$4:$AE$1270,'Mix Substation Location Summary'!$B$4:$B$1270,'DS by Location'!$B300)</f>
        <v>137079.26</v>
      </c>
      <c r="G300" s="791">
        <f t="shared" si="32"/>
        <v>147618.41</v>
      </c>
      <c r="H300" s="276">
        <f>IF($O300="ISO",D300,IF($O300="Non-Iso",0,IF($O300="Trans Line",SUMIF('Trans Line Reconciliation'!$B$5:$B$138,B300,'Trans Line Reconciliation'!$X$5:$X$138),IF($O300="Mix",SUMIF('Mix Substation Location Summary'!$B$4:$B$1251,B300,'Mix Substation Location Summary'!$R$4:$R$1251),"NOT FOUND"))))</f>
        <v>0</v>
      </c>
      <c r="I300" s="276">
        <f>IF($O300="ISO",E300,IF($O300="Non-Iso",0,IF($O300="Trans Line",SUMIF('Trans Line Reconciliation'!$B$5:$B$138,B300,'Trans Line Reconciliation'!$Y$5:$Y$138),IF($O300="Mix",SUMIF('Mix Substation Location Summary'!$B$4:$B$1251,B300,'Mix Substation Location Summary'!$W$4:$W$1251),"NOT FOUND"))))</f>
        <v>0</v>
      </c>
      <c r="J300" s="276">
        <f>IF($O300="ISO",F300,IF($O300="Non-Iso",0,IF($O300="Trans Line",SUMIF('Trans Line Reconciliation'!$B$5:$B$138,$B300,'Trans Line Reconciliation'!$Z$5:$Z$138),IF($O300="Mix",SUMIF('Mix Substation Location Summary'!$B$4:$B$1251,$B300,'Mix Substation Location Summary'!$AB$4:$AB$1251),"NOT FOUND"))))</f>
        <v>0</v>
      </c>
      <c r="K300" s="276">
        <f>IF($O300="ISO",0,IF($O300="Non-Iso",D300,IF($O300="Trans Line",SUMIF('Trans Line Reconciliation'!$B$5:$B$138,$B300,'Trans Line Reconciliation'!$AA$5:$AA$138),IF($O300="Mix",SUMIF('Mix Substation Location Summary'!$B$4:$B$1251,$B300,'Mix Substation Location Summary'!$S$4:$S$1251)+SUMIF('Mix Substation Location Summary'!$B$4:$B$1251,$B300,'Mix Substation Location Summary'!$S$4:$S$1251),"NOT FOUND"))))</f>
        <v>1318.16</v>
      </c>
      <c r="L300" s="276">
        <f>IF($O300="ISO",0,IF($O300="Non-Iso",E300,IF($O300="Trans Line",SUMIF('Trans Line Reconciliation'!$B$5:$B$138,$B300,'Trans Line Reconciliation'!$AB$5:$AB$138),IF($O300="Mix",SUMIF('Mix Substation Location Summary'!$B$4:$B$1251,$B300,'Mix Substation Location Summary'!$X$4:$X$1251)+SUMIF('Mix Substation Location Summary'!$B$4:$B$1251,$B300,'Mix Substation Location Summary'!$Y$4:$Y$1251),"NOT FOUND"))))</f>
        <v>9220.99</v>
      </c>
      <c r="M300" s="276">
        <f>IF($O300="ISO",0,IF($O300="Non-Iso",F300,IF($O300="Trans Line",SUMIF('Trans Line Reconciliation'!$B$5:$B$138,$B300,'Trans Line Reconciliation'!$AC$5:$AC$138),IF($O300="Mix",SUMIF('Mix Substation Location Summary'!$B$4:$B$1251,$B300,'Mix Substation Location Summary'!$AC$4:$AC$1251)+SUMIF('Mix Substation Location Summary'!$B$4:$B$1251,$B300,'Mix Substation Location Summary'!$AD$4:$AD$1251),"NOT FOUND"))))</f>
        <v>137079.26</v>
      </c>
      <c r="N300" s="792">
        <f t="shared" si="33"/>
        <v>0</v>
      </c>
      <c r="O300" s="759" t="s">
        <v>1686</v>
      </c>
      <c r="P300" s="759"/>
      <c r="Q300" s="758">
        <f t="shared" si="34"/>
        <v>5342</v>
      </c>
    </row>
    <row r="301" spans="1:17" x14ac:dyDescent="0.2">
      <c r="A301" s="674" t="s">
        <v>1235</v>
      </c>
      <c r="B301" s="790">
        <v>5343</v>
      </c>
      <c r="C301" s="266" t="s">
        <v>1704</v>
      </c>
      <c r="D301" s="275">
        <f>SUMIFS('Mix Substation Location Summary'!$U$4:$U$1270,'Mix Substation Location Summary'!$B$4:$B$1270,'DS by Location'!$B301)</f>
        <v>5351.5300000000007</v>
      </c>
      <c r="E301" s="275">
        <f>SUMIFS('Mix Substation Location Summary'!$Z$4:$Z$1270,'Mix Substation Location Summary'!$B$4:$B$1270,'DS by Location'!$B301)</f>
        <v>6113.7000000000007</v>
      </c>
      <c r="F301" s="275">
        <f>SUMIFS('Mix Substation Location Summary'!$AE$4:$AE$1270,'Mix Substation Location Summary'!$B$4:$B$1270,'DS by Location'!$B301)</f>
        <v>1363918.7999999996</v>
      </c>
      <c r="G301" s="791">
        <f t="shared" si="32"/>
        <v>1375384.0299999996</v>
      </c>
      <c r="H301" s="276">
        <f>IF($O301="ISO",D301,IF($O301="Non-Iso",0,IF($O301="Trans Line",SUMIF('Trans Line Reconciliation'!$B$5:$B$138,B301,'Trans Line Reconciliation'!$X$5:$X$138),IF($O301="Mix",SUMIF('Mix Substation Location Summary'!$B$4:$B$1251,B301,'Mix Substation Location Summary'!$R$4:$R$1251),"NOT FOUND"))))</f>
        <v>0</v>
      </c>
      <c r="I301" s="276">
        <f>IF($O301="ISO",E301,IF($O301="Non-Iso",0,IF($O301="Trans Line",SUMIF('Trans Line Reconciliation'!$B$5:$B$138,B301,'Trans Line Reconciliation'!$Y$5:$Y$138),IF($O301="Mix",SUMIF('Mix Substation Location Summary'!$B$4:$B$1251,B301,'Mix Substation Location Summary'!$W$4:$W$1251),"NOT FOUND"))))</f>
        <v>0</v>
      </c>
      <c r="J301" s="276">
        <f>IF($O301="ISO",F301,IF($O301="Non-Iso",0,IF($O301="Trans Line",SUMIF('Trans Line Reconciliation'!$B$5:$B$138,$B301,'Trans Line Reconciliation'!$Z$5:$Z$138),IF($O301="Mix",SUMIF('Mix Substation Location Summary'!$B$4:$B$1251,$B301,'Mix Substation Location Summary'!$AB$4:$AB$1251),"NOT FOUND"))))</f>
        <v>0</v>
      </c>
      <c r="K301" s="276">
        <f>IF($O301="ISO",0,IF($O301="Non-Iso",D301,IF($O301="Trans Line",SUMIF('Trans Line Reconciliation'!$B$5:$B$138,$B301,'Trans Line Reconciliation'!$AA$5:$AA$138),IF($O301="Mix",SUMIF('Mix Substation Location Summary'!$B$4:$B$1251,$B301,'Mix Substation Location Summary'!$S$4:$S$1251)+SUMIF('Mix Substation Location Summary'!$B$4:$B$1251,$B301,'Mix Substation Location Summary'!$S$4:$S$1251),"NOT FOUND"))))</f>
        <v>5351.5300000000007</v>
      </c>
      <c r="L301" s="276">
        <f>IF($O301="ISO",0,IF($O301="Non-Iso",E301,IF($O301="Trans Line",SUMIF('Trans Line Reconciliation'!$B$5:$B$138,$B301,'Trans Line Reconciliation'!$AB$5:$AB$138),IF($O301="Mix",SUMIF('Mix Substation Location Summary'!$B$4:$B$1251,$B301,'Mix Substation Location Summary'!$X$4:$X$1251)+SUMIF('Mix Substation Location Summary'!$B$4:$B$1251,$B301,'Mix Substation Location Summary'!$Y$4:$Y$1251),"NOT FOUND"))))</f>
        <v>6113.7000000000007</v>
      </c>
      <c r="M301" s="276">
        <f>IF($O301="ISO",0,IF($O301="Non-Iso",F301,IF($O301="Trans Line",SUMIF('Trans Line Reconciliation'!$B$5:$B$138,$B301,'Trans Line Reconciliation'!$AC$5:$AC$138),IF($O301="Mix",SUMIF('Mix Substation Location Summary'!$B$4:$B$1251,$B301,'Mix Substation Location Summary'!$AC$4:$AC$1251)+SUMIF('Mix Substation Location Summary'!$B$4:$B$1251,$B301,'Mix Substation Location Summary'!$AD$4:$AD$1251),"NOT FOUND"))))</f>
        <v>1363918.7999999996</v>
      </c>
      <c r="N301" s="792">
        <f t="shared" si="33"/>
        <v>0</v>
      </c>
      <c r="O301" s="759" t="s">
        <v>1686</v>
      </c>
      <c r="P301" s="759"/>
      <c r="Q301" s="758">
        <f t="shared" si="34"/>
        <v>5343</v>
      </c>
    </row>
    <row r="302" spans="1:17" x14ac:dyDescent="0.2">
      <c r="A302" s="674" t="s">
        <v>1236</v>
      </c>
      <c r="B302" s="790">
        <v>5344</v>
      </c>
      <c r="C302" s="266" t="s">
        <v>1703</v>
      </c>
      <c r="D302" s="275">
        <f>SUMIFS('Mix Substation Location Summary'!$U$4:$U$1270,'Mix Substation Location Summary'!$B$4:$B$1270,'DS by Location'!$B302)</f>
        <v>5747.65</v>
      </c>
      <c r="E302" s="275">
        <f>SUMIFS('Mix Substation Location Summary'!$Z$4:$Z$1270,'Mix Substation Location Summary'!$B$4:$B$1270,'DS by Location'!$B302)</f>
        <v>0</v>
      </c>
      <c r="F302" s="275">
        <f>SUMIFS('Mix Substation Location Summary'!$AE$4:$AE$1270,'Mix Substation Location Summary'!$B$4:$B$1270,'DS by Location'!$B302)</f>
        <v>0</v>
      </c>
      <c r="G302" s="791">
        <f t="shared" si="32"/>
        <v>5747.65</v>
      </c>
      <c r="H302" s="276">
        <f>IF($O302="ISO",D302,IF($O302="Non-Iso",0,IF($O302="Trans Line",SUMIF('Trans Line Reconciliation'!$B$5:$B$138,B302,'Trans Line Reconciliation'!$X$5:$X$138),IF($O302="Mix",SUMIF('Mix Substation Location Summary'!$B$4:$B$1251,B302,'Mix Substation Location Summary'!$R$4:$R$1251),"NOT FOUND"))))</f>
        <v>0</v>
      </c>
      <c r="I302" s="276">
        <f>IF($O302="ISO",E302,IF($O302="Non-Iso",0,IF($O302="Trans Line",SUMIF('Trans Line Reconciliation'!$B$5:$B$138,B302,'Trans Line Reconciliation'!$Y$5:$Y$138),IF($O302="Mix",SUMIF('Mix Substation Location Summary'!$B$4:$B$1251,B302,'Mix Substation Location Summary'!$W$4:$W$1251),"NOT FOUND"))))</f>
        <v>0</v>
      </c>
      <c r="J302" s="276">
        <f>IF($O302="ISO",F302,IF($O302="Non-Iso",0,IF($O302="Trans Line",SUMIF('Trans Line Reconciliation'!$B$5:$B$138,$B302,'Trans Line Reconciliation'!$Z$5:$Z$138),IF($O302="Mix",SUMIF('Mix Substation Location Summary'!$B$4:$B$1251,$B302,'Mix Substation Location Summary'!$AB$4:$AB$1251),"NOT FOUND"))))</f>
        <v>0</v>
      </c>
      <c r="K302" s="276">
        <f>IF($O302="ISO",0,IF($O302="Non-Iso",D302,IF($O302="Trans Line",SUMIF('Trans Line Reconciliation'!$B$5:$B$138,$B302,'Trans Line Reconciliation'!$AA$5:$AA$138),IF($O302="Mix",SUMIF('Mix Substation Location Summary'!$B$4:$B$1251,$B302,'Mix Substation Location Summary'!$S$4:$S$1251)+SUMIF('Mix Substation Location Summary'!$B$4:$B$1251,$B302,'Mix Substation Location Summary'!$S$4:$S$1251),"NOT FOUND"))))</f>
        <v>5747.65</v>
      </c>
      <c r="L302" s="276">
        <f>IF($O302="ISO",0,IF($O302="Non-Iso",E302,IF($O302="Trans Line",SUMIF('Trans Line Reconciliation'!$B$5:$B$138,$B302,'Trans Line Reconciliation'!$AB$5:$AB$138),IF($O302="Mix",SUMIF('Mix Substation Location Summary'!$B$4:$B$1251,$B302,'Mix Substation Location Summary'!$X$4:$X$1251)+SUMIF('Mix Substation Location Summary'!$B$4:$B$1251,$B302,'Mix Substation Location Summary'!$Y$4:$Y$1251),"NOT FOUND"))))</f>
        <v>0</v>
      </c>
      <c r="M302" s="276">
        <f>IF($O302="ISO",0,IF($O302="Non-Iso",F302,IF($O302="Trans Line",SUMIF('Trans Line Reconciliation'!$B$5:$B$138,$B302,'Trans Line Reconciliation'!$AC$5:$AC$138),IF($O302="Mix",SUMIF('Mix Substation Location Summary'!$B$4:$B$1251,$B302,'Mix Substation Location Summary'!$AC$4:$AC$1251)+SUMIF('Mix Substation Location Summary'!$B$4:$B$1251,$B302,'Mix Substation Location Summary'!$AD$4:$AD$1251),"NOT FOUND"))))</f>
        <v>0</v>
      </c>
      <c r="N302" s="792">
        <f t="shared" si="33"/>
        <v>0</v>
      </c>
      <c r="O302" s="759" t="s">
        <v>1686</v>
      </c>
      <c r="P302" s="759"/>
      <c r="Q302" s="758">
        <f t="shared" si="34"/>
        <v>5344</v>
      </c>
    </row>
    <row r="303" spans="1:17" x14ac:dyDescent="0.2">
      <c r="A303" s="674" t="s">
        <v>1237</v>
      </c>
      <c r="B303" s="790">
        <v>5345</v>
      </c>
      <c r="C303" s="266" t="s">
        <v>1704</v>
      </c>
      <c r="D303" s="275">
        <f>SUMIFS('Mix Substation Location Summary'!$U$4:$U$1270,'Mix Substation Location Summary'!$B$4:$B$1270,'DS by Location'!$B303)</f>
        <v>10241.220000000001</v>
      </c>
      <c r="E303" s="275">
        <f>SUMIFS('Mix Substation Location Summary'!$Z$4:$Z$1270,'Mix Substation Location Summary'!$B$4:$B$1270,'DS by Location'!$B303)</f>
        <v>17810.62</v>
      </c>
      <c r="F303" s="275">
        <f>SUMIFS('Mix Substation Location Summary'!$AE$4:$AE$1270,'Mix Substation Location Summary'!$B$4:$B$1270,'DS by Location'!$B303)</f>
        <v>454960.78000000014</v>
      </c>
      <c r="G303" s="791">
        <f t="shared" si="32"/>
        <v>483012.62000000017</v>
      </c>
      <c r="H303" s="276">
        <f>IF($O303="ISO",D303,IF($O303="Non-Iso",0,IF($O303="Trans Line",SUMIF('Trans Line Reconciliation'!$B$5:$B$138,B303,'Trans Line Reconciliation'!$X$5:$X$138),IF($O303="Mix",SUMIF('Mix Substation Location Summary'!$B$4:$B$1251,B303,'Mix Substation Location Summary'!$R$4:$R$1251),"NOT FOUND"))))</f>
        <v>0</v>
      </c>
      <c r="I303" s="276">
        <f>IF($O303="ISO",E303,IF($O303="Non-Iso",0,IF($O303="Trans Line",SUMIF('Trans Line Reconciliation'!$B$5:$B$138,B303,'Trans Line Reconciliation'!$Y$5:$Y$138),IF($O303="Mix",SUMIF('Mix Substation Location Summary'!$B$4:$B$1251,B303,'Mix Substation Location Summary'!$W$4:$W$1251),"NOT FOUND"))))</f>
        <v>0</v>
      </c>
      <c r="J303" s="276">
        <f>IF($O303="ISO",F303,IF($O303="Non-Iso",0,IF($O303="Trans Line",SUMIF('Trans Line Reconciliation'!$B$5:$B$138,$B303,'Trans Line Reconciliation'!$Z$5:$Z$138),IF($O303="Mix",SUMIF('Mix Substation Location Summary'!$B$4:$B$1251,$B303,'Mix Substation Location Summary'!$AB$4:$AB$1251),"NOT FOUND"))))</f>
        <v>0</v>
      </c>
      <c r="K303" s="276">
        <f>IF($O303="ISO",0,IF($O303="Non-Iso",D303,IF($O303="Trans Line",SUMIF('Trans Line Reconciliation'!$B$5:$B$138,$B303,'Trans Line Reconciliation'!$AA$5:$AA$138),IF($O303="Mix",SUMIF('Mix Substation Location Summary'!$B$4:$B$1251,$B303,'Mix Substation Location Summary'!$S$4:$S$1251)+SUMIF('Mix Substation Location Summary'!$B$4:$B$1251,$B303,'Mix Substation Location Summary'!$S$4:$S$1251),"NOT FOUND"))))</f>
        <v>10241.220000000001</v>
      </c>
      <c r="L303" s="276">
        <f>IF($O303="ISO",0,IF($O303="Non-Iso",E303,IF($O303="Trans Line",SUMIF('Trans Line Reconciliation'!$B$5:$B$138,$B303,'Trans Line Reconciliation'!$AB$5:$AB$138),IF($O303="Mix",SUMIF('Mix Substation Location Summary'!$B$4:$B$1251,$B303,'Mix Substation Location Summary'!$X$4:$X$1251)+SUMIF('Mix Substation Location Summary'!$B$4:$B$1251,$B303,'Mix Substation Location Summary'!$Y$4:$Y$1251),"NOT FOUND"))))</f>
        <v>17810.62</v>
      </c>
      <c r="M303" s="276">
        <f>IF($O303="ISO",0,IF($O303="Non-Iso",F303,IF($O303="Trans Line",SUMIF('Trans Line Reconciliation'!$B$5:$B$138,$B303,'Trans Line Reconciliation'!$AC$5:$AC$138),IF($O303="Mix",SUMIF('Mix Substation Location Summary'!$B$4:$B$1251,$B303,'Mix Substation Location Summary'!$AC$4:$AC$1251)+SUMIF('Mix Substation Location Summary'!$B$4:$B$1251,$B303,'Mix Substation Location Summary'!$AD$4:$AD$1251),"NOT FOUND"))))</f>
        <v>454960.78000000014</v>
      </c>
      <c r="N303" s="792">
        <f t="shared" si="33"/>
        <v>0</v>
      </c>
      <c r="O303" s="759" t="s">
        <v>1686</v>
      </c>
      <c r="P303" s="759"/>
      <c r="Q303" s="758">
        <f t="shared" si="34"/>
        <v>5345</v>
      </c>
    </row>
    <row r="304" spans="1:17" x14ac:dyDescent="0.2">
      <c r="A304" s="674" t="s">
        <v>1238</v>
      </c>
      <c r="B304" s="790">
        <v>5346</v>
      </c>
      <c r="C304" s="266" t="s">
        <v>1704</v>
      </c>
      <c r="D304" s="275">
        <f>SUMIFS('Mix Substation Location Summary'!$U$4:$U$1270,'Mix Substation Location Summary'!$B$4:$B$1270,'DS by Location'!$B304)</f>
        <v>1846.3899999999999</v>
      </c>
      <c r="E304" s="275">
        <f>SUMIFS('Mix Substation Location Summary'!$Z$4:$Z$1270,'Mix Substation Location Summary'!$B$4:$B$1270,'DS by Location'!$B304)</f>
        <v>137445.6</v>
      </c>
      <c r="F304" s="275">
        <f>SUMIFS('Mix Substation Location Summary'!$AE$4:$AE$1270,'Mix Substation Location Summary'!$B$4:$B$1270,'DS by Location'!$B304)</f>
        <v>577497.64000000013</v>
      </c>
      <c r="G304" s="791">
        <f t="shared" si="32"/>
        <v>716789.63000000012</v>
      </c>
      <c r="H304" s="276">
        <f>IF($O304="ISO",D304,IF($O304="Non-Iso",0,IF($O304="Trans Line",SUMIF('Trans Line Reconciliation'!$B$5:$B$138,B304,'Trans Line Reconciliation'!$X$5:$X$138),IF($O304="Mix",SUMIF('Mix Substation Location Summary'!$B$4:$B$1251,B304,'Mix Substation Location Summary'!$R$4:$R$1251),"NOT FOUND"))))</f>
        <v>0</v>
      </c>
      <c r="I304" s="276">
        <f>IF($O304="ISO",E304,IF($O304="Non-Iso",0,IF($O304="Trans Line",SUMIF('Trans Line Reconciliation'!$B$5:$B$138,B304,'Trans Line Reconciliation'!$Y$5:$Y$138),IF($O304="Mix",SUMIF('Mix Substation Location Summary'!$B$4:$B$1251,B304,'Mix Substation Location Summary'!$W$4:$W$1251),"NOT FOUND"))))</f>
        <v>0</v>
      </c>
      <c r="J304" s="276">
        <f>IF($O304="ISO",F304,IF($O304="Non-Iso",0,IF($O304="Trans Line",SUMIF('Trans Line Reconciliation'!$B$5:$B$138,$B304,'Trans Line Reconciliation'!$Z$5:$Z$138),IF($O304="Mix",SUMIF('Mix Substation Location Summary'!$B$4:$B$1251,$B304,'Mix Substation Location Summary'!$AB$4:$AB$1251),"NOT FOUND"))))</f>
        <v>0</v>
      </c>
      <c r="K304" s="276">
        <f>IF($O304="ISO",0,IF($O304="Non-Iso",D304,IF($O304="Trans Line",SUMIF('Trans Line Reconciliation'!$B$5:$B$138,$B304,'Trans Line Reconciliation'!$AA$5:$AA$138),IF($O304="Mix",SUMIF('Mix Substation Location Summary'!$B$4:$B$1251,$B304,'Mix Substation Location Summary'!$S$4:$S$1251)+SUMIF('Mix Substation Location Summary'!$B$4:$B$1251,$B304,'Mix Substation Location Summary'!$S$4:$S$1251),"NOT FOUND"))))</f>
        <v>1846.3899999999999</v>
      </c>
      <c r="L304" s="276">
        <f>IF($O304="ISO",0,IF($O304="Non-Iso",E304,IF($O304="Trans Line",SUMIF('Trans Line Reconciliation'!$B$5:$B$138,$B304,'Trans Line Reconciliation'!$AB$5:$AB$138),IF($O304="Mix",SUMIF('Mix Substation Location Summary'!$B$4:$B$1251,$B304,'Mix Substation Location Summary'!$X$4:$X$1251)+SUMIF('Mix Substation Location Summary'!$B$4:$B$1251,$B304,'Mix Substation Location Summary'!$Y$4:$Y$1251),"NOT FOUND"))))</f>
        <v>137445.6</v>
      </c>
      <c r="M304" s="276">
        <f>IF($O304="ISO",0,IF($O304="Non-Iso",F304,IF($O304="Trans Line",SUMIF('Trans Line Reconciliation'!$B$5:$B$138,$B304,'Trans Line Reconciliation'!$AC$5:$AC$138),IF($O304="Mix",SUMIF('Mix Substation Location Summary'!$B$4:$B$1251,$B304,'Mix Substation Location Summary'!$AC$4:$AC$1251)+SUMIF('Mix Substation Location Summary'!$B$4:$B$1251,$B304,'Mix Substation Location Summary'!$AD$4:$AD$1251),"NOT FOUND"))))</f>
        <v>577497.64000000013</v>
      </c>
      <c r="N304" s="792">
        <f t="shared" si="33"/>
        <v>0</v>
      </c>
      <c r="O304" s="759" t="s">
        <v>1686</v>
      </c>
      <c r="P304" s="759"/>
      <c r="Q304" s="758">
        <f t="shared" si="34"/>
        <v>5346</v>
      </c>
    </row>
    <row r="305" spans="1:17" x14ac:dyDescent="0.2">
      <c r="A305" s="674" t="s">
        <v>1239</v>
      </c>
      <c r="B305" s="790">
        <v>5347</v>
      </c>
      <c r="C305" s="266" t="s">
        <v>1704</v>
      </c>
      <c r="D305" s="275">
        <f>SUMIFS('Mix Substation Location Summary'!$U$4:$U$1270,'Mix Substation Location Summary'!$B$4:$B$1270,'DS by Location'!$B305)</f>
        <v>4658.6000000000004</v>
      </c>
      <c r="E305" s="275">
        <f>SUMIFS('Mix Substation Location Summary'!$Z$4:$Z$1270,'Mix Substation Location Summary'!$B$4:$B$1270,'DS by Location'!$B305)</f>
        <v>30833.700000000004</v>
      </c>
      <c r="F305" s="275">
        <f>SUMIFS('Mix Substation Location Summary'!$AE$4:$AE$1270,'Mix Substation Location Summary'!$B$4:$B$1270,'DS by Location'!$B305)</f>
        <v>821868.14999999979</v>
      </c>
      <c r="G305" s="791">
        <f t="shared" si="32"/>
        <v>857360.44999999984</v>
      </c>
      <c r="H305" s="276">
        <f>IF($O305="ISO",D305,IF($O305="Non-Iso",0,IF($O305="Trans Line",SUMIF('Trans Line Reconciliation'!$B$5:$B$138,B305,'Trans Line Reconciliation'!$X$5:$X$138),IF($O305="Mix",SUMIF('Mix Substation Location Summary'!$B$4:$B$1251,B305,'Mix Substation Location Summary'!$R$4:$R$1251),"NOT FOUND"))))</f>
        <v>0</v>
      </c>
      <c r="I305" s="276">
        <f>IF($O305="ISO",E305,IF($O305="Non-Iso",0,IF($O305="Trans Line",SUMIF('Trans Line Reconciliation'!$B$5:$B$138,B305,'Trans Line Reconciliation'!$Y$5:$Y$138),IF($O305="Mix",SUMIF('Mix Substation Location Summary'!$B$4:$B$1251,B305,'Mix Substation Location Summary'!$W$4:$W$1251),"NOT FOUND"))))</f>
        <v>0</v>
      </c>
      <c r="J305" s="276">
        <f>IF($O305="ISO",F305,IF($O305="Non-Iso",0,IF($O305="Trans Line",SUMIF('Trans Line Reconciliation'!$B$5:$B$138,$B305,'Trans Line Reconciliation'!$Z$5:$Z$138),IF($O305="Mix",SUMIF('Mix Substation Location Summary'!$B$4:$B$1251,$B305,'Mix Substation Location Summary'!$AB$4:$AB$1251),"NOT FOUND"))))</f>
        <v>0</v>
      </c>
      <c r="K305" s="276">
        <f>IF($O305="ISO",0,IF($O305="Non-Iso",D305,IF($O305="Trans Line",SUMIF('Trans Line Reconciliation'!$B$5:$B$138,$B305,'Trans Line Reconciliation'!$AA$5:$AA$138),IF($O305="Mix",SUMIF('Mix Substation Location Summary'!$B$4:$B$1251,$B305,'Mix Substation Location Summary'!$S$4:$S$1251)+SUMIF('Mix Substation Location Summary'!$B$4:$B$1251,$B305,'Mix Substation Location Summary'!$S$4:$S$1251),"NOT FOUND"))))</f>
        <v>4658.6000000000004</v>
      </c>
      <c r="L305" s="276">
        <f>IF($O305="ISO",0,IF($O305="Non-Iso",E305,IF($O305="Trans Line",SUMIF('Trans Line Reconciliation'!$B$5:$B$138,$B305,'Trans Line Reconciliation'!$AB$5:$AB$138),IF($O305="Mix",SUMIF('Mix Substation Location Summary'!$B$4:$B$1251,$B305,'Mix Substation Location Summary'!$X$4:$X$1251)+SUMIF('Mix Substation Location Summary'!$B$4:$B$1251,$B305,'Mix Substation Location Summary'!$Y$4:$Y$1251),"NOT FOUND"))))</f>
        <v>30833.700000000004</v>
      </c>
      <c r="M305" s="276">
        <f>IF($O305="ISO",0,IF($O305="Non-Iso",F305,IF($O305="Trans Line",SUMIF('Trans Line Reconciliation'!$B$5:$B$138,$B305,'Trans Line Reconciliation'!$AC$5:$AC$138),IF($O305="Mix",SUMIF('Mix Substation Location Summary'!$B$4:$B$1251,$B305,'Mix Substation Location Summary'!$AC$4:$AC$1251)+SUMIF('Mix Substation Location Summary'!$B$4:$B$1251,$B305,'Mix Substation Location Summary'!$AD$4:$AD$1251),"NOT FOUND"))))</f>
        <v>821868.14999999979</v>
      </c>
      <c r="N305" s="792">
        <f t="shared" si="33"/>
        <v>0</v>
      </c>
      <c r="O305" s="759" t="s">
        <v>1686</v>
      </c>
      <c r="P305" s="759"/>
      <c r="Q305" s="758">
        <f t="shared" si="34"/>
        <v>5347</v>
      </c>
    </row>
    <row r="306" spans="1:17" x14ac:dyDescent="0.2">
      <c r="A306" s="674" t="s">
        <v>1240</v>
      </c>
      <c r="B306" s="790">
        <v>5348</v>
      </c>
      <c r="C306" s="266" t="s">
        <v>1704</v>
      </c>
      <c r="D306" s="275">
        <f>SUMIFS('Mix Substation Location Summary'!$U$4:$U$1270,'Mix Substation Location Summary'!$B$4:$B$1270,'DS by Location'!$B306)</f>
        <v>1738.77</v>
      </c>
      <c r="E306" s="275">
        <f>SUMIFS('Mix Substation Location Summary'!$Z$4:$Z$1270,'Mix Substation Location Summary'!$B$4:$B$1270,'DS by Location'!$B306)</f>
        <v>18291.57</v>
      </c>
      <c r="F306" s="275">
        <f>SUMIFS('Mix Substation Location Summary'!$AE$4:$AE$1270,'Mix Substation Location Summary'!$B$4:$B$1270,'DS by Location'!$B306)</f>
        <v>1228400.4600000002</v>
      </c>
      <c r="G306" s="791">
        <f t="shared" si="32"/>
        <v>1248430.8000000003</v>
      </c>
      <c r="H306" s="276">
        <f>IF($O306="ISO",D306,IF($O306="Non-Iso",0,IF($O306="Trans Line",SUMIF('Trans Line Reconciliation'!$B$5:$B$138,B306,'Trans Line Reconciliation'!$X$5:$X$138),IF($O306="Mix",SUMIF('Mix Substation Location Summary'!$B$4:$B$1251,B306,'Mix Substation Location Summary'!$R$4:$R$1251),"NOT FOUND"))))</f>
        <v>0</v>
      </c>
      <c r="I306" s="276">
        <f>IF($O306="ISO",E306,IF($O306="Non-Iso",0,IF($O306="Trans Line",SUMIF('Trans Line Reconciliation'!$B$5:$B$138,B306,'Trans Line Reconciliation'!$Y$5:$Y$138),IF($O306="Mix",SUMIF('Mix Substation Location Summary'!$B$4:$B$1251,B306,'Mix Substation Location Summary'!$W$4:$W$1251),"NOT FOUND"))))</f>
        <v>0</v>
      </c>
      <c r="J306" s="276">
        <f>IF($O306="ISO",F306,IF($O306="Non-Iso",0,IF($O306="Trans Line",SUMIF('Trans Line Reconciliation'!$B$5:$B$138,$B306,'Trans Line Reconciliation'!$Z$5:$Z$138),IF($O306="Mix",SUMIF('Mix Substation Location Summary'!$B$4:$B$1251,$B306,'Mix Substation Location Summary'!$AB$4:$AB$1251),"NOT FOUND"))))</f>
        <v>0</v>
      </c>
      <c r="K306" s="276">
        <f>IF($O306="ISO",0,IF($O306="Non-Iso",D306,IF($O306="Trans Line",SUMIF('Trans Line Reconciliation'!$B$5:$B$138,$B306,'Trans Line Reconciliation'!$AA$5:$AA$138),IF($O306="Mix",SUMIF('Mix Substation Location Summary'!$B$4:$B$1251,$B306,'Mix Substation Location Summary'!$S$4:$S$1251)+SUMIF('Mix Substation Location Summary'!$B$4:$B$1251,$B306,'Mix Substation Location Summary'!$S$4:$S$1251),"NOT FOUND"))))</f>
        <v>1738.77</v>
      </c>
      <c r="L306" s="276">
        <f>IF($O306="ISO",0,IF($O306="Non-Iso",E306,IF($O306="Trans Line",SUMIF('Trans Line Reconciliation'!$B$5:$B$138,$B306,'Trans Line Reconciliation'!$AB$5:$AB$138),IF($O306="Mix",SUMIF('Mix Substation Location Summary'!$B$4:$B$1251,$B306,'Mix Substation Location Summary'!$X$4:$X$1251)+SUMIF('Mix Substation Location Summary'!$B$4:$B$1251,$B306,'Mix Substation Location Summary'!$Y$4:$Y$1251),"NOT FOUND"))))</f>
        <v>18291.57</v>
      </c>
      <c r="M306" s="276">
        <f>IF($O306="ISO",0,IF($O306="Non-Iso",F306,IF($O306="Trans Line",SUMIF('Trans Line Reconciliation'!$B$5:$B$138,$B306,'Trans Line Reconciliation'!$AC$5:$AC$138),IF($O306="Mix",SUMIF('Mix Substation Location Summary'!$B$4:$B$1251,$B306,'Mix Substation Location Summary'!$AC$4:$AC$1251)+SUMIF('Mix Substation Location Summary'!$B$4:$B$1251,$B306,'Mix Substation Location Summary'!$AD$4:$AD$1251),"NOT FOUND"))))</f>
        <v>1228400.4600000002</v>
      </c>
      <c r="N306" s="792">
        <f t="shared" si="33"/>
        <v>0</v>
      </c>
      <c r="O306" s="759" t="s">
        <v>1686</v>
      </c>
      <c r="P306" s="759"/>
      <c r="Q306" s="758">
        <f t="shared" si="34"/>
        <v>5348</v>
      </c>
    </row>
    <row r="307" spans="1:17" x14ac:dyDescent="0.2">
      <c r="A307" s="674" t="s">
        <v>1241</v>
      </c>
      <c r="B307" s="790">
        <v>5350</v>
      </c>
      <c r="C307" s="266" t="s">
        <v>1704</v>
      </c>
      <c r="D307" s="275">
        <f>SUMIFS('Mix Substation Location Summary'!$U$4:$U$1270,'Mix Substation Location Summary'!$B$4:$B$1270,'DS by Location'!$B307)</f>
        <v>2788.23</v>
      </c>
      <c r="E307" s="275">
        <f>SUMIFS('Mix Substation Location Summary'!$Z$4:$Z$1270,'Mix Substation Location Summary'!$B$4:$B$1270,'DS by Location'!$B307)</f>
        <v>93481.33</v>
      </c>
      <c r="F307" s="275">
        <f>SUMIFS('Mix Substation Location Summary'!$AE$4:$AE$1270,'Mix Substation Location Summary'!$B$4:$B$1270,'DS by Location'!$B307)</f>
        <v>1648932.7700000003</v>
      </c>
      <c r="G307" s="791">
        <f t="shared" si="32"/>
        <v>1745202.3300000003</v>
      </c>
      <c r="H307" s="276">
        <f>IF($O307="ISO",D307,IF($O307="Non-Iso",0,IF($O307="Trans Line",SUMIF('Trans Line Reconciliation'!$B$5:$B$138,B307,'Trans Line Reconciliation'!$X$5:$X$138),IF($O307="Mix",SUMIF('Mix Substation Location Summary'!$B$4:$B$1251,B307,'Mix Substation Location Summary'!$R$4:$R$1251),"NOT FOUND"))))</f>
        <v>0</v>
      </c>
      <c r="I307" s="276">
        <f>IF($O307="ISO",E307,IF($O307="Non-Iso",0,IF($O307="Trans Line",SUMIF('Trans Line Reconciliation'!$B$5:$B$138,B307,'Trans Line Reconciliation'!$Y$5:$Y$138),IF($O307="Mix",SUMIF('Mix Substation Location Summary'!$B$4:$B$1251,B307,'Mix Substation Location Summary'!$W$4:$W$1251),"NOT FOUND"))))</f>
        <v>0</v>
      </c>
      <c r="J307" s="276">
        <f>IF($O307="ISO",F307,IF($O307="Non-Iso",0,IF($O307="Trans Line",SUMIF('Trans Line Reconciliation'!$B$5:$B$138,$B307,'Trans Line Reconciliation'!$Z$5:$Z$138),IF($O307="Mix",SUMIF('Mix Substation Location Summary'!$B$4:$B$1251,$B307,'Mix Substation Location Summary'!$AB$4:$AB$1251),"NOT FOUND"))))</f>
        <v>0</v>
      </c>
      <c r="K307" s="276">
        <f>IF($O307="ISO",0,IF($O307="Non-Iso",D307,IF($O307="Trans Line",SUMIF('Trans Line Reconciliation'!$B$5:$B$138,$B307,'Trans Line Reconciliation'!$AA$5:$AA$138),IF($O307="Mix",SUMIF('Mix Substation Location Summary'!$B$4:$B$1251,$B307,'Mix Substation Location Summary'!$S$4:$S$1251)+SUMIF('Mix Substation Location Summary'!$B$4:$B$1251,$B307,'Mix Substation Location Summary'!$S$4:$S$1251),"NOT FOUND"))))</f>
        <v>2788.23</v>
      </c>
      <c r="L307" s="276">
        <f>IF($O307="ISO",0,IF($O307="Non-Iso",E307,IF($O307="Trans Line",SUMIF('Trans Line Reconciliation'!$B$5:$B$138,$B307,'Trans Line Reconciliation'!$AB$5:$AB$138),IF($O307="Mix",SUMIF('Mix Substation Location Summary'!$B$4:$B$1251,$B307,'Mix Substation Location Summary'!$X$4:$X$1251)+SUMIF('Mix Substation Location Summary'!$B$4:$B$1251,$B307,'Mix Substation Location Summary'!$Y$4:$Y$1251),"NOT FOUND"))))</f>
        <v>93481.33</v>
      </c>
      <c r="M307" s="276">
        <f>IF($O307="ISO",0,IF($O307="Non-Iso",F307,IF($O307="Trans Line",SUMIF('Trans Line Reconciliation'!$B$5:$B$138,$B307,'Trans Line Reconciliation'!$AC$5:$AC$138),IF($O307="Mix",SUMIF('Mix Substation Location Summary'!$B$4:$B$1251,$B307,'Mix Substation Location Summary'!$AC$4:$AC$1251)+SUMIF('Mix Substation Location Summary'!$B$4:$B$1251,$B307,'Mix Substation Location Summary'!$AD$4:$AD$1251),"NOT FOUND"))))</f>
        <v>1648932.7700000003</v>
      </c>
      <c r="N307" s="792">
        <f t="shared" si="33"/>
        <v>0</v>
      </c>
      <c r="O307" s="759" t="s">
        <v>1686</v>
      </c>
      <c r="P307" s="759"/>
      <c r="Q307" s="758">
        <f t="shared" si="34"/>
        <v>5350</v>
      </c>
    </row>
    <row r="308" spans="1:17" x14ac:dyDescent="0.2">
      <c r="A308" s="674" t="s">
        <v>1242</v>
      </c>
      <c r="B308" s="790">
        <v>5351</v>
      </c>
      <c r="C308" s="266" t="s">
        <v>1704</v>
      </c>
      <c r="D308" s="275">
        <f>SUMIFS('Mix Substation Location Summary'!$U$4:$U$1270,'Mix Substation Location Summary'!$B$4:$B$1270,'DS by Location'!$B308)</f>
        <v>6973.4000000000005</v>
      </c>
      <c r="E308" s="275">
        <f>SUMIFS('Mix Substation Location Summary'!$Z$4:$Z$1270,'Mix Substation Location Summary'!$B$4:$B$1270,'DS by Location'!$B308)</f>
        <v>62224.130000000005</v>
      </c>
      <c r="F308" s="275">
        <f>SUMIFS('Mix Substation Location Summary'!$AE$4:$AE$1270,'Mix Substation Location Summary'!$B$4:$B$1270,'DS by Location'!$B308)</f>
        <v>628621.73999999987</v>
      </c>
      <c r="G308" s="791">
        <f t="shared" si="32"/>
        <v>697819.2699999999</v>
      </c>
      <c r="H308" s="276">
        <f>IF($O308="ISO",D308,IF($O308="Non-Iso",0,IF($O308="Trans Line",SUMIF('Trans Line Reconciliation'!$B$5:$B$138,B308,'Trans Line Reconciliation'!$X$5:$X$138),IF($O308="Mix",SUMIF('Mix Substation Location Summary'!$B$4:$B$1251,B308,'Mix Substation Location Summary'!$R$4:$R$1251),"NOT FOUND"))))</f>
        <v>0</v>
      </c>
      <c r="I308" s="276">
        <f>IF($O308="ISO",E308,IF($O308="Non-Iso",0,IF($O308="Trans Line",SUMIF('Trans Line Reconciliation'!$B$5:$B$138,B308,'Trans Line Reconciliation'!$Y$5:$Y$138),IF($O308="Mix",SUMIF('Mix Substation Location Summary'!$B$4:$B$1251,B308,'Mix Substation Location Summary'!$W$4:$W$1251),"NOT FOUND"))))</f>
        <v>0</v>
      </c>
      <c r="J308" s="276">
        <f>IF($O308="ISO",F308,IF($O308="Non-Iso",0,IF($O308="Trans Line",SUMIF('Trans Line Reconciliation'!$B$5:$B$138,$B308,'Trans Line Reconciliation'!$Z$5:$Z$138),IF($O308="Mix",SUMIF('Mix Substation Location Summary'!$B$4:$B$1251,$B308,'Mix Substation Location Summary'!$AB$4:$AB$1251),"NOT FOUND"))))</f>
        <v>0</v>
      </c>
      <c r="K308" s="276">
        <f>IF($O308="ISO",0,IF($O308="Non-Iso",D308,IF($O308="Trans Line",SUMIF('Trans Line Reconciliation'!$B$5:$B$138,$B308,'Trans Line Reconciliation'!$AA$5:$AA$138),IF($O308="Mix",SUMIF('Mix Substation Location Summary'!$B$4:$B$1251,$B308,'Mix Substation Location Summary'!$S$4:$S$1251)+SUMIF('Mix Substation Location Summary'!$B$4:$B$1251,$B308,'Mix Substation Location Summary'!$S$4:$S$1251),"NOT FOUND"))))</f>
        <v>6973.4000000000005</v>
      </c>
      <c r="L308" s="276">
        <f>IF($O308="ISO",0,IF($O308="Non-Iso",E308,IF($O308="Trans Line",SUMIF('Trans Line Reconciliation'!$B$5:$B$138,$B308,'Trans Line Reconciliation'!$AB$5:$AB$138),IF($O308="Mix",SUMIF('Mix Substation Location Summary'!$B$4:$B$1251,$B308,'Mix Substation Location Summary'!$X$4:$X$1251)+SUMIF('Mix Substation Location Summary'!$B$4:$B$1251,$B308,'Mix Substation Location Summary'!$Y$4:$Y$1251),"NOT FOUND"))))</f>
        <v>62224.130000000005</v>
      </c>
      <c r="M308" s="276">
        <f>IF($O308="ISO",0,IF($O308="Non-Iso",F308,IF($O308="Trans Line",SUMIF('Trans Line Reconciliation'!$B$5:$B$138,$B308,'Trans Line Reconciliation'!$AC$5:$AC$138),IF($O308="Mix",SUMIF('Mix Substation Location Summary'!$B$4:$B$1251,$B308,'Mix Substation Location Summary'!$AC$4:$AC$1251)+SUMIF('Mix Substation Location Summary'!$B$4:$B$1251,$B308,'Mix Substation Location Summary'!$AD$4:$AD$1251),"NOT FOUND"))))</f>
        <v>628621.73999999987</v>
      </c>
      <c r="N308" s="792">
        <f t="shared" si="33"/>
        <v>0</v>
      </c>
      <c r="O308" s="759" t="s">
        <v>1686</v>
      </c>
      <c r="P308" s="759"/>
      <c r="Q308" s="758">
        <f t="shared" si="34"/>
        <v>5351</v>
      </c>
    </row>
    <row r="309" spans="1:17" x14ac:dyDescent="0.2">
      <c r="A309" s="674" t="s">
        <v>823</v>
      </c>
      <c r="B309" s="790">
        <v>5352</v>
      </c>
      <c r="C309" s="266" t="s">
        <v>1703</v>
      </c>
      <c r="D309" s="275">
        <f>SUMIFS('Mix Substation Location Summary'!$U$4:$U$1270,'Mix Substation Location Summary'!$B$4:$B$1270,'DS by Location'!$B309)</f>
        <v>0</v>
      </c>
      <c r="E309" s="275">
        <f>SUMIFS('Mix Substation Location Summary'!$Z$4:$Z$1270,'Mix Substation Location Summary'!$B$4:$B$1270,'DS by Location'!$B309)</f>
        <v>4794.12</v>
      </c>
      <c r="F309" s="275">
        <f>SUMIFS('Mix Substation Location Summary'!$AE$4:$AE$1270,'Mix Substation Location Summary'!$B$4:$B$1270,'DS by Location'!$B309)</f>
        <v>233784.96000000005</v>
      </c>
      <c r="G309" s="791">
        <f t="shared" si="32"/>
        <v>238579.08000000005</v>
      </c>
      <c r="H309" s="276">
        <f>IF($O309="ISO",D309,IF($O309="Non-Iso",0,IF($O309="Trans Line",SUMIF('Trans Line Reconciliation'!$B$5:$B$138,B309,'Trans Line Reconciliation'!$X$5:$X$138),IF($O309="Mix",SUMIF('Mix Substation Location Summary'!$B$4:$B$1251,B309,'Mix Substation Location Summary'!$R$4:$R$1251),"NOT FOUND"))))</f>
        <v>0</v>
      </c>
      <c r="I309" s="276">
        <f>IF($O309="ISO",E309,IF($O309="Non-Iso",0,IF($O309="Trans Line",SUMIF('Trans Line Reconciliation'!$B$5:$B$138,B309,'Trans Line Reconciliation'!$Y$5:$Y$138),IF($O309="Mix",SUMIF('Mix Substation Location Summary'!$B$4:$B$1251,B309,'Mix Substation Location Summary'!$W$4:$W$1251),"NOT FOUND"))))</f>
        <v>0</v>
      </c>
      <c r="J309" s="276">
        <f>IF($O309="ISO",F309,IF($O309="Non-Iso",0,IF($O309="Trans Line",SUMIF('Trans Line Reconciliation'!$B$5:$B$138,$B309,'Trans Line Reconciliation'!$Z$5:$Z$138),IF($O309="Mix",SUMIF('Mix Substation Location Summary'!$B$4:$B$1251,$B309,'Mix Substation Location Summary'!$AB$4:$AB$1251),"NOT FOUND"))))</f>
        <v>0</v>
      </c>
      <c r="K309" s="276">
        <f>IF($O309="ISO",0,IF($O309="Non-Iso",D309,IF($O309="Trans Line",SUMIF('Trans Line Reconciliation'!$B$5:$B$138,$B309,'Trans Line Reconciliation'!$AA$5:$AA$138),IF($O309="Mix",SUMIF('Mix Substation Location Summary'!$B$4:$B$1251,$B309,'Mix Substation Location Summary'!$S$4:$S$1251)+SUMIF('Mix Substation Location Summary'!$B$4:$B$1251,$B309,'Mix Substation Location Summary'!$S$4:$S$1251),"NOT FOUND"))))</f>
        <v>0</v>
      </c>
      <c r="L309" s="276">
        <f>IF($O309="ISO",0,IF($O309="Non-Iso",E309,IF($O309="Trans Line",SUMIF('Trans Line Reconciliation'!$B$5:$B$138,$B309,'Trans Line Reconciliation'!$AB$5:$AB$138),IF($O309="Mix",SUMIF('Mix Substation Location Summary'!$B$4:$B$1251,$B309,'Mix Substation Location Summary'!$X$4:$X$1251)+SUMIF('Mix Substation Location Summary'!$B$4:$B$1251,$B309,'Mix Substation Location Summary'!$Y$4:$Y$1251),"NOT FOUND"))))</f>
        <v>4794.12</v>
      </c>
      <c r="M309" s="276">
        <f>IF($O309="ISO",0,IF($O309="Non-Iso",F309,IF($O309="Trans Line",SUMIF('Trans Line Reconciliation'!$B$5:$B$138,$B309,'Trans Line Reconciliation'!$AC$5:$AC$138),IF($O309="Mix",SUMIF('Mix Substation Location Summary'!$B$4:$B$1251,$B309,'Mix Substation Location Summary'!$AC$4:$AC$1251)+SUMIF('Mix Substation Location Summary'!$B$4:$B$1251,$B309,'Mix Substation Location Summary'!$AD$4:$AD$1251),"NOT FOUND"))))</f>
        <v>233784.96000000005</v>
      </c>
      <c r="N309" s="792">
        <f t="shared" si="33"/>
        <v>0</v>
      </c>
      <c r="O309" s="759" t="s">
        <v>1686</v>
      </c>
      <c r="P309" s="759"/>
      <c r="Q309" s="758">
        <f t="shared" si="34"/>
        <v>5352</v>
      </c>
    </row>
    <row r="310" spans="1:17" x14ac:dyDescent="0.2">
      <c r="A310" s="674" t="s">
        <v>1243</v>
      </c>
      <c r="B310" s="790">
        <v>5353</v>
      </c>
      <c r="C310" s="266" t="s">
        <v>1704</v>
      </c>
      <c r="D310" s="275">
        <f>SUMIFS('Mix Substation Location Summary'!$U$4:$U$1270,'Mix Substation Location Summary'!$B$4:$B$1270,'DS by Location'!$B310)</f>
        <v>7155.5</v>
      </c>
      <c r="E310" s="275">
        <f>SUMIFS('Mix Substation Location Summary'!$Z$4:$Z$1270,'Mix Substation Location Summary'!$B$4:$B$1270,'DS by Location'!$B310)</f>
        <v>1015221.8399999999</v>
      </c>
      <c r="F310" s="275">
        <f>SUMIFS('Mix Substation Location Summary'!$AE$4:$AE$1270,'Mix Substation Location Summary'!$B$4:$B$1270,'DS by Location'!$B310)</f>
        <v>9775699.5999999978</v>
      </c>
      <c r="G310" s="791">
        <f t="shared" si="32"/>
        <v>10798076.939999998</v>
      </c>
      <c r="H310" s="276">
        <f>IF($O310="ISO",D310,IF($O310="Non-Iso",0,IF($O310="Trans Line",SUMIF('Trans Line Reconciliation'!$B$5:$B$138,B310,'Trans Line Reconciliation'!$X$5:$X$138),IF($O310="Mix",SUMIF('Mix Substation Location Summary'!$B$4:$B$1251,B310,'Mix Substation Location Summary'!$R$4:$R$1251),"NOT FOUND"))))</f>
        <v>0</v>
      </c>
      <c r="I310" s="276">
        <f>IF($O310="ISO",E310,IF($O310="Non-Iso",0,IF($O310="Trans Line",SUMIF('Trans Line Reconciliation'!$B$5:$B$138,B310,'Trans Line Reconciliation'!$Y$5:$Y$138),IF($O310="Mix",SUMIF('Mix Substation Location Summary'!$B$4:$B$1251,B310,'Mix Substation Location Summary'!$W$4:$W$1251),"NOT FOUND"))))</f>
        <v>0</v>
      </c>
      <c r="J310" s="276">
        <f>IF($O310="ISO",F310,IF($O310="Non-Iso",0,IF($O310="Trans Line",SUMIF('Trans Line Reconciliation'!$B$5:$B$138,$B310,'Trans Line Reconciliation'!$Z$5:$Z$138),IF($O310="Mix",SUMIF('Mix Substation Location Summary'!$B$4:$B$1251,$B310,'Mix Substation Location Summary'!$AB$4:$AB$1251),"NOT FOUND"))))</f>
        <v>0</v>
      </c>
      <c r="K310" s="276">
        <f>IF($O310="ISO",0,IF($O310="Non-Iso",D310,IF($O310="Trans Line",SUMIF('Trans Line Reconciliation'!$B$5:$B$138,$B310,'Trans Line Reconciliation'!$AA$5:$AA$138),IF($O310="Mix",SUMIF('Mix Substation Location Summary'!$B$4:$B$1251,$B310,'Mix Substation Location Summary'!$S$4:$S$1251)+SUMIF('Mix Substation Location Summary'!$B$4:$B$1251,$B310,'Mix Substation Location Summary'!$S$4:$S$1251),"NOT FOUND"))))</f>
        <v>7155.5</v>
      </c>
      <c r="L310" s="276">
        <f>IF($O310="ISO",0,IF($O310="Non-Iso",E310,IF($O310="Trans Line",SUMIF('Trans Line Reconciliation'!$B$5:$B$138,$B310,'Trans Line Reconciliation'!$AB$5:$AB$138),IF($O310="Mix",SUMIF('Mix Substation Location Summary'!$B$4:$B$1251,$B310,'Mix Substation Location Summary'!$X$4:$X$1251)+SUMIF('Mix Substation Location Summary'!$B$4:$B$1251,$B310,'Mix Substation Location Summary'!$Y$4:$Y$1251),"NOT FOUND"))))</f>
        <v>1015221.8399999999</v>
      </c>
      <c r="M310" s="276">
        <f>IF($O310="ISO",0,IF($O310="Non-Iso",F310,IF($O310="Trans Line",SUMIF('Trans Line Reconciliation'!$B$5:$B$138,$B310,'Trans Line Reconciliation'!$AC$5:$AC$138),IF($O310="Mix",SUMIF('Mix Substation Location Summary'!$B$4:$B$1251,$B310,'Mix Substation Location Summary'!$AC$4:$AC$1251)+SUMIF('Mix Substation Location Summary'!$B$4:$B$1251,$B310,'Mix Substation Location Summary'!$AD$4:$AD$1251),"NOT FOUND"))))</f>
        <v>9775699.5999999978</v>
      </c>
      <c r="N310" s="792">
        <f t="shared" si="33"/>
        <v>0</v>
      </c>
      <c r="O310" s="759" t="s">
        <v>1686</v>
      </c>
      <c r="P310" s="759"/>
      <c r="Q310" s="758">
        <f t="shared" si="34"/>
        <v>5353</v>
      </c>
    </row>
    <row r="311" spans="1:17" x14ac:dyDescent="0.2">
      <c r="A311" s="674" t="s">
        <v>1244</v>
      </c>
      <c r="B311" s="790">
        <v>5356</v>
      </c>
      <c r="C311" s="266" t="s">
        <v>1704</v>
      </c>
      <c r="D311" s="275">
        <f>SUMIFS('Mix Substation Location Summary'!$U$4:$U$1270,'Mix Substation Location Summary'!$B$4:$B$1270,'DS by Location'!$B311)</f>
        <v>0</v>
      </c>
      <c r="E311" s="275">
        <f>SUMIFS('Mix Substation Location Summary'!$Z$4:$Z$1270,'Mix Substation Location Summary'!$B$4:$B$1270,'DS by Location'!$B311)</f>
        <v>362250.79</v>
      </c>
      <c r="F311" s="275">
        <f>SUMIFS('Mix Substation Location Summary'!$AE$4:$AE$1270,'Mix Substation Location Summary'!$B$4:$B$1270,'DS by Location'!$B311)</f>
        <v>1883453.53</v>
      </c>
      <c r="G311" s="791">
        <f t="shared" si="32"/>
        <v>2245704.3199999998</v>
      </c>
      <c r="H311" s="276">
        <f>IF($O311="ISO",D311,IF($O311="Non-Iso",0,IF($O311="Trans Line",SUMIF('Trans Line Reconciliation'!$B$5:$B$138,B311,'Trans Line Reconciliation'!$X$5:$X$138),IF($O311="Mix",SUMIF('Mix Substation Location Summary'!$B$4:$B$1251,B311,'Mix Substation Location Summary'!$R$4:$R$1251),"NOT FOUND"))))</f>
        <v>0</v>
      </c>
      <c r="I311" s="276">
        <f>IF($O311="ISO",E311,IF($O311="Non-Iso",0,IF($O311="Trans Line",SUMIF('Trans Line Reconciliation'!$B$5:$B$138,B311,'Trans Line Reconciliation'!$Y$5:$Y$138),IF($O311="Mix",SUMIF('Mix Substation Location Summary'!$B$4:$B$1251,B311,'Mix Substation Location Summary'!$W$4:$W$1251),"NOT FOUND"))))</f>
        <v>0</v>
      </c>
      <c r="J311" s="276">
        <f>IF($O311="ISO",F311,IF($O311="Non-Iso",0,IF($O311="Trans Line",SUMIF('Trans Line Reconciliation'!$B$5:$B$138,$B311,'Trans Line Reconciliation'!$Z$5:$Z$138),IF($O311="Mix",SUMIF('Mix Substation Location Summary'!$B$4:$B$1251,$B311,'Mix Substation Location Summary'!$AB$4:$AB$1251),"NOT FOUND"))))</f>
        <v>0</v>
      </c>
      <c r="K311" s="276">
        <f>IF($O311="ISO",0,IF($O311="Non-Iso",D311,IF($O311="Trans Line",SUMIF('Trans Line Reconciliation'!$B$5:$B$138,$B311,'Trans Line Reconciliation'!$AA$5:$AA$138),IF($O311="Mix",SUMIF('Mix Substation Location Summary'!$B$4:$B$1251,$B311,'Mix Substation Location Summary'!$S$4:$S$1251)+SUMIF('Mix Substation Location Summary'!$B$4:$B$1251,$B311,'Mix Substation Location Summary'!$S$4:$S$1251),"NOT FOUND"))))</f>
        <v>0</v>
      </c>
      <c r="L311" s="276">
        <f>IF($O311="ISO",0,IF($O311="Non-Iso",E311,IF($O311="Trans Line",SUMIF('Trans Line Reconciliation'!$B$5:$B$138,$B311,'Trans Line Reconciliation'!$AB$5:$AB$138),IF($O311="Mix",SUMIF('Mix Substation Location Summary'!$B$4:$B$1251,$B311,'Mix Substation Location Summary'!$X$4:$X$1251)+SUMIF('Mix Substation Location Summary'!$B$4:$B$1251,$B311,'Mix Substation Location Summary'!$Y$4:$Y$1251),"NOT FOUND"))))</f>
        <v>362250.79</v>
      </c>
      <c r="M311" s="276">
        <f>IF($O311="ISO",0,IF($O311="Non-Iso",F311,IF($O311="Trans Line",SUMIF('Trans Line Reconciliation'!$B$5:$B$138,$B311,'Trans Line Reconciliation'!$AC$5:$AC$138),IF($O311="Mix",SUMIF('Mix Substation Location Summary'!$B$4:$B$1251,$B311,'Mix Substation Location Summary'!$AC$4:$AC$1251)+SUMIF('Mix Substation Location Summary'!$B$4:$B$1251,$B311,'Mix Substation Location Summary'!$AD$4:$AD$1251),"NOT FOUND"))))</f>
        <v>1883453.53</v>
      </c>
      <c r="N311" s="792">
        <f t="shared" si="33"/>
        <v>0</v>
      </c>
      <c r="O311" s="759" t="s">
        <v>1686</v>
      </c>
      <c r="P311" s="759"/>
      <c r="Q311" s="758">
        <f t="shared" si="34"/>
        <v>5356</v>
      </c>
    </row>
    <row r="312" spans="1:17" ht="12.75" customHeight="1" x14ac:dyDescent="0.2">
      <c r="A312" s="674" t="s">
        <v>824</v>
      </c>
      <c r="B312" s="790">
        <v>5357</v>
      </c>
      <c r="C312" s="266" t="s">
        <v>1704</v>
      </c>
      <c r="D312" s="275">
        <f>SUMIFS('Mix Substation Location Summary'!$U$4:$U$1270,'Mix Substation Location Summary'!$B$4:$B$1270,'DS by Location'!$B312)</f>
        <v>678.89</v>
      </c>
      <c r="E312" s="275">
        <f>SUMIFS('Mix Substation Location Summary'!$Z$4:$Z$1270,'Mix Substation Location Summary'!$B$4:$B$1270,'DS by Location'!$B312)</f>
        <v>21630.61</v>
      </c>
      <c r="F312" s="275">
        <f>SUMIFS('Mix Substation Location Summary'!$AE$4:$AE$1270,'Mix Substation Location Summary'!$B$4:$B$1270,'DS by Location'!$B312)</f>
        <v>1172975.2800000005</v>
      </c>
      <c r="G312" s="791">
        <f t="shared" si="32"/>
        <v>1195284.7800000005</v>
      </c>
      <c r="H312" s="276">
        <f>IF($O312="ISO",D312,IF($O312="Non-Iso",0,IF($O312="Trans Line",SUMIF('Trans Line Reconciliation'!$B$5:$B$138,B312,'Trans Line Reconciliation'!$X$5:$X$138),IF($O312="Mix",SUMIF('Mix Substation Location Summary'!$B$4:$B$1251,B312,'Mix Substation Location Summary'!$R$4:$R$1251),"NOT FOUND"))))</f>
        <v>0</v>
      </c>
      <c r="I312" s="276">
        <f>IF($O312="ISO",E312,IF($O312="Non-Iso",0,IF($O312="Trans Line",SUMIF('Trans Line Reconciliation'!$B$5:$B$138,B312,'Trans Line Reconciliation'!$Y$5:$Y$138),IF($O312="Mix",SUMIF('Mix Substation Location Summary'!$B$4:$B$1251,B312,'Mix Substation Location Summary'!$W$4:$W$1251),"NOT FOUND"))))</f>
        <v>0</v>
      </c>
      <c r="J312" s="276">
        <f>IF($O312="ISO",F312,IF($O312="Non-Iso",0,IF($O312="Trans Line",SUMIF('Trans Line Reconciliation'!$B$5:$B$138,$B312,'Trans Line Reconciliation'!$Z$5:$Z$138),IF($O312="Mix",SUMIF('Mix Substation Location Summary'!$B$4:$B$1251,$B312,'Mix Substation Location Summary'!$AB$4:$AB$1251),"NOT FOUND"))))</f>
        <v>0</v>
      </c>
      <c r="K312" s="276">
        <f>IF($O312="ISO",0,IF($O312="Non-Iso",D312,IF($O312="Trans Line",SUMIF('Trans Line Reconciliation'!$B$5:$B$138,$B312,'Trans Line Reconciliation'!$AA$5:$AA$138),IF($O312="Mix",SUMIF('Mix Substation Location Summary'!$B$4:$B$1251,$B312,'Mix Substation Location Summary'!$S$4:$S$1251)+SUMIF('Mix Substation Location Summary'!$B$4:$B$1251,$B312,'Mix Substation Location Summary'!$S$4:$S$1251),"NOT FOUND"))))</f>
        <v>678.89</v>
      </c>
      <c r="L312" s="276">
        <f>IF($O312="ISO",0,IF($O312="Non-Iso",E312,IF($O312="Trans Line",SUMIF('Trans Line Reconciliation'!$B$5:$B$138,$B312,'Trans Line Reconciliation'!$AB$5:$AB$138),IF($O312="Mix",SUMIF('Mix Substation Location Summary'!$B$4:$B$1251,$B312,'Mix Substation Location Summary'!$X$4:$X$1251)+SUMIF('Mix Substation Location Summary'!$B$4:$B$1251,$B312,'Mix Substation Location Summary'!$Y$4:$Y$1251),"NOT FOUND"))))</f>
        <v>21630.61</v>
      </c>
      <c r="M312" s="276">
        <f>IF($O312="ISO",0,IF($O312="Non-Iso",F312,IF($O312="Trans Line",SUMIF('Trans Line Reconciliation'!$B$5:$B$138,$B312,'Trans Line Reconciliation'!$AC$5:$AC$138),IF($O312="Mix",SUMIF('Mix Substation Location Summary'!$B$4:$B$1251,$B312,'Mix Substation Location Summary'!$AC$4:$AC$1251)+SUMIF('Mix Substation Location Summary'!$B$4:$B$1251,$B312,'Mix Substation Location Summary'!$AD$4:$AD$1251),"NOT FOUND"))))</f>
        <v>1172975.2800000005</v>
      </c>
      <c r="N312" s="792">
        <f t="shared" si="33"/>
        <v>0</v>
      </c>
      <c r="O312" s="759" t="s">
        <v>1686</v>
      </c>
      <c r="P312" s="759"/>
      <c r="Q312" s="758">
        <f t="shared" si="34"/>
        <v>5357</v>
      </c>
    </row>
    <row r="313" spans="1:17" ht="12.75" customHeight="1" x14ac:dyDescent="0.2">
      <c r="A313" s="674" t="s">
        <v>825</v>
      </c>
      <c r="B313" s="790">
        <v>5358</v>
      </c>
      <c r="C313" s="266" t="s">
        <v>1704</v>
      </c>
      <c r="D313" s="275">
        <f>SUMIFS('Mix Substation Location Summary'!$U$4:$U$1270,'Mix Substation Location Summary'!$B$4:$B$1270,'DS by Location'!$B313)</f>
        <v>287.94</v>
      </c>
      <c r="E313" s="275">
        <f>SUMIFS('Mix Substation Location Summary'!$Z$4:$Z$1270,'Mix Substation Location Summary'!$B$4:$B$1270,'DS by Location'!$B313)</f>
        <v>703022.61</v>
      </c>
      <c r="F313" s="275">
        <f>SUMIFS('Mix Substation Location Summary'!$AE$4:$AE$1270,'Mix Substation Location Summary'!$B$4:$B$1270,'DS by Location'!$B313)</f>
        <v>9489865.9300000016</v>
      </c>
      <c r="G313" s="791">
        <f t="shared" si="32"/>
        <v>10193176.480000002</v>
      </c>
      <c r="H313" s="276">
        <f>IF($O313="ISO",D313,IF($O313="Non-Iso",0,IF($O313="Trans Line",SUMIF('Trans Line Reconciliation'!$B$5:$B$138,B313,'Trans Line Reconciliation'!$X$5:$X$138),IF($O313="Mix",SUMIF('Mix Substation Location Summary'!$B$4:$B$1251,B313,'Mix Substation Location Summary'!$R$4:$R$1251),"NOT FOUND"))))</f>
        <v>0</v>
      </c>
      <c r="I313" s="276">
        <f>IF($O313="ISO",E313,IF($O313="Non-Iso",0,IF($O313="Trans Line",SUMIF('Trans Line Reconciliation'!$B$5:$B$138,B313,'Trans Line Reconciliation'!$Y$5:$Y$138),IF($O313="Mix",SUMIF('Mix Substation Location Summary'!$B$4:$B$1251,B313,'Mix Substation Location Summary'!$W$4:$W$1251),"NOT FOUND"))))</f>
        <v>0</v>
      </c>
      <c r="J313" s="276">
        <f>IF($O313="ISO",F313,IF($O313="Non-Iso",0,IF($O313="Trans Line",SUMIF('Trans Line Reconciliation'!$B$5:$B$138,$B313,'Trans Line Reconciliation'!$Z$5:$Z$138),IF($O313="Mix",SUMIF('Mix Substation Location Summary'!$B$4:$B$1251,$B313,'Mix Substation Location Summary'!$AB$4:$AB$1251),"NOT FOUND"))))</f>
        <v>0</v>
      </c>
      <c r="K313" s="276">
        <f>IF($O313="ISO",0,IF($O313="Non-Iso",D313,IF($O313="Trans Line",SUMIF('Trans Line Reconciliation'!$B$5:$B$138,$B313,'Trans Line Reconciliation'!$AA$5:$AA$138),IF($O313="Mix",SUMIF('Mix Substation Location Summary'!$B$4:$B$1251,$B313,'Mix Substation Location Summary'!$S$4:$S$1251)+SUMIF('Mix Substation Location Summary'!$B$4:$B$1251,$B313,'Mix Substation Location Summary'!$S$4:$S$1251),"NOT FOUND"))))</f>
        <v>287.94</v>
      </c>
      <c r="L313" s="276">
        <f>IF($O313="ISO",0,IF($O313="Non-Iso",E313,IF($O313="Trans Line",SUMIF('Trans Line Reconciliation'!$B$5:$B$138,$B313,'Trans Line Reconciliation'!$AB$5:$AB$138),IF($O313="Mix",SUMIF('Mix Substation Location Summary'!$B$4:$B$1251,$B313,'Mix Substation Location Summary'!$X$4:$X$1251)+SUMIF('Mix Substation Location Summary'!$B$4:$B$1251,$B313,'Mix Substation Location Summary'!$Y$4:$Y$1251),"NOT FOUND"))))</f>
        <v>703022.61</v>
      </c>
      <c r="M313" s="276">
        <f>IF($O313="ISO",0,IF($O313="Non-Iso",F313,IF($O313="Trans Line",SUMIF('Trans Line Reconciliation'!$B$5:$B$138,$B313,'Trans Line Reconciliation'!$AC$5:$AC$138),IF($O313="Mix",SUMIF('Mix Substation Location Summary'!$B$4:$B$1251,$B313,'Mix Substation Location Summary'!$AC$4:$AC$1251)+SUMIF('Mix Substation Location Summary'!$B$4:$B$1251,$B313,'Mix Substation Location Summary'!$AD$4:$AD$1251),"NOT FOUND"))))</f>
        <v>9489865.9300000016</v>
      </c>
      <c r="N313" s="792">
        <f t="shared" si="33"/>
        <v>0</v>
      </c>
      <c r="O313" s="759" t="s">
        <v>1686</v>
      </c>
      <c r="P313" s="759"/>
      <c r="Q313" s="758">
        <f t="shared" si="34"/>
        <v>5358</v>
      </c>
    </row>
    <row r="314" spans="1:17" x14ac:dyDescent="0.2">
      <c r="A314" s="674" t="s">
        <v>1245</v>
      </c>
      <c r="B314" s="790">
        <v>5360</v>
      </c>
      <c r="C314" s="266" t="s">
        <v>1704</v>
      </c>
      <c r="D314" s="275">
        <f>SUMIFS('Mix Substation Location Summary'!$U$4:$U$1270,'Mix Substation Location Summary'!$B$4:$B$1270,'DS by Location'!$B314)</f>
        <v>43083.57</v>
      </c>
      <c r="E314" s="275">
        <f>SUMIFS('Mix Substation Location Summary'!$Z$4:$Z$1270,'Mix Substation Location Summary'!$B$4:$B$1270,'DS by Location'!$B314)</f>
        <v>10730.39</v>
      </c>
      <c r="F314" s="275">
        <f>SUMIFS('Mix Substation Location Summary'!$AE$4:$AE$1270,'Mix Substation Location Summary'!$B$4:$B$1270,'DS by Location'!$B314)</f>
        <v>3557569.6099999994</v>
      </c>
      <c r="G314" s="791">
        <f t="shared" si="32"/>
        <v>3611383.5699999994</v>
      </c>
      <c r="H314" s="276">
        <f>IF($O314="ISO",D314,IF($O314="Non-Iso",0,IF($O314="Trans Line",SUMIF('Trans Line Reconciliation'!$B$5:$B$138,B314,'Trans Line Reconciliation'!$X$5:$X$138),IF($O314="Mix",SUMIF('Mix Substation Location Summary'!$B$4:$B$1251,B314,'Mix Substation Location Summary'!$R$4:$R$1251),"NOT FOUND"))))</f>
        <v>0</v>
      </c>
      <c r="I314" s="276">
        <f>IF($O314="ISO",E314,IF($O314="Non-Iso",0,IF($O314="Trans Line",SUMIF('Trans Line Reconciliation'!$B$5:$B$138,B314,'Trans Line Reconciliation'!$Y$5:$Y$138),IF($O314="Mix",SUMIF('Mix Substation Location Summary'!$B$4:$B$1251,B314,'Mix Substation Location Summary'!$W$4:$W$1251),"NOT FOUND"))))</f>
        <v>0</v>
      </c>
      <c r="J314" s="276">
        <f>IF($O314="ISO",F314,IF($O314="Non-Iso",0,IF($O314="Trans Line",SUMIF('Trans Line Reconciliation'!$B$5:$B$138,$B314,'Trans Line Reconciliation'!$Z$5:$Z$138),IF($O314="Mix",SUMIF('Mix Substation Location Summary'!$B$4:$B$1251,$B314,'Mix Substation Location Summary'!$AB$4:$AB$1251),"NOT FOUND"))))</f>
        <v>0</v>
      </c>
      <c r="K314" s="276">
        <f>IF($O314="ISO",0,IF($O314="Non-Iso",D314,IF($O314="Trans Line",SUMIF('Trans Line Reconciliation'!$B$5:$B$138,$B314,'Trans Line Reconciliation'!$AA$5:$AA$138),IF($O314="Mix",SUMIF('Mix Substation Location Summary'!$B$4:$B$1251,$B314,'Mix Substation Location Summary'!$S$4:$S$1251)+SUMIF('Mix Substation Location Summary'!$B$4:$B$1251,$B314,'Mix Substation Location Summary'!$S$4:$S$1251),"NOT FOUND"))))</f>
        <v>43083.57</v>
      </c>
      <c r="L314" s="276">
        <f>IF($O314="ISO",0,IF($O314="Non-Iso",E314,IF($O314="Trans Line",SUMIF('Trans Line Reconciliation'!$B$5:$B$138,$B314,'Trans Line Reconciliation'!$AB$5:$AB$138),IF($O314="Mix",SUMIF('Mix Substation Location Summary'!$B$4:$B$1251,$B314,'Mix Substation Location Summary'!$X$4:$X$1251)+SUMIF('Mix Substation Location Summary'!$B$4:$B$1251,$B314,'Mix Substation Location Summary'!$Y$4:$Y$1251),"NOT FOUND"))))</f>
        <v>10730.39</v>
      </c>
      <c r="M314" s="276">
        <f>IF($O314="ISO",0,IF($O314="Non-Iso",F314,IF($O314="Trans Line",SUMIF('Trans Line Reconciliation'!$B$5:$B$138,$B314,'Trans Line Reconciliation'!$AC$5:$AC$138),IF($O314="Mix",SUMIF('Mix Substation Location Summary'!$B$4:$B$1251,$B314,'Mix Substation Location Summary'!$AC$4:$AC$1251)+SUMIF('Mix Substation Location Summary'!$B$4:$B$1251,$B314,'Mix Substation Location Summary'!$AD$4:$AD$1251),"NOT FOUND"))))</f>
        <v>3557569.6099999994</v>
      </c>
      <c r="N314" s="792">
        <f t="shared" si="33"/>
        <v>0</v>
      </c>
      <c r="O314" s="759" t="s">
        <v>1686</v>
      </c>
      <c r="P314" s="759"/>
      <c r="Q314" s="758">
        <f t="shared" si="34"/>
        <v>5360</v>
      </c>
    </row>
    <row r="315" spans="1:17" x14ac:dyDescent="0.2">
      <c r="A315" s="674" t="s">
        <v>1246</v>
      </c>
      <c r="B315" s="790">
        <v>5361</v>
      </c>
      <c r="C315" s="266" t="s">
        <v>1704</v>
      </c>
      <c r="D315" s="275">
        <f>SUMIFS('Mix Substation Location Summary'!$U$4:$U$1270,'Mix Substation Location Summary'!$B$4:$B$1270,'DS by Location'!$B315)</f>
        <v>12560.53</v>
      </c>
      <c r="E315" s="275">
        <f>SUMIFS('Mix Substation Location Summary'!$Z$4:$Z$1270,'Mix Substation Location Summary'!$B$4:$B$1270,'DS by Location'!$B315)</f>
        <v>28843.63</v>
      </c>
      <c r="F315" s="275">
        <f>SUMIFS('Mix Substation Location Summary'!$AE$4:$AE$1270,'Mix Substation Location Summary'!$B$4:$B$1270,'DS by Location'!$B315)</f>
        <v>733714.43999999983</v>
      </c>
      <c r="G315" s="791">
        <f t="shared" si="32"/>
        <v>775118.59999999986</v>
      </c>
      <c r="H315" s="276">
        <f>IF($O315="ISO",D315,IF($O315="Non-Iso",0,IF($O315="Trans Line",SUMIF('Trans Line Reconciliation'!$B$5:$B$138,B315,'Trans Line Reconciliation'!$X$5:$X$138),IF($O315="Mix",SUMIF('Mix Substation Location Summary'!$B$4:$B$1251,B315,'Mix Substation Location Summary'!$R$4:$R$1251),"NOT FOUND"))))</f>
        <v>0</v>
      </c>
      <c r="I315" s="276">
        <f>IF($O315="ISO",E315,IF($O315="Non-Iso",0,IF($O315="Trans Line",SUMIF('Trans Line Reconciliation'!$B$5:$B$138,B315,'Trans Line Reconciliation'!$Y$5:$Y$138),IF($O315="Mix",SUMIF('Mix Substation Location Summary'!$B$4:$B$1251,B315,'Mix Substation Location Summary'!$W$4:$W$1251),"NOT FOUND"))))</f>
        <v>0</v>
      </c>
      <c r="J315" s="276">
        <f>IF($O315="ISO",F315,IF($O315="Non-Iso",0,IF($O315="Trans Line",SUMIF('Trans Line Reconciliation'!$B$5:$B$138,$B315,'Trans Line Reconciliation'!$Z$5:$Z$138),IF($O315="Mix",SUMIF('Mix Substation Location Summary'!$B$4:$B$1251,$B315,'Mix Substation Location Summary'!$AB$4:$AB$1251),"NOT FOUND"))))</f>
        <v>0</v>
      </c>
      <c r="K315" s="276">
        <f>IF($O315="ISO",0,IF($O315="Non-Iso",D315,IF($O315="Trans Line",SUMIF('Trans Line Reconciliation'!$B$5:$B$138,$B315,'Trans Line Reconciliation'!$AA$5:$AA$138),IF($O315="Mix",SUMIF('Mix Substation Location Summary'!$B$4:$B$1251,$B315,'Mix Substation Location Summary'!$S$4:$S$1251)+SUMIF('Mix Substation Location Summary'!$B$4:$B$1251,$B315,'Mix Substation Location Summary'!$S$4:$S$1251),"NOT FOUND"))))</f>
        <v>12560.53</v>
      </c>
      <c r="L315" s="276">
        <f>IF($O315="ISO",0,IF($O315="Non-Iso",E315,IF($O315="Trans Line",SUMIF('Trans Line Reconciliation'!$B$5:$B$138,$B315,'Trans Line Reconciliation'!$AB$5:$AB$138),IF($O315="Mix",SUMIF('Mix Substation Location Summary'!$B$4:$B$1251,$B315,'Mix Substation Location Summary'!$X$4:$X$1251)+SUMIF('Mix Substation Location Summary'!$B$4:$B$1251,$B315,'Mix Substation Location Summary'!$Y$4:$Y$1251),"NOT FOUND"))))</f>
        <v>28843.63</v>
      </c>
      <c r="M315" s="276">
        <f>IF($O315="ISO",0,IF($O315="Non-Iso",F315,IF($O315="Trans Line",SUMIF('Trans Line Reconciliation'!$B$5:$B$138,$B315,'Trans Line Reconciliation'!$AC$5:$AC$138),IF($O315="Mix",SUMIF('Mix Substation Location Summary'!$B$4:$B$1251,$B315,'Mix Substation Location Summary'!$AC$4:$AC$1251)+SUMIF('Mix Substation Location Summary'!$B$4:$B$1251,$B315,'Mix Substation Location Summary'!$AD$4:$AD$1251),"NOT FOUND"))))</f>
        <v>733714.43999999983</v>
      </c>
      <c r="N315" s="792">
        <f t="shared" si="33"/>
        <v>0</v>
      </c>
      <c r="O315" s="759" t="s">
        <v>1686</v>
      </c>
      <c r="P315" s="759"/>
      <c r="Q315" s="758">
        <f t="shared" si="34"/>
        <v>5361</v>
      </c>
    </row>
    <row r="316" spans="1:17" x14ac:dyDescent="0.2">
      <c r="A316" s="674" t="s">
        <v>1247</v>
      </c>
      <c r="B316" s="790">
        <v>5362</v>
      </c>
      <c r="C316" s="266" t="s">
        <v>1704</v>
      </c>
      <c r="D316" s="275">
        <f>SUMIFS('Mix Substation Location Summary'!$U$4:$U$1270,'Mix Substation Location Summary'!$B$4:$B$1270,'DS by Location'!$B316)</f>
        <v>3467.7400000000002</v>
      </c>
      <c r="E316" s="275">
        <f>SUMIFS('Mix Substation Location Summary'!$Z$4:$Z$1270,'Mix Substation Location Summary'!$B$4:$B$1270,'DS by Location'!$B316)</f>
        <v>29072.080000000002</v>
      </c>
      <c r="F316" s="275">
        <f>SUMIFS('Mix Substation Location Summary'!$AE$4:$AE$1270,'Mix Substation Location Summary'!$B$4:$B$1270,'DS by Location'!$B316)</f>
        <v>43671.840000000004</v>
      </c>
      <c r="G316" s="791">
        <f t="shared" si="32"/>
        <v>76211.66</v>
      </c>
      <c r="H316" s="276">
        <f>IF($O316="ISO",D316,IF($O316="Non-Iso",0,IF($O316="Trans Line",SUMIF('Trans Line Reconciliation'!$B$5:$B$138,B316,'Trans Line Reconciliation'!$X$5:$X$138),IF($O316="Mix",SUMIF('Mix Substation Location Summary'!$B$4:$B$1251,B316,'Mix Substation Location Summary'!$R$4:$R$1251),"NOT FOUND"))))</f>
        <v>0</v>
      </c>
      <c r="I316" s="276">
        <f>IF($O316="ISO",E316,IF($O316="Non-Iso",0,IF($O316="Trans Line",SUMIF('Trans Line Reconciliation'!$B$5:$B$138,B316,'Trans Line Reconciliation'!$Y$5:$Y$138),IF($O316="Mix",SUMIF('Mix Substation Location Summary'!$B$4:$B$1251,B316,'Mix Substation Location Summary'!$W$4:$W$1251),"NOT FOUND"))))</f>
        <v>0</v>
      </c>
      <c r="J316" s="276">
        <f>IF($O316="ISO",F316,IF($O316="Non-Iso",0,IF($O316="Trans Line",SUMIF('Trans Line Reconciliation'!$B$5:$B$138,$B316,'Trans Line Reconciliation'!$Z$5:$Z$138),IF($O316="Mix",SUMIF('Mix Substation Location Summary'!$B$4:$B$1251,$B316,'Mix Substation Location Summary'!$AB$4:$AB$1251),"NOT FOUND"))))</f>
        <v>0</v>
      </c>
      <c r="K316" s="276">
        <f>IF($O316="ISO",0,IF($O316="Non-Iso",D316,IF($O316="Trans Line",SUMIF('Trans Line Reconciliation'!$B$5:$B$138,$B316,'Trans Line Reconciliation'!$AA$5:$AA$138),IF($O316="Mix",SUMIF('Mix Substation Location Summary'!$B$4:$B$1251,$B316,'Mix Substation Location Summary'!$S$4:$S$1251)+SUMIF('Mix Substation Location Summary'!$B$4:$B$1251,$B316,'Mix Substation Location Summary'!$S$4:$S$1251),"NOT FOUND"))))</f>
        <v>3467.7400000000002</v>
      </c>
      <c r="L316" s="276">
        <f>IF($O316="ISO",0,IF($O316="Non-Iso",E316,IF($O316="Trans Line",SUMIF('Trans Line Reconciliation'!$B$5:$B$138,$B316,'Trans Line Reconciliation'!$AB$5:$AB$138),IF($O316="Mix",SUMIF('Mix Substation Location Summary'!$B$4:$B$1251,$B316,'Mix Substation Location Summary'!$X$4:$X$1251)+SUMIF('Mix Substation Location Summary'!$B$4:$B$1251,$B316,'Mix Substation Location Summary'!$Y$4:$Y$1251),"NOT FOUND"))))</f>
        <v>29072.080000000002</v>
      </c>
      <c r="M316" s="276">
        <f>IF($O316="ISO",0,IF($O316="Non-Iso",F316,IF($O316="Trans Line",SUMIF('Trans Line Reconciliation'!$B$5:$B$138,$B316,'Trans Line Reconciliation'!$AC$5:$AC$138),IF($O316="Mix",SUMIF('Mix Substation Location Summary'!$B$4:$B$1251,$B316,'Mix Substation Location Summary'!$AC$4:$AC$1251)+SUMIF('Mix Substation Location Summary'!$B$4:$B$1251,$B316,'Mix Substation Location Summary'!$AD$4:$AD$1251),"NOT FOUND"))))</f>
        <v>43671.840000000004</v>
      </c>
      <c r="N316" s="792">
        <f t="shared" si="33"/>
        <v>0</v>
      </c>
      <c r="O316" s="759" t="s">
        <v>1686</v>
      </c>
      <c r="P316" s="759"/>
      <c r="Q316" s="758">
        <f t="shared" si="34"/>
        <v>5362</v>
      </c>
    </row>
    <row r="317" spans="1:17" ht="12.75" customHeight="1" x14ac:dyDescent="0.2">
      <c r="A317" s="674" t="s">
        <v>1248</v>
      </c>
      <c r="B317" s="790">
        <v>5363</v>
      </c>
      <c r="C317" s="266" t="s">
        <v>1704</v>
      </c>
      <c r="D317" s="275">
        <f>SUMIFS('Mix Substation Location Summary'!$U$4:$U$1270,'Mix Substation Location Summary'!$B$4:$B$1270,'DS by Location'!$B317)</f>
        <v>35760.450000000004</v>
      </c>
      <c r="E317" s="275">
        <f>SUMIFS('Mix Substation Location Summary'!$Z$4:$Z$1270,'Mix Substation Location Summary'!$B$4:$B$1270,'DS by Location'!$B317)</f>
        <v>0</v>
      </c>
      <c r="F317" s="275">
        <f>SUMIFS('Mix Substation Location Summary'!$AE$4:$AE$1270,'Mix Substation Location Summary'!$B$4:$B$1270,'DS by Location'!$B317)</f>
        <v>319855.35999999993</v>
      </c>
      <c r="G317" s="791">
        <f t="shared" si="32"/>
        <v>355615.80999999994</v>
      </c>
      <c r="H317" s="276">
        <f>IF($O317="ISO",D317,IF($O317="Non-Iso",0,IF($O317="Trans Line",SUMIF('Trans Line Reconciliation'!$B$5:$B$138,B317,'Trans Line Reconciliation'!$X$5:$X$138),IF($O317="Mix",SUMIF('Mix Substation Location Summary'!$B$4:$B$1251,B317,'Mix Substation Location Summary'!$R$4:$R$1251),"NOT FOUND"))))</f>
        <v>0</v>
      </c>
      <c r="I317" s="276">
        <f>IF($O317="ISO",E317,IF($O317="Non-Iso",0,IF($O317="Trans Line",SUMIF('Trans Line Reconciliation'!$B$5:$B$138,B317,'Trans Line Reconciliation'!$Y$5:$Y$138),IF($O317="Mix",SUMIF('Mix Substation Location Summary'!$B$4:$B$1251,B317,'Mix Substation Location Summary'!$W$4:$W$1251),"NOT FOUND"))))</f>
        <v>0</v>
      </c>
      <c r="J317" s="276">
        <f>IF($O317="ISO",F317,IF($O317="Non-Iso",0,IF($O317="Trans Line",SUMIF('Trans Line Reconciliation'!$B$5:$B$138,$B317,'Trans Line Reconciliation'!$Z$5:$Z$138),IF($O317="Mix",SUMIF('Mix Substation Location Summary'!$B$4:$B$1251,$B317,'Mix Substation Location Summary'!$AB$4:$AB$1251),"NOT FOUND"))))</f>
        <v>0</v>
      </c>
      <c r="K317" s="276">
        <f>IF($O317="ISO",0,IF($O317="Non-Iso",D317,IF($O317="Trans Line",SUMIF('Trans Line Reconciliation'!$B$5:$B$138,$B317,'Trans Line Reconciliation'!$AA$5:$AA$138),IF($O317="Mix",SUMIF('Mix Substation Location Summary'!$B$4:$B$1251,$B317,'Mix Substation Location Summary'!$S$4:$S$1251)+SUMIF('Mix Substation Location Summary'!$B$4:$B$1251,$B317,'Mix Substation Location Summary'!$S$4:$S$1251),"NOT FOUND"))))</f>
        <v>35760.450000000004</v>
      </c>
      <c r="L317" s="276">
        <f>IF($O317="ISO",0,IF($O317="Non-Iso",E317,IF($O317="Trans Line",SUMIF('Trans Line Reconciliation'!$B$5:$B$138,$B317,'Trans Line Reconciliation'!$AB$5:$AB$138),IF($O317="Mix",SUMIF('Mix Substation Location Summary'!$B$4:$B$1251,$B317,'Mix Substation Location Summary'!$X$4:$X$1251)+SUMIF('Mix Substation Location Summary'!$B$4:$B$1251,$B317,'Mix Substation Location Summary'!$Y$4:$Y$1251),"NOT FOUND"))))</f>
        <v>0</v>
      </c>
      <c r="M317" s="276">
        <f>IF($O317="ISO",0,IF($O317="Non-Iso",F317,IF($O317="Trans Line",SUMIF('Trans Line Reconciliation'!$B$5:$B$138,$B317,'Trans Line Reconciliation'!$AC$5:$AC$138),IF($O317="Mix",SUMIF('Mix Substation Location Summary'!$B$4:$B$1251,$B317,'Mix Substation Location Summary'!$AC$4:$AC$1251)+SUMIF('Mix Substation Location Summary'!$B$4:$B$1251,$B317,'Mix Substation Location Summary'!$AD$4:$AD$1251),"NOT FOUND"))))</f>
        <v>319855.35999999993</v>
      </c>
      <c r="N317" s="792">
        <f t="shared" si="33"/>
        <v>0</v>
      </c>
      <c r="O317" s="759" t="s">
        <v>1686</v>
      </c>
      <c r="P317" s="759"/>
      <c r="Q317" s="758">
        <f t="shared" si="34"/>
        <v>5363</v>
      </c>
    </row>
    <row r="318" spans="1:17" x14ac:dyDescent="0.2">
      <c r="A318" s="674" t="s">
        <v>1249</v>
      </c>
      <c r="B318" s="790">
        <v>5366</v>
      </c>
      <c r="C318" s="266" t="s">
        <v>1704</v>
      </c>
      <c r="D318" s="275">
        <f>SUMIFS('Mix Substation Location Summary'!$U$4:$U$1270,'Mix Substation Location Summary'!$B$4:$B$1270,'DS by Location'!$B318)</f>
        <v>0</v>
      </c>
      <c r="E318" s="275">
        <f>SUMIFS('Mix Substation Location Summary'!$Z$4:$Z$1270,'Mix Substation Location Summary'!$B$4:$B$1270,'DS by Location'!$B318)</f>
        <v>46691.15</v>
      </c>
      <c r="F318" s="275">
        <f>SUMIFS('Mix Substation Location Summary'!$AE$4:$AE$1270,'Mix Substation Location Summary'!$B$4:$B$1270,'DS by Location'!$B318)</f>
        <v>346029.92000000004</v>
      </c>
      <c r="G318" s="791">
        <f t="shared" si="32"/>
        <v>392721.07000000007</v>
      </c>
      <c r="H318" s="276">
        <f>IF($O318="ISO",D318,IF($O318="Non-Iso",0,IF($O318="Trans Line",SUMIF('Trans Line Reconciliation'!$B$5:$B$138,B318,'Trans Line Reconciliation'!$X$5:$X$138),IF($O318="Mix",SUMIF('Mix Substation Location Summary'!$B$4:$B$1251,B318,'Mix Substation Location Summary'!$R$4:$R$1251),"NOT FOUND"))))</f>
        <v>0</v>
      </c>
      <c r="I318" s="276">
        <f>IF($O318="ISO",E318,IF($O318="Non-Iso",0,IF($O318="Trans Line",SUMIF('Trans Line Reconciliation'!$B$5:$B$138,B318,'Trans Line Reconciliation'!$Y$5:$Y$138),IF($O318="Mix",SUMIF('Mix Substation Location Summary'!$B$4:$B$1251,B318,'Mix Substation Location Summary'!$W$4:$W$1251),"NOT FOUND"))))</f>
        <v>0</v>
      </c>
      <c r="J318" s="276">
        <f>IF($O318="ISO",F318,IF($O318="Non-Iso",0,IF($O318="Trans Line",SUMIF('Trans Line Reconciliation'!$B$5:$B$138,$B318,'Trans Line Reconciliation'!$Z$5:$Z$138),IF($O318="Mix",SUMIF('Mix Substation Location Summary'!$B$4:$B$1251,$B318,'Mix Substation Location Summary'!$AB$4:$AB$1251),"NOT FOUND"))))</f>
        <v>0</v>
      </c>
      <c r="K318" s="276">
        <f>IF($O318="ISO",0,IF($O318="Non-Iso",D318,IF($O318="Trans Line",SUMIF('Trans Line Reconciliation'!$B$5:$B$138,$B318,'Trans Line Reconciliation'!$AA$5:$AA$138),IF($O318="Mix",SUMIF('Mix Substation Location Summary'!$B$4:$B$1251,$B318,'Mix Substation Location Summary'!$S$4:$S$1251)+SUMIF('Mix Substation Location Summary'!$B$4:$B$1251,$B318,'Mix Substation Location Summary'!$S$4:$S$1251),"NOT FOUND"))))</f>
        <v>0</v>
      </c>
      <c r="L318" s="276">
        <f>IF($O318="ISO",0,IF($O318="Non-Iso",E318,IF($O318="Trans Line",SUMIF('Trans Line Reconciliation'!$B$5:$B$138,$B318,'Trans Line Reconciliation'!$AB$5:$AB$138),IF($O318="Mix",SUMIF('Mix Substation Location Summary'!$B$4:$B$1251,$B318,'Mix Substation Location Summary'!$X$4:$X$1251)+SUMIF('Mix Substation Location Summary'!$B$4:$B$1251,$B318,'Mix Substation Location Summary'!$Y$4:$Y$1251),"NOT FOUND"))))</f>
        <v>46691.15</v>
      </c>
      <c r="M318" s="276">
        <f>IF($O318="ISO",0,IF($O318="Non-Iso",F318,IF($O318="Trans Line",SUMIF('Trans Line Reconciliation'!$B$5:$B$138,$B318,'Trans Line Reconciliation'!$AC$5:$AC$138),IF($O318="Mix",SUMIF('Mix Substation Location Summary'!$B$4:$B$1251,$B318,'Mix Substation Location Summary'!$AC$4:$AC$1251)+SUMIF('Mix Substation Location Summary'!$B$4:$B$1251,$B318,'Mix Substation Location Summary'!$AD$4:$AD$1251),"NOT FOUND"))))</f>
        <v>346029.92000000004</v>
      </c>
      <c r="N318" s="792">
        <f t="shared" si="33"/>
        <v>0</v>
      </c>
      <c r="O318" s="759" t="s">
        <v>1686</v>
      </c>
      <c r="P318" s="759"/>
      <c r="Q318" s="758">
        <f t="shared" si="34"/>
        <v>5366</v>
      </c>
    </row>
    <row r="319" spans="1:17" x14ac:dyDescent="0.2">
      <c r="A319" s="674" t="s">
        <v>1250</v>
      </c>
      <c r="B319" s="790">
        <v>5368</v>
      </c>
      <c r="C319" s="266" t="s">
        <v>1704</v>
      </c>
      <c r="D319" s="275">
        <f>SUMIFS('Mix Substation Location Summary'!$U$4:$U$1270,'Mix Substation Location Summary'!$B$4:$B$1270,'DS by Location'!$B319)</f>
        <v>39443.040000000001</v>
      </c>
      <c r="E319" s="275">
        <f>SUMIFS('Mix Substation Location Summary'!$Z$4:$Z$1270,'Mix Substation Location Summary'!$B$4:$B$1270,'DS by Location'!$B319)</f>
        <v>87535.85</v>
      </c>
      <c r="F319" s="275">
        <f>SUMIFS('Mix Substation Location Summary'!$AE$4:$AE$1270,'Mix Substation Location Summary'!$B$4:$B$1270,'DS by Location'!$B319)</f>
        <v>601357.89000000013</v>
      </c>
      <c r="G319" s="791">
        <f t="shared" si="32"/>
        <v>728336.78000000014</v>
      </c>
      <c r="H319" s="276">
        <f>IF($O319="ISO",D319,IF($O319="Non-Iso",0,IF($O319="Trans Line",SUMIF('Trans Line Reconciliation'!$B$5:$B$138,B319,'Trans Line Reconciliation'!$X$5:$X$138),IF($O319="Mix",SUMIF('Mix Substation Location Summary'!$B$4:$B$1251,B319,'Mix Substation Location Summary'!$R$4:$R$1251),"NOT FOUND"))))</f>
        <v>0</v>
      </c>
      <c r="I319" s="276">
        <f>IF($O319="ISO",E319,IF($O319="Non-Iso",0,IF($O319="Trans Line",SUMIF('Trans Line Reconciliation'!$B$5:$B$138,B319,'Trans Line Reconciliation'!$Y$5:$Y$138),IF($O319="Mix",SUMIF('Mix Substation Location Summary'!$B$4:$B$1251,B319,'Mix Substation Location Summary'!$W$4:$W$1251),"NOT FOUND"))))</f>
        <v>0</v>
      </c>
      <c r="J319" s="276">
        <f>IF($O319="ISO",F319,IF($O319="Non-Iso",0,IF($O319="Trans Line",SUMIF('Trans Line Reconciliation'!$B$5:$B$138,$B319,'Trans Line Reconciliation'!$Z$5:$Z$138),IF($O319="Mix",SUMIF('Mix Substation Location Summary'!$B$4:$B$1251,$B319,'Mix Substation Location Summary'!$AB$4:$AB$1251),"NOT FOUND"))))</f>
        <v>0</v>
      </c>
      <c r="K319" s="276">
        <f>IF($O319="ISO",0,IF($O319="Non-Iso",D319,IF($O319="Trans Line",SUMIF('Trans Line Reconciliation'!$B$5:$B$138,$B319,'Trans Line Reconciliation'!$AA$5:$AA$138),IF($O319="Mix",SUMIF('Mix Substation Location Summary'!$B$4:$B$1251,$B319,'Mix Substation Location Summary'!$S$4:$S$1251)+SUMIF('Mix Substation Location Summary'!$B$4:$B$1251,$B319,'Mix Substation Location Summary'!$S$4:$S$1251),"NOT FOUND"))))</f>
        <v>39443.040000000001</v>
      </c>
      <c r="L319" s="276">
        <f>IF($O319="ISO",0,IF($O319="Non-Iso",E319,IF($O319="Trans Line",SUMIF('Trans Line Reconciliation'!$B$5:$B$138,$B319,'Trans Line Reconciliation'!$AB$5:$AB$138),IF($O319="Mix",SUMIF('Mix Substation Location Summary'!$B$4:$B$1251,$B319,'Mix Substation Location Summary'!$X$4:$X$1251)+SUMIF('Mix Substation Location Summary'!$B$4:$B$1251,$B319,'Mix Substation Location Summary'!$Y$4:$Y$1251),"NOT FOUND"))))</f>
        <v>87535.85</v>
      </c>
      <c r="M319" s="276">
        <f>IF($O319="ISO",0,IF($O319="Non-Iso",F319,IF($O319="Trans Line",SUMIF('Trans Line Reconciliation'!$B$5:$B$138,$B319,'Trans Line Reconciliation'!$AC$5:$AC$138),IF($O319="Mix",SUMIF('Mix Substation Location Summary'!$B$4:$B$1251,$B319,'Mix Substation Location Summary'!$AC$4:$AC$1251)+SUMIF('Mix Substation Location Summary'!$B$4:$B$1251,$B319,'Mix Substation Location Summary'!$AD$4:$AD$1251),"NOT FOUND"))))</f>
        <v>601357.89000000013</v>
      </c>
      <c r="N319" s="792">
        <f t="shared" si="33"/>
        <v>0</v>
      </c>
      <c r="O319" s="759" t="s">
        <v>1686</v>
      </c>
      <c r="P319" s="759"/>
      <c r="Q319" s="758">
        <f t="shared" si="34"/>
        <v>5368</v>
      </c>
    </row>
    <row r="320" spans="1:17" x14ac:dyDescent="0.2">
      <c r="A320" s="674" t="s">
        <v>1251</v>
      </c>
      <c r="B320" s="266">
        <v>5369</v>
      </c>
      <c r="C320" s="266" t="s">
        <v>1704</v>
      </c>
      <c r="D320" s="275">
        <f>SUMIFS('Mix Substation Location Summary'!$U$4:$U$1270,'Mix Substation Location Summary'!$B$4:$B$1270,'DS by Location'!$B320)</f>
        <v>0</v>
      </c>
      <c r="E320" s="275">
        <f>SUMIFS('Mix Substation Location Summary'!$Z$4:$Z$1270,'Mix Substation Location Summary'!$B$4:$B$1270,'DS by Location'!$B320)</f>
        <v>0</v>
      </c>
      <c r="F320" s="275">
        <f>SUMIFS('Mix Substation Location Summary'!$AE$4:$AE$1270,'Mix Substation Location Summary'!$B$4:$B$1270,'DS by Location'!$B320)</f>
        <v>259950.24999999997</v>
      </c>
      <c r="G320" s="791">
        <f t="shared" si="32"/>
        <v>259950.24999999997</v>
      </c>
      <c r="H320" s="276">
        <f>IF($O320="ISO",D320,IF($O320="Non-Iso",0,IF($O320="Trans Line",SUMIF('Trans Line Reconciliation'!$B$5:$B$138,B320,'Trans Line Reconciliation'!$X$5:$X$138),IF($O320="Mix",SUMIF('Mix Substation Location Summary'!$B$4:$B$1251,B320,'Mix Substation Location Summary'!$R$4:$R$1251),"NOT FOUND"))))</f>
        <v>0</v>
      </c>
      <c r="I320" s="276">
        <f>IF($O320="ISO",E320,IF($O320="Non-Iso",0,IF($O320="Trans Line",SUMIF('Trans Line Reconciliation'!$B$5:$B$138,B320,'Trans Line Reconciliation'!$Y$5:$Y$138),IF($O320="Mix",SUMIF('Mix Substation Location Summary'!$B$4:$B$1251,B320,'Mix Substation Location Summary'!$W$4:$W$1251),"NOT FOUND"))))</f>
        <v>0</v>
      </c>
      <c r="J320" s="276">
        <f>IF($O320="ISO",F320,IF($O320="Non-Iso",0,IF($O320="Trans Line",SUMIF('Trans Line Reconciliation'!$B$5:$B$138,$B320,'Trans Line Reconciliation'!$Z$5:$Z$138),IF($O320="Mix",SUMIF('Mix Substation Location Summary'!$B$4:$B$1251,$B320,'Mix Substation Location Summary'!$AB$4:$AB$1251),"NOT FOUND"))))</f>
        <v>0</v>
      </c>
      <c r="K320" s="276">
        <f>IF($O320="ISO",0,IF($O320="Non-Iso",D320,IF($O320="Trans Line",SUMIF('Trans Line Reconciliation'!$B$5:$B$138,$B320,'Trans Line Reconciliation'!$AA$5:$AA$138),IF($O320="Mix",SUMIF('Mix Substation Location Summary'!$B$4:$B$1251,$B320,'Mix Substation Location Summary'!$S$4:$S$1251)+SUMIF('Mix Substation Location Summary'!$B$4:$B$1251,$B320,'Mix Substation Location Summary'!$S$4:$S$1251),"NOT FOUND"))))</f>
        <v>0</v>
      </c>
      <c r="L320" s="276">
        <f>IF($O320="ISO",0,IF($O320="Non-Iso",E320,IF($O320="Trans Line",SUMIF('Trans Line Reconciliation'!$B$5:$B$138,$B320,'Trans Line Reconciliation'!$AB$5:$AB$138),IF($O320="Mix",SUMIF('Mix Substation Location Summary'!$B$4:$B$1251,$B320,'Mix Substation Location Summary'!$X$4:$X$1251)+SUMIF('Mix Substation Location Summary'!$B$4:$B$1251,$B320,'Mix Substation Location Summary'!$Y$4:$Y$1251),"NOT FOUND"))))</f>
        <v>0</v>
      </c>
      <c r="M320" s="276">
        <f>IF($O320="ISO",0,IF($O320="Non-Iso",F320,IF($O320="Trans Line",SUMIF('Trans Line Reconciliation'!$B$5:$B$138,$B320,'Trans Line Reconciliation'!$AC$5:$AC$138),IF($O320="Mix",SUMIF('Mix Substation Location Summary'!$B$4:$B$1251,$B320,'Mix Substation Location Summary'!$AC$4:$AC$1251)+SUMIF('Mix Substation Location Summary'!$B$4:$B$1251,$B320,'Mix Substation Location Summary'!$AD$4:$AD$1251),"NOT FOUND"))))</f>
        <v>259950.24999999997</v>
      </c>
      <c r="N320" s="792">
        <f t="shared" si="33"/>
        <v>0</v>
      </c>
      <c r="O320" s="759" t="s">
        <v>1686</v>
      </c>
      <c r="P320" s="759"/>
      <c r="Q320" s="758">
        <f t="shared" si="34"/>
        <v>5369</v>
      </c>
    </row>
    <row r="321" spans="1:17" x14ac:dyDescent="0.2">
      <c r="A321" s="674" t="s">
        <v>1252</v>
      </c>
      <c r="B321" s="790">
        <v>5370</v>
      </c>
      <c r="C321" s="266" t="s">
        <v>1704</v>
      </c>
      <c r="D321" s="275">
        <f>SUMIFS('Mix Substation Location Summary'!$U$4:$U$1270,'Mix Substation Location Summary'!$B$4:$B$1270,'DS by Location'!$B321)</f>
        <v>6241.06</v>
      </c>
      <c r="E321" s="275">
        <f>SUMIFS('Mix Substation Location Summary'!$Z$4:$Z$1270,'Mix Substation Location Summary'!$B$4:$B$1270,'DS by Location'!$B321)</f>
        <v>20596.02</v>
      </c>
      <c r="F321" s="275">
        <f>SUMIFS('Mix Substation Location Summary'!$AE$4:$AE$1270,'Mix Substation Location Summary'!$B$4:$B$1270,'DS by Location'!$B321)</f>
        <v>552743.07000000007</v>
      </c>
      <c r="G321" s="791">
        <f t="shared" si="32"/>
        <v>579580.15</v>
      </c>
      <c r="H321" s="276">
        <f>IF($O321="ISO",D321,IF($O321="Non-Iso",0,IF($O321="Trans Line",SUMIF('Trans Line Reconciliation'!$B$5:$B$138,B321,'Trans Line Reconciliation'!$X$5:$X$138),IF($O321="Mix",SUMIF('Mix Substation Location Summary'!$B$4:$B$1251,B321,'Mix Substation Location Summary'!$R$4:$R$1251),"NOT FOUND"))))</f>
        <v>0</v>
      </c>
      <c r="I321" s="276">
        <f>IF($O321="ISO",E321,IF($O321="Non-Iso",0,IF($O321="Trans Line",SUMIF('Trans Line Reconciliation'!$B$5:$B$138,B321,'Trans Line Reconciliation'!$Y$5:$Y$138),IF($O321="Mix",SUMIF('Mix Substation Location Summary'!$B$4:$B$1251,B321,'Mix Substation Location Summary'!$W$4:$W$1251),"NOT FOUND"))))</f>
        <v>0</v>
      </c>
      <c r="J321" s="276">
        <f>IF($O321="ISO",F321,IF($O321="Non-Iso",0,IF($O321="Trans Line",SUMIF('Trans Line Reconciliation'!$B$5:$B$138,$B321,'Trans Line Reconciliation'!$Z$5:$Z$138),IF($O321="Mix",SUMIF('Mix Substation Location Summary'!$B$4:$B$1251,$B321,'Mix Substation Location Summary'!$AB$4:$AB$1251),"NOT FOUND"))))</f>
        <v>0</v>
      </c>
      <c r="K321" s="276">
        <f>IF($O321="ISO",0,IF($O321="Non-Iso",D321,IF($O321="Trans Line",SUMIF('Trans Line Reconciliation'!$B$5:$B$138,$B321,'Trans Line Reconciliation'!$AA$5:$AA$138),IF($O321="Mix",SUMIF('Mix Substation Location Summary'!$B$4:$B$1251,$B321,'Mix Substation Location Summary'!$S$4:$S$1251)+SUMIF('Mix Substation Location Summary'!$B$4:$B$1251,$B321,'Mix Substation Location Summary'!$S$4:$S$1251),"NOT FOUND"))))</f>
        <v>6241.06</v>
      </c>
      <c r="L321" s="276">
        <f>IF($O321="ISO",0,IF($O321="Non-Iso",E321,IF($O321="Trans Line",SUMIF('Trans Line Reconciliation'!$B$5:$B$138,$B321,'Trans Line Reconciliation'!$AB$5:$AB$138),IF($O321="Mix",SUMIF('Mix Substation Location Summary'!$B$4:$B$1251,$B321,'Mix Substation Location Summary'!$X$4:$X$1251)+SUMIF('Mix Substation Location Summary'!$B$4:$B$1251,$B321,'Mix Substation Location Summary'!$Y$4:$Y$1251),"NOT FOUND"))))</f>
        <v>20596.02</v>
      </c>
      <c r="M321" s="276">
        <f>IF($O321="ISO",0,IF($O321="Non-Iso",F321,IF($O321="Trans Line",SUMIF('Trans Line Reconciliation'!$B$5:$B$138,$B321,'Trans Line Reconciliation'!$AC$5:$AC$138),IF($O321="Mix",SUMIF('Mix Substation Location Summary'!$B$4:$B$1251,$B321,'Mix Substation Location Summary'!$AC$4:$AC$1251)+SUMIF('Mix Substation Location Summary'!$B$4:$B$1251,$B321,'Mix Substation Location Summary'!$AD$4:$AD$1251),"NOT FOUND"))))</f>
        <v>552743.07000000007</v>
      </c>
      <c r="N321" s="792">
        <f t="shared" si="33"/>
        <v>0</v>
      </c>
      <c r="O321" s="759" t="s">
        <v>1686</v>
      </c>
      <c r="P321" s="759"/>
      <c r="Q321" s="758">
        <f t="shared" si="34"/>
        <v>5370</v>
      </c>
    </row>
    <row r="322" spans="1:17" x14ac:dyDescent="0.2">
      <c r="A322" s="674" t="s">
        <v>1253</v>
      </c>
      <c r="B322" s="790">
        <v>5371</v>
      </c>
      <c r="C322" s="266" t="s">
        <v>1704</v>
      </c>
      <c r="D322" s="275">
        <f>SUMIFS('Mix Substation Location Summary'!$U$4:$U$1270,'Mix Substation Location Summary'!$B$4:$B$1270,'DS by Location'!$B322)</f>
        <v>0</v>
      </c>
      <c r="E322" s="275">
        <f>SUMIFS('Mix Substation Location Summary'!$Z$4:$Z$1270,'Mix Substation Location Summary'!$B$4:$B$1270,'DS by Location'!$B322)</f>
        <v>10138.09</v>
      </c>
      <c r="F322" s="275">
        <f>SUMIFS('Mix Substation Location Summary'!$AE$4:$AE$1270,'Mix Substation Location Summary'!$B$4:$B$1270,'DS by Location'!$B322)</f>
        <v>292628.34000000003</v>
      </c>
      <c r="G322" s="791">
        <f t="shared" si="32"/>
        <v>302766.43000000005</v>
      </c>
      <c r="H322" s="276">
        <f>IF($O322="ISO",D322,IF($O322="Non-Iso",0,IF($O322="Trans Line",SUMIF('Trans Line Reconciliation'!$B$5:$B$138,B322,'Trans Line Reconciliation'!$X$5:$X$138),IF($O322="Mix",SUMIF('Mix Substation Location Summary'!$B$4:$B$1251,B322,'Mix Substation Location Summary'!$R$4:$R$1251),"NOT FOUND"))))</f>
        <v>0</v>
      </c>
      <c r="I322" s="276">
        <f>IF($O322="ISO",E322,IF($O322="Non-Iso",0,IF($O322="Trans Line",SUMIF('Trans Line Reconciliation'!$B$5:$B$138,B322,'Trans Line Reconciliation'!$Y$5:$Y$138),IF($O322="Mix",SUMIF('Mix Substation Location Summary'!$B$4:$B$1251,B322,'Mix Substation Location Summary'!$W$4:$W$1251),"NOT FOUND"))))</f>
        <v>0</v>
      </c>
      <c r="J322" s="276">
        <f>IF($O322="ISO",F322,IF($O322="Non-Iso",0,IF($O322="Trans Line",SUMIF('Trans Line Reconciliation'!$B$5:$B$138,$B322,'Trans Line Reconciliation'!$Z$5:$Z$138),IF($O322="Mix",SUMIF('Mix Substation Location Summary'!$B$4:$B$1251,$B322,'Mix Substation Location Summary'!$AB$4:$AB$1251),"NOT FOUND"))))</f>
        <v>0</v>
      </c>
      <c r="K322" s="276">
        <f>IF($O322="ISO",0,IF($O322="Non-Iso",D322,IF($O322="Trans Line",SUMIF('Trans Line Reconciliation'!$B$5:$B$138,$B322,'Trans Line Reconciliation'!$AA$5:$AA$138),IF($O322="Mix",SUMIF('Mix Substation Location Summary'!$B$4:$B$1251,$B322,'Mix Substation Location Summary'!$S$4:$S$1251)+SUMIF('Mix Substation Location Summary'!$B$4:$B$1251,$B322,'Mix Substation Location Summary'!$S$4:$S$1251),"NOT FOUND"))))</f>
        <v>0</v>
      </c>
      <c r="L322" s="276">
        <f>IF($O322="ISO",0,IF($O322="Non-Iso",E322,IF($O322="Trans Line",SUMIF('Trans Line Reconciliation'!$B$5:$B$138,$B322,'Trans Line Reconciliation'!$AB$5:$AB$138),IF($O322="Mix",SUMIF('Mix Substation Location Summary'!$B$4:$B$1251,$B322,'Mix Substation Location Summary'!$X$4:$X$1251)+SUMIF('Mix Substation Location Summary'!$B$4:$B$1251,$B322,'Mix Substation Location Summary'!$Y$4:$Y$1251),"NOT FOUND"))))</f>
        <v>10138.09</v>
      </c>
      <c r="M322" s="276">
        <f>IF($O322="ISO",0,IF($O322="Non-Iso",F322,IF($O322="Trans Line",SUMIF('Trans Line Reconciliation'!$B$5:$B$138,$B322,'Trans Line Reconciliation'!$AC$5:$AC$138),IF($O322="Mix",SUMIF('Mix Substation Location Summary'!$B$4:$B$1251,$B322,'Mix Substation Location Summary'!$AC$4:$AC$1251)+SUMIF('Mix Substation Location Summary'!$B$4:$B$1251,$B322,'Mix Substation Location Summary'!$AD$4:$AD$1251),"NOT FOUND"))))</f>
        <v>292628.34000000003</v>
      </c>
      <c r="N322" s="792">
        <f t="shared" si="33"/>
        <v>0</v>
      </c>
      <c r="O322" s="759" t="s">
        <v>1686</v>
      </c>
      <c r="P322" s="759"/>
      <c r="Q322" s="758">
        <f t="shared" si="34"/>
        <v>5371</v>
      </c>
    </row>
    <row r="323" spans="1:17" x14ac:dyDescent="0.2">
      <c r="A323" s="674" t="s">
        <v>1254</v>
      </c>
      <c r="B323" s="790">
        <v>5372</v>
      </c>
      <c r="C323" s="266" t="s">
        <v>1704</v>
      </c>
      <c r="D323" s="275">
        <f>SUMIFS('Mix Substation Location Summary'!$U$4:$U$1270,'Mix Substation Location Summary'!$B$4:$B$1270,'DS by Location'!$B323)</f>
        <v>36251.520000000004</v>
      </c>
      <c r="E323" s="275">
        <f>SUMIFS('Mix Substation Location Summary'!$Z$4:$Z$1270,'Mix Substation Location Summary'!$B$4:$B$1270,'DS by Location'!$B323)</f>
        <v>19027.91</v>
      </c>
      <c r="F323" s="275">
        <f>SUMIFS('Mix Substation Location Summary'!$AE$4:$AE$1270,'Mix Substation Location Summary'!$B$4:$B$1270,'DS by Location'!$B323)</f>
        <v>2223957.12</v>
      </c>
      <c r="G323" s="791">
        <f t="shared" si="32"/>
        <v>2279236.5500000003</v>
      </c>
      <c r="H323" s="276">
        <f>IF($O323="ISO",D323,IF($O323="Non-Iso",0,IF($O323="Trans Line",SUMIF('Trans Line Reconciliation'!$B$5:$B$138,B323,'Trans Line Reconciliation'!$X$5:$X$138),IF($O323="Mix",SUMIF('Mix Substation Location Summary'!$B$4:$B$1251,B323,'Mix Substation Location Summary'!$R$4:$R$1251),"NOT FOUND"))))</f>
        <v>0</v>
      </c>
      <c r="I323" s="276">
        <f>IF($O323="ISO",E323,IF($O323="Non-Iso",0,IF($O323="Trans Line",SUMIF('Trans Line Reconciliation'!$B$5:$B$138,B323,'Trans Line Reconciliation'!$Y$5:$Y$138),IF($O323="Mix",SUMIF('Mix Substation Location Summary'!$B$4:$B$1251,B323,'Mix Substation Location Summary'!$W$4:$W$1251),"NOT FOUND"))))</f>
        <v>0</v>
      </c>
      <c r="J323" s="276">
        <f>IF($O323="ISO",F323,IF($O323="Non-Iso",0,IF($O323="Trans Line",SUMIF('Trans Line Reconciliation'!$B$5:$B$138,$B323,'Trans Line Reconciliation'!$Z$5:$Z$138),IF($O323="Mix",SUMIF('Mix Substation Location Summary'!$B$4:$B$1251,$B323,'Mix Substation Location Summary'!$AB$4:$AB$1251),"NOT FOUND"))))</f>
        <v>0</v>
      </c>
      <c r="K323" s="276">
        <f>IF($O323="ISO",0,IF($O323="Non-Iso",D323,IF($O323="Trans Line",SUMIF('Trans Line Reconciliation'!$B$5:$B$138,$B323,'Trans Line Reconciliation'!$AA$5:$AA$138),IF($O323="Mix",SUMIF('Mix Substation Location Summary'!$B$4:$B$1251,$B323,'Mix Substation Location Summary'!$S$4:$S$1251)+SUMIF('Mix Substation Location Summary'!$B$4:$B$1251,$B323,'Mix Substation Location Summary'!$S$4:$S$1251),"NOT FOUND"))))</f>
        <v>36251.520000000004</v>
      </c>
      <c r="L323" s="276">
        <f>IF($O323="ISO",0,IF($O323="Non-Iso",E323,IF($O323="Trans Line",SUMIF('Trans Line Reconciliation'!$B$5:$B$138,$B323,'Trans Line Reconciliation'!$AB$5:$AB$138),IF($O323="Mix",SUMIF('Mix Substation Location Summary'!$B$4:$B$1251,$B323,'Mix Substation Location Summary'!$X$4:$X$1251)+SUMIF('Mix Substation Location Summary'!$B$4:$B$1251,$B323,'Mix Substation Location Summary'!$Y$4:$Y$1251),"NOT FOUND"))))</f>
        <v>19027.91</v>
      </c>
      <c r="M323" s="276">
        <f>IF($O323="ISO",0,IF($O323="Non-Iso",F323,IF($O323="Trans Line",SUMIF('Trans Line Reconciliation'!$B$5:$B$138,$B323,'Trans Line Reconciliation'!$AC$5:$AC$138),IF($O323="Mix",SUMIF('Mix Substation Location Summary'!$B$4:$B$1251,$B323,'Mix Substation Location Summary'!$AC$4:$AC$1251)+SUMIF('Mix Substation Location Summary'!$B$4:$B$1251,$B323,'Mix Substation Location Summary'!$AD$4:$AD$1251),"NOT FOUND"))))</f>
        <v>2223957.12</v>
      </c>
      <c r="N323" s="792">
        <f t="shared" si="33"/>
        <v>0</v>
      </c>
      <c r="O323" s="759" t="s">
        <v>1686</v>
      </c>
      <c r="P323" s="759"/>
      <c r="Q323" s="758">
        <f t="shared" si="34"/>
        <v>5372</v>
      </c>
    </row>
    <row r="324" spans="1:17" x14ac:dyDescent="0.2">
      <c r="A324" s="674" t="s">
        <v>1255</v>
      </c>
      <c r="B324" s="790">
        <v>5373</v>
      </c>
      <c r="C324" s="266" t="s">
        <v>1704</v>
      </c>
      <c r="D324" s="275">
        <f>SUMIFS('Mix Substation Location Summary'!$U$4:$U$1270,'Mix Substation Location Summary'!$B$4:$B$1270,'DS by Location'!$B324)</f>
        <v>0</v>
      </c>
      <c r="E324" s="275">
        <f>SUMIFS('Mix Substation Location Summary'!$Z$4:$Z$1270,'Mix Substation Location Summary'!$B$4:$B$1270,'DS by Location'!$B324)</f>
        <v>62485.08</v>
      </c>
      <c r="F324" s="275">
        <f>SUMIFS('Mix Substation Location Summary'!$AE$4:$AE$1270,'Mix Substation Location Summary'!$B$4:$B$1270,'DS by Location'!$B324)</f>
        <v>1049497.71</v>
      </c>
      <c r="G324" s="791">
        <f t="shared" si="32"/>
        <v>1111982.79</v>
      </c>
      <c r="H324" s="276">
        <f>IF($O324="ISO",D324,IF($O324="Non-Iso",0,IF($O324="Trans Line",SUMIF('Trans Line Reconciliation'!$B$5:$B$138,B324,'Trans Line Reconciliation'!$X$5:$X$138),IF($O324="Mix",SUMIF('Mix Substation Location Summary'!$B$4:$B$1251,B324,'Mix Substation Location Summary'!$R$4:$R$1251),"NOT FOUND"))))</f>
        <v>0</v>
      </c>
      <c r="I324" s="276">
        <f>IF($O324="ISO",E324,IF($O324="Non-Iso",0,IF($O324="Trans Line",SUMIF('Trans Line Reconciliation'!$B$5:$B$138,B324,'Trans Line Reconciliation'!$Y$5:$Y$138),IF($O324="Mix",SUMIF('Mix Substation Location Summary'!$B$4:$B$1251,B324,'Mix Substation Location Summary'!$W$4:$W$1251),"NOT FOUND"))))</f>
        <v>0</v>
      </c>
      <c r="J324" s="276">
        <f>IF($O324="ISO",F324,IF($O324="Non-Iso",0,IF($O324="Trans Line",SUMIF('Trans Line Reconciliation'!$B$5:$B$138,$B324,'Trans Line Reconciliation'!$Z$5:$Z$138),IF($O324="Mix",SUMIF('Mix Substation Location Summary'!$B$4:$B$1251,$B324,'Mix Substation Location Summary'!$AB$4:$AB$1251),"NOT FOUND"))))</f>
        <v>0</v>
      </c>
      <c r="K324" s="276">
        <f>IF($O324="ISO",0,IF($O324="Non-Iso",D324,IF($O324="Trans Line",SUMIF('Trans Line Reconciliation'!$B$5:$B$138,$B324,'Trans Line Reconciliation'!$AA$5:$AA$138),IF($O324="Mix",SUMIF('Mix Substation Location Summary'!$B$4:$B$1251,$B324,'Mix Substation Location Summary'!$S$4:$S$1251)+SUMIF('Mix Substation Location Summary'!$B$4:$B$1251,$B324,'Mix Substation Location Summary'!$S$4:$S$1251),"NOT FOUND"))))</f>
        <v>0</v>
      </c>
      <c r="L324" s="276">
        <f>IF($O324="ISO",0,IF($O324="Non-Iso",E324,IF($O324="Trans Line",SUMIF('Trans Line Reconciliation'!$B$5:$B$138,$B324,'Trans Line Reconciliation'!$AB$5:$AB$138),IF($O324="Mix",SUMIF('Mix Substation Location Summary'!$B$4:$B$1251,$B324,'Mix Substation Location Summary'!$X$4:$X$1251)+SUMIF('Mix Substation Location Summary'!$B$4:$B$1251,$B324,'Mix Substation Location Summary'!$Y$4:$Y$1251),"NOT FOUND"))))</f>
        <v>62485.08</v>
      </c>
      <c r="M324" s="276">
        <f>IF($O324="ISO",0,IF($O324="Non-Iso",F324,IF($O324="Trans Line",SUMIF('Trans Line Reconciliation'!$B$5:$B$138,$B324,'Trans Line Reconciliation'!$AC$5:$AC$138),IF($O324="Mix",SUMIF('Mix Substation Location Summary'!$B$4:$B$1251,$B324,'Mix Substation Location Summary'!$AC$4:$AC$1251)+SUMIF('Mix Substation Location Summary'!$B$4:$B$1251,$B324,'Mix Substation Location Summary'!$AD$4:$AD$1251),"NOT FOUND"))))</f>
        <v>1049497.71</v>
      </c>
      <c r="N324" s="792">
        <f t="shared" si="33"/>
        <v>0</v>
      </c>
      <c r="O324" s="759" t="s">
        <v>1686</v>
      </c>
      <c r="P324" s="759"/>
      <c r="Q324" s="758">
        <f t="shared" si="34"/>
        <v>5373</v>
      </c>
    </row>
    <row r="325" spans="1:17" x14ac:dyDescent="0.2">
      <c r="A325" s="674" t="s">
        <v>827</v>
      </c>
      <c r="B325" s="790">
        <v>5374</v>
      </c>
      <c r="C325" s="266" t="s">
        <v>1704</v>
      </c>
      <c r="D325" s="275">
        <f>SUMIFS('Mix Substation Location Summary'!$U$4:$U$1270,'Mix Substation Location Summary'!$B$4:$B$1270,'DS by Location'!$B325)</f>
        <v>0</v>
      </c>
      <c r="E325" s="275">
        <f>SUMIFS('Mix Substation Location Summary'!$Z$4:$Z$1270,'Mix Substation Location Summary'!$B$4:$B$1270,'DS by Location'!$B325)</f>
        <v>497196.52000000014</v>
      </c>
      <c r="F325" s="275">
        <f>SUMIFS('Mix Substation Location Summary'!$AE$4:$AE$1270,'Mix Substation Location Summary'!$B$4:$B$1270,'DS by Location'!$B325)</f>
        <v>11276786.250000006</v>
      </c>
      <c r="G325" s="791">
        <f t="shared" ref="G325:G336" si="35">SUM(D325:F325)</f>
        <v>11773982.770000005</v>
      </c>
      <c r="H325" s="276">
        <f>IF($O325="ISO",D325,IF($O325="Non-Iso",0,IF($O325="Trans Line",SUMIF('Trans Line Reconciliation'!$B$5:$B$138,B325,'Trans Line Reconciliation'!$X$5:$X$138),IF($O325="Mix",SUMIF('Mix Substation Location Summary'!$B$4:$B$1251,B325,'Mix Substation Location Summary'!$R$4:$R$1251),"NOT FOUND"))))</f>
        <v>0</v>
      </c>
      <c r="I325" s="276">
        <f>IF($O325="ISO",E325,IF($O325="Non-Iso",0,IF($O325="Trans Line",SUMIF('Trans Line Reconciliation'!$B$5:$B$138,B325,'Trans Line Reconciliation'!$Y$5:$Y$138),IF($O325="Mix",SUMIF('Mix Substation Location Summary'!$B$4:$B$1251,B325,'Mix Substation Location Summary'!$W$4:$W$1251),"NOT FOUND"))))</f>
        <v>0</v>
      </c>
      <c r="J325" s="276">
        <f>IF($O325="ISO",F325,IF($O325="Non-Iso",0,IF($O325="Trans Line",SUMIF('Trans Line Reconciliation'!$B$5:$B$138,$B325,'Trans Line Reconciliation'!$Z$5:$Z$138),IF($O325="Mix",SUMIF('Mix Substation Location Summary'!$B$4:$B$1251,$B325,'Mix Substation Location Summary'!$AB$4:$AB$1251),"NOT FOUND"))))</f>
        <v>0</v>
      </c>
      <c r="K325" s="276">
        <f>IF($O325="ISO",0,IF($O325="Non-Iso",D325,IF($O325="Trans Line",SUMIF('Trans Line Reconciliation'!$B$5:$B$138,$B325,'Trans Line Reconciliation'!$AA$5:$AA$138),IF($O325="Mix",SUMIF('Mix Substation Location Summary'!$B$4:$B$1251,$B325,'Mix Substation Location Summary'!$S$4:$S$1251)+SUMIF('Mix Substation Location Summary'!$B$4:$B$1251,$B325,'Mix Substation Location Summary'!$S$4:$S$1251),"NOT FOUND"))))</f>
        <v>0</v>
      </c>
      <c r="L325" s="276">
        <f>IF($O325="ISO",0,IF($O325="Non-Iso",E325,IF($O325="Trans Line",SUMIF('Trans Line Reconciliation'!$B$5:$B$138,$B325,'Trans Line Reconciliation'!$AB$5:$AB$138),IF($O325="Mix",SUMIF('Mix Substation Location Summary'!$B$4:$B$1251,$B325,'Mix Substation Location Summary'!$X$4:$X$1251)+SUMIF('Mix Substation Location Summary'!$B$4:$B$1251,$B325,'Mix Substation Location Summary'!$Y$4:$Y$1251),"NOT FOUND"))))</f>
        <v>497196.52000000014</v>
      </c>
      <c r="M325" s="276">
        <f>IF($O325="ISO",0,IF($O325="Non-Iso",F325,IF($O325="Trans Line",SUMIF('Trans Line Reconciliation'!$B$5:$B$138,$B325,'Trans Line Reconciliation'!$AC$5:$AC$138),IF($O325="Mix",SUMIF('Mix Substation Location Summary'!$B$4:$B$1251,$B325,'Mix Substation Location Summary'!$AC$4:$AC$1251)+SUMIF('Mix Substation Location Summary'!$B$4:$B$1251,$B325,'Mix Substation Location Summary'!$AD$4:$AD$1251),"NOT FOUND"))))</f>
        <v>11276786.250000006</v>
      </c>
      <c r="N325" s="792">
        <f t="shared" si="33"/>
        <v>0</v>
      </c>
      <c r="O325" s="759" t="s">
        <v>1686</v>
      </c>
      <c r="P325" s="759"/>
      <c r="Q325" s="758">
        <f t="shared" si="34"/>
        <v>5374</v>
      </c>
    </row>
    <row r="326" spans="1:17" x14ac:dyDescent="0.2">
      <c r="A326" s="674" t="s">
        <v>1805</v>
      </c>
      <c r="B326" s="790">
        <v>5375</v>
      </c>
      <c r="C326" s="266" t="s">
        <v>1704</v>
      </c>
      <c r="D326" s="275">
        <f>SUMIFS('Mix Substation Location Summary'!$U$4:$U$1270,'Mix Substation Location Summary'!$B$4:$B$1270,'DS by Location'!$B326)</f>
        <v>11327.04</v>
      </c>
      <c r="E326" s="275">
        <f>SUMIFS('Mix Substation Location Summary'!$Z$4:$Z$1270,'Mix Substation Location Summary'!$B$4:$B$1270,'DS by Location'!$B326)</f>
        <v>3159308.1699999995</v>
      </c>
      <c r="F326" s="275">
        <f>SUMIFS('Mix Substation Location Summary'!$AE$4:$AE$1270,'Mix Substation Location Summary'!$B$4:$B$1270,'DS by Location'!$B326)</f>
        <v>14466034.89000001</v>
      </c>
      <c r="G326" s="791">
        <f t="shared" si="35"/>
        <v>17636670.100000009</v>
      </c>
      <c r="H326" s="276">
        <f>IF($O326="ISO",D326,IF($O326="Non-Iso",0,IF($O326="Trans Line",SUMIF('Trans Line Reconciliation'!$B$5:$B$138,B326,'Trans Line Reconciliation'!$X$5:$X$138),IF($O326="Mix",SUMIF('Mix Substation Location Summary'!$B$4:$B$1251,B326,'Mix Substation Location Summary'!$R$4:$R$1251),"NOT FOUND"))))</f>
        <v>0</v>
      </c>
      <c r="I326" s="276">
        <f>IF($O326="ISO",E326,IF($O326="Non-Iso",0,IF($O326="Trans Line",SUMIF('Trans Line Reconciliation'!$B$5:$B$138,B326,'Trans Line Reconciliation'!$Y$5:$Y$138),IF($O326="Mix",SUMIF('Mix Substation Location Summary'!$B$4:$B$1251,B326,'Mix Substation Location Summary'!$W$4:$W$1251),"NOT FOUND"))))</f>
        <v>0</v>
      </c>
      <c r="J326" s="276">
        <f>IF($O326="ISO",F326,IF($O326="Non-Iso",0,IF($O326="Trans Line",SUMIF('Trans Line Reconciliation'!$B$5:$B$138,$B326,'Trans Line Reconciliation'!$Z$5:$Z$138),IF($O326="Mix",SUMIF('Mix Substation Location Summary'!$B$4:$B$1251,$B326,'Mix Substation Location Summary'!$AB$4:$AB$1251),"NOT FOUND"))))</f>
        <v>0</v>
      </c>
      <c r="K326" s="276">
        <f>IF($O326="ISO",0,IF($O326="Non-Iso",D326,IF($O326="Trans Line",SUMIF('Trans Line Reconciliation'!$B$5:$B$138,$B326,'Trans Line Reconciliation'!$AA$5:$AA$138),IF($O326="Mix",SUMIF('Mix Substation Location Summary'!$B$4:$B$1251,$B326,'Mix Substation Location Summary'!$S$4:$S$1251)+SUMIF('Mix Substation Location Summary'!$B$4:$B$1251,$B326,'Mix Substation Location Summary'!$S$4:$S$1251),"NOT FOUND"))))</f>
        <v>11327.04</v>
      </c>
      <c r="L326" s="276">
        <f>IF($O326="ISO",0,IF($O326="Non-Iso",E326,IF($O326="Trans Line",SUMIF('Trans Line Reconciliation'!$B$5:$B$138,$B326,'Trans Line Reconciliation'!$AB$5:$AB$138),IF($O326="Mix",SUMIF('Mix Substation Location Summary'!$B$4:$B$1251,$B326,'Mix Substation Location Summary'!$X$4:$X$1251)+SUMIF('Mix Substation Location Summary'!$B$4:$B$1251,$B326,'Mix Substation Location Summary'!$Y$4:$Y$1251),"NOT FOUND"))))</f>
        <v>3159308.1699999995</v>
      </c>
      <c r="M326" s="276">
        <f>IF($O326="ISO",0,IF($O326="Non-Iso",F326,IF($O326="Trans Line",SUMIF('Trans Line Reconciliation'!$B$5:$B$138,$B326,'Trans Line Reconciliation'!$AC$5:$AC$138),IF($O326="Mix",SUMIF('Mix Substation Location Summary'!$B$4:$B$1251,$B326,'Mix Substation Location Summary'!$AC$4:$AC$1251)+SUMIF('Mix Substation Location Summary'!$B$4:$B$1251,$B326,'Mix Substation Location Summary'!$AD$4:$AD$1251),"NOT FOUND"))))</f>
        <v>14466034.89000001</v>
      </c>
      <c r="N326" s="792">
        <v>0</v>
      </c>
      <c r="O326" s="759" t="s">
        <v>1686</v>
      </c>
      <c r="P326" s="759"/>
      <c r="Q326" s="758">
        <f t="shared" si="34"/>
        <v>5375</v>
      </c>
    </row>
    <row r="327" spans="1:17" x14ac:dyDescent="0.2">
      <c r="A327" s="674" t="s">
        <v>3139</v>
      </c>
      <c r="B327" s="790" t="s">
        <v>3121</v>
      </c>
      <c r="C327" s="266" t="s">
        <v>1704</v>
      </c>
      <c r="D327" s="275">
        <f>SUMIFS('Mix Substation Location Summary'!$U$4:$U$1270,'Mix Substation Location Summary'!$B$4:$B$1270,'DS by Location'!$B327)</f>
        <v>0</v>
      </c>
      <c r="E327" s="275">
        <f>SUMIFS('Mix Substation Location Summary'!$Z$4:$Z$1270,'Mix Substation Location Summary'!$B$4:$B$1270,'DS by Location'!$B327)</f>
        <v>12705.85</v>
      </c>
      <c r="F327" s="275">
        <f>SUMIFS('Mix Substation Location Summary'!$AE$4:$AE$1270,'Mix Substation Location Summary'!$B$4:$B$1270,'DS by Location'!$B327)</f>
        <v>0</v>
      </c>
      <c r="G327" s="791">
        <f t="shared" si="35"/>
        <v>12705.85</v>
      </c>
      <c r="H327" s="276">
        <f>IF($O327="ISO",D327,IF($O327="Non-Iso",0,IF($O327="Trans Line",SUMIF('Trans Line Reconciliation'!$B$5:$B$138,B327,'Trans Line Reconciliation'!$X$5:$X$138),IF($O327="Mix",SUMIF('Mix Substation Location Summary'!$B$4:$B$1251,B327,'Mix Substation Location Summary'!$R$4:$R$1251),"NOT FOUND"))))</f>
        <v>0</v>
      </c>
      <c r="I327" s="276">
        <f>IF($O327="ISO",E327,IF($O327="Non-Iso",0,IF($O327="Trans Line",SUMIF('Trans Line Reconciliation'!$B$5:$B$138,B327,'Trans Line Reconciliation'!$Y$5:$Y$138),IF($O327="Mix",SUMIF('Mix Substation Location Summary'!$B$4:$B$1251,B327,'Mix Substation Location Summary'!$W$4:$W$1251),"NOT FOUND"))))</f>
        <v>0</v>
      </c>
      <c r="J327" s="276">
        <f>IF($O327="ISO",F327,IF($O327="Non-Iso",0,IF($O327="Trans Line",SUMIF('Trans Line Reconciliation'!$B$5:$B$138,$B327,'Trans Line Reconciliation'!$Z$5:$Z$138),IF($O327="Mix",SUMIF('Mix Substation Location Summary'!$B$4:$B$1251,$B327,'Mix Substation Location Summary'!$AB$4:$AB$1251),"NOT FOUND"))))</f>
        <v>0</v>
      </c>
      <c r="K327" s="276">
        <f>IF($O327="ISO",0,IF($O327="Non-Iso",D327,IF($O327="Trans Line",SUMIF('Trans Line Reconciliation'!$B$5:$B$138,$B327,'Trans Line Reconciliation'!$AA$5:$AA$138),IF($O327="Mix",SUMIF('Mix Substation Location Summary'!$B$4:$B$1251,$B327,'Mix Substation Location Summary'!$S$4:$S$1251)+SUMIF('Mix Substation Location Summary'!$B$4:$B$1251,$B327,'Mix Substation Location Summary'!$S$4:$S$1251),"NOT FOUND"))))</f>
        <v>0</v>
      </c>
      <c r="L327" s="276">
        <f>IF($O327="ISO",0,IF($O327="Non-Iso",E327,IF($O327="Trans Line",SUMIF('Trans Line Reconciliation'!$B$5:$B$138,$B327,'Trans Line Reconciliation'!$AB$5:$AB$138),IF($O327="Mix",SUMIF('Mix Substation Location Summary'!$B$4:$B$1251,$B327,'Mix Substation Location Summary'!$X$4:$X$1251)+SUMIF('Mix Substation Location Summary'!$B$4:$B$1251,$B327,'Mix Substation Location Summary'!$Y$4:$Y$1251),"NOT FOUND"))))</f>
        <v>12705.85</v>
      </c>
      <c r="M327" s="276">
        <f>IF($O327="ISO",0,IF($O327="Non-Iso",F327,IF($O327="Trans Line",SUMIF('Trans Line Reconciliation'!$B$5:$B$138,$B327,'Trans Line Reconciliation'!$AC$5:$AC$138),IF($O327="Mix",SUMIF('Mix Substation Location Summary'!$B$4:$B$1251,$B327,'Mix Substation Location Summary'!$AC$4:$AC$1251)+SUMIF('Mix Substation Location Summary'!$B$4:$B$1251,$B327,'Mix Substation Location Summary'!$AD$4:$AD$1251),"NOT FOUND"))))</f>
        <v>0</v>
      </c>
      <c r="N327" s="792">
        <v>0</v>
      </c>
      <c r="O327" s="759" t="s">
        <v>1686</v>
      </c>
      <c r="P327" s="759"/>
      <c r="Q327" s="758">
        <f t="shared" si="34"/>
        <v>5377</v>
      </c>
    </row>
    <row r="328" spans="1:17" x14ac:dyDescent="0.2">
      <c r="A328" s="674" t="s">
        <v>1256</v>
      </c>
      <c r="B328" s="596">
        <v>5400</v>
      </c>
      <c r="C328" s="266" t="s">
        <v>1704</v>
      </c>
      <c r="D328" s="275">
        <f>SUMIFS('Mix Substation Location Summary'!$U$4:$U$1270,'Mix Substation Location Summary'!$B$4:$B$1270,'DS by Location'!$B328)</f>
        <v>0</v>
      </c>
      <c r="E328" s="275">
        <f>SUMIFS('Mix Substation Location Summary'!$Z$4:$Z$1270,'Mix Substation Location Summary'!$B$4:$B$1270,'DS by Location'!$B328)</f>
        <v>0</v>
      </c>
      <c r="F328" s="275">
        <f>SUMIFS('Mix Substation Location Summary'!$AE$4:$AE$1270,'Mix Substation Location Summary'!$B$4:$B$1270,'DS by Location'!$B328)</f>
        <v>6671.15</v>
      </c>
      <c r="G328" s="791">
        <f t="shared" si="35"/>
        <v>6671.15</v>
      </c>
      <c r="H328" s="276">
        <f>IF($O328="ISO",D328,IF($O328="Non-Iso",0,IF($O328="Trans Line",SUMIF('Trans Line Reconciliation'!$B$5:$B$138,B328,'Trans Line Reconciliation'!$X$5:$X$138),IF($O328="Mix",SUMIF('Mix Substation Location Summary'!$B$4:$B$1251,B328,'Mix Substation Location Summary'!$R$4:$R$1251),"NOT FOUND"))))</f>
        <v>0</v>
      </c>
      <c r="I328" s="276">
        <f>IF($O328="ISO",E328,IF($O328="Non-Iso",0,IF($O328="Trans Line",SUMIF('Trans Line Reconciliation'!$B$5:$B$138,B328,'Trans Line Reconciliation'!$Y$5:$Y$138),IF($O328="Mix",SUMIF('Mix Substation Location Summary'!$B$4:$B$1251,B328,'Mix Substation Location Summary'!$W$4:$W$1251),"NOT FOUND"))))</f>
        <v>0</v>
      </c>
      <c r="J328" s="276">
        <f>IF($O328="ISO",F328,IF($O328="Non-Iso",0,IF($O328="Trans Line",SUMIF('Trans Line Reconciliation'!$B$5:$B$138,$B328,'Trans Line Reconciliation'!$Z$5:$Z$138),IF($O328="Mix",SUMIF('Mix Substation Location Summary'!$B$4:$B$1251,$B328,'Mix Substation Location Summary'!$AB$4:$AB$1251),"NOT FOUND"))))</f>
        <v>0</v>
      </c>
      <c r="K328" s="276">
        <f>IF($O328="ISO",0,IF($O328="Non-Iso",D328,IF($O328="Trans Line",SUMIF('Trans Line Reconciliation'!$B$5:$B$138,$B328,'Trans Line Reconciliation'!$AA$5:$AA$138),IF($O328="Mix",SUMIF('Mix Substation Location Summary'!$B$4:$B$1251,$B328,'Mix Substation Location Summary'!$S$4:$S$1251)+SUMIF('Mix Substation Location Summary'!$B$4:$B$1251,$B328,'Mix Substation Location Summary'!$S$4:$S$1251),"NOT FOUND"))))</f>
        <v>0</v>
      </c>
      <c r="L328" s="276">
        <f>IF($O328="ISO",0,IF($O328="Non-Iso",E328,IF($O328="Trans Line",SUMIF('Trans Line Reconciliation'!$B$5:$B$138,$B328,'Trans Line Reconciliation'!$AB$5:$AB$138),IF($O328="Mix",SUMIF('Mix Substation Location Summary'!$B$4:$B$1251,$B328,'Mix Substation Location Summary'!$X$4:$X$1251)+SUMIF('Mix Substation Location Summary'!$B$4:$B$1251,$B328,'Mix Substation Location Summary'!$Y$4:$Y$1251),"NOT FOUND"))))</f>
        <v>0</v>
      </c>
      <c r="M328" s="276">
        <f>IF($O328="ISO",0,IF($O328="Non-Iso",F328,IF($O328="Trans Line",SUMIF('Trans Line Reconciliation'!$B$5:$B$138,$B328,'Trans Line Reconciliation'!$AC$5:$AC$138),IF($O328="Mix",SUMIF('Mix Substation Location Summary'!$B$4:$B$1251,$B328,'Mix Substation Location Summary'!$AC$4:$AC$1251)+SUMIF('Mix Substation Location Summary'!$B$4:$B$1251,$B328,'Mix Substation Location Summary'!$AD$4:$AD$1251),"NOT FOUND"))))</f>
        <v>6671.15</v>
      </c>
      <c r="N328" s="792">
        <f t="shared" si="33"/>
        <v>0</v>
      </c>
      <c r="O328" s="759" t="s">
        <v>1686</v>
      </c>
      <c r="P328" s="759"/>
      <c r="Q328" s="758">
        <f t="shared" si="34"/>
        <v>5400</v>
      </c>
    </row>
    <row r="329" spans="1:17" x14ac:dyDescent="0.2">
      <c r="A329" s="674" t="s">
        <v>1257</v>
      </c>
      <c r="B329" s="790">
        <v>5401</v>
      </c>
      <c r="C329" s="266" t="s">
        <v>1704</v>
      </c>
      <c r="D329" s="275">
        <f>SUMIFS('Mix Substation Location Summary'!$U$4:$U$1270,'Mix Substation Location Summary'!$B$4:$B$1270,'DS by Location'!$B329)</f>
        <v>0</v>
      </c>
      <c r="E329" s="275">
        <f>SUMIFS('Mix Substation Location Summary'!$Z$4:$Z$1270,'Mix Substation Location Summary'!$B$4:$B$1270,'DS by Location'!$B329)</f>
        <v>35896.400000000001</v>
      </c>
      <c r="F329" s="275">
        <f>SUMIFS('Mix Substation Location Summary'!$AE$4:$AE$1270,'Mix Substation Location Summary'!$B$4:$B$1270,'DS by Location'!$B329)</f>
        <v>577017.86999999988</v>
      </c>
      <c r="G329" s="791">
        <f t="shared" si="35"/>
        <v>612914.2699999999</v>
      </c>
      <c r="H329" s="276">
        <f>IF($O329="ISO",D329,IF($O329="Non-Iso",0,IF($O329="Trans Line",SUMIF('Trans Line Reconciliation'!$B$5:$B$138,B329,'Trans Line Reconciliation'!$X$5:$X$138),IF($O329="Mix",SUMIF('Mix Substation Location Summary'!$B$4:$B$1251,B329,'Mix Substation Location Summary'!$R$4:$R$1251),"NOT FOUND"))))</f>
        <v>0</v>
      </c>
      <c r="I329" s="276">
        <f>IF($O329="ISO",E329,IF($O329="Non-Iso",0,IF($O329="Trans Line",SUMIF('Trans Line Reconciliation'!$B$5:$B$138,B329,'Trans Line Reconciliation'!$Y$5:$Y$138),IF($O329="Mix",SUMIF('Mix Substation Location Summary'!$B$4:$B$1251,B329,'Mix Substation Location Summary'!$W$4:$W$1251),"NOT FOUND"))))</f>
        <v>0</v>
      </c>
      <c r="J329" s="276">
        <f>IF($O329="ISO",F329,IF($O329="Non-Iso",0,IF($O329="Trans Line",SUMIF('Trans Line Reconciliation'!$B$5:$B$138,$B329,'Trans Line Reconciliation'!$Z$5:$Z$138),IF($O329="Mix",SUMIF('Mix Substation Location Summary'!$B$4:$B$1251,$B329,'Mix Substation Location Summary'!$AB$4:$AB$1251),"NOT FOUND"))))</f>
        <v>0</v>
      </c>
      <c r="K329" s="276">
        <f>IF($O329="ISO",0,IF($O329="Non-Iso",D329,IF($O329="Trans Line",SUMIF('Trans Line Reconciliation'!$B$5:$B$138,$B329,'Trans Line Reconciliation'!$AA$5:$AA$138),IF($O329="Mix",SUMIF('Mix Substation Location Summary'!$B$4:$B$1251,$B329,'Mix Substation Location Summary'!$S$4:$S$1251)+SUMIF('Mix Substation Location Summary'!$B$4:$B$1251,$B329,'Mix Substation Location Summary'!$S$4:$S$1251),"NOT FOUND"))))</f>
        <v>0</v>
      </c>
      <c r="L329" s="276">
        <f>IF($O329="ISO",0,IF($O329="Non-Iso",E329,IF($O329="Trans Line",SUMIF('Trans Line Reconciliation'!$B$5:$B$138,$B329,'Trans Line Reconciliation'!$AB$5:$AB$138),IF($O329="Mix",SUMIF('Mix Substation Location Summary'!$B$4:$B$1251,$B329,'Mix Substation Location Summary'!$X$4:$X$1251)+SUMIF('Mix Substation Location Summary'!$B$4:$B$1251,$B329,'Mix Substation Location Summary'!$Y$4:$Y$1251),"NOT FOUND"))))</f>
        <v>35896.400000000001</v>
      </c>
      <c r="M329" s="276">
        <f>IF($O329="ISO",0,IF($O329="Non-Iso",F329,IF($O329="Trans Line",SUMIF('Trans Line Reconciliation'!$B$5:$B$138,$B329,'Trans Line Reconciliation'!$AC$5:$AC$138),IF($O329="Mix",SUMIF('Mix Substation Location Summary'!$B$4:$B$1251,$B329,'Mix Substation Location Summary'!$AC$4:$AC$1251)+SUMIF('Mix Substation Location Summary'!$B$4:$B$1251,$B329,'Mix Substation Location Summary'!$AD$4:$AD$1251),"NOT FOUND"))))</f>
        <v>577017.86999999988</v>
      </c>
      <c r="N329" s="792">
        <f t="shared" ref="N329:N393" si="36">G329-SUM(H329:M329)</f>
        <v>0</v>
      </c>
      <c r="O329" s="759" t="s">
        <v>1686</v>
      </c>
      <c r="P329" s="759"/>
      <c r="Q329" s="758">
        <f t="shared" si="34"/>
        <v>5401</v>
      </c>
    </row>
    <row r="330" spans="1:17" x14ac:dyDescent="0.2">
      <c r="A330" s="674" t="s">
        <v>1258</v>
      </c>
      <c r="B330" s="790">
        <v>5402</v>
      </c>
      <c r="C330" s="266" t="s">
        <v>1704</v>
      </c>
      <c r="D330" s="275">
        <f>SUMIFS('Mix Substation Location Summary'!$U$4:$U$1270,'Mix Substation Location Summary'!$B$4:$B$1270,'DS by Location'!$B330)</f>
        <v>0</v>
      </c>
      <c r="E330" s="275">
        <f>SUMIFS('Mix Substation Location Summary'!$Z$4:$Z$1270,'Mix Substation Location Summary'!$B$4:$B$1270,'DS by Location'!$B330)</f>
        <v>3673.62</v>
      </c>
      <c r="F330" s="275">
        <f>SUMIFS('Mix Substation Location Summary'!$AE$4:$AE$1270,'Mix Substation Location Summary'!$B$4:$B$1270,'DS by Location'!$B330)</f>
        <v>510383.28000000014</v>
      </c>
      <c r="G330" s="791">
        <f t="shared" si="35"/>
        <v>514056.90000000014</v>
      </c>
      <c r="H330" s="276">
        <f>IF($O330="ISO",D330,IF($O330="Non-Iso",0,IF($O330="Trans Line",SUMIF('Trans Line Reconciliation'!$B$5:$B$138,B330,'Trans Line Reconciliation'!$X$5:$X$138),IF($O330="Mix",SUMIF('Mix Substation Location Summary'!$B$4:$B$1251,B330,'Mix Substation Location Summary'!$R$4:$R$1251),"NOT FOUND"))))</f>
        <v>0</v>
      </c>
      <c r="I330" s="276">
        <f>IF($O330="ISO",E330,IF($O330="Non-Iso",0,IF($O330="Trans Line",SUMIF('Trans Line Reconciliation'!$B$5:$B$138,B330,'Trans Line Reconciliation'!$Y$5:$Y$138),IF($O330="Mix",SUMIF('Mix Substation Location Summary'!$B$4:$B$1251,B330,'Mix Substation Location Summary'!$W$4:$W$1251),"NOT FOUND"))))</f>
        <v>0</v>
      </c>
      <c r="J330" s="276">
        <f>IF($O330="ISO",F330,IF($O330="Non-Iso",0,IF($O330="Trans Line",SUMIF('Trans Line Reconciliation'!$B$5:$B$138,$B330,'Trans Line Reconciliation'!$Z$5:$Z$138),IF($O330="Mix",SUMIF('Mix Substation Location Summary'!$B$4:$B$1251,$B330,'Mix Substation Location Summary'!$AB$4:$AB$1251),"NOT FOUND"))))</f>
        <v>0</v>
      </c>
      <c r="K330" s="276">
        <f>IF($O330="ISO",0,IF($O330="Non-Iso",D330,IF($O330="Trans Line",SUMIF('Trans Line Reconciliation'!$B$5:$B$138,$B330,'Trans Line Reconciliation'!$AA$5:$AA$138),IF($O330="Mix",SUMIF('Mix Substation Location Summary'!$B$4:$B$1251,$B330,'Mix Substation Location Summary'!$S$4:$S$1251)+SUMIF('Mix Substation Location Summary'!$B$4:$B$1251,$B330,'Mix Substation Location Summary'!$S$4:$S$1251),"NOT FOUND"))))</f>
        <v>0</v>
      </c>
      <c r="L330" s="276">
        <f>IF($O330="ISO",0,IF($O330="Non-Iso",E330,IF($O330="Trans Line",SUMIF('Trans Line Reconciliation'!$B$5:$B$138,$B330,'Trans Line Reconciliation'!$AB$5:$AB$138),IF($O330="Mix",SUMIF('Mix Substation Location Summary'!$B$4:$B$1251,$B330,'Mix Substation Location Summary'!$X$4:$X$1251)+SUMIF('Mix Substation Location Summary'!$B$4:$B$1251,$B330,'Mix Substation Location Summary'!$Y$4:$Y$1251),"NOT FOUND"))))</f>
        <v>3673.62</v>
      </c>
      <c r="M330" s="276">
        <f>IF($O330="ISO",0,IF($O330="Non-Iso",F330,IF($O330="Trans Line",SUMIF('Trans Line Reconciliation'!$B$5:$B$138,$B330,'Trans Line Reconciliation'!$AC$5:$AC$138),IF($O330="Mix",SUMIF('Mix Substation Location Summary'!$B$4:$B$1251,$B330,'Mix Substation Location Summary'!$AC$4:$AC$1251)+SUMIF('Mix Substation Location Summary'!$B$4:$B$1251,$B330,'Mix Substation Location Summary'!$AD$4:$AD$1251),"NOT FOUND"))))</f>
        <v>510383.28000000014</v>
      </c>
      <c r="N330" s="792">
        <f t="shared" si="36"/>
        <v>0</v>
      </c>
      <c r="O330" s="759" t="s">
        <v>1686</v>
      </c>
      <c r="P330" s="759"/>
      <c r="Q330" s="758">
        <f t="shared" si="34"/>
        <v>5402</v>
      </c>
    </row>
    <row r="331" spans="1:17" x14ac:dyDescent="0.2">
      <c r="A331" s="674" t="s">
        <v>1259</v>
      </c>
      <c r="B331" s="790">
        <v>5404</v>
      </c>
      <c r="C331" s="266" t="s">
        <v>1704</v>
      </c>
      <c r="D331" s="275">
        <f>SUMIFS('Mix Substation Location Summary'!$U$4:$U$1270,'Mix Substation Location Summary'!$B$4:$B$1270,'DS by Location'!$B331)</f>
        <v>0</v>
      </c>
      <c r="E331" s="275">
        <f>SUMIFS('Mix Substation Location Summary'!$Z$4:$Z$1270,'Mix Substation Location Summary'!$B$4:$B$1270,'DS by Location'!$B331)</f>
        <v>0</v>
      </c>
      <c r="F331" s="275">
        <f>SUMIFS('Mix Substation Location Summary'!$AE$4:$AE$1270,'Mix Substation Location Summary'!$B$4:$B$1270,'DS by Location'!$B331)</f>
        <v>6798.8</v>
      </c>
      <c r="G331" s="791">
        <f t="shared" si="35"/>
        <v>6798.8</v>
      </c>
      <c r="H331" s="276">
        <f>IF($O331="ISO",D331,IF($O331="Non-Iso",0,IF($O331="Trans Line",SUMIF('Trans Line Reconciliation'!$B$5:$B$138,B331,'Trans Line Reconciliation'!$X$5:$X$138),IF($O331="Mix",SUMIF('Mix Substation Location Summary'!$B$4:$B$1251,B331,'Mix Substation Location Summary'!$R$4:$R$1251),"NOT FOUND"))))</f>
        <v>0</v>
      </c>
      <c r="I331" s="276">
        <f>IF($O331="ISO",E331,IF($O331="Non-Iso",0,IF($O331="Trans Line",SUMIF('Trans Line Reconciliation'!$B$5:$B$138,B331,'Trans Line Reconciliation'!$Y$5:$Y$138),IF($O331="Mix",SUMIF('Mix Substation Location Summary'!$B$4:$B$1251,B331,'Mix Substation Location Summary'!$W$4:$W$1251),"NOT FOUND"))))</f>
        <v>0</v>
      </c>
      <c r="J331" s="276">
        <f>IF($O331="ISO",F331,IF($O331="Non-Iso",0,IF($O331="Trans Line",SUMIF('Trans Line Reconciliation'!$B$5:$B$138,$B331,'Trans Line Reconciliation'!$Z$5:$Z$138),IF($O331="Mix",SUMIF('Mix Substation Location Summary'!$B$4:$B$1251,$B331,'Mix Substation Location Summary'!$AB$4:$AB$1251),"NOT FOUND"))))</f>
        <v>0</v>
      </c>
      <c r="K331" s="276">
        <f>IF($O331="ISO",0,IF($O331="Non-Iso",D331,IF($O331="Trans Line",SUMIF('Trans Line Reconciliation'!$B$5:$B$138,$B331,'Trans Line Reconciliation'!$AA$5:$AA$138),IF($O331="Mix",SUMIF('Mix Substation Location Summary'!$B$4:$B$1251,$B331,'Mix Substation Location Summary'!$S$4:$S$1251)+SUMIF('Mix Substation Location Summary'!$B$4:$B$1251,$B331,'Mix Substation Location Summary'!$S$4:$S$1251),"NOT FOUND"))))</f>
        <v>0</v>
      </c>
      <c r="L331" s="276">
        <f>IF($O331="ISO",0,IF($O331="Non-Iso",E331,IF($O331="Trans Line",SUMIF('Trans Line Reconciliation'!$B$5:$B$138,$B331,'Trans Line Reconciliation'!$AB$5:$AB$138),IF($O331="Mix",SUMIF('Mix Substation Location Summary'!$B$4:$B$1251,$B331,'Mix Substation Location Summary'!$X$4:$X$1251)+SUMIF('Mix Substation Location Summary'!$B$4:$B$1251,$B331,'Mix Substation Location Summary'!$Y$4:$Y$1251),"NOT FOUND"))))</f>
        <v>0</v>
      </c>
      <c r="M331" s="276">
        <f>IF($O331="ISO",0,IF($O331="Non-Iso",F331,IF($O331="Trans Line",SUMIF('Trans Line Reconciliation'!$B$5:$B$138,$B331,'Trans Line Reconciliation'!$AC$5:$AC$138),IF($O331="Mix",SUMIF('Mix Substation Location Summary'!$B$4:$B$1251,$B331,'Mix Substation Location Summary'!$AC$4:$AC$1251)+SUMIF('Mix Substation Location Summary'!$B$4:$B$1251,$B331,'Mix Substation Location Summary'!$AD$4:$AD$1251),"NOT FOUND"))))</f>
        <v>6798.8</v>
      </c>
      <c r="N331" s="792">
        <f t="shared" si="36"/>
        <v>0</v>
      </c>
      <c r="O331" s="759" t="s">
        <v>1686</v>
      </c>
      <c r="P331" s="759"/>
      <c r="Q331" s="758">
        <f t="shared" si="34"/>
        <v>5404</v>
      </c>
    </row>
    <row r="332" spans="1:17" x14ac:dyDescent="0.2">
      <c r="A332" s="674" t="s">
        <v>1260</v>
      </c>
      <c r="B332" s="759">
        <v>5405</v>
      </c>
      <c r="C332" s="266" t="s">
        <v>1704</v>
      </c>
      <c r="D332" s="275">
        <f>SUMIFS('Mix Substation Location Summary'!$U$4:$U$1270,'Mix Substation Location Summary'!$B$4:$B$1270,'DS by Location'!$B332)</f>
        <v>0</v>
      </c>
      <c r="E332" s="275">
        <f>SUMIFS('Mix Substation Location Summary'!$Z$4:$Z$1270,'Mix Substation Location Summary'!$B$4:$B$1270,'DS by Location'!$B332)</f>
        <v>0</v>
      </c>
      <c r="F332" s="275">
        <f>SUMIFS('Mix Substation Location Summary'!$AE$4:$AE$1270,'Mix Substation Location Summary'!$B$4:$B$1270,'DS by Location'!$B332)</f>
        <v>304629</v>
      </c>
      <c r="G332" s="791">
        <f t="shared" si="35"/>
        <v>304629</v>
      </c>
      <c r="H332" s="276">
        <f>IF($O332="ISO",D332,IF($O332="Non-Iso",0,IF($O332="Trans Line",SUMIF('Trans Line Reconciliation'!$B$5:$B$138,B332,'Trans Line Reconciliation'!$X$5:$X$138),IF($O332="Mix",SUMIF('Mix Substation Location Summary'!$B$4:$B$1251,B332,'Mix Substation Location Summary'!$R$4:$R$1251),"NOT FOUND"))))</f>
        <v>0</v>
      </c>
      <c r="I332" s="276">
        <f>IF($O332="ISO",E332,IF($O332="Non-Iso",0,IF($O332="Trans Line",SUMIF('Trans Line Reconciliation'!$B$5:$B$138,B332,'Trans Line Reconciliation'!$Y$5:$Y$138),IF($O332="Mix",SUMIF('Mix Substation Location Summary'!$B$4:$B$1251,B332,'Mix Substation Location Summary'!$W$4:$W$1251),"NOT FOUND"))))</f>
        <v>0</v>
      </c>
      <c r="J332" s="276">
        <f>IF($O332="ISO",F332,IF($O332="Non-Iso",0,IF($O332="Trans Line",SUMIF('Trans Line Reconciliation'!$B$5:$B$138,$B332,'Trans Line Reconciliation'!$Z$5:$Z$138),IF($O332="Mix",SUMIF('Mix Substation Location Summary'!$B$4:$B$1251,$B332,'Mix Substation Location Summary'!$AB$4:$AB$1251),"NOT FOUND"))))</f>
        <v>0</v>
      </c>
      <c r="K332" s="276">
        <f>IF($O332="ISO",0,IF($O332="Non-Iso",D332,IF($O332="Trans Line",SUMIF('Trans Line Reconciliation'!$B$5:$B$138,$B332,'Trans Line Reconciliation'!$AA$5:$AA$138),IF($O332="Mix",SUMIF('Mix Substation Location Summary'!$B$4:$B$1251,$B332,'Mix Substation Location Summary'!$S$4:$S$1251)+SUMIF('Mix Substation Location Summary'!$B$4:$B$1251,$B332,'Mix Substation Location Summary'!$S$4:$S$1251),"NOT FOUND"))))</f>
        <v>0</v>
      </c>
      <c r="L332" s="276">
        <f>IF($O332="ISO",0,IF($O332="Non-Iso",E332,IF($O332="Trans Line",SUMIF('Trans Line Reconciliation'!$B$5:$B$138,$B332,'Trans Line Reconciliation'!$AB$5:$AB$138),IF($O332="Mix",SUMIF('Mix Substation Location Summary'!$B$4:$B$1251,$B332,'Mix Substation Location Summary'!$X$4:$X$1251)+SUMIF('Mix Substation Location Summary'!$B$4:$B$1251,$B332,'Mix Substation Location Summary'!$Y$4:$Y$1251),"NOT FOUND"))))</f>
        <v>0</v>
      </c>
      <c r="M332" s="276">
        <f>IF($O332="ISO",0,IF($O332="Non-Iso",F332,IF($O332="Trans Line",SUMIF('Trans Line Reconciliation'!$B$5:$B$138,$B332,'Trans Line Reconciliation'!$AC$5:$AC$138),IF($O332="Mix",SUMIF('Mix Substation Location Summary'!$B$4:$B$1251,$B332,'Mix Substation Location Summary'!$AC$4:$AC$1251)+SUMIF('Mix Substation Location Summary'!$B$4:$B$1251,$B332,'Mix Substation Location Summary'!$AD$4:$AD$1251),"NOT FOUND"))))</f>
        <v>304629</v>
      </c>
      <c r="N332" s="792">
        <f t="shared" si="36"/>
        <v>0</v>
      </c>
      <c r="O332" s="759" t="s">
        <v>1686</v>
      </c>
      <c r="P332" s="759"/>
      <c r="Q332" s="758">
        <f t="shared" si="34"/>
        <v>5405</v>
      </c>
    </row>
    <row r="333" spans="1:17" x14ac:dyDescent="0.2">
      <c r="A333" s="674" t="s">
        <v>1261</v>
      </c>
      <c r="B333" s="790">
        <v>5406</v>
      </c>
      <c r="C333" s="266" t="s">
        <v>1704</v>
      </c>
      <c r="D333" s="275">
        <f>SUMIFS('Mix Substation Location Summary'!$U$4:$U$1270,'Mix Substation Location Summary'!$B$4:$B$1270,'DS by Location'!$B333)</f>
        <v>0</v>
      </c>
      <c r="E333" s="275">
        <f>SUMIFS('Mix Substation Location Summary'!$Z$4:$Z$1270,'Mix Substation Location Summary'!$B$4:$B$1270,'DS by Location'!$B333)</f>
        <v>0</v>
      </c>
      <c r="F333" s="275">
        <f>SUMIFS('Mix Substation Location Summary'!$AE$4:$AE$1270,'Mix Substation Location Summary'!$B$4:$B$1270,'DS by Location'!$B333)</f>
        <v>717513.03999999992</v>
      </c>
      <c r="G333" s="791">
        <f t="shared" si="35"/>
        <v>717513.03999999992</v>
      </c>
      <c r="H333" s="276">
        <f>IF($O333="ISO",D333,IF($O333="Non-Iso",0,IF($O333="Trans Line",SUMIF('Trans Line Reconciliation'!$B$5:$B$138,B333,'Trans Line Reconciliation'!$X$5:$X$138),IF($O333="Mix",SUMIF('Mix Substation Location Summary'!$B$4:$B$1251,B333,'Mix Substation Location Summary'!$R$4:$R$1251),"NOT FOUND"))))</f>
        <v>0</v>
      </c>
      <c r="I333" s="276">
        <f>IF($O333="ISO",E333,IF($O333="Non-Iso",0,IF($O333="Trans Line",SUMIF('Trans Line Reconciliation'!$B$5:$B$138,B333,'Trans Line Reconciliation'!$Y$5:$Y$138),IF($O333="Mix",SUMIF('Mix Substation Location Summary'!$B$4:$B$1251,B333,'Mix Substation Location Summary'!$W$4:$W$1251),"NOT FOUND"))))</f>
        <v>0</v>
      </c>
      <c r="J333" s="276">
        <f>IF($O333="ISO",F333,IF($O333="Non-Iso",0,IF($O333="Trans Line",SUMIF('Trans Line Reconciliation'!$B$5:$B$138,$B333,'Trans Line Reconciliation'!$Z$5:$Z$138),IF($O333="Mix",SUMIF('Mix Substation Location Summary'!$B$4:$B$1251,$B333,'Mix Substation Location Summary'!$AB$4:$AB$1251),"NOT FOUND"))))</f>
        <v>0</v>
      </c>
      <c r="K333" s="276">
        <f>IF($O333="ISO",0,IF($O333="Non-Iso",D333,IF($O333="Trans Line",SUMIF('Trans Line Reconciliation'!$B$5:$B$138,$B333,'Trans Line Reconciliation'!$AA$5:$AA$138),IF($O333="Mix",SUMIF('Mix Substation Location Summary'!$B$4:$B$1251,$B333,'Mix Substation Location Summary'!$S$4:$S$1251)+SUMIF('Mix Substation Location Summary'!$B$4:$B$1251,$B333,'Mix Substation Location Summary'!$S$4:$S$1251),"NOT FOUND"))))</f>
        <v>0</v>
      </c>
      <c r="L333" s="276">
        <f>IF($O333="ISO",0,IF($O333="Non-Iso",E333,IF($O333="Trans Line",SUMIF('Trans Line Reconciliation'!$B$5:$B$138,$B333,'Trans Line Reconciliation'!$AB$5:$AB$138),IF($O333="Mix",SUMIF('Mix Substation Location Summary'!$B$4:$B$1251,$B333,'Mix Substation Location Summary'!$X$4:$X$1251)+SUMIF('Mix Substation Location Summary'!$B$4:$B$1251,$B333,'Mix Substation Location Summary'!$Y$4:$Y$1251),"NOT FOUND"))))</f>
        <v>0</v>
      </c>
      <c r="M333" s="276">
        <f>IF($O333="ISO",0,IF($O333="Non-Iso",F333,IF($O333="Trans Line",SUMIF('Trans Line Reconciliation'!$B$5:$B$138,$B333,'Trans Line Reconciliation'!$AC$5:$AC$138),IF($O333="Mix",SUMIF('Mix Substation Location Summary'!$B$4:$B$1251,$B333,'Mix Substation Location Summary'!$AC$4:$AC$1251)+SUMIF('Mix Substation Location Summary'!$B$4:$B$1251,$B333,'Mix Substation Location Summary'!$AD$4:$AD$1251),"NOT FOUND"))))</f>
        <v>717513.03999999992</v>
      </c>
      <c r="N333" s="792">
        <f t="shared" si="36"/>
        <v>0</v>
      </c>
      <c r="O333" s="759" t="s">
        <v>1686</v>
      </c>
      <c r="P333" s="759"/>
      <c r="Q333" s="758">
        <f t="shared" si="34"/>
        <v>5406</v>
      </c>
    </row>
    <row r="334" spans="1:17" x14ac:dyDescent="0.2">
      <c r="A334" s="674" t="s">
        <v>1262</v>
      </c>
      <c r="B334" s="790">
        <v>5409</v>
      </c>
      <c r="C334" s="266" t="s">
        <v>1704</v>
      </c>
      <c r="D334" s="275">
        <f>SUMIFS('Mix Substation Location Summary'!$U$4:$U$1270,'Mix Substation Location Summary'!$B$4:$B$1270,'DS by Location'!$B334)</f>
        <v>0</v>
      </c>
      <c r="E334" s="275">
        <f>SUMIFS('Mix Substation Location Summary'!$Z$4:$Z$1270,'Mix Substation Location Summary'!$B$4:$B$1270,'DS by Location'!$B334)</f>
        <v>0</v>
      </c>
      <c r="F334" s="275">
        <f>SUMIFS('Mix Substation Location Summary'!$AE$4:$AE$1270,'Mix Substation Location Summary'!$B$4:$B$1270,'DS by Location'!$B334)</f>
        <v>220590.33</v>
      </c>
      <c r="G334" s="791">
        <f t="shared" si="35"/>
        <v>220590.33</v>
      </c>
      <c r="H334" s="276">
        <f>IF($O334="ISO",D334,IF($O334="Non-Iso",0,IF($O334="Trans Line",SUMIF('Trans Line Reconciliation'!$B$5:$B$138,B334,'Trans Line Reconciliation'!$X$5:$X$138),IF($O334="Mix",SUMIF('Mix Substation Location Summary'!$B$4:$B$1251,B334,'Mix Substation Location Summary'!$R$4:$R$1251),"NOT FOUND"))))</f>
        <v>0</v>
      </c>
      <c r="I334" s="276">
        <f>IF($O334="ISO",E334,IF($O334="Non-Iso",0,IF($O334="Trans Line",SUMIF('Trans Line Reconciliation'!$B$5:$B$138,B334,'Trans Line Reconciliation'!$Y$5:$Y$138),IF($O334="Mix",SUMIF('Mix Substation Location Summary'!$B$4:$B$1251,B334,'Mix Substation Location Summary'!$W$4:$W$1251),"NOT FOUND"))))</f>
        <v>0</v>
      </c>
      <c r="J334" s="276">
        <f>IF($O334="ISO",F334,IF($O334="Non-Iso",0,IF($O334="Trans Line",SUMIF('Trans Line Reconciliation'!$B$5:$B$138,$B334,'Trans Line Reconciliation'!$Z$5:$Z$138),IF($O334="Mix",SUMIF('Mix Substation Location Summary'!$B$4:$B$1251,$B334,'Mix Substation Location Summary'!$AB$4:$AB$1251),"NOT FOUND"))))</f>
        <v>0</v>
      </c>
      <c r="K334" s="276">
        <f>IF($O334="ISO",0,IF($O334="Non-Iso",D334,IF($O334="Trans Line",SUMIF('Trans Line Reconciliation'!$B$5:$B$138,$B334,'Trans Line Reconciliation'!$AA$5:$AA$138),IF($O334="Mix",SUMIF('Mix Substation Location Summary'!$B$4:$B$1251,$B334,'Mix Substation Location Summary'!$S$4:$S$1251)+SUMIF('Mix Substation Location Summary'!$B$4:$B$1251,$B334,'Mix Substation Location Summary'!$S$4:$S$1251),"NOT FOUND"))))</f>
        <v>0</v>
      </c>
      <c r="L334" s="276">
        <f>IF($O334="ISO",0,IF($O334="Non-Iso",E334,IF($O334="Trans Line",SUMIF('Trans Line Reconciliation'!$B$5:$B$138,$B334,'Trans Line Reconciliation'!$AB$5:$AB$138),IF($O334="Mix",SUMIF('Mix Substation Location Summary'!$B$4:$B$1251,$B334,'Mix Substation Location Summary'!$X$4:$X$1251)+SUMIF('Mix Substation Location Summary'!$B$4:$B$1251,$B334,'Mix Substation Location Summary'!$Y$4:$Y$1251),"NOT FOUND"))))</f>
        <v>0</v>
      </c>
      <c r="M334" s="276">
        <f>IF($O334="ISO",0,IF($O334="Non-Iso",F334,IF($O334="Trans Line",SUMIF('Trans Line Reconciliation'!$B$5:$B$138,$B334,'Trans Line Reconciliation'!$AC$5:$AC$138),IF($O334="Mix",SUMIF('Mix Substation Location Summary'!$B$4:$B$1251,$B334,'Mix Substation Location Summary'!$AC$4:$AC$1251)+SUMIF('Mix Substation Location Summary'!$B$4:$B$1251,$B334,'Mix Substation Location Summary'!$AD$4:$AD$1251),"NOT FOUND"))))</f>
        <v>220590.33</v>
      </c>
      <c r="N334" s="792">
        <f t="shared" si="36"/>
        <v>0</v>
      </c>
      <c r="O334" s="759" t="s">
        <v>1686</v>
      </c>
      <c r="P334" s="759"/>
      <c r="Q334" s="758">
        <f t="shared" si="34"/>
        <v>5409</v>
      </c>
    </row>
    <row r="335" spans="1:17" x14ac:dyDescent="0.2">
      <c r="A335" s="674" t="s">
        <v>1263</v>
      </c>
      <c r="B335" s="790">
        <v>5410</v>
      </c>
      <c r="C335" s="266" t="s">
        <v>1704</v>
      </c>
      <c r="D335" s="275">
        <f>SUMIFS('Mix Substation Location Summary'!$U$4:$U$1270,'Mix Substation Location Summary'!$B$4:$B$1270,'DS by Location'!$B335)</f>
        <v>50341.71</v>
      </c>
      <c r="E335" s="275">
        <f>SUMIFS('Mix Substation Location Summary'!$Z$4:$Z$1270,'Mix Substation Location Summary'!$B$4:$B$1270,'DS by Location'!$B335)</f>
        <v>0</v>
      </c>
      <c r="F335" s="275">
        <f>SUMIFS('Mix Substation Location Summary'!$AE$4:$AE$1270,'Mix Substation Location Summary'!$B$4:$B$1270,'DS by Location'!$B335)</f>
        <v>479870.92000000016</v>
      </c>
      <c r="G335" s="791">
        <f t="shared" si="35"/>
        <v>530212.63000000012</v>
      </c>
      <c r="H335" s="276">
        <f>IF($O335="ISO",D335,IF($O335="Non-Iso",0,IF($O335="Trans Line",SUMIF('Trans Line Reconciliation'!$B$5:$B$138,B335,'Trans Line Reconciliation'!$X$5:$X$138),IF($O335="Mix",SUMIF('Mix Substation Location Summary'!$B$4:$B$1251,B335,'Mix Substation Location Summary'!$R$4:$R$1251),"NOT FOUND"))))</f>
        <v>0</v>
      </c>
      <c r="I335" s="276">
        <f>IF($O335="ISO",E335,IF($O335="Non-Iso",0,IF($O335="Trans Line",SUMIF('Trans Line Reconciliation'!$B$5:$B$138,B335,'Trans Line Reconciliation'!$Y$5:$Y$138),IF($O335="Mix",SUMIF('Mix Substation Location Summary'!$B$4:$B$1251,B335,'Mix Substation Location Summary'!$W$4:$W$1251),"NOT FOUND"))))</f>
        <v>0</v>
      </c>
      <c r="J335" s="276">
        <f>IF($O335="ISO",F335,IF($O335="Non-Iso",0,IF($O335="Trans Line",SUMIF('Trans Line Reconciliation'!$B$5:$B$138,$B335,'Trans Line Reconciliation'!$Z$5:$Z$138),IF($O335="Mix",SUMIF('Mix Substation Location Summary'!$B$4:$B$1251,$B335,'Mix Substation Location Summary'!$AB$4:$AB$1251),"NOT FOUND"))))</f>
        <v>0</v>
      </c>
      <c r="K335" s="276">
        <f>IF($O335="ISO",0,IF($O335="Non-Iso",D335,IF($O335="Trans Line",SUMIF('Trans Line Reconciliation'!$B$5:$B$138,$B335,'Trans Line Reconciliation'!$AA$5:$AA$138),IF($O335="Mix",SUMIF('Mix Substation Location Summary'!$B$4:$B$1251,$B335,'Mix Substation Location Summary'!$S$4:$S$1251)+SUMIF('Mix Substation Location Summary'!$B$4:$B$1251,$B335,'Mix Substation Location Summary'!$S$4:$S$1251),"NOT FOUND"))))</f>
        <v>50341.71</v>
      </c>
      <c r="L335" s="276">
        <f>IF($O335="ISO",0,IF($O335="Non-Iso",E335,IF($O335="Trans Line",SUMIF('Trans Line Reconciliation'!$B$5:$B$138,$B335,'Trans Line Reconciliation'!$AB$5:$AB$138),IF($O335="Mix",SUMIF('Mix Substation Location Summary'!$B$4:$B$1251,$B335,'Mix Substation Location Summary'!$X$4:$X$1251)+SUMIF('Mix Substation Location Summary'!$B$4:$B$1251,$B335,'Mix Substation Location Summary'!$Y$4:$Y$1251),"NOT FOUND"))))</f>
        <v>0</v>
      </c>
      <c r="M335" s="276">
        <f>IF($O335="ISO",0,IF($O335="Non-Iso",F335,IF($O335="Trans Line",SUMIF('Trans Line Reconciliation'!$B$5:$B$138,$B335,'Trans Line Reconciliation'!$AC$5:$AC$138),IF($O335="Mix",SUMIF('Mix Substation Location Summary'!$B$4:$B$1251,$B335,'Mix Substation Location Summary'!$AC$4:$AC$1251)+SUMIF('Mix Substation Location Summary'!$B$4:$B$1251,$B335,'Mix Substation Location Summary'!$AD$4:$AD$1251),"NOT FOUND"))))</f>
        <v>479870.92000000016</v>
      </c>
      <c r="N335" s="792">
        <f t="shared" si="36"/>
        <v>0</v>
      </c>
      <c r="O335" s="759" t="s">
        <v>1686</v>
      </c>
      <c r="P335" s="759"/>
      <c r="Q335" s="758">
        <f t="shared" ref="Q335:Q398" si="37">1*B:B</f>
        <v>5410</v>
      </c>
    </row>
    <row r="336" spans="1:17" x14ac:dyDescent="0.2">
      <c r="A336" s="674" t="s">
        <v>1264</v>
      </c>
      <c r="B336" s="790">
        <v>5411</v>
      </c>
      <c r="C336" s="266" t="s">
        <v>1704</v>
      </c>
      <c r="D336" s="275">
        <f>SUMIFS('Mix Substation Location Summary'!$U$4:$U$1270,'Mix Substation Location Summary'!$B$4:$B$1270,'DS by Location'!$B336)</f>
        <v>0</v>
      </c>
      <c r="E336" s="275">
        <f>SUMIFS('Mix Substation Location Summary'!$Z$4:$Z$1270,'Mix Substation Location Summary'!$B$4:$B$1270,'DS by Location'!$B336)</f>
        <v>0</v>
      </c>
      <c r="F336" s="275">
        <f>SUMIFS('Mix Substation Location Summary'!$AE$4:$AE$1270,'Mix Substation Location Summary'!$B$4:$B$1270,'DS by Location'!$B336)</f>
        <v>285666.52</v>
      </c>
      <c r="G336" s="791">
        <f t="shared" si="35"/>
        <v>285666.52</v>
      </c>
      <c r="H336" s="276">
        <f>IF($O336="ISO",D336,IF($O336="Non-Iso",0,IF($O336="Trans Line",SUMIF('Trans Line Reconciliation'!$B$5:$B$138,B336,'Trans Line Reconciliation'!$X$5:$X$138),IF($O336="Mix",SUMIF('Mix Substation Location Summary'!$B$4:$B$1251,B336,'Mix Substation Location Summary'!$R$4:$R$1251),"NOT FOUND"))))</f>
        <v>0</v>
      </c>
      <c r="I336" s="276">
        <f>IF($O336="ISO",E336,IF($O336="Non-Iso",0,IF($O336="Trans Line",SUMIF('Trans Line Reconciliation'!$B$5:$B$138,B336,'Trans Line Reconciliation'!$Y$5:$Y$138),IF($O336="Mix",SUMIF('Mix Substation Location Summary'!$B$4:$B$1251,B336,'Mix Substation Location Summary'!$W$4:$W$1251),"NOT FOUND"))))</f>
        <v>0</v>
      </c>
      <c r="J336" s="276">
        <f>IF($O336="ISO",F336,IF($O336="Non-Iso",0,IF($O336="Trans Line",SUMIF('Trans Line Reconciliation'!$B$5:$B$138,$B336,'Trans Line Reconciliation'!$Z$5:$Z$138),IF($O336="Mix",SUMIF('Mix Substation Location Summary'!$B$4:$B$1251,$B336,'Mix Substation Location Summary'!$AB$4:$AB$1251),"NOT FOUND"))))</f>
        <v>0</v>
      </c>
      <c r="K336" s="276">
        <f>IF($O336="ISO",0,IF($O336="Non-Iso",D336,IF($O336="Trans Line",SUMIF('Trans Line Reconciliation'!$B$5:$B$138,$B336,'Trans Line Reconciliation'!$AA$5:$AA$138),IF($O336="Mix",SUMIF('Mix Substation Location Summary'!$B$4:$B$1251,$B336,'Mix Substation Location Summary'!$S$4:$S$1251)+SUMIF('Mix Substation Location Summary'!$B$4:$B$1251,$B336,'Mix Substation Location Summary'!$S$4:$S$1251),"NOT FOUND"))))</f>
        <v>0</v>
      </c>
      <c r="L336" s="276">
        <f>IF($O336="ISO",0,IF($O336="Non-Iso",E336,IF($O336="Trans Line",SUMIF('Trans Line Reconciliation'!$B$5:$B$138,$B336,'Trans Line Reconciliation'!$AB$5:$AB$138),IF($O336="Mix",SUMIF('Mix Substation Location Summary'!$B$4:$B$1251,$B336,'Mix Substation Location Summary'!$X$4:$X$1251)+SUMIF('Mix Substation Location Summary'!$B$4:$B$1251,$B336,'Mix Substation Location Summary'!$Y$4:$Y$1251),"NOT FOUND"))))</f>
        <v>0</v>
      </c>
      <c r="M336" s="276">
        <f>IF($O336="ISO",0,IF($O336="Non-Iso",F336,IF($O336="Trans Line",SUMIF('Trans Line Reconciliation'!$B$5:$B$138,$B336,'Trans Line Reconciliation'!$AC$5:$AC$138),IF($O336="Mix",SUMIF('Mix Substation Location Summary'!$B$4:$B$1251,$B336,'Mix Substation Location Summary'!$AC$4:$AC$1251)+SUMIF('Mix Substation Location Summary'!$B$4:$B$1251,$B336,'Mix Substation Location Summary'!$AD$4:$AD$1251),"NOT FOUND"))))</f>
        <v>285666.52</v>
      </c>
      <c r="N336" s="792">
        <f t="shared" si="36"/>
        <v>0</v>
      </c>
      <c r="O336" s="759" t="s">
        <v>1686</v>
      </c>
      <c r="P336" s="759"/>
      <c r="Q336" s="758">
        <f t="shared" si="37"/>
        <v>5411</v>
      </c>
    </row>
    <row r="337" spans="1:17" x14ac:dyDescent="0.2">
      <c r="A337" s="674" t="s">
        <v>1265</v>
      </c>
      <c r="B337" s="790">
        <v>5412</v>
      </c>
      <c r="C337" s="266" t="s">
        <v>1704</v>
      </c>
      <c r="D337" s="275">
        <f>SUMIFS('Mix Substation Location Summary'!$U$4:$U$1270,'Mix Substation Location Summary'!$B$4:$B$1270,'DS by Location'!$B337)</f>
        <v>0</v>
      </c>
      <c r="E337" s="275">
        <f>SUMIFS('Mix Substation Location Summary'!$Z$4:$Z$1270,'Mix Substation Location Summary'!$B$4:$B$1270,'DS by Location'!$B337)</f>
        <v>0</v>
      </c>
      <c r="F337" s="275">
        <f>SUMIFS('Mix Substation Location Summary'!$AE$4:$AE$1270,'Mix Substation Location Summary'!$B$4:$B$1270,'DS by Location'!$B337)</f>
        <v>61463.03</v>
      </c>
      <c r="G337" s="791">
        <f t="shared" ref="G337:G390" si="38">SUM(D337:F337)</f>
        <v>61463.03</v>
      </c>
      <c r="H337" s="276">
        <f>IF($O337="ISO",D337,IF($O337="Non-Iso",0,IF($O337="Trans Line",SUMIF('Trans Line Reconciliation'!$B$5:$B$138,B337,'Trans Line Reconciliation'!$X$5:$X$138),IF($O337="Mix",SUMIF('Mix Substation Location Summary'!$B$4:$B$1251,B337,'Mix Substation Location Summary'!$R$4:$R$1251),"NOT FOUND"))))</f>
        <v>0</v>
      </c>
      <c r="I337" s="276">
        <f>IF($O337="ISO",E337,IF($O337="Non-Iso",0,IF($O337="Trans Line",SUMIF('Trans Line Reconciliation'!$B$5:$B$138,B337,'Trans Line Reconciliation'!$Y$5:$Y$138),IF($O337="Mix",SUMIF('Mix Substation Location Summary'!$B$4:$B$1251,B337,'Mix Substation Location Summary'!$W$4:$W$1251),"NOT FOUND"))))</f>
        <v>0</v>
      </c>
      <c r="J337" s="276">
        <f>IF($O337="ISO",F337,IF($O337="Non-Iso",0,IF($O337="Trans Line",SUMIF('Trans Line Reconciliation'!$B$5:$B$138,$B337,'Trans Line Reconciliation'!$Z$5:$Z$138),IF($O337="Mix",SUMIF('Mix Substation Location Summary'!$B$4:$B$1251,$B337,'Mix Substation Location Summary'!$AB$4:$AB$1251),"NOT FOUND"))))</f>
        <v>0</v>
      </c>
      <c r="K337" s="276">
        <f>IF($O337="ISO",0,IF($O337="Non-Iso",D337,IF($O337="Trans Line",SUMIF('Trans Line Reconciliation'!$B$5:$B$138,$B337,'Trans Line Reconciliation'!$AA$5:$AA$138),IF($O337="Mix",SUMIF('Mix Substation Location Summary'!$B$4:$B$1251,$B337,'Mix Substation Location Summary'!$S$4:$S$1251)+SUMIF('Mix Substation Location Summary'!$B$4:$B$1251,$B337,'Mix Substation Location Summary'!$S$4:$S$1251),"NOT FOUND"))))</f>
        <v>0</v>
      </c>
      <c r="L337" s="276">
        <f>IF($O337="ISO",0,IF($O337="Non-Iso",E337,IF($O337="Trans Line",SUMIF('Trans Line Reconciliation'!$B$5:$B$138,$B337,'Trans Line Reconciliation'!$AB$5:$AB$138),IF($O337="Mix",SUMIF('Mix Substation Location Summary'!$B$4:$B$1251,$B337,'Mix Substation Location Summary'!$X$4:$X$1251)+SUMIF('Mix Substation Location Summary'!$B$4:$B$1251,$B337,'Mix Substation Location Summary'!$Y$4:$Y$1251),"NOT FOUND"))))</f>
        <v>0</v>
      </c>
      <c r="M337" s="276">
        <f>IF($O337="ISO",0,IF($O337="Non-Iso",F337,IF($O337="Trans Line",SUMIF('Trans Line Reconciliation'!$B$5:$B$138,$B337,'Trans Line Reconciliation'!$AC$5:$AC$138),IF($O337="Mix",SUMIF('Mix Substation Location Summary'!$B$4:$B$1251,$B337,'Mix Substation Location Summary'!$AC$4:$AC$1251)+SUMIF('Mix Substation Location Summary'!$B$4:$B$1251,$B337,'Mix Substation Location Summary'!$AD$4:$AD$1251),"NOT FOUND"))))</f>
        <v>61463.03</v>
      </c>
      <c r="N337" s="792">
        <f t="shared" si="36"/>
        <v>0</v>
      </c>
      <c r="O337" s="759" t="s">
        <v>1686</v>
      </c>
      <c r="P337" s="759"/>
      <c r="Q337" s="758">
        <f t="shared" si="37"/>
        <v>5412</v>
      </c>
    </row>
    <row r="338" spans="1:17" x14ac:dyDescent="0.2">
      <c r="A338" s="674" t="s">
        <v>1266</v>
      </c>
      <c r="B338" s="790">
        <v>5414</v>
      </c>
      <c r="C338" s="266" t="s">
        <v>1704</v>
      </c>
      <c r="D338" s="275">
        <f>SUMIFS('Mix Substation Location Summary'!$U$4:$U$1270,'Mix Substation Location Summary'!$B$4:$B$1270,'DS by Location'!$B338)</f>
        <v>0</v>
      </c>
      <c r="E338" s="275">
        <f>SUMIFS('Mix Substation Location Summary'!$Z$4:$Z$1270,'Mix Substation Location Summary'!$B$4:$B$1270,'DS by Location'!$B338)</f>
        <v>6121.6500000000005</v>
      </c>
      <c r="F338" s="275">
        <f>SUMIFS('Mix Substation Location Summary'!$AE$4:$AE$1270,'Mix Substation Location Summary'!$B$4:$B$1270,'DS by Location'!$B338)</f>
        <v>182455.78</v>
      </c>
      <c r="G338" s="791">
        <f t="shared" si="38"/>
        <v>188577.43</v>
      </c>
      <c r="H338" s="276">
        <f>IF($O338="ISO",D338,IF($O338="Non-Iso",0,IF($O338="Trans Line",SUMIF('Trans Line Reconciliation'!$B$5:$B$138,B338,'Trans Line Reconciliation'!$X$5:$X$138),IF($O338="Mix",SUMIF('Mix Substation Location Summary'!$B$4:$B$1251,B338,'Mix Substation Location Summary'!$R$4:$R$1251),"NOT FOUND"))))</f>
        <v>0</v>
      </c>
      <c r="I338" s="276">
        <f>IF($O338="ISO",E338,IF($O338="Non-Iso",0,IF($O338="Trans Line",SUMIF('Trans Line Reconciliation'!$B$5:$B$138,B338,'Trans Line Reconciliation'!$Y$5:$Y$138),IF($O338="Mix",SUMIF('Mix Substation Location Summary'!$B$4:$B$1251,B338,'Mix Substation Location Summary'!$W$4:$W$1251),"NOT FOUND"))))</f>
        <v>0</v>
      </c>
      <c r="J338" s="276">
        <f>IF($O338="ISO",F338,IF($O338="Non-Iso",0,IF($O338="Trans Line",SUMIF('Trans Line Reconciliation'!$B$5:$B$138,$B338,'Trans Line Reconciliation'!$Z$5:$Z$138),IF($O338="Mix",SUMIF('Mix Substation Location Summary'!$B$4:$B$1251,$B338,'Mix Substation Location Summary'!$AB$4:$AB$1251),"NOT FOUND"))))</f>
        <v>0</v>
      </c>
      <c r="K338" s="276">
        <f>IF($O338="ISO",0,IF($O338="Non-Iso",D338,IF($O338="Trans Line",SUMIF('Trans Line Reconciliation'!$B$5:$B$138,$B338,'Trans Line Reconciliation'!$AA$5:$AA$138),IF($O338="Mix",SUMIF('Mix Substation Location Summary'!$B$4:$B$1251,$B338,'Mix Substation Location Summary'!$S$4:$S$1251)+SUMIF('Mix Substation Location Summary'!$B$4:$B$1251,$B338,'Mix Substation Location Summary'!$S$4:$S$1251),"NOT FOUND"))))</f>
        <v>0</v>
      </c>
      <c r="L338" s="276">
        <f>IF($O338="ISO",0,IF($O338="Non-Iso",E338,IF($O338="Trans Line",SUMIF('Trans Line Reconciliation'!$B$5:$B$138,$B338,'Trans Line Reconciliation'!$AB$5:$AB$138),IF($O338="Mix",SUMIF('Mix Substation Location Summary'!$B$4:$B$1251,$B338,'Mix Substation Location Summary'!$X$4:$X$1251)+SUMIF('Mix Substation Location Summary'!$B$4:$B$1251,$B338,'Mix Substation Location Summary'!$Y$4:$Y$1251),"NOT FOUND"))))</f>
        <v>6121.6500000000005</v>
      </c>
      <c r="M338" s="276">
        <f>IF($O338="ISO",0,IF($O338="Non-Iso",F338,IF($O338="Trans Line",SUMIF('Trans Line Reconciliation'!$B$5:$B$138,$B338,'Trans Line Reconciliation'!$AC$5:$AC$138),IF($O338="Mix",SUMIF('Mix Substation Location Summary'!$B$4:$B$1251,$B338,'Mix Substation Location Summary'!$AC$4:$AC$1251)+SUMIF('Mix Substation Location Summary'!$B$4:$B$1251,$B338,'Mix Substation Location Summary'!$AD$4:$AD$1251),"NOT FOUND"))))</f>
        <v>182455.78</v>
      </c>
      <c r="N338" s="792">
        <f t="shared" si="36"/>
        <v>0</v>
      </c>
      <c r="O338" s="759" t="s">
        <v>1686</v>
      </c>
      <c r="P338" s="759"/>
      <c r="Q338" s="758">
        <f t="shared" si="37"/>
        <v>5414</v>
      </c>
    </row>
    <row r="339" spans="1:17" x14ac:dyDescent="0.2">
      <c r="A339" s="674" t="s">
        <v>1267</v>
      </c>
      <c r="B339" s="790">
        <v>5415</v>
      </c>
      <c r="C339" s="266" t="s">
        <v>1704</v>
      </c>
      <c r="D339" s="275">
        <f>SUMIFS('Mix Substation Location Summary'!$U$4:$U$1270,'Mix Substation Location Summary'!$B$4:$B$1270,'DS by Location'!$B339)</f>
        <v>0</v>
      </c>
      <c r="E339" s="275">
        <f>SUMIFS('Mix Substation Location Summary'!$Z$4:$Z$1270,'Mix Substation Location Summary'!$B$4:$B$1270,'DS by Location'!$B339)</f>
        <v>0</v>
      </c>
      <c r="F339" s="275">
        <f>SUMIFS('Mix Substation Location Summary'!$AE$4:$AE$1270,'Mix Substation Location Summary'!$B$4:$B$1270,'DS by Location'!$B339)</f>
        <v>374908.31</v>
      </c>
      <c r="G339" s="791">
        <f t="shared" si="38"/>
        <v>374908.31</v>
      </c>
      <c r="H339" s="276">
        <f>IF($O339="ISO",D339,IF($O339="Non-Iso",0,IF($O339="Trans Line",SUMIF('Trans Line Reconciliation'!$B$5:$B$138,B339,'Trans Line Reconciliation'!$X$5:$X$138),IF($O339="Mix",SUMIF('Mix Substation Location Summary'!$B$4:$B$1251,B339,'Mix Substation Location Summary'!$R$4:$R$1251),"NOT FOUND"))))</f>
        <v>0</v>
      </c>
      <c r="I339" s="276">
        <f>IF($O339="ISO",E339,IF($O339="Non-Iso",0,IF($O339="Trans Line",SUMIF('Trans Line Reconciliation'!$B$5:$B$138,B339,'Trans Line Reconciliation'!$Y$5:$Y$138),IF($O339="Mix",SUMIF('Mix Substation Location Summary'!$B$4:$B$1251,B339,'Mix Substation Location Summary'!$W$4:$W$1251),"NOT FOUND"))))</f>
        <v>0</v>
      </c>
      <c r="J339" s="276">
        <f>IF($O339="ISO",F339,IF($O339="Non-Iso",0,IF($O339="Trans Line",SUMIF('Trans Line Reconciliation'!$B$5:$B$138,$B339,'Trans Line Reconciliation'!$Z$5:$Z$138),IF($O339="Mix",SUMIF('Mix Substation Location Summary'!$B$4:$B$1251,$B339,'Mix Substation Location Summary'!$AB$4:$AB$1251),"NOT FOUND"))))</f>
        <v>0</v>
      </c>
      <c r="K339" s="276">
        <f>IF($O339="ISO",0,IF($O339="Non-Iso",D339,IF($O339="Trans Line",SUMIF('Trans Line Reconciliation'!$B$5:$B$138,$B339,'Trans Line Reconciliation'!$AA$5:$AA$138),IF($O339="Mix",SUMIF('Mix Substation Location Summary'!$B$4:$B$1251,$B339,'Mix Substation Location Summary'!$S$4:$S$1251)+SUMIF('Mix Substation Location Summary'!$B$4:$B$1251,$B339,'Mix Substation Location Summary'!$S$4:$S$1251),"NOT FOUND"))))</f>
        <v>0</v>
      </c>
      <c r="L339" s="276">
        <f>IF($O339="ISO",0,IF($O339="Non-Iso",E339,IF($O339="Trans Line",SUMIF('Trans Line Reconciliation'!$B$5:$B$138,$B339,'Trans Line Reconciliation'!$AB$5:$AB$138),IF($O339="Mix",SUMIF('Mix Substation Location Summary'!$B$4:$B$1251,$B339,'Mix Substation Location Summary'!$X$4:$X$1251)+SUMIF('Mix Substation Location Summary'!$B$4:$B$1251,$B339,'Mix Substation Location Summary'!$Y$4:$Y$1251),"NOT FOUND"))))</f>
        <v>0</v>
      </c>
      <c r="M339" s="276">
        <f>IF($O339="ISO",0,IF($O339="Non-Iso",F339,IF($O339="Trans Line",SUMIF('Trans Line Reconciliation'!$B$5:$B$138,$B339,'Trans Line Reconciliation'!$AC$5:$AC$138),IF($O339="Mix",SUMIF('Mix Substation Location Summary'!$B$4:$B$1251,$B339,'Mix Substation Location Summary'!$AC$4:$AC$1251)+SUMIF('Mix Substation Location Summary'!$B$4:$B$1251,$B339,'Mix Substation Location Summary'!$AD$4:$AD$1251),"NOT FOUND"))))</f>
        <v>374908.31</v>
      </c>
      <c r="N339" s="792">
        <f t="shared" si="36"/>
        <v>0</v>
      </c>
      <c r="O339" s="759" t="s">
        <v>1686</v>
      </c>
      <c r="P339" s="759"/>
      <c r="Q339" s="758">
        <f t="shared" si="37"/>
        <v>5415</v>
      </c>
    </row>
    <row r="340" spans="1:17" x14ac:dyDescent="0.2">
      <c r="A340" s="674" t="s">
        <v>1268</v>
      </c>
      <c r="B340" s="790">
        <v>5423</v>
      </c>
      <c r="C340" s="266" t="s">
        <v>1704</v>
      </c>
      <c r="D340" s="275">
        <f>SUMIFS('Mix Substation Location Summary'!$U$4:$U$1270,'Mix Substation Location Summary'!$B$4:$B$1270,'DS by Location'!$B340)</f>
        <v>72874.680000000008</v>
      </c>
      <c r="E340" s="275">
        <f>SUMIFS('Mix Substation Location Summary'!$Z$4:$Z$1270,'Mix Substation Location Summary'!$B$4:$B$1270,'DS by Location'!$B340)</f>
        <v>113162.13</v>
      </c>
      <c r="F340" s="275">
        <f>SUMIFS('Mix Substation Location Summary'!$AE$4:$AE$1270,'Mix Substation Location Summary'!$B$4:$B$1270,'DS by Location'!$B340)</f>
        <v>1462326.05</v>
      </c>
      <c r="G340" s="791">
        <f t="shared" si="38"/>
        <v>1648362.86</v>
      </c>
      <c r="H340" s="276">
        <f>IF($O340="ISO",D340,IF($O340="Non-Iso",0,IF($O340="Trans Line",SUMIF('Trans Line Reconciliation'!$B$5:$B$138,B340,'Trans Line Reconciliation'!$X$5:$X$138),IF($O340="Mix",SUMIF('Mix Substation Location Summary'!$B$4:$B$1251,B340,'Mix Substation Location Summary'!$R$4:$R$1251),"NOT FOUND"))))</f>
        <v>0</v>
      </c>
      <c r="I340" s="276">
        <f>IF($O340="ISO",E340,IF($O340="Non-Iso",0,IF($O340="Trans Line",SUMIF('Trans Line Reconciliation'!$B$5:$B$138,B340,'Trans Line Reconciliation'!$Y$5:$Y$138),IF($O340="Mix",SUMIF('Mix Substation Location Summary'!$B$4:$B$1251,B340,'Mix Substation Location Summary'!$W$4:$W$1251),"NOT FOUND"))))</f>
        <v>0</v>
      </c>
      <c r="J340" s="276">
        <f>IF($O340="ISO",F340,IF($O340="Non-Iso",0,IF($O340="Trans Line",SUMIF('Trans Line Reconciliation'!$B$5:$B$138,$B340,'Trans Line Reconciliation'!$Z$5:$Z$138),IF($O340="Mix",SUMIF('Mix Substation Location Summary'!$B$4:$B$1251,$B340,'Mix Substation Location Summary'!$AB$4:$AB$1251),"NOT FOUND"))))</f>
        <v>0</v>
      </c>
      <c r="K340" s="276">
        <f>IF($O340="ISO",0,IF($O340="Non-Iso",D340,IF($O340="Trans Line",SUMIF('Trans Line Reconciliation'!$B$5:$B$138,$B340,'Trans Line Reconciliation'!$AA$5:$AA$138),IF($O340="Mix",SUMIF('Mix Substation Location Summary'!$B$4:$B$1251,$B340,'Mix Substation Location Summary'!$S$4:$S$1251)+SUMIF('Mix Substation Location Summary'!$B$4:$B$1251,$B340,'Mix Substation Location Summary'!$S$4:$S$1251),"NOT FOUND"))))</f>
        <v>72874.680000000008</v>
      </c>
      <c r="L340" s="276">
        <f>IF($O340="ISO",0,IF($O340="Non-Iso",E340,IF($O340="Trans Line",SUMIF('Trans Line Reconciliation'!$B$5:$B$138,$B340,'Trans Line Reconciliation'!$AB$5:$AB$138),IF($O340="Mix",SUMIF('Mix Substation Location Summary'!$B$4:$B$1251,$B340,'Mix Substation Location Summary'!$X$4:$X$1251)+SUMIF('Mix Substation Location Summary'!$B$4:$B$1251,$B340,'Mix Substation Location Summary'!$Y$4:$Y$1251),"NOT FOUND"))))</f>
        <v>113162.13</v>
      </c>
      <c r="M340" s="276">
        <f>IF($O340="ISO",0,IF($O340="Non-Iso",F340,IF($O340="Trans Line",SUMIF('Trans Line Reconciliation'!$B$5:$B$138,$B340,'Trans Line Reconciliation'!$AC$5:$AC$138),IF($O340="Mix",SUMIF('Mix Substation Location Summary'!$B$4:$B$1251,$B340,'Mix Substation Location Summary'!$AC$4:$AC$1251)+SUMIF('Mix Substation Location Summary'!$B$4:$B$1251,$B340,'Mix Substation Location Summary'!$AD$4:$AD$1251),"NOT FOUND"))))</f>
        <v>1462326.05</v>
      </c>
      <c r="N340" s="792">
        <f t="shared" si="36"/>
        <v>0</v>
      </c>
      <c r="O340" s="759" t="s">
        <v>1686</v>
      </c>
      <c r="P340" s="759"/>
      <c r="Q340" s="758">
        <f t="shared" si="37"/>
        <v>5423</v>
      </c>
    </row>
    <row r="341" spans="1:17" x14ac:dyDescent="0.2">
      <c r="A341" s="674" t="s">
        <v>1269</v>
      </c>
      <c r="B341" s="790">
        <v>5424</v>
      </c>
      <c r="C341" s="266" t="s">
        <v>1704</v>
      </c>
      <c r="D341" s="275">
        <f>SUMIFS('Mix Substation Location Summary'!$U$4:$U$1270,'Mix Substation Location Summary'!$B$4:$B$1270,'DS by Location'!$B341)</f>
        <v>65767.760000000009</v>
      </c>
      <c r="E341" s="275">
        <f>SUMIFS('Mix Substation Location Summary'!$Z$4:$Z$1270,'Mix Substation Location Summary'!$B$4:$B$1270,'DS by Location'!$B341)</f>
        <v>29123.9</v>
      </c>
      <c r="F341" s="275">
        <f>SUMIFS('Mix Substation Location Summary'!$AE$4:$AE$1270,'Mix Substation Location Summary'!$B$4:$B$1270,'DS by Location'!$B341)</f>
        <v>859438.16999999993</v>
      </c>
      <c r="G341" s="791">
        <f t="shared" si="38"/>
        <v>954329.83</v>
      </c>
      <c r="H341" s="276">
        <f>IF($O341="ISO",D341,IF($O341="Non-Iso",0,IF($O341="Trans Line",SUMIF('Trans Line Reconciliation'!$B$5:$B$138,B341,'Trans Line Reconciliation'!$X$5:$X$138),IF($O341="Mix",SUMIF('Mix Substation Location Summary'!$B$4:$B$1251,B341,'Mix Substation Location Summary'!$R$4:$R$1251),"NOT FOUND"))))</f>
        <v>0</v>
      </c>
      <c r="I341" s="276">
        <f>IF($O341="ISO",E341,IF($O341="Non-Iso",0,IF($O341="Trans Line",SUMIF('Trans Line Reconciliation'!$B$5:$B$138,B341,'Trans Line Reconciliation'!$Y$5:$Y$138),IF($O341="Mix",SUMIF('Mix Substation Location Summary'!$B$4:$B$1251,B341,'Mix Substation Location Summary'!$W$4:$W$1251),"NOT FOUND"))))</f>
        <v>0</v>
      </c>
      <c r="J341" s="276">
        <f>IF($O341="ISO",F341,IF($O341="Non-Iso",0,IF($O341="Trans Line",SUMIF('Trans Line Reconciliation'!$B$5:$B$138,$B341,'Trans Line Reconciliation'!$Z$5:$Z$138),IF($O341="Mix",SUMIF('Mix Substation Location Summary'!$B$4:$B$1251,$B341,'Mix Substation Location Summary'!$AB$4:$AB$1251),"NOT FOUND"))))</f>
        <v>0</v>
      </c>
      <c r="K341" s="276">
        <f>IF($O341="ISO",0,IF($O341="Non-Iso",D341,IF($O341="Trans Line",SUMIF('Trans Line Reconciliation'!$B$5:$B$138,$B341,'Trans Line Reconciliation'!$AA$5:$AA$138),IF($O341="Mix",SUMIF('Mix Substation Location Summary'!$B$4:$B$1251,$B341,'Mix Substation Location Summary'!$S$4:$S$1251)+SUMIF('Mix Substation Location Summary'!$B$4:$B$1251,$B341,'Mix Substation Location Summary'!$S$4:$S$1251),"NOT FOUND"))))</f>
        <v>65767.760000000009</v>
      </c>
      <c r="L341" s="276">
        <f>IF($O341="ISO",0,IF($O341="Non-Iso",E341,IF($O341="Trans Line",SUMIF('Trans Line Reconciliation'!$B$5:$B$138,$B341,'Trans Line Reconciliation'!$AB$5:$AB$138),IF($O341="Mix",SUMIF('Mix Substation Location Summary'!$B$4:$B$1251,$B341,'Mix Substation Location Summary'!$X$4:$X$1251)+SUMIF('Mix Substation Location Summary'!$B$4:$B$1251,$B341,'Mix Substation Location Summary'!$Y$4:$Y$1251),"NOT FOUND"))))</f>
        <v>29123.9</v>
      </c>
      <c r="M341" s="276">
        <f>IF($O341="ISO",0,IF($O341="Non-Iso",F341,IF($O341="Trans Line",SUMIF('Trans Line Reconciliation'!$B$5:$B$138,$B341,'Trans Line Reconciliation'!$AC$5:$AC$138),IF($O341="Mix",SUMIF('Mix Substation Location Summary'!$B$4:$B$1251,$B341,'Mix Substation Location Summary'!$AC$4:$AC$1251)+SUMIF('Mix Substation Location Summary'!$B$4:$B$1251,$B341,'Mix Substation Location Summary'!$AD$4:$AD$1251),"NOT FOUND"))))</f>
        <v>859438.16999999993</v>
      </c>
      <c r="N341" s="792">
        <f t="shared" si="36"/>
        <v>0</v>
      </c>
      <c r="O341" s="759" t="s">
        <v>1686</v>
      </c>
      <c r="P341" s="759"/>
      <c r="Q341" s="758">
        <f t="shared" si="37"/>
        <v>5424</v>
      </c>
    </row>
    <row r="342" spans="1:17" x14ac:dyDescent="0.2">
      <c r="A342" s="674" t="s">
        <v>1270</v>
      </c>
      <c r="B342" s="790">
        <v>5425</v>
      </c>
      <c r="C342" s="266" t="s">
        <v>1704</v>
      </c>
      <c r="D342" s="275">
        <f>SUMIFS('Mix Substation Location Summary'!$U$4:$U$1270,'Mix Substation Location Summary'!$B$4:$B$1270,'DS by Location'!$B342)</f>
        <v>0</v>
      </c>
      <c r="E342" s="275">
        <f>SUMIFS('Mix Substation Location Summary'!$Z$4:$Z$1270,'Mix Substation Location Summary'!$B$4:$B$1270,'DS by Location'!$B342)</f>
        <v>167.77</v>
      </c>
      <c r="F342" s="275">
        <f>SUMIFS('Mix Substation Location Summary'!$AE$4:$AE$1270,'Mix Substation Location Summary'!$B$4:$B$1270,'DS by Location'!$B342)</f>
        <v>32190.710000000003</v>
      </c>
      <c r="G342" s="791">
        <f t="shared" si="38"/>
        <v>32358.480000000003</v>
      </c>
      <c r="H342" s="276">
        <f>IF($O342="ISO",D342,IF($O342="Non-Iso",0,IF($O342="Trans Line",SUMIF('Trans Line Reconciliation'!$B$5:$B$138,B342,'Trans Line Reconciliation'!$X$5:$X$138),IF($O342="Mix",SUMIF('Mix Substation Location Summary'!$B$4:$B$1251,B342,'Mix Substation Location Summary'!$R$4:$R$1251),"NOT FOUND"))))</f>
        <v>0</v>
      </c>
      <c r="I342" s="276">
        <f>IF($O342="ISO",E342,IF($O342="Non-Iso",0,IF($O342="Trans Line",SUMIF('Trans Line Reconciliation'!$B$5:$B$138,B342,'Trans Line Reconciliation'!$Y$5:$Y$138),IF($O342="Mix",SUMIF('Mix Substation Location Summary'!$B$4:$B$1251,B342,'Mix Substation Location Summary'!$W$4:$W$1251),"NOT FOUND"))))</f>
        <v>0</v>
      </c>
      <c r="J342" s="276">
        <f>IF($O342="ISO",F342,IF($O342="Non-Iso",0,IF($O342="Trans Line",SUMIF('Trans Line Reconciliation'!$B$5:$B$138,$B342,'Trans Line Reconciliation'!$Z$5:$Z$138),IF($O342="Mix",SUMIF('Mix Substation Location Summary'!$B$4:$B$1251,$B342,'Mix Substation Location Summary'!$AB$4:$AB$1251),"NOT FOUND"))))</f>
        <v>0</v>
      </c>
      <c r="K342" s="276">
        <f>IF($O342="ISO",0,IF($O342="Non-Iso",D342,IF($O342="Trans Line",SUMIF('Trans Line Reconciliation'!$B$5:$B$138,$B342,'Trans Line Reconciliation'!$AA$5:$AA$138),IF($O342="Mix",SUMIF('Mix Substation Location Summary'!$B$4:$B$1251,$B342,'Mix Substation Location Summary'!$S$4:$S$1251)+SUMIF('Mix Substation Location Summary'!$B$4:$B$1251,$B342,'Mix Substation Location Summary'!$S$4:$S$1251),"NOT FOUND"))))</f>
        <v>0</v>
      </c>
      <c r="L342" s="276">
        <f>IF($O342="ISO",0,IF($O342="Non-Iso",E342,IF($O342="Trans Line",SUMIF('Trans Line Reconciliation'!$B$5:$B$138,$B342,'Trans Line Reconciliation'!$AB$5:$AB$138),IF($O342="Mix",SUMIF('Mix Substation Location Summary'!$B$4:$B$1251,$B342,'Mix Substation Location Summary'!$X$4:$X$1251)+SUMIF('Mix Substation Location Summary'!$B$4:$B$1251,$B342,'Mix Substation Location Summary'!$Y$4:$Y$1251),"NOT FOUND"))))</f>
        <v>167.77</v>
      </c>
      <c r="M342" s="276">
        <f>IF($O342="ISO",0,IF($O342="Non-Iso",F342,IF($O342="Trans Line",SUMIF('Trans Line Reconciliation'!$B$5:$B$138,$B342,'Trans Line Reconciliation'!$AC$5:$AC$138),IF($O342="Mix",SUMIF('Mix Substation Location Summary'!$B$4:$B$1251,$B342,'Mix Substation Location Summary'!$AC$4:$AC$1251)+SUMIF('Mix Substation Location Summary'!$B$4:$B$1251,$B342,'Mix Substation Location Summary'!$AD$4:$AD$1251),"NOT FOUND"))))</f>
        <v>32190.710000000003</v>
      </c>
      <c r="N342" s="792">
        <f t="shared" si="36"/>
        <v>0</v>
      </c>
      <c r="O342" s="759" t="s">
        <v>1686</v>
      </c>
      <c r="P342" s="759"/>
      <c r="Q342" s="758">
        <f t="shared" si="37"/>
        <v>5425</v>
      </c>
    </row>
    <row r="343" spans="1:17" x14ac:dyDescent="0.2">
      <c r="A343" s="674" t="s">
        <v>1271</v>
      </c>
      <c r="B343" s="790">
        <v>5461</v>
      </c>
      <c r="C343" s="266" t="s">
        <v>1703</v>
      </c>
      <c r="D343" s="275">
        <f>SUMIFS('Mix Substation Location Summary'!$U$4:$U$1270,'Mix Substation Location Summary'!$B$4:$B$1270,'DS by Location'!$B343)</f>
        <v>27650.47</v>
      </c>
      <c r="E343" s="275">
        <f>SUMIFS('Mix Substation Location Summary'!$Z$4:$Z$1270,'Mix Substation Location Summary'!$B$4:$B$1270,'DS by Location'!$B343)</f>
        <v>259002.88999999998</v>
      </c>
      <c r="F343" s="275">
        <f>SUMIFS('Mix Substation Location Summary'!$AE$4:$AE$1270,'Mix Substation Location Summary'!$B$4:$B$1270,'DS by Location'!$B343)</f>
        <v>5840856.5800000029</v>
      </c>
      <c r="G343" s="791">
        <f t="shared" si="38"/>
        <v>6127509.9400000032</v>
      </c>
      <c r="H343" s="276">
        <f>IF($O343="ISO",D343,IF($O343="Non-Iso",0,IF($O343="Trans Line",SUMIF('Trans Line Reconciliation'!$B$5:$B$138,B343,'Trans Line Reconciliation'!$X$5:$X$138),IF($O343="Mix",SUMIF('Mix Substation Location Summary'!$B$4:$B$1251,B343,'Mix Substation Location Summary'!$R$4:$R$1251),"NOT FOUND"))))</f>
        <v>0</v>
      </c>
      <c r="I343" s="276">
        <f>IF($O343="ISO",E343,IF($O343="Non-Iso",0,IF($O343="Trans Line",SUMIF('Trans Line Reconciliation'!$B$5:$B$138,B343,'Trans Line Reconciliation'!$Y$5:$Y$138),IF($O343="Mix",SUMIF('Mix Substation Location Summary'!$B$4:$B$1251,B343,'Mix Substation Location Summary'!$W$4:$W$1251),"NOT FOUND"))))</f>
        <v>0</v>
      </c>
      <c r="J343" s="276">
        <f>IF($O343="ISO",F343,IF($O343="Non-Iso",0,IF($O343="Trans Line",SUMIF('Trans Line Reconciliation'!$B$5:$B$138,$B343,'Trans Line Reconciliation'!$Z$5:$Z$138),IF($O343="Mix",SUMIF('Mix Substation Location Summary'!$B$4:$B$1251,$B343,'Mix Substation Location Summary'!$AB$4:$AB$1251),"NOT FOUND"))))</f>
        <v>0</v>
      </c>
      <c r="K343" s="276">
        <f>IF($O343="ISO",0,IF($O343="Non-Iso",D343,IF($O343="Trans Line",SUMIF('Trans Line Reconciliation'!$B$5:$B$138,$B343,'Trans Line Reconciliation'!$AA$5:$AA$138),IF($O343="Mix",SUMIF('Mix Substation Location Summary'!$B$4:$B$1251,$B343,'Mix Substation Location Summary'!$S$4:$S$1251)+SUMIF('Mix Substation Location Summary'!$B$4:$B$1251,$B343,'Mix Substation Location Summary'!$S$4:$S$1251),"NOT FOUND"))))</f>
        <v>27650.47</v>
      </c>
      <c r="L343" s="276">
        <f>IF($O343="ISO",0,IF($O343="Non-Iso",E343,IF($O343="Trans Line",SUMIF('Trans Line Reconciliation'!$B$5:$B$138,$B343,'Trans Line Reconciliation'!$AB$5:$AB$138),IF($O343="Mix",SUMIF('Mix Substation Location Summary'!$B$4:$B$1251,$B343,'Mix Substation Location Summary'!$X$4:$X$1251)+SUMIF('Mix Substation Location Summary'!$B$4:$B$1251,$B343,'Mix Substation Location Summary'!$Y$4:$Y$1251),"NOT FOUND"))))</f>
        <v>259002.88999999998</v>
      </c>
      <c r="M343" s="276">
        <f>IF($O343="ISO",0,IF($O343="Non-Iso",F343,IF($O343="Trans Line",SUMIF('Trans Line Reconciliation'!$B$5:$B$138,$B343,'Trans Line Reconciliation'!$AC$5:$AC$138),IF($O343="Mix",SUMIF('Mix Substation Location Summary'!$B$4:$B$1251,$B343,'Mix Substation Location Summary'!$AC$4:$AC$1251)+SUMIF('Mix Substation Location Summary'!$B$4:$B$1251,$B343,'Mix Substation Location Summary'!$AD$4:$AD$1251),"NOT FOUND"))))</f>
        <v>5840856.5800000029</v>
      </c>
      <c r="N343" s="792">
        <f t="shared" si="36"/>
        <v>0</v>
      </c>
      <c r="O343" s="759" t="s">
        <v>1686</v>
      </c>
      <c r="P343" s="759"/>
      <c r="Q343" s="758">
        <f t="shared" si="37"/>
        <v>5461</v>
      </c>
    </row>
    <row r="344" spans="1:17" x14ac:dyDescent="0.2">
      <c r="A344" s="674" t="s">
        <v>1272</v>
      </c>
      <c r="B344" s="790">
        <v>5462</v>
      </c>
      <c r="C344" s="266" t="s">
        <v>1704</v>
      </c>
      <c r="D344" s="275">
        <f>SUMIFS('Mix Substation Location Summary'!$U$4:$U$1270,'Mix Substation Location Summary'!$B$4:$B$1270,'DS by Location'!$B344)</f>
        <v>0</v>
      </c>
      <c r="E344" s="275">
        <f>SUMIFS('Mix Substation Location Summary'!$Z$4:$Z$1270,'Mix Substation Location Summary'!$B$4:$B$1270,'DS by Location'!$B344)</f>
        <v>0</v>
      </c>
      <c r="F344" s="275">
        <f>SUMIFS('Mix Substation Location Summary'!$AE$4:$AE$1270,'Mix Substation Location Summary'!$B$4:$B$1270,'DS by Location'!$B344)</f>
        <v>421286.76</v>
      </c>
      <c r="G344" s="791">
        <f t="shared" si="38"/>
        <v>421286.76</v>
      </c>
      <c r="H344" s="276">
        <f>IF($O344="ISO",D344,IF($O344="Non-Iso",0,IF($O344="Trans Line",SUMIF('Trans Line Reconciliation'!$B$5:$B$138,B344,'Trans Line Reconciliation'!$X$5:$X$138),IF($O344="Mix",SUMIF('Mix Substation Location Summary'!$B$4:$B$1251,B344,'Mix Substation Location Summary'!$R$4:$R$1251),"NOT FOUND"))))</f>
        <v>0</v>
      </c>
      <c r="I344" s="276">
        <f>IF($O344="ISO",E344,IF($O344="Non-Iso",0,IF($O344="Trans Line",SUMIF('Trans Line Reconciliation'!$B$5:$B$138,B344,'Trans Line Reconciliation'!$Y$5:$Y$138),IF($O344="Mix",SUMIF('Mix Substation Location Summary'!$B$4:$B$1251,B344,'Mix Substation Location Summary'!$W$4:$W$1251),"NOT FOUND"))))</f>
        <v>0</v>
      </c>
      <c r="J344" s="276">
        <f>IF($O344="ISO",F344,IF($O344="Non-Iso",0,IF($O344="Trans Line",SUMIF('Trans Line Reconciliation'!$B$5:$B$138,$B344,'Trans Line Reconciliation'!$Z$5:$Z$138),IF($O344="Mix",SUMIF('Mix Substation Location Summary'!$B$4:$B$1251,$B344,'Mix Substation Location Summary'!$AB$4:$AB$1251),"NOT FOUND"))))</f>
        <v>0</v>
      </c>
      <c r="K344" s="276">
        <f>IF($O344="ISO",0,IF($O344="Non-Iso",D344,IF($O344="Trans Line",SUMIF('Trans Line Reconciliation'!$B$5:$B$138,$B344,'Trans Line Reconciliation'!$AA$5:$AA$138),IF($O344="Mix",SUMIF('Mix Substation Location Summary'!$B$4:$B$1251,$B344,'Mix Substation Location Summary'!$S$4:$S$1251)+SUMIF('Mix Substation Location Summary'!$B$4:$B$1251,$B344,'Mix Substation Location Summary'!$S$4:$S$1251),"NOT FOUND"))))</f>
        <v>0</v>
      </c>
      <c r="L344" s="276">
        <f>IF($O344="ISO",0,IF($O344="Non-Iso",E344,IF($O344="Trans Line",SUMIF('Trans Line Reconciliation'!$B$5:$B$138,$B344,'Trans Line Reconciliation'!$AB$5:$AB$138),IF($O344="Mix",SUMIF('Mix Substation Location Summary'!$B$4:$B$1251,$B344,'Mix Substation Location Summary'!$X$4:$X$1251)+SUMIF('Mix Substation Location Summary'!$B$4:$B$1251,$B344,'Mix Substation Location Summary'!$Y$4:$Y$1251),"NOT FOUND"))))</f>
        <v>0</v>
      </c>
      <c r="M344" s="276">
        <f>IF($O344="ISO",0,IF($O344="Non-Iso",F344,IF($O344="Trans Line",SUMIF('Trans Line Reconciliation'!$B$5:$B$138,$B344,'Trans Line Reconciliation'!$AC$5:$AC$138),IF($O344="Mix",SUMIF('Mix Substation Location Summary'!$B$4:$B$1251,$B344,'Mix Substation Location Summary'!$AC$4:$AC$1251)+SUMIF('Mix Substation Location Summary'!$B$4:$B$1251,$B344,'Mix Substation Location Summary'!$AD$4:$AD$1251),"NOT FOUND"))))</f>
        <v>421286.76</v>
      </c>
      <c r="N344" s="792">
        <f t="shared" si="36"/>
        <v>0</v>
      </c>
      <c r="O344" s="759" t="s">
        <v>1686</v>
      </c>
      <c r="P344" s="759"/>
      <c r="Q344" s="758">
        <f t="shared" si="37"/>
        <v>5462</v>
      </c>
    </row>
    <row r="345" spans="1:17" x14ac:dyDescent="0.2">
      <c r="A345" s="674" t="s">
        <v>1273</v>
      </c>
      <c r="B345" s="790">
        <v>5463</v>
      </c>
      <c r="C345" s="266" t="s">
        <v>1704</v>
      </c>
      <c r="D345" s="275">
        <f>SUMIFS('Mix Substation Location Summary'!$U$4:$U$1270,'Mix Substation Location Summary'!$B$4:$B$1270,'DS by Location'!$B345)</f>
        <v>0</v>
      </c>
      <c r="E345" s="275">
        <f>SUMIFS('Mix Substation Location Summary'!$Z$4:$Z$1270,'Mix Substation Location Summary'!$B$4:$B$1270,'DS by Location'!$B345)</f>
        <v>9498.41</v>
      </c>
      <c r="F345" s="275">
        <f>SUMIFS('Mix Substation Location Summary'!$AE$4:$AE$1270,'Mix Substation Location Summary'!$B$4:$B$1270,'DS by Location'!$B345)</f>
        <v>587933.93999999994</v>
      </c>
      <c r="G345" s="791">
        <f t="shared" si="38"/>
        <v>597432.35</v>
      </c>
      <c r="H345" s="276">
        <f>IF($O345="ISO",D345,IF($O345="Non-Iso",0,IF($O345="Trans Line",SUMIF('Trans Line Reconciliation'!$B$5:$B$138,B345,'Trans Line Reconciliation'!$X$5:$X$138),IF($O345="Mix",SUMIF('Mix Substation Location Summary'!$B$4:$B$1251,B345,'Mix Substation Location Summary'!$R$4:$R$1251),"NOT FOUND"))))</f>
        <v>0</v>
      </c>
      <c r="I345" s="276">
        <f>IF($O345="ISO",E345,IF($O345="Non-Iso",0,IF($O345="Trans Line",SUMIF('Trans Line Reconciliation'!$B$5:$B$138,B345,'Trans Line Reconciliation'!$Y$5:$Y$138),IF($O345="Mix",SUMIF('Mix Substation Location Summary'!$B$4:$B$1251,B345,'Mix Substation Location Summary'!$W$4:$W$1251),"NOT FOUND"))))</f>
        <v>0</v>
      </c>
      <c r="J345" s="276">
        <f>IF($O345="ISO",F345,IF($O345="Non-Iso",0,IF($O345="Trans Line",SUMIF('Trans Line Reconciliation'!$B$5:$B$138,$B345,'Trans Line Reconciliation'!$Z$5:$Z$138),IF($O345="Mix",SUMIF('Mix Substation Location Summary'!$B$4:$B$1251,$B345,'Mix Substation Location Summary'!$AB$4:$AB$1251),"NOT FOUND"))))</f>
        <v>0</v>
      </c>
      <c r="K345" s="276">
        <f>IF($O345="ISO",0,IF($O345="Non-Iso",D345,IF($O345="Trans Line",SUMIF('Trans Line Reconciliation'!$B$5:$B$138,$B345,'Trans Line Reconciliation'!$AA$5:$AA$138),IF($O345="Mix",SUMIF('Mix Substation Location Summary'!$B$4:$B$1251,$B345,'Mix Substation Location Summary'!$S$4:$S$1251)+SUMIF('Mix Substation Location Summary'!$B$4:$B$1251,$B345,'Mix Substation Location Summary'!$S$4:$S$1251),"NOT FOUND"))))</f>
        <v>0</v>
      </c>
      <c r="L345" s="276">
        <f>IF($O345="ISO",0,IF($O345="Non-Iso",E345,IF($O345="Trans Line",SUMIF('Trans Line Reconciliation'!$B$5:$B$138,$B345,'Trans Line Reconciliation'!$AB$5:$AB$138),IF($O345="Mix",SUMIF('Mix Substation Location Summary'!$B$4:$B$1251,$B345,'Mix Substation Location Summary'!$X$4:$X$1251)+SUMIF('Mix Substation Location Summary'!$B$4:$B$1251,$B345,'Mix Substation Location Summary'!$Y$4:$Y$1251),"NOT FOUND"))))</f>
        <v>9498.41</v>
      </c>
      <c r="M345" s="276">
        <f>IF($O345="ISO",0,IF($O345="Non-Iso",F345,IF($O345="Trans Line",SUMIF('Trans Line Reconciliation'!$B$5:$B$138,$B345,'Trans Line Reconciliation'!$AC$5:$AC$138),IF($O345="Mix",SUMIF('Mix Substation Location Summary'!$B$4:$B$1251,$B345,'Mix Substation Location Summary'!$AC$4:$AC$1251)+SUMIF('Mix Substation Location Summary'!$B$4:$B$1251,$B345,'Mix Substation Location Summary'!$AD$4:$AD$1251),"NOT FOUND"))))</f>
        <v>587933.93999999994</v>
      </c>
      <c r="N345" s="792">
        <f t="shared" si="36"/>
        <v>0</v>
      </c>
      <c r="O345" s="759" t="s">
        <v>1686</v>
      </c>
      <c r="P345" s="759"/>
      <c r="Q345" s="758">
        <f t="shared" si="37"/>
        <v>5463</v>
      </c>
    </row>
    <row r="346" spans="1:17" x14ac:dyDescent="0.2">
      <c r="A346" s="674" t="s">
        <v>1274</v>
      </c>
      <c r="B346" s="790">
        <v>5464</v>
      </c>
      <c r="C346" s="266" t="s">
        <v>1704</v>
      </c>
      <c r="D346" s="275">
        <f>SUMIFS('Mix Substation Location Summary'!$U$4:$U$1270,'Mix Substation Location Summary'!$B$4:$B$1270,'DS by Location'!$B346)</f>
        <v>0</v>
      </c>
      <c r="E346" s="275">
        <f>SUMIFS('Mix Substation Location Summary'!$Z$4:$Z$1270,'Mix Substation Location Summary'!$B$4:$B$1270,'DS by Location'!$B346)</f>
        <v>29687.75</v>
      </c>
      <c r="F346" s="275">
        <f>SUMIFS('Mix Substation Location Summary'!$AE$4:$AE$1270,'Mix Substation Location Summary'!$B$4:$B$1270,'DS by Location'!$B346)</f>
        <v>616815.66</v>
      </c>
      <c r="G346" s="791">
        <f t="shared" si="38"/>
        <v>646503.41</v>
      </c>
      <c r="H346" s="276">
        <f>IF($O346="ISO",D346,IF($O346="Non-Iso",0,IF($O346="Trans Line",SUMIF('Trans Line Reconciliation'!$B$5:$B$138,B346,'Trans Line Reconciliation'!$X$5:$X$138),IF($O346="Mix",SUMIF('Mix Substation Location Summary'!$B$4:$B$1251,B346,'Mix Substation Location Summary'!$R$4:$R$1251),"NOT FOUND"))))</f>
        <v>0</v>
      </c>
      <c r="I346" s="276">
        <f>IF($O346="ISO",E346,IF($O346="Non-Iso",0,IF($O346="Trans Line",SUMIF('Trans Line Reconciliation'!$B$5:$B$138,B346,'Trans Line Reconciliation'!$Y$5:$Y$138),IF($O346="Mix",SUMIF('Mix Substation Location Summary'!$B$4:$B$1251,B346,'Mix Substation Location Summary'!$W$4:$W$1251),"NOT FOUND"))))</f>
        <v>0</v>
      </c>
      <c r="J346" s="276">
        <f>IF($O346="ISO",F346,IF($O346="Non-Iso",0,IF($O346="Trans Line",SUMIF('Trans Line Reconciliation'!$B$5:$B$138,$B346,'Trans Line Reconciliation'!$Z$5:$Z$138),IF($O346="Mix",SUMIF('Mix Substation Location Summary'!$B$4:$B$1251,$B346,'Mix Substation Location Summary'!$AB$4:$AB$1251),"NOT FOUND"))))</f>
        <v>0</v>
      </c>
      <c r="K346" s="276">
        <f>IF($O346="ISO",0,IF($O346="Non-Iso",D346,IF($O346="Trans Line",SUMIF('Trans Line Reconciliation'!$B$5:$B$138,$B346,'Trans Line Reconciliation'!$AA$5:$AA$138),IF($O346="Mix",SUMIF('Mix Substation Location Summary'!$B$4:$B$1251,$B346,'Mix Substation Location Summary'!$S$4:$S$1251)+SUMIF('Mix Substation Location Summary'!$B$4:$B$1251,$B346,'Mix Substation Location Summary'!$S$4:$S$1251),"NOT FOUND"))))</f>
        <v>0</v>
      </c>
      <c r="L346" s="276">
        <f>IF($O346="ISO",0,IF($O346="Non-Iso",E346,IF($O346="Trans Line",SUMIF('Trans Line Reconciliation'!$B$5:$B$138,$B346,'Trans Line Reconciliation'!$AB$5:$AB$138),IF($O346="Mix",SUMIF('Mix Substation Location Summary'!$B$4:$B$1251,$B346,'Mix Substation Location Summary'!$X$4:$X$1251)+SUMIF('Mix Substation Location Summary'!$B$4:$B$1251,$B346,'Mix Substation Location Summary'!$Y$4:$Y$1251),"NOT FOUND"))))</f>
        <v>29687.75</v>
      </c>
      <c r="M346" s="276">
        <f>IF($O346="ISO",0,IF($O346="Non-Iso",F346,IF($O346="Trans Line",SUMIF('Trans Line Reconciliation'!$B$5:$B$138,$B346,'Trans Line Reconciliation'!$AC$5:$AC$138),IF($O346="Mix",SUMIF('Mix Substation Location Summary'!$B$4:$B$1251,$B346,'Mix Substation Location Summary'!$AC$4:$AC$1251)+SUMIF('Mix Substation Location Summary'!$B$4:$B$1251,$B346,'Mix Substation Location Summary'!$AD$4:$AD$1251),"NOT FOUND"))))</f>
        <v>616815.66</v>
      </c>
      <c r="N346" s="792">
        <f t="shared" si="36"/>
        <v>0</v>
      </c>
      <c r="O346" s="759" t="s">
        <v>1686</v>
      </c>
      <c r="P346" s="759"/>
      <c r="Q346" s="758">
        <f t="shared" si="37"/>
        <v>5464</v>
      </c>
    </row>
    <row r="347" spans="1:17" x14ac:dyDescent="0.2">
      <c r="A347" s="674" t="s">
        <v>1677</v>
      </c>
      <c r="B347" s="790">
        <v>5500</v>
      </c>
      <c r="C347" s="266" t="s">
        <v>1676</v>
      </c>
      <c r="D347" s="275">
        <f>SUMIFS('Mix Substation Location Summary'!$U$4:$U$1270,'Mix Substation Location Summary'!$B$4:$B$1270,'DS by Location'!$B347)</f>
        <v>0</v>
      </c>
      <c r="E347" s="275">
        <f>SUMIFS('Mix Substation Location Summary'!$Z$4:$Z$1270,'Mix Substation Location Summary'!$B$4:$B$1270,'DS by Location'!$B347)</f>
        <v>0</v>
      </c>
      <c r="F347" s="275">
        <f>SUMIFS('Mix Substation Location Summary'!$AE$4:$AE$1270,'Mix Substation Location Summary'!$B$4:$B$1270,'DS by Location'!$B347)</f>
        <v>16765.16</v>
      </c>
      <c r="G347" s="791">
        <f t="shared" si="38"/>
        <v>16765.16</v>
      </c>
      <c r="H347" s="276">
        <f>IF($O347="ISO",D347,IF($O347="Non-Iso",0,IF($O347="Trans Line",SUMIF('Trans Line Reconciliation'!$B$5:$B$138,B347,'Trans Line Reconciliation'!$X$5:$X$138),IF($O347="Mix",SUMIF('Mix Substation Location Summary'!$B$4:$B$1251,B347,'Mix Substation Location Summary'!$R$4:$R$1251),"NOT FOUND"))))</f>
        <v>0</v>
      </c>
      <c r="I347" s="276">
        <f>IF($O347="ISO",E347,IF($O347="Non-Iso",0,IF($O347="Trans Line",SUMIF('Trans Line Reconciliation'!$B$5:$B$138,B347,'Trans Line Reconciliation'!$Y$5:$Y$138),IF($O347="Mix",SUMIF('Mix Substation Location Summary'!$B$4:$B$1251,B347,'Mix Substation Location Summary'!$W$4:$W$1251),"NOT FOUND"))))</f>
        <v>0</v>
      </c>
      <c r="J347" s="276">
        <f>IF($O347="ISO",F347,IF($O347="Non-Iso",0,IF($O347="Trans Line",SUMIF('Trans Line Reconciliation'!$B$5:$B$138,$B347,'Trans Line Reconciliation'!$Z$5:$Z$138),IF($O347="Mix",SUMIF('Mix Substation Location Summary'!$B$4:$B$1251,$B347,'Mix Substation Location Summary'!$AB$4:$AB$1251),"NOT FOUND"))))</f>
        <v>0</v>
      </c>
      <c r="K347" s="276">
        <f>IF($O347="ISO",0,IF($O347="Non-Iso",D347,IF($O347="Trans Line",SUMIF('Trans Line Reconciliation'!$B$5:$B$138,$B347,'Trans Line Reconciliation'!$AA$5:$AA$138),IF($O347="Mix",SUMIF('Mix Substation Location Summary'!$B$4:$B$1251,$B347,'Mix Substation Location Summary'!$S$4:$S$1251)+SUMIF('Mix Substation Location Summary'!$B$4:$B$1251,$B347,'Mix Substation Location Summary'!$S$4:$S$1251),"NOT FOUND"))))</f>
        <v>0</v>
      </c>
      <c r="L347" s="276">
        <f>IF($O347="ISO",0,IF($O347="Non-Iso",E347,IF($O347="Trans Line",SUMIF('Trans Line Reconciliation'!$B$5:$B$138,$B347,'Trans Line Reconciliation'!$AB$5:$AB$138),IF($O347="Mix",SUMIF('Mix Substation Location Summary'!$B$4:$B$1251,$B347,'Mix Substation Location Summary'!$X$4:$X$1251)+SUMIF('Mix Substation Location Summary'!$B$4:$B$1251,$B347,'Mix Substation Location Summary'!$Y$4:$Y$1251),"NOT FOUND"))))</f>
        <v>0</v>
      </c>
      <c r="M347" s="276">
        <f>IF($O347="ISO",0,IF($O347="Non-Iso",F347,IF($O347="Trans Line",SUMIF('Trans Line Reconciliation'!$B$5:$B$138,$B347,'Trans Line Reconciliation'!$AC$5:$AC$138),IF($O347="Mix",SUMIF('Mix Substation Location Summary'!$B$4:$B$1251,$B347,'Mix Substation Location Summary'!$AC$4:$AC$1251)+SUMIF('Mix Substation Location Summary'!$B$4:$B$1251,$B347,'Mix Substation Location Summary'!$AD$4:$AD$1251),"NOT FOUND"))))</f>
        <v>16765.16</v>
      </c>
      <c r="N347" s="792">
        <f t="shared" si="36"/>
        <v>0</v>
      </c>
      <c r="O347" s="759" t="s">
        <v>1686</v>
      </c>
      <c r="P347" s="759"/>
      <c r="Q347" s="758">
        <f t="shared" si="37"/>
        <v>5500</v>
      </c>
    </row>
    <row r="348" spans="1:17" x14ac:dyDescent="0.2">
      <c r="A348" s="674" t="s">
        <v>1275</v>
      </c>
      <c r="B348" s="790">
        <v>5502</v>
      </c>
      <c r="C348" s="266" t="s">
        <v>1704</v>
      </c>
      <c r="D348" s="275">
        <f>SUMIFS('Mix Substation Location Summary'!$U$4:$U$1270,'Mix Substation Location Summary'!$B$4:$B$1270,'DS by Location'!$B348)</f>
        <v>1068.3800000000001</v>
      </c>
      <c r="E348" s="275">
        <f>SUMIFS('Mix Substation Location Summary'!$Z$4:$Z$1270,'Mix Substation Location Summary'!$B$4:$B$1270,'DS by Location'!$B348)</f>
        <v>11011.78</v>
      </c>
      <c r="F348" s="275">
        <f>SUMIFS('Mix Substation Location Summary'!$AE$4:$AE$1270,'Mix Substation Location Summary'!$B$4:$B$1270,'DS by Location'!$B348)</f>
        <v>80365.88</v>
      </c>
      <c r="G348" s="791">
        <f t="shared" si="38"/>
        <v>92446.040000000008</v>
      </c>
      <c r="H348" s="276">
        <f>IF($O348="ISO",D348,IF($O348="Non-Iso",0,IF($O348="Trans Line",SUMIF('Trans Line Reconciliation'!$B$5:$B$138,B348,'Trans Line Reconciliation'!$X$5:$X$138),IF($O348="Mix",SUMIF('Mix Substation Location Summary'!$B$4:$B$1251,B348,'Mix Substation Location Summary'!$R$4:$R$1251),"NOT FOUND"))))</f>
        <v>0</v>
      </c>
      <c r="I348" s="276">
        <f>IF($O348="ISO",E348,IF($O348="Non-Iso",0,IF($O348="Trans Line",SUMIF('Trans Line Reconciliation'!$B$5:$B$138,B348,'Trans Line Reconciliation'!$Y$5:$Y$138),IF($O348="Mix",SUMIF('Mix Substation Location Summary'!$B$4:$B$1251,B348,'Mix Substation Location Summary'!$W$4:$W$1251),"NOT FOUND"))))</f>
        <v>0</v>
      </c>
      <c r="J348" s="276">
        <f>IF($O348="ISO",F348,IF($O348="Non-Iso",0,IF($O348="Trans Line",SUMIF('Trans Line Reconciliation'!$B$5:$B$138,$B348,'Trans Line Reconciliation'!$Z$5:$Z$138),IF($O348="Mix",SUMIF('Mix Substation Location Summary'!$B$4:$B$1251,$B348,'Mix Substation Location Summary'!$AB$4:$AB$1251),"NOT FOUND"))))</f>
        <v>0</v>
      </c>
      <c r="K348" s="276">
        <f>IF($O348="ISO",0,IF($O348="Non-Iso",D348,IF($O348="Trans Line",SUMIF('Trans Line Reconciliation'!$B$5:$B$138,$B348,'Trans Line Reconciliation'!$AA$5:$AA$138),IF($O348="Mix",SUMIF('Mix Substation Location Summary'!$B$4:$B$1251,$B348,'Mix Substation Location Summary'!$S$4:$S$1251)+SUMIF('Mix Substation Location Summary'!$B$4:$B$1251,$B348,'Mix Substation Location Summary'!$S$4:$S$1251),"NOT FOUND"))))</f>
        <v>1068.3800000000001</v>
      </c>
      <c r="L348" s="276">
        <f>IF($O348="ISO",0,IF($O348="Non-Iso",E348,IF($O348="Trans Line",SUMIF('Trans Line Reconciliation'!$B$5:$B$138,$B348,'Trans Line Reconciliation'!$AB$5:$AB$138),IF($O348="Mix",SUMIF('Mix Substation Location Summary'!$B$4:$B$1251,$B348,'Mix Substation Location Summary'!$X$4:$X$1251)+SUMIF('Mix Substation Location Summary'!$B$4:$B$1251,$B348,'Mix Substation Location Summary'!$Y$4:$Y$1251),"NOT FOUND"))))</f>
        <v>11011.78</v>
      </c>
      <c r="M348" s="276">
        <f>IF($O348="ISO",0,IF($O348="Non-Iso",F348,IF($O348="Trans Line",SUMIF('Trans Line Reconciliation'!$B$5:$B$138,$B348,'Trans Line Reconciliation'!$AC$5:$AC$138),IF($O348="Mix",SUMIF('Mix Substation Location Summary'!$B$4:$B$1251,$B348,'Mix Substation Location Summary'!$AC$4:$AC$1251)+SUMIF('Mix Substation Location Summary'!$B$4:$B$1251,$B348,'Mix Substation Location Summary'!$AD$4:$AD$1251),"NOT FOUND"))))</f>
        <v>80365.88</v>
      </c>
      <c r="N348" s="792">
        <f t="shared" si="36"/>
        <v>0</v>
      </c>
      <c r="O348" s="759" t="s">
        <v>1686</v>
      </c>
      <c r="P348" s="759"/>
      <c r="Q348" s="758">
        <f t="shared" si="37"/>
        <v>5502</v>
      </c>
    </row>
    <row r="349" spans="1:17" x14ac:dyDescent="0.2">
      <c r="A349" s="674" t="s">
        <v>1276</v>
      </c>
      <c r="B349" s="790">
        <v>5503</v>
      </c>
      <c r="C349" s="266" t="s">
        <v>1704</v>
      </c>
      <c r="D349" s="275">
        <f>SUMIFS('Mix Substation Location Summary'!$U$4:$U$1270,'Mix Substation Location Summary'!$B$4:$B$1270,'DS by Location'!$B349)</f>
        <v>3006.3</v>
      </c>
      <c r="E349" s="275">
        <f>SUMIFS('Mix Substation Location Summary'!$Z$4:$Z$1270,'Mix Substation Location Summary'!$B$4:$B$1270,'DS by Location'!$B349)</f>
        <v>219644.17000000004</v>
      </c>
      <c r="F349" s="275">
        <f>SUMIFS('Mix Substation Location Summary'!$AE$4:$AE$1270,'Mix Substation Location Summary'!$B$4:$B$1270,'DS by Location'!$B349)</f>
        <v>2486986.35</v>
      </c>
      <c r="G349" s="791">
        <f t="shared" si="38"/>
        <v>2709636.8200000003</v>
      </c>
      <c r="H349" s="276">
        <f>IF($O349="ISO",D349,IF($O349="Non-Iso",0,IF($O349="Trans Line",SUMIF('Trans Line Reconciliation'!$B$5:$B$138,B349,'Trans Line Reconciliation'!$X$5:$X$138),IF($O349="Mix",SUMIF('Mix Substation Location Summary'!$B$4:$B$1251,B349,'Mix Substation Location Summary'!$R$4:$R$1251),"NOT FOUND"))))</f>
        <v>0</v>
      </c>
      <c r="I349" s="276">
        <f>IF($O349="ISO",E349,IF($O349="Non-Iso",0,IF($O349="Trans Line",SUMIF('Trans Line Reconciliation'!$B$5:$B$138,B349,'Trans Line Reconciliation'!$Y$5:$Y$138),IF($O349="Mix",SUMIF('Mix Substation Location Summary'!$B$4:$B$1251,B349,'Mix Substation Location Summary'!$W$4:$W$1251),"NOT FOUND"))))</f>
        <v>0</v>
      </c>
      <c r="J349" s="276">
        <f>IF($O349="ISO",F349,IF($O349="Non-Iso",0,IF($O349="Trans Line",SUMIF('Trans Line Reconciliation'!$B$5:$B$138,$B349,'Trans Line Reconciliation'!$Z$5:$Z$138),IF($O349="Mix",SUMIF('Mix Substation Location Summary'!$B$4:$B$1251,$B349,'Mix Substation Location Summary'!$AB$4:$AB$1251),"NOT FOUND"))))</f>
        <v>0</v>
      </c>
      <c r="K349" s="276">
        <f>IF($O349="ISO",0,IF($O349="Non-Iso",D349,IF($O349="Trans Line",SUMIF('Trans Line Reconciliation'!$B$5:$B$138,$B349,'Trans Line Reconciliation'!$AA$5:$AA$138),IF($O349="Mix",SUMIF('Mix Substation Location Summary'!$B$4:$B$1251,$B349,'Mix Substation Location Summary'!$S$4:$S$1251)+SUMIF('Mix Substation Location Summary'!$B$4:$B$1251,$B349,'Mix Substation Location Summary'!$S$4:$S$1251),"NOT FOUND"))))</f>
        <v>3006.3</v>
      </c>
      <c r="L349" s="276">
        <f>IF($O349="ISO",0,IF($O349="Non-Iso",E349,IF($O349="Trans Line",SUMIF('Trans Line Reconciliation'!$B$5:$B$138,$B349,'Trans Line Reconciliation'!$AB$5:$AB$138),IF($O349="Mix",SUMIF('Mix Substation Location Summary'!$B$4:$B$1251,$B349,'Mix Substation Location Summary'!$X$4:$X$1251)+SUMIF('Mix Substation Location Summary'!$B$4:$B$1251,$B349,'Mix Substation Location Summary'!$Y$4:$Y$1251),"NOT FOUND"))))</f>
        <v>219644.17000000004</v>
      </c>
      <c r="M349" s="276">
        <f>IF($O349="ISO",0,IF($O349="Non-Iso",F349,IF($O349="Trans Line",SUMIF('Trans Line Reconciliation'!$B$5:$B$138,$B349,'Trans Line Reconciliation'!$AC$5:$AC$138),IF($O349="Mix",SUMIF('Mix Substation Location Summary'!$B$4:$B$1251,$B349,'Mix Substation Location Summary'!$AC$4:$AC$1251)+SUMIF('Mix Substation Location Summary'!$B$4:$B$1251,$B349,'Mix Substation Location Summary'!$AD$4:$AD$1251),"NOT FOUND"))))</f>
        <v>2486986.35</v>
      </c>
      <c r="N349" s="792">
        <f t="shared" si="36"/>
        <v>0</v>
      </c>
      <c r="O349" s="759" t="s">
        <v>1686</v>
      </c>
      <c r="P349" s="759"/>
      <c r="Q349" s="758">
        <f t="shared" si="37"/>
        <v>5503</v>
      </c>
    </row>
    <row r="350" spans="1:17" x14ac:dyDescent="0.2">
      <c r="A350" s="674" t="s">
        <v>1277</v>
      </c>
      <c r="B350" s="790">
        <v>5504</v>
      </c>
      <c r="C350" s="266" t="s">
        <v>1704</v>
      </c>
      <c r="D350" s="275">
        <f>SUMIFS('Mix Substation Location Summary'!$U$4:$U$1270,'Mix Substation Location Summary'!$B$4:$B$1270,'DS by Location'!$B350)</f>
        <v>1281.24</v>
      </c>
      <c r="E350" s="275">
        <f>SUMIFS('Mix Substation Location Summary'!$Z$4:$Z$1270,'Mix Substation Location Summary'!$B$4:$B$1270,'DS by Location'!$B350)</f>
        <v>187862.27000000002</v>
      </c>
      <c r="F350" s="275">
        <f>SUMIFS('Mix Substation Location Summary'!$AE$4:$AE$1270,'Mix Substation Location Summary'!$B$4:$B$1270,'DS by Location'!$B350)</f>
        <v>3469627.7699999996</v>
      </c>
      <c r="G350" s="791">
        <f t="shared" si="38"/>
        <v>3658771.2799999993</v>
      </c>
      <c r="H350" s="276">
        <f>IF($O350="ISO",D350,IF($O350="Non-Iso",0,IF($O350="Trans Line",SUMIF('Trans Line Reconciliation'!$B$5:$B$138,B350,'Trans Line Reconciliation'!$X$5:$X$138),IF($O350="Mix",SUMIF('Mix Substation Location Summary'!$B$4:$B$1251,B350,'Mix Substation Location Summary'!$R$4:$R$1251),"NOT FOUND"))))</f>
        <v>0</v>
      </c>
      <c r="I350" s="276">
        <f>IF($O350="ISO",E350,IF($O350="Non-Iso",0,IF($O350="Trans Line",SUMIF('Trans Line Reconciliation'!$B$5:$B$138,B350,'Trans Line Reconciliation'!$Y$5:$Y$138),IF($O350="Mix",SUMIF('Mix Substation Location Summary'!$B$4:$B$1251,B350,'Mix Substation Location Summary'!$W$4:$W$1251),"NOT FOUND"))))</f>
        <v>0</v>
      </c>
      <c r="J350" s="276">
        <f>IF($O350="ISO",F350,IF($O350="Non-Iso",0,IF($O350="Trans Line",SUMIF('Trans Line Reconciliation'!$B$5:$B$138,$B350,'Trans Line Reconciliation'!$Z$5:$Z$138),IF($O350="Mix",SUMIF('Mix Substation Location Summary'!$B$4:$B$1251,$B350,'Mix Substation Location Summary'!$AB$4:$AB$1251),"NOT FOUND"))))</f>
        <v>0</v>
      </c>
      <c r="K350" s="276">
        <f>IF($O350="ISO",0,IF($O350="Non-Iso",D350,IF($O350="Trans Line",SUMIF('Trans Line Reconciliation'!$B$5:$B$138,$B350,'Trans Line Reconciliation'!$AA$5:$AA$138),IF($O350="Mix",SUMIF('Mix Substation Location Summary'!$B$4:$B$1251,$B350,'Mix Substation Location Summary'!$S$4:$S$1251)+SUMIF('Mix Substation Location Summary'!$B$4:$B$1251,$B350,'Mix Substation Location Summary'!$S$4:$S$1251),"NOT FOUND"))))</f>
        <v>1281.24</v>
      </c>
      <c r="L350" s="276">
        <f>IF($O350="ISO",0,IF($O350="Non-Iso",E350,IF($O350="Trans Line",SUMIF('Trans Line Reconciliation'!$B$5:$B$138,$B350,'Trans Line Reconciliation'!$AB$5:$AB$138),IF($O350="Mix",SUMIF('Mix Substation Location Summary'!$B$4:$B$1251,$B350,'Mix Substation Location Summary'!$X$4:$X$1251)+SUMIF('Mix Substation Location Summary'!$B$4:$B$1251,$B350,'Mix Substation Location Summary'!$Y$4:$Y$1251),"NOT FOUND"))))</f>
        <v>187862.27000000002</v>
      </c>
      <c r="M350" s="276">
        <f>IF($O350="ISO",0,IF($O350="Non-Iso",F350,IF($O350="Trans Line",SUMIF('Trans Line Reconciliation'!$B$5:$B$138,$B350,'Trans Line Reconciliation'!$AC$5:$AC$138),IF($O350="Mix",SUMIF('Mix Substation Location Summary'!$B$4:$B$1251,$B350,'Mix Substation Location Summary'!$AC$4:$AC$1251)+SUMIF('Mix Substation Location Summary'!$B$4:$B$1251,$B350,'Mix Substation Location Summary'!$AD$4:$AD$1251),"NOT FOUND"))))</f>
        <v>3469627.7699999996</v>
      </c>
      <c r="N350" s="792">
        <f t="shared" si="36"/>
        <v>0</v>
      </c>
      <c r="O350" s="759" t="s">
        <v>1686</v>
      </c>
      <c r="P350" s="759"/>
      <c r="Q350" s="758">
        <f t="shared" si="37"/>
        <v>5504</v>
      </c>
    </row>
    <row r="351" spans="1:17" x14ac:dyDescent="0.2">
      <c r="A351" s="674" t="s">
        <v>1278</v>
      </c>
      <c r="B351" s="790">
        <v>5505</v>
      </c>
      <c r="C351" s="266" t="s">
        <v>1704</v>
      </c>
      <c r="D351" s="275">
        <f>SUMIFS('Mix Substation Location Summary'!$U$4:$U$1270,'Mix Substation Location Summary'!$B$4:$B$1270,'DS by Location'!$B351)</f>
        <v>1944.8600000000001</v>
      </c>
      <c r="E351" s="275">
        <f>SUMIFS('Mix Substation Location Summary'!$Z$4:$Z$1270,'Mix Substation Location Summary'!$B$4:$B$1270,'DS by Location'!$B351)</f>
        <v>1126819.78</v>
      </c>
      <c r="F351" s="275">
        <f>SUMIFS('Mix Substation Location Summary'!$AE$4:$AE$1270,'Mix Substation Location Summary'!$B$4:$B$1270,'DS by Location'!$B351)</f>
        <v>9466032.7000000067</v>
      </c>
      <c r="G351" s="791">
        <f t="shared" si="38"/>
        <v>10594797.340000007</v>
      </c>
      <c r="H351" s="276">
        <f>IF($O351="ISO",D351,IF($O351="Non-Iso",0,IF($O351="Trans Line",SUMIF('Trans Line Reconciliation'!$B$5:$B$138,B351,'Trans Line Reconciliation'!$X$5:$X$138),IF($O351="Mix",SUMIF('Mix Substation Location Summary'!$B$4:$B$1251,B351,'Mix Substation Location Summary'!$R$4:$R$1251),"NOT FOUND"))))</f>
        <v>0</v>
      </c>
      <c r="I351" s="276">
        <f>IF($O351="ISO",E351,IF($O351="Non-Iso",0,IF($O351="Trans Line",SUMIF('Trans Line Reconciliation'!$B$5:$B$138,B351,'Trans Line Reconciliation'!$Y$5:$Y$138),IF($O351="Mix",SUMIF('Mix Substation Location Summary'!$B$4:$B$1251,B351,'Mix Substation Location Summary'!$W$4:$W$1251),"NOT FOUND"))))</f>
        <v>0</v>
      </c>
      <c r="J351" s="276">
        <f>IF($O351="ISO",F351,IF($O351="Non-Iso",0,IF($O351="Trans Line",SUMIF('Trans Line Reconciliation'!$B$5:$B$138,$B351,'Trans Line Reconciliation'!$Z$5:$Z$138),IF($O351="Mix",SUMIF('Mix Substation Location Summary'!$B$4:$B$1251,$B351,'Mix Substation Location Summary'!$AB$4:$AB$1251),"NOT FOUND"))))</f>
        <v>0</v>
      </c>
      <c r="K351" s="276">
        <f>IF($O351="ISO",0,IF($O351="Non-Iso",D351,IF($O351="Trans Line",SUMIF('Trans Line Reconciliation'!$B$5:$B$138,$B351,'Trans Line Reconciliation'!$AA$5:$AA$138),IF($O351="Mix",SUMIF('Mix Substation Location Summary'!$B$4:$B$1251,$B351,'Mix Substation Location Summary'!$S$4:$S$1251)+SUMIF('Mix Substation Location Summary'!$B$4:$B$1251,$B351,'Mix Substation Location Summary'!$S$4:$S$1251),"NOT FOUND"))))</f>
        <v>1944.8600000000001</v>
      </c>
      <c r="L351" s="276">
        <f>IF($O351="ISO",0,IF($O351="Non-Iso",E351,IF($O351="Trans Line",SUMIF('Trans Line Reconciliation'!$B$5:$B$138,$B351,'Trans Line Reconciliation'!$AB$5:$AB$138),IF($O351="Mix",SUMIF('Mix Substation Location Summary'!$B$4:$B$1251,$B351,'Mix Substation Location Summary'!$X$4:$X$1251)+SUMIF('Mix Substation Location Summary'!$B$4:$B$1251,$B351,'Mix Substation Location Summary'!$Y$4:$Y$1251),"NOT FOUND"))))</f>
        <v>1126819.78</v>
      </c>
      <c r="M351" s="276">
        <f>IF($O351="ISO",0,IF($O351="Non-Iso",F351,IF($O351="Trans Line",SUMIF('Trans Line Reconciliation'!$B$5:$B$138,$B351,'Trans Line Reconciliation'!$AC$5:$AC$138),IF($O351="Mix",SUMIF('Mix Substation Location Summary'!$B$4:$B$1251,$B351,'Mix Substation Location Summary'!$AC$4:$AC$1251)+SUMIF('Mix Substation Location Summary'!$B$4:$B$1251,$B351,'Mix Substation Location Summary'!$AD$4:$AD$1251),"NOT FOUND"))))</f>
        <v>9466032.7000000067</v>
      </c>
      <c r="N351" s="792">
        <f t="shared" si="36"/>
        <v>0</v>
      </c>
      <c r="O351" s="759" t="s">
        <v>1686</v>
      </c>
      <c r="P351" s="759"/>
      <c r="Q351" s="758">
        <f t="shared" si="37"/>
        <v>5505</v>
      </c>
    </row>
    <row r="352" spans="1:17" x14ac:dyDescent="0.2">
      <c r="A352" s="674" t="s">
        <v>1279</v>
      </c>
      <c r="B352" s="790">
        <v>5506</v>
      </c>
      <c r="C352" s="266" t="s">
        <v>1704</v>
      </c>
      <c r="D352" s="275">
        <f>SUMIFS('Mix Substation Location Summary'!$U$4:$U$1270,'Mix Substation Location Summary'!$B$4:$B$1270,'DS by Location'!$B352)</f>
        <v>97257.97</v>
      </c>
      <c r="E352" s="275">
        <f>SUMIFS('Mix Substation Location Summary'!$Z$4:$Z$1270,'Mix Substation Location Summary'!$B$4:$B$1270,'DS by Location'!$B352)</f>
        <v>454863.69</v>
      </c>
      <c r="F352" s="275">
        <f>SUMIFS('Mix Substation Location Summary'!$AE$4:$AE$1270,'Mix Substation Location Summary'!$B$4:$B$1270,'DS by Location'!$B352)</f>
        <v>3845378.3300000015</v>
      </c>
      <c r="G352" s="791">
        <f t="shared" si="38"/>
        <v>4397499.9900000012</v>
      </c>
      <c r="H352" s="276">
        <f>IF($O352="ISO",D352,IF($O352="Non-Iso",0,IF($O352="Trans Line",SUMIF('Trans Line Reconciliation'!$B$5:$B$138,B352,'Trans Line Reconciliation'!$X$5:$X$138),IF($O352="Mix",SUMIF('Mix Substation Location Summary'!$B$4:$B$1251,B352,'Mix Substation Location Summary'!$R$4:$R$1251),"NOT FOUND"))))</f>
        <v>0</v>
      </c>
      <c r="I352" s="276">
        <f>IF($O352="ISO",E352,IF($O352="Non-Iso",0,IF($O352="Trans Line",SUMIF('Trans Line Reconciliation'!$B$5:$B$138,B352,'Trans Line Reconciliation'!$Y$5:$Y$138),IF($O352="Mix",SUMIF('Mix Substation Location Summary'!$B$4:$B$1251,B352,'Mix Substation Location Summary'!$W$4:$W$1251),"NOT FOUND"))))</f>
        <v>0</v>
      </c>
      <c r="J352" s="276">
        <f>IF($O352="ISO",F352,IF($O352="Non-Iso",0,IF($O352="Trans Line",SUMIF('Trans Line Reconciliation'!$B$5:$B$138,$B352,'Trans Line Reconciliation'!$Z$5:$Z$138),IF($O352="Mix",SUMIF('Mix Substation Location Summary'!$B$4:$B$1251,$B352,'Mix Substation Location Summary'!$AB$4:$AB$1251),"NOT FOUND"))))</f>
        <v>0</v>
      </c>
      <c r="K352" s="276">
        <f>IF($O352="ISO",0,IF($O352="Non-Iso",D352,IF($O352="Trans Line",SUMIF('Trans Line Reconciliation'!$B$5:$B$138,$B352,'Trans Line Reconciliation'!$AA$5:$AA$138),IF($O352="Mix",SUMIF('Mix Substation Location Summary'!$B$4:$B$1251,$B352,'Mix Substation Location Summary'!$S$4:$S$1251)+SUMIF('Mix Substation Location Summary'!$B$4:$B$1251,$B352,'Mix Substation Location Summary'!$S$4:$S$1251),"NOT FOUND"))))</f>
        <v>97257.97</v>
      </c>
      <c r="L352" s="276">
        <f>IF($O352="ISO",0,IF($O352="Non-Iso",E352,IF($O352="Trans Line",SUMIF('Trans Line Reconciliation'!$B$5:$B$138,$B352,'Trans Line Reconciliation'!$AB$5:$AB$138),IF($O352="Mix",SUMIF('Mix Substation Location Summary'!$B$4:$B$1251,$B352,'Mix Substation Location Summary'!$X$4:$X$1251)+SUMIF('Mix Substation Location Summary'!$B$4:$B$1251,$B352,'Mix Substation Location Summary'!$Y$4:$Y$1251),"NOT FOUND"))))</f>
        <v>454863.69</v>
      </c>
      <c r="M352" s="276">
        <f>IF($O352="ISO",0,IF($O352="Non-Iso",F352,IF($O352="Trans Line",SUMIF('Trans Line Reconciliation'!$B$5:$B$138,$B352,'Trans Line Reconciliation'!$AC$5:$AC$138),IF($O352="Mix",SUMIF('Mix Substation Location Summary'!$B$4:$B$1251,$B352,'Mix Substation Location Summary'!$AC$4:$AC$1251)+SUMIF('Mix Substation Location Summary'!$B$4:$B$1251,$B352,'Mix Substation Location Summary'!$AD$4:$AD$1251),"NOT FOUND"))))</f>
        <v>3845378.3300000015</v>
      </c>
      <c r="N352" s="792">
        <f t="shared" si="36"/>
        <v>0</v>
      </c>
      <c r="O352" s="759" t="s">
        <v>1686</v>
      </c>
      <c r="P352" s="759"/>
      <c r="Q352" s="758">
        <f t="shared" si="37"/>
        <v>5506</v>
      </c>
    </row>
    <row r="353" spans="1:17" x14ac:dyDescent="0.2">
      <c r="A353" s="674" t="s">
        <v>1280</v>
      </c>
      <c r="B353" s="790">
        <v>5507</v>
      </c>
      <c r="C353" s="266" t="s">
        <v>1704</v>
      </c>
      <c r="D353" s="275">
        <f>SUMIFS('Mix Substation Location Summary'!$U$4:$U$1270,'Mix Substation Location Summary'!$B$4:$B$1270,'DS by Location'!$B353)</f>
        <v>319668.63</v>
      </c>
      <c r="E353" s="275">
        <f>SUMIFS('Mix Substation Location Summary'!$Z$4:$Z$1270,'Mix Substation Location Summary'!$B$4:$B$1270,'DS by Location'!$B353)</f>
        <v>369545.22000000009</v>
      </c>
      <c r="F353" s="275">
        <f>SUMIFS('Mix Substation Location Summary'!$AE$4:$AE$1270,'Mix Substation Location Summary'!$B$4:$B$1270,'DS by Location'!$B353)</f>
        <v>2648317.3600000003</v>
      </c>
      <c r="G353" s="791">
        <f t="shared" si="38"/>
        <v>3337531.2100000004</v>
      </c>
      <c r="H353" s="276">
        <f>IF($O353="ISO",D353,IF($O353="Non-Iso",0,IF($O353="Trans Line",SUMIF('Trans Line Reconciliation'!$B$5:$B$138,B353,'Trans Line Reconciliation'!$X$5:$X$138),IF($O353="Mix",SUMIF('Mix Substation Location Summary'!$B$4:$B$1251,B353,'Mix Substation Location Summary'!$R$4:$R$1251),"NOT FOUND"))))</f>
        <v>0</v>
      </c>
      <c r="I353" s="276">
        <f>IF($O353="ISO",E353,IF($O353="Non-Iso",0,IF($O353="Trans Line",SUMIF('Trans Line Reconciliation'!$B$5:$B$138,B353,'Trans Line Reconciliation'!$Y$5:$Y$138),IF($O353="Mix",SUMIF('Mix Substation Location Summary'!$B$4:$B$1251,B353,'Mix Substation Location Summary'!$W$4:$W$1251),"NOT FOUND"))))</f>
        <v>0</v>
      </c>
      <c r="J353" s="276">
        <f>IF($O353="ISO",F353,IF($O353="Non-Iso",0,IF($O353="Trans Line",SUMIF('Trans Line Reconciliation'!$B$5:$B$138,$B353,'Trans Line Reconciliation'!$Z$5:$Z$138),IF($O353="Mix",SUMIF('Mix Substation Location Summary'!$B$4:$B$1251,$B353,'Mix Substation Location Summary'!$AB$4:$AB$1251),"NOT FOUND"))))</f>
        <v>0</v>
      </c>
      <c r="K353" s="276">
        <f>IF($O353="ISO",0,IF($O353="Non-Iso",D353,IF($O353="Trans Line",SUMIF('Trans Line Reconciliation'!$B$5:$B$138,$B353,'Trans Line Reconciliation'!$AA$5:$AA$138),IF($O353="Mix",SUMIF('Mix Substation Location Summary'!$B$4:$B$1251,$B353,'Mix Substation Location Summary'!$S$4:$S$1251)+SUMIF('Mix Substation Location Summary'!$B$4:$B$1251,$B353,'Mix Substation Location Summary'!$S$4:$S$1251),"NOT FOUND"))))</f>
        <v>319668.63</v>
      </c>
      <c r="L353" s="276">
        <f>IF($O353="ISO",0,IF($O353="Non-Iso",E353,IF($O353="Trans Line",SUMIF('Trans Line Reconciliation'!$B$5:$B$138,$B353,'Trans Line Reconciliation'!$AB$5:$AB$138),IF($O353="Mix",SUMIF('Mix Substation Location Summary'!$B$4:$B$1251,$B353,'Mix Substation Location Summary'!$X$4:$X$1251)+SUMIF('Mix Substation Location Summary'!$B$4:$B$1251,$B353,'Mix Substation Location Summary'!$Y$4:$Y$1251),"NOT FOUND"))))</f>
        <v>369545.22000000009</v>
      </c>
      <c r="M353" s="276">
        <f>IF($O353="ISO",0,IF($O353="Non-Iso",F353,IF($O353="Trans Line",SUMIF('Trans Line Reconciliation'!$B$5:$B$138,$B353,'Trans Line Reconciliation'!$AC$5:$AC$138),IF($O353="Mix",SUMIF('Mix Substation Location Summary'!$B$4:$B$1251,$B353,'Mix Substation Location Summary'!$AC$4:$AC$1251)+SUMIF('Mix Substation Location Summary'!$B$4:$B$1251,$B353,'Mix Substation Location Summary'!$AD$4:$AD$1251),"NOT FOUND"))))</f>
        <v>2648317.3600000003</v>
      </c>
      <c r="N353" s="792">
        <f t="shared" si="36"/>
        <v>0</v>
      </c>
      <c r="O353" s="759" t="s">
        <v>1686</v>
      </c>
      <c r="P353" s="759"/>
      <c r="Q353" s="758">
        <f t="shared" si="37"/>
        <v>5507</v>
      </c>
    </row>
    <row r="354" spans="1:17" ht="12.75" customHeight="1" x14ac:dyDescent="0.2">
      <c r="A354" s="674" t="s">
        <v>828</v>
      </c>
      <c r="B354" s="790">
        <v>5508</v>
      </c>
      <c r="C354" s="266" t="s">
        <v>1704</v>
      </c>
      <c r="D354" s="275">
        <f>SUMIFS('Mix Substation Location Summary'!$U$4:$U$1270,'Mix Substation Location Summary'!$B$4:$B$1270,'DS by Location'!$B354)</f>
        <v>1492.8000000000002</v>
      </c>
      <c r="E354" s="275">
        <f>SUMIFS('Mix Substation Location Summary'!$Z$4:$Z$1270,'Mix Substation Location Summary'!$B$4:$B$1270,'DS by Location'!$B354)</f>
        <v>392100.29999999993</v>
      </c>
      <c r="F354" s="275">
        <f>SUMIFS('Mix Substation Location Summary'!$AE$4:$AE$1270,'Mix Substation Location Summary'!$B$4:$B$1270,'DS by Location'!$B354)</f>
        <v>6258078.4199999962</v>
      </c>
      <c r="G354" s="791">
        <f t="shared" si="38"/>
        <v>6651671.5199999958</v>
      </c>
      <c r="H354" s="276">
        <f>IF($O354="ISO",D354,IF($O354="Non-Iso",0,IF($O354="Trans Line",SUMIF('Trans Line Reconciliation'!$B$5:$B$138,B354,'Trans Line Reconciliation'!$X$5:$X$138),IF($O354="Mix",SUMIF('Mix Substation Location Summary'!$B$4:$B$1251,B354,'Mix Substation Location Summary'!$R$4:$R$1251),"NOT FOUND"))))</f>
        <v>0</v>
      </c>
      <c r="I354" s="276">
        <f>IF($O354="ISO",E354,IF($O354="Non-Iso",0,IF($O354="Trans Line",SUMIF('Trans Line Reconciliation'!$B$5:$B$138,B354,'Trans Line Reconciliation'!$Y$5:$Y$138),IF($O354="Mix",SUMIF('Mix Substation Location Summary'!$B$4:$B$1251,B354,'Mix Substation Location Summary'!$W$4:$W$1251),"NOT FOUND"))))</f>
        <v>0</v>
      </c>
      <c r="J354" s="276">
        <f>IF($O354="ISO",F354,IF($O354="Non-Iso",0,IF($O354="Trans Line",SUMIF('Trans Line Reconciliation'!$B$5:$B$138,$B354,'Trans Line Reconciliation'!$Z$5:$Z$138),IF($O354="Mix",SUMIF('Mix Substation Location Summary'!$B$4:$B$1251,$B354,'Mix Substation Location Summary'!$AB$4:$AB$1251),"NOT FOUND"))))</f>
        <v>0</v>
      </c>
      <c r="K354" s="276">
        <f>IF($O354="ISO",0,IF($O354="Non-Iso",D354,IF($O354="Trans Line",SUMIF('Trans Line Reconciliation'!$B$5:$B$138,$B354,'Trans Line Reconciliation'!$AA$5:$AA$138),IF($O354="Mix",SUMIF('Mix Substation Location Summary'!$B$4:$B$1251,$B354,'Mix Substation Location Summary'!$S$4:$S$1251)+SUMIF('Mix Substation Location Summary'!$B$4:$B$1251,$B354,'Mix Substation Location Summary'!$S$4:$S$1251),"NOT FOUND"))))</f>
        <v>1492.8000000000002</v>
      </c>
      <c r="L354" s="276">
        <f>IF($O354="ISO",0,IF($O354="Non-Iso",E354,IF($O354="Trans Line",SUMIF('Trans Line Reconciliation'!$B$5:$B$138,$B354,'Trans Line Reconciliation'!$AB$5:$AB$138),IF($O354="Mix",SUMIF('Mix Substation Location Summary'!$B$4:$B$1251,$B354,'Mix Substation Location Summary'!$X$4:$X$1251)+SUMIF('Mix Substation Location Summary'!$B$4:$B$1251,$B354,'Mix Substation Location Summary'!$Y$4:$Y$1251),"NOT FOUND"))))</f>
        <v>392100.29999999993</v>
      </c>
      <c r="M354" s="276">
        <f>IF($O354="ISO",0,IF($O354="Non-Iso",F354,IF($O354="Trans Line",SUMIF('Trans Line Reconciliation'!$B$5:$B$138,$B354,'Trans Line Reconciliation'!$AC$5:$AC$138),IF($O354="Mix",SUMIF('Mix Substation Location Summary'!$B$4:$B$1251,$B354,'Mix Substation Location Summary'!$AC$4:$AC$1251)+SUMIF('Mix Substation Location Summary'!$B$4:$B$1251,$B354,'Mix Substation Location Summary'!$AD$4:$AD$1251),"NOT FOUND"))))</f>
        <v>6258078.4199999962</v>
      </c>
      <c r="N354" s="792">
        <f t="shared" si="36"/>
        <v>0</v>
      </c>
      <c r="O354" s="759" t="s">
        <v>1686</v>
      </c>
      <c r="P354" s="759"/>
      <c r="Q354" s="758">
        <f t="shared" si="37"/>
        <v>5508</v>
      </c>
    </row>
    <row r="355" spans="1:17" x14ac:dyDescent="0.2">
      <c r="A355" s="674" t="s">
        <v>1281</v>
      </c>
      <c r="B355" s="790">
        <v>5509</v>
      </c>
      <c r="C355" s="266" t="s">
        <v>1704</v>
      </c>
      <c r="D355" s="275">
        <f>SUMIFS('Mix Substation Location Summary'!$U$4:$U$1270,'Mix Substation Location Summary'!$B$4:$B$1270,'DS by Location'!$B355)</f>
        <v>554.46</v>
      </c>
      <c r="E355" s="275">
        <f>SUMIFS('Mix Substation Location Summary'!$Z$4:$Z$1270,'Mix Substation Location Summary'!$B$4:$B$1270,'DS by Location'!$B355)</f>
        <v>86.34</v>
      </c>
      <c r="F355" s="275">
        <f>SUMIFS('Mix Substation Location Summary'!$AE$4:$AE$1270,'Mix Substation Location Summary'!$B$4:$B$1270,'DS by Location'!$B355)</f>
        <v>36909.83</v>
      </c>
      <c r="G355" s="791">
        <f t="shared" si="38"/>
        <v>37550.630000000005</v>
      </c>
      <c r="H355" s="276">
        <f>IF($O355="ISO",D355,IF($O355="Non-Iso",0,IF($O355="Trans Line",SUMIF('Trans Line Reconciliation'!$B$5:$B$138,B355,'Trans Line Reconciliation'!$X$5:$X$138),IF($O355="Mix",SUMIF('Mix Substation Location Summary'!$B$4:$B$1251,B355,'Mix Substation Location Summary'!$R$4:$R$1251),"NOT FOUND"))))</f>
        <v>0</v>
      </c>
      <c r="I355" s="276">
        <f>IF($O355="ISO",E355,IF($O355="Non-Iso",0,IF($O355="Trans Line",SUMIF('Trans Line Reconciliation'!$B$5:$B$138,B355,'Trans Line Reconciliation'!$Y$5:$Y$138),IF($O355="Mix",SUMIF('Mix Substation Location Summary'!$B$4:$B$1251,B355,'Mix Substation Location Summary'!$W$4:$W$1251),"NOT FOUND"))))</f>
        <v>0</v>
      </c>
      <c r="J355" s="276">
        <f>IF($O355="ISO",F355,IF($O355="Non-Iso",0,IF($O355="Trans Line",SUMIF('Trans Line Reconciliation'!$B$5:$B$138,$B355,'Trans Line Reconciliation'!$Z$5:$Z$138),IF($O355="Mix",SUMIF('Mix Substation Location Summary'!$B$4:$B$1251,$B355,'Mix Substation Location Summary'!$AB$4:$AB$1251),"NOT FOUND"))))</f>
        <v>0</v>
      </c>
      <c r="K355" s="276">
        <f>IF($O355="ISO",0,IF($O355="Non-Iso",D355,IF($O355="Trans Line",SUMIF('Trans Line Reconciliation'!$B$5:$B$138,$B355,'Trans Line Reconciliation'!$AA$5:$AA$138),IF($O355="Mix",SUMIF('Mix Substation Location Summary'!$B$4:$B$1251,$B355,'Mix Substation Location Summary'!$S$4:$S$1251)+SUMIF('Mix Substation Location Summary'!$B$4:$B$1251,$B355,'Mix Substation Location Summary'!$S$4:$S$1251),"NOT FOUND"))))</f>
        <v>554.46</v>
      </c>
      <c r="L355" s="276">
        <f>IF($O355="ISO",0,IF($O355="Non-Iso",E355,IF($O355="Trans Line",SUMIF('Trans Line Reconciliation'!$B$5:$B$138,$B355,'Trans Line Reconciliation'!$AB$5:$AB$138),IF($O355="Mix",SUMIF('Mix Substation Location Summary'!$B$4:$B$1251,$B355,'Mix Substation Location Summary'!$X$4:$X$1251)+SUMIF('Mix Substation Location Summary'!$B$4:$B$1251,$B355,'Mix Substation Location Summary'!$Y$4:$Y$1251),"NOT FOUND"))))</f>
        <v>86.34</v>
      </c>
      <c r="M355" s="276">
        <f>IF($O355="ISO",0,IF($O355="Non-Iso",F355,IF($O355="Trans Line",SUMIF('Trans Line Reconciliation'!$B$5:$B$138,$B355,'Trans Line Reconciliation'!$AC$5:$AC$138),IF($O355="Mix",SUMIF('Mix Substation Location Summary'!$B$4:$B$1251,$B355,'Mix Substation Location Summary'!$AC$4:$AC$1251)+SUMIF('Mix Substation Location Summary'!$B$4:$B$1251,$B355,'Mix Substation Location Summary'!$AD$4:$AD$1251),"NOT FOUND"))))</f>
        <v>36909.83</v>
      </c>
      <c r="N355" s="792">
        <f t="shared" si="36"/>
        <v>0</v>
      </c>
      <c r="O355" s="759" t="s">
        <v>1686</v>
      </c>
      <c r="P355" s="759"/>
      <c r="Q355" s="758">
        <f t="shared" si="37"/>
        <v>5509</v>
      </c>
    </row>
    <row r="356" spans="1:17" x14ac:dyDescent="0.2">
      <c r="A356" s="674" t="s">
        <v>829</v>
      </c>
      <c r="B356" s="790">
        <v>5510</v>
      </c>
      <c r="C356" s="266" t="s">
        <v>1704</v>
      </c>
      <c r="D356" s="275">
        <f>SUMIFS('Mix Substation Location Summary'!$U$4:$U$1270,'Mix Substation Location Summary'!$B$4:$B$1270,'DS by Location'!$B356)</f>
        <v>58776.66</v>
      </c>
      <c r="E356" s="275">
        <f>SUMIFS('Mix Substation Location Summary'!$Z$4:$Z$1270,'Mix Substation Location Summary'!$B$4:$B$1270,'DS by Location'!$B356)</f>
        <v>292955.05000000005</v>
      </c>
      <c r="F356" s="275">
        <f>SUMIFS('Mix Substation Location Summary'!$AE$4:$AE$1270,'Mix Substation Location Summary'!$B$4:$B$1270,'DS by Location'!$B356)</f>
        <v>7303469.2300000032</v>
      </c>
      <c r="G356" s="791">
        <f t="shared" si="38"/>
        <v>7655200.9400000032</v>
      </c>
      <c r="H356" s="276">
        <f>IF($O356="ISO",D356,IF($O356="Non-Iso",0,IF($O356="Trans Line",SUMIF('Trans Line Reconciliation'!$B$5:$B$138,B356,'Trans Line Reconciliation'!$X$5:$X$138),IF($O356="Mix",SUMIF('Mix Substation Location Summary'!$B$4:$B$1251,B356,'Mix Substation Location Summary'!$R$4:$R$1251),"NOT FOUND"))))</f>
        <v>0</v>
      </c>
      <c r="I356" s="276">
        <f>IF($O356="ISO",E356,IF($O356="Non-Iso",0,IF($O356="Trans Line",SUMIF('Trans Line Reconciliation'!$B$5:$B$138,B356,'Trans Line Reconciliation'!$Y$5:$Y$138),IF($O356="Mix",SUMIF('Mix Substation Location Summary'!$B$4:$B$1251,B356,'Mix Substation Location Summary'!$W$4:$W$1251),"NOT FOUND"))))</f>
        <v>0</v>
      </c>
      <c r="J356" s="276">
        <f>IF($O356="ISO",F356,IF($O356="Non-Iso",0,IF($O356="Trans Line",SUMIF('Trans Line Reconciliation'!$B$5:$B$138,$B356,'Trans Line Reconciliation'!$Z$5:$Z$138),IF($O356="Mix",SUMIF('Mix Substation Location Summary'!$B$4:$B$1251,$B356,'Mix Substation Location Summary'!$AB$4:$AB$1251),"NOT FOUND"))))</f>
        <v>0</v>
      </c>
      <c r="K356" s="276">
        <f>IF($O356="ISO",0,IF($O356="Non-Iso",D356,IF($O356="Trans Line",SUMIF('Trans Line Reconciliation'!$B$5:$B$138,$B356,'Trans Line Reconciliation'!$AA$5:$AA$138),IF($O356="Mix",SUMIF('Mix Substation Location Summary'!$B$4:$B$1251,$B356,'Mix Substation Location Summary'!$S$4:$S$1251)+SUMIF('Mix Substation Location Summary'!$B$4:$B$1251,$B356,'Mix Substation Location Summary'!$S$4:$S$1251),"NOT FOUND"))))</f>
        <v>58776.66</v>
      </c>
      <c r="L356" s="276">
        <f>IF($O356="ISO",0,IF($O356="Non-Iso",E356,IF($O356="Trans Line",SUMIF('Trans Line Reconciliation'!$B$5:$B$138,$B356,'Trans Line Reconciliation'!$AB$5:$AB$138),IF($O356="Mix",SUMIF('Mix Substation Location Summary'!$B$4:$B$1251,$B356,'Mix Substation Location Summary'!$X$4:$X$1251)+SUMIF('Mix Substation Location Summary'!$B$4:$B$1251,$B356,'Mix Substation Location Summary'!$Y$4:$Y$1251),"NOT FOUND"))))</f>
        <v>292955.05000000005</v>
      </c>
      <c r="M356" s="276">
        <f>IF($O356="ISO",0,IF($O356="Non-Iso",F356,IF($O356="Trans Line",SUMIF('Trans Line Reconciliation'!$B$5:$B$138,$B356,'Trans Line Reconciliation'!$AC$5:$AC$138),IF($O356="Mix",SUMIF('Mix Substation Location Summary'!$B$4:$B$1251,$B356,'Mix Substation Location Summary'!$AC$4:$AC$1251)+SUMIF('Mix Substation Location Summary'!$B$4:$B$1251,$B356,'Mix Substation Location Summary'!$AD$4:$AD$1251),"NOT FOUND"))))</f>
        <v>7303469.2300000032</v>
      </c>
      <c r="N356" s="792">
        <f t="shared" si="36"/>
        <v>0</v>
      </c>
      <c r="O356" s="759" t="s">
        <v>1686</v>
      </c>
      <c r="P356" s="759"/>
      <c r="Q356" s="758">
        <f t="shared" si="37"/>
        <v>5510</v>
      </c>
    </row>
    <row r="357" spans="1:17" ht="12.75" customHeight="1" x14ac:dyDescent="0.2">
      <c r="A357" s="674" t="s">
        <v>830</v>
      </c>
      <c r="B357" s="790">
        <v>5511</v>
      </c>
      <c r="C357" s="266" t="s">
        <v>1704</v>
      </c>
      <c r="D357" s="275">
        <f>SUMIFS('Mix Substation Location Summary'!$U$4:$U$1270,'Mix Substation Location Summary'!$B$4:$B$1270,'DS by Location'!$B357)</f>
        <v>187.19</v>
      </c>
      <c r="E357" s="275">
        <f>SUMIFS('Mix Substation Location Summary'!$Z$4:$Z$1270,'Mix Substation Location Summary'!$B$4:$B$1270,'DS by Location'!$B357)</f>
        <v>209067.36000000004</v>
      </c>
      <c r="F357" s="275">
        <f>SUMIFS('Mix Substation Location Summary'!$AE$4:$AE$1270,'Mix Substation Location Summary'!$B$4:$B$1270,'DS by Location'!$B357)</f>
        <v>8854023.8800000008</v>
      </c>
      <c r="G357" s="791">
        <f t="shared" si="38"/>
        <v>9063278.4300000016</v>
      </c>
      <c r="H357" s="276">
        <f>IF($O357="ISO",D357,IF($O357="Non-Iso",0,IF($O357="Trans Line",SUMIF('Trans Line Reconciliation'!$B$5:$B$138,B357,'Trans Line Reconciliation'!$X$5:$X$138),IF($O357="Mix",SUMIF('Mix Substation Location Summary'!$B$4:$B$1251,B357,'Mix Substation Location Summary'!$R$4:$R$1251),"NOT FOUND"))))</f>
        <v>0</v>
      </c>
      <c r="I357" s="276">
        <f>IF($O357="ISO",E357,IF($O357="Non-Iso",0,IF($O357="Trans Line",SUMIF('Trans Line Reconciliation'!$B$5:$B$138,B357,'Trans Line Reconciliation'!$Y$5:$Y$138),IF($O357="Mix",SUMIF('Mix Substation Location Summary'!$B$4:$B$1251,B357,'Mix Substation Location Summary'!$W$4:$W$1251),"NOT FOUND"))))</f>
        <v>0</v>
      </c>
      <c r="J357" s="276">
        <f>IF($O357="ISO",F357,IF($O357="Non-Iso",0,IF($O357="Trans Line",SUMIF('Trans Line Reconciliation'!$B$5:$B$138,$B357,'Trans Line Reconciliation'!$Z$5:$Z$138),IF($O357="Mix",SUMIF('Mix Substation Location Summary'!$B$4:$B$1251,$B357,'Mix Substation Location Summary'!$AB$4:$AB$1251),"NOT FOUND"))))</f>
        <v>0</v>
      </c>
      <c r="K357" s="276">
        <f>IF($O357="ISO",0,IF($O357="Non-Iso",D357,IF($O357="Trans Line",SUMIF('Trans Line Reconciliation'!$B$5:$B$138,$B357,'Trans Line Reconciliation'!$AA$5:$AA$138),IF($O357="Mix",SUMIF('Mix Substation Location Summary'!$B$4:$B$1251,$B357,'Mix Substation Location Summary'!$S$4:$S$1251)+SUMIF('Mix Substation Location Summary'!$B$4:$B$1251,$B357,'Mix Substation Location Summary'!$S$4:$S$1251),"NOT FOUND"))))</f>
        <v>187.19</v>
      </c>
      <c r="L357" s="276">
        <f>IF($O357="ISO",0,IF($O357="Non-Iso",E357,IF($O357="Trans Line",SUMIF('Trans Line Reconciliation'!$B$5:$B$138,$B357,'Trans Line Reconciliation'!$AB$5:$AB$138),IF($O357="Mix",SUMIF('Mix Substation Location Summary'!$B$4:$B$1251,$B357,'Mix Substation Location Summary'!$X$4:$X$1251)+SUMIF('Mix Substation Location Summary'!$B$4:$B$1251,$B357,'Mix Substation Location Summary'!$Y$4:$Y$1251),"NOT FOUND"))))</f>
        <v>209067.36000000004</v>
      </c>
      <c r="M357" s="276">
        <f>IF($O357="ISO",0,IF($O357="Non-Iso",F357,IF($O357="Trans Line",SUMIF('Trans Line Reconciliation'!$B$5:$B$138,$B357,'Trans Line Reconciliation'!$AC$5:$AC$138),IF($O357="Mix",SUMIF('Mix Substation Location Summary'!$B$4:$B$1251,$B357,'Mix Substation Location Summary'!$AC$4:$AC$1251)+SUMIF('Mix Substation Location Summary'!$B$4:$B$1251,$B357,'Mix Substation Location Summary'!$AD$4:$AD$1251),"NOT FOUND"))))</f>
        <v>8854023.8800000008</v>
      </c>
      <c r="N357" s="792">
        <f t="shared" si="36"/>
        <v>0</v>
      </c>
      <c r="O357" s="759" t="s">
        <v>1686</v>
      </c>
      <c r="P357" s="759"/>
      <c r="Q357" s="758">
        <f t="shared" si="37"/>
        <v>5511</v>
      </c>
    </row>
    <row r="358" spans="1:17" ht="12.75" customHeight="1" x14ac:dyDescent="0.2">
      <c r="A358" s="674" t="s">
        <v>831</v>
      </c>
      <c r="B358" s="790">
        <v>5514</v>
      </c>
      <c r="C358" s="266" t="s">
        <v>1704</v>
      </c>
      <c r="D358" s="275">
        <f>SUMIFS('Mix Substation Location Summary'!$U$4:$U$1270,'Mix Substation Location Summary'!$B$4:$B$1270,'DS by Location'!$B358)</f>
        <v>0</v>
      </c>
      <c r="E358" s="275">
        <f>SUMIFS('Mix Substation Location Summary'!$Z$4:$Z$1270,'Mix Substation Location Summary'!$B$4:$B$1270,'DS by Location'!$B358)</f>
        <v>367989.33000000007</v>
      </c>
      <c r="F358" s="275">
        <f>SUMIFS('Mix Substation Location Summary'!$AE$4:$AE$1270,'Mix Substation Location Summary'!$B$4:$B$1270,'DS by Location'!$B358)</f>
        <v>6239983.0399999982</v>
      </c>
      <c r="G358" s="791">
        <f t="shared" si="38"/>
        <v>6607972.3699999982</v>
      </c>
      <c r="H358" s="276">
        <f>IF($O358="ISO",D358,IF($O358="Non-Iso",0,IF($O358="Trans Line",SUMIF('Trans Line Reconciliation'!$B$5:$B$138,B358,'Trans Line Reconciliation'!$X$5:$X$138),IF($O358="Mix",SUMIF('Mix Substation Location Summary'!$B$4:$B$1251,B358,'Mix Substation Location Summary'!$R$4:$R$1251),"NOT FOUND"))))</f>
        <v>0</v>
      </c>
      <c r="I358" s="276">
        <f>IF($O358="ISO",E358,IF($O358="Non-Iso",0,IF($O358="Trans Line",SUMIF('Trans Line Reconciliation'!$B$5:$B$138,B358,'Trans Line Reconciliation'!$Y$5:$Y$138),IF($O358="Mix",SUMIF('Mix Substation Location Summary'!$B$4:$B$1251,B358,'Mix Substation Location Summary'!$W$4:$W$1251),"NOT FOUND"))))</f>
        <v>0</v>
      </c>
      <c r="J358" s="276">
        <f>IF($O358="ISO",F358,IF($O358="Non-Iso",0,IF($O358="Trans Line",SUMIF('Trans Line Reconciliation'!$B$5:$B$138,$B358,'Trans Line Reconciliation'!$Z$5:$Z$138),IF($O358="Mix",SUMIF('Mix Substation Location Summary'!$B$4:$B$1251,$B358,'Mix Substation Location Summary'!$AB$4:$AB$1251),"NOT FOUND"))))</f>
        <v>0</v>
      </c>
      <c r="K358" s="276">
        <f>IF($O358="ISO",0,IF($O358="Non-Iso",D358,IF($O358="Trans Line",SUMIF('Trans Line Reconciliation'!$B$5:$B$138,$B358,'Trans Line Reconciliation'!$AA$5:$AA$138),IF($O358="Mix",SUMIF('Mix Substation Location Summary'!$B$4:$B$1251,$B358,'Mix Substation Location Summary'!$S$4:$S$1251)+SUMIF('Mix Substation Location Summary'!$B$4:$B$1251,$B358,'Mix Substation Location Summary'!$S$4:$S$1251),"NOT FOUND"))))</f>
        <v>0</v>
      </c>
      <c r="L358" s="276">
        <f>IF($O358="ISO",0,IF($O358="Non-Iso",E358,IF($O358="Trans Line",SUMIF('Trans Line Reconciliation'!$B$5:$B$138,$B358,'Trans Line Reconciliation'!$AB$5:$AB$138),IF($O358="Mix",SUMIF('Mix Substation Location Summary'!$B$4:$B$1251,$B358,'Mix Substation Location Summary'!$X$4:$X$1251)+SUMIF('Mix Substation Location Summary'!$B$4:$B$1251,$B358,'Mix Substation Location Summary'!$Y$4:$Y$1251),"NOT FOUND"))))</f>
        <v>367989.33000000007</v>
      </c>
      <c r="M358" s="276">
        <f>IF($O358="ISO",0,IF($O358="Non-Iso",F358,IF($O358="Trans Line",SUMIF('Trans Line Reconciliation'!$B$5:$B$138,$B358,'Trans Line Reconciliation'!$AC$5:$AC$138),IF($O358="Mix",SUMIF('Mix Substation Location Summary'!$B$4:$B$1251,$B358,'Mix Substation Location Summary'!$AC$4:$AC$1251)+SUMIF('Mix Substation Location Summary'!$B$4:$B$1251,$B358,'Mix Substation Location Summary'!$AD$4:$AD$1251),"NOT FOUND"))))</f>
        <v>6239983.0399999982</v>
      </c>
      <c r="N358" s="792">
        <f t="shared" si="36"/>
        <v>0</v>
      </c>
      <c r="O358" s="759" t="s">
        <v>1686</v>
      </c>
      <c r="P358" s="759"/>
      <c r="Q358" s="758">
        <f t="shared" si="37"/>
        <v>5514</v>
      </c>
    </row>
    <row r="359" spans="1:17" x14ac:dyDescent="0.2">
      <c r="A359" s="674" t="s">
        <v>1283</v>
      </c>
      <c r="B359" s="790">
        <v>5515</v>
      </c>
      <c r="C359" s="266" t="s">
        <v>1704</v>
      </c>
      <c r="D359" s="275">
        <f>SUMIFS('Mix Substation Location Summary'!$U$4:$U$1270,'Mix Substation Location Summary'!$B$4:$B$1270,'DS by Location'!$B359)</f>
        <v>0</v>
      </c>
      <c r="E359" s="275">
        <f>SUMIFS('Mix Substation Location Summary'!$Z$4:$Z$1270,'Mix Substation Location Summary'!$B$4:$B$1270,'DS by Location'!$B359)</f>
        <v>24286.54</v>
      </c>
      <c r="F359" s="275">
        <f>SUMIFS('Mix Substation Location Summary'!$AE$4:$AE$1270,'Mix Substation Location Summary'!$B$4:$B$1270,'DS by Location'!$B359)</f>
        <v>966900.56000000041</v>
      </c>
      <c r="G359" s="791">
        <f t="shared" si="38"/>
        <v>991187.10000000044</v>
      </c>
      <c r="H359" s="276">
        <f>IF($O359="ISO",D359,IF($O359="Non-Iso",0,IF($O359="Trans Line",SUMIF('Trans Line Reconciliation'!$B$5:$B$138,B359,'Trans Line Reconciliation'!$X$5:$X$138),IF($O359="Mix",SUMIF('Mix Substation Location Summary'!$B$4:$B$1251,B359,'Mix Substation Location Summary'!$R$4:$R$1251),"NOT FOUND"))))</f>
        <v>0</v>
      </c>
      <c r="I359" s="276">
        <f>IF($O359="ISO",E359,IF($O359="Non-Iso",0,IF($O359="Trans Line",SUMIF('Trans Line Reconciliation'!$B$5:$B$138,B359,'Trans Line Reconciliation'!$Y$5:$Y$138),IF($O359="Mix",SUMIF('Mix Substation Location Summary'!$B$4:$B$1251,B359,'Mix Substation Location Summary'!$W$4:$W$1251),"NOT FOUND"))))</f>
        <v>0</v>
      </c>
      <c r="J359" s="276">
        <f>IF($O359="ISO",F359,IF($O359="Non-Iso",0,IF($O359="Trans Line",SUMIF('Trans Line Reconciliation'!$B$5:$B$138,$B359,'Trans Line Reconciliation'!$Z$5:$Z$138),IF($O359="Mix",SUMIF('Mix Substation Location Summary'!$B$4:$B$1251,$B359,'Mix Substation Location Summary'!$AB$4:$AB$1251),"NOT FOUND"))))</f>
        <v>0</v>
      </c>
      <c r="K359" s="276">
        <f>IF($O359="ISO",0,IF($O359="Non-Iso",D359,IF($O359="Trans Line",SUMIF('Trans Line Reconciliation'!$B$5:$B$138,$B359,'Trans Line Reconciliation'!$AA$5:$AA$138),IF($O359="Mix",SUMIF('Mix Substation Location Summary'!$B$4:$B$1251,$B359,'Mix Substation Location Summary'!$S$4:$S$1251)+SUMIF('Mix Substation Location Summary'!$B$4:$B$1251,$B359,'Mix Substation Location Summary'!$S$4:$S$1251),"NOT FOUND"))))</f>
        <v>0</v>
      </c>
      <c r="L359" s="276">
        <f>IF($O359="ISO",0,IF($O359="Non-Iso",E359,IF($O359="Trans Line",SUMIF('Trans Line Reconciliation'!$B$5:$B$138,$B359,'Trans Line Reconciliation'!$AB$5:$AB$138),IF($O359="Mix",SUMIF('Mix Substation Location Summary'!$B$4:$B$1251,$B359,'Mix Substation Location Summary'!$X$4:$X$1251)+SUMIF('Mix Substation Location Summary'!$B$4:$B$1251,$B359,'Mix Substation Location Summary'!$Y$4:$Y$1251),"NOT FOUND"))))</f>
        <v>24286.54</v>
      </c>
      <c r="M359" s="276">
        <f>IF($O359="ISO",0,IF($O359="Non-Iso",F359,IF($O359="Trans Line",SUMIF('Trans Line Reconciliation'!$B$5:$B$138,$B359,'Trans Line Reconciliation'!$AC$5:$AC$138),IF($O359="Mix",SUMIF('Mix Substation Location Summary'!$B$4:$B$1251,$B359,'Mix Substation Location Summary'!$AC$4:$AC$1251)+SUMIF('Mix Substation Location Summary'!$B$4:$B$1251,$B359,'Mix Substation Location Summary'!$AD$4:$AD$1251),"NOT FOUND"))))</f>
        <v>966900.56000000041</v>
      </c>
      <c r="N359" s="792">
        <f t="shared" si="36"/>
        <v>0</v>
      </c>
      <c r="O359" s="759" t="s">
        <v>1686</v>
      </c>
      <c r="P359" s="759"/>
      <c r="Q359" s="758">
        <f t="shared" si="37"/>
        <v>5515</v>
      </c>
    </row>
    <row r="360" spans="1:17" x14ac:dyDescent="0.2">
      <c r="A360" s="674" t="s">
        <v>1284</v>
      </c>
      <c r="B360" s="790">
        <v>5516</v>
      </c>
      <c r="C360" s="266" t="s">
        <v>1704</v>
      </c>
      <c r="D360" s="275">
        <f>SUMIFS('Mix Substation Location Summary'!$U$4:$U$1270,'Mix Substation Location Summary'!$B$4:$B$1270,'DS by Location'!$B360)</f>
        <v>0</v>
      </c>
      <c r="E360" s="275">
        <f>SUMIFS('Mix Substation Location Summary'!$Z$4:$Z$1270,'Mix Substation Location Summary'!$B$4:$B$1270,'DS by Location'!$B360)</f>
        <v>58840.989999999991</v>
      </c>
      <c r="F360" s="275">
        <f>SUMIFS('Mix Substation Location Summary'!$AE$4:$AE$1270,'Mix Substation Location Summary'!$B$4:$B$1270,'DS by Location'!$B360)</f>
        <v>2679728.3599999994</v>
      </c>
      <c r="G360" s="791">
        <f t="shared" si="38"/>
        <v>2738569.3499999996</v>
      </c>
      <c r="H360" s="276">
        <f>IF($O360="ISO",D360,IF($O360="Non-Iso",0,IF($O360="Trans Line",SUMIF('Trans Line Reconciliation'!$B$5:$B$138,B360,'Trans Line Reconciliation'!$X$5:$X$138),IF($O360="Mix",SUMIF('Mix Substation Location Summary'!$B$4:$B$1251,B360,'Mix Substation Location Summary'!$R$4:$R$1251),"NOT FOUND"))))</f>
        <v>0</v>
      </c>
      <c r="I360" s="276">
        <f>IF($O360="ISO",E360,IF($O360="Non-Iso",0,IF($O360="Trans Line",SUMIF('Trans Line Reconciliation'!$B$5:$B$138,B360,'Trans Line Reconciliation'!$Y$5:$Y$138),IF($O360="Mix",SUMIF('Mix Substation Location Summary'!$B$4:$B$1251,B360,'Mix Substation Location Summary'!$W$4:$W$1251),"NOT FOUND"))))</f>
        <v>0</v>
      </c>
      <c r="J360" s="276">
        <f>IF($O360="ISO",F360,IF($O360="Non-Iso",0,IF($O360="Trans Line",SUMIF('Trans Line Reconciliation'!$B$5:$B$138,$B360,'Trans Line Reconciliation'!$Z$5:$Z$138),IF($O360="Mix",SUMIF('Mix Substation Location Summary'!$B$4:$B$1251,$B360,'Mix Substation Location Summary'!$AB$4:$AB$1251),"NOT FOUND"))))</f>
        <v>0</v>
      </c>
      <c r="K360" s="276">
        <f>IF($O360="ISO",0,IF($O360="Non-Iso",D360,IF($O360="Trans Line",SUMIF('Trans Line Reconciliation'!$B$5:$B$138,$B360,'Trans Line Reconciliation'!$AA$5:$AA$138),IF($O360="Mix",SUMIF('Mix Substation Location Summary'!$B$4:$B$1251,$B360,'Mix Substation Location Summary'!$S$4:$S$1251)+SUMIF('Mix Substation Location Summary'!$B$4:$B$1251,$B360,'Mix Substation Location Summary'!$S$4:$S$1251),"NOT FOUND"))))</f>
        <v>0</v>
      </c>
      <c r="L360" s="276">
        <f>IF($O360="ISO",0,IF($O360="Non-Iso",E360,IF($O360="Trans Line",SUMIF('Trans Line Reconciliation'!$B$5:$B$138,$B360,'Trans Line Reconciliation'!$AB$5:$AB$138),IF($O360="Mix",SUMIF('Mix Substation Location Summary'!$B$4:$B$1251,$B360,'Mix Substation Location Summary'!$X$4:$X$1251)+SUMIF('Mix Substation Location Summary'!$B$4:$B$1251,$B360,'Mix Substation Location Summary'!$Y$4:$Y$1251),"NOT FOUND"))))</f>
        <v>58840.989999999991</v>
      </c>
      <c r="M360" s="276">
        <f>IF($O360="ISO",0,IF($O360="Non-Iso",F360,IF($O360="Trans Line",SUMIF('Trans Line Reconciliation'!$B$5:$B$138,$B360,'Trans Line Reconciliation'!$AC$5:$AC$138),IF($O360="Mix",SUMIF('Mix Substation Location Summary'!$B$4:$B$1251,$B360,'Mix Substation Location Summary'!$AC$4:$AC$1251)+SUMIF('Mix Substation Location Summary'!$B$4:$B$1251,$B360,'Mix Substation Location Summary'!$AD$4:$AD$1251),"NOT FOUND"))))</f>
        <v>2679728.3599999994</v>
      </c>
      <c r="N360" s="792">
        <f t="shared" si="36"/>
        <v>0</v>
      </c>
      <c r="O360" s="759" t="s">
        <v>1686</v>
      </c>
      <c r="P360" s="759"/>
      <c r="Q360" s="758">
        <f t="shared" si="37"/>
        <v>5516</v>
      </c>
    </row>
    <row r="361" spans="1:17" ht="12.75" customHeight="1" x14ac:dyDescent="0.2">
      <c r="A361" s="674" t="s">
        <v>1285</v>
      </c>
      <c r="B361" s="790">
        <v>5517</v>
      </c>
      <c r="C361" s="266" t="s">
        <v>1704</v>
      </c>
      <c r="D361" s="275">
        <f>SUMIFS('Mix Substation Location Summary'!$U$4:$U$1270,'Mix Substation Location Summary'!$B$4:$B$1270,'DS by Location'!$B361)</f>
        <v>28584.49</v>
      </c>
      <c r="E361" s="275">
        <f>SUMIFS('Mix Substation Location Summary'!$Z$4:$Z$1270,'Mix Substation Location Summary'!$B$4:$B$1270,'DS by Location'!$B361)</f>
        <v>440416.9599999999</v>
      </c>
      <c r="F361" s="275">
        <f>SUMIFS('Mix Substation Location Summary'!$AE$4:$AE$1270,'Mix Substation Location Summary'!$B$4:$B$1270,'DS by Location'!$B361)</f>
        <v>7156535.4199999971</v>
      </c>
      <c r="G361" s="791">
        <f t="shared" si="38"/>
        <v>7625536.8699999973</v>
      </c>
      <c r="H361" s="276">
        <f>IF($O361="ISO",D361,IF($O361="Non-Iso",0,IF($O361="Trans Line",SUMIF('Trans Line Reconciliation'!$B$5:$B$138,B361,'Trans Line Reconciliation'!$X$5:$X$138),IF($O361="Mix",SUMIF('Mix Substation Location Summary'!$B$4:$B$1251,B361,'Mix Substation Location Summary'!$R$4:$R$1251),"NOT FOUND"))))</f>
        <v>0</v>
      </c>
      <c r="I361" s="276">
        <f>IF($O361="ISO",E361,IF($O361="Non-Iso",0,IF($O361="Trans Line",SUMIF('Trans Line Reconciliation'!$B$5:$B$138,B361,'Trans Line Reconciliation'!$Y$5:$Y$138),IF($O361="Mix",SUMIF('Mix Substation Location Summary'!$B$4:$B$1251,B361,'Mix Substation Location Summary'!$W$4:$W$1251),"NOT FOUND"))))</f>
        <v>0</v>
      </c>
      <c r="J361" s="276">
        <f>IF($O361="ISO",F361,IF($O361="Non-Iso",0,IF($O361="Trans Line",SUMIF('Trans Line Reconciliation'!$B$5:$B$138,$B361,'Trans Line Reconciliation'!$Z$5:$Z$138),IF($O361="Mix",SUMIF('Mix Substation Location Summary'!$B$4:$B$1251,$B361,'Mix Substation Location Summary'!$AB$4:$AB$1251),"NOT FOUND"))))</f>
        <v>0</v>
      </c>
      <c r="K361" s="276">
        <f>IF($O361="ISO",0,IF($O361="Non-Iso",D361,IF($O361="Trans Line",SUMIF('Trans Line Reconciliation'!$B$5:$B$138,$B361,'Trans Line Reconciliation'!$AA$5:$AA$138),IF($O361="Mix",SUMIF('Mix Substation Location Summary'!$B$4:$B$1251,$B361,'Mix Substation Location Summary'!$S$4:$S$1251)+SUMIF('Mix Substation Location Summary'!$B$4:$B$1251,$B361,'Mix Substation Location Summary'!$S$4:$S$1251),"NOT FOUND"))))</f>
        <v>28584.49</v>
      </c>
      <c r="L361" s="276">
        <f>IF($O361="ISO",0,IF($O361="Non-Iso",E361,IF($O361="Trans Line",SUMIF('Trans Line Reconciliation'!$B$5:$B$138,$B361,'Trans Line Reconciliation'!$AB$5:$AB$138),IF($O361="Mix",SUMIF('Mix Substation Location Summary'!$B$4:$B$1251,$B361,'Mix Substation Location Summary'!$X$4:$X$1251)+SUMIF('Mix Substation Location Summary'!$B$4:$B$1251,$B361,'Mix Substation Location Summary'!$Y$4:$Y$1251),"NOT FOUND"))))</f>
        <v>440416.9599999999</v>
      </c>
      <c r="M361" s="276">
        <f>IF($O361="ISO",0,IF($O361="Non-Iso",F361,IF($O361="Trans Line",SUMIF('Trans Line Reconciliation'!$B$5:$B$138,$B361,'Trans Line Reconciliation'!$AC$5:$AC$138),IF($O361="Mix",SUMIF('Mix Substation Location Summary'!$B$4:$B$1251,$B361,'Mix Substation Location Summary'!$AC$4:$AC$1251)+SUMIF('Mix Substation Location Summary'!$B$4:$B$1251,$B361,'Mix Substation Location Summary'!$AD$4:$AD$1251),"NOT FOUND"))))</f>
        <v>7156535.4199999971</v>
      </c>
      <c r="N361" s="792">
        <f t="shared" si="36"/>
        <v>0</v>
      </c>
      <c r="O361" s="759" t="s">
        <v>1686</v>
      </c>
      <c r="P361" s="759"/>
      <c r="Q361" s="758">
        <f t="shared" si="37"/>
        <v>5517</v>
      </c>
    </row>
    <row r="362" spans="1:17" ht="12.75" customHeight="1" x14ac:dyDescent="0.2">
      <c r="A362" s="674" t="s">
        <v>832</v>
      </c>
      <c r="B362" s="790">
        <v>5518</v>
      </c>
      <c r="C362" s="266" t="s">
        <v>1704</v>
      </c>
      <c r="D362" s="275">
        <f>SUMIFS('Mix Substation Location Summary'!$U$4:$U$1270,'Mix Substation Location Summary'!$B$4:$B$1270,'DS by Location'!$B362)</f>
        <v>442.59000000000003</v>
      </c>
      <c r="E362" s="275">
        <f>SUMIFS('Mix Substation Location Summary'!$Z$4:$Z$1270,'Mix Substation Location Summary'!$B$4:$B$1270,'DS by Location'!$B362)</f>
        <v>420072.42000000004</v>
      </c>
      <c r="F362" s="275">
        <f>SUMIFS('Mix Substation Location Summary'!$AE$4:$AE$1270,'Mix Substation Location Summary'!$B$4:$B$1270,'DS by Location'!$B362)</f>
        <v>8063522.7600000137</v>
      </c>
      <c r="G362" s="791">
        <f t="shared" si="38"/>
        <v>8484037.7700000145</v>
      </c>
      <c r="H362" s="276">
        <f>IF($O362="ISO",D362,IF($O362="Non-Iso",0,IF($O362="Trans Line",SUMIF('Trans Line Reconciliation'!$B$5:$B$138,B362,'Trans Line Reconciliation'!$X$5:$X$138),IF($O362="Mix",SUMIF('Mix Substation Location Summary'!$B$4:$B$1251,B362,'Mix Substation Location Summary'!$R$4:$R$1251),"NOT FOUND"))))</f>
        <v>0</v>
      </c>
      <c r="I362" s="276">
        <f>IF($O362="ISO",E362,IF($O362="Non-Iso",0,IF($O362="Trans Line",SUMIF('Trans Line Reconciliation'!$B$5:$B$138,B362,'Trans Line Reconciliation'!$Y$5:$Y$138),IF($O362="Mix",SUMIF('Mix Substation Location Summary'!$B$4:$B$1251,B362,'Mix Substation Location Summary'!$W$4:$W$1251),"NOT FOUND"))))</f>
        <v>0</v>
      </c>
      <c r="J362" s="276">
        <f>IF($O362="ISO",F362,IF($O362="Non-Iso",0,IF($O362="Trans Line",SUMIF('Trans Line Reconciliation'!$B$5:$B$138,$B362,'Trans Line Reconciliation'!$Z$5:$Z$138),IF($O362="Mix",SUMIF('Mix Substation Location Summary'!$B$4:$B$1251,$B362,'Mix Substation Location Summary'!$AB$4:$AB$1251),"NOT FOUND"))))</f>
        <v>0</v>
      </c>
      <c r="K362" s="276">
        <f>IF($O362="ISO",0,IF($O362="Non-Iso",D362,IF($O362="Trans Line",SUMIF('Trans Line Reconciliation'!$B$5:$B$138,$B362,'Trans Line Reconciliation'!$AA$5:$AA$138),IF($O362="Mix",SUMIF('Mix Substation Location Summary'!$B$4:$B$1251,$B362,'Mix Substation Location Summary'!$S$4:$S$1251)+SUMIF('Mix Substation Location Summary'!$B$4:$B$1251,$B362,'Mix Substation Location Summary'!$S$4:$S$1251),"NOT FOUND"))))</f>
        <v>442.59000000000003</v>
      </c>
      <c r="L362" s="276">
        <f>IF($O362="ISO",0,IF($O362="Non-Iso",E362,IF($O362="Trans Line",SUMIF('Trans Line Reconciliation'!$B$5:$B$138,$B362,'Trans Line Reconciliation'!$AB$5:$AB$138),IF($O362="Mix",SUMIF('Mix Substation Location Summary'!$B$4:$B$1251,$B362,'Mix Substation Location Summary'!$X$4:$X$1251)+SUMIF('Mix Substation Location Summary'!$B$4:$B$1251,$B362,'Mix Substation Location Summary'!$Y$4:$Y$1251),"NOT FOUND"))))</f>
        <v>420072.42000000004</v>
      </c>
      <c r="M362" s="276">
        <f>IF($O362="ISO",0,IF($O362="Non-Iso",F362,IF($O362="Trans Line",SUMIF('Trans Line Reconciliation'!$B$5:$B$138,$B362,'Trans Line Reconciliation'!$AC$5:$AC$138),IF($O362="Mix",SUMIF('Mix Substation Location Summary'!$B$4:$B$1251,$B362,'Mix Substation Location Summary'!$AC$4:$AC$1251)+SUMIF('Mix Substation Location Summary'!$B$4:$B$1251,$B362,'Mix Substation Location Summary'!$AD$4:$AD$1251),"NOT FOUND"))))</f>
        <v>8063522.7600000137</v>
      </c>
      <c r="N362" s="792">
        <f t="shared" si="36"/>
        <v>0</v>
      </c>
      <c r="O362" s="759" t="s">
        <v>1686</v>
      </c>
      <c r="P362" s="759"/>
      <c r="Q362" s="758">
        <f t="shared" si="37"/>
        <v>5518</v>
      </c>
    </row>
    <row r="363" spans="1:17" x14ac:dyDescent="0.2">
      <c r="A363" s="674" t="s">
        <v>1286</v>
      </c>
      <c r="B363" s="790">
        <v>5519</v>
      </c>
      <c r="C363" s="266" t="s">
        <v>1704</v>
      </c>
      <c r="D363" s="275">
        <f>SUMIFS('Mix Substation Location Summary'!$U$4:$U$1270,'Mix Substation Location Summary'!$B$4:$B$1270,'DS by Location'!$B363)</f>
        <v>14388.89</v>
      </c>
      <c r="E363" s="275">
        <f>SUMIFS('Mix Substation Location Summary'!$Z$4:$Z$1270,'Mix Substation Location Summary'!$B$4:$B$1270,'DS by Location'!$B363)</f>
        <v>301326.71999999997</v>
      </c>
      <c r="F363" s="275">
        <f>SUMIFS('Mix Substation Location Summary'!$AE$4:$AE$1270,'Mix Substation Location Summary'!$B$4:$B$1270,'DS by Location'!$B363)</f>
        <v>5472319.990000003</v>
      </c>
      <c r="G363" s="791">
        <f t="shared" si="38"/>
        <v>5788035.6000000034</v>
      </c>
      <c r="H363" s="276">
        <f>IF($O363="ISO",D363,IF($O363="Non-Iso",0,IF($O363="Trans Line",SUMIF('Trans Line Reconciliation'!$B$5:$B$138,B363,'Trans Line Reconciliation'!$X$5:$X$138),IF($O363="Mix",SUMIF('Mix Substation Location Summary'!$B$4:$B$1251,B363,'Mix Substation Location Summary'!$R$4:$R$1251),"NOT FOUND"))))</f>
        <v>0</v>
      </c>
      <c r="I363" s="276">
        <f>IF($O363="ISO",E363,IF($O363="Non-Iso",0,IF($O363="Trans Line",SUMIF('Trans Line Reconciliation'!$B$5:$B$138,B363,'Trans Line Reconciliation'!$Y$5:$Y$138),IF($O363="Mix",SUMIF('Mix Substation Location Summary'!$B$4:$B$1251,B363,'Mix Substation Location Summary'!$W$4:$W$1251),"NOT FOUND"))))</f>
        <v>0</v>
      </c>
      <c r="J363" s="276">
        <f>IF($O363="ISO",F363,IF($O363="Non-Iso",0,IF($O363="Trans Line",SUMIF('Trans Line Reconciliation'!$B$5:$B$138,$B363,'Trans Line Reconciliation'!$Z$5:$Z$138),IF($O363="Mix",SUMIF('Mix Substation Location Summary'!$B$4:$B$1251,$B363,'Mix Substation Location Summary'!$AB$4:$AB$1251),"NOT FOUND"))))</f>
        <v>0</v>
      </c>
      <c r="K363" s="276">
        <f>IF($O363="ISO",0,IF($O363="Non-Iso",D363,IF($O363="Trans Line",SUMIF('Trans Line Reconciliation'!$B$5:$B$138,$B363,'Trans Line Reconciliation'!$AA$5:$AA$138),IF($O363="Mix",SUMIF('Mix Substation Location Summary'!$B$4:$B$1251,$B363,'Mix Substation Location Summary'!$S$4:$S$1251)+SUMIF('Mix Substation Location Summary'!$B$4:$B$1251,$B363,'Mix Substation Location Summary'!$S$4:$S$1251),"NOT FOUND"))))</f>
        <v>14388.89</v>
      </c>
      <c r="L363" s="276">
        <f>IF($O363="ISO",0,IF($O363="Non-Iso",E363,IF($O363="Trans Line",SUMIF('Trans Line Reconciliation'!$B$5:$B$138,$B363,'Trans Line Reconciliation'!$AB$5:$AB$138),IF($O363="Mix",SUMIF('Mix Substation Location Summary'!$B$4:$B$1251,$B363,'Mix Substation Location Summary'!$X$4:$X$1251)+SUMIF('Mix Substation Location Summary'!$B$4:$B$1251,$B363,'Mix Substation Location Summary'!$Y$4:$Y$1251),"NOT FOUND"))))</f>
        <v>301326.71999999997</v>
      </c>
      <c r="M363" s="276">
        <f>IF($O363="ISO",0,IF($O363="Non-Iso",F363,IF($O363="Trans Line",SUMIF('Trans Line Reconciliation'!$B$5:$B$138,$B363,'Trans Line Reconciliation'!$AC$5:$AC$138),IF($O363="Mix",SUMIF('Mix Substation Location Summary'!$B$4:$B$1251,$B363,'Mix Substation Location Summary'!$AC$4:$AC$1251)+SUMIF('Mix Substation Location Summary'!$B$4:$B$1251,$B363,'Mix Substation Location Summary'!$AD$4:$AD$1251),"NOT FOUND"))))</f>
        <v>5472319.990000003</v>
      </c>
      <c r="N363" s="792">
        <f t="shared" si="36"/>
        <v>0</v>
      </c>
      <c r="O363" s="759" t="s">
        <v>1686</v>
      </c>
      <c r="P363" s="759"/>
      <c r="Q363" s="758">
        <f t="shared" si="37"/>
        <v>5519</v>
      </c>
    </row>
    <row r="364" spans="1:17" x14ac:dyDescent="0.2">
      <c r="A364" s="674" t="s">
        <v>1287</v>
      </c>
      <c r="B364" s="790">
        <v>5520</v>
      </c>
      <c r="C364" s="266" t="s">
        <v>1703</v>
      </c>
      <c r="D364" s="275">
        <f>SUMIFS('Mix Substation Location Summary'!$U$4:$U$1270,'Mix Substation Location Summary'!$B$4:$B$1270,'DS by Location'!$B364)</f>
        <v>6752.07</v>
      </c>
      <c r="E364" s="275">
        <f>SUMIFS('Mix Substation Location Summary'!$Z$4:$Z$1270,'Mix Substation Location Summary'!$B$4:$B$1270,'DS by Location'!$B364)</f>
        <v>67891.83</v>
      </c>
      <c r="F364" s="275">
        <f>SUMIFS('Mix Substation Location Summary'!$AE$4:$AE$1270,'Mix Substation Location Summary'!$B$4:$B$1270,'DS by Location'!$B364)</f>
        <v>3940253.3200000003</v>
      </c>
      <c r="G364" s="791">
        <f t="shared" si="38"/>
        <v>4014897.22</v>
      </c>
      <c r="H364" s="276">
        <f>IF($O364="ISO",D364,IF($O364="Non-Iso",0,IF($O364="Trans Line",SUMIF('Trans Line Reconciliation'!$B$5:$B$138,B364,'Trans Line Reconciliation'!$X$5:$X$138),IF($O364="Mix",SUMIF('Mix Substation Location Summary'!$B$4:$B$1251,B364,'Mix Substation Location Summary'!$R$4:$R$1251),"NOT FOUND"))))</f>
        <v>0</v>
      </c>
      <c r="I364" s="276">
        <f>IF($O364="ISO",E364,IF($O364="Non-Iso",0,IF($O364="Trans Line",SUMIF('Trans Line Reconciliation'!$B$5:$B$138,B364,'Trans Line Reconciliation'!$Y$5:$Y$138),IF($O364="Mix",SUMIF('Mix Substation Location Summary'!$B$4:$B$1251,B364,'Mix Substation Location Summary'!$W$4:$W$1251),"NOT FOUND"))))</f>
        <v>0</v>
      </c>
      <c r="J364" s="276">
        <f>IF($O364="ISO",F364,IF($O364="Non-Iso",0,IF($O364="Trans Line",SUMIF('Trans Line Reconciliation'!$B$5:$B$138,$B364,'Trans Line Reconciliation'!$Z$5:$Z$138),IF($O364="Mix",SUMIF('Mix Substation Location Summary'!$B$4:$B$1251,$B364,'Mix Substation Location Summary'!$AB$4:$AB$1251),"NOT FOUND"))))</f>
        <v>0</v>
      </c>
      <c r="K364" s="276">
        <f>IF($O364="ISO",0,IF($O364="Non-Iso",D364,IF($O364="Trans Line",SUMIF('Trans Line Reconciliation'!$B$5:$B$138,$B364,'Trans Line Reconciliation'!$AA$5:$AA$138),IF($O364="Mix",SUMIF('Mix Substation Location Summary'!$B$4:$B$1251,$B364,'Mix Substation Location Summary'!$S$4:$S$1251)+SUMIF('Mix Substation Location Summary'!$B$4:$B$1251,$B364,'Mix Substation Location Summary'!$S$4:$S$1251),"NOT FOUND"))))</f>
        <v>6752.07</v>
      </c>
      <c r="L364" s="276">
        <f>IF($O364="ISO",0,IF($O364="Non-Iso",E364,IF($O364="Trans Line",SUMIF('Trans Line Reconciliation'!$B$5:$B$138,$B364,'Trans Line Reconciliation'!$AB$5:$AB$138),IF($O364="Mix",SUMIF('Mix Substation Location Summary'!$B$4:$B$1251,$B364,'Mix Substation Location Summary'!$X$4:$X$1251)+SUMIF('Mix Substation Location Summary'!$B$4:$B$1251,$B364,'Mix Substation Location Summary'!$Y$4:$Y$1251),"NOT FOUND"))))</f>
        <v>67891.83</v>
      </c>
      <c r="M364" s="276">
        <f>IF($O364="ISO",0,IF($O364="Non-Iso",F364,IF($O364="Trans Line",SUMIF('Trans Line Reconciliation'!$B$5:$B$138,$B364,'Trans Line Reconciliation'!$AC$5:$AC$138),IF($O364="Mix",SUMIF('Mix Substation Location Summary'!$B$4:$B$1251,$B364,'Mix Substation Location Summary'!$AC$4:$AC$1251)+SUMIF('Mix Substation Location Summary'!$B$4:$B$1251,$B364,'Mix Substation Location Summary'!$AD$4:$AD$1251),"NOT FOUND"))))</f>
        <v>3940253.3200000003</v>
      </c>
      <c r="N364" s="792">
        <f t="shared" si="36"/>
        <v>0</v>
      </c>
      <c r="O364" s="759" t="s">
        <v>1686</v>
      </c>
      <c r="P364" s="759"/>
      <c r="Q364" s="758">
        <f t="shared" si="37"/>
        <v>5520</v>
      </c>
    </row>
    <row r="365" spans="1:17" ht="12.75" customHeight="1" x14ac:dyDescent="0.2">
      <c r="A365" s="674" t="s">
        <v>1288</v>
      </c>
      <c r="B365" s="790">
        <v>5521</v>
      </c>
      <c r="C365" s="266" t="s">
        <v>1704</v>
      </c>
      <c r="D365" s="275">
        <f>SUMIFS('Mix Substation Location Summary'!$U$4:$U$1270,'Mix Substation Location Summary'!$B$4:$B$1270,'DS by Location'!$B365)</f>
        <v>0</v>
      </c>
      <c r="E365" s="275">
        <f>SUMIFS('Mix Substation Location Summary'!$Z$4:$Z$1270,'Mix Substation Location Summary'!$B$4:$B$1270,'DS by Location'!$B365)</f>
        <v>25088.46</v>
      </c>
      <c r="F365" s="275">
        <f>SUMIFS('Mix Substation Location Summary'!$AE$4:$AE$1270,'Mix Substation Location Summary'!$B$4:$B$1270,'DS by Location'!$B365)</f>
        <v>846190.63</v>
      </c>
      <c r="G365" s="791">
        <f t="shared" si="38"/>
        <v>871279.09</v>
      </c>
      <c r="H365" s="276">
        <f>IF($O365="ISO",D365,IF($O365="Non-Iso",0,IF($O365="Trans Line",SUMIF('Trans Line Reconciliation'!$B$5:$B$138,B365,'Trans Line Reconciliation'!$X$5:$X$138),IF($O365="Mix",SUMIF('Mix Substation Location Summary'!$B$4:$B$1251,B365,'Mix Substation Location Summary'!$R$4:$R$1251),"NOT FOUND"))))</f>
        <v>0</v>
      </c>
      <c r="I365" s="276">
        <f>IF($O365="ISO",E365,IF($O365="Non-Iso",0,IF($O365="Trans Line",SUMIF('Trans Line Reconciliation'!$B$5:$B$138,B365,'Trans Line Reconciliation'!$Y$5:$Y$138),IF($O365="Mix",SUMIF('Mix Substation Location Summary'!$B$4:$B$1251,B365,'Mix Substation Location Summary'!$W$4:$W$1251),"NOT FOUND"))))</f>
        <v>0</v>
      </c>
      <c r="J365" s="276">
        <f>IF($O365="ISO",F365,IF($O365="Non-Iso",0,IF($O365="Trans Line",SUMIF('Trans Line Reconciliation'!$B$5:$B$138,$B365,'Trans Line Reconciliation'!$Z$5:$Z$138),IF($O365="Mix",SUMIF('Mix Substation Location Summary'!$B$4:$B$1251,$B365,'Mix Substation Location Summary'!$AB$4:$AB$1251),"NOT FOUND"))))</f>
        <v>0</v>
      </c>
      <c r="K365" s="276">
        <f>IF($O365="ISO",0,IF($O365="Non-Iso",D365,IF($O365="Trans Line",SUMIF('Trans Line Reconciliation'!$B$5:$B$138,$B365,'Trans Line Reconciliation'!$AA$5:$AA$138),IF($O365="Mix",SUMIF('Mix Substation Location Summary'!$B$4:$B$1251,$B365,'Mix Substation Location Summary'!$S$4:$S$1251)+SUMIF('Mix Substation Location Summary'!$B$4:$B$1251,$B365,'Mix Substation Location Summary'!$S$4:$S$1251),"NOT FOUND"))))</f>
        <v>0</v>
      </c>
      <c r="L365" s="276">
        <f>IF($O365="ISO",0,IF($O365="Non-Iso",E365,IF($O365="Trans Line",SUMIF('Trans Line Reconciliation'!$B$5:$B$138,$B365,'Trans Line Reconciliation'!$AB$5:$AB$138),IF($O365="Mix",SUMIF('Mix Substation Location Summary'!$B$4:$B$1251,$B365,'Mix Substation Location Summary'!$X$4:$X$1251)+SUMIF('Mix Substation Location Summary'!$B$4:$B$1251,$B365,'Mix Substation Location Summary'!$Y$4:$Y$1251),"NOT FOUND"))))</f>
        <v>25088.46</v>
      </c>
      <c r="M365" s="276">
        <f>IF($O365="ISO",0,IF($O365="Non-Iso",F365,IF($O365="Trans Line",SUMIF('Trans Line Reconciliation'!$B$5:$B$138,$B365,'Trans Line Reconciliation'!$AC$5:$AC$138),IF($O365="Mix",SUMIF('Mix Substation Location Summary'!$B$4:$B$1251,$B365,'Mix Substation Location Summary'!$AC$4:$AC$1251)+SUMIF('Mix Substation Location Summary'!$B$4:$B$1251,$B365,'Mix Substation Location Summary'!$AD$4:$AD$1251),"NOT FOUND"))))</f>
        <v>846190.63</v>
      </c>
      <c r="N365" s="792">
        <f t="shared" si="36"/>
        <v>0</v>
      </c>
      <c r="O365" s="759" t="s">
        <v>1686</v>
      </c>
      <c r="P365" s="759"/>
      <c r="Q365" s="758">
        <f t="shared" si="37"/>
        <v>5521</v>
      </c>
    </row>
    <row r="366" spans="1:17" ht="12.75" customHeight="1" x14ac:dyDescent="0.2">
      <c r="A366" s="674" t="s">
        <v>833</v>
      </c>
      <c r="B366" s="790">
        <v>5522</v>
      </c>
      <c r="C366" s="266" t="s">
        <v>1704</v>
      </c>
      <c r="D366" s="275">
        <f>SUMIFS('Mix Substation Location Summary'!$U$4:$U$1270,'Mix Substation Location Summary'!$B$4:$B$1270,'DS by Location'!$B366)</f>
        <v>11913.320000000002</v>
      </c>
      <c r="E366" s="275">
        <f>SUMIFS('Mix Substation Location Summary'!$Z$4:$Z$1270,'Mix Substation Location Summary'!$B$4:$B$1270,'DS by Location'!$B366)</f>
        <v>435043.18</v>
      </c>
      <c r="F366" s="275">
        <f>SUMIFS('Mix Substation Location Summary'!$AE$4:$AE$1270,'Mix Substation Location Summary'!$B$4:$B$1270,'DS by Location'!$B366)</f>
        <v>7604984.4900000039</v>
      </c>
      <c r="G366" s="791">
        <f t="shared" si="38"/>
        <v>8051940.9900000039</v>
      </c>
      <c r="H366" s="276">
        <f>IF($O366="ISO",D366,IF($O366="Non-Iso",0,IF($O366="Trans Line",SUMIF('Trans Line Reconciliation'!$B$5:$B$138,B366,'Trans Line Reconciliation'!$X$5:$X$138),IF($O366="Mix",SUMIF('Mix Substation Location Summary'!$B$4:$B$1251,B366,'Mix Substation Location Summary'!$R$4:$R$1251),"NOT FOUND"))))</f>
        <v>0</v>
      </c>
      <c r="I366" s="276">
        <f>IF($O366="ISO",E366,IF($O366="Non-Iso",0,IF($O366="Trans Line",SUMIF('Trans Line Reconciliation'!$B$5:$B$138,B366,'Trans Line Reconciliation'!$Y$5:$Y$138),IF($O366="Mix",SUMIF('Mix Substation Location Summary'!$B$4:$B$1251,B366,'Mix Substation Location Summary'!$W$4:$W$1251),"NOT FOUND"))))</f>
        <v>0</v>
      </c>
      <c r="J366" s="276">
        <f>IF($O366="ISO",F366,IF($O366="Non-Iso",0,IF($O366="Trans Line",SUMIF('Trans Line Reconciliation'!$B$5:$B$138,$B366,'Trans Line Reconciliation'!$Z$5:$Z$138),IF($O366="Mix",SUMIF('Mix Substation Location Summary'!$B$4:$B$1251,$B366,'Mix Substation Location Summary'!$AB$4:$AB$1251),"NOT FOUND"))))</f>
        <v>0</v>
      </c>
      <c r="K366" s="276">
        <f>IF($O366="ISO",0,IF($O366="Non-Iso",D366,IF($O366="Trans Line",SUMIF('Trans Line Reconciliation'!$B$5:$B$138,$B366,'Trans Line Reconciliation'!$AA$5:$AA$138),IF($O366="Mix",SUMIF('Mix Substation Location Summary'!$B$4:$B$1251,$B366,'Mix Substation Location Summary'!$S$4:$S$1251)+SUMIF('Mix Substation Location Summary'!$B$4:$B$1251,$B366,'Mix Substation Location Summary'!$S$4:$S$1251),"NOT FOUND"))))</f>
        <v>11913.320000000002</v>
      </c>
      <c r="L366" s="276">
        <f>IF($O366="ISO",0,IF($O366="Non-Iso",E366,IF($O366="Trans Line",SUMIF('Trans Line Reconciliation'!$B$5:$B$138,$B366,'Trans Line Reconciliation'!$AB$5:$AB$138),IF($O366="Mix",SUMIF('Mix Substation Location Summary'!$B$4:$B$1251,$B366,'Mix Substation Location Summary'!$X$4:$X$1251)+SUMIF('Mix Substation Location Summary'!$B$4:$B$1251,$B366,'Mix Substation Location Summary'!$Y$4:$Y$1251),"NOT FOUND"))))</f>
        <v>435043.18</v>
      </c>
      <c r="M366" s="276">
        <f>IF($O366="ISO",0,IF($O366="Non-Iso",F366,IF($O366="Trans Line",SUMIF('Trans Line Reconciliation'!$B$5:$B$138,$B366,'Trans Line Reconciliation'!$AC$5:$AC$138),IF($O366="Mix",SUMIF('Mix Substation Location Summary'!$B$4:$B$1251,$B366,'Mix Substation Location Summary'!$AC$4:$AC$1251)+SUMIF('Mix Substation Location Summary'!$B$4:$B$1251,$B366,'Mix Substation Location Summary'!$AD$4:$AD$1251),"NOT FOUND"))))</f>
        <v>7604984.4900000039</v>
      </c>
      <c r="N366" s="792">
        <f t="shared" si="36"/>
        <v>0</v>
      </c>
      <c r="O366" s="759" t="s">
        <v>1686</v>
      </c>
      <c r="P366" s="759"/>
      <c r="Q366" s="758">
        <f t="shared" si="37"/>
        <v>5522</v>
      </c>
    </row>
    <row r="367" spans="1:17" ht="12.75" customHeight="1" x14ac:dyDescent="0.2">
      <c r="A367" s="674" t="s">
        <v>1289</v>
      </c>
      <c r="B367" s="790">
        <v>5523</v>
      </c>
      <c r="C367" s="266" t="s">
        <v>1704</v>
      </c>
      <c r="D367" s="275">
        <f>SUMIFS('Mix Substation Location Summary'!$U$4:$U$1270,'Mix Substation Location Summary'!$B$4:$B$1270,'DS by Location'!$B367)</f>
        <v>0</v>
      </c>
      <c r="E367" s="275">
        <f>SUMIFS('Mix Substation Location Summary'!$Z$4:$Z$1270,'Mix Substation Location Summary'!$B$4:$B$1270,'DS by Location'!$B367)</f>
        <v>77034.73</v>
      </c>
      <c r="F367" s="275">
        <f>SUMIFS('Mix Substation Location Summary'!$AE$4:$AE$1270,'Mix Substation Location Summary'!$B$4:$B$1270,'DS by Location'!$B367)</f>
        <v>969225.24999999988</v>
      </c>
      <c r="G367" s="791">
        <f t="shared" si="38"/>
        <v>1046259.9799999999</v>
      </c>
      <c r="H367" s="276">
        <f>IF($O367="ISO",D367,IF($O367="Non-Iso",0,IF($O367="Trans Line",SUMIF('Trans Line Reconciliation'!$B$5:$B$138,B367,'Trans Line Reconciliation'!$X$5:$X$138),IF($O367="Mix",SUMIF('Mix Substation Location Summary'!$B$4:$B$1251,B367,'Mix Substation Location Summary'!$R$4:$R$1251),"NOT FOUND"))))</f>
        <v>0</v>
      </c>
      <c r="I367" s="276">
        <f>IF($O367="ISO",E367,IF($O367="Non-Iso",0,IF($O367="Trans Line",SUMIF('Trans Line Reconciliation'!$B$5:$B$138,B367,'Trans Line Reconciliation'!$Y$5:$Y$138),IF($O367="Mix",SUMIF('Mix Substation Location Summary'!$B$4:$B$1251,B367,'Mix Substation Location Summary'!$W$4:$W$1251),"NOT FOUND"))))</f>
        <v>0</v>
      </c>
      <c r="J367" s="276">
        <f>IF($O367="ISO",F367,IF($O367="Non-Iso",0,IF($O367="Trans Line",SUMIF('Trans Line Reconciliation'!$B$5:$B$138,$B367,'Trans Line Reconciliation'!$Z$5:$Z$138),IF($O367="Mix",SUMIF('Mix Substation Location Summary'!$B$4:$B$1251,$B367,'Mix Substation Location Summary'!$AB$4:$AB$1251),"NOT FOUND"))))</f>
        <v>0</v>
      </c>
      <c r="K367" s="276">
        <f>IF($O367="ISO",0,IF($O367="Non-Iso",D367,IF($O367="Trans Line",SUMIF('Trans Line Reconciliation'!$B$5:$B$138,$B367,'Trans Line Reconciliation'!$AA$5:$AA$138),IF($O367="Mix",SUMIF('Mix Substation Location Summary'!$B$4:$B$1251,$B367,'Mix Substation Location Summary'!$S$4:$S$1251)+SUMIF('Mix Substation Location Summary'!$B$4:$B$1251,$B367,'Mix Substation Location Summary'!$S$4:$S$1251),"NOT FOUND"))))</f>
        <v>0</v>
      </c>
      <c r="L367" s="276">
        <f>IF($O367="ISO",0,IF($O367="Non-Iso",E367,IF($O367="Trans Line",SUMIF('Trans Line Reconciliation'!$B$5:$B$138,$B367,'Trans Line Reconciliation'!$AB$5:$AB$138),IF($O367="Mix",SUMIF('Mix Substation Location Summary'!$B$4:$B$1251,$B367,'Mix Substation Location Summary'!$X$4:$X$1251)+SUMIF('Mix Substation Location Summary'!$B$4:$B$1251,$B367,'Mix Substation Location Summary'!$Y$4:$Y$1251),"NOT FOUND"))))</f>
        <v>77034.73</v>
      </c>
      <c r="M367" s="276">
        <f>IF($O367="ISO",0,IF($O367="Non-Iso",F367,IF($O367="Trans Line",SUMIF('Trans Line Reconciliation'!$B$5:$B$138,$B367,'Trans Line Reconciliation'!$AC$5:$AC$138),IF($O367="Mix",SUMIF('Mix Substation Location Summary'!$B$4:$B$1251,$B367,'Mix Substation Location Summary'!$AC$4:$AC$1251)+SUMIF('Mix Substation Location Summary'!$B$4:$B$1251,$B367,'Mix Substation Location Summary'!$AD$4:$AD$1251),"NOT FOUND"))))</f>
        <v>969225.24999999988</v>
      </c>
      <c r="N367" s="792">
        <f t="shared" si="36"/>
        <v>0</v>
      </c>
      <c r="O367" s="759" t="s">
        <v>1686</v>
      </c>
      <c r="P367" s="759"/>
      <c r="Q367" s="758">
        <f t="shared" si="37"/>
        <v>5523</v>
      </c>
    </row>
    <row r="368" spans="1:17" x14ac:dyDescent="0.2">
      <c r="A368" s="674" t="s">
        <v>1290</v>
      </c>
      <c r="B368" s="790">
        <v>5524</v>
      </c>
      <c r="C368" s="266" t="s">
        <v>1703</v>
      </c>
      <c r="D368" s="275">
        <f>SUMIFS('Mix Substation Location Summary'!$U$4:$U$1270,'Mix Substation Location Summary'!$B$4:$B$1270,'DS by Location'!$B368)</f>
        <v>5859.13</v>
      </c>
      <c r="E368" s="275">
        <f>SUMIFS('Mix Substation Location Summary'!$Z$4:$Z$1270,'Mix Substation Location Summary'!$B$4:$B$1270,'DS by Location'!$B368)</f>
        <v>155314.22</v>
      </c>
      <c r="F368" s="275">
        <f>SUMIFS('Mix Substation Location Summary'!$AE$4:$AE$1270,'Mix Substation Location Summary'!$B$4:$B$1270,'DS by Location'!$B368)</f>
        <v>964337.01000000047</v>
      </c>
      <c r="G368" s="791">
        <f t="shared" si="38"/>
        <v>1125510.3600000006</v>
      </c>
      <c r="H368" s="276">
        <f>IF($O368="ISO",D368,IF($O368="Non-Iso",0,IF($O368="Trans Line",SUMIF('Trans Line Reconciliation'!$B$5:$B$138,B368,'Trans Line Reconciliation'!$X$5:$X$138),IF($O368="Mix",SUMIF('Mix Substation Location Summary'!$B$4:$B$1251,B368,'Mix Substation Location Summary'!$R$4:$R$1251),"NOT FOUND"))))</f>
        <v>0</v>
      </c>
      <c r="I368" s="276">
        <f>IF($O368="ISO",E368,IF($O368="Non-Iso",0,IF($O368="Trans Line",SUMIF('Trans Line Reconciliation'!$B$5:$B$138,B368,'Trans Line Reconciliation'!$Y$5:$Y$138),IF($O368="Mix",SUMIF('Mix Substation Location Summary'!$B$4:$B$1251,B368,'Mix Substation Location Summary'!$W$4:$W$1251),"NOT FOUND"))))</f>
        <v>0</v>
      </c>
      <c r="J368" s="276">
        <f>IF($O368="ISO",F368,IF($O368="Non-Iso",0,IF($O368="Trans Line",SUMIF('Trans Line Reconciliation'!$B$5:$B$138,$B368,'Trans Line Reconciliation'!$Z$5:$Z$138),IF($O368="Mix",SUMIF('Mix Substation Location Summary'!$B$4:$B$1251,$B368,'Mix Substation Location Summary'!$AB$4:$AB$1251),"NOT FOUND"))))</f>
        <v>0</v>
      </c>
      <c r="K368" s="276">
        <f>IF($O368="ISO",0,IF($O368="Non-Iso",D368,IF($O368="Trans Line",SUMIF('Trans Line Reconciliation'!$B$5:$B$138,$B368,'Trans Line Reconciliation'!$AA$5:$AA$138),IF($O368="Mix",SUMIF('Mix Substation Location Summary'!$B$4:$B$1251,$B368,'Mix Substation Location Summary'!$S$4:$S$1251)+SUMIF('Mix Substation Location Summary'!$B$4:$B$1251,$B368,'Mix Substation Location Summary'!$S$4:$S$1251),"NOT FOUND"))))</f>
        <v>5859.13</v>
      </c>
      <c r="L368" s="276">
        <f>IF($O368="ISO",0,IF($O368="Non-Iso",E368,IF($O368="Trans Line",SUMIF('Trans Line Reconciliation'!$B$5:$B$138,$B368,'Trans Line Reconciliation'!$AB$5:$AB$138),IF($O368="Mix",SUMIF('Mix Substation Location Summary'!$B$4:$B$1251,$B368,'Mix Substation Location Summary'!$X$4:$X$1251)+SUMIF('Mix Substation Location Summary'!$B$4:$B$1251,$B368,'Mix Substation Location Summary'!$Y$4:$Y$1251),"NOT FOUND"))))</f>
        <v>155314.22</v>
      </c>
      <c r="M368" s="276">
        <f>IF($O368="ISO",0,IF($O368="Non-Iso",F368,IF($O368="Trans Line",SUMIF('Trans Line Reconciliation'!$B$5:$B$138,$B368,'Trans Line Reconciliation'!$AC$5:$AC$138),IF($O368="Mix",SUMIF('Mix Substation Location Summary'!$B$4:$B$1251,$B368,'Mix Substation Location Summary'!$AC$4:$AC$1251)+SUMIF('Mix Substation Location Summary'!$B$4:$B$1251,$B368,'Mix Substation Location Summary'!$AD$4:$AD$1251),"NOT FOUND"))))</f>
        <v>964337.01000000047</v>
      </c>
      <c r="N368" s="792">
        <f t="shared" si="36"/>
        <v>0</v>
      </c>
      <c r="O368" s="759" t="s">
        <v>1686</v>
      </c>
      <c r="P368" s="759"/>
      <c r="Q368" s="758">
        <f t="shared" si="37"/>
        <v>5524</v>
      </c>
    </row>
    <row r="369" spans="1:17" x14ac:dyDescent="0.2">
      <c r="A369" s="674" t="s">
        <v>1291</v>
      </c>
      <c r="B369" s="790">
        <v>5525</v>
      </c>
      <c r="C369" s="266" t="s">
        <v>1704</v>
      </c>
      <c r="D369" s="275">
        <f>SUMIFS('Mix Substation Location Summary'!$U$4:$U$1270,'Mix Substation Location Summary'!$B$4:$B$1270,'DS by Location'!$B369)</f>
        <v>389360.72</v>
      </c>
      <c r="E369" s="275">
        <f>SUMIFS('Mix Substation Location Summary'!$Z$4:$Z$1270,'Mix Substation Location Summary'!$B$4:$B$1270,'DS by Location'!$B369)</f>
        <v>866592.23</v>
      </c>
      <c r="F369" s="275">
        <f>SUMIFS('Mix Substation Location Summary'!$AE$4:$AE$1270,'Mix Substation Location Summary'!$B$4:$B$1270,'DS by Location'!$B369)</f>
        <v>4301991.37</v>
      </c>
      <c r="G369" s="791">
        <f t="shared" si="38"/>
        <v>5557944.3200000003</v>
      </c>
      <c r="H369" s="276">
        <f>IF($O369="ISO",D369,IF($O369="Non-Iso",0,IF($O369="Trans Line",SUMIF('Trans Line Reconciliation'!$B$5:$B$138,B369,'Trans Line Reconciliation'!$X$5:$X$138),IF($O369="Mix",SUMIF('Mix Substation Location Summary'!$B$4:$B$1251,B369,'Mix Substation Location Summary'!$R$4:$R$1251),"NOT FOUND"))))</f>
        <v>0</v>
      </c>
      <c r="I369" s="276">
        <f>IF($O369="ISO",E369,IF($O369="Non-Iso",0,IF($O369="Trans Line",SUMIF('Trans Line Reconciliation'!$B$5:$B$138,B369,'Trans Line Reconciliation'!$Y$5:$Y$138),IF($O369="Mix",SUMIF('Mix Substation Location Summary'!$B$4:$B$1251,B369,'Mix Substation Location Summary'!$W$4:$W$1251),"NOT FOUND"))))</f>
        <v>0</v>
      </c>
      <c r="J369" s="276">
        <f>IF($O369="ISO",F369,IF($O369="Non-Iso",0,IF($O369="Trans Line",SUMIF('Trans Line Reconciliation'!$B$5:$B$138,$B369,'Trans Line Reconciliation'!$Z$5:$Z$138),IF($O369="Mix",SUMIF('Mix Substation Location Summary'!$B$4:$B$1251,$B369,'Mix Substation Location Summary'!$AB$4:$AB$1251),"NOT FOUND"))))</f>
        <v>0</v>
      </c>
      <c r="K369" s="276">
        <f>IF($O369="ISO",0,IF($O369="Non-Iso",D369,IF($O369="Trans Line",SUMIF('Trans Line Reconciliation'!$B$5:$B$138,$B369,'Trans Line Reconciliation'!$AA$5:$AA$138),IF($O369="Mix",SUMIF('Mix Substation Location Summary'!$B$4:$B$1251,$B369,'Mix Substation Location Summary'!$S$4:$S$1251)+SUMIF('Mix Substation Location Summary'!$B$4:$B$1251,$B369,'Mix Substation Location Summary'!$S$4:$S$1251),"NOT FOUND"))))</f>
        <v>389360.72</v>
      </c>
      <c r="L369" s="276">
        <f>IF($O369="ISO",0,IF($O369="Non-Iso",E369,IF($O369="Trans Line",SUMIF('Trans Line Reconciliation'!$B$5:$B$138,$B369,'Trans Line Reconciliation'!$AB$5:$AB$138),IF($O369="Mix",SUMIF('Mix Substation Location Summary'!$B$4:$B$1251,$B369,'Mix Substation Location Summary'!$X$4:$X$1251)+SUMIF('Mix Substation Location Summary'!$B$4:$B$1251,$B369,'Mix Substation Location Summary'!$Y$4:$Y$1251),"NOT FOUND"))))</f>
        <v>866592.23</v>
      </c>
      <c r="M369" s="276">
        <f>IF($O369="ISO",0,IF($O369="Non-Iso",F369,IF($O369="Trans Line",SUMIF('Trans Line Reconciliation'!$B$5:$B$138,$B369,'Trans Line Reconciliation'!$AC$5:$AC$138),IF($O369="Mix",SUMIF('Mix Substation Location Summary'!$B$4:$B$1251,$B369,'Mix Substation Location Summary'!$AC$4:$AC$1251)+SUMIF('Mix Substation Location Summary'!$B$4:$B$1251,$B369,'Mix Substation Location Summary'!$AD$4:$AD$1251),"NOT FOUND"))))</f>
        <v>4301991.37</v>
      </c>
      <c r="N369" s="792">
        <f t="shared" si="36"/>
        <v>0</v>
      </c>
      <c r="O369" s="759" t="s">
        <v>1686</v>
      </c>
      <c r="P369" s="759"/>
      <c r="Q369" s="758">
        <f t="shared" si="37"/>
        <v>5525</v>
      </c>
    </row>
    <row r="370" spans="1:17" x14ac:dyDescent="0.2">
      <c r="A370" s="674" t="s">
        <v>1292</v>
      </c>
      <c r="B370" s="790">
        <v>5526</v>
      </c>
      <c r="C370" s="266" t="s">
        <v>1704</v>
      </c>
      <c r="D370" s="275">
        <f>SUMIFS('Mix Substation Location Summary'!$U$4:$U$1270,'Mix Substation Location Summary'!$B$4:$B$1270,'DS by Location'!$B370)</f>
        <v>18795.05</v>
      </c>
      <c r="E370" s="275">
        <f>SUMIFS('Mix Substation Location Summary'!$Z$4:$Z$1270,'Mix Substation Location Summary'!$B$4:$B$1270,'DS by Location'!$B370)</f>
        <v>151211.13999999998</v>
      </c>
      <c r="F370" s="275">
        <f>SUMIFS('Mix Substation Location Summary'!$AE$4:$AE$1270,'Mix Substation Location Summary'!$B$4:$B$1270,'DS by Location'!$B370)</f>
        <v>1749907.6399999992</v>
      </c>
      <c r="G370" s="791">
        <f t="shared" si="38"/>
        <v>1919913.8299999991</v>
      </c>
      <c r="H370" s="276">
        <f>IF($O370="ISO",D370,IF($O370="Non-Iso",0,IF($O370="Trans Line",SUMIF('Trans Line Reconciliation'!$B$5:$B$138,B370,'Trans Line Reconciliation'!$X$5:$X$138),IF($O370="Mix",SUMIF('Mix Substation Location Summary'!$B$4:$B$1251,B370,'Mix Substation Location Summary'!$R$4:$R$1251),"NOT FOUND"))))</f>
        <v>0</v>
      </c>
      <c r="I370" s="276">
        <f>IF($O370="ISO",E370,IF($O370="Non-Iso",0,IF($O370="Trans Line",SUMIF('Trans Line Reconciliation'!$B$5:$B$138,B370,'Trans Line Reconciliation'!$Y$5:$Y$138),IF($O370="Mix",SUMIF('Mix Substation Location Summary'!$B$4:$B$1251,B370,'Mix Substation Location Summary'!$W$4:$W$1251),"NOT FOUND"))))</f>
        <v>0</v>
      </c>
      <c r="J370" s="276">
        <f>IF($O370="ISO",F370,IF($O370="Non-Iso",0,IF($O370="Trans Line",SUMIF('Trans Line Reconciliation'!$B$5:$B$138,$B370,'Trans Line Reconciliation'!$Z$5:$Z$138),IF($O370="Mix",SUMIF('Mix Substation Location Summary'!$B$4:$B$1251,$B370,'Mix Substation Location Summary'!$AB$4:$AB$1251),"NOT FOUND"))))</f>
        <v>0</v>
      </c>
      <c r="K370" s="276">
        <f>IF($O370="ISO",0,IF($O370="Non-Iso",D370,IF($O370="Trans Line",SUMIF('Trans Line Reconciliation'!$B$5:$B$138,$B370,'Trans Line Reconciliation'!$AA$5:$AA$138),IF($O370="Mix",SUMIF('Mix Substation Location Summary'!$B$4:$B$1251,$B370,'Mix Substation Location Summary'!$S$4:$S$1251)+SUMIF('Mix Substation Location Summary'!$B$4:$B$1251,$B370,'Mix Substation Location Summary'!$S$4:$S$1251),"NOT FOUND"))))</f>
        <v>18795.05</v>
      </c>
      <c r="L370" s="276">
        <f>IF($O370="ISO",0,IF($O370="Non-Iso",E370,IF($O370="Trans Line",SUMIF('Trans Line Reconciliation'!$B$5:$B$138,$B370,'Trans Line Reconciliation'!$AB$5:$AB$138),IF($O370="Mix",SUMIF('Mix Substation Location Summary'!$B$4:$B$1251,$B370,'Mix Substation Location Summary'!$X$4:$X$1251)+SUMIF('Mix Substation Location Summary'!$B$4:$B$1251,$B370,'Mix Substation Location Summary'!$Y$4:$Y$1251),"NOT FOUND"))))</f>
        <v>151211.13999999998</v>
      </c>
      <c r="M370" s="276">
        <f>IF($O370="ISO",0,IF($O370="Non-Iso",F370,IF($O370="Trans Line",SUMIF('Trans Line Reconciliation'!$B$5:$B$138,$B370,'Trans Line Reconciliation'!$AC$5:$AC$138),IF($O370="Mix",SUMIF('Mix Substation Location Summary'!$B$4:$B$1251,$B370,'Mix Substation Location Summary'!$AC$4:$AC$1251)+SUMIF('Mix Substation Location Summary'!$B$4:$B$1251,$B370,'Mix Substation Location Summary'!$AD$4:$AD$1251),"NOT FOUND"))))</f>
        <v>1749907.6399999992</v>
      </c>
      <c r="N370" s="792">
        <f t="shared" si="36"/>
        <v>0</v>
      </c>
      <c r="O370" s="759" t="s">
        <v>1686</v>
      </c>
      <c r="P370" s="759"/>
      <c r="Q370" s="758">
        <f t="shared" si="37"/>
        <v>5526</v>
      </c>
    </row>
    <row r="371" spans="1:17" ht="12.75" customHeight="1" x14ac:dyDescent="0.2">
      <c r="A371" s="674" t="s">
        <v>1293</v>
      </c>
      <c r="B371" s="790">
        <v>5527</v>
      </c>
      <c r="C371" s="266" t="s">
        <v>1703</v>
      </c>
      <c r="D371" s="275">
        <f>SUMIFS('Mix Substation Location Summary'!$U$4:$U$1270,'Mix Substation Location Summary'!$B$4:$B$1270,'DS by Location'!$B371)</f>
        <v>7735.3</v>
      </c>
      <c r="E371" s="275">
        <f>SUMIFS('Mix Substation Location Summary'!$Z$4:$Z$1270,'Mix Substation Location Summary'!$B$4:$B$1270,'DS by Location'!$B371)</f>
        <v>66117.040000000008</v>
      </c>
      <c r="F371" s="275">
        <f>SUMIFS('Mix Substation Location Summary'!$AE$4:$AE$1270,'Mix Substation Location Summary'!$B$4:$B$1270,'DS by Location'!$B371)</f>
        <v>1433931.6000000003</v>
      </c>
      <c r="G371" s="791">
        <f t="shared" si="38"/>
        <v>1507783.9400000004</v>
      </c>
      <c r="H371" s="276">
        <f>IF($O371="ISO",D371,IF($O371="Non-Iso",0,IF($O371="Trans Line",SUMIF('Trans Line Reconciliation'!$B$5:$B$138,B371,'Trans Line Reconciliation'!$X$5:$X$138),IF($O371="Mix",SUMIF('Mix Substation Location Summary'!$B$4:$B$1251,B371,'Mix Substation Location Summary'!$R$4:$R$1251),"NOT FOUND"))))</f>
        <v>0</v>
      </c>
      <c r="I371" s="276">
        <f>IF($O371="ISO",E371,IF($O371="Non-Iso",0,IF($O371="Trans Line",SUMIF('Trans Line Reconciliation'!$B$5:$B$138,B371,'Trans Line Reconciliation'!$Y$5:$Y$138),IF($O371="Mix",SUMIF('Mix Substation Location Summary'!$B$4:$B$1251,B371,'Mix Substation Location Summary'!$W$4:$W$1251),"NOT FOUND"))))</f>
        <v>0</v>
      </c>
      <c r="J371" s="276">
        <f>IF($O371="ISO",F371,IF($O371="Non-Iso",0,IF($O371="Trans Line",SUMIF('Trans Line Reconciliation'!$B$5:$B$138,$B371,'Trans Line Reconciliation'!$Z$5:$Z$138),IF($O371="Mix",SUMIF('Mix Substation Location Summary'!$B$4:$B$1251,$B371,'Mix Substation Location Summary'!$AB$4:$AB$1251),"NOT FOUND"))))</f>
        <v>0</v>
      </c>
      <c r="K371" s="276">
        <f>IF($O371="ISO",0,IF($O371="Non-Iso",D371,IF($O371="Trans Line",SUMIF('Trans Line Reconciliation'!$B$5:$B$138,$B371,'Trans Line Reconciliation'!$AA$5:$AA$138),IF($O371="Mix",SUMIF('Mix Substation Location Summary'!$B$4:$B$1251,$B371,'Mix Substation Location Summary'!$S$4:$S$1251)+SUMIF('Mix Substation Location Summary'!$B$4:$B$1251,$B371,'Mix Substation Location Summary'!$S$4:$S$1251),"NOT FOUND"))))</f>
        <v>7735.3</v>
      </c>
      <c r="L371" s="276">
        <f>IF($O371="ISO",0,IF($O371="Non-Iso",E371,IF($O371="Trans Line",SUMIF('Trans Line Reconciliation'!$B$5:$B$138,$B371,'Trans Line Reconciliation'!$AB$5:$AB$138),IF($O371="Mix",SUMIF('Mix Substation Location Summary'!$B$4:$B$1251,$B371,'Mix Substation Location Summary'!$X$4:$X$1251)+SUMIF('Mix Substation Location Summary'!$B$4:$B$1251,$B371,'Mix Substation Location Summary'!$Y$4:$Y$1251),"NOT FOUND"))))</f>
        <v>66117.040000000008</v>
      </c>
      <c r="M371" s="276">
        <f>IF($O371="ISO",0,IF($O371="Non-Iso",F371,IF($O371="Trans Line",SUMIF('Trans Line Reconciliation'!$B$5:$B$138,$B371,'Trans Line Reconciliation'!$AC$5:$AC$138),IF($O371="Mix",SUMIF('Mix Substation Location Summary'!$B$4:$B$1251,$B371,'Mix Substation Location Summary'!$AC$4:$AC$1251)+SUMIF('Mix Substation Location Summary'!$B$4:$B$1251,$B371,'Mix Substation Location Summary'!$AD$4:$AD$1251),"NOT FOUND"))))</f>
        <v>1433931.6000000003</v>
      </c>
      <c r="N371" s="792">
        <f t="shared" si="36"/>
        <v>0</v>
      </c>
      <c r="O371" s="759" t="s">
        <v>1686</v>
      </c>
      <c r="P371" s="759"/>
      <c r="Q371" s="758">
        <f t="shared" si="37"/>
        <v>5527</v>
      </c>
    </row>
    <row r="372" spans="1:17" x14ac:dyDescent="0.2">
      <c r="A372" s="674" t="s">
        <v>1294</v>
      </c>
      <c r="B372" s="790">
        <v>5528</v>
      </c>
      <c r="C372" s="266" t="s">
        <v>1703</v>
      </c>
      <c r="D372" s="275">
        <f>SUMIFS('Mix Substation Location Summary'!$U$4:$U$1270,'Mix Substation Location Summary'!$B$4:$B$1270,'DS by Location'!$B372)</f>
        <v>1727.47</v>
      </c>
      <c r="E372" s="275">
        <f>SUMIFS('Mix Substation Location Summary'!$Z$4:$Z$1270,'Mix Substation Location Summary'!$B$4:$B$1270,'DS by Location'!$B372)</f>
        <v>103999.40000000001</v>
      </c>
      <c r="F372" s="275">
        <f>SUMIFS('Mix Substation Location Summary'!$AE$4:$AE$1270,'Mix Substation Location Summary'!$B$4:$B$1270,'DS by Location'!$B372)</f>
        <v>1151176.7200000002</v>
      </c>
      <c r="G372" s="791">
        <f t="shared" si="38"/>
        <v>1256903.5900000003</v>
      </c>
      <c r="H372" s="276">
        <f>IF($O372="ISO",D372,IF($O372="Non-Iso",0,IF($O372="Trans Line",SUMIF('Trans Line Reconciliation'!$B$5:$B$138,B372,'Trans Line Reconciliation'!$X$5:$X$138),IF($O372="Mix",SUMIF('Mix Substation Location Summary'!$B$4:$B$1251,B372,'Mix Substation Location Summary'!$R$4:$R$1251),"NOT FOUND"))))</f>
        <v>0</v>
      </c>
      <c r="I372" s="276">
        <f>IF($O372="ISO",E372,IF($O372="Non-Iso",0,IF($O372="Trans Line",SUMIF('Trans Line Reconciliation'!$B$5:$B$138,B372,'Trans Line Reconciliation'!$Y$5:$Y$138),IF($O372="Mix",SUMIF('Mix Substation Location Summary'!$B$4:$B$1251,B372,'Mix Substation Location Summary'!$W$4:$W$1251),"NOT FOUND"))))</f>
        <v>0</v>
      </c>
      <c r="J372" s="276">
        <f>IF($O372="ISO",F372,IF($O372="Non-Iso",0,IF($O372="Trans Line",SUMIF('Trans Line Reconciliation'!$B$5:$B$138,$B372,'Trans Line Reconciliation'!$Z$5:$Z$138),IF($O372="Mix",SUMIF('Mix Substation Location Summary'!$B$4:$B$1251,$B372,'Mix Substation Location Summary'!$AB$4:$AB$1251),"NOT FOUND"))))</f>
        <v>0</v>
      </c>
      <c r="K372" s="276">
        <f>IF($O372="ISO",0,IF($O372="Non-Iso",D372,IF($O372="Trans Line",SUMIF('Trans Line Reconciliation'!$B$5:$B$138,$B372,'Trans Line Reconciliation'!$AA$5:$AA$138),IF($O372="Mix",SUMIF('Mix Substation Location Summary'!$B$4:$B$1251,$B372,'Mix Substation Location Summary'!$S$4:$S$1251)+SUMIF('Mix Substation Location Summary'!$B$4:$B$1251,$B372,'Mix Substation Location Summary'!$S$4:$S$1251),"NOT FOUND"))))</f>
        <v>1727.47</v>
      </c>
      <c r="L372" s="276">
        <f>IF($O372="ISO",0,IF($O372="Non-Iso",E372,IF($O372="Trans Line",SUMIF('Trans Line Reconciliation'!$B$5:$B$138,$B372,'Trans Line Reconciliation'!$AB$5:$AB$138),IF($O372="Mix",SUMIF('Mix Substation Location Summary'!$B$4:$B$1251,$B372,'Mix Substation Location Summary'!$X$4:$X$1251)+SUMIF('Mix Substation Location Summary'!$B$4:$B$1251,$B372,'Mix Substation Location Summary'!$Y$4:$Y$1251),"NOT FOUND"))))</f>
        <v>103999.40000000001</v>
      </c>
      <c r="M372" s="276">
        <f>IF($O372="ISO",0,IF($O372="Non-Iso",F372,IF($O372="Trans Line",SUMIF('Trans Line Reconciliation'!$B$5:$B$138,$B372,'Trans Line Reconciliation'!$AC$5:$AC$138),IF($O372="Mix",SUMIF('Mix Substation Location Summary'!$B$4:$B$1251,$B372,'Mix Substation Location Summary'!$AC$4:$AC$1251)+SUMIF('Mix Substation Location Summary'!$B$4:$B$1251,$B372,'Mix Substation Location Summary'!$AD$4:$AD$1251),"NOT FOUND"))))</f>
        <v>1151176.7200000002</v>
      </c>
      <c r="N372" s="792">
        <f t="shared" si="36"/>
        <v>0</v>
      </c>
      <c r="O372" s="759" t="s">
        <v>1686</v>
      </c>
      <c r="P372" s="759"/>
      <c r="Q372" s="758">
        <f t="shared" si="37"/>
        <v>5528</v>
      </c>
    </row>
    <row r="373" spans="1:17" x14ac:dyDescent="0.2">
      <c r="A373" s="674" t="s">
        <v>1295</v>
      </c>
      <c r="B373" s="790">
        <v>5529</v>
      </c>
      <c r="C373" s="266" t="s">
        <v>1703</v>
      </c>
      <c r="D373" s="275">
        <f>SUMIFS('Mix Substation Location Summary'!$U$4:$U$1270,'Mix Substation Location Summary'!$B$4:$B$1270,'DS by Location'!$B373)</f>
        <v>0</v>
      </c>
      <c r="E373" s="275">
        <f>SUMIFS('Mix Substation Location Summary'!$Z$4:$Z$1270,'Mix Substation Location Summary'!$B$4:$B$1270,'DS by Location'!$B373)</f>
        <v>13026.140000000001</v>
      </c>
      <c r="F373" s="275">
        <f>SUMIFS('Mix Substation Location Summary'!$AE$4:$AE$1270,'Mix Substation Location Summary'!$B$4:$B$1270,'DS by Location'!$B373)</f>
        <v>0</v>
      </c>
      <c r="G373" s="791">
        <f t="shared" si="38"/>
        <v>13026.140000000001</v>
      </c>
      <c r="H373" s="276">
        <f>IF($O373="ISO",D373,IF($O373="Non-Iso",0,IF($O373="Trans Line",SUMIF('Trans Line Reconciliation'!$B$5:$B$138,B373,'Trans Line Reconciliation'!$X$5:$X$138),IF($O373="Mix",SUMIF('Mix Substation Location Summary'!$B$4:$B$1251,B373,'Mix Substation Location Summary'!$R$4:$R$1251),"NOT FOUND"))))</f>
        <v>0</v>
      </c>
      <c r="I373" s="276">
        <f>IF($O373="ISO",E373,IF($O373="Non-Iso",0,IF($O373="Trans Line",SUMIF('Trans Line Reconciliation'!$B$5:$B$138,B373,'Trans Line Reconciliation'!$Y$5:$Y$138),IF($O373="Mix",SUMIF('Mix Substation Location Summary'!$B$4:$B$1251,B373,'Mix Substation Location Summary'!$W$4:$W$1251),"NOT FOUND"))))</f>
        <v>0</v>
      </c>
      <c r="J373" s="276">
        <f>IF($O373="ISO",F373,IF($O373="Non-Iso",0,IF($O373="Trans Line",SUMIF('Trans Line Reconciliation'!$B$5:$B$138,$B373,'Trans Line Reconciliation'!$Z$5:$Z$138),IF($O373="Mix",SUMIF('Mix Substation Location Summary'!$B$4:$B$1251,$B373,'Mix Substation Location Summary'!$AB$4:$AB$1251),"NOT FOUND"))))</f>
        <v>0</v>
      </c>
      <c r="K373" s="276">
        <f>IF($O373="ISO",0,IF($O373="Non-Iso",D373,IF($O373="Trans Line",SUMIF('Trans Line Reconciliation'!$B$5:$B$138,$B373,'Trans Line Reconciliation'!$AA$5:$AA$138),IF($O373="Mix",SUMIF('Mix Substation Location Summary'!$B$4:$B$1251,$B373,'Mix Substation Location Summary'!$S$4:$S$1251)+SUMIF('Mix Substation Location Summary'!$B$4:$B$1251,$B373,'Mix Substation Location Summary'!$S$4:$S$1251),"NOT FOUND"))))</f>
        <v>0</v>
      </c>
      <c r="L373" s="276">
        <f>IF($O373="ISO",0,IF($O373="Non-Iso",E373,IF($O373="Trans Line",SUMIF('Trans Line Reconciliation'!$B$5:$B$138,$B373,'Trans Line Reconciliation'!$AB$5:$AB$138),IF($O373="Mix",SUMIF('Mix Substation Location Summary'!$B$4:$B$1251,$B373,'Mix Substation Location Summary'!$X$4:$X$1251)+SUMIF('Mix Substation Location Summary'!$B$4:$B$1251,$B373,'Mix Substation Location Summary'!$Y$4:$Y$1251),"NOT FOUND"))))</f>
        <v>13026.140000000001</v>
      </c>
      <c r="M373" s="276">
        <f>IF($O373="ISO",0,IF($O373="Non-Iso",F373,IF($O373="Trans Line",SUMIF('Trans Line Reconciliation'!$B$5:$B$138,$B373,'Trans Line Reconciliation'!$AC$5:$AC$138),IF($O373="Mix",SUMIF('Mix Substation Location Summary'!$B$4:$B$1251,$B373,'Mix Substation Location Summary'!$AC$4:$AC$1251)+SUMIF('Mix Substation Location Summary'!$B$4:$B$1251,$B373,'Mix Substation Location Summary'!$AD$4:$AD$1251),"NOT FOUND"))))</f>
        <v>0</v>
      </c>
      <c r="N373" s="792">
        <f t="shared" si="36"/>
        <v>0</v>
      </c>
      <c r="O373" s="759" t="s">
        <v>1686</v>
      </c>
      <c r="P373" s="759"/>
      <c r="Q373" s="758">
        <f t="shared" si="37"/>
        <v>5529</v>
      </c>
    </row>
    <row r="374" spans="1:17" ht="12.75" customHeight="1" x14ac:dyDescent="0.2">
      <c r="A374" s="674" t="s">
        <v>834</v>
      </c>
      <c r="B374" s="790">
        <v>5530</v>
      </c>
      <c r="C374" s="266" t="s">
        <v>1704</v>
      </c>
      <c r="D374" s="275">
        <f>SUMIFS('Mix Substation Location Summary'!$U$4:$U$1270,'Mix Substation Location Summary'!$B$4:$B$1270,'DS by Location'!$B374)</f>
        <v>959.21</v>
      </c>
      <c r="E374" s="275">
        <f>SUMIFS('Mix Substation Location Summary'!$Z$4:$Z$1270,'Mix Substation Location Summary'!$B$4:$B$1270,'DS by Location'!$B374)</f>
        <v>18768.36</v>
      </c>
      <c r="F374" s="275">
        <f>SUMIFS('Mix Substation Location Summary'!$AE$4:$AE$1270,'Mix Substation Location Summary'!$B$4:$B$1270,'DS by Location'!$B374)</f>
        <v>757020.90000000014</v>
      </c>
      <c r="G374" s="791">
        <f t="shared" si="38"/>
        <v>776748.47000000009</v>
      </c>
      <c r="H374" s="276">
        <f>IF($O374="ISO",D374,IF($O374="Non-Iso",0,IF($O374="Trans Line",SUMIF('Trans Line Reconciliation'!$B$5:$B$138,B374,'Trans Line Reconciliation'!$X$5:$X$138),IF($O374="Mix",SUMIF('Mix Substation Location Summary'!$B$4:$B$1251,B374,'Mix Substation Location Summary'!$R$4:$R$1251),"NOT FOUND"))))</f>
        <v>0</v>
      </c>
      <c r="I374" s="276">
        <f>IF($O374="ISO",E374,IF($O374="Non-Iso",0,IF($O374="Trans Line",SUMIF('Trans Line Reconciliation'!$B$5:$B$138,B374,'Trans Line Reconciliation'!$Y$5:$Y$138),IF($O374="Mix",SUMIF('Mix Substation Location Summary'!$B$4:$B$1251,B374,'Mix Substation Location Summary'!$W$4:$W$1251),"NOT FOUND"))))</f>
        <v>0</v>
      </c>
      <c r="J374" s="276">
        <f>IF($O374="ISO",F374,IF($O374="Non-Iso",0,IF($O374="Trans Line",SUMIF('Trans Line Reconciliation'!$B$5:$B$138,$B374,'Trans Line Reconciliation'!$Z$5:$Z$138),IF($O374="Mix",SUMIF('Mix Substation Location Summary'!$B$4:$B$1251,$B374,'Mix Substation Location Summary'!$AB$4:$AB$1251),"NOT FOUND"))))</f>
        <v>0</v>
      </c>
      <c r="K374" s="276">
        <f>IF($O374="ISO",0,IF($O374="Non-Iso",D374,IF($O374="Trans Line",SUMIF('Trans Line Reconciliation'!$B$5:$B$138,$B374,'Trans Line Reconciliation'!$AA$5:$AA$138),IF($O374="Mix",SUMIF('Mix Substation Location Summary'!$B$4:$B$1251,$B374,'Mix Substation Location Summary'!$S$4:$S$1251)+SUMIF('Mix Substation Location Summary'!$B$4:$B$1251,$B374,'Mix Substation Location Summary'!$S$4:$S$1251),"NOT FOUND"))))</f>
        <v>959.21</v>
      </c>
      <c r="L374" s="276">
        <f>IF($O374="ISO",0,IF($O374="Non-Iso",E374,IF($O374="Trans Line",SUMIF('Trans Line Reconciliation'!$B$5:$B$138,$B374,'Trans Line Reconciliation'!$AB$5:$AB$138),IF($O374="Mix",SUMIF('Mix Substation Location Summary'!$B$4:$B$1251,$B374,'Mix Substation Location Summary'!$X$4:$X$1251)+SUMIF('Mix Substation Location Summary'!$B$4:$B$1251,$B374,'Mix Substation Location Summary'!$Y$4:$Y$1251),"NOT FOUND"))))</f>
        <v>18768.36</v>
      </c>
      <c r="M374" s="276">
        <f>IF($O374="ISO",0,IF($O374="Non-Iso",F374,IF($O374="Trans Line",SUMIF('Trans Line Reconciliation'!$B$5:$B$138,$B374,'Trans Line Reconciliation'!$AC$5:$AC$138),IF($O374="Mix",SUMIF('Mix Substation Location Summary'!$B$4:$B$1251,$B374,'Mix Substation Location Summary'!$AC$4:$AC$1251)+SUMIF('Mix Substation Location Summary'!$B$4:$B$1251,$B374,'Mix Substation Location Summary'!$AD$4:$AD$1251),"NOT FOUND"))))</f>
        <v>757020.90000000014</v>
      </c>
      <c r="N374" s="792">
        <f t="shared" si="36"/>
        <v>0</v>
      </c>
      <c r="O374" s="759" t="s">
        <v>1686</v>
      </c>
      <c r="P374" s="759"/>
      <c r="Q374" s="758">
        <f t="shared" si="37"/>
        <v>5530</v>
      </c>
    </row>
    <row r="375" spans="1:17" x14ac:dyDescent="0.2">
      <c r="A375" s="674" t="s">
        <v>1296</v>
      </c>
      <c r="B375" s="790">
        <v>5531</v>
      </c>
      <c r="C375" s="266" t="s">
        <v>1704</v>
      </c>
      <c r="D375" s="275">
        <f>SUMIFS('Mix Substation Location Summary'!$U$4:$U$1270,'Mix Substation Location Summary'!$B$4:$B$1270,'DS by Location'!$B375)</f>
        <v>36966.57</v>
      </c>
      <c r="E375" s="275">
        <f>SUMIFS('Mix Substation Location Summary'!$Z$4:$Z$1270,'Mix Substation Location Summary'!$B$4:$B$1270,'DS by Location'!$B375)</f>
        <v>466305.80999999994</v>
      </c>
      <c r="F375" s="275">
        <f>SUMIFS('Mix Substation Location Summary'!$AE$4:$AE$1270,'Mix Substation Location Summary'!$B$4:$B$1270,'DS by Location'!$B375)</f>
        <v>8851914.9199999887</v>
      </c>
      <c r="G375" s="791">
        <f t="shared" si="38"/>
        <v>9355187.2999999896</v>
      </c>
      <c r="H375" s="276">
        <f>IF($O375="ISO",D375,IF($O375="Non-Iso",0,IF($O375="Trans Line",SUMIF('Trans Line Reconciliation'!$B$5:$B$138,B375,'Trans Line Reconciliation'!$X$5:$X$138),IF($O375="Mix",SUMIF('Mix Substation Location Summary'!$B$4:$B$1251,B375,'Mix Substation Location Summary'!$R$4:$R$1251),"NOT FOUND"))))</f>
        <v>0</v>
      </c>
      <c r="I375" s="276">
        <f>IF($O375="ISO",E375,IF($O375="Non-Iso",0,IF($O375="Trans Line",SUMIF('Trans Line Reconciliation'!$B$5:$B$138,B375,'Trans Line Reconciliation'!$Y$5:$Y$138),IF($O375="Mix",SUMIF('Mix Substation Location Summary'!$B$4:$B$1251,B375,'Mix Substation Location Summary'!$W$4:$W$1251),"NOT FOUND"))))</f>
        <v>0</v>
      </c>
      <c r="J375" s="276">
        <f>IF($O375="ISO",F375,IF($O375="Non-Iso",0,IF($O375="Trans Line",SUMIF('Trans Line Reconciliation'!$B$5:$B$138,$B375,'Trans Line Reconciliation'!$Z$5:$Z$138),IF($O375="Mix",SUMIF('Mix Substation Location Summary'!$B$4:$B$1251,$B375,'Mix Substation Location Summary'!$AB$4:$AB$1251),"NOT FOUND"))))</f>
        <v>0</v>
      </c>
      <c r="K375" s="276">
        <f>IF($O375="ISO",0,IF($O375="Non-Iso",D375,IF($O375="Trans Line",SUMIF('Trans Line Reconciliation'!$B$5:$B$138,$B375,'Trans Line Reconciliation'!$AA$5:$AA$138),IF($O375="Mix",SUMIF('Mix Substation Location Summary'!$B$4:$B$1251,$B375,'Mix Substation Location Summary'!$S$4:$S$1251)+SUMIF('Mix Substation Location Summary'!$B$4:$B$1251,$B375,'Mix Substation Location Summary'!$S$4:$S$1251),"NOT FOUND"))))</f>
        <v>36966.57</v>
      </c>
      <c r="L375" s="276">
        <f>IF($O375="ISO",0,IF($O375="Non-Iso",E375,IF($O375="Trans Line",SUMIF('Trans Line Reconciliation'!$B$5:$B$138,$B375,'Trans Line Reconciliation'!$AB$5:$AB$138),IF($O375="Mix",SUMIF('Mix Substation Location Summary'!$B$4:$B$1251,$B375,'Mix Substation Location Summary'!$X$4:$X$1251)+SUMIF('Mix Substation Location Summary'!$B$4:$B$1251,$B375,'Mix Substation Location Summary'!$Y$4:$Y$1251),"NOT FOUND"))))</f>
        <v>466305.80999999994</v>
      </c>
      <c r="M375" s="276">
        <f>IF($O375="ISO",0,IF($O375="Non-Iso",F375,IF($O375="Trans Line",SUMIF('Trans Line Reconciliation'!$B$5:$B$138,$B375,'Trans Line Reconciliation'!$AC$5:$AC$138),IF($O375="Mix",SUMIF('Mix Substation Location Summary'!$B$4:$B$1251,$B375,'Mix Substation Location Summary'!$AC$4:$AC$1251)+SUMIF('Mix Substation Location Summary'!$B$4:$B$1251,$B375,'Mix Substation Location Summary'!$AD$4:$AD$1251),"NOT FOUND"))))</f>
        <v>8851914.9199999887</v>
      </c>
      <c r="N375" s="792">
        <f t="shared" si="36"/>
        <v>0</v>
      </c>
      <c r="O375" s="759" t="s">
        <v>1686</v>
      </c>
      <c r="P375" s="759"/>
      <c r="Q375" s="758">
        <f t="shared" si="37"/>
        <v>5531</v>
      </c>
    </row>
    <row r="376" spans="1:17" ht="12.75" customHeight="1" x14ac:dyDescent="0.2">
      <c r="A376" s="674" t="s">
        <v>1297</v>
      </c>
      <c r="B376" s="790">
        <v>5532</v>
      </c>
      <c r="C376" s="266" t="s">
        <v>1704</v>
      </c>
      <c r="D376" s="275">
        <f>SUMIFS('Mix Substation Location Summary'!$U$4:$U$1270,'Mix Substation Location Summary'!$B$4:$B$1270,'DS by Location'!$B376)</f>
        <v>5325.34</v>
      </c>
      <c r="E376" s="275">
        <f>SUMIFS('Mix Substation Location Summary'!$Z$4:$Z$1270,'Mix Substation Location Summary'!$B$4:$B$1270,'DS by Location'!$B376)</f>
        <v>162060.69999999998</v>
      </c>
      <c r="F376" s="275">
        <f>SUMIFS('Mix Substation Location Summary'!$AE$4:$AE$1270,'Mix Substation Location Summary'!$B$4:$B$1270,'DS by Location'!$B376)</f>
        <v>7413942.049999997</v>
      </c>
      <c r="G376" s="791">
        <f>SUM(D376:F376)</f>
        <v>7581328.0899999971</v>
      </c>
      <c r="H376" s="276">
        <f>IF($O376="ISO",D376,IF($O376="Non-Iso",0,IF($O376="Trans Line",SUMIF('Trans Line Reconciliation'!$B$5:$B$138,B376,'Trans Line Reconciliation'!$X$5:$X$138),IF($O376="Mix",SUMIF('Mix Substation Location Summary'!$B$4:$B$1251,B376,'Mix Substation Location Summary'!$R$4:$R$1251),"NOT FOUND"))))</f>
        <v>0</v>
      </c>
      <c r="I376" s="276">
        <f>IF($O376="ISO",E376,IF($O376="Non-Iso",0,IF($O376="Trans Line",SUMIF('Trans Line Reconciliation'!$B$5:$B$138,B376,'Trans Line Reconciliation'!$Y$5:$Y$138),IF($O376="Mix",SUMIF('Mix Substation Location Summary'!$B$4:$B$1251,B376,'Mix Substation Location Summary'!$W$4:$W$1251),"NOT FOUND"))))</f>
        <v>0</v>
      </c>
      <c r="J376" s="276">
        <f>IF($O376="ISO",F376,IF($O376="Non-Iso",0,IF($O376="Trans Line",SUMIF('Trans Line Reconciliation'!$B$5:$B$138,$B376,'Trans Line Reconciliation'!$Z$5:$Z$138),IF($O376="Mix",SUMIF('Mix Substation Location Summary'!$B$4:$B$1251,$B376,'Mix Substation Location Summary'!$AB$4:$AB$1251),"NOT FOUND"))))</f>
        <v>0</v>
      </c>
      <c r="K376" s="276">
        <f>IF($O376="ISO",0,IF($O376="Non-Iso",D376,IF($O376="Trans Line",SUMIF('Trans Line Reconciliation'!$B$5:$B$138,$B376,'Trans Line Reconciliation'!$AA$5:$AA$138),IF($O376="Mix",SUMIF('Mix Substation Location Summary'!$B$4:$B$1251,$B376,'Mix Substation Location Summary'!$S$4:$S$1251)+SUMIF('Mix Substation Location Summary'!$B$4:$B$1251,$B376,'Mix Substation Location Summary'!$S$4:$S$1251),"NOT FOUND"))))</f>
        <v>5325.34</v>
      </c>
      <c r="L376" s="276">
        <f>IF($O376="ISO",0,IF($O376="Non-Iso",E376,IF($O376="Trans Line",SUMIF('Trans Line Reconciliation'!$B$5:$B$138,$B376,'Trans Line Reconciliation'!$AB$5:$AB$138),IF($O376="Mix",SUMIF('Mix Substation Location Summary'!$B$4:$B$1251,$B376,'Mix Substation Location Summary'!$X$4:$X$1251)+SUMIF('Mix Substation Location Summary'!$B$4:$B$1251,$B376,'Mix Substation Location Summary'!$Y$4:$Y$1251),"NOT FOUND"))))</f>
        <v>162060.69999999998</v>
      </c>
      <c r="M376" s="276">
        <f>IF($O376="ISO",0,IF($O376="Non-Iso",F376,IF($O376="Trans Line",SUMIF('Trans Line Reconciliation'!$B$5:$B$138,$B376,'Trans Line Reconciliation'!$AC$5:$AC$138),IF($O376="Mix",SUMIF('Mix Substation Location Summary'!$B$4:$B$1251,$B376,'Mix Substation Location Summary'!$AC$4:$AC$1251)+SUMIF('Mix Substation Location Summary'!$B$4:$B$1251,$B376,'Mix Substation Location Summary'!$AD$4:$AD$1251),"NOT FOUND"))))</f>
        <v>7413942.049999997</v>
      </c>
      <c r="N376" s="792">
        <f>G376-SUM(H376:M376)</f>
        <v>0</v>
      </c>
      <c r="O376" s="759" t="s">
        <v>1686</v>
      </c>
      <c r="P376" s="759"/>
      <c r="Q376" s="758">
        <f t="shared" si="37"/>
        <v>5532</v>
      </c>
    </row>
    <row r="377" spans="1:17" ht="12.75" customHeight="1" x14ac:dyDescent="0.2">
      <c r="A377" s="674" t="s">
        <v>3140</v>
      </c>
      <c r="B377" s="790" t="s">
        <v>3123</v>
      </c>
      <c r="C377" s="266" t="s">
        <v>1704</v>
      </c>
      <c r="D377" s="275">
        <f>SUMIFS('Mix Substation Location Summary'!$U$4:$U$1270,'Mix Substation Location Summary'!$B$4:$B$1270,'DS by Location'!$B377)</f>
        <v>0</v>
      </c>
      <c r="E377" s="275">
        <f>SUMIFS('Mix Substation Location Summary'!$Z$4:$Z$1270,'Mix Substation Location Summary'!$B$4:$B$1270,'DS by Location'!$B377)</f>
        <v>561869.71</v>
      </c>
      <c r="F377" s="275">
        <f>SUMIFS('Mix Substation Location Summary'!$AE$4:$AE$1270,'Mix Substation Location Summary'!$B$4:$B$1270,'DS by Location'!$B377)</f>
        <v>2782714.2399999993</v>
      </c>
      <c r="G377" s="791">
        <f t="shared" si="38"/>
        <v>3344583.9499999993</v>
      </c>
      <c r="H377" s="276">
        <f>IF($O377="ISO",D377,IF($O377="Non-Iso",0,IF($O377="Trans Line",SUMIF('Trans Line Reconciliation'!$B$5:$B$138,B377,'Trans Line Reconciliation'!$X$5:$X$138),IF($O377="Mix",SUMIF('Mix Substation Location Summary'!$B$4:$B$1251,B377,'Mix Substation Location Summary'!$R$4:$R$1251),"NOT FOUND"))))</f>
        <v>0</v>
      </c>
      <c r="I377" s="276">
        <f>IF($O377="ISO",E377,IF($O377="Non-Iso",0,IF($O377="Trans Line",SUMIF('Trans Line Reconciliation'!$B$5:$B$138,B377,'Trans Line Reconciliation'!$Y$5:$Y$138),IF($O377="Mix",SUMIF('Mix Substation Location Summary'!$B$4:$B$1251,B377,'Mix Substation Location Summary'!$W$4:$W$1251),"NOT FOUND"))))</f>
        <v>0</v>
      </c>
      <c r="J377" s="276">
        <f>IF($O377="ISO",F377,IF($O377="Non-Iso",0,IF($O377="Trans Line",SUMIF('Trans Line Reconciliation'!$B$5:$B$138,$B377,'Trans Line Reconciliation'!$Z$5:$Z$138),IF($O377="Mix",SUMIF('Mix Substation Location Summary'!$B$4:$B$1251,$B377,'Mix Substation Location Summary'!$AB$4:$AB$1251),"NOT FOUND"))))</f>
        <v>0</v>
      </c>
      <c r="K377" s="276">
        <f>IF($O377="ISO",0,IF($O377="Non-Iso",D377,IF($O377="Trans Line",SUMIF('Trans Line Reconciliation'!$B$5:$B$138,$B377,'Trans Line Reconciliation'!$AA$5:$AA$138),IF($O377="Mix",SUMIF('Mix Substation Location Summary'!$B$4:$B$1251,$B377,'Mix Substation Location Summary'!$S$4:$S$1251)+SUMIF('Mix Substation Location Summary'!$B$4:$B$1251,$B377,'Mix Substation Location Summary'!$S$4:$S$1251),"NOT FOUND"))))</f>
        <v>0</v>
      </c>
      <c r="L377" s="276">
        <f>IF($O377="ISO",0,IF($O377="Non-Iso",E377,IF($O377="Trans Line",SUMIF('Trans Line Reconciliation'!$B$5:$B$138,$B377,'Trans Line Reconciliation'!$AB$5:$AB$138),IF($O377="Mix",SUMIF('Mix Substation Location Summary'!$B$4:$B$1251,$B377,'Mix Substation Location Summary'!$X$4:$X$1251)+SUMIF('Mix Substation Location Summary'!$B$4:$B$1251,$B377,'Mix Substation Location Summary'!$Y$4:$Y$1251),"NOT FOUND"))))</f>
        <v>561869.71</v>
      </c>
      <c r="M377" s="276">
        <f>IF($O377="ISO",0,IF($O377="Non-Iso",F377,IF($O377="Trans Line",SUMIF('Trans Line Reconciliation'!$B$5:$B$138,$B377,'Trans Line Reconciliation'!$AC$5:$AC$138),IF($O377="Mix",SUMIF('Mix Substation Location Summary'!$B$4:$B$1251,$B377,'Mix Substation Location Summary'!$AC$4:$AC$1251)+SUMIF('Mix Substation Location Summary'!$B$4:$B$1251,$B377,'Mix Substation Location Summary'!$AD$4:$AD$1251),"NOT FOUND"))))</f>
        <v>2782714.2399999993</v>
      </c>
      <c r="N377" s="792">
        <f t="shared" si="36"/>
        <v>0</v>
      </c>
      <c r="O377" s="759" t="s">
        <v>1686</v>
      </c>
      <c r="P377" s="759"/>
      <c r="Q377" s="758">
        <f t="shared" si="37"/>
        <v>5533</v>
      </c>
    </row>
    <row r="378" spans="1:17" x14ac:dyDescent="0.2">
      <c r="A378" s="674" t="s">
        <v>1298</v>
      </c>
      <c r="B378" s="790">
        <v>5534</v>
      </c>
      <c r="C378" s="266" t="s">
        <v>1704</v>
      </c>
      <c r="D378" s="275">
        <f>SUMIFS('Mix Substation Location Summary'!$U$4:$U$1270,'Mix Substation Location Summary'!$B$4:$B$1270,'DS by Location'!$B378)</f>
        <v>12556.380000000001</v>
      </c>
      <c r="E378" s="275">
        <f>SUMIFS('Mix Substation Location Summary'!$Z$4:$Z$1270,'Mix Substation Location Summary'!$B$4:$B$1270,'DS by Location'!$B378)</f>
        <v>786069.79</v>
      </c>
      <c r="F378" s="275">
        <f>SUMIFS('Mix Substation Location Summary'!$AE$4:$AE$1270,'Mix Substation Location Summary'!$B$4:$B$1270,'DS by Location'!$B378)</f>
        <v>3155371.8300000015</v>
      </c>
      <c r="G378" s="791">
        <f t="shared" si="38"/>
        <v>3953998.0000000014</v>
      </c>
      <c r="H378" s="276">
        <f>IF($O378="ISO",D378,IF($O378="Non-Iso",0,IF($O378="Trans Line",SUMIF('Trans Line Reconciliation'!$B$5:$B$138,B378,'Trans Line Reconciliation'!$X$5:$X$138),IF($O378="Mix",SUMIF('Mix Substation Location Summary'!$B$4:$B$1251,B378,'Mix Substation Location Summary'!$R$4:$R$1251),"NOT FOUND"))))</f>
        <v>0</v>
      </c>
      <c r="I378" s="276">
        <f>IF($O378="ISO",E378,IF($O378="Non-Iso",0,IF($O378="Trans Line",SUMIF('Trans Line Reconciliation'!$B$5:$B$138,B378,'Trans Line Reconciliation'!$Y$5:$Y$138),IF($O378="Mix",SUMIF('Mix Substation Location Summary'!$B$4:$B$1251,B378,'Mix Substation Location Summary'!$W$4:$W$1251),"NOT FOUND"))))</f>
        <v>0</v>
      </c>
      <c r="J378" s="276">
        <f>IF($O378="ISO",F378,IF($O378="Non-Iso",0,IF($O378="Trans Line",SUMIF('Trans Line Reconciliation'!$B$5:$B$138,$B378,'Trans Line Reconciliation'!$Z$5:$Z$138),IF($O378="Mix",SUMIF('Mix Substation Location Summary'!$B$4:$B$1251,$B378,'Mix Substation Location Summary'!$AB$4:$AB$1251),"NOT FOUND"))))</f>
        <v>0</v>
      </c>
      <c r="K378" s="276">
        <f>IF($O378="ISO",0,IF($O378="Non-Iso",D378,IF($O378="Trans Line",SUMIF('Trans Line Reconciliation'!$B$5:$B$138,$B378,'Trans Line Reconciliation'!$AA$5:$AA$138),IF($O378="Mix",SUMIF('Mix Substation Location Summary'!$B$4:$B$1251,$B378,'Mix Substation Location Summary'!$S$4:$S$1251)+SUMIF('Mix Substation Location Summary'!$B$4:$B$1251,$B378,'Mix Substation Location Summary'!$S$4:$S$1251),"NOT FOUND"))))</f>
        <v>12556.380000000001</v>
      </c>
      <c r="L378" s="276">
        <f>IF($O378="ISO",0,IF($O378="Non-Iso",E378,IF($O378="Trans Line",SUMIF('Trans Line Reconciliation'!$B$5:$B$138,$B378,'Trans Line Reconciliation'!$AB$5:$AB$138),IF($O378="Mix",SUMIF('Mix Substation Location Summary'!$B$4:$B$1251,$B378,'Mix Substation Location Summary'!$X$4:$X$1251)+SUMIF('Mix Substation Location Summary'!$B$4:$B$1251,$B378,'Mix Substation Location Summary'!$Y$4:$Y$1251),"NOT FOUND"))))</f>
        <v>786069.79</v>
      </c>
      <c r="M378" s="276">
        <f>IF($O378="ISO",0,IF($O378="Non-Iso",F378,IF($O378="Trans Line",SUMIF('Trans Line Reconciliation'!$B$5:$B$138,$B378,'Trans Line Reconciliation'!$AC$5:$AC$138),IF($O378="Mix",SUMIF('Mix Substation Location Summary'!$B$4:$B$1251,$B378,'Mix Substation Location Summary'!$AC$4:$AC$1251)+SUMIF('Mix Substation Location Summary'!$B$4:$B$1251,$B378,'Mix Substation Location Summary'!$AD$4:$AD$1251),"NOT FOUND"))))</f>
        <v>3155371.8300000015</v>
      </c>
      <c r="N378" s="792">
        <f t="shared" si="36"/>
        <v>0</v>
      </c>
      <c r="O378" s="759" t="s">
        <v>1686</v>
      </c>
      <c r="P378" s="759"/>
      <c r="Q378" s="758">
        <f t="shared" si="37"/>
        <v>5534</v>
      </c>
    </row>
    <row r="379" spans="1:17" x14ac:dyDescent="0.2">
      <c r="A379" s="674" t="s">
        <v>1299</v>
      </c>
      <c r="B379" s="790">
        <v>5535</v>
      </c>
      <c r="C379" s="266" t="s">
        <v>1704</v>
      </c>
      <c r="D379" s="275">
        <f>SUMIFS('Mix Substation Location Summary'!$U$4:$U$1270,'Mix Substation Location Summary'!$B$4:$B$1270,'DS by Location'!$B379)</f>
        <v>10253.02</v>
      </c>
      <c r="E379" s="275">
        <f>SUMIFS('Mix Substation Location Summary'!$Z$4:$Z$1270,'Mix Substation Location Summary'!$B$4:$B$1270,'DS by Location'!$B379)</f>
        <v>25441.000000000004</v>
      </c>
      <c r="F379" s="275">
        <f>SUMIFS('Mix Substation Location Summary'!$AE$4:$AE$1270,'Mix Substation Location Summary'!$B$4:$B$1270,'DS by Location'!$B379)</f>
        <v>1669128.8600000006</v>
      </c>
      <c r="G379" s="791">
        <f t="shared" si="38"/>
        <v>1704822.8800000006</v>
      </c>
      <c r="H379" s="276">
        <f>IF($O379="ISO",D379,IF($O379="Non-Iso",0,IF($O379="Trans Line",SUMIF('Trans Line Reconciliation'!$B$5:$B$138,B379,'Trans Line Reconciliation'!$X$5:$X$138),IF($O379="Mix",SUMIF('Mix Substation Location Summary'!$B$4:$B$1251,B379,'Mix Substation Location Summary'!$R$4:$R$1251),"NOT FOUND"))))</f>
        <v>0</v>
      </c>
      <c r="I379" s="276">
        <f>IF($O379="ISO",E379,IF($O379="Non-Iso",0,IF($O379="Trans Line",SUMIF('Trans Line Reconciliation'!$B$5:$B$138,B379,'Trans Line Reconciliation'!$Y$5:$Y$138),IF($O379="Mix",SUMIF('Mix Substation Location Summary'!$B$4:$B$1251,B379,'Mix Substation Location Summary'!$W$4:$W$1251),"NOT FOUND"))))</f>
        <v>0</v>
      </c>
      <c r="J379" s="276">
        <f>IF($O379="ISO",F379,IF($O379="Non-Iso",0,IF($O379="Trans Line",SUMIF('Trans Line Reconciliation'!$B$5:$B$138,$B379,'Trans Line Reconciliation'!$Z$5:$Z$138),IF($O379="Mix",SUMIF('Mix Substation Location Summary'!$B$4:$B$1251,$B379,'Mix Substation Location Summary'!$AB$4:$AB$1251),"NOT FOUND"))))</f>
        <v>0</v>
      </c>
      <c r="K379" s="276">
        <f>IF($O379="ISO",0,IF($O379="Non-Iso",D379,IF($O379="Trans Line",SUMIF('Trans Line Reconciliation'!$B$5:$B$138,$B379,'Trans Line Reconciliation'!$AA$5:$AA$138),IF($O379="Mix",SUMIF('Mix Substation Location Summary'!$B$4:$B$1251,$B379,'Mix Substation Location Summary'!$S$4:$S$1251)+SUMIF('Mix Substation Location Summary'!$B$4:$B$1251,$B379,'Mix Substation Location Summary'!$S$4:$S$1251),"NOT FOUND"))))</f>
        <v>10253.02</v>
      </c>
      <c r="L379" s="276">
        <f>IF($O379="ISO",0,IF($O379="Non-Iso",E379,IF($O379="Trans Line",SUMIF('Trans Line Reconciliation'!$B$5:$B$138,$B379,'Trans Line Reconciliation'!$AB$5:$AB$138),IF($O379="Mix",SUMIF('Mix Substation Location Summary'!$B$4:$B$1251,$B379,'Mix Substation Location Summary'!$X$4:$X$1251)+SUMIF('Mix Substation Location Summary'!$B$4:$B$1251,$B379,'Mix Substation Location Summary'!$Y$4:$Y$1251),"NOT FOUND"))))</f>
        <v>25441.000000000004</v>
      </c>
      <c r="M379" s="276">
        <f>IF($O379="ISO",0,IF($O379="Non-Iso",F379,IF($O379="Trans Line",SUMIF('Trans Line Reconciliation'!$B$5:$B$138,$B379,'Trans Line Reconciliation'!$AC$5:$AC$138),IF($O379="Mix",SUMIF('Mix Substation Location Summary'!$B$4:$B$1251,$B379,'Mix Substation Location Summary'!$AC$4:$AC$1251)+SUMIF('Mix Substation Location Summary'!$B$4:$B$1251,$B379,'Mix Substation Location Summary'!$AD$4:$AD$1251),"NOT FOUND"))))</f>
        <v>1669128.8600000006</v>
      </c>
      <c r="N379" s="792">
        <f t="shared" si="36"/>
        <v>0</v>
      </c>
      <c r="O379" s="759" t="s">
        <v>1686</v>
      </c>
      <c r="P379" s="759"/>
      <c r="Q379" s="758">
        <f t="shared" si="37"/>
        <v>5535</v>
      </c>
    </row>
    <row r="380" spans="1:17" x14ac:dyDescent="0.2">
      <c r="A380" s="674" t="s">
        <v>1300</v>
      </c>
      <c r="B380" s="790">
        <v>5536</v>
      </c>
      <c r="C380" s="266" t="s">
        <v>1704</v>
      </c>
      <c r="D380" s="275">
        <f>SUMIFS('Mix Substation Location Summary'!$U$4:$U$1270,'Mix Substation Location Summary'!$B$4:$B$1270,'DS by Location'!$B380)</f>
        <v>2601.87</v>
      </c>
      <c r="E380" s="275">
        <f>SUMIFS('Mix Substation Location Summary'!$Z$4:$Z$1270,'Mix Substation Location Summary'!$B$4:$B$1270,'DS by Location'!$B380)</f>
        <v>435314.96</v>
      </c>
      <c r="F380" s="275">
        <f>SUMIFS('Mix Substation Location Summary'!$AE$4:$AE$1270,'Mix Substation Location Summary'!$B$4:$B$1270,'DS by Location'!$B380)</f>
        <v>1365458.4899999998</v>
      </c>
      <c r="G380" s="791">
        <f t="shared" si="38"/>
        <v>1803375.3199999998</v>
      </c>
      <c r="H380" s="276">
        <f>IF($O380="ISO",D380,IF($O380="Non-Iso",0,IF($O380="Trans Line",SUMIF('Trans Line Reconciliation'!$B$5:$B$138,B380,'Trans Line Reconciliation'!$X$5:$X$138),IF($O380="Mix",SUMIF('Mix Substation Location Summary'!$B$4:$B$1251,B380,'Mix Substation Location Summary'!$R$4:$R$1251),"NOT FOUND"))))</f>
        <v>0</v>
      </c>
      <c r="I380" s="276">
        <f>IF($O380="ISO",E380,IF($O380="Non-Iso",0,IF($O380="Trans Line",SUMIF('Trans Line Reconciliation'!$B$5:$B$138,B380,'Trans Line Reconciliation'!$Y$5:$Y$138),IF($O380="Mix",SUMIF('Mix Substation Location Summary'!$B$4:$B$1251,B380,'Mix Substation Location Summary'!$W$4:$W$1251),"NOT FOUND"))))</f>
        <v>0</v>
      </c>
      <c r="J380" s="276">
        <f>IF($O380="ISO",F380,IF($O380="Non-Iso",0,IF($O380="Trans Line",SUMIF('Trans Line Reconciliation'!$B$5:$B$138,$B380,'Trans Line Reconciliation'!$Z$5:$Z$138),IF($O380="Mix",SUMIF('Mix Substation Location Summary'!$B$4:$B$1251,$B380,'Mix Substation Location Summary'!$AB$4:$AB$1251),"NOT FOUND"))))</f>
        <v>0</v>
      </c>
      <c r="K380" s="276">
        <f>IF($O380="ISO",0,IF($O380="Non-Iso",D380,IF($O380="Trans Line",SUMIF('Trans Line Reconciliation'!$B$5:$B$138,$B380,'Trans Line Reconciliation'!$AA$5:$AA$138),IF($O380="Mix",SUMIF('Mix Substation Location Summary'!$B$4:$B$1251,$B380,'Mix Substation Location Summary'!$S$4:$S$1251)+SUMIF('Mix Substation Location Summary'!$B$4:$B$1251,$B380,'Mix Substation Location Summary'!$S$4:$S$1251),"NOT FOUND"))))</f>
        <v>2601.87</v>
      </c>
      <c r="L380" s="276">
        <f>IF($O380="ISO",0,IF($O380="Non-Iso",E380,IF($O380="Trans Line",SUMIF('Trans Line Reconciliation'!$B$5:$B$138,$B380,'Trans Line Reconciliation'!$AB$5:$AB$138),IF($O380="Mix",SUMIF('Mix Substation Location Summary'!$B$4:$B$1251,$B380,'Mix Substation Location Summary'!$X$4:$X$1251)+SUMIF('Mix Substation Location Summary'!$B$4:$B$1251,$B380,'Mix Substation Location Summary'!$Y$4:$Y$1251),"NOT FOUND"))))</f>
        <v>435314.96</v>
      </c>
      <c r="M380" s="276">
        <f>IF($O380="ISO",0,IF($O380="Non-Iso",F380,IF($O380="Trans Line",SUMIF('Trans Line Reconciliation'!$B$5:$B$138,$B380,'Trans Line Reconciliation'!$AC$5:$AC$138),IF($O380="Mix",SUMIF('Mix Substation Location Summary'!$B$4:$B$1251,$B380,'Mix Substation Location Summary'!$AC$4:$AC$1251)+SUMIF('Mix Substation Location Summary'!$B$4:$B$1251,$B380,'Mix Substation Location Summary'!$AD$4:$AD$1251),"NOT FOUND"))))</f>
        <v>1365458.4899999998</v>
      </c>
      <c r="N380" s="792">
        <f t="shared" si="36"/>
        <v>0</v>
      </c>
      <c r="O380" s="759" t="s">
        <v>1686</v>
      </c>
      <c r="P380" s="759"/>
      <c r="Q380" s="758">
        <f t="shared" si="37"/>
        <v>5536</v>
      </c>
    </row>
    <row r="381" spans="1:17" x14ac:dyDescent="0.2">
      <c r="A381" s="674" t="s">
        <v>1301</v>
      </c>
      <c r="B381" s="790">
        <v>5538</v>
      </c>
      <c r="C381" s="266" t="s">
        <v>1703</v>
      </c>
      <c r="D381" s="275">
        <f>SUMIFS('Mix Substation Location Summary'!$U$4:$U$1270,'Mix Substation Location Summary'!$B$4:$B$1270,'DS by Location'!$B381)</f>
        <v>3098.98</v>
      </c>
      <c r="E381" s="275">
        <f>SUMIFS('Mix Substation Location Summary'!$Z$4:$Z$1270,'Mix Substation Location Summary'!$B$4:$B$1270,'DS by Location'!$B381)</f>
        <v>197065.90000000002</v>
      </c>
      <c r="F381" s="275">
        <f>SUMIFS('Mix Substation Location Summary'!$AE$4:$AE$1270,'Mix Substation Location Summary'!$B$4:$B$1270,'DS by Location'!$B381)</f>
        <v>967258.1599999998</v>
      </c>
      <c r="G381" s="791">
        <f t="shared" si="38"/>
        <v>1167423.0399999998</v>
      </c>
      <c r="H381" s="276">
        <f>IF($O381="ISO",D381,IF($O381="Non-Iso",0,IF($O381="Trans Line",SUMIF('Trans Line Reconciliation'!$B$5:$B$138,B381,'Trans Line Reconciliation'!$X$5:$X$138),IF($O381="Mix",SUMIF('Mix Substation Location Summary'!$B$4:$B$1251,B381,'Mix Substation Location Summary'!$R$4:$R$1251),"NOT FOUND"))))</f>
        <v>0</v>
      </c>
      <c r="I381" s="276">
        <f>IF($O381="ISO",E381,IF($O381="Non-Iso",0,IF($O381="Trans Line",SUMIF('Trans Line Reconciliation'!$B$5:$B$138,B381,'Trans Line Reconciliation'!$Y$5:$Y$138),IF($O381="Mix",SUMIF('Mix Substation Location Summary'!$B$4:$B$1251,B381,'Mix Substation Location Summary'!$W$4:$W$1251),"NOT FOUND"))))</f>
        <v>0</v>
      </c>
      <c r="J381" s="276">
        <f>IF($O381="ISO",F381,IF($O381="Non-Iso",0,IF($O381="Trans Line",SUMIF('Trans Line Reconciliation'!$B$5:$B$138,$B381,'Trans Line Reconciliation'!$Z$5:$Z$138),IF($O381="Mix",SUMIF('Mix Substation Location Summary'!$B$4:$B$1251,$B381,'Mix Substation Location Summary'!$AB$4:$AB$1251),"NOT FOUND"))))</f>
        <v>0</v>
      </c>
      <c r="K381" s="276">
        <f>IF($O381="ISO",0,IF($O381="Non-Iso",D381,IF($O381="Trans Line",SUMIF('Trans Line Reconciliation'!$B$5:$B$138,$B381,'Trans Line Reconciliation'!$AA$5:$AA$138),IF($O381="Mix",SUMIF('Mix Substation Location Summary'!$B$4:$B$1251,$B381,'Mix Substation Location Summary'!$S$4:$S$1251)+SUMIF('Mix Substation Location Summary'!$B$4:$B$1251,$B381,'Mix Substation Location Summary'!$S$4:$S$1251),"NOT FOUND"))))</f>
        <v>3098.98</v>
      </c>
      <c r="L381" s="276">
        <f>IF($O381="ISO",0,IF($O381="Non-Iso",E381,IF($O381="Trans Line",SUMIF('Trans Line Reconciliation'!$B$5:$B$138,$B381,'Trans Line Reconciliation'!$AB$5:$AB$138),IF($O381="Mix",SUMIF('Mix Substation Location Summary'!$B$4:$B$1251,$B381,'Mix Substation Location Summary'!$X$4:$X$1251)+SUMIF('Mix Substation Location Summary'!$B$4:$B$1251,$B381,'Mix Substation Location Summary'!$Y$4:$Y$1251),"NOT FOUND"))))</f>
        <v>197065.90000000002</v>
      </c>
      <c r="M381" s="276">
        <f>IF($O381="ISO",0,IF($O381="Non-Iso",F381,IF($O381="Trans Line",SUMIF('Trans Line Reconciliation'!$B$5:$B$138,$B381,'Trans Line Reconciliation'!$AC$5:$AC$138),IF($O381="Mix",SUMIF('Mix Substation Location Summary'!$B$4:$B$1251,$B381,'Mix Substation Location Summary'!$AC$4:$AC$1251)+SUMIF('Mix Substation Location Summary'!$B$4:$B$1251,$B381,'Mix Substation Location Summary'!$AD$4:$AD$1251),"NOT FOUND"))))</f>
        <v>967258.1599999998</v>
      </c>
      <c r="N381" s="792">
        <f t="shared" si="36"/>
        <v>0</v>
      </c>
      <c r="O381" s="759" t="s">
        <v>1686</v>
      </c>
      <c r="P381" s="759"/>
      <c r="Q381" s="758">
        <f t="shared" si="37"/>
        <v>5538</v>
      </c>
    </row>
    <row r="382" spans="1:17" ht="12.75" customHeight="1" x14ac:dyDescent="0.2">
      <c r="A382" s="674" t="s">
        <v>835</v>
      </c>
      <c r="B382" s="790">
        <v>5541</v>
      </c>
      <c r="C382" s="266" t="s">
        <v>1704</v>
      </c>
      <c r="D382" s="275">
        <f>SUMIFS('Mix Substation Location Summary'!$U$4:$U$1270,'Mix Substation Location Summary'!$B$4:$B$1270,'DS by Location'!$B382)</f>
        <v>1087.8700000000001</v>
      </c>
      <c r="E382" s="275">
        <f>SUMIFS('Mix Substation Location Summary'!$Z$4:$Z$1270,'Mix Substation Location Summary'!$B$4:$B$1270,'DS by Location'!$B382)</f>
        <v>1981376.8699999996</v>
      </c>
      <c r="F382" s="275">
        <f>SUMIFS('Mix Substation Location Summary'!$AE$4:$AE$1270,'Mix Substation Location Summary'!$B$4:$B$1270,'DS by Location'!$B382)</f>
        <v>7396885.1399999959</v>
      </c>
      <c r="G382" s="791">
        <f t="shared" si="38"/>
        <v>9379349.8799999952</v>
      </c>
      <c r="H382" s="276">
        <f>IF($O382="ISO",D382,IF($O382="Non-Iso",0,IF($O382="Trans Line",SUMIF('Trans Line Reconciliation'!$B$5:$B$138,B382,'Trans Line Reconciliation'!$X$5:$X$138),IF($O382="Mix",SUMIF('Mix Substation Location Summary'!$B$4:$B$1251,B382,'Mix Substation Location Summary'!$R$4:$R$1251),"NOT FOUND"))))</f>
        <v>0</v>
      </c>
      <c r="I382" s="276">
        <f>IF($O382="ISO",E382,IF($O382="Non-Iso",0,IF($O382="Trans Line",SUMIF('Trans Line Reconciliation'!$B$5:$B$138,B382,'Trans Line Reconciliation'!$Y$5:$Y$138),IF($O382="Mix",SUMIF('Mix Substation Location Summary'!$B$4:$B$1251,B382,'Mix Substation Location Summary'!$W$4:$W$1251),"NOT FOUND"))))</f>
        <v>0</v>
      </c>
      <c r="J382" s="276">
        <f>IF($O382="ISO",F382,IF($O382="Non-Iso",0,IF($O382="Trans Line",SUMIF('Trans Line Reconciliation'!$B$5:$B$138,$B382,'Trans Line Reconciliation'!$Z$5:$Z$138),IF($O382="Mix",SUMIF('Mix Substation Location Summary'!$B$4:$B$1251,$B382,'Mix Substation Location Summary'!$AB$4:$AB$1251),"NOT FOUND"))))</f>
        <v>0</v>
      </c>
      <c r="K382" s="276">
        <f>IF($O382="ISO",0,IF($O382="Non-Iso",D382,IF($O382="Trans Line",SUMIF('Trans Line Reconciliation'!$B$5:$B$138,$B382,'Trans Line Reconciliation'!$AA$5:$AA$138),IF($O382="Mix",SUMIF('Mix Substation Location Summary'!$B$4:$B$1251,$B382,'Mix Substation Location Summary'!$S$4:$S$1251)+SUMIF('Mix Substation Location Summary'!$B$4:$B$1251,$B382,'Mix Substation Location Summary'!$S$4:$S$1251),"NOT FOUND"))))</f>
        <v>1087.8700000000001</v>
      </c>
      <c r="L382" s="276">
        <f>IF($O382="ISO",0,IF($O382="Non-Iso",E382,IF($O382="Trans Line",SUMIF('Trans Line Reconciliation'!$B$5:$B$138,$B382,'Trans Line Reconciliation'!$AB$5:$AB$138),IF($O382="Mix",SUMIF('Mix Substation Location Summary'!$B$4:$B$1251,$B382,'Mix Substation Location Summary'!$X$4:$X$1251)+SUMIF('Mix Substation Location Summary'!$B$4:$B$1251,$B382,'Mix Substation Location Summary'!$Y$4:$Y$1251),"NOT FOUND"))))</f>
        <v>1981376.8699999996</v>
      </c>
      <c r="M382" s="276">
        <f>IF($O382="ISO",0,IF($O382="Non-Iso",F382,IF($O382="Trans Line",SUMIF('Trans Line Reconciliation'!$B$5:$B$138,$B382,'Trans Line Reconciliation'!$AC$5:$AC$138),IF($O382="Mix",SUMIF('Mix Substation Location Summary'!$B$4:$B$1251,$B382,'Mix Substation Location Summary'!$AC$4:$AC$1251)+SUMIF('Mix Substation Location Summary'!$B$4:$B$1251,$B382,'Mix Substation Location Summary'!$AD$4:$AD$1251),"NOT FOUND"))))</f>
        <v>7396885.1399999959</v>
      </c>
      <c r="N382" s="792">
        <f t="shared" si="36"/>
        <v>0</v>
      </c>
      <c r="O382" s="759" t="s">
        <v>1686</v>
      </c>
      <c r="P382" s="759"/>
      <c r="Q382" s="758">
        <f t="shared" si="37"/>
        <v>5541</v>
      </c>
    </row>
    <row r="383" spans="1:17" x14ac:dyDescent="0.2">
      <c r="A383" s="674" t="s">
        <v>1303</v>
      </c>
      <c r="B383" s="790">
        <v>5542</v>
      </c>
      <c r="C383" s="266" t="s">
        <v>1704</v>
      </c>
      <c r="D383" s="275">
        <f>SUMIFS('Mix Substation Location Summary'!$U$4:$U$1270,'Mix Substation Location Summary'!$B$4:$B$1270,'DS by Location'!$B383)</f>
        <v>141650.35</v>
      </c>
      <c r="E383" s="275">
        <f>SUMIFS('Mix Substation Location Summary'!$Z$4:$Z$1270,'Mix Substation Location Summary'!$B$4:$B$1270,'DS by Location'!$B383)</f>
        <v>216566.61000000002</v>
      </c>
      <c r="F383" s="275">
        <f>SUMIFS('Mix Substation Location Summary'!$AE$4:$AE$1270,'Mix Substation Location Summary'!$B$4:$B$1270,'DS by Location'!$B383)</f>
        <v>7032826.3600000059</v>
      </c>
      <c r="G383" s="791">
        <f t="shared" si="38"/>
        <v>7391043.3200000059</v>
      </c>
      <c r="H383" s="276">
        <f>IF($O383="ISO",D383,IF($O383="Non-Iso",0,IF($O383="Trans Line",SUMIF('Trans Line Reconciliation'!$B$5:$B$138,B383,'Trans Line Reconciliation'!$X$5:$X$138),IF($O383="Mix",SUMIF('Mix Substation Location Summary'!$B$4:$B$1251,B383,'Mix Substation Location Summary'!$R$4:$R$1251),"NOT FOUND"))))</f>
        <v>0</v>
      </c>
      <c r="I383" s="276">
        <f>IF($O383="ISO",E383,IF($O383="Non-Iso",0,IF($O383="Trans Line",SUMIF('Trans Line Reconciliation'!$B$5:$B$138,B383,'Trans Line Reconciliation'!$Y$5:$Y$138),IF($O383="Mix",SUMIF('Mix Substation Location Summary'!$B$4:$B$1251,B383,'Mix Substation Location Summary'!$W$4:$W$1251),"NOT FOUND"))))</f>
        <v>0</v>
      </c>
      <c r="J383" s="276">
        <f>IF($O383="ISO",F383,IF($O383="Non-Iso",0,IF($O383="Trans Line",SUMIF('Trans Line Reconciliation'!$B$5:$B$138,$B383,'Trans Line Reconciliation'!$Z$5:$Z$138),IF($O383="Mix",SUMIF('Mix Substation Location Summary'!$B$4:$B$1251,$B383,'Mix Substation Location Summary'!$AB$4:$AB$1251),"NOT FOUND"))))</f>
        <v>0</v>
      </c>
      <c r="K383" s="276">
        <f>IF($O383="ISO",0,IF($O383="Non-Iso",D383,IF($O383="Trans Line",SUMIF('Trans Line Reconciliation'!$B$5:$B$138,$B383,'Trans Line Reconciliation'!$AA$5:$AA$138),IF($O383="Mix",SUMIF('Mix Substation Location Summary'!$B$4:$B$1251,$B383,'Mix Substation Location Summary'!$S$4:$S$1251)+SUMIF('Mix Substation Location Summary'!$B$4:$B$1251,$B383,'Mix Substation Location Summary'!$S$4:$S$1251),"NOT FOUND"))))</f>
        <v>141650.35</v>
      </c>
      <c r="L383" s="276">
        <f>IF($O383="ISO",0,IF($O383="Non-Iso",E383,IF($O383="Trans Line",SUMIF('Trans Line Reconciliation'!$B$5:$B$138,$B383,'Trans Line Reconciliation'!$AB$5:$AB$138),IF($O383="Mix",SUMIF('Mix Substation Location Summary'!$B$4:$B$1251,$B383,'Mix Substation Location Summary'!$X$4:$X$1251)+SUMIF('Mix Substation Location Summary'!$B$4:$B$1251,$B383,'Mix Substation Location Summary'!$Y$4:$Y$1251),"NOT FOUND"))))</f>
        <v>216566.61000000002</v>
      </c>
      <c r="M383" s="276">
        <f>IF($O383="ISO",0,IF($O383="Non-Iso",F383,IF($O383="Trans Line",SUMIF('Trans Line Reconciliation'!$B$5:$B$138,$B383,'Trans Line Reconciliation'!$AC$5:$AC$138),IF($O383="Mix",SUMIF('Mix Substation Location Summary'!$B$4:$B$1251,$B383,'Mix Substation Location Summary'!$AC$4:$AC$1251)+SUMIF('Mix Substation Location Summary'!$B$4:$B$1251,$B383,'Mix Substation Location Summary'!$AD$4:$AD$1251),"NOT FOUND"))))</f>
        <v>7032826.3600000059</v>
      </c>
      <c r="N383" s="792">
        <f t="shared" si="36"/>
        <v>0</v>
      </c>
      <c r="O383" s="759" t="s">
        <v>1686</v>
      </c>
      <c r="P383" s="759"/>
      <c r="Q383" s="758">
        <f t="shared" si="37"/>
        <v>5542</v>
      </c>
    </row>
    <row r="384" spans="1:17" x14ac:dyDescent="0.2">
      <c r="A384" s="674" t="s">
        <v>1304</v>
      </c>
      <c r="B384" s="790">
        <v>5543</v>
      </c>
      <c r="C384" s="266" t="s">
        <v>1704</v>
      </c>
      <c r="D384" s="275">
        <f>SUMIFS('Mix Substation Location Summary'!$U$4:$U$1270,'Mix Substation Location Summary'!$B$4:$B$1270,'DS by Location'!$B384)</f>
        <v>0</v>
      </c>
      <c r="E384" s="275">
        <f>SUMIFS('Mix Substation Location Summary'!$Z$4:$Z$1270,'Mix Substation Location Summary'!$B$4:$B$1270,'DS by Location'!$B384)</f>
        <v>11659.79</v>
      </c>
      <c r="F384" s="275">
        <f>SUMIFS('Mix Substation Location Summary'!$AE$4:$AE$1270,'Mix Substation Location Summary'!$B$4:$B$1270,'DS by Location'!$B384)</f>
        <v>505486.74000000011</v>
      </c>
      <c r="G384" s="791">
        <f t="shared" si="38"/>
        <v>517146.53000000009</v>
      </c>
      <c r="H384" s="276">
        <f>IF($O384="ISO",D384,IF($O384="Non-Iso",0,IF($O384="Trans Line",SUMIF('Trans Line Reconciliation'!$B$5:$B$138,B384,'Trans Line Reconciliation'!$X$5:$X$138),IF($O384="Mix",SUMIF('Mix Substation Location Summary'!$B$4:$B$1251,B384,'Mix Substation Location Summary'!$R$4:$R$1251),"NOT FOUND"))))</f>
        <v>0</v>
      </c>
      <c r="I384" s="276">
        <f>IF($O384="ISO",E384,IF($O384="Non-Iso",0,IF($O384="Trans Line",SUMIF('Trans Line Reconciliation'!$B$5:$B$138,B384,'Trans Line Reconciliation'!$Y$5:$Y$138),IF($O384="Mix",SUMIF('Mix Substation Location Summary'!$B$4:$B$1251,B384,'Mix Substation Location Summary'!$W$4:$W$1251),"NOT FOUND"))))</f>
        <v>0</v>
      </c>
      <c r="J384" s="276">
        <f>IF($O384="ISO",F384,IF($O384="Non-Iso",0,IF($O384="Trans Line",SUMIF('Trans Line Reconciliation'!$B$5:$B$138,$B384,'Trans Line Reconciliation'!$Z$5:$Z$138),IF($O384="Mix",SUMIF('Mix Substation Location Summary'!$B$4:$B$1251,$B384,'Mix Substation Location Summary'!$AB$4:$AB$1251),"NOT FOUND"))))</f>
        <v>0</v>
      </c>
      <c r="K384" s="276">
        <f>IF($O384="ISO",0,IF($O384="Non-Iso",D384,IF($O384="Trans Line",SUMIF('Trans Line Reconciliation'!$B$5:$B$138,$B384,'Trans Line Reconciliation'!$AA$5:$AA$138),IF($O384="Mix",SUMIF('Mix Substation Location Summary'!$B$4:$B$1251,$B384,'Mix Substation Location Summary'!$S$4:$S$1251)+SUMIF('Mix Substation Location Summary'!$B$4:$B$1251,$B384,'Mix Substation Location Summary'!$S$4:$S$1251),"NOT FOUND"))))</f>
        <v>0</v>
      </c>
      <c r="L384" s="276">
        <f>IF($O384="ISO",0,IF($O384="Non-Iso",E384,IF($O384="Trans Line",SUMIF('Trans Line Reconciliation'!$B$5:$B$138,$B384,'Trans Line Reconciliation'!$AB$5:$AB$138),IF($O384="Mix",SUMIF('Mix Substation Location Summary'!$B$4:$B$1251,$B384,'Mix Substation Location Summary'!$X$4:$X$1251)+SUMIF('Mix Substation Location Summary'!$B$4:$B$1251,$B384,'Mix Substation Location Summary'!$Y$4:$Y$1251),"NOT FOUND"))))</f>
        <v>11659.79</v>
      </c>
      <c r="M384" s="276">
        <f>IF($O384="ISO",0,IF($O384="Non-Iso",F384,IF($O384="Trans Line",SUMIF('Trans Line Reconciliation'!$B$5:$B$138,$B384,'Trans Line Reconciliation'!$AC$5:$AC$138),IF($O384="Mix",SUMIF('Mix Substation Location Summary'!$B$4:$B$1251,$B384,'Mix Substation Location Summary'!$AC$4:$AC$1251)+SUMIF('Mix Substation Location Summary'!$B$4:$B$1251,$B384,'Mix Substation Location Summary'!$AD$4:$AD$1251),"NOT FOUND"))))</f>
        <v>505486.74000000011</v>
      </c>
      <c r="N384" s="792">
        <f t="shared" si="36"/>
        <v>0</v>
      </c>
      <c r="O384" s="759" t="s">
        <v>1686</v>
      </c>
      <c r="P384" s="759"/>
      <c r="Q384" s="758">
        <f t="shared" si="37"/>
        <v>5543</v>
      </c>
    </row>
    <row r="385" spans="1:17" x14ac:dyDescent="0.2">
      <c r="A385" s="674" t="s">
        <v>1305</v>
      </c>
      <c r="B385" s="790">
        <v>5544</v>
      </c>
      <c r="C385" s="266" t="s">
        <v>1703</v>
      </c>
      <c r="D385" s="275">
        <f>SUMIFS('Mix Substation Location Summary'!$U$4:$U$1270,'Mix Substation Location Summary'!$B$4:$B$1270,'DS by Location'!$B385)</f>
        <v>0</v>
      </c>
      <c r="E385" s="275">
        <f>SUMIFS('Mix Substation Location Summary'!$Z$4:$Z$1270,'Mix Substation Location Summary'!$B$4:$B$1270,'DS by Location'!$B385)</f>
        <v>1173.1600000000001</v>
      </c>
      <c r="F385" s="275">
        <f>SUMIFS('Mix Substation Location Summary'!$AE$4:$AE$1270,'Mix Substation Location Summary'!$B$4:$B$1270,'DS by Location'!$B385)</f>
        <v>0</v>
      </c>
      <c r="G385" s="791">
        <f t="shared" si="38"/>
        <v>1173.1600000000001</v>
      </c>
      <c r="H385" s="276">
        <f>IF($O385="ISO",D385,IF($O385="Non-Iso",0,IF($O385="Trans Line",SUMIF('Trans Line Reconciliation'!$B$5:$B$138,B385,'Trans Line Reconciliation'!$X$5:$X$138),IF($O385="Mix",SUMIF('Mix Substation Location Summary'!$B$4:$B$1251,B385,'Mix Substation Location Summary'!$R$4:$R$1251),"NOT FOUND"))))</f>
        <v>0</v>
      </c>
      <c r="I385" s="276">
        <f>IF($O385="ISO",E385,IF($O385="Non-Iso",0,IF($O385="Trans Line",SUMIF('Trans Line Reconciliation'!$B$5:$B$138,B385,'Trans Line Reconciliation'!$Y$5:$Y$138),IF($O385="Mix",SUMIF('Mix Substation Location Summary'!$B$4:$B$1251,B385,'Mix Substation Location Summary'!$W$4:$W$1251),"NOT FOUND"))))</f>
        <v>0</v>
      </c>
      <c r="J385" s="276">
        <f>IF($O385="ISO",F385,IF($O385="Non-Iso",0,IF($O385="Trans Line",SUMIF('Trans Line Reconciliation'!$B$5:$B$138,$B385,'Trans Line Reconciliation'!$Z$5:$Z$138),IF($O385="Mix",SUMIF('Mix Substation Location Summary'!$B$4:$B$1251,$B385,'Mix Substation Location Summary'!$AB$4:$AB$1251),"NOT FOUND"))))</f>
        <v>0</v>
      </c>
      <c r="K385" s="276">
        <f>IF($O385="ISO",0,IF($O385="Non-Iso",D385,IF($O385="Trans Line",SUMIF('Trans Line Reconciliation'!$B$5:$B$138,$B385,'Trans Line Reconciliation'!$AA$5:$AA$138),IF($O385="Mix",SUMIF('Mix Substation Location Summary'!$B$4:$B$1251,$B385,'Mix Substation Location Summary'!$S$4:$S$1251)+SUMIF('Mix Substation Location Summary'!$B$4:$B$1251,$B385,'Mix Substation Location Summary'!$S$4:$S$1251),"NOT FOUND"))))</f>
        <v>0</v>
      </c>
      <c r="L385" s="276">
        <f>IF($O385="ISO",0,IF($O385="Non-Iso",E385,IF($O385="Trans Line",SUMIF('Trans Line Reconciliation'!$B$5:$B$138,$B385,'Trans Line Reconciliation'!$AB$5:$AB$138),IF($O385="Mix",SUMIF('Mix Substation Location Summary'!$B$4:$B$1251,$B385,'Mix Substation Location Summary'!$X$4:$X$1251)+SUMIF('Mix Substation Location Summary'!$B$4:$B$1251,$B385,'Mix Substation Location Summary'!$Y$4:$Y$1251),"NOT FOUND"))))</f>
        <v>1173.1600000000001</v>
      </c>
      <c r="M385" s="276">
        <f>IF($O385="ISO",0,IF($O385="Non-Iso",F385,IF($O385="Trans Line",SUMIF('Trans Line Reconciliation'!$B$5:$B$138,$B385,'Trans Line Reconciliation'!$AC$5:$AC$138),IF($O385="Mix",SUMIF('Mix Substation Location Summary'!$B$4:$B$1251,$B385,'Mix Substation Location Summary'!$AC$4:$AC$1251)+SUMIF('Mix Substation Location Summary'!$B$4:$B$1251,$B385,'Mix Substation Location Summary'!$AD$4:$AD$1251),"NOT FOUND"))))</f>
        <v>0</v>
      </c>
      <c r="N385" s="792">
        <f t="shared" si="36"/>
        <v>0</v>
      </c>
      <c r="O385" s="759" t="s">
        <v>1686</v>
      </c>
      <c r="P385" s="759"/>
      <c r="Q385" s="758">
        <f t="shared" si="37"/>
        <v>5544</v>
      </c>
    </row>
    <row r="386" spans="1:17" ht="12.75" customHeight="1" x14ac:dyDescent="0.2">
      <c r="A386" s="674" t="s">
        <v>836</v>
      </c>
      <c r="B386" s="790">
        <v>5545</v>
      </c>
      <c r="C386" s="266" t="s">
        <v>1704</v>
      </c>
      <c r="D386" s="275">
        <f>SUMIFS('Mix Substation Location Summary'!$U$4:$U$1270,'Mix Substation Location Summary'!$B$4:$B$1270,'DS by Location'!$B386)</f>
        <v>3756.67</v>
      </c>
      <c r="E386" s="275">
        <f>SUMIFS('Mix Substation Location Summary'!$Z$4:$Z$1270,'Mix Substation Location Summary'!$B$4:$B$1270,'DS by Location'!$B386)</f>
        <v>59023.74</v>
      </c>
      <c r="F386" s="275">
        <f>SUMIFS('Mix Substation Location Summary'!$AE$4:$AE$1270,'Mix Substation Location Summary'!$B$4:$B$1270,'DS by Location'!$B386)</f>
        <v>6810716.9999999963</v>
      </c>
      <c r="G386" s="791">
        <f t="shared" si="38"/>
        <v>6873497.4099999964</v>
      </c>
      <c r="H386" s="276">
        <f>IF($O386="ISO",D386,IF($O386="Non-Iso",0,IF($O386="Trans Line",SUMIF('Trans Line Reconciliation'!$B$5:$B$138,B386,'Trans Line Reconciliation'!$X$5:$X$138),IF($O386="Mix",SUMIF('Mix Substation Location Summary'!$B$4:$B$1251,B386,'Mix Substation Location Summary'!$R$4:$R$1251),"NOT FOUND"))))</f>
        <v>0</v>
      </c>
      <c r="I386" s="276">
        <f>IF($O386="ISO",E386,IF($O386="Non-Iso",0,IF($O386="Trans Line",SUMIF('Trans Line Reconciliation'!$B$5:$B$138,B386,'Trans Line Reconciliation'!$Y$5:$Y$138),IF($O386="Mix",SUMIF('Mix Substation Location Summary'!$B$4:$B$1251,B386,'Mix Substation Location Summary'!$W$4:$W$1251),"NOT FOUND"))))</f>
        <v>0</v>
      </c>
      <c r="J386" s="276">
        <f>IF($O386="ISO",F386,IF($O386="Non-Iso",0,IF($O386="Trans Line",SUMIF('Trans Line Reconciliation'!$B$5:$B$138,$B386,'Trans Line Reconciliation'!$Z$5:$Z$138),IF($O386="Mix",SUMIF('Mix Substation Location Summary'!$B$4:$B$1251,$B386,'Mix Substation Location Summary'!$AB$4:$AB$1251),"NOT FOUND"))))</f>
        <v>0</v>
      </c>
      <c r="K386" s="276">
        <f>IF($O386="ISO",0,IF($O386="Non-Iso",D386,IF($O386="Trans Line",SUMIF('Trans Line Reconciliation'!$B$5:$B$138,$B386,'Trans Line Reconciliation'!$AA$5:$AA$138),IF($O386="Mix",SUMIF('Mix Substation Location Summary'!$B$4:$B$1251,$B386,'Mix Substation Location Summary'!$S$4:$S$1251)+SUMIF('Mix Substation Location Summary'!$B$4:$B$1251,$B386,'Mix Substation Location Summary'!$S$4:$S$1251),"NOT FOUND"))))</f>
        <v>3756.67</v>
      </c>
      <c r="L386" s="276">
        <f>IF($O386="ISO",0,IF($O386="Non-Iso",E386,IF($O386="Trans Line",SUMIF('Trans Line Reconciliation'!$B$5:$B$138,$B386,'Trans Line Reconciliation'!$AB$5:$AB$138),IF($O386="Mix",SUMIF('Mix Substation Location Summary'!$B$4:$B$1251,$B386,'Mix Substation Location Summary'!$X$4:$X$1251)+SUMIF('Mix Substation Location Summary'!$B$4:$B$1251,$B386,'Mix Substation Location Summary'!$Y$4:$Y$1251),"NOT FOUND"))))</f>
        <v>59023.74</v>
      </c>
      <c r="M386" s="276">
        <f>IF($O386="ISO",0,IF($O386="Non-Iso",F386,IF($O386="Trans Line",SUMIF('Trans Line Reconciliation'!$B$5:$B$138,$B386,'Trans Line Reconciliation'!$AC$5:$AC$138),IF($O386="Mix",SUMIF('Mix Substation Location Summary'!$B$4:$B$1251,$B386,'Mix Substation Location Summary'!$AC$4:$AC$1251)+SUMIF('Mix Substation Location Summary'!$B$4:$B$1251,$B386,'Mix Substation Location Summary'!$AD$4:$AD$1251),"NOT FOUND"))))</f>
        <v>6810716.9999999963</v>
      </c>
      <c r="N386" s="792">
        <f t="shared" si="36"/>
        <v>0</v>
      </c>
      <c r="O386" s="759" t="s">
        <v>1686</v>
      </c>
      <c r="P386" s="759"/>
      <c r="Q386" s="758">
        <f t="shared" si="37"/>
        <v>5545</v>
      </c>
    </row>
    <row r="387" spans="1:17" ht="12.75" customHeight="1" x14ac:dyDescent="0.2">
      <c r="A387" s="674" t="s">
        <v>837</v>
      </c>
      <c r="B387" s="790">
        <v>5546</v>
      </c>
      <c r="C387" s="266" t="s">
        <v>1704</v>
      </c>
      <c r="D387" s="275">
        <f>SUMIFS('Mix Substation Location Summary'!$U$4:$U$1270,'Mix Substation Location Summary'!$B$4:$B$1270,'DS by Location'!$B387)</f>
        <v>86331.28</v>
      </c>
      <c r="E387" s="275">
        <f>SUMIFS('Mix Substation Location Summary'!$Z$4:$Z$1270,'Mix Substation Location Summary'!$B$4:$B$1270,'DS by Location'!$B387)</f>
        <v>266398.21000000002</v>
      </c>
      <c r="F387" s="275">
        <f>SUMIFS('Mix Substation Location Summary'!$AE$4:$AE$1270,'Mix Substation Location Summary'!$B$4:$B$1270,'DS by Location'!$B387)</f>
        <v>7416955.1099999985</v>
      </c>
      <c r="G387" s="791">
        <f t="shared" si="38"/>
        <v>7769684.5999999987</v>
      </c>
      <c r="H387" s="276">
        <f>IF($O387="ISO",D387,IF($O387="Non-Iso",0,IF($O387="Trans Line",SUMIF('Trans Line Reconciliation'!$B$5:$B$138,B387,'Trans Line Reconciliation'!$X$5:$X$138),IF($O387="Mix",SUMIF('Mix Substation Location Summary'!$B$4:$B$1251,B387,'Mix Substation Location Summary'!$R$4:$R$1251),"NOT FOUND"))))</f>
        <v>0</v>
      </c>
      <c r="I387" s="276">
        <f>IF($O387="ISO",E387,IF($O387="Non-Iso",0,IF($O387="Trans Line",SUMIF('Trans Line Reconciliation'!$B$5:$B$138,B387,'Trans Line Reconciliation'!$Y$5:$Y$138),IF($O387="Mix",SUMIF('Mix Substation Location Summary'!$B$4:$B$1251,B387,'Mix Substation Location Summary'!$W$4:$W$1251),"NOT FOUND"))))</f>
        <v>0</v>
      </c>
      <c r="J387" s="276">
        <f>IF($O387="ISO",F387,IF($O387="Non-Iso",0,IF($O387="Trans Line",SUMIF('Trans Line Reconciliation'!$B$5:$B$138,$B387,'Trans Line Reconciliation'!$Z$5:$Z$138),IF($O387="Mix",SUMIF('Mix Substation Location Summary'!$B$4:$B$1251,$B387,'Mix Substation Location Summary'!$AB$4:$AB$1251),"NOT FOUND"))))</f>
        <v>0</v>
      </c>
      <c r="K387" s="276">
        <f>IF($O387="ISO",0,IF($O387="Non-Iso",D387,IF($O387="Trans Line",SUMIF('Trans Line Reconciliation'!$B$5:$B$138,$B387,'Trans Line Reconciliation'!$AA$5:$AA$138),IF($O387="Mix",SUMIF('Mix Substation Location Summary'!$B$4:$B$1251,$B387,'Mix Substation Location Summary'!$S$4:$S$1251)+SUMIF('Mix Substation Location Summary'!$B$4:$B$1251,$B387,'Mix Substation Location Summary'!$S$4:$S$1251),"NOT FOUND"))))</f>
        <v>86331.28</v>
      </c>
      <c r="L387" s="276">
        <f>IF($O387="ISO",0,IF($O387="Non-Iso",E387,IF($O387="Trans Line",SUMIF('Trans Line Reconciliation'!$B$5:$B$138,$B387,'Trans Line Reconciliation'!$AB$5:$AB$138),IF($O387="Mix",SUMIF('Mix Substation Location Summary'!$B$4:$B$1251,$B387,'Mix Substation Location Summary'!$X$4:$X$1251)+SUMIF('Mix Substation Location Summary'!$B$4:$B$1251,$B387,'Mix Substation Location Summary'!$Y$4:$Y$1251),"NOT FOUND"))))</f>
        <v>266398.21000000002</v>
      </c>
      <c r="M387" s="276">
        <f>IF($O387="ISO",0,IF($O387="Non-Iso",F387,IF($O387="Trans Line",SUMIF('Trans Line Reconciliation'!$B$5:$B$138,$B387,'Trans Line Reconciliation'!$AC$5:$AC$138),IF($O387="Mix",SUMIF('Mix Substation Location Summary'!$B$4:$B$1251,$B387,'Mix Substation Location Summary'!$AC$4:$AC$1251)+SUMIF('Mix Substation Location Summary'!$B$4:$B$1251,$B387,'Mix Substation Location Summary'!$AD$4:$AD$1251),"NOT FOUND"))))</f>
        <v>7416955.1099999985</v>
      </c>
      <c r="N387" s="792">
        <f t="shared" si="36"/>
        <v>0</v>
      </c>
      <c r="O387" s="759" t="s">
        <v>1686</v>
      </c>
      <c r="P387" s="759"/>
      <c r="Q387" s="758">
        <f t="shared" si="37"/>
        <v>5546</v>
      </c>
    </row>
    <row r="388" spans="1:17" ht="12.75" customHeight="1" x14ac:dyDescent="0.2">
      <c r="A388" s="674" t="s">
        <v>838</v>
      </c>
      <c r="B388" s="790">
        <v>5548</v>
      </c>
      <c r="C388" s="266" t="s">
        <v>1704</v>
      </c>
      <c r="D388" s="275">
        <f>SUMIFS('Mix Substation Location Summary'!$U$4:$U$1270,'Mix Substation Location Summary'!$B$4:$B$1270,'DS by Location'!$B388)</f>
        <v>5187.7700000000004</v>
      </c>
      <c r="E388" s="275">
        <f>SUMIFS('Mix Substation Location Summary'!$Z$4:$Z$1270,'Mix Substation Location Summary'!$B$4:$B$1270,'DS by Location'!$B388)</f>
        <v>1205497.68</v>
      </c>
      <c r="F388" s="275">
        <f>SUMIFS('Mix Substation Location Summary'!$AE$4:$AE$1270,'Mix Substation Location Summary'!$B$4:$B$1270,'DS by Location'!$B388)</f>
        <v>9175396.2400000021</v>
      </c>
      <c r="G388" s="791">
        <f t="shared" si="38"/>
        <v>10386081.690000001</v>
      </c>
      <c r="H388" s="276">
        <f>IF($O388="ISO",D388,IF($O388="Non-Iso",0,IF($O388="Trans Line",SUMIF('Trans Line Reconciliation'!$B$5:$B$138,B388,'Trans Line Reconciliation'!$X$5:$X$138),IF($O388="Mix",SUMIF('Mix Substation Location Summary'!$B$4:$B$1251,B388,'Mix Substation Location Summary'!$R$4:$R$1251),"NOT FOUND"))))</f>
        <v>0</v>
      </c>
      <c r="I388" s="276">
        <f>IF($O388="ISO",E388,IF($O388="Non-Iso",0,IF($O388="Trans Line",SUMIF('Trans Line Reconciliation'!$B$5:$B$138,B388,'Trans Line Reconciliation'!$Y$5:$Y$138),IF($O388="Mix",SUMIF('Mix Substation Location Summary'!$B$4:$B$1251,B388,'Mix Substation Location Summary'!$W$4:$W$1251),"NOT FOUND"))))</f>
        <v>0</v>
      </c>
      <c r="J388" s="276">
        <f>IF($O388="ISO",F388,IF($O388="Non-Iso",0,IF($O388="Trans Line",SUMIF('Trans Line Reconciliation'!$B$5:$B$138,$B388,'Trans Line Reconciliation'!$Z$5:$Z$138),IF($O388="Mix",SUMIF('Mix Substation Location Summary'!$B$4:$B$1251,$B388,'Mix Substation Location Summary'!$AB$4:$AB$1251),"NOT FOUND"))))</f>
        <v>0</v>
      </c>
      <c r="K388" s="276">
        <f>IF($O388="ISO",0,IF($O388="Non-Iso",D388,IF($O388="Trans Line",SUMIF('Trans Line Reconciliation'!$B$5:$B$138,$B388,'Trans Line Reconciliation'!$AA$5:$AA$138),IF($O388="Mix",SUMIF('Mix Substation Location Summary'!$B$4:$B$1251,$B388,'Mix Substation Location Summary'!$S$4:$S$1251)+SUMIF('Mix Substation Location Summary'!$B$4:$B$1251,$B388,'Mix Substation Location Summary'!$S$4:$S$1251),"NOT FOUND"))))</f>
        <v>5187.7700000000004</v>
      </c>
      <c r="L388" s="276">
        <f>IF($O388="ISO",0,IF($O388="Non-Iso",E388,IF($O388="Trans Line",SUMIF('Trans Line Reconciliation'!$B$5:$B$138,$B388,'Trans Line Reconciliation'!$AB$5:$AB$138),IF($O388="Mix",SUMIF('Mix Substation Location Summary'!$B$4:$B$1251,$B388,'Mix Substation Location Summary'!$X$4:$X$1251)+SUMIF('Mix Substation Location Summary'!$B$4:$B$1251,$B388,'Mix Substation Location Summary'!$Y$4:$Y$1251),"NOT FOUND"))))</f>
        <v>1205497.68</v>
      </c>
      <c r="M388" s="276">
        <f>IF($O388="ISO",0,IF($O388="Non-Iso",F388,IF($O388="Trans Line",SUMIF('Trans Line Reconciliation'!$B$5:$B$138,$B388,'Trans Line Reconciliation'!$AC$5:$AC$138),IF($O388="Mix",SUMIF('Mix Substation Location Summary'!$B$4:$B$1251,$B388,'Mix Substation Location Summary'!$AC$4:$AC$1251)+SUMIF('Mix Substation Location Summary'!$B$4:$B$1251,$B388,'Mix Substation Location Summary'!$AD$4:$AD$1251),"NOT FOUND"))))</f>
        <v>9175396.2400000021</v>
      </c>
      <c r="N388" s="792">
        <f t="shared" si="36"/>
        <v>0</v>
      </c>
      <c r="O388" s="759" t="s">
        <v>1686</v>
      </c>
      <c r="P388" s="759"/>
      <c r="Q388" s="758">
        <f t="shared" si="37"/>
        <v>5548</v>
      </c>
    </row>
    <row r="389" spans="1:17" ht="12.75" customHeight="1" x14ac:dyDescent="0.2">
      <c r="A389" s="674" t="s">
        <v>1307</v>
      </c>
      <c r="B389" s="790">
        <v>5549</v>
      </c>
      <c r="C389" s="266" t="s">
        <v>1703</v>
      </c>
      <c r="D389" s="275">
        <f>SUMIFS('Mix Substation Location Summary'!$U$4:$U$1270,'Mix Substation Location Summary'!$B$4:$B$1270,'DS by Location'!$B389)</f>
        <v>881.31000000000006</v>
      </c>
      <c r="E389" s="275">
        <f>SUMIFS('Mix Substation Location Summary'!$Z$4:$Z$1270,'Mix Substation Location Summary'!$B$4:$B$1270,'DS by Location'!$B389)</f>
        <v>5063.8100000000004</v>
      </c>
      <c r="F389" s="275">
        <f>SUMIFS('Mix Substation Location Summary'!$AE$4:$AE$1270,'Mix Substation Location Summary'!$B$4:$B$1270,'DS by Location'!$B389)</f>
        <v>554413.53999999992</v>
      </c>
      <c r="G389" s="791">
        <f t="shared" si="38"/>
        <v>560358.65999999992</v>
      </c>
      <c r="H389" s="276">
        <f>IF($O389="ISO",D389,IF($O389="Non-Iso",0,IF($O389="Trans Line",SUMIF('Trans Line Reconciliation'!$B$5:$B$138,B389,'Trans Line Reconciliation'!$X$5:$X$138),IF($O389="Mix",SUMIF('Mix Substation Location Summary'!$B$4:$B$1251,B389,'Mix Substation Location Summary'!$R$4:$R$1251),"NOT FOUND"))))</f>
        <v>0</v>
      </c>
      <c r="I389" s="276">
        <f>IF($O389="ISO",E389,IF($O389="Non-Iso",0,IF($O389="Trans Line",SUMIF('Trans Line Reconciliation'!$B$5:$B$138,B389,'Trans Line Reconciliation'!$Y$5:$Y$138),IF($O389="Mix",SUMIF('Mix Substation Location Summary'!$B$4:$B$1251,B389,'Mix Substation Location Summary'!$W$4:$W$1251),"NOT FOUND"))))</f>
        <v>0</v>
      </c>
      <c r="J389" s="276">
        <f>IF($O389="ISO",F389,IF($O389="Non-Iso",0,IF($O389="Trans Line",SUMIF('Trans Line Reconciliation'!$B$5:$B$138,$B389,'Trans Line Reconciliation'!$Z$5:$Z$138),IF($O389="Mix",SUMIF('Mix Substation Location Summary'!$B$4:$B$1251,$B389,'Mix Substation Location Summary'!$AB$4:$AB$1251),"NOT FOUND"))))</f>
        <v>0</v>
      </c>
      <c r="K389" s="276">
        <f>IF($O389="ISO",0,IF($O389="Non-Iso",D389,IF($O389="Trans Line",SUMIF('Trans Line Reconciliation'!$B$5:$B$138,$B389,'Trans Line Reconciliation'!$AA$5:$AA$138),IF($O389="Mix",SUMIF('Mix Substation Location Summary'!$B$4:$B$1251,$B389,'Mix Substation Location Summary'!$S$4:$S$1251)+SUMIF('Mix Substation Location Summary'!$B$4:$B$1251,$B389,'Mix Substation Location Summary'!$S$4:$S$1251),"NOT FOUND"))))</f>
        <v>881.31000000000006</v>
      </c>
      <c r="L389" s="276">
        <f>IF($O389="ISO",0,IF($O389="Non-Iso",E389,IF($O389="Trans Line",SUMIF('Trans Line Reconciliation'!$B$5:$B$138,$B389,'Trans Line Reconciliation'!$AB$5:$AB$138),IF($O389="Mix",SUMIF('Mix Substation Location Summary'!$B$4:$B$1251,$B389,'Mix Substation Location Summary'!$X$4:$X$1251)+SUMIF('Mix Substation Location Summary'!$B$4:$B$1251,$B389,'Mix Substation Location Summary'!$Y$4:$Y$1251),"NOT FOUND"))))</f>
        <v>5063.8100000000004</v>
      </c>
      <c r="M389" s="276">
        <f>IF($O389="ISO",0,IF($O389="Non-Iso",F389,IF($O389="Trans Line",SUMIF('Trans Line Reconciliation'!$B$5:$B$138,$B389,'Trans Line Reconciliation'!$AC$5:$AC$138),IF($O389="Mix",SUMIF('Mix Substation Location Summary'!$B$4:$B$1251,$B389,'Mix Substation Location Summary'!$AC$4:$AC$1251)+SUMIF('Mix Substation Location Summary'!$B$4:$B$1251,$B389,'Mix Substation Location Summary'!$AD$4:$AD$1251),"NOT FOUND"))))</f>
        <v>554413.53999999992</v>
      </c>
      <c r="N389" s="792">
        <f t="shared" si="36"/>
        <v>0</v>
      </c>
      <c r="O389" s="759" t="s">
        <v>1686</v>
      </c>
      <c r="P389" s="759"/>
      <c r="Q389" s="758">
        <f t="shared" si="37"/>
        <v>5549</v>
      </c>
    </row>
    <row r="390" spans="1:17" ht="12.75" customHeight="1" x14ac:dyDescent="0.2">
      <c r="A390" s="674" t="s">
        <v>1308</v>
      </c>
      <c r="B390" s="790">
        <v>5550</v>
      </c>
      <c r="C390" s="266" t="s">
        <v>1704</v>
      </c>
      <c r="D390" s="275">
        <f>SUMIFS('Mix Substation Location Summary'!$U$4:$U$1270,'Mix Substation Location Summary'!$B$4:$B$1270,'DS by Location'!$B390)</f>
        <v>518.76</v>
      </c>
      <c r="E390" s="275">
        <f>SUMIFS('Mix Substation Location Summary'!$Z$4:$Z$1270,'Mix Substation Location Summary'!$B$4:$B$1270,'DS by Location'!$B390)</f>
        <v>120636.88</v>
      </c>
      <c r="F390" s="275">
        <f>SUMIFS('Mix Substation Location Summary'!$AE$4:$AE$1270,'Mix Substation Location Summary'!$B$4:$B$1270,'DS by Location'!$B390)</f>
        <v>3991865.69</v>
      </c>
      <c r="G390" s="791">
        <f t="shared" si="38"/>
        <v>4113021.33</v>
      </c>
      <c r="H390" s="276">
        <f>IF($O390="ISO",D390,IF($O390="Non-Iso",0,IF($O390="Trans Line",SUMIF('Trans Line Reconciliation'!$B$5:$B$138,B390,'Trans Line Reconciliation'!$X$5:$X$138),IF($O390="Mix",SUMIF('Mix Substation Location Summary'!$B$4:$B$1251,B390,'Mix Substation Location Summary'!$R$4:$R$1251),"NOT FOUND"))))</f>
        <v>0</v>
      </c>
      <c r="I390" s="276">
        <f>IF($O390="ISO",E390,IF($O390="Non-Iso",0,IF($O390="Trans Line",SUMIF('Trans Line Reconciliation'!$B$5:$B$138,B390,'Trans Line Reconciliation'!$Y$5:$Y$138),IF($O390="Mix",SUMIF('Mix Substation Location Summary'!$B$4:$B$1251,B390,'Mix Substation Location Summary'!$W$4:$W$1251),"NOT FOUND"))))</f>
        <v>0</v>
      </c>
      <c r="J390" s="276">
        <f>IF($O390="ISO",F390,IF($O390="Non-Iso",0,IF($O390="Trans Line",SUMIF('Trans Line Reconciliation'!$B$5:$B$138,$B390,'Trans Line Reconciliation'!$Z$5:$Z$138),IF($O390="Mix",SUMIF('Mix Substation Location Summary'!$B$4:$B$1251,$B390,'Mix Substation Location Summary'!$AB$4:$AB$1251),"NOT FOUND"))))</f>
        <v>0</v>
      </c>
      <c r="K390" s="276">
        <f>IF($O390="ISO",0,IF($O390="Non-Iso",D390,IF($O390="Trans Line",SUMIF('Trans Line Reconciliation'!$B$5:$B$138,$B390,'Trans Line Reconciliation'!$AA$5:$AA$138),IF($O390="Mix",SUMIF('Mix Substation Location Summary'!$B$4:$B$1251,$B390,'Mix Substation Location Summary'!$S$4:$S$1251)+SUMIF('Mix Substation Location Summary'!$B$4:$B$1251,$B390,'Mix Substation Location Summary'!$S$4:$S$1251),"NOT FOUND"))))</f>
        <v>518.76</v>
      </c>
      <c r="L390" s="276">
        <f>IF($O390="ISO",0,IF($O390="Non-Iso",E390,IF($O390="Trans Line",SUMIF('Trans Line Reconciliation'!$B$5:$B$138,$B390,'Trans Line Reconciliation'!$AB$5:$AB$138),IF($O390="Mix",SUMIF('Mix Substation Location Summary'!$B$4:$B$1251,$B390,'Mix Substation Location Summary'!$X$4:$X$1251)+SUMIF('Mix Substation Location Summary'!$B$4:$B$1251,$B390,'Mix Substation Location Summary'!$Y$4:$Y$1251),"NOT FOUND"))))</f>
        <v>120636.88</v>
      </c>
      <c r="M390" s="276">
        <f>IF($O390="ISO",0,IF($O390="Non-Iso",F390,IF($O390="Trans Line",SUMIF('Trans Line Reconciliation'!$B$5:$B$138,$B390,'Trans Line Reconciliation'!$AC$5:$AC$138),IF($O390="Mix",SUMIF('Mix Substation Location Summary'!$B$4:$B$1251,$B390,'Mix Substation Location Summary'!$AC$4:$AC$1251)+SUMIF('Mix Substation Location Summary'!$B$4:$B$1251,$B390,'Mix Substation Location Summary'!$AD$4:$AD$1251),"NOT FOUND"))))</f>
        <v>3991865.69</v>
      </c>
      <c r="N390" s="792">
        <f t="shared" si="36"/>
        <v>0</v>
      </c>
      <c r="O390" s="759" t="s">
        <v>1686</v>
      </c>
      <c r="P390" s="759"/>
      <c r="Q390" s="758">
        <f t="shared" si="37"/>
        <v>5550</v>
      </c>
    </row>
    <row r="391" spans="1:17" ht="12.75" customHeight="1" x14ac:dyDescent="0.2">
      <c r="A391" s="674" t="s">
        <v>1309</v>
      </c>
      <c r="B391" s="790">
        <v>5551</v>
      </c>
      <c r="C391" s="266" t="s">
        <v>1704</v>
      </c>
      <c r="D391" s="275">
        <f>SUMIFS('Mix Substation Location Summary'!$U$4:$U$1270,'Mix Substation Location Summary'!$B$4:$B$1270,'DS by Location'!$B391)</f>
        <v>2903.05</v>
      </c>
      <c r="E391" s="275">
        <f>SUMIFS('Mix Substation Location Summary'!$Z$4:$Z$1270,'Mix Substation Location Summary'!$B$4:$B$1270,'DS by Location'!$B391)</f>
        <v>22946.660000000003</v>
      </c>
      <c r="F391" s="275">
        <f>SUMIFS('Mix Substation Location Summary'!$AE$4:$AE$1270,'Mix Substation Location Summary'!$B$4:$B$1270,'DS by Location'!$B391)</f>
        <v>1445941.3299999998</v>
      </c>
      <c r="G391" s="791">
        <f t="shared" ref="G391:G455" si="39">SUM(D391:F391)</f>
        <v>1471791.0399999998</v>
      </c>
      <c r="H391" s="276">
        <f>IF($O391="ISO",D391,IF($O391="Non-Iso",0,IF($O391="Trans Line",SUMIF('Trans Line Reconciliation'!$B$5:$B$138,B391,'Trans Line Reconciliation'!$X$5:$X$138),IF($O391="Mix",SUMIF('Mix Substation Location Summary'!$B$4:$B$1251,B391,'Mix Substation Location Summary'!$R$4:$R$1251),"NOT FOUND"))))</f>
        <v>0</v>
      </c>
      <c r="I391" s="276">
        <f>IF($O391="ISO",E391,IF($O391="Non-Iso",0,IF($O391="Trans Line",SUMIF('Trans Line Reconciliation'!$B$5:$B$138,B391,'Trans Line Reconciliation'!$Y$5:$Y$138),IF($O391="Mix",SUMIF('Mix Substation Location Summary'!$B$4:$B$1251,B391,'Mix Substation Location Summary'!$W$4:$W$1251),"NOT FOUND"))))</f>
        <v>0</v>
      </c>
      <c r="J391" s="276">
        <f>IF($O391="ISO",F391,IF($O391="Non-Iso",0,IF($O391="Trans Line",SUMIF('Trans Line Reconciliation'!$B$5:$B$138,$B391,'Trans Line Reconciliation'!$Z$5:$Z$138),IF($O391="Mix",SUMIF('Mix Substation Location Summary'!$B$4:$B$1251,$B391,'Mix Substation Location Summary'!$AB$4:$AB$1251),"NOT FOUND"))))</f>
        <v>0</v>
      </c>
      <c r="K391" s="276">
        <f>IF($O391="ISO",0,IF($O391="Non-Iso",D391,IF($O391="Trans Line",SUMIF('Trans Line Reconciliation'!$B$5:$B$138,$B391,'Trans Line Reconciliation'!$AA$5:$AA$138),IF($O391="Mix",SUMIF('Mix Substation Location Summary'!$B$4:$B$1251,$B391,'Mix Substation Location Summary'!$S$4:$S$1251)+SUMIF('Mix Substation Location Summary'!$B$4:$B$1251,$B391,'Mix Substation Location Summary'!$S$4:$S$1251),"NOT FOUND"))))</f>
        <v>2903.05</v>
      </c>
      <c r="L391" s="276">
        <f>IF($O391="ISO",0,IF($O391="Non-Iso",E391,IF($O391="Trans Line",SUMIF('Trans Line Reconciliation'!$B$5:$B$138,$B391,'Trans Line Reconciliation'!$AB$5:$AB$138),IF($O391="Mix",SUMIF('Mix Substation Location Summary'!$B$4:$B$1251,$B391,'Mix Substation Location Summary'!$X$4:$X$1251)+SUMIF('Mix Substation Location Summary'!$B$4:$B$1251,$B391,'Mix Substation Location Summary'!$Y$4:$Y$1251),"NOT FOUND"))))</f>
        <v>22946.660000000003</v>
      </c>
      <c r="M391" s="276">
        <f>IF($O391="ISO",0,IF($O391="Non-Iso",F391,IF($O391="Trans Line",SUMIF('Trans Line Reconciliation'!$B$5:$B$138,$B391,'Trans Line Reconciliation'!$AC$5:$AC$138),IF($O391="Mix",SUMIF('Mix Substation Location Summary'!$B$4:$B$1251,$B391,'Mix Substation Location Summary'!$AC$4:$AC$1251)+SUMIF('Mix Substation Location Summary'!$B$4:$B$1251,$B391,'Mix Substation Location Summary'!$AD$4:$AD$1251),"NOT FOUND"))))</f>
        <v>1445941.3299999998</v>
      </c>
      <c r="N391" s="792">
        <f t="shared" si="36"/>
        <v>0</v>
      </c>
      <c r="O391" s="759" t="s">
        <v>1686</v>
      </c>
      <c r="P391" s="759"/>
      <c r="Q391" s="758">
        <f t="shared" si="37"/>
        <v>5551</v>
      </c>
    </row>
    <row r="392" spans="1:17" x14ac:dyDescent="0.2">
      <c r="A392" s="674" t="s">
        <v>1310</v>
      </c>
      <c r="B392" s="790">
        <v>5552</v>
      </c>
      <c r="C392" s="266" t="s">
        <v>1704</v>
      </c>
      <c r="D392" s="275">
        <f>SUMIFS('Mix Substation Location Summary'!$U$4:$U$1270,'Mix Substation Location Summary'!$B$4:$B$1270,'DS by Location'!$B392)</f>
        <v>16548.080000000002</v>
      </c>
      <c r="E392" s="275">
        <f>SUMIFS('Mix Substation Location Summary'!$Z$4:$Z$1270,'Mix Substation Location Summary'!$B$4:$B$1270,'DS by Location'!$B392)</f>
        <v>181376.44</v>
      </c>
      <c r="F392" s="275">
        <f>SUMIFS('Mix Substation Location Summary'!$AE$4:$AE$1270,'Mix Substation Location Summary'!$B$4:$B$1270,'DS by Location'!$B392)</f>
        <v>2521790.1099999994</v>
      </c>
      <c r="G392" s="791">
        <f t="shared" si="39"/>
        <v>2719714.6299999994</v>
      </c>
      <c r="H392" s="276">
        <f>IF($O392="ISO",D392,IF($O392="Non-Iso",0,IF($O392="Trans Line",SUMIF('Trans Line Reconciliation'!$B$5:$B$138,B392,'Trans Line Reconciliation'!$X$5:$X$138),IF($O392="Mix",SUMIF('Mix Substation Location Summary'!$B$4:$B$1251,B392,'Mix Substation Location Summary'!$R$4:$R$1251),"NOT FOUND"))))</f>
        <v>0</v>
      </c>
      <c r="I392" s="276">
        <f>IF($O392="ISO",E392,IF($O392="Non-Iso",0,IF($O392="Trans Line",SUMIF('Trans Line Reconciliation'!$B$5:$B$138,B392,'Trans Line Reconciliation'!$Y$5:$Y$138),IF($O392="Mix",SUMIF('Mix Substation Location Summary'!$B$4:$B$1251,B392,'Mix Substation Location Summary'!$W$4:$W$1251),"NOT FOUND"))))</f>
        <v>0</v>
      </c>
      <c r="J392" s="276">
        <f>IF($O392="ISO",F392,IF($O392="Non-Iso",0,IF($O392="Trans Line",SUMIF('Trans Line Reconciliation'!$B$5:$B$138,$B392,'Trans Line Reconciliation'!$Z$5:$Z$138),IF($O392="Mix",SUMIF('Mix Substation Location Summary'!$B$4:$B$1251,$B392,'Mix Substation Location Summary'!$AB$4:$AB$1251),"NOT FOUND"))))</f>
        <v>0</v>
      </c>
      <c r="K392" s="276">
        <f>IF($O392="ISO",0,IF($O392="Non-Iso",D392,IF($O392="Trans Line",SUMIF('Trans Line Reconciliation'!$B$5:$B$138,$B392,'Trans Line Reconciliation'!$AA$5:$AA$138),IF($O392="Mix",SUMIF('Mix Substation Location Summary'!$B$4:$B$1251,$B392,'Mix Substation Location Summary'!$S$4:$S$1251)+SUMIF('Mix Substation Location Summary'!$B$4:$B$1251,$B392,'Mix Substation Location Summary'!$S$4:$S$1251),"NOT FOUND"))))</f>
        <v>16548.080000000002</v>
      </c>
      <c r="L392" s="276">
        <f>IF($O392="ISO",0,IF($O392="Non-Iso",E392,IF($O392="Trans Line",SUMIF('Trans Line Reconciliation'!$B$5:$B$138,$B392,'Trans Line Reconciliation'!$AB$5:$AB$138),IF($O392="Mix",SUMIF('Mix Substation Location Summary'!$B$4:$B$1251,$B392,'Mix Substation Location Summary'!$X$4:$X$1251)+SUMIF('Mix Substation Location Summary'!$B$4:$B$1251,$B392,'Mix Substation Location Summary'!$Y$4:$Y$1251),"NOT FOUND"))))</f>
        <v>181376.44</v>
      </c>
      <c r="M392" s="276">
        <f>IF($O392="ISO",0,IF($O392="Non-Iso",F392,IF($O392="Trans Line",SUMIF('Trans Line Reconciliation'!$B$5:$B$138,$B392,'Trans Line Reconciliation'!$AC$5:$AC$138),IF($O392="Mix",SUMIF('Mix Substation Location Summary'!$B$4:$B$1251,$B392,'Mix Substation Location Summary'!$AC$4:$AC$1251)+SUMIF('Mix Substation Location Summary'!$B$4:$B$1251,$B392,'Mix Substation Location Summary'!$AD$4:$AD$1251),"NOT FOUND"))))</f>
        <v>2521790.1099999994</v>
      </c>
      <c r="N392" s="792">
        <f t="shared" si="36"/>
        <v>0</v>
      </c>
      <c r="O392" s="759" t="s">
        <v>1686</v>
      </c>
      <c r="P392" s="759"/>
      <c r="Q392" s="758">
        <f t="shared" si="37"/>
        <v>5552</v>
      </c>
    </row>
    <row r="393" spans="1:17" x14ac:dyDescent="0.2">
      <c r="A393" s="674" t="s">
        <v>839</v>
      </c>
      <c r="B393" s="790">
        <v>5553</v>
      </c>
      <c r="C393" s="266" t="s">
        <v>1704</v>
      </c>
      <c r="D393" s="275">
        <f>SUMIFS('Mix Substation Location Summary'!$U$4:$U$1270,'Mix Substation Location Summary'!$B$4:$B$1270,'DS by Location'!$B393)</f>
        <v>0</v>
      </c>
      <c r="E393" s="275">
        <f>SUMIFS('Mix Substation Location Summary'!$Z$4:$Z$1270,'Mix Substation Location Summary'!$B$4:$B$1270,'DS by Location'!$B393)</f>
        <v>85892.530000000013</v>
      </c>
      <c r="F393" s="275">
        <f>SUMIFS('Mix Substation Location Summary'!$AE$4:$AE$1270,'Mix Substation Location Summary'!$B$4:$B$1270,'DS by Location'!$B393)</f>
        <v>5054638.55</v>
      </c>
      <c r="G393" s="791">
        <f t="shared" si="39"/>
        <v>5140531.08</v>
      </c>
      <c r="H393" s="276">
        <f>IF($O393="ISO",D393,IF($O393="Non-Iso",0,IF($O393="Trans Line",SUMIF('Trans Line Reconciliation'!$B$5:$B$138,B393,'Trans Line Reconciliation'!$X$5:$X$138),IF($O393="Mix",SUMIF('Mix Substation Location Summary'!$B$4:$B$1251,B393,'Mix Substation Location Summary'!$R$4:$R$1251),"NOT FOUND"))))</f>
        <v>0</v>
      </c>
      <c r="I393" s="276">
        <f>IF($O393="ISO",E393,IF($O393="Non-Iso",0,IF($O393="Trans Line",SUMIF('Trans Line Reconciliation'!$B$5:$B$138,B393,'Trans Line Reconciliation'!$Y$5:$Y$138),IF($O393="Mix",SUMIF('Mix Substation Location Summary'!$B$4:$B$1251,B393,'Mix Substation Location Summary'!$W$4:$W$1251),"NOT FOUND"))))</f>
        <v>0</v>
      </c>
      <c r="J393" s="276">
        <f>IF($O393="ISO",F393,IF($O393="Non-Iso",0,IF($O393="Trans Line",SUMIF('Trans Line Reconciliation'!$B$5:$B$138,$B393,'Trans Line Reconciliation'!$Z$5:$Z$138),IF($O393="Mix",SUMIF('Mix Substation Location Summary'!$B$4:$B$1251,$B393,'Mix Substation Location Summary'!$AB$4:$AB$1251),"NOT FOUND"))))</f>
        <v>0</v>
      </c>
      <c r="K393" s="276">
        <f>IF($O393="ISO",0,IF($O393="Non-Iso",D393,IF($O393="Trans Line",SUMIF('Trans Line Reconciliation'!$B$5:$B$138,$B393,'Trans Line Reconciliation'!$AA$5:$AA$138),IF($O393="Mix",SUMIF('Mix Substation Location Summary'!$B$4:$B$1251,$B393,'Mix Substation Location Summary'!$S$4:$S$1251)+SUMIF('Mix Substation Location Summary'!$B$4:$B$1251,$B393,'Mix Substation Location Summary'!$S$4:$S$1251),"NOT FOUND"))))</f>
        <v>0</v>
      </c>
      <c r="L393" s="276">
        <f>IF($O393="ISO",0,IF($O393="Non-Iso",E393,IF($O393="Trans Line",SUMIF('Trans Line Reconciliation'!$B$5:$B$138,$B393,'Trans Line Reconciliation'!$AB$5:$AB$138),IF($O393="Mix",SUMIF('Mix Substation Location Summary'!$B$4:$B$1251,$B393,'Mix Substation Location Summary'!$X$4:$X$1251)+SUMIF('Mix Substation Location Summary'!$B$4:$B$1251,$B393,'Mix Substation Location Summary'!$Y$4:$Y$1251),"NOT FOUND"))))</f>
        <v>85892.530000000013</v>
      </c>
      <c r="M393" s="276">
        <f>IF($O393="ISO",0,IF($O393="Non-Iso",F393,IF($O393="Trans Line",SUMIF('Trans Line Reconciliation'!$B$5:$B$138,$B393,'Trans Line Reconciliation'!$AC$5:$AC$138),IF($O393="Mix",SUMIF('Mix Substation Location Summary'!$B$4:$B$1251,$B393,'Mix Substation Location Summary'!$AC$4:$AC$1251)+SUMIF('Mix Substation Location Summary'!$B$4:$B$1251,$B393,'Mix Substation Location Summary'!$AD$4:$AD$1251),"NOT FOUND"))))</f>
        <v>5054638.55</v>
      </c>
      <c r="N393" s="792">
        <f t="shared" si="36"/>
        <v>0</v>
      </c>
      <c r="O393" s="759" t="s">
        <v>1686</v>
      </c>
      <c r="P393" s="759"/>
      <c r="Q393" s="758">
        <f t="shared" si="37"/>
        <v>5553</v>
      </c>
    </row>
    <row r="394" spans="1:17" x14ac:dyDescent="0.2">
      <c r="A394" s="674" t="s">
        <v>1311</v>
      </c>
      <c r="B394" s="790">
        <v>5554</v>
      </c>
      <c r="C394" s="266" t="s">
        <v>1704</v>
      </c>
      <c r="D394" s="275">
        <f>SUMIFS('Mix Substation Location Summary'!$U$4:$U$1270,'Mix Substation Location Summary'!$B$4:$B$1270,'DS by Location'!$B394)</f>
        <v>1155.2</v>
      </c>
      <c r="E394" s="275">
        <f>SUMIFS('Mix Substation Location Summary'!$Z$4:$Z$1270,'Mix Substation Location Summary'!$B$4:$B$1270,'DS by Location'!$B394)</f>
        <v>3686.94</v>
      </c>
      <c r="F394" s="275">
        <f>SUMIFS('Mix Substation Location Summary'!$AE$4:$AE$1270,'Mix Substation Location Summary'!$B$4:$B$1270,'DS by Location'!$B394)</f>
        <v>29468.01</v>
      </c>
      <c r="G394" s="791">
        <f t="shared" si="39"/>
        <v>34310.15</v>
      </c>
      <c r="H394" s="276">
        <f>IF($O394="ISO",D394,IF($O394="Non-Iso",0,IF($O394="Trans Line",SUMIF('Trans Line Reconciliation'!$B$5:$B$138,B394,'Trans Line Reconciliation'!$X$5:$X$138),IF($O394="Mix",SUMIF('Mix Substation Location Summary'!$B$4:$B$1251,B394,'Mix Substation Location Summary'!$R$4:$R$1251),"NOT FOUND"))))</f>
        <v>0</v>
      </c>
      <c r="I394" s="276">
        <f>IF($O394="ISO",E394,IF($O394="Non-Iso",0,IF($O394="Trans Line",SUMIF('Trans Line Reconciliation'!$B$5:$B$138,B394,'Trans Line Reconciliation'!$Y$5:$Y$138),IF($O394="Mix",SUMIF('Mix Substation Location Summary'!$B$4:$B$1251,B394,'Mix Substation Location Summary'!$W$4:$W$1251),"NOT FOUND"))))</f>
        <v>0</v>
      </c>
      <c r="J394" s="276">
        <f>IF($O394="ISO",F394,IF($O394="Non-Iso",0,IF($O394="Trans Line",SUMIF('Trans Line Reconciliation'!$B$5:$B$138,$B394,'Trans Line Reconciliation'!$Z$5:$Z$138),IF($O394="Mix",SUMIF('Mix Substation Location Summary'!$B$4:$B$1251,$B394,'Mix Substation Location Summary'!$AB$4:$AB$1251),"NOT FOUND"))))</f>
        <v>0</v>
      </c>
      <c r="K394" s="276">
        <f>IF($O394="ISO",0,IF($O394="Non-Iso",D394,IF($O394="Trans Line",SUMIF('Trans Line Reconciliation'!$B$5:$B$138,$B394,'Trans Line Reconciliation'!$AA$5:$AA$138),IF($O394="Mix",SUMIF('Mix Substation Location Summary'!$B$4:$B$1251,$B394,'Mix Substation Location Summary'!$S$4:$S$1251)+SUMIF('Mix Substation Location Summary'!$B$4:$B$1251,$B394,'Mix Substation Location Summary'!$S$4:$S$1251),"NOT FOUND"))))</f>
        <v>1155.2</v>
      </c>
      <c r="L394" s="276">
        <f>IF($O394="ISO",0,IF($O394="Non-Iso",E394,IF($O394="Trans Line",SUMIF('Trans Line Reconciliation'!$B$5:$B$138,$B394,'Trans Line Reconciliation'!$AB$5:$AB$138),IF($O394="Mix",SUMIF('Mix Substation Location Summary'!$B$4:$B$1251,$B394,'Mix Substation Location Summary'!$X$4:$X$1251)+SUMIF('Mix Substation Location Summary'!$B$4:$B$1251,$B394,'Mix Substation Location Summary'!$Y$4:$Y$1251),"NOT FOUND"))))</f>
        <v>3686.94</v>
      </c>
      <c r="M394" s="276">
        <f>IF($O394="ISO",0,IF($O394="Non-Iso",F394,IF($O394="Trans Line",SUMIF('Trans Line Reconciliation'!$B$5:$B$138,$B394,'Trans Line Reconciliation'!$AC$5:$AC$138),IF($O394="Mix",SUMIF('Mix Substation Location Summary'!$B$4:$B$1251,$B394,'Mix Substation Location Summary'!$AC$4:$AC$1251)+SUMIF('Mix Substation Location Summary'!$B$4:$B$1251,$B394,'Mix Substation Location Summary'!$AD$4:$AD$1251),"NOT FOUND"))))</f>
        <v>29468.01</v>
      </c>
      <c r="N394" s="792">
        <f t="shared" ref="N394:N458" si="40">G394-SUM(H394:M394)</f>
        <v>0</v>
      </c>
      <c r="O394" s="759" t="s">
        <v>1686</v>
      </c>
      <c r="P394" s="759"/>
      <c r="Q394" s="758">
        <f t="shared" si="37"/>
        <v>5554</v>
      </c>
    </row>
    <row r="395" spans="1:17" x14ac:dyDescent="0.2">
      <c r="A395" s="674" t="s">
        <v>1312</v>
      </c>
      <c r="B395" s="790">
        <v>5555</v>
      </c>
      <c r="C395" s="266" t="s">
        <v>1704</v>
      </c>
      <c r="D395" s="275">
        <f>SUMIFS('Mix Substation Location Summary'!$U$4:$U$1270,'Mix Substation Location Summary'!$B$4:$B$1270,'DS by Location'!$B395)</f>
        <v>3166.33</v>
      </c>
      <c r="E395" s="275">
        <f>SUMIFS('Mix Substation Location Summary'!$Z$4:$Z$1270,'Mix Substation Location Summary'!$B$4:$B$1270,'DS by Location'!$B395)</f>
        <v>29293.410000000003</v>
      </c>
      <c r="F395" s="275">
        <f>SUMIFS('Mix Substation Location Summary'!$AE$4:$AE$1270,'Mix Substation Location Summary'!$B$4:$B$1270,'DS by Location'!$B395)</f>
        <v>3012455.4699999988</v>
      </c>
      <c r="G395" s="791">
        <f t="shared" si="39"/>
        <v>3044915.209999999</v>
      </c>
      <c r="H395" s="276">
        <f>IF($O395="ISO",D395,IF($O395="Non-Iso",0,IF($O395="Trans Line",SUMIF('Trans Line Reconciliation'!$B$5:$B$138,B395,'Trans Line Reconciliation'!$X$5:$X$138),IF($O395="Mix",SUMIF('Mix Substation Location Summary'!$B$4:$B$1251,B395,'Mix Substation Location Summary'!$R$4:$R$1251),"NOT FOUND"))))</f>
        <v>0</v>
      </c>
      <c r="I395" s="276">
        <f>IF($O395="ISO",E395,IF($O395="Non-Iso",0,IF($O395="Trans Line",SUMIF('Trans Line Reconciliation'!$B$5:$B$138,B395,'Trans Line Reconciliation'!$Y$5:$Y$138),IF($O395="Mix",SUMIF('Mix Substation Location Summary'!$B$4:$B$1251,B395,'Mix Substation Location Summary'!$W$4:$W$1251),"NOT FOUND"))))</f>
        <v>0</v>
      </c>
      <c r="J395" s="276">
        <f>IF($O395="ISO",F395,IF($O395="Non-Iso",0,IF($O395="Trans Line",SUMIF('Trans Line Reconciliation'!$B$5:$B$138,$B395,'Trans Line Reconciliation'!$Z$5:$Z$138),IF($O395="Mix",SUMIF('Mix Substation Location Summary'!$B$4:$B$1251,$B395,'Mix Substation Location Summary'!$AB$4:$AB$1251),"NOT FOUND"))))</f>
        <v>0</v>
      </c>
      <c r="K395" s="276">
        <f>IF($O395="ISO",0,IF($O395="Non-Iso",D395,IF($O395="Trans Line",SUMIF('Trans Line Reconciliation'!$B$5:$B$138,$B395,'Trans Line Reconciliation'!$AA$5:$AA$138),IF($O395="Mix",SUMIF('Mix Substation Location Summary'!$B$4:$B$1251,$B395,'Mix Substation Location Summary'!$S$4:$S$1251)+SUMIF('Mix Substation Location Summary'!$B$4:$B$1251,$B395,'Mix Substation Location Summary'!$S$4:$S$1251),"NOT FOUND"))))</f>
        <v>3166.33</v>
      </c>
      <c r="L395" s="276">
        <f>IF($O395="ISO",0,IF($O395="Non-Iso",E395,IF($O395="Trans Line",SUMIF('Trans Line Reconciliation'!$B$5:$B$138,$B395,'Trans Line Reconciliation'!$AB$5:$AB$138),IF($O395="Mix",SUMIF('Mix Substation Location Summary'!$B$4:$B$1251,$B395,'Mix Substation Location Summary'!$X$4:$X$1251)+SUMIF('Mix Substation Location Summary'!$B$4:$B$1251,$B395,'Mix Substation Location Summary'!$Y$4:$Y$1251),"NOT FOUND"))))</f>
        <v>29293.410000000003</v>
      </c>
      <c r="M395" s="276">
        <f>IF($O395="ISO",0,IF($O395="Non-Iso",F395,IF($O395="Trans Line",SUMIF('Trans Line Reconciliation'!$B$5:$B$138,$B395,'Trans Line Reconciliation'!$AC$5:$AC$138),IF($O395="Mix",SUMIF('Mix Substation Location Summary'!$B$4:$B$1251,$B395,'Mix Substation Location Summary'!$AC$4:$AC$1251)+SUMIF('Mix Substation Location Summary'!$B$4:$B$1251,$B395,'Mix Substation Location Summary'!$AD$4:$AD$1251),"NOT FOUND"))))</f>
        <v>3012455.4699999988</v>
      </c>
      <c r="N395" s="792">
        <f t="shared" si="40"/>
        <v>0</v>
      </c>
      <c r="O395" s="759" t="s">
        <v>1686</v>
      </c>
      <c r="P395" s="759"/>
      <c r="Q395" s="758">
        <f t="shared" si="37"/>
        <v>5555</v>
      </c>
    </row>
    <row r="396" spans="1:17" x14ac:dyDescent="0.2">
      <c r="A396" s="674" t="s">
        <v>840</v>
      </c>
      <c r="B396" s="790">
        <v>5556</v>
      </c>
      <c r="C396" s="266" t="s">
        <v>1704</v>
      </c>
      <c r="D396" s="275">
        <f>SUMIFS('Mix Substation Location Summary'!$U$4:$U$1270,'Mix Substation Location Summary'!$B$4:$B$1270,'DS by Location'!$B396)</f>
        <v>3378.21</v>
      </c>
      <c r="E396" s="275">
        <f>SUMIFS('Mix Substation Location Summary'!$Z$4:$Z$1270,'Mix Substation Location Summary'!$B$4:$B$1270,'DS by Location'!$B396)</f>
        <v>84586.5</v>
      </c>
      <c r="F396" s="275">
        <f>SUMIFS('Mix Substation Location Summary'!$AE$4:$AE$1270,'Mix Substation Location Summary'!$B$4:$B$1270,'DS by Location'!$B396)</f>
        <v>2691468.4900000007</v>
      </c>
      <c r="G396" s="791">
        <f t="shared" si="39"/>
        <v>2779433.2000000007</v>
      </c>
      <c r="H396" s="276">
        <f>IF($O396="ISO",D396,IF($O396="Non-Iso",0,IF($O396="Trans Line",SUMIF('Trans Line Reconciliation'!$B$5:$B$138,B396,'Trans Line Reconciliation'!$X$5:$X$138),IF($O396="Mix",SUMIF('Mix Substation Location Summary'!$B$4:$B$1251,B396,'Mix Substation Location Summary'!$R$4:$R$1251),"NOT FOUND"))))</f>
        <v>0</v>
      </c>
      <c r="I396" s="276">
        <f>IF($O396="ISO",E396,IF($O396="Non-Iso",0,IF($O396="Trans Line",SUMIF('Trans Line Reconciliation'!$B$5:$B$138,B396,'Trans Line Reconciliation'!$Y$5:$Y$138),IF($O396="Mix",SUMIF('Mix Substation Location Summary'!$B$4:$B$1251,B396,'Mix Substation Location Summary'!$W$4:$W$1251),"NOT FOUND"))))</f>
        <v>0</v>
      </c>
      <c r="J396" s="276">
        <f>IF($O396="ISO",F396,IF($O396="Non-Iso",0,IF($O396="Trans Line",SUMIF('Trans Line Reconciliation'!$B$5:$B$138,$B396,'Trans Line Reconciliation'!$Z$5:$Z$138),IF($O396="Mix",SUMIF('Mix Substation Location Summary'!$B$4:$B$1251,$B396,'Mix Substation Location Summary'!$AB$4:$AB$1251),"NOT FOUND"))))</f>
        <v>0</v>
      </c>
      <c r="K396" s="276">
        <f>IF($O396="ISO",0,IF($O396="Non-Iso",D396,IF($O396="Trans Line",SUMIF('Trans Line Reconciliation'!$B$5:$B$138,$B396,'Trans Line Reconciliation'!$AA$5:$AA$138),IF($O396="Mix",SUMIF('Mix Substation Location Summary'!$B$4:$B$1251,$B396,'Mix Substation Location Summary'!$S$4:$S$1251)+SUMIF('Mix Substation Location Summary'!$B$4:$B$1251,$B396,'Mix Substation Location Summary'!$S$4:$S$1251),"NOT FOUND"))))</f>
        <v>3378.21</v>
      </c>
      <c r="L396" s="276">
        <f>IF($O396="ISO",0,IF($O396="Non-Iso",E396,IF($O396="Trans Line",SUMIF('Trans Line Reconciliation'!$B$5:$B$138,$B396,'Trans Line Reconciliation'!$AB$5:$AB$138),IF($O396="Mix",SUMIF('Mix Substation Location Summary'!$B$4:$B$1251,$B396,'Mix Substation Location Summary'!$X$4:$X$1251)+SUMIF('Mix Substation Location Summary'!$B$4:$B$1251,$B396,'Mix Substation Location Summary'!$Y$4:$Y$1251),"NOT FOUND"))))</f>
        <v>84586.5</v>
      </c>
      <c r="M396" s="276">
        <f>IF($O396="ISO",0,IF($O396="Non-Iso",F396,IF($O396="Trans Line",SUMIF('Trans Line Reconciliation'!$B$5:$B$138,$B396,'Trans Line Reconciliation'!$AC$5:$AC$138),IF($O396="Mix",SUMIF('Mix Substation Location Summary'!$B$4:$B$1251,$B396,'Mix Substation Location Summary'!$AC$4:$AC$1251)+SUMIF('Mix Substation Location Summary'!$B$4:$B$1251,$B396,'Mix Substation Location Summary'!$AD$4:$AD$1251),"NOT FOUND"))))</f>
        <v>2691468.4900000007</v>
      </c>
      <c r="N396" s="792">
        <f t="shared" si="40"/>
        <v>0</v>
      </c>
      <c r="O396" s="759" t="s">
        <v>1686</v>
      </c>
      <c r="P396" s="759"/>
      <c r="Q396" s="758">
        <f t="shared" si="37"/>
        <v>5556</v>
      </c>
    </row>
    <row r="397" spans="1:17" x14ac:dyDescent="0.2">
      <c r="A397" s="674" t="s">
        <v>841</v>
      </c>
      <c r="B397" s="596">
        <v>5557</v>
      </c>
      <c r="C397" s="266" t="s">
        <v>1704</v>
      </c>
      <c r="D397" s="275">
        <f>SUMIFS('Mix Substation Location Summary'!$U$4:$U$1270,'Mix Substation Location Summary'!$B$4:$B$1270,'DS by Location'!$B397)</f>
        <v>55457.94</v>
      </c>
      <c r="E397" s="275">
        <f>SUMIFS('Mix Substation Location Summary'!$Z$4:$Z$1270,'Mix Substation Location Summary'!$B$4:$B$1270,'DS by Location'!$B397)</f>
        <v>198079.93</v>
      </c>
      <c r="F397" s="275">
        <f>SUMIFS('Mix Substation Location Summary'!$AE$4:$AE$1270,'Mix Substation Location Summary'!$B$4:$B$1270,'DS by Location'!$B397)</f>
        <v>8772022.7000000011</v>
      </c>
      <c r="G397" s="791">
        <f t="shared" si="39"/>
        <v>9025560.5700000003</v>
      </c>
      <c r="H397" s="276">
        <f>IF($O397="ISO",D397,IF($O397="Non-Iso",0,IF($O397="Trans Line",SUMIF('Trans Line Reconciliation'!$B$5:$B$138,B397,'Trans Line Reconciliation'!$X$5:$X$138),IF($O397="Mix",SUMIF('Mix Substation Location Summary'!$B$4:$B$1251,B397,'Mix Substation Location Summary'!$R$4:$R$1251),"NOT FOUND"))))</f>
        <v>0</v>
      </c>
      <c r="I397" s="276">
        <f>IF($O397="ISO",E397,IF($O397="Non-Iso",0,IF($O397="Trans Line",SUMIF('Trans Line Reconciliation'!$B$5:$B$138,B397,'Trans Line Reconciliation'!$Y$5:$Y$138),IF($O397="Mix",SUMIF('Mix Substation Location Summary'!$B$4:$B$1251,B397,'Mix Substation Location Summary'!$W$4:$W$1251),"NOT FOUND"))))</f>
        <v>0</v>
      </c>
      <c r="J397" s="276">
        <f>IF($O397="ISO",F397,IF($O397="Non-Iso",0,IF($O397="Trans Line",SUMIF('Trans Line Reconciliation'!$B$5:$B$138,$B397,'Trans Line Reconciliation'!$Z$5:$Z$138),IF($O397="Mix",SUMIF('Mix Substation Location Summary'!$B$4:$B$1251,$B397,'Mix Substation Location Summary'!$AB$4:$AB$1251),"NOT FOUND"))))</f>
        <v>0</v>
      </c>
      <c r="K397" s="276">
        <f>IF($O397="ISO",0,IF($O397="Non-Iso",D397,IF($O397="Trans Line",SUMIF('Trans Line Reconciliation'!$B$5:$B$138,$B397,'Trans Line Reconciliation'!$AA$5:$AA$138),IF($O397="Mix",SUMIF('Mix Substation Location Summary'!$B$4:$B$1251,$B397,'Mix Substation Location Summary'!$S$4:$S$1251)+SUMIF('Mix Substation Location Summary'!$B$4:$B$1251,$B397,'Mix Substation Location Summary'!$S$4:$S$1251),"NOT FOUND"))))</f>
        <v>55457.94</v>
      </c>
      <c r="L397" s="276">
        <f>IF($O397="ISO",0,IF($O397="Non-Iso",E397,IF($O397="Trans Line",SUMIF('Trans Line Reconciliation'!$B$5:$B$138,$B397,'Trans Line Reconciliation'!$AB$5:$AB$138),IF($O397="Mix",SUMIF('Mix Substation Location Summary'!$B$4:$B$1251,$B397,'Mix Substation Location Summary'!$X$4:$X$1251)+SUMIF('Mix Substation Location Summary'!$B$4:$B$1251,$B397,'Mix Substation Location Summary'!$Y$4:$Y$1251),"NOT FOUND"))))</f>
        <v>198079.93</v>
      </c>
      <c r="M397" s="276">
        <f>IF($O397="ISO",0,IF($O397="Non-Iso",F397,IF($O397="Trans Line",SUMIF('Trans Line Reconciliation'!$B$5:$B$138,$B397,'Trans Line Reconciliation'!$AC$5:$AC$138),IF($O397="Mix",SUMIF('Mix Substation Location Summary'!$B$4:$B$1251,$B397,'Mix Substation Location Summary'!$AC$4:$AC$1251)+SUMIF('Mix Substation Location Summary'!$B$4:$B$1251,$B397,'Mix Substation Location Summary'!$AD$4:$AD$1251),"NOT FOUND"))))</f>
        <v>8772022.7000000011</v>
      </c>
      <c r="N397" s="792">
        <f t="shared" si="40"/>
        <v>0</v>
      </c>
      <c r="O397" s="759" t="s">
        <v>1686</v>
      </c>
      <c r="P397" s="759"/>
      <c r="Q397" s="758">
        <f t="shared" si="37"/>
        <v>5557</v>
      </c>
    </row>
    <row r="398" spans="1:17" ht="12.75" customHeight="1" x14ac:dyDescent="0.2">
      <c r="A398" s="674" t="s">
        <v>1313</v>
      </c>
      <c r="B398" s="790">
        <v>5560</v>
      </c>
      <c r="C398" s="266" t="s">
        <v>1704</v>
      </c>
      <c r="D398" s="275">
        <f>SUMIFS('Mix Substation Location Summary'!$U$4:$U$1270,'Mix Substation Location Summary'!$B$4:$B$1270,'DS by Location'!$B398)</f>
        <v>17362.68</v>
      </c>
      <c r="E398" s="275">
        <f>SUMIFS('Mix Substation Location Summary'!$Z$4:$Z$1270,'Mix Substation Location Summary'!$B$4:$B$1270,'DS by Location'!$B398)</f>
        <v>253915.88999999998</v>
      </c>
      <c r="F398" s="275">
        <f>SUMIFS('Mix Substation Location Summary'!$AE$4:$AE$1270,'Mix Substation Location Summary'!$B$4:$B$1270,'DS by Location'!$B398)</f>
        <v>4331646.4099999964</v>
      </c>
      <c r="G398" s="791">
        <f t="shared" si="39"/>
        <v>4602924.9799999967</v>
      </c>
      <c r="H398" s="276">
        <f>IF($O398="ISO",D398,IF($O398="Non-Iso",0,IF($O398="Trans Line",SUMIF('Trans Line Reconciliation'!$B$5:$B$138,B398,'Trans Line Reconciliation'!$X$5:$X$138),IF($O398="Mix",SUMIF('Mix Substation Location Summary'!$B$4:$B$1251,B398,'Mix Substation Location Summary'!$R$4:$R$1251),"NOT FOUND"))))</f>
        <v>0</v>
      </c>
      <c r="I398" s="276">
        <f>IF($O398="ISO",E398,IF($O398="Non-Iso",0,IF($O398="Trans Line",SUMIF('Trans Line Reconciliation'!$B$5:$B$138,B398,'Trans Line Reconciliation'!$Y$5:$Y$138),IF($O398="Mix",SUMIF('Mix Substation Location Summary'!$B$4:$B$1251,B398,'Mix Substation Location Summary'!$W$4:$W$1251),"NOT FOUND"))))</f>
        <v>0</v>
      </c>
      <c r="J398" s="276">
        <f>IF($O398="ISO",F398,IF($O398="Non-Iso",0,IF($O398="Trans Line",SUMIF('Trans Line Reconciliation'!$B$5:$B$138,$B398,'Trans Line Reconciliation'!$Z$5:$Z$138),IF($O398="Mix",SUMIF('Mix Substation Location Summary'!$B$4:$B$1251,$B398,'Mix Substation Location Summary'!$AB$4:$AB$1251),"NOT FOUND"))))</f>
        <v>0</v>
      </c>
      <c r="K398" s="276">
        <f>IF($O398="ISO",0,IF($O398="Non-Iso",D398,IF($O398="Trans Line",SUMIF('Trans Line Reconciliation'!$B$5:$B$138,$B398,'Trans Line Reconciliation'!$AA$5:$AA$138),IF($O398="Mix",SUMIF('Mix Substation Location Summary'!$B$4:$B$1251,$B398,'Mix Substation Location Summary'!$S$4:$S$1251)+SUMIF('Mix Substation Location Summary'!$B$4:$B$1251,$B398,'Mix Substation Location Summary'!$S$4:$S$1251),"NOT FOUND"))))</f>
        <v>17362.68</v>
      </c>
      <c r="L398" s="276">
        <f>IF($O398="ISO",0,IF($O398="Non-Iso",E398,IF($O398="Trans Line",SUMIF('Trans Line Reconciliation'!$B$5:$B$138,$B398,'Trans Line Reconciliation'!$AB$5:$AB$138),IF($O398="Mix",SUMIF('Mix Substation Location Summary'!$B$4:$B$1251,$B398,'Mix Substation Location Summary'!$X$4:$X$1251)+SUMIF('Mix Substation Location Summary'!$B$4:$B$1251,$B398,'Mix Substation Location Summary'!$Y$4:$Y$1251),"NOT FOUND"))))</f>
        <v>253915.88999999998</v>
      </c>
      <c r="M398" s="276">
        <f>IF($O398="ISO",0,IF($O398="Non-Iso",F398,IF($O398="Trans Line",SUMIF('Trans Line Reconciliation'!$B$5:$B$138,$B398,'Trans Line Reconciliation'!$AC$5:$AC$138),IF($O398="Mix",SUMIF('Mix Substation Location Summary'!$B$4:$B$1251,$B398,'Mix Substation Location Summary'!$AC$4:$AC$1251)+SUMIF('Mix Substation Location Summary'!$B$4:$B$1251,$B398,'Mix Substation Location Summary'!$AD$4:$AD$1251),"NOT FOUND"))))</f>
        <v>4331646.4099999964</v>
      </c>
      <c r="N398" s="792">
        <f t="shared" si="40"/>
        <v>0</v>
      </c>
      <c r="O398" s="759" t="s">
        <v>1686</v>
      </c>
      <c r="P398" s="759"/>
      <c r="Q398" s="758">
        <f t="shared" si="37"/>
        <v>5560</v>
      </c>
    </row>
    <row r="399" spans="1:17" ht="12.75" customHeight="1" x14ac:dyDescent="0.2">
      <c r="A399" s="674" t="s">
        <v>1314</v>
      </c>
      <c r="B399" s="790">
        <v>5561</v>
      </c>
      <c r="C399" s="266" t="s">
        <v>1704</v>
      </c>
      <c r="D399" s="275">
        <f>SUMIFS('Mix Substation Location Summary'!$U$4:$U$1270,'Mix Substation Location Summary'!$B$4:$B$1270,'DS by Location'!$B399)</f>
        <v>0</v>
      </c>
      <c r="E399" s="275">
        <f>SUMIFS('Mix Substation Location Summary'!$Z$4:$Z$1270,'Mix Substation Location Summary'!$B$4:$B$1270,'DS by Location'!$B399)</f>
        <v>86872.06</v>
      </c>
      <c r="F399" s="275">
        <f>SUMIFS('Mix Substation Location Summary'!$AE$4:$AE$1270,'Mix Substation Location Summary'!$B$4:$B$1270,'DS by Location'!$B399)</f>
        <v>234592.76</v>
      </c>
      <c r="G399" s="791">
        <f t="shared" si="39"/>
        <v>321464.82</v>
      </c>
      <c r="H399" s="276">
        <f>IF($O399="ISO",D399,IF($O399="Non-Iso",0,IF($O399="Trans Line",SUMIF('Trans Line Reconciliation'!$B$5:$B$138,B399,'Trans Line Reconciliation'!$X$5:$X$138),IF($O399="Mix",SUMIF('Mix Substation Location Summary'!$B$4:$B$1251,B399,'Mix Substation Location Summary'!$R$4:$R$1251),"NOT FOUND"))))</f>
        <v>0</v>
      </c>
      <c r="I399" s="276">
        <f>IF($O399="ISO",E399,IF($O399="Non-Iso",0,IF($O399="Trans Line",SUMIF('Trans Line Reconciliation'!$B$5:$B$138,B399,'Trans Line Reconciliation'!$Y$5:$Y$138),IF($O399="Mix",SUMIF('Mix Substation Location Summary'!$B$4:$B$1251,B399,'Mix Substation Location Summary'!$W$4:$W$1251),"NOT FOUND"))))</f>
        <v>0</v>
      </c>
      <c r="J399" s="276">
        <f>IF($O399="ISO",F399,IF($O399="Non-Iso",0,IF($O399="Trans Line",SUMIF('Trans Line Reconciliation'!$B$5:$B$138,$B399,'Trans Line Reconciliation'!$Z$5:$Z$138),IF($O399="Mix",SUMIF('Mix Substation Location Summary'!$B$4:$B$1251,$B399,'Mix Substation Location Summary'!$AB$4:$AB$1251),"NOT FOUND"))))</f>
        <v>0</v>
      </c>
      <c r="K399" s="276">
        <f>IF($O399="ISO",0,IF($O399="Non-Iso",D399,IF($O399="Trans Line",SUMIF('Trans Line Reconciliation'!$B$5:$B$138,$B399,'Trans Line Reconciliation'!$AA$5:$AA$138),IF($O399="Mix",SUMIF('Mix Substation Location Summary'!$B$4:$B$1251,$B399,'Mix Substation Location Summary'!$S$4:$S$1251)+SUMIF('Mix Substation Location Summary'!$B$4:$B$1251,$B399,'Mix Substation Location Summary'!$S$4:$S$1251),"NOT FOUND"))))</f>
        <v>0</v>
      </c>
      <c r="L399" s="276">
        <f>IF($O399="ISO",0,IF($O399="Non-Iso",E399,IF($O399="Trans Line",SUMIF('Trans Line Reconciliation'!$B$5:$B$138,$B399,'Trans Line Reconciliation'!$AB$5:$AB$138),IF($O399="Mix",SUMIF('Mix Substation Location Summary'!$B$4:$B$1251,$B399,'Mix Substation Location Summary'!$X$4:$X$1251)+SUMIF('Mix Substation Location Summary'!$B$4:$B$1251,$B399,'Mix Substation Location Summary'!$Y$4:$Y$1251),"NOT FOUND"))))</f>
        <v>86872.06</v>
      </c>
      <c r="M399" s="276">
        <f>IF($O399="ISO",0,IF($O399="Non-Iso",F399,IF($O399="Trans Line",SUMIF('Trans Line Reconciliation'!$B$5:$B$138,$B399,'Trans Line Reconciliation'!$AC$5:$AC$138),IF($O399="Mix",SUMIF('Mix Substation Location Summary'!$B$4:$B$1251,$B399,'Mix Substation Location Summary'!$AC$4:$AC$1251)+SUMIF('Mix Substation Location Summary'!$B$4:$B$1251,$B399,'Mix Substation Location Summary'!$AD$4:$AD$1251),"NOT FOUND"))))</f>
        <v>234592.76</v>
      </c>
      <c r="N399" s="792">
        <f t="shared" si="40"/>
        <v>0</v>
      </c>
      <c r="O399" s="759" t="s">
        <v>1686</v>
      </c>
      <c r="P399" s="759"/>
      <c r="Q399" s="758">
        <f t="shared" ref="Q399:Q462" si="41">1*B:B</f>
        <v>5561</v>
      </c>
    </row>
    <row r="400" spans="1:17" x14ac:dyDescent="0.2">
      <c r="A400" s="674" t="s">
        <v>1315</v>
      </c>
      <c r="B400" s="790">
        <v>5562</v>
      </c>
      <c r="C400" s="266" t="s">
        <v>1703</v>
      </c>
      <c r="D400" s="275">
        <f>SUMIFS('Mix Substation Location Summary'!$U$4:$U$1270,'Mix Substation Location Summary'!$B$4:$B$1270,'DS by Location'!$B400)</f>
        <v>24305.48</v>
      </c>
      <c r="E400" s="275">
        <f>SUMIFS('Mix Substation Location Summary'!$Z$4:$Z$1270,'Mix Substation Location Summary'!$B$4:$B$1270,'DS by Location'!$B400)</f>
        <v>21958.54</v>
      </c>
      <c r="F400" s="275">
        <f>SUMIFS('Mix Substation Location Summary'!$AE$4:$AE$1270,'Mix Substation Location Summary'!$B$4:$B$1270,'DS by Location'!$B400)</f>
        <v>359534.74000000005</v>
      </c>
      <c r="G400" s="791">
        <f t="shared" si="39"/>
        <v>405798.76000000007</v>
      </c>
      <c r="H400" s="276">
        <f>IF($O400="ISO",D400,IF($O400="Non-Iso",0,IF($O400="Trans Line",SUMIF('Trans Line Reconciliation'!$B$5:$B$138,B400,'Trans Line Reconciliation'!$X$5:$X$138),IF($O400="Mix",SUMIF('Mix Substation Location Summary'!$B$4:$B$1251,B400,'Mix Substation Location Summary'!$R$4:$R$1251),"NOT FOUND"))))</f>
        <v>0</v>
      </c>
      <c r="I400" s="276">
        <f>IF($O400="ISO",E400,IF($O400="Non-Iso",0,IF($O400="Trans Line",SUMIF('Trans Line Reconciliation'!$B$5:$B$138,B400,'Trans Line Reconciliation'!$Y$5:$Y$138),IF($O400="Mix",SUMIF('Mix Substation Location Summary'!$B$4:$B$1251,B400,'Mix Substation Location Summary'!$W$4:$W$1251),"NOT FOUND"))))</f>
        <v>0</v>
      </c>
      <c r="J400" s="276">
        <f>IF($O400="ISO",F400,IF($O400="Non-Iso",0,IF($O400="Trans Line",SUMIF('Trans Line Reconciliation'!$B$5:$B$138,$B400,'Trans Line Reconciliation'!$Z$5:$Z$138),IF($O400="Mix",SUMIF('Mix Substation Location Summary'!$B$4:$B$1251,$B400,'Mix Substation Location Summary'!$AB$4:$AB$1251),"NOT FOUND"))))</f>
        <v>0</v>
      </c>
      <c r="K400" s="276">
        <f>IF($O400="ISO",0,IF($O400="Non-Iso",D400,IF($O400="Trans Line",SUMIF('Trans Line Reconciliation'!$B$5:$B$138,$B400,'Trans Line Reconciliation'!$AA$5:$AA$138),IF($O400="Mix",SUMIF('Mix Substation Location Summary'!$B$4:$B$1251,$B400,'Mix Substation Location Summary'!$S$4:$S$1251)+SUMIF('Mix Substation Location Summary'!$B$4:$B$1251,$B400,'Mix Substation Location Summary'!$S$4:$S$1251),"NOT FOUND"))))</f>
        <v>24305.48</v>
      </c>
      <c r="L400" s="276">
        <f>IF($O400="ISO",0,IF($O400="Non-Iso",E400,IF($O400="Trans Line",SUMIF('Trans Line Reconciliation'!$B$5:$B$138,$B400,'Trans Line Reconciliation'!$AB$5:$AB$138),IF($O400="Mix",SUMIF('Mix Substation Location Summary'!$B$4:$B$1251,$B400,'Mix Substation Location Summary'!$X$4:$X$1251)+SUMIF('Mix Substation Location Summary'!$B$4:$B$1251,$B400,'Mix Substation Location Summary'!$Y$4:$Y$1251),"NOT FOUND"))))</f>
        <v>21958.54</v>
      </c>
      <c r="M400" s="276">
        <f>IF($O400="ISO",0,IF($O400="Non-Iso",F400,IF($O400="Trans Line",SUMIF('Trans Line Reconciliation'!$B$5:$B$138,$B400,'Trans Line Reconciliation'!$AC$5:$AC$138),IF($O400="Mix",SUMIF('Mix Substation Location Summary'!$B$4:$B$1251,$B400,'Mix Substation Location Summary'!$AC$4:$AC$1251)+SUMIF('Mix Substation Location Summary'!$B$4:$B$1251,$B400,'Mix Substation Location Summary'!$AD$4:$AD$1251),"NOT FOUND"))))</f>
        <v>359534.74000000005</v>
      </c>
      <c r="N400" s="792">
        <f t="shared" si="40"/>
        <v>0</v>
      </c>
      <c r="O400" s="759" t="s">
        <v>1686</v>
      </c>
      <c r="P400" s="759"/>
      <c r="Q400" s="758">
        <f t="shared" si="41"/>
        <v>5562</v>
      </c>
    </row>
    <row r="401" spans="1:17" x14ac:dyDescent="0.2">
      <c r="A401" s="674" t="s">
        <v>1316</v>
      </c>
      <c r="B401" s="790">
        <v>5563</v>
      </c>
      <c r="C401" s="266" t="s">
        <v>1704</v>
      </c>
      <c r="D401" s="275">
        <f>SUMIFS('Mix Substation Location Summary'!$U$4:$U$1270,'Mix Substation Location Summary'!$B$4:$B$1270,'DS by Location'!$B401)</f>
        <v>19480.25</v>
      </c>
      <c r="E401" s="275">
        <f>SUMIFS('Mix Substation Location Summary'!$Z$4:$Z$1270,'Mix Substation Location Summary'!$B$4:$B$1270,'DS by Location'!$B401)</f>
        <v>106593.83</v>
      </c>
      <c r="F401" s="275">
        <f>SUMIFS('Mix Substation Location Summary'!$AE$4:$AE$1270,'Mix Substation Location Summary'!$B$4:$B$1270,'DS by Location'!$B401)</f>
        <v>2760806.6900000004</v>
      </c>
      <c r="G401" s="791">
        <f t="shared" si="39"/>
        <v>2886880.7700000005</v>
      </c>
      <c r="H401" s="276">
        <f>IF($O401="ISO",D401,IF($O401="Non-Iso",0,IF($O401="Trans Line",SUMIF('Trans Line Reconciliation'!$B$5:$B$138,B401,'Trans Line Reconciliation'!$X$5:$X$138),IF($O401="Mix",SUMIF('Mix Substation Location Summary'!$B$4:$B$1251,B401,'Mix Substation Location Summary'!$R$4:$R$1251),"NOT FOUND"))))</f>
        <v>0</v>
      </c>
      <c r="I401" s="276">
        <f>IF($O401="ISO",E401,IF($O401="Non-Iso",0,IF($O401="Trans Line",SUMIF('Trans Line Reconciliation'!$B$5:$B$138,B401,'Trans Line Reconciliation'!$Y$5:$Y$138),IF($O401="Mix",SUMIF('Mix Substation Location Summary'!$B$4:$B$1251,B401,'Mix Substation Location Summary'!$W$4:$W$1251),"NOT FOUND"))))</f>
        <v>0</v>
      </c>
      <c r="J401" s="276">
        <f>IF($O401="ISO",F401,IF($O401="Non-Iso",0,IF($O401="Trans Line",SUMIF('Trans Line Reconciliation'!$B$5:$B$138,$B401,'Trans Line Reconciliation'!$Z$5:$Z$138),IF($O401="Mix",SUMIF('Mix Substation Location Summary'!$B$4:$B$1251,$B401,'Mix Substation Location Summary'!$AB$4:$AB$1251),"NOT FOUND"))))</f>
        <v>0</v>
      </c>
      <c r="K401" s="276">
        <f>IF($O401="ISO",0,IF($O401="Non-Iso",D401,IF($O401="Trans Line",SUMIF('Trans Line Reconciliation'!$B$5:$B$138,$B401,'Trans Line Reconciliation'!$AA$5:$AA$138),IF($O401="Mix",SUMIF('Mix Substation Location Summary'!$B$4:$B$1251,$B401,'Mix Substation Location Summary'!$S$4:$S$1251)+SUMIF('Mix Substation Location Summary'!$B$4:$B$1251,$B401,'Mix Substation Location Summary'!$S$4:$S$1251),"NOT FOUND"))))</f>
        <v>19480.25</v>
      </c>
      <c r="L401" s="276">
        <f>IF($O401="ISO",0,IF($O401="Non-Iso",E401,IF($O401="Trans Line",SUMIF('Trans Line Reconciliation'!$B$5:$B$138,$B401,'Trans Line Reconciliation'!$AB$5:$AB$138),IF($O401="Mix",SUMIF('Mix Substation Location Summary'!$B$4:$B$1251,$B401,'Mix Substation Location Summary'!$X$4:$X$1251)+SUMIF('Mix Substation Location Summary'!$B$4:$B$1251,$B401,'Mix Substation Location Summary'!$Y$4:$Y$1251),"NOT FOUND"))))</f>
        <v>106593.83</v>
      </c>
      <c r="M401" s="276">
        <f>IF($O401="ISO",0,IF($O401="Non-Iso",F401,IF($O401="Trans Line",SUMIF('Trans Line Reconciliation'!$B$5:$B$138,$B401,'Trans Line Reconciliation'!$AC$5:$AC$138),IF($O401="Mix",SUMIF('Mix Substation Location Summary'!$B$4:$B$1251,$B401,'Mix Substation Location Summary'!$AC$4:$AC$1251)+SUMIF('Mix Substation Location Summary'!$B$4:$B$1251,$B401,'Mix Substation Location Summary'!$AD$4:$AD$1251),"NOT FOUND"))))</f>
        <v>2760806.6900000004</v>
      </c>
      <c r="N401" s="792">
        <f t="shared" si="40"/>
        <v>0</v>
      </c>
      <c r="O401" s="759" t="s">
        <v>1686</v>
      </c>
      <c r="P401" s="759"/>
      <c r="Q401" s="758">
        <f t="shared" si="41"/>
        <v>5563</v>
      </c>
    </row>
    <row r="402" spans="1:17" x14ac:dyDescent="0.2">
      <c r="A402" s="674" t="s">
        <v>842</v>
      </c>
      <c r="B402" s="790">
        <v>5564</v>
      </c>
      <c r="C402" s="266" t="s">
        <v>1704</v>
      </c>
      <c r="D402" s="275">
        <f>SUMIFS('Mix Substation Location Summary'!$U$4:$U$1270,'Mix Substation Location Summary'!$B$4:$B$1270,'DS by Location'!$B402)</f>
        <v>62303.26</v>
      </c>
      <c r="E402" s="275">
        <f>SUMIFS('Mix Substation Location Summary'!$Z$4:$Z$1270,'Mix Substation Location Summary'!$B$4:$B$1270,'DS by Location'!$B402)</f>
        <v>485698.16000000003</v>
      </c>
      <c r="F402" s="275">
        <f>SUMIFS('Mix Substation Location Summary'!$AE$4:$AE$1270,'Mix Substation Location Summary'!$B$4:$B$1270,'DS by Location'!$B402)</f>
        <v>7215447.7199999997</v>
      </c>
      <c r="G402" s="791">
        <f t="shared" si="39"/>
        <v>7763449.1399999997</v>
      </c>
      <c r="H402" s="276">
        <f>IF($O402="ISO",D402,IF($O402="Non-Iso",0,IF($O402="Trans Line",SUMIF('Trans Line Reconciliation'!$B$5:$B$138,B402,'Trans Line Reconciliation'!$X$5:$X$138),IF($O402="Mix",SUMIF('Mix Substation Location Summary'!$B$4:$B$1251,B402,'Mix Substation Location Summary'!$R$4:$R$1251),"NOT FOUND"))))</f>
        <v>0</v>
      </c>
      <c r="I402" s="276">
        <f>IF($O402="ISO",E402,IF($O402="Non-Iso",0,IF($O402="Trans Line",SUMIF('Trans Line Reconciliation'!$B$5:$B$138,B402,'Trans Line Reconciliation'!$Y$5:$Y$138),IF($O402="Mix",SUMIF('Mix Substation Location Summary'!$B$4:$B$1251,B402,'Mix Substation Location Summary'!$W$4:$W$1251),"NOT FOUND"))))</f>
        <v>0</v>
      </c>
      <c r="J402" s="276">
        <f>IF($O402="ISO",F402,IF($O402="Non-Iso",0,IF($O402="Trans Line",SUMIF('Trans Line Reconciliation'!$B$5:$B$138,$B402,'Trans Line Reconciliation'!$Z$5:$Z$138),IF($O402="Mix",SUMIF('Mix Substation Location Summary'!$B$4:$B$1251,$B402,'Mix Substation Location Summary'!$AB$4:$AB$1251),"NOT FOUND"))))</f>
        <v>0</v>
      </c>
      <c r="K402" s="276">
        <f>IF($O402="ISO",0,IF($O402="Non-Iso",D402,IF($O402="Trans Line",SUMIF('Trans Line Reconciliation'!$B$5:$B$138,$B402,'Trans Line Reconciliation'!$AA$5:$AA$138),IF($O402="Mix",SUMIF('Mix Substation Location Summary'!$B$4:$B$1251,$B402,'Mix Substation Location Summary'!$S$4:$S$1251)+SUMIF('Mix Substation Location Summary'!$B$4:$B$1251,$B402,'Mix Substation Location Summary'!$S$4:$S$1251),"NOT FOUND"))))</f>
        <v>62303.26</v>
      </c>
      <c r="L402" s="276">
        <f>IF($O402="ISO",0,IF($O402="Non-Iso",E402,IF($O402="Trans Line",SUMIF('Trans Line Reconciliation'!$B$5:$B$138,$B402,'Trans Line Reconciliation'!$AB$5:$AB$138),IF($O402="Mix",SUMIF('Mix Substation Location Summary'!$B$4:$B$1251,$B402,'Mix Substation Location Summary'!$X$4:$X$1251)+SUMIF('Mix Substation Location Summary'!$B$4:$B$1251,$B402,'Mix Substation Location Summary'!$Y$4:$Y$1251),"NOT FOUND"))))</f>
        <v>485698.16000000003</v>
      </c>
      <c r="M402" s="276">
        <f>IF($O402="ISO",0,IF($O402="Non-Iso",F402,IF($O402="Trans Line",SUMIF('Trans Line Reconciliation'!$B$5:$B$138,$B402,'Trans Line Reconciliation'!$AC$5:$AC$138),IF($O402="Mix",SUMIF('Mix Substation Location Summary'!$B$4:$B$1251,$B402,'Mix Substation Location Summary'!$AC$4:$AC$1251)+SUMIF('Mix Substation Location Summary'!$B$4:$B$1251,$B402,'Mix Substation Location Summary'!$AD$4:$AD$1251),"NOT FOUND"))))</f>
        <v>7215447.7199999997</v>
      </c>
      <c r="N402" s="792">
        <f t="shared" si="40"/>
        <v>0</v>
      </c>
      <c r="O402" s="759" t="s">
        <v>1686</v>
      </c>
      <c r="P402" s="759"/>
      <c r="Q402" s="758">
        <f t="shared" si="41"/>
        <v>5564</v>
      </c>
    </row>
    <row r="403" spans="1:17" ht="12.75" customHeight="1" x14ac:dyDescent="0.2">
      <c r="A403" s="674" t="s">
        <v>1317</v>
      </c>
      <c r="B403" s="790">
        <v>5565</v>
      </c>
      <c r="C403" s="266" t="s">
        <v>1703</v>
      </c>
      <c r="D403" s="275">
        <f>SUMIFS('Mix Substation Location Summary'!$U$4:$U$1270,'Mix Substation Location Summary'!$B$4:$B$1270,'DS by Location'!$B403)</f>
        <v>24432.82</v>
      </c>
      <c r="E403" s="275">
        <f>SUMIFS('Mix Substation Location Summary'!$Z$4:$Z$1270,'Mix Substation Location Summary'!$B$4:$B$1270,'DS by Location'!$B403)</f>
        <v>259015.72999999998</v>
      </c>
      <c r="F403" s="275">
        <f>SUMIFS('Mix Substation Location Summary'!$AE$4:$AE$1270,'Mix Substation Location Summary'!$B$4:$B$1270,'DS by Location'!$B403)</f>
        <v>629974.04999999981</v>
      </c>
      <c r="G403" s="791">
        <f t="shared" si="39"/>
        <v>913422.59999999986</v>
      </c>
      <c r="H403" s="276">
        <f>IF($O403="ISO",D403,IF($O403="Non-Iso",0,IF($O403="Trans Line",SUMIF('Trans Line Reconciliation'!$B$5:$B$138,B403,'Trans Line Reconciliation'!$X$5:$X$138),IF($O403="Mix",SUMIF('Mix Substation Location Summary'!$B$4:$B$1251,B403,'Mix Substation Location Summary'!$R$4:$R$1251),"NOT FOUND"))))</f>
        <v>0</v>
      </c>
      <c r="I403" s="276">
        <f>IF($O403="ISO",E403,IF($O403="Non-Iso",0,IF($O403="Trans Line",SUMIF('Trans Line Reconciliation'!$B$5:$B$138,B403,'Trans Line Reconciliation'!$Y$5:$Y$138),IF($O403="Mix",SUMIF('Mix Substation Location Summary'!$B$4:$B$1251,B403,'Mix Substation Location Summary'!$W$4:$W$1251),"NOT FOUND"))))</f>
        <v>0</v>
      </c>
      <c r="J403" s="276">
        <f>IF($O403="ISO",F403,IF($O403="Non-Iso",0,IF($O403="Trans Line",SUMIF('Trans Line Reconciliation'!$B$5:$B$138,$B403,'Trans Line Reconciliation'!$Z$5:$Z$138),IF($O403="Mix",SUMIF('Mix Substation Location Summary'!$B$4:$B$1251,$B403,'Mix Substation Location Summary'!$AB$4:$AB$1251),"NOT FOUND"))))</f>
        <v>0</v>
      </c>
      <c r="K403" s="276">
        <f>IF($O403="ISO",0,IF($O403="Non-Iso",D403,IF($O403="Trans Line",SUMIF('Trans Line Reconciliation'!$B$5:$B$138,$B403,'Trans Line Reconciliation'!$AA$5:$AA$138),IF($O403="Mix",SUMIF('Mix Substation Location Summary'!$B$4:$B$1251,$B403,'Mix Substation Location Summary'!$S$4:$S$1251)+SUMIF('Mix Substation Location Summary'!$B$4:$B$1251,$B403,'Mix Substation Location Summary'!$S$4:$S$1251),"NOT FOUND"))))</f>
        <v>24432.82</v>
      </c>
      <c r="L403" s="276">
        <f>IF($O403="ISO",0,IF($O403="Non-Iso",E403,IF($O403="Trans Line",SUMIF('Trans Line Reconciliation'!$B$5:$B$138,$B403,'Trans Line Reconciliation'!$AB$5:$AB$138),IF($O403="Mix",SUMIF('Mix Substation Location Summary'!$B$4:$B$1251,$B403,'Mix Substation Location Summary'!$X$4:$X$1251)+SUMIF('Mix Substation Location Summary'!$B$4:$B$1251,$B403,'Mix Substation Location Summary'!$Y$4:$Y$1251),"NOT FOUND"))))</f>
        <v>259015.72999999998</v>
      </c>
      <c r="M403" s="276">
        <f>IF($O403="ISO",0,IF($O403="Non-Iso",F403,IF($O403="Trans Line",SUMIF('Trans Line Reconciliation'!$B$5:$B$138,$B403,'Trans Line Reconciliation'!$AC$5:$AC$138),IF($O403="Mix",SUMIF('Mix Substation Location Summary'!$B$4:$B$1251,$B403,'Mix Substation Location Summary'!$AC$4:$AC$1251)+SUMIF('Mix Substation Location Summary'!$B$4:$B$1251,$B403,'Mix Substation Location Summary'!$AD$4:$AD$1251),"NOT FOUND"))))</f>
        <v>629974.04999999981</v>
      </c>
      <c r="N403" s="792">
        <f t="shared" si="40"/>
        <v>0</v>
      </c>
      <c r="O403" s="759" t="s">
        <v>1686</v>
      </c>
      <c r="P403" s="759"/>
      <c r="Q403" s="758">
        <f t="shared" si="41"/>
        <v>5565</v>
      </c>
    </row>
    <row r="404" spans="1:17" x14ac:dyDescent="0.2">
      <c r="A404" s="674" t="s">
        <v>1318</v>
      </c>
      <c r="B404" s="790">
        <v>5567</v>
      </c>
      <c r="C404" s="266" t="s">
        <v>1704</v>
      </c>
      <c r="D404" s="275">
        <f>SUMIFS('Mix Substation Location Summary'!$U$4:$U$1270,'Mix Substation Location Summary'!$B$4:$B$1270,'DS by Location'!$B404)</f>
        <v>4375.93</v>
      </c>
      <c r="E404" s="275">
        <f>SUMIFS('Mix Substation Location Summary'!$Z$4:$Z$1270,'Mix Substation Location Summary'!$B$4:$B$1270,'DS by Location'!$B404)</f>
        <v>15450.439999999999</v>
      </c>
      <c r="F404" s="275">
        <f>SUMIFS('Mix Substation Location Summary'!$AE$4:$AE$1270,'Mix Substation Location Summary'!$B$4:$B$1270,'DS by Location'!$B404)</f>
        <v>7069709.8600000013</v>
      </c>
      <c r="G404" s="791">
        <f t="shared" si="39"/>
        <v>7089536.2300000014</v>
      </c>
      <c r="H404" s="276">
        <f>IF($O404="ISO",D404,IF($O404="Non-Iso",0,IF($O404="Trans Line",SUMIF('Trans Line Reconciliation'!$B$5:$B$138,B404,'Trans Line Reconciliation'!$X$5:$X$138),IF($O404="Mix",SUMIF('Mix Substation Location Summary'!$B$4:$B$1251,B404,'Mix Substation Location Summary'!$R$4:$R$1251),"NOT FOUND"))))</f>
        <v>0</v>
      </c>
      <c r="I404" s="276">
        <f>IF($O404="ISO",E404,IF($O404="Non-Iso",0,IF($O404="Trans Line",SUMIF('Trans Line Reconciliation'!$B$5:$B$138,B404,'Trans Line Reconciliation'!$Y$5:$Y$138),IF($O404="Mix",SUMIF('Mix Substation Location Summary'!$B$4:$B$1251,B404,'Mix Substation Location Summary'!$W$4:$W$1251),"NOT FOUND"))))</f>
        <v>0</v>
      </c>
      <c r="J404" s="276">
        <f>IF($O404="ISO",F404,IF($O404="Non-Iso",0,IF($O404="Trans Line",SUMIF('Trans Line Reconciliation'!$B$5:$B$138,$B404,'Trans Line Reconciliation'!$Z$5:$Z$138),IF($O404="Mix",SUMIF('Mix Substation Location Summary'!$B$4:$B$1251,$B404,'Mix Substation Location Summary'!$AB$4:$AB$1251),"NOT FOUND"))))</f>
        <v>0</v>
      </c>
      <c r="K404" s="276">
        <f>IF($O404="ISO",0,IF($O404="Non-Iso",D404,IF($O404="Trans Line",SUMIF('Trans Line Reconciliation'!$B$5:$B$138,$B404,'Trans Line Reconciliation'!$AA$5:$AA$138),IF($O404="Mix",SUMIF('Mix Substation Location Summary'!$B$4:$B$1251,$B404,'Mix Substation Location Summary'!$S$4:$S$1251)+SUMIF('Mix Substation Location Summary'!$B$4:$B$1251,$B404,'Mix Substation Location Summary'!$S$4:$S$1251),"NOT FOUND"))))</f>
        <v>4375.93</v>
      </c>
      <c r="L404" s="276">
        <f>IF($O404="ISO",0,IF($O404="Non-Iso",E404,IF($O404="Trans Line",SUMIF('Trans Line Reconciliation'!$B$5:$B$138,$B404,'Trans Line Reconciliation'!$AB$5:$AB$138),IF($O404="Mix",SUMIF('Mix Substation Location Summary'!$B$4:$B$1251,$B404,'Mix Substation Location Summary'!$X$4:$X$1251)+SUMIF('Mix Substation Location Summary'!$B$4:$B$1251,$B404,'Mix Substation Location Summary'!$Y$4:$Y$1251),"NOT FOUND"))))</f>
        <v>15450.439999999999</v>
      </c>
      <c r="M404" s="276">
        <f>IF($O404="ISO",0,IF($O404="Non-Iso",F404,IF($O404="Trans Line",SUMIF('Trans Line Reconciliation'!$B$5:$B$138,$B404,'Trans Line Reconciliation'!$AC$5:$AC$138),IF($O404="Mix",SUMIF('Mix Substation Location Summary'!$B$4:$B$1251,$B404,'Mix Substation Location Summary'!$AC$4:$AC$1251)+SUMIF('Mix Substation Location Summary'!$B$4:$B$1251,$B404,'Mix Substation Location Summary'!$AD$4:$AD$1251),"NOT FOUND"))))</f>
        <v>7069709.8600000013</v>
      </c>
      <c r="N404" s="792">
        <f t="shared" si="40"/>
        <v>0</v>
      </c>
      <c r="O404" s="759" t="s">
        <v>1686</v>
      </c>
      <c r="P404" s="759"/>
      <c r="Q404" s="758">
        <f t="shared" si="41"/>
        <v>5567</v>
      </c>
    </row>
    <row r="405" spans="1:17" ht="12.75" customHeight="1" x14ac:dyDescent="0.2">
      <c r="A405" s="674" t="s">
        <v>1319</v>
      </c>
      <c r="B405" s="790">
        <v>5568</v>
      </c>
      <c r="C405" s="266" t="s">
        <v>1704</v>
      </c>
      <c r="D405" s="275">
        <f>SUMIFS('Mix Substation Location Summary'!$U$4:$U$1270,'Mix Substation Location Summary'!$B$4:$B$1270,'DS by Location'!$B405)</f>
        <v>2213.41</v>
      </c>
      <c r="E405" s="275">
        <f>SUMIFS('Mix Substation Location Summary'!$Z$4:$Z$1270,'Mix Substation Location Summary'!$B$4:$B$1270,'DS by Location'!$B405)</f>
        <v>287378.73000000004</v>
      </c>
      <c r="F405" s="275">
        <f>SUMIFS('Mix Substation Location Summary'!$AE$4:$AE$1270,'Mix Substation Location Summary'!$B$4:$B$1270,'DS by Location'!$B405)</f>
        <v>3969920.82</v>
      </c>
      <c r="G405" s="791">
        <f t="shared" si="39"/>
        <v>4259512.96</v>
      </c>
      <c r="H405" s="276">
        <f>IF($O405="ISO",D405,IF($O405="Non-Iso",0,IF($O405="Trans Line",SUMIF('Trans Line Reconciliation'!$B$5:$B$138,B405,'Trans Line Reconciliation'!$X$5:$X$138),IF($O405="Mix",SUMIF('Mix Substation Location Summary'!$B$4:$B$1251,B405,'Mix Substation Location Summary'!$R$4:$R$1251),"NOT FOUND"))))</f>
        <v>0</v>
      </c>
      <c r="I405" s="276">
        <f>IF($O405="ISO",E405,IF($O405="Non-Iso",0,IF($O405="Trans Line",SUMIF('Trans Line Reconciliation'!$B$5:$B$138,B405,'Trans Line Reconciliation'!$Y$5:$Y$138),IF($O405="Mix",SUMIF('Mix Substation Location Summary'!$B$4:$B$1251,B405,'Mix Substation Location Summary'!$W$4:$W$1251),"NOT FOUND"))))</f>
        <v>0</v>
      </c>
      <c r="J405" s="276">
        <f>IF($O405="ISO",F405,IF($O405="Non-Iso",0,IF($O405="Trans Line",SUMIF('Trans Line Reconciliation'!$B$5:$B$138,$B405,'Trans Line Reconciliation'!$Z$5:$Z$138),IF($O405="Mix",SUMIF('Mix Substation Location Summary'!$B$4:$B$1251,$B405,'Mix Substation Location Summary'!$AB$4:$AB$1251),"NOT FOUND"))))</f>
        <v>0</v>
      </c>
      <c r="K405" s="276">
        <f>IF($O405="ISO",0,IF($O405="Non-Iso",D405,IF($O405="Trans Line",SUMIF('Trans Line Reconciliation'!$B$5:$B$138,$B405,'Trans Line Reconciliation'!$AA$5:$AA$138),IF($O405="Mix",SUMIF('Mix Substation Location Summary'!$B$4:$B$1251,$B405,'Mix Substation Location Summary'!$S$4:$S$1251)+SUMIF('Mix Substation Location Summary'!$B$4:$B$1251,$B405,'Mix Substation Location Summary'!$S$4:$S$1251),"NOT FOUND"))))</f>
        <v>2213.41</v>
      </c>
      <c r="L405" s="276">
        <f>IF($O405="ISO",0,IF($O405="Non-Iso",E405,IF($O405="Trans Line",SUMIF('Trans Line Reconciliation'!$B$5:$B$138,$B405,'Trans Line Reconciliation'!$AB$5:$AB$138),IF($O405="Mix",SUMIF('Mix Substation Location Summary'!$B$4:$B$1251,$B405,'Mix Substation Location Summary'!$X$4:$X$1251)+SUMIF('Mix Substation Location Summary'!$B$4:$B$1251,$B405,'Mix Substation Location Summary'!$Y$4:$Y$1251),"NOT FOUND"))))</f>
        <v>287378.73000000004</v>
      </c>
      <c r="M405" s="276">
        <f>IF($O405="ISO",0,IF($O405="Non-Iso",F405,IF($O405="Trans Line",SUMIF('Trans Line Reconciliation'!$B$5:$B$138,$B405,'Trans Line Reconciliation'!$AC$5:$AC$138),IF($O405="Mix",SUMIF('Mix Substation Location Summary'!$B$4:$B$1251,$B405,'Mix Substation Location Summary'!$AC$4:$AC$1251)+SUMIF('Mix Substation Location Summary'!$B$4:$B$1251,$B405,'Mix Substation Location Summary'!$AD$4:$AD$1251),"NOT FOUND"))))</f>
        <v>3969920.82</v>
      </c>
      <c r="N405" s="792">
        <f t="shared" si="40"/>
        <v>0</v>
      </c>
      <c r="O405" s="759" t="s">
        <v>1686</v>
      </c>
      <c r="P405" s="759"/>
      <c r="Q405" s="758">
        <f t="shared" si="41"/>
        <v>5568</v>
      </c>
    </row>
    <row r="406" spans="1:17" ht="12.75" customHeight="1" x14ac:dyDescent="0.2">
      <c r="A406" s="674" t="s">
        <v>1320</v>
      </c>
      <c r="B406" s="790">
        <v>5569</v>
      </c>
      <c r="C406" s="266" t="s">
        <v>1704</v>
      </c>
      <c r="D406" s="275">
        <f>SUMIFS('Mix Substation Location Summary'!$U$4:$U$1270,'Mix Substation Location Summary'!$B$4:$B$1270,'DS by Location'!$B406)</f>
        <v>50502.68</v>
      </c>
      <c r="E406" s="275">
        <f>SUMIFS('Mix Substation Location Summary'!$Z$4:$Z$1270,'Mix Substation Location Summary'!$B$4:$B$1270,'DS by Location'!$B406)</f>
        <v>242866.2</v>
      </c>
      <c r="F406" s="275">
        <f>SUMIFS('Mix Substation Location Summary'!$AE$4:$AE$1270,'Mix Substation Location Summary'!$B$4:$B$1270,'DS by Location'!$B406)</f>
        <v>8843495.1200000066</v>
      </c>
      <c r="G406" s="791">
        <f t="shared" si="39"/>
        <v>9136864.0000000075</v>
      </c>
      <c r="H406" s="276">
        <f>IF($O406="ISO",D406,IF($O406="Non-Iso",0,IF($O406="Trans Line",SUMIF('Trans Line Reconciliation'!$B$5:$B$138,B406,'Trans Line Reconciliation'!$X$5:$X$138),IF($O406="Mix",SUMIF('Mix Substation Location Summary'!$B$4:$B$1251,B406,'Mix Substation Location Summary'!$R$4:$R$1251),"NOT FOUND"))))</f>
        <v>0</v>
      </c>
      <c r="I406" s="276">
        <f>IF($O406="ISO",E406,IF($O406="Non-Iso",0,IF($O406="Trans Line",SUMIF('Trans Line Reconciliation'!$B$5:$B$138,B406,'Trans Line Reconciliation'!$Y$5:$Y$138),IF($O406="Mix",SUMIF('Mix Substation Location Summary'!$B$4:$B$1251,B406,'Mix Substation Location Summary'!$W$4:$W$1251),"NOT FOUND"))))</f>
        <v>0</v>
      </c>
      <c r="J406" s="276">
        <f>IF($O406="ISO",F406,IF($O406="Non-Iso",0,IF($O406="Trans Line",SUMIF('Trans Line Reconciliation'!$B$5:$B$138,$B406,'Trans Line Reconciliation'!$Z$5:$Z$138),IF($O406="Mix",SUMIF('Mix Substation Location Summary'!$B$4:$B$1251,$B406,'Mix Substation Location Summary'!$AB$4:$AB$1251),"NOT FOUND"))))</f>
        <v>0</v>
      </c>
      <c r="K406" s="276">
        <f>IF($O406="ISO",0,IF($O406="Non-Iso",D406,IF($O406="Trans Line",SUMIF('Trans Line Reconciliation'!$B$5:$B$138,$B406,'Trans Line Reconciliation'!$AA$5:$AA$138),IF($O406="Mix",SUMIF('Mix Substation Location Summary'!$B$4:$B$1251,$B406,'Mix Substation Location Summary'!$S$4:$S$1251)+SUMIF('Mix Substation Location Summary'!$B$4:$B$1251,$B406,'Mix Substation Location Summary'!$S$4:$S$1251),"NOT FOUND"))))</f>
        <v>50502.68</v>
      </c>
      <c r="L406" s="276">
        <f>IF($O406="ISO",0,IF($O406="Non-Iso",E406,IF($O406="Trans Line",SUMIF('Trans Line Reconciliation'!$B$5:$B$138,$B406,'Trans Line Reconciliation'!$AB$5:$AB$138),IF($O406="Mix",SUMIF('Mix Substation Location Summary'!$B$4:$B$1251,$B406,'Mix Substation Location Summary'!$X$4:$X$1251)+SUMIF('Mix Substation Location Summary'!$B$4:$B$1251,$B406,'Mix Substation Location Summary'!$Y$4:$Y$1251),"NOT FOUND"))))</f>
        <v>242866.2</v>
      </c>
      <c r="M406" s="276">
        <f>IF($O406="ISO",0,IF($O406="Non-Iso",F406,IF($O406="Trans Line",SUMIF('Trans Line Reconciliation'!$B$5:$B$138,$B406,'Trans Line Reconciliation'!$AC$5:$AC$138),IF($O406="Mix",SUMIF('Mix Substation Location Summary'!$B$4:$B$1251,$B406,'Mix Substation Location Summary'!$AC$4:$AC$1251)+SUMIF('Mix Substation Location Summary'!$B$4:$B$1251,$B406,'Mix Substation Location Summary'!$AD$4:$AD$1251),"NOT FOUND"))))</f>
        <v>8843495.1200000066</v>
      </c>
      <c r="N406" s="792">
        <f t="shared" si="40"/>
        <v>0</v>
      </c>
      <c r="O406" s="759" t="s">
        <v>1686</v>
      </c>
      <c r="P406" s="759"/>
      <c r="Q406" s="758">
        <f t="shared" si="41"/>
        <v>5569</v>
      </c>
    </row>
    <row r="407" spans="1:17" x14ac:dyDescent="0.2">
      <c r="A407" s="674" t="s">
        <v>1321</v>
      </c>
      <c r="B407" s="790">
        <v>5570</v>
      </c>
      <c r="C407" s="266" t="s">
        <v>1704</v>
      </c>
      <c r="D407" s="275">
        <f>SUMIFS('Mix Substation Location Summary'!$U$4:$U$1270,'Mix Substation Location Summary'!$B$4:$B$1270,'DS by Location'!$B407)</f>
        <v>44272.65</v>
      </c>
      <c r="E407" s="275">
        <f>SUMIFS('Mix Substation Location Summary'!$Z$4:$Z$1270,'Mix Substation Location Summary'!$B$4:$B$1270,'DS by Location'!$B407)</f>
        <v>124917.27</v>
      </c>
      <c r="F407" s="275">
        <f>SUMIFS('Mix Substation Location Summary'!$AE$4:$AE$1270,'Mix Substation Location Summary'!$B$4:$B$1270,'DS by Location'!$B407)</f>
        <v>2917168.1700000004</v>
      </c>
      <c r="G407" s="791">
        <f t="shared" si="39"/>
        <v>3086358.0900000003</v>
      </c>
      <c r="H407" s="276">
        <f>IF($O407="ISO",D407,IF($O407="Non-Iso",0,IF($O407="Trans Line",SUMIF('Trans Line Reconciliation'!$B$5:$B$138,B407,'Trans Line Reconciliation'!$X$5:$X$138),IF($O407="Mix",SUMIF('Mix Substation Location Summary'!$B$4:$B$1251,B407,'Mix Substation Location Summary'!$R$4:$R$1251),"NOT FOUND"))))</f>
        <v>0</v>
      </c>
      <c r="I407" s="276">
        <f>IF($O407="ISO",E407,IF($O407="Non-Iso",0,IF($O407="Trans Line",SUMIF('Trans Line Reconciliation'!$B$5:$B$138,B407,'Trans Line Reconciliation'!$Y$5:$Y$138),IF($O407="Mix",SUMIF('Mix Substation Location Summary'!$B$4:$B$1251,B407,'Mix Substation Location Summary'!$W$4:$W$1251),"NOT FOUND"))))</f>
        <v>0</v>
      </c>
      <c r="J407" s="276">
        <f>IF($O407="ISO",F407,IF($O407="Non-Iso",0,IF($O407="Trans Line",SUMIF('Trans Line Reconciliation'!$B$5:$B$138,$B407,'Trans Line Reconciliation'!$Z$5:$Z$138),IF($O407="Mix",SUMIF('Mix Substation Location Summary'!$B$4:$B$1251,$B407,'Mix Substation Location Summary'!$AB$4:$AB$1251),"NOT FOUND"))))</f>
        <v>0</v>
      </c>
      <c r="K407" s="276">
        <f>IF($O407="ISO",0,IF($O407="Non-Iso",D407,IF($O407="Trans Line",SUMIF('Trans Line Reconciliation'!$B$5:$B$138,$B407,'Trans Line Reconciliation'!$AA$5:$AA$138),IF($O407="Mix",SUMIF('Mix Substation Location Summary'!$B$4:$B$1251,$B407,'Mix Substation Location Summary'!$S$4:$S$1251)+SUMIF('Mix Substation Location Summary'!$B$4:$B$1251,$B407,'Mix Substation Location Summary'!$S$4:$S$1251),"NOT FOUND"))))</f>
        <v>44272.65</v>
      </c>
      <c r="L407" s="276">
        <f>IF($O407="ISO",0,IF($O407="Non-Iso",E407,IF($O407="Trans Line",SUMIF('Trans Line Reconciliation'!$B$5:$B$138,$B407,'Trans Line Reconciliation'!$AB$5:$AB$138),IF($O407="Mix",SUMIF('Mix Substation Location Summary'!$B$4:$B$1251,$B407,'Mix Substation Location Summary'!$X$4:$X$1251)+SUMIF('Mix Substation Location Summary'!$B$4:$B$1251,$B407,'Mix Substation Location Summary'!$Y$4:$Y$1251),"NOT FOUND"))))</f>
        <v>124917.27</v>
      </c>
      <c r="M407" s="276">
        <f>IF($O407="ISO",0,IF($O407="Non-Iso",F407,IF($O407="Trans Line",SUMIF('Trans Line Reconciliation'!$B$5:$B$138,$B407,'Trans Line Reconciliation'!$AC$5:$AC$138),IF($O407="Mix",SUMIF('Mix Substation Location Summary'!$B$4:$B$1251,$B407,'Mix Substation Location Summary'!$AC$4:$AC$1251)+SUMIF('Mix Substation Location Summary'!$B$4:$B$1251,$B407,'Mix Substation Location Summary'!$AD$4:$AD$1251),"NOT FOUND"))))</f>
        <v>2917168.1700000004</v>
      </c>
      <c r="N407" s="792">
        <f t="shared" si="40"/>
        <v>0</v>
      </c>
      <c r="O407" s="759" t="s">
        <v>1686</v>
      </c>
      <c r="P407" s="759"/>
      <c r="Q407" s="758">
        <f t="shared" si="41"/>
        <v>5570</v>
      </c>
    </row>
    <row r="408" spans="1:17" x14ac:dyDescent="0.2">
      <c r="A408" s="674" t="s">
        <v>1322</v>
      </c>
      <c r="B408" s="790">
        <v>5572</v>
      </c>
      <c r="C408" s="266" t="s">
        <v>1704</v>
      </c>
      <c r="D408" s="275">
        <f>SUMIFS('Mix Substation Location Summary'!$U$4:$U$1270,'Mix Substation Location Summary'!$B$4:$B$1270,'DS by Location'!$B408)</f>
        <v>9947.26</v>
      </c>
      <c r="E408" s="275">
        <f>SUMIFS('Mix Substation Location Summary'!$Z$4:$Z$1270,'Mix Substation Location Summary'!$B$4:$B$1270,'DS by Location'!$B408)</f>
        <v>540505.98</v>
      </c>
      <c r="F408" s="275">
        <f>SUMIFS('Mix Substation Location Summary'!$AE$4:$AE$1270,'Mix Substation Location Summary'!$B$4:$B$1270,'DS by Location'!$B408)</f>
        <v>1757005.2200000002</v>
      </c>
      <c r="G408" s="791">
        <f t="shared" si="39"/>
        <v>2307458.46</v>
      </c>
      <c r="H408" s="276">
        <f>IF($O408="ISO",D408,IF($O408="Non-Iso",0,IF($O408="Trans Line",SUMIF('Trans Line Reconciliation'!$B$5:$B$138,B408,'Trans Line Reconciliation'!$X$5:$X$138),IF($O408="Mix",SUMIF('Mix Substation Location Summary'!$B$4:$B$1251,B408,'Mix Substation Location Summary'!$R$4:$R$1251),"NOT FOUND"))))</f>
        <v>0</v>
      </c>
      <c r="I408" s="276">
        <f>IF($O408="ISO",E408,IF($O408="Non-Iso",0,IF($O408="Trans Line",SUMIF('Trans Line Reconciliation'!$B$5:$B$138,B408,'Trans Line Reconciliation'!$Y$5:$Y$138),IF($O408="Mix",SUMIF('Mix Substation Location Summary'!$B$4:$B$1251,B408,'Mix Substation Location Summary'!$W$4:$W$1251),"NOT FOUND"))))</f>
        <v>0</v>
      </c>
      <c r="J408" s="276">
        <f>IF($O408="ISO",F408,IF($O408="Non-Iso",0,IF($O408="Trans Line",SUMIF('Trans Line Reconciliation'!$B$5:$B$138,$B408,'Trans Line Reconciliation'!$Z$5:$Z$138),IF($O408="Mix",SUMIF('Mix Substation Location Summary'!$B$4:$B$1251,$B408,'Mix Substation Location Summary'!$AB$4:$AB$1251),"NOT FOUND"))))</f>
        <v>0</v>
      </c>
      <c r="K408" s="276">
        <f>IF($O408="ISO",0,IF($O408="Non-Iso",D408,IF($O408="Trans Line",SUMIF('Trans Line Reconciliation'!$B$5:$B$138,$B408,'Trans Line Reconciliation'!$AA$5:$AA$138),IF($O408="Mix",SUMIF('Mix Substation Location Summary'!$B$4:$B$1251,$B408,'Mix Substation Location Summary'!$S$4:$S$1251)+SUMIF('Mix Substation Location Summary'!$B$4:$B$1251,$B408,'Mix Substation Location Summary'!$S$4:$S$1251),"NOT FOUND"))))</f>
        <v>9947.26</v>
      </c>
      <c r="L408" s="276">
        <f>IF($O408="ISO",0,IF($O408="Non-Iso",E408,IF($O408="Trans Line",SUMIF('Trans Line Reconciliation'!$B$5:$B$138,$B408,'Trans Line Reconciliation'!$AB$5:$AB$138),IF($O408="Mix",SUMIF('Mix Substation Location Summary'!$B$4:$B$1251,$B408,'Mix Substation Location Summary'!$X$4:$X$1251)+SUMIF('Mix Substation Location Summary'!$B$4:$B$1251,$B408,'Mix Substation Location Summary'!$Y$4:$Y$1251),"NOT FOUND"))))</f>
        <v>540505.98</v>
      </c>
      <c r="M408" s="276">
        <f>IF($O408="ISO",0,IF($O408="Non-Iso",F408,IF($O408="Trans Line",SUMIF('Trans Line Reconciliation'!$B$5:$B$138,$B408,'Trans Line Reconciliation'!$AC$5:$AC$138),IF($O408="Mix",SUMIF('Mix Substation Location Summary'!$B$4:$B$1251,$B408,'Mix Substation Location Summary'!$AC$4:$AC$1251)+SUMIF('Mix Substation Location Summary'!$B$4:$B$1251,$B408,'Mix Substation Location Summary'!$AD$4:$AD$1251),"NOT FOUND"))))</f>
        <v>1757005.2200000002</v>
      </c>
      <c r="N408" s="792">
        <f t="shared" si="40"/>
        <v>0</v>
      </c>
      <c r="O408" s="759" t="s">
        <v>1686</v>
      </c>
      <c r="P408" s="759"/>
      <c r="Q408" s="758">
        <f t="shared" si="41"/>
        <v>5572</v>
      </c>
    </row>
    <row r="409" spans="1:17" x14ac:dyDescent="0.2">
      <c r="A409" s="674" t="s">
        <v>1323</v>
      </c>
      <c r="B409" s="790">
        <v>5573</v>
      </c>
      <c r="C409" s="266" t="s">
        <v>1704</v>
      </c>
      <c r="D409" s="275">
        <f>SUMIFS('Mix Substation Location Summary'!$U$4:$U$1270,'Mix Substation Location Summary'!$B$4:$B$1270,'DS by Location'!$B409)</f>
        <v>0</v>
      </c>
      <c r="E409" s="275">
        <f>SUMIFS('Mix Substation Location Summary'!$Z$4:$Z$1270,'Mix Substation Location Summary'!$B$4:$B$1270,'DS by Location'!$B409)</f>
        <v>7455.31</v>
      </c>
      <c r="F409" s="275">
        <f>SUMIFS('Mix Substation Location Summary'!$AE$4:$AE$1270,'Mix Substation Location Summary'!$B$4:$B$1270,'DS by Location'!$B409)</f>
        <v>0</v>
      </c>
      <c r="G409" s="791">
        <f t="shared" si="39"/>
        <v>7455.31</v>
      </c>
      <c r="H409" s="276">
        <f>IF($O409="ISO",D409,IF($O409="Non-Iso",0,IF($O409="Trans Line",SUMIF('Trans Line Reconciliation'!$B$5:$B$138,B409,'Trans Line Reconciliation'!$X$5:$X$138),IF($O409="Mix",SUMIF('Mix Substation Location Summary'!$B$4:$B$1251,B409,'Mix Substation Location Summary'!$R$4:$R$1251),"NOT FOUND"))))</f>
        <v>0</v>
      </c>
      <c r="I409" s="276">
        <f>IF($O409="ISO",E409,IF($O409="Non-Iso",0,IF($O409="Trans Line",SUMIF('Trans Line Reconciliation'!$B$5:$B$138,B409,'Trans Line Reconciliation'!$Y$5:$Y$138),IF($O409="Mix",SUMIF('Mix Substation Location Summary'!$B$4:$B$1251,B409,'Mix Substation Location Summary'!$W$4:$W$1251),"NOT FOUND"))))</f>
        <v>0</v>
      </c>
      <c r="J409" s="276">
        <f>IF($O409="ISO",F409,IF($O409="Non-Iso",0,IF($O409="Trans Line",SUMIF('Trans Line Reconciliation'!$B$5:$B$138,$B409,'Trans Line Reconciliation'!$Z$5:$Z$138),IF($O409="Mix",SUMIF('Mix Substation Location Summary'!$B$4:$B$1251,$B409,'Mix Substation Location Summary'!$AB$4:$AB$1251),"NOT FOUND"))))</f>
        <v>0</v>
      </c>
      <c r="K409" s="276">
        <f>IF($O409="ISO",0,IF($O409="Non-Iso",D409,IF($O409="Trans Line",SUMIF('Trans Line Reconciliation'!$B$5:$B$138,$B409,'Trans Line Reconciliation'!$AA$5:$AA$138),IF($O409="Mix",SUMIF('Mix Substation Location Summary'!$B$4:$B$1251,$B409,'Mix Substation Location Summary'!$S$4:$S$1251)+SUMIF('Mix Substation Location Summary'!$B$4:$B$1251,$B409,'Mix Substation Location Summary'!$S$4:$S$1251),"NOT FOUND"))))</f>
        <v>0</v>
      </c>
      <c r="L409" s="276">
        <f>IF($O409="ISO",0,IF($O409="Non-Iso",E409,IF($O409="Trans Line",SUMIF('Trans Line Reconciliation'!$B$5:$B$138,$B409,'Trans Line Reconciliation'!$AB$5:$AB$138),IF($O409="Mix",SUMIF('Mix Substation Location Summary'!$B$4:$B$1251,$B409,'Mix Substation Location Summary'!$X$4:$X$1251)+SUMIF('Mix Substation Location Summary'!$B$4:$B$1251,$B409,'Mix Substation Location Summary'!$Y$4:$Y$1251),"NOT FOUND"))))</f>
        <v>7455.31</v>
      </c>
      <c r="M409" s="276">
        <f>IF($O409="ISO",0,IF($O409="Non-Iso",F409,IF($O409="Trans Line",SUMIF('Trans Line Reconciliation'!$B$5:$B$138,$B409,'Trans Line Reconciliation'!$AC$5:$AC$138),IF($O409="Mix",SUMIF('Mix Substation Location Summary'!$B$4:$B$1251,$B409,'Mix Substation Location Summary'!$AC$4:$AC$1251)+SUMIF('Mix Substation Location Summary'!$B$4:$B$1251,$B409,'Mix Substation Location Summary'!$AD$4:$AD$1251),"NOT FOUND"))))</f>
        <v>0</v>
      </c>
      <c r="N409" s="792">
        <f t="shared" si="40"/>
        <v>0</v>
      </c>
      <c r="O409" s="759" t="s">
        <v>1686</v>
      </c>
      <c r="P409" s="759"/>
      <c r="Q409" s="758">
        <f t="shared" si="41"/>
        <v>5573</v>
      </c>
    </row>
    <row r="410" spans="1:17" x14ac:dyDescent="0.2">
      <c r="A410" s="674" t="s">
        <v>1324</v>
      </c>
      <c r="B410" s="790">
        <v>5574</v>
      </c>
      <c r="C410" s="266" t="s">
        <v>1704</v>
      </c>
      <c r="D410" s="275">
        <f>SUMIFS('Mix Substation Location Summary'!$U$4:$U$1270,'Mix Substation Location Summary'!$B$4:$B$1270,'DS by Location'!$B410)</f>
        <v>0</v>
      </c>
      <c r="E410" s="275">
        <f>SUMIFS('Mix Substation Location Summary'!$Z$4:$Z$1270,'Mix Substation Location Summary'!$B$4:$B$1270,'DS by Location'!$B410)</f>
        <v>0</v>
      </c>
      <c r="F410" s="275">
        <f>SUMIFS('Mix Substation Location Summary'!$AE$4:$AE$1270,'Mix Substation Location Summary'!$B$4:$B$1270,'DS by Location'!$B410)</f>
        <v>312257.24</v>
      </c>
      <c r="G410" s="791">
        <f t="shared" si="39"/>
        <v>312257.24</v>
      </c>
      <c r="H410" s="276">
        <f>IF($O410="ISO",D410,IF($O410="Non-Iso",0,IF($O410="Trans Line",SUMIF('Trans Line Reconciliation'!$B$5:$B$138,B410,'Trans Line Reconciliation'!$X$5:$X$138),IF($O410="Mix",SUMIF('Mix Substation Location Summary'!$B$4:$B$1251,B410,'Mix Substation Location Summary'!$R$4:$R$1251),"NOT FOUND"))))</f>
        <v>0</v>
      </c>
      <c r="I410" s="276">
        <f>IF($O410="ISO",E410,IF($O410="Non-Iso",0,IF($O410="Trans Line",SUMIF('Trans Line Reconciliation'!$B$5:$B$138,B410,'Trans Line Reconciliation'!$Y$5:$Y$138),IF($O410="Mix",SUMIF('Mix Substation Location Summary'!$B$4:$B$1251,B410,'Mix Substation Location Summary'!$W$4:$W$1251),"NOT FOUND"))))</f>
        <v>0</v>
      </c>
      <c r="J410" s="276">
        <f>IF($O410="ISO",F410,IF($O410="Non-Iso",0,IF($O410="Trans Line",SUMIF('Trans Line Reconciliation'!$B$5:$B$138,$B410,'Trans Line Reconciliation'!$Z$5:$Z$138),IF($O410="Mix",SUMIF('Mix Substation Location Summary'!$B$4:$B$1251,$B410,'Mix Substation Location Summary'!$AB$4:$AB$1251),"NOT FOUND"))))</f>
        <v>0</v>
      </c>
      <c r="K410" s="276">
        <f>IF($O410="ISO",0,IF($O410="Non-Iso",D410,IF($O410="Trans Line",SUMIF('Trans Line Reconciliation'!$B$5:$B$138,$B410,'Trans Line Reconciliation'!$AA$5:$AA$138),IF($O410="Mix",SUMIF('Mix Substation Location Summary'!$B$4:$B$1251,$B410,'Mix Substation Location Summary'!$S$4:$S$1251)+SUMIF('Mix Substation Location Summary'!$B$4:$B$1251,$B410,'Mix Substation Location Summary'!$S$4:$S$1251),"NOT FOUND"))))</f>
        <v>0</v>
      </c>
      <c r="L410" s="276">
        <f>IF($O410="ISO",0,IF($O410="Non-Iso",E410,IF($O410="Trans Line",SUMIF('Trans Line Reconciliation'!$B$5:$B$138,$B410,'Trans Line Reconciliation'!$AB$5:$AB$138),IF($O410="Mix",SUMIF('Mix Substation Location Summary'!$B$4:$B$1251,$B410,'Mix Substation Location Summary'!$X$4:$X$1251)+SUMIF('Mix Substation Location Summary'!$B$4:$B$1251,$B410,'Mix Substation Location Summary'!$Y$4:$Y$1251),"NOT FOUND"))))</f>
        <v>0</v>
      </c>
      <c r="M410" s="276">
        <f>IF($O410="ISO",0,IF($O410="Non-Iso",F410,IF($O410="Trans Line",SUMIF('Trans Line Reconciliation'!$B$5:$B$138,$B410,'Trans Line Reconciliation'!$AC$5:$AC$138),IF($O410="Mix",SUMIF('Mix Substation Location Summary'!$B$4:$B$1251,$B410,'Mix Substation Location Summary'!$AC$4:$AC$1251)+SUMIF('Mix Substation Location Summary'!$B$4:$B$1251,$B410,'Mix Substation Location Summary'!$AD$4:$AD$1251),"NOT FOUND"))))</f>
        <v>312257.24</v>
      </c>
      <c r="N410" s="792">
        <f t="shared" si="40"/>
        <v>0</v>
      </c>
      <c r="O410" s="759" t="s">
        <v>1686</v>
      </c>
      <c r="P410" s="759"/>
      <c r="Q410" s="758">
        <f t="shared" si="41"/>
        <v>5574</v>
      </c>
    </row>
    <row r="411" spans="1:17" ht="12.75" customHeight="1" x14ac:dyDescent="0.2">
      <c r="A411" s="674" t="s">
        <v>1325</v>
      </c>
      <c r="B411" s="790">
        <v>5575</v>
      </c>
      <c r="C411" s="266" t="s">
        <v>1704</v>
      </c>
      <c r="D411" s="275">
        <f>SUMIFS('Mix Substation Location Summary'!$U$4:$U$1270,'Mix Substation Location Summary'!$B$4:$B$1270,'DS by Location'!$B411)</f>
        <v>290530.98</v>
      </c>
      <c r="E411" s="275">
        <f>SUMIFS('Mix Substation Location Summary'!$Z$4:$Z$1270,'Mix Substation Location Summary'!$B$4:$B$1270,'DS by Location'!$B411)</f>
        <v>303058.09000000003</v>
      </c>
      <c r="F411" s="275">
        <f>SUMIFS('Mix Substation Location Summary'!$AE$4:$AE$1270,'Mix Substation Location Summary'!$B$4:$B$1270,'DS by Location'!$B411)</f>
        <v>778785.90000000014</v>
      </c>
      <c r="G411" s="791">
        <f t="shared" si="39"/>
        <v>1372374.9700000002</v>
      </c>
      <c r="H411" s="276">
        <f>IF($O411="ISO",D411,IF($O411="Non-Iso",0,IF($O411="Trans Line",SUMIF('Trans Line Reconciliation'!$B$5:$B$138,B411,'Trans Line Reconciliation'!$X$5:$X$138),IF($O411="Mix",SUMIF('Mix Substation Location Summary'!$B$4:$B$1251,B411,'Mix Substation Location Summary'!$R$4:$R$1251),"NOT FOUND"))))</f>
        <v>0</v>
      </c>
      <c r="I411" s="276">
        <f>IF($O411="ISO",E411,IF($O411="Non-Iso",0,IF($O411="Trans Line",SUMIF('Trans Line Reconciliation'!$B$5:$B$138,B411,'Trans Line Reconciliation'!$Y$5:$Y$138),IF($O411="Mix",SUMIF('Mix Substation Location Summary'!$B$4:$B$1251,B411,'Mix Substation Location Summary'!$W$4:$W$1251),"NOT FOUND"))))</f>
        <v>0</v>
      </c>
      <c r="J411" s="276">
        <f>IF($O411="ISO",F411,IF($O411="Non-Iso",0,IF($O411="Trans Line",SUMIF('Trans Line Reconciliation'!$B$5:$B$138,$B411,'Trans Line Reconciliation'!$Z$5:$Z$138),IF($O411="Mix",SUMIF('Mix Substation Location Summary'!$B$4:$B$1251,$B411,'Mix Substation Location Summary'!$AB$4:$AB$1251),"NOT FOUND"))))</f>
        <v>0</v>
      </c>
      <c r="K411" s="276">
        <f>IF($O411="ISO",0,IF($O411="Non-Iso",D411,IF($O411="Trans Line",SUMIF('Trans Line Reconciliation'!$B$5:$B$138,$B411,'Trans Line Reconciliation'!$AA$5:$AA$138),IF($O411="Mix",SUMIF('Mix Substation Location Summary'!$B$4:$B$1251,$B411,'Mix Substation Location Summary'!$S$4:$S$1251)+SUMIF('Mix Substation Location Summary'!$B$4:$B$1251,$B411,'Mix Substation Location Summary'!$S$4:$S$1251),"NOT FOUND"))))</f>
        <v>290530.98</v>
      </c>
      <c r="L411" s="276">
        <f>IF($O411="ISO",0,IF($O411="Non-Iso",E411,IF($O411="Trans Line",SUMIF('Trans Line Reconciliation'!$B$5:$B$138,$B411,'Trans Line Reconciliation'!$AB$5:$AB$138),IF($O411="Mix",SUMIF('Mix Substation Location Summary'!$B$4:$B$1251,$B411,'Mix Substation Location Summary'!$X$4:$X$1251)+SUMIF('Mix Substation Location Summary'!$B$4:$B$1251,$B411,'Mix Substation Location Summary'!$Y$4:$Y$1251),"NOT FOUND"))))</f>
        <v>303058.09000000003</v>
      </c>
      <c r="M411" s="276">
        <f>IF($O411="ISO",0,IF($O411="Non-Iso",F411,IF($O411="Trans Line",SUMIF('Trans Line Reconciliation'!$B$5:$B$138,$B411,'Trans Line Reconciliation'!$AC$5:$AC$138),IF($O411="Mix",SUMIF('Mix Substation Location Summary'!$B$4:$B$1251,$B411,'Mix Substation Location Summary'!$AC$4:$AC$1251)+SUMIF('Mix Substation Location Summary'!$B$4:$B$1251,$B411,'Mix Substation Location Summary'!$AD$4:$AD$1251),"NOT FOUND"))))</f>
        <v>778785.90000000014</v>
      </c>
      <c r="N411" s="792">
        <f t="shared" si="40"/>
        <v>0</v>
      </c>
      <c r="O411" s="759" t="s">
        <v>1686</v>
      </c>
      <c r="P411" s="759"/>
      <c r="Q411" s="758">
        <f t="shared" si="41"/>
        <v>5575</v>
      </c>
    </row>
    <row r="412" spans="1:17" x14ac:dyDescent="0.2">
      <c r="A412" s="674" t="s">
        <v>1326</v>
      </c>
      <c r="B412" s="790">
        <v>5576</v>
      </c>
      <c r="C412" s="266" t="s">
        <v>1704</v>
      </c>
      <c r="D412" s="275">
        <f>SUMIFS('Mix Substation Location Summary'!$U$4:$U$1270,'Mix Substation Location Summary'!$B$4:$B$1270,'DS by Location'!$B412)</f>
        <v>37678.18</v>
      </c>
      <c r="E412" s="275">
        <f>SUMIFS('Mix Substation Location Summary'!$Z$4:$Z$1270,'Mix Substation Location Summary'!$B$4:$B$1270,'DS by Location'!$B412)</f>
        <v>289363.08</v>
      </c>
      <c r="F412" s="275">
        <f>SUMIFS('Mix Substation Location Summary'!$AE$4:$AE$1270,'Mix Substation Location Summary'!$B$4:$B$1270,'DS by Location'!$B412)</f>
        <v>5631144.839999998</v>
      </c>
      <c r="G412" s="791">
        <f t="shared" si="39"/>
        <v>5958186.0999999978</v>
      </c>
      <c r="H412" s="276">
        <f>IF($O412="ISO",D412,IF($O412="Non-Iso",0,IF($O412="Trans Line",SUMIF('Trans Line Reconciliation'!$B$5:$B$138,B412,'Trans Line Reconciliation'!$X$5:$X$138),IF($O412="Mix",SUMIF('Mix Substation Location Summary'!$B$4:$B$1251,B412,'Mix Substation Location Summary'!$R$4:$R$1251),"NOT FOUND"))))</f>
        <v>0</v>
      </c>
      <c r="I412" s="276">
        <f>IF($O412="ISO",E412,IF($O412="Non-Iso",0,IF($O412="Trans Line",SUMIF('Trans Line Reconciliation'!$B$5:$B$138,B412,'Trans Line Reconciliation'!$Y$5:$Y$138),IF($O412="Mix",SUMIF('Mix Substation Location Summary'!$B$4:$B$1251,B412,'Mix Substation Location Summary'!$W$4:$W$1251),"NOT FOUND"))))</f>
        <v>0</v>
      </c>
      <c r="J412" s="276">
        <f>IF($O412="ISO",F412,IF($O412="Non-Iso",0,IF($O412="Trans Line",SUMIF('Trans Line Reconciliation'!$B$5:$B$138,$B412,'Trans Line Reconciliation'!$Z$5:$Z$138),IF($O412="Mix",SUMIF('Mix Substation Location Summary'!$B$4:$B$1251,$B412,'Mix Substation Location Summary'!$AB$4:$AB$1251),"NOT FOUND"))))</f>
        <v>0</v>
      </c>
      <c r="K412" s="276">
        <f>IF($O412="ISO",0,IF($O412="Non-Iso",D412,IF($O412="Trans Line",SUMIF('Trans Line Reconciliation'!$B$5:$B$138,$B412,'Trans Line Reconciliation'!$AA$5:$AA$138),IF($O412="Mix",SUMIF('Mix Substation Location Summary'!$B$4:$B$1251,$B412,'Mix Substation Location Summary'!$S$4:$S$1251)+SUMIF('Mix Substation Location Summary'!$B$4:$B$1251,$B412,'Mix Substation Location Summary'!$S$4:$S$1251),"NOT FOUND"))))</f>
        <v>37678.18</v>
      </c>
      <c r="L412" s="276">
        <f>IF($O412="ISO",0,IF($O412="Non-Iso",E412,IF($O412="Trans Line",SUMIF('Trans Line Reconciliation'!$B$5:$B$138,$B412,'Trans Line Reconciliation'!$AB$5:$AB$138),IF($O412="Mix",SUMIF('Mix Substation Location Summary'!$B$4:$B$1251,$B412,'Mix Substation Location Summary'!$X$4:$X$1251)+SUMIF('Mix Substation Location Summary'!$B$4:$B$1251,$B412,'Mix Substation Location Summary'!$Y$4:$Y$1251),"NOT FOUND"))))</f>
        <v>289363.08</v>
      </c>
      <c r="M412" s="276">
        <f>IF($O412="ISO",0,IF($O412="Non-Iso",F412,IF($O412="Trans Line",SUMIF('Trans Line Reconciliation'!$B$5:$B$138,$B412,'Trans Line Reconciliation'!$AC$5:$AC$138),IF($O412="Mix",SUMIF('Mix Substation Location Summary'!$B$4:$B$1251,$B412,'Mix Substation Location Summary'!$AC$4:$AC$1251)+SUMIF('Mix Substation Location Summary'!$B$4:$B$1251,$B412,'Mix Substation Location Summary'!$AD$4:$AD$1251),"NOT FOUND"))))</f>
        <v>5631144.839999998</v>
      </c>
      <c r="N412" s="792">
        <f t="shared" si="40"/>
        <v>0</v>
      </c>
      <c r="O412" s="759" t="s">
        <v>1686</v>
      </c>
      <c r="P412" s="759"/>
      <c r="Q412" s="758">
        <f t="shared" si="41"/>
        <v>5576</v>
      </c>
    </row>
    <row r="413" spans="1:17" x14ac:dyDescent="0.2">
      <c r="A413" s="674" t="s">
        <v>1327</v>
      </c>
      <c r="B413" s="790">
        <v>5577</v>
      </c>
      <c r="C413" s="266" t="s">
        <v>1704</v>
      </c>
      <c r="D413" s="275">
        <f>SUMIFS('Mix Substation Location Summary'!$U$4:$U$1270,'Mix Substation Location Summary'!$B$4:$B$1270,'DS by Location'!$B413)</f>
        <v>50004.3</v>
      </c>
      <c r="E413" s="275">
        <f>SUMIFS('Mix Substation Location Summary'!$Z$4:$Z$1270,'Mix Substation Location Summary'!$B$4:$B$1270,'DS by Location'!$B413)</f>
        <v>107012.08000000002</v>
      </c>
      <c r="F413" s="275">
        <f>SUMIFS('Mix Substation Location Summary'!$AE$4:$AE$1270,'Mix Substation Location Summary'!$B$4:$B$1270,'DS by Location'!$B413)</f>
        <v>2628034.7299999991</v>
      </c>
      <c r="G413" s="791">
        <f t="shared" si="39"/>
        <v>2785051.1099999989</v>
      </c>
      <c r="H413" s="276">
        <f>IF($O413="ISO",D413,IF($O413="Non-Iso",0,IF($O413="Trans Line",SUMIF('Trans Line Reconciliation'!$B$5:$B$138,B413,'Trans Line Reconciliation'!$X$5:$X$138),IF($O413="Mix",SUMIF('Mix Substation Location Summary'!$B$4:$B$1251,B413,'Mix Substation Location Summary'!$R$4:$R$1251),"NOT FOUND"))))</f>
        <v>0</v>
      </c>
      <c r="I413" s="276">
        <f>IF($O413="ISO",E413,IF($O413="Non-Iso",0,IF($O413="Trans Line",SUMIF('Trans Line Reconciliation'!$B$5:$B$138,B413,'Trans Line Reconciliation'!$Y$5:$Y$138),IF($O413="Mix",SUMIF('Mix Substation Location Summary'!$B$4:$B$1251,B413,'Mix Substation Location Summary'!$W$4:$W$1251),"NOT FOUND"))))</f>
        <v>0</v>
      </c>
      <c r="J413" s="276">
        <f>IF($O413="ISO",F413,IF($O413="Non-Iso",0,IF($O413="Trans Line",SUMIF('Trans Line Reconciliation'!$B$5:$B$138,$B413,'Trans Line Reconciliation'!$Z$5:$Z$138),IF($O413="Mix",SUMIF('Mix Substation Location Summary'!$B$4:$B$1251,$B413,'Mix Substation Location Summary'!$AB$4:$AB$1251),"NOT FOUND"))))</f>
        <v>0</v>
      </c>
      <c r="K413" s="276">
        <f>IF($O413="ISO",0,IF($O413="Non-Iso",D413,IF($O413="Trans Line",SUMIF('Trans Line Reconciliation'!$B$5:$B$138,$B413,'Trans Line Reconciliation'!$AA$5:$AA$138),IF($O413="Mix",SUMIF('Mix Substation Location Summary'!$B$4:$B$1251,$B413,'Mix Substation Location Summary'!$S$4:$S$1251)+SUMIF('Mix Substation Location Summary'!$B$4:$B$1251,$B413,'Mix Substation Location Summary'!$S$4:$S$1251),"NOT FOUND"))))</f>
        <v>50004.3</v>
      </c>
      <c r="L413" s="276">
        <f>IF($O413="ISO",0,IF($O413="Non-Iso",E413,IF($O413="Trans Line",SUMIF('Trans Line Reconciliation'!$B$5:$B$138,$B413,'Trans Line Reconciliation'!$AB$5:$AB$138),IF($O413="Mix",SUMIF('Mix Substation Location Summary'!$B$4:$B$1251,$B413,'Mix Substation Location Summary'!$X$4:$X$1251)+SUMIF('Mix Substation Location Summary'!$B$4:$B$1251,$B413,'Mix Substation Location Summary'!$Y$4:$Y$1251),"NOT FOUND"))))</f>
        <v>107012.08000000002</v>
      </c>
      <c r="M413" s="276">
        <f>IF($O413="ISO",0,IF($O413="Non-Iso",F413,IF($O413="Trans Line",SUMIF('Trans Line Reconciliation'!$B$5:$B$138,$B413,'Trans Line Reconciliation'!$AC$5:$AC$138),IF($O413="Mix",SUMIF('Mix Substation Location Summary'!$B$4:$B$1251,$B413,'Mix Substation Location Summary'!$AC$4:$AC$1251)+SUMIF('Mix Substation Location Summary'!$B$4:$B$1251,$B413,'Mix Substation Location Summary'!$AD$4:$AD$1251),"NOT FOUND"))))</f>
        <v>2628034.7299999991</v>
      </c>
      <c r="N413" s="792">
        <f t="shared" si="40"/>
        <v>0</v>
      </c>
      <c r="O413" s="759" t="s">
        <v>1686</v>
      </c>
      <c r="P413" s="759"/>
      <c r="Q413" s="758">
        <f t="shared" si="41"/>
        <v>5577</v>
      </c>
    </row>
    <row r="414" spans="1:17" ht="12.75" customHeight="1" x14ac:dyDescent="0.2">
      <c r="A414" s="674" t="s">
        <v>1328</v>
      </c>
      <c r="B414" s="790">
        <v>5578</v>
      </c>
      <c r="C414" s="266" t="s">
        <v>1704</v>
      </c>
      <c r="D414" s="275">
        <f>SUMIFS('Mix Substation Location Summary'!$U$4:$U$1270,'Mix Substation Location Summary'!$B$4:$B$1270,'DS by Location'!$B414)</f>
        <v>462.96000000000004</v>
      </c>
      <c r="E414" s="275">
        <f>SUMIFS('Mix Substation Location Summary'!$Z$4:$Z$1270,'Mix Substation Location Summary'!$B$4:$B$1270,'DS by Location'!$B414)</f>
        <v>4953.2900000000009</v>
      </c>
      <c r="F414" s="275">
        <f>SUMIFS('Mix Substation Location Summary'!$AE$4:$AE$1270,'Mix Substation Location Summary'!$B$4:$B$1270,'DS by Location'!$B414)</f>
        <v>198591.16999999998</v>
      </c>
      <c r="G414" s="791">
        <f t="shared" si="39"/>
        <v>204007.41999999998</v>
      </c>
      <c r="H414" s="276">
        <f>IF($O414="ISO",D414,IF($O414="Non-Iso",0,IF($O414="Trans Line",SUMIF('Trans Line Reconciliation'!$B$5:$B$138,B414,'Trans Line Reconciliation'!$X$5:$X$138),IF($O414="Mix",SUMIF('Mix Substation Location Summary'!$B$4:$B$1251,B414,'Mix Substation Location Summary'!$R$4:$R$1251),"NOT FOUND"))))</f>
        <v>0</v>
      </c>
      <c r="I414" s="276">
        <f>IF($O414="ISO",E414,IF($O414="Non-Iso",0,IF($O414="Trans Line",SUMIF('Trans Line Reconciliation'!$B$5:$B$138,B414,'Trans Line Reconciliation'!$Y$5:$Y$138),IF($O414="Mix",SUMIF('Mix Substation Location Summary'!$B$4:$B$1251,B414,'Mix Substation Location Summary'!$W$4:$W$1251),"NOT FOUND"))))</f>
        <v>0</v>
      </c>
      <c r="J414" s="276">
        <f>IF($O414="ISO",F414,IF($O414="Non-Iso",0,IF($O414="Trans Line",SUMIF('Trans Line Reconciliation'!$B$5:$B$138,$B414,'Trans Line Reconciliation'!$Z$5:$Z$138),IF($O414="Mix",SUMIF('Mix Substation Location Summary'!$B$4:$B$1251,$B414,'Mix Substation Location Summary'!$AB$4:$AB$1251),"NOT FOUND"))))</f>
        <v>0</v>
      </c>
      <c r="K414" s="276">
        <f>IF($O414="ISO",0,IF($O414="Non-Iso",D414,IF($O414="Trans Line",SUMIF('Trans Line Reconciliation'!$B$5:$B$138,$B414,'Trans Line Reconciliation'!$AA$5:$AA$138),IF($O414="Mix",SUMIF('Mix Substation Location Summary'!$B$4:$B$1251,$B414,'Mix Substation Location Summary'!$S$4:$S$1251)+SUMIF('Mix Substation Location Summary'!$B$4:$B$1251,$B414,'Mix Substation Location Summary'!$S$4:$S$1251),"NOT FOUND"))))</f>
        <v>462.96000000000004</v>
      </c>
      <c r="L414" s="276">
        <f>IF($O414="ISO",0,IF($O414="Non-Iso",E414,IF($O414="Trans Line",SUMIF('Trans Line Reconciliation'!$B$5:$B$138,$B414,'Trans Line Reconciliation'!$AB$5:$AB$138),IF($O414="Mix",SUMIF('Mix Substation Location Summary'!$B$4:$B$1251,$B414,'Mix Substation Location Summary'!$X$4:$X$1251)+SUMIF('Mix Substation Location Summary'!$B$4:$B$1251,$B414,'Mix Substation Location Summary'!$Y$4:$Y$1251),"NOT FOUND"))))</f>
        <v>4953.2900000000009</v>
      </c>
      <c r="M414" s="276">
        <f>IF($O414="ISO",0,IF($O414="Non-Iso",F414,IF($O414="Trans Line",SUMIF('Trans Line Reconciliation'!$B$5:$B$138,$B414,'Trans Line Reconciliation'!$AC$5:$AC$138),IF($O414="Mix",SUMIF('Mix Substation Location Summary'!$B$4:$B$1251,$B414,'Mix Substation Location Summary'!$AC$4:$AC$1251)+SUMIF('Mix Substation Location Summary'!$B$4:$B$1251,$B414,'Mix Substation Location Summary'!$AD$4:$AD$1251),"NOT FOUND"))))</f>
        <v>198591.16999999998</v>
      </c>
      <c r="N414" s="792">
        <f t="shared" si="40"/>
        <v>0</v>
      </c>
      <c r="O414" s="759" t="s">
        <v>1686</v>
      </c>
      <c r="P414" s="759"/>
      <c r="Q414" s="758">
        <f t="shared" si="41"/>
        <v>5578</v>
      </c>
    </row>
    <row r="415" spans="1:17" x14ac:dyDescent="0.2">
      <c r="A415" s="674" t="s">
        <v>1329</v>
      </c>
      <c r="B415" s="790">
        <v>5579</v>
      </c>
      <c r="C415" s="266" t="s">
        <v>1704</v>
      </c>
      <c r="D415" s="275">
        <f>SUMIFS('Mix Substation Location Summary'!$U$4:$U$1270,'Mix Substation Location Summary'!$B$4:$B$1270,'DS by Location'!$B415)</f>
        <v>33430.65</v>
      </c>
      <c r="E415" s="275">
        <f>SUMIFS('Mix Substation Location Summary'!$Z$4:$Z$1270,'Mix Substation Location Summary'!$B$4:$B$1270,'DS by Location'!$B415)</f>
        <v>120708.70999999999</v>
      </c>
      <c r="F415" s="275">
        <f>SUMIFS('Mix Substation Location Summary'!$AE$4:$AE$1270,'Mix Substation Location Summary'!$B$4:$B$1270,'DS by Location'!$B415)</f>
        <v>4838986.53</v>
      </c>
      <c r="G415" s="791">
        <f t="shared" si="39"/>
        <v>4993125.8900000006</v>
      </c>
      <c r="H415" s="276">
        <f>IF($O415="ISO",D415,IF($O415="Non-Iso",0,IF($O415="Trans Line",SUMIF('Trans Line Reconciliation'!$B$5:$B$138,B415,'Trans Line Reconciliation'!$X$5:$X$138),IF($O415="Mix",SUMIF('Mix Substation Location Summary'!$B$4:$B$1251,B415,'Mix Substation Location Summary'!$R$4:$R$1251),"NOT FOUND"))))</f>
        <v>0</v>
      </c>
      <c r="I415" s="276">
        <f>IF($O415="ISO",E415,IF($O415="Non-Iso",0,IF($O415="Trans Line",SUMIF('Trans Line Reconciliation'!$B$5:$B$138,B415,'Trans Line Reconciliation'!$Y$5:$Y$138),IF($O415="Mix",SUMIF('Mix Substation Location Summary'!$B$4:$B$1251,B415,'Mix Substation Location Summary'!$W$4:$W$1251),"NOT FOUND"))))</f>
        <v>0</v>
      </c>
      <c r="J415" s="276">
        <f>IF($O415="ISO",F415,IF($O415="Non-Iso",0,IF($O415="Trans Line",SUMIF('Trans Line Reconciliation'!$B$5:$B$138,$B415,'Trans Line Reconciliation'!$Z$5:$Z$138),IF($O415="Mix",SUMIF('Mix Substation Location Summary'!$B$4:$B$1251,$B415,'Mix Substation Location Summary'!$AB$4:$AB$1251),"NOT FOUND"))))</f>
        <v>0</v>
      </c>
      <c r="K415" s="276">
        <f>IF($O415="ISO",0,IF($O415="Non-Iso",D415,IF($O415="Trans Line",SUMIF('Trans Line Reconciliation'!$B$5:$B$138,$B415,'Trans Line Reconciliation'!$AA$5:$AA$138),IF($O415="Mix",SUMIF('Mix Substation Location Summary'!$B$4:$B$1251,$B415,'Mix Substation Location Summary'!$S$4:$S$1251)+SUMIF('Mix Substation Location Summary'!$B$4:$B$1251,$B415,'Mix Substation Location Summary'!$S$4:$S$1251),"NOT FOUND"))))</f>
        <v>33430.65</v>
      </c>
      <c r="L415" s="276">
        <f>IF($O415="ISO",0,IF($O415="Non-Iso",E415,IF($O415="Trans Line",SUMIF('Trans Line Reconciliation'!$B$5:$B$138,$B415,'Trans Line Reconciliation'!$AB$5:$AB$138),IF($O415="Mix",SUMIF('Mix Substation Location Summary'!$B$4:$B$1251,$B415,'Mix Substation Location Summary'!$X$4:$X$1251)+SUMIF('Mix Substation Location Summary'!$B$4:$B$1251,$B415,'Mix Substation Location Summary'!$Y$4:$Y$1251),"NOT FOUND"))))</f>
        <v>120708.70999999999</v>
      </c>
      <c r="M415" s="276">
        <f>IF($O415="ISO",0,IF($O415="Non-Iso",F415,IF($O415="Trans Line",SUMIF('Trans Line Reconciliation'!$B$5:$B$138,$B415,'Trans Line Reconciliation'!$AC$5:$AC$138),IF($O415="Mix",SUMIF('Mix Substation Location Summary'!$B$4:$B$1251,$B415,'Mix Substation Location Summary'!$AC$4:$AC$1251)+SUMIF('Mix Substation Location Summary'!$B$4:$B$1251,$B415,'Mix Substation Location Summary'!$AD$4:$AD$1251),"NOT FOUND"))))</f>
        <v>4838986.53</v>
      </c>
      <c r="N415" s="792">
        <f t="shared" si="40"/>
        <v>0</v>
      </c>
      <c r="O415" s="759" t="s">
        <v>1686</v>
      </c>
      <c r="P415" s="759"/>
      <c r="Q415" s="758">
        <f t="shared" si="41"/>
        <v>5579</v>
      </c>
    </row>
    <row r="416" spans="1:17" x14ac:dyDescent="0.2">
      <c r="A416" s="674" t="s">
        <v>1330</v>
      </c>
      <c r="B416" s="790">
        <v>5580</v>
      </c>
      <c r="C416" s="266" t="s">
        <v>1704</v>
      </c>
      <c r="D416" s="275">
        <f>SUMIFS('Mix Substation Location Summary'!$U$4:$U$1270,'Mix Substation Location Summary'!$B$4:$B$1270,'DS by Location'!$B416)</f>
        <v>37664.410000000003</v>
      </c>
      <c r="E416" s="275">
        <f>SUMIFS('Mix Substation Location Summary'!$Z$4:$Z$1270,'Mix Substation Location Summary'!$B$4:$B$1270,'DS by Location'!$B416)</f>
        <v>162563.20000000004</v>
      </c>
      <c r="F416" s="275">
        <f>SUMIFS('Mix Substation Location Summary'!$AE$4:$AE$1270,'Mix Substation Location Summary'!$B$4:$B$1270,'DS by Location'!$B416)</f>
        <v>5983438.4200000046</v>
      </c>
      <c r="G416" s="791">
        <f t="shared" si="39"/>
        <v>6183666.0300000049</v>
      </c>
      <c r="H416" s="276">
        <f>IF($O416="ISO",D416,IF($O416="Non-Iso",0,IF($O416="Trans Line",SUMIF('Trans Line Reconciliation'!$B$5:$B$138,B416,'Trans Line Reconciliation'!$X$5:$X$138),IF($O416="Mix",SUMIF('Mix Substation Location Summary'!$B$4:$B$1251,B416,'Mix Substation Location Summary'!$R$4:$R$1251),"NOT FOUND"))))</f>
        <v>0</v>
      </c>
      <c r="I416" s="276">
        <f>IF($O416="ISO",E416,IF($O416="Non-Iso",0,IF($O416="Trans Line",SUMIF('Trans Line Reconciliation'!$B$5:$B$138,B416,'Trans Line Reconciliation'!$Y$5:$Y$138),IF($O416="Mix",SUMIF('Mix Substation Location Summary'!$B$4:$B$1251,B416,'Mix Substation Location Summary'!$W$4:$W$1251),"NOT FOUND"))))</f>
        <v>0</v>
      </c>
      <c r="J416" s="276">
        <f>IF($O416="ISO",F416,IF($O416="Non-Iso",0,IF($O416="Trans Line",SUMIF('Trans Line Reconciliation'!$B$5:$B$138,$B416,'Trans Line Reconciliation'!$Z$5:$Z$138),IF($O416="Mix",SUMIF('Mix Substation Location Summary'!$B$4:$B$1251,$B416,'Mix Substation Location Summary'!$AB$4:$AB$1251),"NOT FOUND"))))</f>
        <v>0</v>
      </c>
      <c r="K416" s="276">
        <f>IF($O416="ISO",0,IF($O416="Non-Iso",D416,IF($O416="Trans Line",SUMIF('Trans Line Reconciliation'!$B$5:$B$138,$B416,'Trans Line Reconciliation'!$AA$5:$AA$138),IF($O416="Mix",SUMIF('Mix Substation Location Summary'!$B$4:$B$1251,$B416,'Mix Substation Location Summary'!$S$4:$S$1251)+SUMIF('Mix Substation Location Summary'!$B$4:$B$1251,$B416,'Mix Substation Location Summary'!$S$4:$S$1251),"NOT FOUND"))))</f>
        <v>37664.410000000003</v>
      </c>
      <c r="L416" s="276">
        <f>IF($O416="ISO",0,IF($O416="Non-Iso",E416,IF($O416="Trans Line",SUMIF('Trans Line Reconciliation'!$B$5:$B$138,$B416,'Trans Line Reconciliation'!$AB$5:$AB$138),IF($O416="Mix",SUMIF('Mix Substation Location Summary'!$B$4:$B$1251,$B416,'Mix Substation Location Summary'!$X$4:$X$1251)+SUMIF('Mix Substation Location Summary'!$B$4:$B$1251,$B416,'Mix Substation Location Summary'!$Y$4:$Y$1251),"NOT FOUND"))))</f>
        <v>162563.20000000004</v>
      </c>
      <c r="M416" s="276">
        <f>IF($O416="ISO",0,IF($O416="Non-Iso",F416,IF($O416="Trans Line",SUMIF('Trans Line Reconciliation'!$B$5:$B$138,$B416,'Trans Line Reconciliation'!$AC$5:$AC$138),IF($O416="Mix",SUMIF('Mix Substation Location Summary'!$B$4:$B$1251,$B416,'Mix Substation Location Summary'!$AC$4:$AC$1251)+SUMIF('Mix Substation Location Summary'!$B$4:$B$1251,$B416,'Mix Substation Location Summary'!$AD$4:$AD$1251),"NOT FOUND"))))</f>
        <v>5983438.4200000046</v>
      </c>
      <c r="N416" s="792">
        <f t="shared" si="40"/>
        <v>0</v>
      </c>
      <c r="O416" s="759" t="s">
        <v>1686</v>
      </c>
      <c r="P416" s="759"/>
      <c r="Q416" s="758">
        <f t="shared" si="41"/>
        <v>5580</v>
      </c>
    </row>
    <row r="417" spans="1:17" x14ac:dyDescent="0.2">
      <c r="A417" s="674" t="s">
        <v>1331</v>
      </c>
      <c r="B417" s="790">
        <v>5581</v>
      </c>
      <c r="C417" s="266" t="s">
        <v>1704</v>
      </c>
      <c r="D417" s="275">
        <f>SUMIFS('Mix Substation Location Summary'!$U$4:$U$1270,'Mix Substation Location Summary'!$B$4:$B$1270,'DS by Location'!$B417)</f>
        <v>4191.6400000000003</v>
      </c>
      <c r="E417" s="275">
        <f>SUMIFS('Mix Substation Location Summary'!$Z$4:$Z$1270,'Mix Substation Location Summary'!$B$4:$B$1270,'DS by Location'!$B417)</f>
        <v>116903.17</v>
      </c>
      <c r="F417" s="275">
        <f>SUMIFS('Mix Substation Location Summary'!$AE$4:$AE$1270,'Mix Substation Location Summary'!$B$4:$B$1270,'DS by Location'!$B417)</f>
        <v>2134147.38</v>
      </c>
      <c r="G417" s="791">
        <f t="shared" si="39"/>
        <v>2255242.19</v>
      </c>
      <c r="H417" s="276">
        <f>IF($O417="ISO",D417,IF($O417="Non-Iso",0,IF($O417="Trans Line",SUMIF('Trans Line Reconciliation'!$B$5:$B$138,B417,'Trans Line Reconciliation'!$X$5:$X$138),IF($O417="Mix",SUMIF('Mix Substation Location Summary'!$B$4:$B$1251,B417,'Mix Substation Location Summary'!$R$4:$R$1251),"NOT FOUND"))))</f>
        <v>0</v>
      </c>
      <c r="I417" s="276">
        <f>IF($O417="ISO",E417,IF($O417="Non-Iso",0,IF($O417="Trans Line",SUMIF('Trans Line Reconciliation'!$B$5:$B$138,B417,'Trans Line Reconciliation'!$Y$5:$Y$138),IF($O417="Mix",SUMIF('Mix Substation Location Summary'!$B$4:$B$1251,B417,'Mix Substation Location Summary'!$W$4:$W$1251),"NOT FOUND"))))</f>
        <v>0</v>
      </c>
      <c r="J417" s="276">
        <f>IF($O417="ISO",F417,IF($O417="Non-Iso",0,IF($O417="Trans Line",SUMIF('Trans Line Reconciliation'!$B$5:$B$138,$B417,'Trans Line Reconciliation'!$Z$5:$Z$138),IF($O417="Mix",SUMIF('Mix Substation Location Summary'!$B$4:$B$1251,$B417,'Mix Substation Location Summary'!$AB$4:$AB$1251),"NOT FOUND"))))</f>
        <v>0</v>
      </c>
      <c r="K417" s="276">
        <f>IF($O417="ISO",0,IF($O417="Non-Iso",D417,IF($O417="Trans Line",SUMIF('Trans Line Reconciliation'!$B$5:$B$138,$B417,'Trans Line Reconciliation'!$AA$5:$AA$138),IF($O417="Mix",SUMIF('Mix Substation Location Summary'!$B$4:$B$1251,$B417,'Mix Substation Location Summary'!$S$4:$S$1251)+SUMIF('Mix Substation Location Summary'!$B$4:$B$1251,$B417,'Mix Substation Location Summary'!$S$4:$S$1251),"NOT FOUND"))))</f>
        <v>4191.6400000000003</v>
      </c>
      <c r="L417" s="276">
        <f>IF($O417="ISO",0,IF($O417="Non-Iso",E417,IF($O417="Trans Line",SUMIF('Trans Line Reconciliation'!$B$5:$B$138,$B417,'Trans Line Reconciliation'!$AB$5:$AB$138),IF($O417="Mix",SUMIF('Mix Substation Location Summary'!$B$4:$B$1251,$B417,'Mix Substation Location Summary'!$X$4:$X$1251)+SUMIF('Mix Substation Location Summary'!$B$4:$B$1251,$B417,'Mix Substation Location Summary'!$Y$4:$Y$1251),"NOT FOUND"))))</f>
        <v>116903.17</v>
      </c>
      <c r="M417" s="276">
        <f>IF($O417="ISO",0,IF($O417="Non-Iso",F417,IF($O417="Trans Line",SUMIF('Trans Line Reconciliation'!$B$5:$B$138,$B417,'Trans Line Reconciliation'!$AC$5:$AC$138),IF($O417="Mix",SUMIF('Mix Substation Location Summary'!$B$4:$B$1251,$B417,'Mix Substation Location Summary'!$AC$4:$AC$1251)+SUMIF('Mix Substation Location Summary'!$B$4:$B$1251,$B417,'Mix Substation Location Summary'!$AD$4:$AD$1251),"NOT FOUND"))))</f>
        <v>2134147.38</v>
      </c>
      <c r="N417" s="792">
        <f t="shared" si="40"/>
        <v>0</v>
      </c>
      <c r="O417" s="759" t="s">
        <v>1686</v>
      </c>
      <c r="P417" s="759"/>
      <c r="Q417" s="758">
        <f t="shared" si="41"/>
        <v>5581</v>
      </c>
    </row>
    <row r="418" spans="1:17" x14ac:dyDescent="0.2">
      <c r="A418" s="674" t="s">
        <v>1332</v>
      </c>
      <c r="B418" s="790">
        <v>5582</v>
      </c>
      <c r="C418" s="266" t="s">
        <v>1704</v>
      </c>
      <c r="D418" s="275">
        <f>SUMIFS('Mix Substation Location Summary'!$U$4:$U$1270,'Mix Substation Location Summary'!$B$4:$B$1270,'DS by Location'!$B418)</f>
        <v>0</v>
      </c>
      <c r="E418" s="275">
        <f>SUMIFS('Mix Substation Location Summary'!$Z$4:$Z$1270,'Mix Substation Location Summary'!$B$4:$B$1270,'DS by Location'!$B418)</f>
        <v>3719.42</v>
      </c>
      <c r="F418" s="275">
        <f>SUMIFS('Mix Substation Location Summary'!$AE$4:$AE$1270,'Mix Substation Location Summary'!$B$4:$B$1270,'DS by Location'!$B418)</f>
        <v>1333601.1000000001</v>
      </c>
      <c r="G418" s="791">
        <f t="shared" si="39"/>
        <v>1337320.52</v>
      </c>
      <c r="H418" s="276">
        <f>IF($O418="ISO",D418,IF($O418="Non-Iso",0,IF($O418="Trans Line",SUMIF('Trans Line Reconciliation'!$B$5:$B$138,B418,'Trans Line Reconciliation'!$X$5:$X$138),IF($O418="Mix",SUMIF('Mix Substation Location Summary'!$B$4:$B$1251,B418,'Mix Substation Location Summary'!$R$4:$R$1251),"NOT FOUND"))))</f>
        <v>0</v>
      </c>
      <c r="I418" s="276">
        <f>IF($O418="ISO",E418,IF($O418="Non-Iso",0,IF($O418="Trans Line",SUMIF('Trans Line Reconciliation'!$B$5:$B$138,B418,'Trans Line Reconciliation'!$Y$5:$Y$138),IF($O418="Mix",SUMIF('Mix Substation Location Summary'!$B$4:$B$1251,B418,'Mix Substation Location Summary'!$W$4:$W$1251),"NOT FOUND"))))</f>
        <v>0</v>
      </c>
      <c r="J418" s="276">
        <f>IF($O418="ISO",F418,IF($O418="Non-Iso",0,IF($O418="Trans Line",SUMIF('Trans Line Reconciliation'!$B$5:$B$138,$B418,'Trans Line Reconciliation'!$Z$5:$Z$138),IF($O418="Mix",SUMIF('Mix Substation Location Summary'!$B$4:$B$1251,$B418,'Mix Substation Location Summary'!$AB$4:$AB$1251),"NOT FOUND"))))</f>
        <v>0</v>
      </c>
      <c r="K418" s="276">
        <f>IF($O418="ISO",0,IF($O418="Non-Iso",D418,IF($O418="Trans Line",SUMIF('Trans Line Reconciliation'!$B$5:$B$138,$B418,'Trans Line Reconciliation'!$AA$5:$AA$138),IF($O418="Mix",SUMIF('Mix Substation Location Summary'!$B$4:$B$1251,$B418,'Mix Substation Location Summary'!$S$4:$S$1251)+SUMIF('Mix Substation Location Summary'!$B$4:$B$1251,$B418,'Mix Substation Location Summary'!$S$4:$S$1251),"NOT FOUND"))))</f>
        <v>0</v>
      </c>
      <c r="L418" s="276">
        <f>IF($O418="ISO",0,IF($O418="Non-Iso",E418,IF($O418="Trans Line",SUMIF('Trans Line Reconciliation'!$B$5:$B$138,$B418,'Trans Line Reconciliation'!$AB$5:$AB$138),IF($O418="Mix",SUMIF('Mix Substation Location Summary'!$B$4:$B$1251,$B418,'Mix Substation Location Summary'!$X$4:$X$1251)+SUMIF('Mix Substation Location Summary'!$B$4:$B$1251,$B418,'Mix Substation Location Summary'!$Y$4:$Y$1251),"NOT FOUND"))))</f>
        <v>3719.42</v>
      </c>
      <c r="M418" s="276">
        <f>IF($O418="ISO",0,IF($O418="Non-Iso",F418,IF($O418="Trans Line",SUMIF('Trans Line Reconciliation'!$B$5:$B$138,$B418,'Trans Line Reconciliation'!$AC$5:$AC$138),IF($O418="Mix",SUMIF('Mix Substation Location Summary'!$B$4:$B$1251,$B418,'Mix Substation Location Summary'!$AC$4:$AC$1251)+SUMIF('Mix Substation Location Summary'!$B$4:$B$1251,$B418,'Mix Substation Location Summary'!$AD$4:$AD$1251),"NOT FOUND"))))</f>
        <v>1333601.1000000001</v>
      </c>
      <c r="N418" s="792">
        <f t="shared" si="40"/>
        <v>0</v>
      </c>
      <c r="O418" s="759" t="s">
        <v>1686</v>
      </c>
      <c r="P418" s="759"/>
      <c r="Q418" s="758">
        <f t="shared" si="41"/>
        <v>5582</v>
      </c>
    </row>
    <row r="419" spans="1:17" x14ac:dyDescent="0.2">
      <c r="A419" s="674" t="s">
        <v>1333</v>
      </c>
      <c r="B419" s="790">
        <v>5584</v>
      </c>
      <c r="C419" s="266" t="s">
        <v>1704</v>
      </c>
      <c r="D419" s="275">
        <f>SUMIFS('Mix Substation Location Summary'!$U$4:$U$1270,'Mix Substation Location Summary'!$B$4:$B$1270,'DS by Location'!$B419)</f>
        <v>12339.75</v>
      </c>
      <c r="E419" s="275">
        <f>SUMIFS('Mix Substation Location Summary'!$Z$4:$Z$1270,'Mix Substation Location Summary'!$B$4:$B$1270,'DS by Location'!$B419)</f>
        <v>9320.4900000000016</v>
      </c>
      <c r="F419" s="275">
        <f>SUMIFS('Mix Substation Location Summary'!$AE$4:$AE$1270,'Mix Substation Location Summary'!$B$4:$B$1270,'DS by Location'!$B419)</f>
        <v>1310256.8799999997</v>
      </c>
      <c r="G419" s="791">
        <f t="shared" si="39"/>
        <v>1331917.1199999996</v>
      </c>
      <c r="H419" s="276">
        <f>IF($O419="ISO",D419,IF($O419="Non-Iso",0,IF($O419="Trans Line",SUMIF('Trans Line Reconciliation'!$B$5:$B$138,B419,'Trans Line Reconciliation'!$X$5:$X$138),IF($O419="Mix",SUMIF('Mix Substation Location Summary'!$B$4:$B$1251,B419,'Mix Substation Location Summary'!$R$4:$R$1251),"NOT FOUND"))))</f>
        <v>0</v>
      </c>
      <c r="I419" s="276">
        <f>IF($O419="ISO",E419,IF($O419="Non-Iso",0,IF($O419="Trans Line",SUMIF('Trans Line Reconciliation'!$B$5:$B$138,B419,'Trans Line Reconciliation'!$Y$5:$Y$138),IF($O419="Mix",SUMIF('Mix Substation Location Summary'!$B$4:$B$1251,B419,'Mix Substation Location Summary'!$W$4:$W$1251),"NOT FOUND"))))</f>
        <v>0</v>
      </c>
      <c r="J419" s="276">
        <f>IF($O419="ISO",F419,IF($O419="Non-Iso",0,IF($O419="Trans Line",SUMIF('Trans Line Reconciliation'!$B$5:$B$138,$B419,'Trans Line Reconciliation'!$Z$5:$Z$138),IF($O419="Mix",SUMIF('Mix Substation Location Summary'!$B$4:$B$1251,$B419,'Mix Substation Location Summary'!$AB$4:$AB$1251),"NOT FOUND"))))</f>
        <v>0</v>
      </c>
      <c r="K419" s="276">
        <f>IF($O419="ISO",0,IF($O419="Non-Iso",D419,IF($O419="Trans Line",SUMIF('Trans Line Reconciliation'!$B$5:$B$138,$B419,'Trans Line Reconciliation'!$AA$5:$AA$138),IF($O419="Mix",SUMIF('Mix Substation Location Summary'!$B$4:$B$1251,$B419,'Mix Substation Location Summary'!$S$4:$S$1251)+SUMIF('Mix Substation Location Summary'!$B$4:$B$1251,$B419,'Mix Substation Location Summary'!$S$4:$S$1251),"NOT FOUND"))))</f>
        <v>12339.75</v>
      </c>
      <c r="L419" s="276">
        <f>IF($O419="ISO",0,IF($O419="Non-Iso",E419,IF($O419="Trans Line",SUMIF('Trans Line Reconciliation'!$B$5:$B$138,$B419,'Trans Line Reconciliation'!$AB$5:$AB$138),IF($O419="Mix",SUMIF('Mix Substation Location Summary'!$B$4:$B$1251,$B419,'Mix Substation Location Summary'!$X$4:$X$1251)+SUMIF('Mix Substation Location Summary'!$B$4:$B$1251,$B419,'Mix Substation Location Summary'!$Y$4:$Y$1251),"NOT FOUND"))))</f>
        <v>9320.4900000000016</v>
      </c>
      <c r="M419" s="276">
        <f>IF($O419="ISO",0,IF($O419="Non-Iso",F419,IF($O419="Trans Line",SUMIF('Trans Line Reconciliation'!$B$5:$B$138,$B419,'Trans Line Reconciliation'!$AC$5:$AC$138),IF($O419="Mix",SUMIF('Mix Substation Location Summary'!$B$4:$B$1251,$B419,'Mix Substation Location Summary'!$AC$4:$AC$1251)+SUMIF('Mix Substation Location Summary'!$B$4:$B$1251,$B419,'Mix Substation Location Summary'!$AD$4:$AD$1251),"NOT FOUND"))))</f>
        <v>1310256.8799999997</v>
      </c>
      <c r="N419" s="792">
        <f t="shared" si="40"/>
        <v>0</v>
      </c>
      <c r="O419" s="759" t="s">
        <v>1686</v>
      </c>
      <c r="P419" s="759"/>
      <c r="Q419" s="758">
        <f t="shared" si="41"/>
        <v>5584</v>
      </c>
    </row>
    <row r="420" spans="1:17" ht="12.75" customHeight="1" x14ac:dyDescent="0.2">
      <c r="A420" s="674" t="s">
        <v>1334</v>
      </c>
      <c r="B420" s="790">
        <v>5585</v>
      </c>
      <c r="C420" s="266" t="s">
        <v>1704</v>
      </c>
      <c r="D420" s="275">
        <f>SUMIFS('Mix Substation Location Summary'!$U$4:$U$1270,'Mix Substation Location Summary'!$B$4:$B$1270,'DS by Location'!$B420)</f>
        <v>28884.100000000002</v>
      </c>
      <c r="E420" s="275">
        <f>SUMIFS('Mix Substation Location Summary'!$Z$4:$Z$1270,'Mix Substation Location Summary'!$B$4:$B$1270,'DS by Location'!$B420)</f>
        <v>76711.48000000001</v>
      </c>
      <c r="F420" s="275">
        <f>SUMIFS('Mix Substation Location Summary'!$AE$4:$AE$1270,'Mix Substation Location Summary'!$B$4:$B$1270,'DS by Location'!$B420)</f>
        <v>2054619.9799999991</v>
      </c>
      <c r="G420" s="791">
        <f t="shared" si="39"/>
        <v>2160215.5599999991</v>
      </c>
      <c r="H420" s="276">
        <f>IF($O420="ISO",D420,IF($O420="Non-Iso",0,IF($O420="Trans Line",SUMIF('Trans Line Reconciliation'!$B$5:$B$138,B420,'Trans Line Reconciliation'!$X$5:$X$138),IF($O420="Mix",SUMIF('Mix Substation Location Summary'!$B$4:$B$1251,B420,'Mix Substation Location Summary'!$R$4:$R$1251),"NOT FOUND"))))</f>
        <v>0</v>
      </c>
      <c r="I420" s="276">
        <f>IF($O420="ISO",E420,IF($O420="Non-Iso",0,IF($O420="Trans Line",SUMIF('Trans Line Reconciliation'!$B$5:$B$138,B420,'Trans Line Reconciliation'!$Y$5:$Y$138),IF($O420="Mix",SUMIF('Mix Substation Location Summary'!$B$4:$B$1251,B420,'Mix Substation Location Summary'!$W$4:$W$1251),"NOT FOUND"))))</f>
        <v>0</v>
      </c>
      <c r="J420" s="276">
        <f>IF($O420="ISO",F420,IF($O420="Non-Iso",0,IF($O420="Trans Line",SUMIF('Trans Line Reconciliation'!$B$5:$B$138,$B420,'Trans Line Reconciliation'!$Z$5:$Z$138),IF($O420="Mix",SUMIF('Mix Substation Location Summary'!$B$4:$B$1251,$B420,'Mix Substation Location Summary'!$AB$4:$AB$1251),"NOT FOUND"))))</f>
        <v>0</v>
      </c>
      <c r="K420" s="276">
        <f>IF($O420="ISO",0,IF($O420="Non-Iso",D420,IF($O420="Trans Line",SUMIF('Trans Line Reconciliation'!$B$5:$B$138,$B420,'Trans Line Reconciliation'!$AA$5:$AA$138),IF($O420="Mix",SUMIF('Mix Substation Location Summary'!$B$4:$B$1251,$B420,'Mix Substation Location Summary'!$S$4:$S$1251)+SUMIF('Mix Substation Location Summary'!$B$4:$B$1251,$B420,'Mix Substation Location Summary'!$S$4:$S$1251),"NOT FOUND"))))</f>
        <v>28884.100000000002</v>
      </c>
      <c r="L420" s="276">
        <f>IF($O420="ISO",0,IF($O420="Non-Iso",E420,IF($O420="Trans Line",SUMIF('Trans Line Reconciliation'!$B$5:$B$138,$B420,'Trans Line Reconciliation'!$AB$5:$AB$138),IF($O420="Mix",SUMIF('Mix Substation Location Summary'!$B$4:$B$1251,$B420,'Mix Substation Location Summary'!$X$4:$X$1251)+SUMIF('Mix Substation Location Summary'!$B$4:$B$1251,$B420,'Mix Substation Location Summary'!$Y$4:$Y$1251),"NOT FOUND"))))</f>
        <v>76711.48000000001</v>
      </c>
      <c r="M420" s="276">
        <f>IF($O420="ISO",0,IF($O420="Non-Iso",F420,IF($O420="Trans Line",SUMIF('Trans Line Reconciliation'!$B$5:$B$138,$B420,'Trans Line Reconciliation'!$AC$5:$AC$138),IF($O420="Mix",SUMIF('Mix Substation Location Summary'!$B$4:$B$1251,$B420,'Mix Substation Location Summary'!$AC$4:$AC$1251)+SUMIF('Mix Substation Location Summary'!$B$4:$B$1251,$B420,'Mix Substation Location Summary'!$AD$4:$AD$1251),"NOT FOUND"))))</f>
        <v>2054619.9799999991</v>
      </c>
      <c r="N420" s="792">
        <f t="shared" si="40"/>
        <v>0</v>
      </c>
      <c r="O420" s="759" t="s">
        <v>1686</v>
      </c>
      <c r="P420" s="759"/>
      <c r="Q420" s="758">
        <f t="shared" si="41"/>
        <v>5585</v>
      </c>
    </row>
    <row r="421" spans="1:17" x14ac:dyDescent="0.2">
      <c r="A421" s="674" t="s">
        <v>1335</v>
      </c>
      <c r="B421" s="790">
        <v>5587</v>
      </c>
      <c r="C421" s="266" t="s">
        <v>1704</v>
      </c>
      <c r="D421" s="275">
        <f>SUMIFS('Mix Substation Location Summary'!$U$4:$U$1270,'Mix Substation Location Summary'!$B$4:$B$1270,'DS by Location'!$B421)</f>
        <v>144447.12000000002</v>
      </c>
      <c r="E421" s="275">
        <f>SUMIFS('Mix Substation Location Summary'!$Z$4:$Z$1270,'Mix Substation Location Summary'!$B$4:$B$1270,'DS by Location'!$B421)</f>
        <v>136429.02000000002</v>
      </c>
      <c r="F421" s="275">
        <f>SUMIFS('Mix Substation Location Summary'!$AE$4:$AE$1270,'Mix Substation Location Summary'!$B$4:$B$1270,'DS by Location'!$B421)</f>
        <v>6144460.5899999952</v>
      </c>
      <c r="G421" s="791">
        <f t="shared" ref="G421" si="42">SUM(D421:F421)</f>
        <v>6425336.7299999949</v>
      </c>
      <c r="H421" s="276">
        <f>IF($O421="ISO",D421,IF($O421="Non-Iso",0,IF($O421="Trans Line",SUMIF('Trans Line Reconciliation'!$B$5:$B$138,B421,'Trans Line Reconciliation'!$X$5:$X$138),IF($O421="Mix",SUMIF('Mix Substation Location Summary'!$B$4:$B$1251,B421,'Mix Substation Location Summary'!$R$4:$R$1251),"NOT FOUND"))))</f>
        <v>0</v>
      </c>
      <c r="I421" s="276">
        <f>IF($O421="ISO",E421,IF($O421="Non-Iso",0,IF($O421="Trans Line",SUMIF('Trans Line Reconciliation'!$B$5:$B$138,B421,'Trans Line Reconciliation'!$Y$5:$Y$138),IF($O421="Mix",SUMIF('Mix Substation Location Summary'!$B$4:$B$1251,B421,'Mix Substation Location Summary'!$W$4:$W$1251),"NOT FOUND"))))</f>
        <v>0</v>
      </c>
      <c r="J421" s="276">
        <f>IF($O421="ISO",F421,IF($O421="Non-Iso",0,IF($O421="Trans Line",SUMIF('Trans Line Reconciliation'!$B$5:$B$138,$B421,'Trans Line Reconciliation'!$Z$5:$Z$138),IF($O421="Mix",SUMIF('Mix Substation Location Summary'!$B$4:$B$1251,$B421,'Mix Substation Location Summary'!$AB$4:$AB$1251),"NOT FOUND"))))</f>
        <v>0</v>
      </c>
      <c r="K421" s="276">
        <f>IF($O421="ISO",0,IF($O421="Non-Iso",D421,IF($O421="Trans Line",SUMIF('Trans Line Reconciliation'!$B$5:$B$138,$B421,'Trans Line Reconciliation'!$AA$5:$AA$138),IF($O421="Mix",SUMIF('Mix Substation Location Summary'!$B$4:$B$1251,$B421,'Mix Substation Location Summary'!$S$4:$S$1251)+SUMIF('Mix Substation Location Summary'!$B$4:$B$1251,$B421,'Mix Substation Location Summary'!$S$4:$S$1251),"NOT FOUND"))))</f>
        <v>144447.12000000002</v>
      </c>
      <c r="L421" s="276">
        <f>IF($O421="ISO",0,IF($O421="Non-Iso",E421,IF($O421="Trans Line",SUMIF('Trans Line Reconciliation'!$B$5:$B$138,$B421,'Trans Line Reconciliation'!$AB$5:$AB$138),IF($O421="Mix",SUMIF('Mix Substation Location Summary'!$B$4:$B$1251,$B421,'Mix Substation Location Summary'!$X$4:$X$1251)+SUMIF('Mix Substation Location Summary'!$B$4:$B$1251,$B421,'Mix Substation Location Summary'!$Y$4:$Y$1251),"NOT FOUND"))))</f>
        <v>136429.02000000002</v>
      </c>
      <c r="M421" s="276">
        <f>IF($O421="ISO",0,IF($O421="Non-Iso",F421,IF($O421="Trans Line",SUMIF('Trans Line Reconciliation'!$B$5:$B$138,$B421,'Trans Line Reconciliation'!$AC$5:$AC$138),IF($O421="Mix",SUMIF('Mix Substation Location Summary'!$B$4:$B$1251,$B421,'Mix Substation Location Summary'!$AC$4:$AC$1251)+SUMIF('Mix Substation Location Summary'!$B$4:$B$1251,$B421,'Mix Substation Location Summary'!$AD$4:$AD$1251),"NOT FOUND"))))</f>
        <v>6144460.5899999952</v>
      </c>
      <c r="N421" s="792">
        <f t="shared" ref="N421" si="43">G421-SUM(H421:M421)</f>
        <v>0</v>
      </c>
      <c r="O421" s="759" t="s">
        <v>1686</v>
      </c>
      <c r="P421" s="759"/>
      <c r="Q421" s="758">
        <f t="shared" si="41"/>
        <v>5587</v>
      </c>
    </row>
    <row r="422" spans="1:17" x14ac:dyDescent="0.2">
      <c r="A422" s="674" t="s">
        <v>3279</v>
      </c>
      <c r="B422" s="790" t="s">
        <v>3278</v>
      </c>
      <c r="C422" s="266" t="s">
        <v>1704</v>
      </c>
      <c r="D422" s="275">
        <f>SUMIFS('Mix Substation Location Summary'!$U$4:$U$1270,'Mix Substation Location Summary'!$B$4:$B$1270,'DS by Location'!$B422)</f>
        <v>0</v>
      </c>
      <c r="E422" s="275">
        <f>SUMIFS('Mix Substation Location Summary'!$Z$4:$Z$1270,'Mix Substation Location Summary'!$B$4:$B$1270,'DS by Location'!$B422)</f>
        <v>0</v>
      </c>
      <c r="F422" s="275">
        <f>SUMIFS('Mix Substation Location Summary'!$AE$4:$AE$1270,'Mix Substation Location Summary'!$B$4:$B$1270,'DS by Location'!$B422)</f>
        <v>7.95</v>
      </c>
      <c r="G422" s="791">
        <f t="shared" si="39"/>
        <v>7.95</v>
      </c>
      <c r="H422" s="276">
        <f>IF($O422="ISO",D422,IF($O422="Non-Iso",0,IF($O422="Trans Line",SUMIF('Trans Line Reconciliation'!$B$5:$B$138,B422,'Trans Line Reconciliation'!$X$5:$X$138),IF($O422="Mix",SUMIF('Mix Substation Location Summary'!$B$4:$B$1251,B422,'Mix Substation Location Summary'!$R$4:$R$1251),"NOT FOUND"))))</f>
        <v>0</v>
      </c>
      <c r="I422" s="276">
        <f>IF($O422="ISO",E422,IF($O422="Non-Iso",0,IF($O422="Trans Line",SUMIF('Trans Line Reconciliation'!$B$5:$B$138,B422,'Trans Line Reconciliation'!$Y$5:$Y$138),IF($O422="Mix",SUMIF('Mix Substation Location Summary'!$B$4:$B$1251,B422,'Mix Substation Location Summary'!$W$4:$W$1251),"NOT FOUND"))))</f>
        <v>0</v>
      </c>
      <c r="J422" s="276">
        <f>IF($O422="ISO",F422,IF($O422="Non-Iso",0,IF($O422="Trans Line",SUMIF('Trans Line Reconciliation'!$B$5:$B$138,$B422,'Trans Line Reconciliation'!$Z$5:$Z$138),IF($O422="Mix",SUMIF('Mix Substation Location Summary'!$B$4:$B$1251,$B422,'Mix Substation Location Summary'!$AB$4:$AB$1251),"NOT FOUND"))))</f>
        <v>0</v>
      </c>
      <c r="K422" s="276">
        <f>IF($O422="ISO",0,IF($O422="Non-Iso",D422,IF($O422="Trans Line",SUMIF('Trans Line Reconciliation'!$B$5:$B$138,$B422,'Trans Line Reconciliation'!$AA$5:$AA$138),IF($O422="Mix",SUMIF('Mix Substation Location Summary'!$B$4:$B$1251,$B422,'Mix Substation Location Summary'!$S$4:$S$1251)+SUMIF('Mix Substation Location Summary'!$B$4:$B$1251,$B422,'Mix Substation Location Summary'!$S$4:$S$1251),"NOT FOUND"))))</f>
        <v>0</v>
      </c>
      <c r="L422" s="276">
        <f>IF($O422="ISO",0,IF($O422="Non-Iso",E422,IF($O422="Trans Line",SUMIF('Trans Line Reconciliation'!$B$5:$B$138,$B422,'Trans Line Reconciliation'!$AB$5:$AB$138),IF($O422="Mix",SUMIF('Mix Substation Location Summary'!$B$4:$B$1251,$B422,'Mix Substation Location Summary'!$X$4:$X$1251)+SUMIF('Mix Substation Location Summary'!$B$4:$B$1251,$B422,'Mix Substation Location Summary'!$Y$4:$Y$1251),"NOT FOUND"))))</f>
        <v>0</v>
      </c>
      <c r="M422" s="276">
        <f>IF($O422="ISO",0,IF($O422="Non-Iso",F422,IF($O422="Trans Line",SUMIF('Trans Line Reconciliation'!$B$5:$B$138,$B422,'Trans Line Reconciliation'!$AC$5:$AC$138),IF($O422="Mix",SUMIF('Mix Substation Location Summary'!$B$4:$B$1251,$B422,'Mix Substation Location Summary'!$AC$4:$AC$1251)+SUMIF('Mix Substation Location Summary'!$B$4:$B$1251,$B422,'Mix Substation Location Summary'!$AD$4:$AD$1251),"NOT FOUND"))))</f>
        <v>7.95</v>
      </c>
      <c r="N422" s="792">
        <f t="shared" si="40"/>
        <v>0</v>
      </c>
      <c r="O422" s="759" t="s">
        <v>1686</v>
      </c>
      <c r="P422" s="759"/>
      <c r="Q422" s="758">
        <f t="shared" si="41"/>
        <v>5588</v>
      </c>
    </row>
    <row r="423" spans="1:17" x14ac:dyDescent="0.2">
      <c r="A423" s="674" t="s">
        <v>1336</v>
      </c>
      <c r="B423" s="790">
        <v>5589</v>
      </c>
      <c r="C423" s="266" t="s">
        <v>1704</v>
      </c>
      <c r="D423" s="275">
        <f>SUMIFS('Mix Substation Location Summary'!$U$4:$U$1270,'Mix Substation Location Summary'!$B$4:$B$1270,'DS by Location'!$B423)</f>
        <v>0</v>
      </c>
      <c r="E423" s="275">
        <f>SUMIFS('Mix Substation Location Summary'!$Z$4:$Z$1270,'Mix Substation Location Summary'!$B$4:$B$1270,'DS by Location'!$B423)</f>
        <v>5404.85</v>
      </c>
      <c r="F423" s="275">
        <f>SUMIFS('Mix Substation Location Summary'!$AE$4:$AE$1270,'Mix Substation Location Summary'!$B$4:$B$1270,'DS by Location'!$B423)</f>
        <v>60093.440000000002</v>
      </c>
      <c r="G423" s="791">
        <f t="shared" si="39"/>
        <v>65498.29</v>
      </c>
      <c r="H423" s="276">
        <f>IF($O423="ISO",D423,IF($O423="Non-Iso",0,IF($O423="Trans Line",SUMIF('Trans Line Reconciliation'!$B$5:$B$138,B423,'Trans Line Reconciliation'!$X$5:$X$138),IF($O423="Mix",SUMIF('Mix Substation Location Summary'!$B$4:$B$1251,B423,'Mix Substation Location Summary'!$R$4:$R$1251),"NOT FOUND"))))</f>
        <v>0</v>
      </c>
      <c r="I423" s="276">
        <f>IF($O423="ISO",E423,IF($O423="Non-Iso",0,IF($O423="Trans Line",SUMIF('Trans Line Reconciliation'!$B$5:$B$138,B423,'Trans Line Reconciliation'!$Y$5:$Y$138),IF($O423="Mix",SUMIF('Mix Substation Location Summary'!$B$4:$B$1251,B423,'Mix Substation Location Summary'!$W$4:$W$1251),"NOT FOUND"))))</f>
        <v>0</v>
      </c>
      <c r="J423" s="276">
        <f>IF($O423="ISO",F423,IF($O423="Non-Iso",0,IF($O423="Trans Line",SUMIF('Trans Line Reconciliation'!$B$5:$B$138,$B423,'Trans Line Reconciliation'!$Z$5:$Z$138),IF($O423="Mix",SUMIF('Mix Substation Location Summary'!$B$4:$B$1251,$B423,'Mix Substation Location Summary'!$AB$4:$AB$1251),"NOT FOUND"))))</f>
        <v>0</v>
      </c>
      <c r="K423" s="276">
        <f>IF($O423="ISO",0,IF($O423="Non-Iso",D423,IF($O423="Trans Line",SUMIF('Trans Line Reconciliation'!$B$5:$B$138,$B423,'Trans Line Reconciliation'!$AA$5:$AA$138),IF($O423="Mix",SUMIF('Mix Substation Location Summary'!$B$4:$B$1251,$B423,'Mix Substation Location Summary'!$S$4:$S$1251)+SUMIF('Mix Substation Location Summary'!$B$4:$B$1251,$B423,'Mix Substation Location Summary'!$S$4:$S$1251),"NOT FOUND"))))</f>
        <v>0</v>
      </c>
      <c r="L423" s="276">
        <f>IF($O423="ISO",0,IF($O423="Non-Iso",E423,IF($O423="Trans Line",SUMIF('Trans Line Reconciliation'!$B$5:$B$138,$B423,'Trans Line Reconciliation'!$AB$5:$AB$138),IF($O423="Mix",SUMIF('Mix Substation Location Summary'!$B$4:$B$1251,$B423,'Mix Substation Location Summary'!$X$4:$X$1251)+SUMIF('Mix Substation Location Summary'!$B$4:$B$1251,$B423,'Mix Substation Location Summary'!$Y$4:$Y$1251),"NOT FOUND"))))</f>
        <v>5404.85</v>
      </c>
      <c r="M423" s="276">
        <f>IF($O423="ISO",0,IF($O423="Non-Iso",F423,IF($O423="Trans Line",SUMIF('Trans Line Reconciliation'!$B$5:$B$138,$B423,'Trans Line Reconciliation'!$AC$5:$AC$138),IF($O423="Mix",SUMIF('Mix Substation Location Summary'!$B$4:$B$1251,$B423,'Mix Substation Location Summary'!$AC$4:$AC$1251)+SUMIF('Mix Substation Location Summary'!$B$4:$B$1251,$B423,'Mix Substation Location Summary'!$AD$4:$AD$1251),"NOT FOUND"))))</f>
        <v>60093.440000000002</v>
      </c>
      <c r="N423" s="792">
        <f t="shared" si="40"/>
        <v>0</v>
      </c>
      <c r="O423" s="759" t="s">
        <v>1686</v>
      </c>
      <c r="P423" s="759"/>
      <c r="Q423" s="758">
        <f t="shared" si="41"/>
        <v>5589</v>
      </c>
    </row>
    <row r="424" spans="1:17" x14ac:dyDescent="0.2">
      <c r="A424" s="674" t="s">
        <v>1337</v>
      </c>
      <c r="B424" s="790">
        <v>5591</v>
      </c>
      <c r="C424" s="266" t="s">
        <v>1704</v>
      </c>
      <c r="D424" s="275">
        <f>SUMIFS('Mix Substation Location Summary'!$U$4:$U$1270,'Mix Substation Location Summary'!$B$4:$B$1270,'DS by Location'!$B424)</f>
        <v>0</v>
      </c>
      <c r="E424" s="275">
        <f>SUMIFS('Mix Substation Location Summary'!$Z$4:$Z$1270,'Mix Substation Location Summary'!$B$4:$B$1270,'DS by Location'!$B424)</f>
        <v>28672.31</v>
      </c>
      <c r="F424" s="275">
        <f>SUMIFS('Mix Substation Location Summary'!$AE$4:$AE$1270,'Mix Substation Location Summary'!$B$4:$B$1270,'DS by Location'!$B424)</f>
        <v>929457.95</v>
      </c>
      <c r="G424" s="791">
        <f t="shared" si="39"/>
        <v>958130.26</v>
      </c>
      <c r="H424" s="276">
        <f>IF($O424="ISO",D424,IF($O424="Non-Iso",0,IF($O424="Trans Line",SUMIF('Trans Line Reconciliation'!$B$5:$B$138,B424,'Trans Line Reconciliation'!$X$5:$X$138),IF($O424="Mix",SUMIF('Mix Substation Location Summary'!$B$4:$B$1251,B424,'Mix Substation Location Summary'!$R$4:$R$1251),"NOT FOUND"))))</f>
        <v>0</v>
      </c>
      <c r="I424" s="276">
        <f>IF($O424="ISO",E424,IF($O424="Non-Iso",0,IF($O424="Trans Line",SUMIF('Trans Line Reconciliation'!$B$5:$B$138,B424,'Trans Line Reconciliation'!$Y$5:$Y$138),IF($O424="Mix",SUMIF('Mix Substation Location Summary'!$B$4:$B$1251,B424,'Mix Substation Location Summary'!$W$4:$W$1251),"NOT FOUND"))))</f>
        <v>0</v>
      </c>
      <c r="J424" s="276">
        <f>IF($O424="ISO",F424,IF($O424="Non-Iso",0,IF($O424="Trans Line",SUMIF('Trans Line Reconciliation'!$B$5:$B$138,$B424,'Trans Line Reconciliation'!$Z$5:$Z$138),IF($O424="Mix",SUMIF('Mix Substation Location Summary'!$B$4:$B$1251,$B424,'Mix Substation Location Summary'!$AB$4:$AB$1251),"NOT FOUND"))))</f>
        <v>0</v>
      </c>
      <c r="K424" s="276">
        <f>IF($O424="ISO",0,IF($O424="Non-Iso",D424,IF($O424="Trans Line",SUMIF('Trans Line Reconciliation'!$B$5:$B$138,$B424,'Trans Line Reconciliation'!$AA$5:$AA$138),IF($O424="Mix",SUMIF('Mix Substation Location Summary'!$B$4:$B$1251,$B424,'Mix Substation Location Summary'!$S$4:$S$1251)+SUMIF('Mix Substation Location Summary'!$B$4:$B$1251,$B424,'Mix Substation Location Summary'!$S$4:$S$1251),"NOT FOUND"))))</f>
        <v>0</v>
      </c>
      <c r="L424" s="276">
        <f>IF($O424="ISO",0,IF($O424="Non-Iso",E424,IF($O424="Trans Line",SUMIF('Trans Line Reconciliation'!$B$5:$B$138,$B424,'Trans Line Reconciliation'!$AB$5:$AB$138),IF($O424="Mix",SUMIF('Mix Substation Location Summary'!$B$4:$B$1251,$B424,'Mix Substation Location Summary'!$X$4:$X$1251)+SUMIF('Mix Substation Location Summary'!$B$4:$B$1251,$B424,'Mix Substation Location Summary'!$Y$4:$Y$1251),"NOT FOUND"))))</f>
        <v>28672.31</v>
      </c>
      <c r="M424" s="276">
        <f>IF($O424="ISO",0,IF($O424="Non-Iso",F424,IF($O424="Trans Line",SUMIF('Trans Line Reconciliation'!$B$5:$B$138,$B424,'Trans Line Reconciliation'!$AC$5:$AC$138),IF($O424="Mix",SUMIF('Mix Substation Location Summary'!$B$4:$B$1251,$B424,'Mix Substation Location Summary'!$AC$4:$AC$1251)+SUMIF('Mix Substation Location Summary'!$B$4:$B$1251,$B424,'Mix Substation Location Summary'!$AD$4:$AD$1251),"NOT FOUND"))))</f>
        <v>929457.95</v>
      </c>
      <c r="N424" s="792">
        <f t="shared" si="40"/>
        <v>0</v>
      </c>
      <c r="O424" s="759" t="s">
        <v>1686</v>
      </c>
      <c r="P424" s="759"/>
      <c r="Q424" s="758">
        <f t="shared" si="41"/>
        <v>5591</v>
      </c>
    </row>
    <row r="425" spans="1:17" x14ac:dyDescent="0.2">
      <c r="A425" s="674" t="s">
        <v>1338</v>
      </c>
      <c r="B425" s="790">
        <v>5594</v>
      </c>
      <c r="C425" s="266" t="s">
        <v>1704</v>
      </c>
      <c r="D425" s="275">
        <f>SUMIFS('Mix Substation Location Summary'!$U$4:$U$1270,'Mix Substation Location Summary'!$B$4:$B$1270,'DS by Location'!$B425)</f>
        <v>28939.940000000002</v>
      </c>
      <c r="E425" s="275">
        <f>SUMIFS('Mix Substation Location Summary'!$Z$4:$Z$1270,'Mix Substation Location Summary'!$B$4:$B$1270,'DS by Location'!$B425)</f>
        <v>365306.87</v>
      </c>
      <c r="F425" s="275">
        <f>SUMIFS('Mix Substation Location Summary'!$AE$4:$AE$1270,'Mix Substation Location Summary'!$B$4:$B$1270,'DS by Location'!$B425)</f>
        <v>9649781.8399999999</v>
      </c>
      <c r="G425" s="791">
        <f t="shared" si="39"/>
        <v>10044028.65</v>
      </c>
      <c r="H425" s="276">
        <f>IF($O425="ISO",D425,IF($O425="Non-Iso",0,IF($O425="Trans Line",SUMIF('Trans Line Reconciliation'!$B$5:$B$138,B425,'Trans Line Reconciliation'!$X$5:$X$138),IF($O425="Mix",SUMIF('Mix Substation Location Summary'!$B$4:$B$1251,B425,'Mix Substation Location Summary'!$R$4:$R$1251),"NOT FOUND"))))</f>
        <v>0</v>
      </c>
      <c r="I425" s="276">
        <f>IF($O425="ISO",E425,IF($O425="Non-Iso",0,IF($O425="Trans Line",SUMIF('Trans Line Reconciliation'!$B$5:$B$138,B425,'Trans Line Reconciliation'!$Y$5:$Y$138),IF($O425="Mix",SUMIF('Mix Substation Location Summary'!$B$4:$B$1251,B425,'Mix Substation Location Summary'!$W$4:$W$1251),"NOT FOUND"))))</f>
        <v>0</v>
      </c>
      <c r="J425" s="276">
        <f>IF($O425="ISO",F425,IF($O425="Non-Iso",0,IF($O425="Trans Line",SUMIF('Trans Line Reconciliation'!$B$5:$B$138,$B425,'Trans Line Reconciliation'!$Z$5:$Z$138),IF($O425="Mix",SUMIF('Mix Substation Location Summary'!$B$4:$B$1251,$B425,'Mix Substation Location Summary'!$AB$4:$AB$1251),"NOT FOUND"))))</f>
        <v>0</v>
      </c>
      <c r="K425" s="276">
        <f>IF($O425="ISO",0,IF($O425="Non-Iso",D425,IF($O425="Trans Line",SUMIF('Trans Line Reconciliation'!$B$5:$B$138,$B425,'Trans Line Reconciliation'!$AA$5:$AA$138),IF($O425="Mix",SUMIF('Mix Substation Location Summary'!$B$4:$B$1251,$B425,'Mix Substation Location Summary'!$S$4:$S$1251)+SUMIF('Mix Substation Location Summary'!$B$4:$B$1251,$B425,'Mix Substation Location Summary'!$S$4:$S$1251),"NOT FOUND"))))</f>
        <v>28939.940000000002</v>
      </c>
      <c r="L425" s="276">
        <f>IF($O425="ISO",0,IF($O425="Non-Iso",E425,IF($O425="Trans Line",SUMIF('Trans Line Reconciliation'!$B$5:$B$138,$B425,'Trans Line Reconciliation'!$AB$5:$AB$138),IF($O425="Mix",SUMIF('Mix Substation Location Summary'!$B$4:$B$1251,$B425,'Mix Substation Location Summary'!$X$4:$X$1251)+SUMIF('Mix Substation Location Summary'!$B$4:$B$1251,$B425,'Mix Substation Location Summary'!$Y$4:$Y$1251),"NOT FOUND"))))</f>
        <v>365306.87</v>
      </c>
      <c r="M425" s="276">
        <f>IF($O425="ISO",0,IF($O425="Non-Iso",F425,IF($O425="Trans Line",SUMIF('Trans Line Reconciliation'!$B$5:$B$138,$B425,'Trans Line Reconciliation'!$AC$5:$AC$138),IF($O425="Mix",SUMIF('Mix Substation Location Summary'!$B$4:$B$1251,$B425,'Mix Substation Location Summary'!$AC$4:$AC$1251)+SUMIF('Mix Substation Location Summary'!$B$4:$B$1251,$B425,'Mix Substation Location Summary'!$AD$4:$AD$1251),"NOT FOUND"))))</f>
        <v>9649781.8399999999</v>
      </c>
      <c r="N425" s="792">
        <f t="shared" si="40"/>
        <v>0</v>
      </c>
      <c r="O425" s="759" t="s">
        <v>1686</v>
      </c>
      <c r="P425" s="759"/>
      <c r="Q425" s="758">
        <f t="shared" si="41"/>
        <v>5594</v>
      </c>
    </row>
    <row r="426" spans="1:17" x14ac:dyDescent="0.2">
      <c r="A426" s="674" t="s">
        <v>1339</v>
      </c>
      <c r="B426" s="790">
        <v>5595</v>
      </c>
      <c r="C426" s="266" t="s">
        <v>1704</v>
      </c>
      <c r="D426" s="275">
        <f>SUMIFS('Mix Substation Location Summary'!$U$4:$U$1270,'Mix Substation Location Summary'!$B$4:$B$1270,'DS by Location'!$B426)</f>
        <v>0</v>
      </c>
      <c r="E426" s="275">
        <f>SUMIFS('Mix Substation Location Summary'!$Z$4:$Z$1270,'Mix Substation Location Summary'!$B$4:$B$1270,'DS by Location'!$B426)</f>
        <v>1270</v>
      </c>
      <c r="F426" s="275">
        <f>SUMIFS('Mix Substation Location Summary'!$AE$4:$AE$1270,'Mix Substation Location Summary'!$B$4:$B$1270,'DS by Location'!$B426)</f>
        <v>165530.79999999999</v>
      </c>
      <c r="G426" s="791">
        <f t="shared" si="39"/>
        <v>166800.79999999999</v>
      </c>
      <c r="H426" s="276">
        <f>IF($O426="ISO",D426,IF($O426="Non-Iso",0,IF($O426="Trans Line",SUMIF('Trans Line Reconciliation'!$B$5:$B$138,B426,'Trans Line Reconciliation'!$X$5:$X$138),IF($O426="Mix",SUMIF('Mix Substation Location Summary'!$B$4:$B$1251,B426,'Mix Substation Location Summary'!$R$4:$R$1251),"NOT FOUND"))))</f>
        <v>0</v>
      </c>
      <c r="I426" s="276">
        <f>IF($O426="ISO",E426,IF($O426="Non-Iso",0,IF($O426="Trans Line",SUMIF('Trans Line Reconciliation'!$B$5:$B$138,B426,'Trans Line Reconciliation'!$Y$5:$Y$138),IF($O426="Mix",SUMIF('Mix Substation Location Summary'!$B$4:$B$1251,B426,'Mix Substation Location Summary'!$W$4:$W$1251),"NOT FOUND"))))</f>
        <v>0</v>
      </c>
      <c r="J426" s="276">
        <f>IF($O426="ISO",F426,IF($O426="Non-Iso",0,IF($O426="Trans Line",SUMIF('Trans Line Reconciliation'!$B$5:$B$138,$B426,'Trans Line Reconciliation'!$Z$5:$Z$138),IF($O426="Mix",SUMIF('Mix Substation Location Summary'!$B$4:$B$1251,$B426,'Mix Substation Location Summary'!$AB$4:$AB$1251),"NOT FOUND"))))</f>
        <v>0</v>
      </c>
      <c r="K426" s="276">
        <f>IF($O426="ISO",0,IF($O426="Non-Iso",D426,IF($O426="Trans Line",SUMIF('Trans Line Reconciliation'!$B$5:$B$138,$B426,'Trans Line Reconciliation'!$AA$5:$AA$138),IF($O426="Mix",SUMIF('Mix Substation Location Summary'!$B$4:$B$1251,$B426,'Mix Substation Location Summary'!$S$4:$S$1251)+SUMIF('Mix Substation Location Summary'!$B$4:$B$1251,$B426,'Mix Substation Location Summary'!$S$4:$S$1251),"NOT FOUND"))))</f>
        <v>0</v>
      </c>
      <c r="L426" s="276">
        <f>IF($O426="ISO",0,IF($O426="Non-Iso",E426,IF($O426="Trans Line",SUMIF('Trans Line Reconciliation'!$B$5:$B$138,$B426,'Trans Line Reconciliation'!$AB$5:$AB$138),IF($O426="Mix",SUMIF('Mix Substation Location Summary'!$B$4:$B$1251,$B426,'Mix Substation Location Summary'!$X$4:$X$1251)+SUMIF('Mix Substation Location Summary'!$B$4:$B$1251,$B426,'Mix Substation Location Summary'!$Y$4:$Y$1251),"NOT FOUND"))))</f>
        <v>1270</v>
      </c>
      <c r="M426" s="276">
        <f>IF($O426="ISO",0,IF($O426="Non-Iso",F426,IF($O426="Trans Line",SUMIF('Trans Line Reconciliation'!$B$5:$B$138,$B426,'Trans Line Reconciliation'!$AC$5:$AC$138),IF($O426="Mix",SUMIF('Mix Substation Location Summary'!$B$4:$B$1251,$B426,'Mix Substation Location Summary'!$AC$4:$AC$1251)+SUMIF('Mix Substation Location Summary'!$B$4:$B$1251,$B426,'Mix Substation Location Summary'!$AD$4:$AD$1251),"NOT FOUND"))))</f>
        <v>165530.79999999999</v>
      </c>
      <c r="N426" s="792">
        <f t="shared" si="40"/>
        <v>0</v>
      </c>
      <c r="O426" s="759" t="s">
        <v>1686</v>
      </c>
      <c r="P426" s="759"/>
      <c r="Q426" s="758">
        <f t="shared" si="41"/>
        <v>5595</v>
      </c>
    </row>
    <row r="427" spans="1:17" x14ac:dyDescent="0.2">
      <c r="A427" s="674" t="s">
        <v>1340</v>
      </c>
      <c r="B427" s="790">
        <v>5596</v>
      </c>
      <c r="C427" s="266" t="s">
        <v>1704</v>
      </c>
      <c r="D427" s="275">
        <f>SUMIFS('Mix Substation Location Summary'!$U$4:$U$1270,'Mix Substation Location Summary'!$B$4:$B$1270,'DS by Location'!$B427)</f>
        <v>119259.57</v>
      </c>
      <c r="E427" s="275">
        <f>SUMIFS('Mix Substation Location Summary'!$Z$4:$Z$1270,'Mix Substation Location Summary'!$B$4:$B$1270,'DS by Location'!$B427)</f>
        <v>497789.79</v>
      </c>
      <c r="F427" s="275">
        <f>SUMIFS('Mix Substation Location Summary'!$AE$4:$AE$1270,'Mix Substation Location Summary'!$B$4:$B$1270,'DS by Location'!$B427)</f>
        <v>2431408.9900000002</v>
      </c>
      <c r="G427" s="791">
        <f t="shared" si="39"/>
        <v>3048458.35</v>
      </c>
      <c r="H427" s="276">
        <f>IF($O427="ISO",D427,IF($O427="Non-Iso",0,IF($O427="Trans Line",SUMIF('Trans Line Reconciliation'!$B$5:$B$138,B427,'Trans Line Reconciliation'!$X$5:$X$138),IF($O427="Mix",SUMIF('Mix Substation Location Summary'!$B$4:$B$1251,B427,'Mix Substation Location Summary'!$R$4:$R$1251),"NOT FOUND"))))</f>
        <v>0</v>
      </c>
      <c r="I427" s="276">
        <f>IF($O427="ISO",E427,IF($O427="Non-Iso",0,IF($O427="Trans Line",SUMIF('Trans Line Reconciliation'!$B$5:$B$138,B427,'Trans Line Reconciliation'!$Y$5:$Y$138),IF($O427="Mix",SUMIF('Mix Substation Location Summary'!$B$4:$B$1251,B427,'Mix Substation Location Summary'!$W$4:$W$1251),"NOT FOUND"))))</f>
        <v>0</v>
      </c>
      <c r="J427" s="276">
        <f>IF($O427="ISO",F427,IF($O427="Non-Iso",0,IF($O427="Trans Line",SUMIF('Trans Line Reconciliation'!$B$5:$B$138,$B427,'Trans Line Reconciliation'!$Z$5:$Z$138),IF($O427="Mix",SUMIF('Mix Substation Location Summary'!$B$4:$B$1251,$B427,'Mix Substation Location Summary'!$AB$4:$AB$1251),"NOT FOUND"))))</f>
        <v>0</v>
      </c>
      <c r="K427" s="276">
        <f>IF($O427="ISO",0,IF($O427="Non-Iso",D427,IF($O427="Trans Line",SUMIF('Trans Line Reconciliation'!$B$5:$B$138,$B427,'Trans Line Reconciliation'!$AA$5:$AA$138),IF($O427="Mix",SUMIF('Mix Substation Location Summary'!$B$4:$B$1251,$B427,'Mix Substation Location Summary'!$S$4:$S$1251)+SUMIF('Mix Substation Location Summary'!$B$4:$B$1251,$B427,'Mix Substation Location Summary'!$S$4:$S$1251),"NOT FOUND"))))</f>
        <v>119259.57</v>
      </c>
      <c r="L427" s="276">
        <f>IF($O427="ISO",0,IF($O427="Non-Iso",E427,IF($O427="Trans Line",SUMIF('Trans Line Reconciliation'!$B$5:$B$138,$B427,'Trans Line Reconciliation'!$AB$5:$AB$138),IF($O427="Mix",SUMIF('Mix Substation Location Summary'!$B$4:$B$1251,$B427,'Mix Substation Location Summary'!$X$4:$X$1251)+SUMIF('Mix Substation Location Summary'!$B$4:$B$1251,$B427,'Mix Substation Location Summary'!$Y$4:$Y$1251),"NOT FOUND"))))</f>
        <v>497789.79</v>
      </c>
      <c r="M427" s="276">
        <f>IF($O427="ISO",0,IF($O427="Non-Iso",F427,IF($O427="Trans Line",SUMIF('Trans Line Reconciliation'!$B$5:$B$138,$B427,'Trans Line Reconciliation'!$AC$5:$AC$138),IF($O427="Mix",SUMIF('Mix Substation Location Summary'!$B$4:$B$1251,$B427,'Mix Substation Location Summary'!$AC$4:$AC$1251)+SUMIF('Mix Substation Location Summary'!$B$4:$B$1251,$B427,'Mix Substation Location Summary'!$AD$4:$AD$1251),"NOT FOUND"))))</f>
        <v>2431408.9900000002</v>
      </c>
      <c r="N427" s="792">
        <f t="shared" si="40"/>
        <v>0</v>
      </c>
      <c r="O427" s="759" t="s">
        <v>1686</v>
      </c>
      <c r="P427" s="759"/>
      <c r="Q427" s="758">
        <f t="shared" si="41"/>
        <v>5596</v>
      </c>
    </row>
    <row r="428" spans="1:17" x14ac:dyDescent="0.2">
      <c r="A428" s="674" t="s">
        <v>1341</v>
      </c>
      <c r="B428" s="790">
        <v>5597</v>
      </c>
      <c r="C428" s="266" t="s">
        <v>1704</v>
      </c>
      <c r="D428" s="275">
        <f>SUMIFS('Mix Substation Location Summary'!$U$4:$U$1270,'Mix Substation Location Summary'!$B$4:$B$1270,'DS by Location'!$B428)</f>
        <v>73581.53</v>
      </c>
      <c r="E428" s="275">
        <f>SUMIFS('Mix Substation Location Summary'!$Z$4:$Z$1270,'Mix Substation Location Summary'!$B$4:$B$1270,'DS by Location'!$B428)</f>
        <v>260785.44999999998</v>
      </c>
      <c r="F428" s="275">
        <f>SUMIFS('Mix Substation Location Summary'!$AE$4:$AE$1270,'Mix Substation Location Summary'!$B$4:$B$1270,'DS by Location'!$B428)</f>
        <v>6856128.9299999988</v>
      </c>
      <c r="G428" s="791">
        <f t="shared" si="39"/>
        <v>7190495.9099999983</v>
      </c>
      <c r="H428" s="276">
        <f>IF($O428="ISO",D428,IF($O428="Non-Iso",0,IF($O428="Trans Line",SUMIF('Trans Line Reconciliation'!$B$5:$B$138,B428,'Trans Line Reconciliation'!$X$5:$X$138),IF($O428="Mix",SUMIF('Mix Substation Location Summary'!$B$4:$B$1251,B428,'Mix Substation Location Summary'!$R$4:$R$1251),"NOT FOUND"))))</f>
        <v>0</v>
      </c>
      <c r="I428" s="276">
        <f>IF($O428="ISO",E428,IF($O428="Non-Iso",0,IF($O428="Trans Line",SUMIF('Trans Line Reconciliation'!$B$5:$B$138,B428,'Trans Line Reconciliation'!$Y$5:$Y$138),IF($O428="Mix",SUMIF('Mix Substation Location Summary'!$B$4:$B$1251,B428,'Mix Substation Location Summary'!$W$4:$W$1251),"NOT FOUND"))))</f>
        <v>0</v>
      </c>
      <c r="J428" s="276">
        <f>IF($O428="ISO",F428,IF($O428="Non-Iso",0,IF($O428="Trans Line",SUMIF('Trans Line Reconciliation'!$B$5:$B$138,$B428,'Trans Line Reconciliation'!$Z$5:$Z$138),IF($O428="Mix",SUMIF('Mix Substation Location Summary'!$B$4:$B$1251,$B428,'Mix Substation Location Summary'!$AB$4:$AB$1251),"NOT FOUND"))))</f>
        <v>0</v>
      </c>
      <c r="K428" s="276">
        <f>IF($O428="ISO",0,IF($O428="Non-Iso",D428,IF($O428="Trans Line",SUMIF('Trans Line Reconciliation'!$B$5:$B$138,$B428,'Trans Line Reconciliation'!$AA$5:$AA$138),IF($O428="Mix",SUMIF('Mix Substation Location Summary'!$B$4:$B$1251,$B428,'Mix Substation Location Summary'!$S$4:$S$1251)+SUMIF('Mix Substation Location Summary'!$B$4:$B$1251,$B428,'Mix Substation Location Summary'!$S$4:$S$1251),"NOT FOUND"))))</f>
        <v>73581.53</v>
      </c>
      <c r="L428" s="276">
        <f>IF($O428="ISO",0,IF($O428="Non-Iso",E428,IF($O428="Trans Line",SUMIF('Trans Line Reconciliation'!$B$5:$B$138,$B428,'Trans Line Reconciliation'!$AB$5:$AB$138),IF($O428="Mix",SUMIF('Mix Substation Location Summary'!$B$4:$B$1251,$B428,'Mix Substation Location Summary'!$X$4:$X$1251)+SUMIF('Mix Substation Location Summary'!$B$4:$B$1251,$B428,'Mix Substation Location Summary'!$Y$4:$Y$1251),"NOT FOUND"))))</f>
        <v>260785.44999999998</v>
      </c>
      <c r="M428" s="276">
        <f>IF($O428="ISO",0,IF($O428="Non-Iso",F428,IF($O428="Trans Line",SUMIF('Trans Line Reconciliation'!$B$5:$B$138,$B428,'Trans Line Reconciliation'!$AC$5:$AC$138),IF($O428="Mix",SUMIF('Mix Substation Location Summary'!$B$4:$B$1251,$B428,'Mix Substation Location Summary'!$AC$4:$AC$1251)+SUMIF('Mix Substation Location Summary'!$B$4:$B$1251,$B428,'Mix Substation Location Summary'!$AD$4:$AD$1251),"NOT FOUND"))))</f>
        <v>6856128.9299999988</v>
      </c>
      <c r="N428" s="792">
        <f t="shared" si="40"/>
        <v>0</v>
      </c>
      <c r="O428" s="759" t="s">
        <v>1686</v>
      </c>
      <c r="P428" s="759"/>
      <c r="Q428" s="758">
        <f t="shared" si="41"/>
        <v>5597</v>
      </c>
    </row>
    <row r="429" spans="1:17" x14ac:dyDescent="0.2">
      <c r="A429" s="674" t="s">
        <v>844</v>
      </c>
      <c r="B429" s="790">
        <v>5599</v>
      </c>
      <c r="C429" s="266" t="s">
        <v>1704</v>
      </c>
      <c r="D429" s="275">
        <f>SUMIFS('Mix Substation Location Summary'!$U$4:$U$1270,'Mix Substation Location Summary'!$B$4:$B$1270,'DS by Location'!$B429)</f>
        <v>0</v>
      </c>
      <c r="E429" s="275">
        <f>SUMIFS('Mix Substation Location Summary'!$Z$4:$Z$1270,'Mix Substation Location Summary'!$B$4:$B$1270,'DS by Location'!$B429)</f>
        <v>235231.04</v>
      </c>
      <c r="F429" s="275">
        <f>SUMIFS('Mix Substation Location Summary'!$AE$4:$AE$1270,'Mix Substation Location Summary'!$B$4:$B$1270,'DS by Location'!$B429)</f>
        <v>2220249.5499999993</v>
      </c>
      <c r="G429" s="791">
        <f t="shared" si="39"/>
        <v>2455480.5899999994</v>
      </c>
      <c r="H429" s="276">
        <f>IF($O429="ISO",D429,IF($O429="Non-Iso",0,IF($O429="Trans Line",SUMIF('Trans Line Reconciliation'!$B$5:$B$138,B429,'Trans Line Reconciliation'!$X$5:$X$138),IF($O429="Mix",SUMIF('Mix Substation Location Summary'!$B$4:$B$1251,B429,'Mix Substation Location Summary'!$R$4:$R$1251),"NOT FOUND"))))</f>
        <v>0</v>
      </c>
      <c r="I429" s="276">
        <f>IF($O429="ISO",E429,IF($O429="Non-Iso",0,IF($O429="Trans Line",SUMIF('Trans Line Reconciliation'!$B$5:$B$138,B429,'Trans Line Reconciliation'!$Y$5:$Y$138),IF($O429="Mix",SUMIF('Mix Substation Location Summary'!$B$4:$B$1251,B429,'Mix Substation Location Summary'!$W$4:$W$1251),"NOT FOUND"))))</f>
        <v>0</v>
      </c>
      <c r="J429" s="276">
        <f>IF($O429="ISO",F429,IF($O429="Non-Iso",0,IF($O429="Trans Line",SUMIF('Trans Line Reconciliation'!$B$5:$B$138,$B429,'Trans Line Reconciliation'!$Z$5:$Z$138),IF($O429="Mix",SUMIF('Mix Substation Location Summary'!$B$4:$B$1251,$B429,'Mix Substation Location Summary'!$AB$4:$AB$1251),"NOT FOUND"))))</f>
        <v>0</v>
      </c>
      <c r="K429" s="276">
        <f>IF($O429="ISO",0,IF($O429="Non-Iso",D429,IF($O429="Trans Line",SUMIF('Trans Line Reconciliation'!$B$5:$B$138,$B429,'Trans Line Reconciliation'!$AA$5:$AA$138),IF($O429="Mix",SUMIF('Mix Substation Location Summary'!$B$4:$B$1251,$B429,'Mix Substation Location Summary'!$S$4:$S$1251)+SUMIF('Mix Substation Location Summary'!$B$4:$B$1251,$B429,'Mix Substation Location Summary'!$S$4:$S$1251),"NOT FOUND"))))</f>
        <v>0</v>
      </c>
      <c r="L429" s="276">
        <f>IF($O429="ISO",0,IF($O429="Non-Iso",E429,IF($O429="Trans Line",SUMIF('Trans Line Reconciliation'!$B$5:$B$138,$B429,'Trans Line Reconciliation'!$AB$5:$AB$138),IF($O429="Mix",SUMIF('Mix Substation Location Summary'!$B$4:$B$1251,$B429,'Mix Substation Location Summary'!$X$4:$X$1251)+SUMIF('Mix Substation Location Summary'!$B$4:$B$1251,$B429,'Mix Substation Location Summary'!$Y$4:$Y$1251),"NOT FOUND"))))</f>
        <v>235231.04</v>
      </c>
      <c r="M429" s="276">
        <f>IF($O429="ISO",0,IF($O429="Non-Iso",F429,IF($O429="Trans Line",SUMIF('Trans Line Reconciliation'!$B$5:$B$138,$B429,'Trans Line Reconciliation'!$AC$5:$AC$138),IF($O429="Mix",SUMIF('Mix Substation Location Summary'!$B$4:$B$1251,$B429,'Mix Substation Location Summary'!$AC$4:$AC$1251)+SUMIF('Mix Substation Location Summary'!$B$4:$B$1251,$B429,'Mix Substation Location Summary'!$AD$4:$AD$1251),"NOT FOUND"))))</f>
        <v>2220249.5499999993</v>
      </c>
      <c r="N429" s="792">
        <f t="shared" si="40"/>
        <v>0</v>
      </c>
      <c r="O429" s="759" t="s">
        <v>1686</v>
      </c>
      <c r="P429" s="759"/>
      <c r="Q429" s="758">
        <f t="shared" si="41"/>
        <v>5599</v>
      </c>
    </row>
    <row r="430" spans="1:17" x14ac:dyDescent="0.2">
      <c r="A430" s="674" t="s">
        <v>1342</v>
      </c>
      <c r="B430" s="790">
        <v>5600</v>
      </c>
      <c r="C430" s="266" t="s">
        <v>1012</v>
      </c>
      <c r="D430" s="275">
        <f>SUMIFS('Mix Substation Location Summary'!$U$4:$U$1270,'Mix Substation Location Summary'!$B$4:$B$1270,'DS by Location'!$B430)</f>
        <v>0</v>
      </c>
      <c r="E430" s="275">
        <f>SUMIFS('Mix Substation Location Summary'!$Z$4:$Z$1270,'Mix Substation Location Summary'!$B$4:$B$1270,'DS by Location'!$B430)</f>
        <v>0</v>
      </c>
      <c r="F430" s="275">
        <f>SUMIFS('Mix Substation Location Summary'!$AE$4:$AE$1270,'Mix Substation Location Summary'!$B$4:$B$1270,'DS by Location'!$B430)</f>
        <v>616419.11</v>
      </c>
      <c r="G430" s="791">
        <f t="shared" si="39"/>
        <v>616419.11</v>
      </c>
      <c r="H430" s="276">
        <f>IF($O430="ISO",D430,IF($O430="Non-Iso",0,IF($O430="Trans Line",SUMIF('Trans Line Reconciliation'!$B$5:$B$138,B430,'Trans Line Reconciliation'!$X$5:$X$138),IF($O430="Mix",SUMIF('Mix Substation Location Summary'!$B$4:$B$1251,B430,'Mix Substation Location Summary'!$R$4:$R$1251),"NOT FOUND"))))</f>
        <v>0</v>
      </c>
      <c r="I430" s="276">
        <f>IF($O430="ISO",E430,IF($O430="Non-Iso",0,IF($O430="Trans Line",SUMIF('Trans Line Reconciliation'!$B$5:$B$138,B430,'Trans Line Reconciliation'!$Y$5:$Y$138),IF($O430="Mix",SUMIF('Mix Substation Location Summary'!$B$4:$B$1251,B430,'Mix Substation Location Summary'!$W$4:$W$1251),"NOT FOUND"))))</f>
        <v>0</v>
      </c>
      <c r="J430" s="276">
        <f>IF($O430="ISO",F430,IF($O430="Non-Iso",0,IF($O430="Trans Line",SUMIF('Trans Line Reconciliation'!$B$5:$B$138,$B430,'Trans Line Reconciliation'!$Z$5:$Z$138),IF($O430="Mix",SUMIF('Mix Substation Location Summary'!$B$4:$B$1251,$B430,'Mix Substation Location Summary'!$AB$4:$AB$1251),"NOT FOUND"))))</f>
        <v>0</v>
      </c>
      <c r="K430" s="276">
        <f>IF($O430="ISO",0,IF($O430="Non-Iso",D430,IF($O430="Trans Line",SUMIF('Trans Line Reconciliation'!$B$5:$B$138,$B430,'Trans Line Reconciliation'!$AA$5:$AA$138),IF($O430="Mix",SUMIF('Mix Substation Location Summary'!$B$4:$B$1251,$B430,'Mix Substation Location Summary'!$S$4:$S$1251)+SUMIF('Mix Substation Location Summary'!$B$4:$B$1251,$B430,'Mix Substation Location Summary'!$S$4:$S$1251),"NOT FOUND"))))</f>
        <v>0</v>
      </c>
      <c r="L430" s="276">
        <f>IF($O430="ISO",0,IF($O430="Non-Iso",E430,IF($O430="Trans Line",SUMIF('Trans Line Reconciliation'!$B$5:$B$138,$B430,'Trans Line Reconciliation'!$AB$5:$AB$138),IF($O430="Mix",SUMIF('Mix Substation Location Summary'!$B$4:$B$1251,$B430,'Mix Substation Location Summary'!$X$4:$X$1251)+SUMIF('Mix Substation Location Summary'!$B$4:$B$1251,$B430,'Mix Substation Location Summary'!$Y$4:$Y$1251),"NOT FOUND"))))</f>
        <v>0</v>
      </c>
      <c r="M430" s="276">
        <f>IF($O430="ISO",0,IF($O430="Non-Iso",F430,IF($O430="Trans Line",SUMIF('Trans Line Reconciliation'!$B$5:$B$138,$B430,'Trans Line Reconciliation'!$AC$5:$AC$138),IF($O430="Mix",SUMIF('Mix Substation Location Summary'!$B$4:$B$1251,$B430,'Mix Substation Location Summary'!$AC$4:$AC$1251)+SUMIF('Mix Substation Location Summary'!$B$4:$B$1251,$B430,'Mix Substation Location Summary'!$AD$4:$AD$1251),"NOT FOUND"))))</f>
        <v>616419.11</v>
      </c>
      <c r="N430" s="792">
        <f t="shared" si="40"/>
        <v>0</v>
      </c>
      <c r="O430" s="759" t="s">
        <v>1686</v>
      </c>
      <c r="P430" s="759"/>
      <c r="Q430" s="758">
        <f t="shared" si="41"/>
        <v>5600</v>
      </c>
    </row>
    <row r="431" spans="1:17" x14ac:dyDescent="0.2">
      <c r="A431" s="674" t="s">
        <v>845</v>
      </c>
      <c r="B431" s="790">
        <v>5601</v>
      </c>
      <c r="C431" s="266" t="s">
        <v>1704</v>
      </c>
      <c r="D431" s="275">
        <f>SUMIFS('Mix Substation Location Summary'!$U$4:$U$1270,'Mix Substation Location Summary'!$B$4:$B$1270,'DS by Location'!$B431)</f>
        <v>17910.490000000002</v>
      </c>
      <c r="E431" s="275">
        <f>SUMIFS('Mix Substation Location Summary'!$Z$4:$Z$1270,'Mix Substation Location Summary'!$B$4:$B$1270,'DS by Location'!$B431)</f>
        <v>794119.01</v>
      </c>
      <c r="F431" s="275">
        <f>SUMIFS('Mix Substation Location Summary'!$AE$4:$AE$1270,'Mix Substation Location Summary'!$B$4:$B$1270,'DS by Location'!$B431)</f>
        <v>9478858.5</v>
      </c>
      <c r="G431" s="791">
        <f t="shared" si="39"/>
        <v>10290888</v>
      </c>
      <c r="H431" s="276">
        <f>IF($O431="ISO",D431,IF($O431="Non-Iso",0,IF($O431="Trans Line",SUMIF('Trans Line Reconciliation'!$B$5:$B$138,B431,'Trans Line Reconciliation'!$X$5:$X$138),IF($O431="Mix",SUMIF('Mix Substation Location Summary'!$B$4:$B$1251,B431,'Mix Substation Location Summary'!$R$4:$R$1251),"NOT FOUND"))))</f>
        <v>0</v>
      </c>
      <c r="I431" s="276">
        <f>IF($O431="ISO",E431,IF($O431="Non-Iso",0,IF($O431="Trans Line",SUMIF('Trans Line Reconciliation'!$B$5:$B$138,B431,'Trans Line Reconciliation'!$Y$5:$Y$138),IF($O431="Mix",SUMIF('Mix Substation Location Summary'!$B$4:$B$1251,B431,'Mix Substation Location Summary'!$W$4:$W$1251),"NOT FOUND"))))</f>
        <v>0</v>
      </c>
      <c r="J431" s="276">
        <f>IF($O431="ISO",F431,IF($O431="Non-Iso",0,IF($O431="Trans Line",SUMIF('Trans Line Reconciliation'!$B$5:$B$138,$B431,'Trans Line Reconciliation'!$Z$5:$Z$138),IF($O431="Mix",SUMIF('Mix Substation Location Summary'!$B$4:$B$1251,$B431,'Mix Substation Location Summary'!$AB$4:$AB$1251),"NOT FOUND"))))</f>
        <v>0</v>
      </c>
      <c r="K431" s="276">
        <f>IF($O431="ISO",0,IF($O431="Non-Iso",D431,IF($O431="Trans Line",SUMIF('Trans Line Reconciliation'!$B$5:$B$138,$B431,'Trans Line Reconciliation'!$AA$5:$AA$138),IF($O431="Mix",SUMIF('Mix Substation Location Summary'!$B$4:$B$1251,$B431,'Mix Substation Location Summary'!$S$4:$S$1251)+SUMIF('Mix Substation Location Summary'!$B$4:$B$1251,$B431,'Mix Substation Location Summary'!$S$4:$S$1251),"NOT FOUND"))))</f>
        <v>17910.490000000002</v>
      </c>
      <c r="L431" s="276">
        <f>IF($O431="ISO",0,IF($O431="Non-Iso",E431,IF($O431="Trans Line",SUMIF('Trans Line Reconciliation'!$B$5:$B$138,$B431,'Trans Line Reconciliation'!$AB$5:$AB$138),IF($O431="Mix",SUMIF('Mix Substation Location Summary'!$B$4:$B$1251,$B431,'Mix Substation Location Summary'!$X$4:$X$1251)+SUMIF('Mix Substation Location Summary'!$B$4:$B$1251,$B431,'Mix Substation Location Summary'!$Y$4:$Y$1251),"NOT FOUND"))))</f>
        <v>794119.01</v>
      </c>
      <c r="M431" s="276">
        <f>IF($O431="ISO",0,IF($O431="Non-Iso",F431,IF($O431="Trans Line",SUMIF('Trans Line Reconciliation'!$B$5:$B$138,$B431,'Trans Line Reconciliation'!$AC$5:$AC$138),IF($O431="Mix",SUMIF('Mix Substation Location Summary'!$B$4:$B$1251,$B431,'Mix Substation Location Summary'!$AC$4:$AC$1251)+SUMIF('Mix Substation Location Summary'!$B$4:$B$1251,$B431,'Mix Substation Location Summary'!$AD$4:$AD$1251),"NOT FOUND"))))</f>
        <v>9478858.5</v>
      </c>
      <c r="N431" s="792">
        <f t="shared" si="40"/>
        <v>0</v>
      </c>
      <c r="O431" s="759" t="s">
        <v>1686</v>
      </c>
      <c r="P431" s="759"/>
      <c r="Q431" s="758">
        <f t="shared" si="41"/>
        <v>5601</v>
      </c>
    </row>
    <row r="432" spans="1:17" x14ac:dyDescent="0.2">
      <c r="A432" s="674" t="s">
        <v>1343</v>
      </c>
      <c r="B432" s="790">
        <v>5602</v>
      </c>
      <c r="C432" s="266" t="s">
        <v>1703</v>
      </c>
      <c r="D432" s="275">
        <f>SUMIFS('Mix Substation Location Summary'!$U$4:$U$1270,'Mix Substation Location Summary'!$B$4:$B$1270,'DS by Location'!$B432)</f>
        <v>2513.8000000000002</v>
      </c>
      <c r="E432" s="275">
        <f>SUMIFS('Mix Substation Location Summary'!$Z$4:$Z$1270,'Mix Substation Location Summary'!$B$4:$B$1270,'DS by Location'!$B432)</f>
        <v>33872.980000000003</v>
      </c>
      <c r="F432" s="275">
        <f>SUMIFS('Mix Substation Location Summary'!$AE$4:$AE$1270,'Mix Substation Location Summary'!$B$4:$B$1270,'DS by Location'!$B432)</f>
        <v>1609905.689999999</v>
      </c>
      <c r="G432" s="791">
        <f t="shared" si="39"/>
        <v>1646292.469999999</v>
      </c>
      <c r="H432" s="276">
        <f>IF($O432="ISO",D432,IF($O432="Non-Iso",0,IF($O432="Trans Line",SUMIF('Trans Line Reconciliation'!$B$5:$B$138,B432,'Trans Line Reconciliation'!$X$5:$X$138),IF($O432="Mix",SUMIF('Mix Substation Location Summary'!$B$4:$B$1251,B432,'Mix Substation Location Summary'!$R$4:$R$1251),"NOT FOUND"))))</f>
        <v>0</v>
      </c>
      <c r="I432" s="276">
        <f>IF($O432="ISO",E432,IF($O432="Non-Iso",0,IF($O432="Trans Line",SUMIF('Trans Line Reconciliation'!$B$5:$B$138,B432,'Trans Line Reconciliation'!$Y$5:$Y$138),IF($O432="Mix",SUMIF('Mix Substation Location Summary'!$B$4:$B$1251,B432,'Mix Substation Location Summary'!$W$4:$W$1251),"NOT FOUND"))))</f>
        <v>0</v>
      </c>
      <c r="J432" s="276">
        <f>IF($O432="ISO",F432,IF($O432="Non-Iso",0,IF($O432="Trans Line",SUMIF('Trans Line Reconciliation'!$B$5:$B$138,$B432,'Trans Line Reconciliation'!$Z$5:$Z$138),IF($O432="Mix",SUMIF('Mix Substation Location Summary'!$B$4:$B$1251,$B432,'Mix Substation Location Summary'!$AB$4:$AB$1251),"NOT FOUND"))))</f>
        <v>0</v>
      </c>
      <c r="K432" s="276">
        <f>IF($O432="ISO",0,IF($O432="Non-Iso",D432,IF($O432="Trans Line",SUMIF('Trans Line Reconciliation'!$B$5:$B$138,$B432,'Trans Line Reconciliation'!$AA$5:$AA$138),IF($O432="Mix",SUMIF('Mix Substation Location Summary'!$B$4:$B$1251,$B432,'Mix Substation Location Summary'!$S$4:$S$1251)+SUMIF('Mix Substation Location Summary'!$B$4:$B$1251,$B432,'Mix Substation Location Summary'!$S$4:$S$1251),"NOT FOUND"))))</f>
        <v>2513.8000000000002</v>
      </c>
      <c r="L432" s="276">
        <f>IF($O432="ISO",0,IF($O432="Non-Iso",E432,IF($O432="Trans Line",SUMIF('Trans Line Reconciliation'!$B$5:$B$138,$B432,'Trans Line Reconciliation'!$AB$5:$AB$138),IF($O432="Mix",SUMIF('Mix Substation Location Summary'!$B$4:$B$1251,$B432,'Mix Substation Location Summary'!$X$4:$X$1251)+SUMIF('Mix Substation Location Summary'!$B$4:$B$1251,$B432,'Mix Substation Location Summary'!$Y$4:$Y$1251),"NOT FOUND"))))</f>
        <v>33872.980000000003</v>
      </c>
      <c r="M432" s="276">
        <f>IF($O432="ISO",0,IF($O432="Non-Iso",F432,IF($O432="Trans Line",SUMIF('Trans Line Reconciliation'!$B$5:$B$138,$B432,'Trans Line Reconciliation'!$AC$5:$AC$138),IF($O432="Mix",SUMIF('Mix Substation Location Summary'!$B$4:$B$1251,$B432,'Mix Substation Location Summary'!$AC$4:$AC$1251)+SUMIF('Mix Substation Location Summary'!$B$4:$B$1251,$B432,'Mix Substation Location Summary'!$AD$4:$AD$1251),"NOT FOUND"))))</f>
        <v>1609905.689999999</v>
      </c>
      <c r="N432" s="792">
        <f t="shared" si="40"/>
        <v>0</v>
      </c>
      <c r="O432" s="759" t="s">
        <v>1686</v>
      </c>
      <c r="P432" s="759"/>
      <c r="Q432" s="758">
        <f t="shared" si="41"/>
        <v>5602</v>
      </c>
    </row>
    <row r="433" spans="1:17" x14ac:dyDescent="0.2">
      <c r="A433" s="674" t="s">
        <v>1344</v>
      </c>
      <c r="B433" s="790">
        <v>5603</v>
      </c>
      <c r="C433" s="266" t="s">
        <v>1704</v>
      </c>
      <c r="D433" s="275">
        <f>SUMIFS('Mix Substation Location Summary'!$U$4:$U$1270,'Mix Substation Location Summary'!$B$4:$B$1270,'DS by Location'!$B433)</f>
        <v>60670.700000000004</v>
      </c>
      <c r="E433" s="275">
        <f>SUMIFS('Mix Substation Location Summary'!$Z$4:$Z$1270,'Mix Substation Location Summary'!$B$4:$B$1270,'DS by Location'!$B433)</f>
        <v>482983.36999999994</v>
      </c>
      <c r="F433" s="275">
        <f>SUMIFS('Mix Substation Location Summary'!$AE$4:$AE$1270,'Mix Substation Location Summary'!$B$4:$B$1270,'DS by Location'!$B433)</f>
        <v>7498056.9799999958</v>
      </c>
      <c r="G433" s="791">
        <f t="shared" si="39"/>
        <v>8041711.0499999961</v>
      </c>
      <c r="H433" s="276">
        <f>IF($O433="ISO",D433,IF($O433="Non-Iso",0,IF($O433="Trans Line",SUMIF('Trans Line Reconciliation'!$B$5:$B$138,B433,'Trans Line Reconciliation'!$X$5:$X$138),IF($O433="Mix",SUMIF('Mix Substation Location Summary'!$B$4:$B$1251,B433,'Mix Substation Location Summary'!$R$4:$R$1251),"NOT FOUND"))))</f>
        <v>0</v>
      </c>
      <c r="I433" s="276">
        <f>IF($O433="ISO",E433,IF($O433="Non-Iso",0,IF($O433="Trans Line",SUMIF('Trans Line Reconciliation'!$B$5:$B$138,B433,'Trans Line Reconciliation'!$Y$5:$Y$138),IF($O433="Mix",SUMIF('Mix Substation Location Summary'!$B$4:$B$1251,B433,'Mix Substation Location Summary'!$W$4:$W$1251),"NOT FOUND"))))</f>
        <v>0</v>
      </c>
      <c r="J433" s="276">
        <f>IF($O433="ISO",F433,IF($O433="Non-Iso",0,IF($O433="Trans Line",SUMIF('Trans Line Reconciliation'!$B$5:$B$138,$B433,'Trans Line Reconciliation'!$Z$5:$Z$138),IF($O433="Mix",SUMIF('Mix Substation Location Summary'!$B$4:$B$1251,$B433,'Mix Substation Location Summary'!$AB$4:$AB$1251),"NOT FOUND"))))</f>
        <v>0</v>
      </c>
      <c r="K433" s="276">
        <f>IF($O433="ISO",0,IF($O433="Non-Iso",D433,IF($O433="Trans Line",SUMIF('Trans Line Reconciliation'!$B$5:$B$138,$B433,'Trans Line Reconciliation'!$AA$5:$AA$138),IF($O433="Mix",SUMIF('Mix Substation Location Summary'!$B$4:$B$1251,$B433,'Mix Substation Location Summary'!$S$4:$S$1251)+SUMIF('Mix Substation Location Summary'!$B$4:$B$1251,$B433,'Mix Substation Location Summary'!$S$4:$S$1251),"NOT FOUND"))))</f>
        <v>60670.700000000004</v>
      </c>
      <c r="L433" s="276">
        <f>IF($O433="ISO",0,IF($O433="Non-Iso",E433,IF($O433="Trans Line",SUMIF('Trans Line Reconciliation'!$B$5:$B$138,$B433,'Trans Line Reconciliation'!$AB$5:$AB$138),IF($O433="Mix",SUMIF('Mix Substation Location Summary'!$B$4:$B$1251,$B433,'Mix Substation Location Summary'!$X$4:$X$1251)+SUMIF('Mix Substation Location Summary'!$B$4:$B$1251,$B433,'Mix Substation Location Summary'!$Y$4:$Y$1251),"NOT FOUND"))))</f>
        <v>482983.36999999994</v>
      </c>
      <c r="M433" s="276">
        <f>IF($O433="ISO",0,IF($O433="Non-Iso",F433,IF($O433="Trans Line",SUMIF('Trans Line Reconciliation'!$B$5:$B$138,$B433,'Trans Line Reconciliation'!$AC$5:$AC$138),IF($O433="Mix",SUMIF('Mix Substation Location Summary'!$B$4:$B$1251,$B433,'Mix Substation Location Summary'!$AC$4:$AC$1251)+SUMIF('Mix Substation Location Summary'!$B$4:$B$1251,$B433,'Mix Substation Location Summary'!$AD$4:$AD$1251),"NOT FOUND"))))</f>
        <v>7498056.9799999958</v>
      </c>
      <c r="N433" s="792">
        <f t="shared" si="40"/>
        <v>0</v>
      </c>
      <c r="O433" s="759" t="s">
        <v>1686</v>
      </c>
      <c r="P433" s="759"/>
      <c r="Q433" s="758">
        <f t="shared" si="41"/>
        <v>5603</v>
      </c>
    </row>
    <row r="434" spans="1:17" x14ac:dyDescent="0.2">
      <c r="A434" s="674" t="s">
        <v>1345</v>
      </c>
      <c r="B434" s="790">
        <v>5604</v>
      </c>
      <c r="C434" s="266" t="s">
        <v>1704</v>
      </c>
      <c r="D434" s="275">
        <f>SUMIFS('Mix Substation Location Summary'!$U$4:$U$1270,'Mix Substation Location Summary'!$B$4:$B$1270,'DS by Location'!$B434)</f>
        <v>8332.86</v>
      </c>
      <c r="E434" s="275">
        <f>SUMIFS('Mix Substation Location Summary'!$Z$4:$Z$1270,'Mix Substation Location Summary'!$B$4:$B$1270,'DS by Location'!$B434)</f>
        <v>483267.11000000004</v>
      </c>
      <c r="F434" s="275">
        <f>SUMIFS('Mix Substation Location Summary'!$AE$4:$AE$1270,'Mix Substation Location Summary'!$B$4:$B$1270,'DS by Location'!$B434)</f>
        <v>4070253.49</v>
      </c>
      <c r="G434" s="791">
        <f t="shared" si="39"/>
        <v>4561853.46</v>
      </c>
      <c r="H434" s="276">
        <f>IF($O434="ISO",D434,IF($O434="Non-Iso",0,IF($O434="Trans Line",SUMIF('Trans Line Reconciliation'!$B$5:$B$138,B434,'Trans Line Reconciliation'!$X$5:$X$138),IF($O434="Mix",SUMIF('Mix Substation Location Summary'!$B$4:$B$1251,B434,'Mix Substation Location Summary'!$R$4:$R$1251),"NOT FOUND"))))</f>
        <v>0</v>
      </c>
      <c r="I434" s="276">
        <f>IF($O434="ISO",E434,IF($O434="Non-Iso",0,IF($O434="Trans Line",SUMIF('Trans Line Reconciliation'!$B$5:$B$138,B434,'Trans Line Reconciliation'!$Y$5:$Y$138),IF($O434="Mix",SUMIF('Mix Substation Location Summary'!$B$4:$B$1251,B434,'Mix Substation Location Summary'!$W$4:$W$1251),"NOT FOUND"))))</f>
        <v>0</v>
      </c>
      <c r="J434" s="276">
        <f>IF($O434="ISO",F434,IF($O434="Non-Iso",0,IF($O434="Trans Line",SUMIF('Trans Line Reconciliation'!$B$5:$B$138,$B434,'Trans Line Reconciliation'!$Z$5:$Z$138),IF($O434="Mix",SUMIF('Mix Substation Location Summary'!$B$4:$B$1251,$B434,'Mix Substation Location Summary'!$AB$4:$AB$1251),"NOT FOUND"))))</f>
        <v>0</v>
      </c>
      <c r="K434" s="276">
        <f>IF($O434="ISO",0,IF($O434="Non-Iso",D434,IF($O434="Trans Line",SUMIF('Trans Line Reconciliation'!$B$5:$B$138,$B434,'Trans Line Reconciliation'!$AA$5:$AA$138),IF($O434="Mix",SUMIF('Mix Substation Location Summary'!$B$4:$B$1251,$B434,'Mix Substation Location Summary'!$S$4:$S$1251)+SUMIF('Mix Substation Location Summary'!$B$4:$B$1251,$B434,'Mix Substation Location Summary'!$S$4:$S$1251),"NOT FOUND"))))</f>
        <v>8332.86</v>
      </c>
      <c r="L434" s="276">
        <f>IF($O434="ISO",0,IF($O434="Non-Iso",E434,IF($O434="Trans Line",SUMIF('Trans Line Reconciliation'!$B$5:$B$138,$B434,'Trans Line Reconciliation'!$AB$5:$AB$138),IF($O434="Mix",SUMIF('Mix Substation Location Summary'!$B$4:$B$1251,$B434,'Mix Substation Location Summary'!$X$4:$X$1251)+SUMIF('Mix Substation Location Summary'!$B$4:$B$1251,$B434,'Mix Substation Location Summary'!$Y$4:$Y$1251),"NOT FOUND"))))</f>
        <v>483267.11000000004</v>
      </c>
      <c r="M434" s="276">
        <f>IF($O434="ISO",0,IF($O434="Non-Iso",F434,IF($O434="Trans Line",SUMIF('Trans Line Reconciliation'!$B$5:$B$138,$B434,'Trans Line Reconciliation'!$AC$5:$AC$138),IF($O434="Mix",SUMIF('Mix Substation Location Summary'!$B$4:$B$1251,$B434,'Mix Substation Location Summary'!$AC$4:$AC$1251)+SUMIF('Mix Substation Location Summary'!$B$4:$B$1251,$B434,'Mix Substation Location Summary'!$AD$4:$AD$1251),"NOT FOUND"))))</f>
        <v>4070253.49</v>
      </c>
      <c r="N434" s="792">
        <f t="shared" si="40"/>
        <v>0</v>
      </c>
      <c r="O434" s="759" t="s">
        <v>1686</v>
      </c>
      <c r="P434" s="759"/>
      <c r="Q434" s="758">
        <f t="shared" si="41"/>
        <v>5604</v>
      </c>
    </row>
    <row r="435" spans="1:17" x14ac:dyDescent="0.2">
      <c r="A435" s="674" t="s">
        <v>1346</v>
      </c>
      <c r="B435" s="790">
        <v>5605</v>
      </c>
      <c r="C435" s="266" t="s">
        <v>1703</v>
      </c>
      <c r="D435" s="275">
        <f>SUMIFS('Mix Substation Location Summary'!$U$4:$U$1270,'Mix Substation Location Summary'!$B$4:$B$1270,'DS by Location'!$B435)</f>
        <v>264.99</v>
      </c>
      <c r="E435" s="275">
        <f>SUMIFS('Mix Substation Location Summary'!$Z$4:$Z$1270,'Mix Substation Location Summary'!$B$4:$B$1270,'DS by Location'!$B435)</f>
        <v>36616.370000000003</v>
      </c>
      <c r="F435" s="275">
        <f>SUMIFS('Mix Substation Location Summary'!$AE$4:$AE$1270,'Mix Substation Location Summary'!$B$4:$B$1270,'DS by Location'!$B435)</f>
        <v>3689470.8400000003</v>
      </c>
      <c r="G435" s="791">
        <f t="shared" si="39"/>
        <v>3726352.2</v>
      </c>
      <c r="H435" s="276">
        <f>IF($O435="ISO",D435,IF($O435="Non-Iso",0,IF($O435="Trans Line",SUMIF('Trans Line Reconciliation'!$B$5:$B$138,B435,'Trans Line Reconciliation'!$X$5:$X$138),IF($O435="Mix",SUMIF('Mix Substation Location Summary'!$B$4:$B$1251,B435,'Mix Substation Location Summary'!$R$4:$R$1251),"NOT FOUND"))))</f>
        <v>0</v>
      </c>
      <c r="I435" s="276">
        <f>IF($O435="ISO",E435,IF($O435="Non-Iso",0,IF($O435="Trans Line",SUMIF('Trans Line Reconciliation'!$B$5:$B$138,B435,'Trans Line Reconciliation'!$Y$5:$Y$138),IF($O435="Mix",SUMIF('Mix Substation Location Summary'!$B$4:$B$1251,B435,'Mix Substation Location Summary'!$W$4:$W$1251),"NOT FOUND"))))</f>
        <v>0</v>
      </c>
      <c r="J435" s="276">
        <f>IF($O435="ISO",F435,IF($O435="Non-Iso",0,IF($O435="Trans Line",SUMIF('Trans Line Reconciliation'!$B$5:$B$138,$B435,'Trans Line Reconciliation'!$Z$5:$Z$138),IF($O435="Mix",SUMIF('Mix Substation Location Summary'!$B$4:$B$1251,$B435,'Mix Substation Location Summary'!$AB$4:$AB$1251),"NOT FOUND"))))</f>
        <v>0</v>
      </c>
      <c r="K435" s="276">
        <f>IF($O435="ISO",0,IF($O435="Non-Iso",D435,IF($O435="Trans Line",SUMIF('Trans Line Reconciliation'!$B$5:$B$138,$B435,'Trans Line Reconciliation'!$AA$5:$AA$138),IF($O435="Mix",SUMIF('Mix Substation Location Summary'!$B$4:$B$1251,$B435,'Mix Substation Location Summary'!$S$4:$S$1251)+SUMIF('Mix Substation Location Summary'!$B$4:$B$1251,$B435,'Mix Substation Location Summary'!$S$4:$S$1251),"NOT FOUND"))))</f>
        <v>264.99</v>
      </c>
      <c r="L435" s="276">
        <f>IF($O435="ISO",0,IF($O435="Non-Iso",E435,IF($O435="Trans Line",SUMIF('Trans Line Reconciliation'!$B$5:$B$138,$B435,'Trans Line Reconciliation'!$AB$5:$AB$138),IF($O435="Mix",SUMIF('Mix Substation Location Summary'!$B$4:$B$1251,$B435,'Mix Substation Location Summary'!$X$4:$X$1251)+SUMIF('Mix Substation Location Summary'!$B$4:$B$1251,$B435,'Mix Substation Location Summary'!$Y$4:$Y$1251),"NOT FOUND"))))</f>
        <v>36616.370000000003</v>
      </c>
      <c r="M435" s="276">
        <f>IF($O435="ISO",0,IF($O435="Non-Iso",F435,IF($O435="Trans Line",SUMIF('Trans Line Reconciliation'!$B$5:$B$138,$B435,'Trans Line Reconciliation'!$AC$5:$AC$138),IF($O435="Mix",SUMIF('Mix Substation Location Summary'!$B$4:$B$1251,$B435,'Mix Substation Location Summary'!$AC$4:$AC$1251)+SUMIF('Mix Substation Location Summary'!$B$4:$B$1251,$B435,'Mix Substation Location Summary'!$AD$4:$AD$1251),"NOT FOUND"))))</f>
        <v>3689470.8400000003</v>
      </c>
      <c r="N435" s="792">
        <f t="shared" si="40"/>
        <v>0</v>
      </c>
      <c r="O435" s="759" t="s">
        <v>1686</v>
      </c>
      <c r="P435" s="759"/>
      <c r="Q435" s="758">
        <f t="shared" si="41"/>
        <v>5605</v>
      </c>
    </row>
    <row r="436" spans="1:17" x14ac:dyDescent="0.2">
      <c r="A436" s="674" t="s">
        <v>846</v>
      </c>
      <c r="B436" s="790">
        <v>5606</v>
      </c>
      <c r="C436" s="266" t="s">
        <v>1704</v>
      </c>
      <c r="D436" s="275">
        <f>SUMIFS('Mix Substation Location Summary'!$U$4:$U$1270,'Mix Substation Location Summary'!$B$4:$B$1270,'DS by Location'!$B436)</f>
        <v>2627.31</v>
      </c>
      <c r="E436" s="275">
        <f>SUMIFS('Mix Substation Location Summary'!$Z$4:$Z$1270,'Mix Substation Location Summary'!$B$4:$B$1270,'DS by Location'!$B436)</f>
        <v>3800.28</v>
      </c>
      <c r="F436" s="275">
        <f>SUMIFS('Mix Substation Location Summary'!$AE$4:$AE$1270,'Mix Substation Location Summary'!$B$4:$B$1270,'DS by Location'!$B436)</f>
        <v>282559.25999999995</v>
      </c>
      <c r="G436" s="791">
        <f t="shared" si="39"/>
        <v>288986.84999999998</v>
      </c>
      <c r="H436" s="276">
        <f>IF($O436="ISO",D436,IF($O436="Non-Iso",0,IF($O436="Trans Line",SUMIF('Trans Line Reconciliation'!$B$5:$B$138,B436,'Trans Line Reconciliation'!$X$5:$X$138),IF($O436="Mix",SUMIF('Mix Substation Location Summary'!$B$4:$B$1251,B436,'Mix Substation Location Summary'!$R$4:$R$1251),"NOT FOUND"))))</f>
        <v>0</v>
      </c>
      <c r="I436" s="276">
        <f>IF($O436="ISO",E436,IF($O436="Non-Iso",0,IF($O436="Trans Line",SUMIF('Trans Line Reconciliation'!$B$5:$B$138,B436,'Trans Line Reconciliation'!$Y$5:$Y$138),IF($O436="Mix",SUMIF('Mix Substation Location Summary'!$B$4:$B$1251,B436,'Mix Substation Location Summary'!$W$4:$W$1251),"NOT FOUND"))))</f>
        <v>0</v>
      </c>
      <c r="J436" s="276">
        <f>IF($O436="ISO",F436,IF($O436="Non-Iso",0,IF($O436="Trans Line",SUMIF('Trans Line Reconciliation'!$B$5:$B$138,$B436,'Trans Line Reconciliation'!$Z$5:$Z$138),IF($O436="Mix",SUMIF('Mix Substation Location Summary'!$B$4:$B$1251,$B436,'Mix Substation Location Summary'!$AB$4:$AB$1251),"NOT FOUND"))))</f>
        <v>0</v>
      </c>
      <c r="K436" s="276">
        <f>IF($O436="ISO",0,IF($O436="Non-Iso",D436,IF($O436="Trans Line",SUMIF('Trans Line Reconciliation'!$B$5:$B$138,$B436,'Trans Line Reconciliation'!$AA$5:$AA$138),IF($O436="Mix",SUMIF('Mix Substation Location Summary'!$B$4:$B$1251,$B436,'Mix Substation Location Summary'!$S$4:$S$1251)+SUMIF('Mix Substation Location Summary'!$B$4:$B$1251,$B436,'Mix Substation Location Summary'!$S$4:$S$1251),"NOT FOUND"))))</f>
        <v>2627.31</v>
      </c>
      <c r="L436" s="276">
        <f>IF($O436="ISO",0,IF($O436="Non-Iso",E436,IF($O436="Trans Line",SUMIF('Trans Line Reconciliation'!$B$5:$B$138,$B436,'Trans Line Reconciliation'!$AB$5:$AB$138),IF($O436="Mix",SUMIF('Mix Substation Location Summary'!$B$4:$B$1251,$B436,'Mix Substation Location Summary'!$X$4:$X$1251)+SUMIF('Mix Substation Location Summary'!$B$4:$B$1251,$B436,'Mix Substation Location Summary'!$Y$4:$Y$1251),"NOT FOUND"))))</f>
        <v>3800.28</v>
      </c>
      <c r="M436" s="276">
        <f>IF($O436="ISO",0,IF($O436="Non-Iso",F436,IF($O436="Trans Line",SUMIF('Trans Line Reconciliation'!$B$5:$B$138,$B436,'Trans Line Reconciliation'!$AC$5:$AC$138),IF($O436="Mix",SUMIF('Mix Substation Location Summary'!$B$4:$B$1251,$B436,'Mix Substation Location Summary'!$AC$4:$AC$1251)+SUMIF('Mix Substation Location Summary'!$B$4:$B$1251,$B436,'Mix Substation Location Summary'!$AD$4:$AD$1251),"NOT FOUND"))))</f>
        <v>282559.25999999995</v>
      </c>
      <c r="N436" s="792">
        <f t="shared" si="40"/>
        <v>0</v>
      </c>
      <c r="O436" s="759" t="s">
        <v>1686</v>
      </c>
      <c r="P436" s="759"/>
      <c r="Q436" s="758">
        <f t="shared" si="41"/>
        <v>5606</v>
      </c>
    </row>
    <row r="437" spans="1:17" x14ac:dyDescent="0.2">
      <c r="A437" s="674" t="s">
        <v>1347</v>
      </c>
      <c r="B437" s="790">
        <v>5607</v>
      </c>
      <c r="C437" s="266" t="s">
        <v>1704</v>
      </c>
      <c r="D437" s="275">
        <f>SUMIFS('Mix Substation Location Summary'!$U$4:$U$1270,'Mix Substation Location Summary'!$B$4:$B$1270,'DS by Location'!$B437)</f>
        <v>680.4</v>
      </c>
      <c r="E437" s="275">
        <f>SUMIFS('Mix Substation Location Summary'!$Z$4:$Z$1270,'Mix Substation Location Summary'!$B$4:$B$1270,'DS by Location'!$B437)</f>
        <v>5934.23</v>
      </c>
      <c r="F437" s="275">
        <f>SUMIFS('Mix Substation Location Summary'!$AE$4:$AE$1270,'Mix Substation Location Summary'!$B$4:$B$1270,'DS by Location'!$B437)</f>
        <v>39512.68</v>
      </c>
      <c r="G437" s="791">
        <f t="shared" si="39"/>
        <v>46127.31</v>
      </c>
      <c r="H437" s="276">
        <f>IF($O437="ISO",D437,IF($O437="Non-Iso",0,IF($O437="Trans Line",SUMIF('Trans Line Reconciliation'!$B$5:$B$138,B437,'Trans Line Reconciliation'!$X$5:$X$138),IF($O437="Mix",SUMIF('Mix Substation Location Summary'!$B$4:$B$1251,B437,'Mix Substation Location Summary'!$R$4:$R$1251),"NOT FOUND"))))</f>
        <v>0</v>
      </c>
      <c r="I437" s="276">
        <f>IF($O437="ISO",E437,IF($O437="Non-Iso",0,IF($O437="Trans Line",SUMIF('Trans Line Reconciliation'!$B$5:$B$138,B437,'Trans Line Reconciliation'!$Y$5:$Y$138),IF($O437="Mix",SUMIF('Mix Substation Location Summary'!$B$4:$B$1251,B437,'Mix Substation Location Summary'!$W$4:$W$1251),"NOT FOUND"))))</f>
        <v>0</v>
      </c>
      <c r="J437" s="276">
        <f>IF($O437="ISO",F437,IF($O437="Non-Iso",0,IF($O437="Trans Line",SUMIF('Trans Line Reconciliation'!$B$5:$B$138,$B437,'Trans Line Reconciliation'!$Z$5:$Z$138),IF($O437="Mix",SUMIF('Mix Substation Location Summary'!$B$4:$B$1251,$B437,'Mix Substation Location Summary'!$AB$4:$AB$1251),"NOT FOUND"))))</f>
        <v>0</v>
      </c>
      <c r="K437" s="276">
        <f>IF($O437="ISO",0,IF($O437="Non-Iso",D437,IF($O437="Trans Line",SUMIF('Trans Line Reconciliation'!$B$5:$B$138,$B437,'Trans Line Reconciliation'!$AA$5:$AA$138),IF($O437="Mix",SUMIF('Mix Substation Location Summary'!$B$4:$B$1251,$B437,'Mix Substation Location Summary'!$S$4:$S$1251)+SUMIF('Mix Substation Location Summary'!$B$4:$B$1251,$B437,'Mix Substation Location Summary'!$S$4:$S$1251),"NOT FOUND"))))</f>
        <v>680.4</v>
      </c>
      <c r="L437" s="276">
        <f>IF($O437="ISO",0,IF($O437="Non-Iso",E437,IF($O437="Trans Line",SUMIF('Trans Line Reconciliation'!$B$5:$B$138,$B437,'Trans Line Reconciliation'!$AB$5:$AB$138),IF($O437="Mix",SUMIF('Mix Substation Location Summary'!$B$4:$B$1251,$B437,'Mix Substation Location Summary'!$X$4:$X$1251)+SUMIF('Mix Substation Location Summary'!$B$4:$B$1251,$B437,'Mix Substation Location Summary'!$Y$4:$Y$1251),"NOT FOUND"))))</f>
        <v>5934.23</v>
      </c>
      <c r="M437" s="276">
        <f>IF($O437="ISO",0,IF($O437="Non-Iso",F437,IF($O437="Trans Line",SUMIF('Trans Line Reconciliation'!$B$5:$B$138,$B437,'Trans Line Reconciliation'!$AC$5:$AC$138),IF($O437="Mix",SUMIF('Mix Substation Location Summary'!$B$4:$B$1251,$B437,'Mix Substation Location Summary'!$AC$4:$AC$1251)+SUMIF('Mix Substation Location Summary'!$B$4:$B$1251,$B437,'Mix Substation Location Summary'!$AD$4:$AD$1251),"NOT FOUND"))))</f>
        <v>39512.68</v>
      </c>
      <c r="N437" s="792">
        <f t="shared" si="40"/>
        <v>0</v>
      </c>
      <c r="O437" s="759" t="s">
        <v>1686</v>
      </c>
      <c r="P437" s="759"/>
      <c r="Q437" s="758">
        <f t="shared" si="41"/>
        <v>5607</v>
      </c>
    </row>
    <row r="438" spans="1:17" x14ac:dyDescent="0.2">
      <c r="A438" s="674" t="s">
        <v>1348</v>
      </c>
      <c r="B438" s="790">
        <v>5608</v>
      </c>
      <c r="C438" s="266" t="s">
        <v>1704</v>
      </c>
      <c r="D438" s="275">
        <f>SUMIFS('Mix Substation Location Summary'!$U$4:$U$1270,'Mix Substation Location Summary'!$B$4:$B$1270,'DS by Location'!$B438)</f>
        <v>10890.99</v>
      </c>
      <c r="E438" s="275">
        <f>SUMIFS('Mix Substation Location Summary'!$Z$4:$Z$1270,'Mix Substation Location Summary'!$B$4:$B$1270,'DS by Location'!$B438)</f>
        <v>1506614.1099999992</v>
      </c>
      <c r="F438" s="275">
        <f>SUMIFS('Mix Substation Location Summary'!$AE$4:$AE$1270,'Mix Substation Location Summary'!$B$4:$B$1270,'DS by Location'!$B438)</f>
        <v>17833423.149999987</v>
      </c>
      <c r="G438" s="791">
        <f t="shared" si="39"/>
        <v>19350928.249999985</v>
      </c>
      <c r="H438" s="276">
        <f>IF($O438="ISO",D438,IF($O438="Non-Iso",0,IF($O438="Trans Line",SUMIF('Trans Line Reconciliation'!$B$5:$B$138,B438,'Trans Line Reconciliation'!$X$5:$X$138),IF($O438="Mix",SUMIF('Mix Substation Location Summary'!$B$4:$B$1251,B438,'Mix Substation Location Summary'!$R$4:$R$1251),"NOT FOUND"))))</f>
        <v>0</v>
      </c>
      <c r="I438" s="276">
        <f>IF($O438="ISO",E438,IF($O438="Non-Iso",0,IF($O438="Trans Line",SUMIF('Trans Line Reconciliation'!$B$5:$B$138,B438,'Trans Line Reconciliation'!$Y$5:$Y$138),IF($O438="Mix",SUMIF('Mix Substation Location Summary'!$B$4:$B$1251,B438,'Mix Substation Location Summary'!$W$4:$W$1251),"NOT FOUND"))))</f>
        <v>0</v>
      </c>
      <c r="J438" s="276">
        <f>IF($O438="ISO",F438,IF($O438="Non-Iso",0,IF($O438="Trans Line",SUMIF('Trans Line Reconciliation'!$B$5:$B$138,$B438,'Trans Line Reconciliation'!$Z$5:$Z$138),IF($O438="Mix",SUMIF('Mix Substation Location Summary'!$B$4:$B$1251,$B438,'Mix Substation Location Summary'!$AB$4:$AB$1251),"NOT FOUND"))))</f>
        <v>0</v>
      </c>
      <c r="K438" s="276">
        <f>IF($O438="ISO",0,IF($O438="Non-Iso",D438,IF($O438="Trans Line",SUMIF('Trans Line Reconciliation'!$B$5:$B$138,$B438,'Trans Line Reconciliation'!$AA$5:$AA$138),IF($O438="Mix",SUMIF('Mix Substation Location Summary'!$B$4:$B$1251,$B438,'Mix Substation Location Summary'!$S$4:$S$1251)+SUMIF('Mix Substation Location Summary'!$B$4:$B$1251,$B438,'Mix Substation Location Summary'!$S$4:$S$1251),"NOT FOUND"))))</f>
        <v>10890.99</v>
      </c>
      <c r="L438" s="276">
        <f>IF($O438="ISO",0,IF($O438="Non-Iso",E438,IF($O438="Trans Line",SUMIF('Trans Line Reconciliation'!$B$5:$B$138,$B438,'Trans Line Reconciliation'!$AB$5:$AB$138),IF($O438="Mix",SUMIF('Mix Substation Location Summary'!$B$4:$B$1251,$B438,'Mix Substation Location Summary'!$X$4:$X$1251)+SUMIF('Mix Substation Location Summary'!$B$4:$B$1251,$B438,'Mix Substation Location Summary'!$Y$4:$Y$1251),"NOT FOUND"))))</f>
        <v>1506614.1099999992</v>
      </c>
      <c r="M438" s="276">
        <f>IF($O438="ISO",0,IF($O438="Non-Iso",F438,IF($O438="Trans Line",SUMIF('Trans Line Reconciliation'!$B$5:$B$138,$B438,'Trans Line Reconciliation'!$AC$5:$AC$138),IF($O438="Mix",SUMIF('Mix Substation Location Summary'!$B$4:$B$1251,$B438,'Mix Substation Location Summary'!$AC$4:$AC$1251)+SUMIF('Mix Substation Location Summary'!$B$4:$B$1251,$B438,'Mix Substation Location Summary'!$AD$4:$AD$1251),"NOT FOUND"))))</f>
        <v>17833423.149999987</v>
      </c>
      <c r="N438" s="792">
        <f t="shared" si="40"/>
        <v>0</v>
      </c>
      <c r="O438" s="759" t="s">
        <v>1686</v>
      </c>
      <c r="P438" s="759"/>
      <c r="Q438" s="758">
        <f t="shared" si="41"/>
        <v>5608</v>
      </c>
    </row>
    <row r="439" spans="1:17" x14ac:dyDescent="0.2">
      <c r="A439" s="674" t="s">
        <v>1349</v>
      </c>
      <c r="B439" s="790">
        <v>5609</v>
      </c>
      <c r="C439" s="266" t="s">
        <v>1704</v>
      </c>
      <c r="D439" s="275">
        <f>SUMIFS('Mix Substation Location Summary'!$U$4:$U$1270,'Mix Substation Location Summary'!$B$4:$B$1270,'DS by Location'!$B439)</f>
        <v>0</v>
      </c>
      <c r="E439" s="275">
        <f>SUMIFS('Mix Substation Location Summary'!$Z$4:$Z$1270,'Mix Substation Location Summary'!$B$4:$B$1270,'DS by Location'!$B439)</f>
        <v>10453.119999999999</v>
      </c>
      <c r="F439" s="275">
        <f>SUMIFS('Mix Substation Location Summary'!$AE$4:$AE$1270,'Mix Substation Location Summary'!$B$4:$B$1270,'DS by Location'!$B439)</f>
        <v>326992.86000000004</v>
      </c>
      <c r="G439" s="791">
        <f t="shared" si="39"/>
        <v>337445.98000000004</v>
      </c>
      <c r="H439" s="276">
        <f>IF($O439="ISO",D439,IF($O439="Non-Iso",0,IF($O439="Trans Line",SUMIF('Trans Line Reconciliation'!$B$5:$B$138,B439,'Trans Line Reconciliation'!$X$5:$X$138),IF($O439="Mix",SUMIF('Mix Substation Location Summary'!$B$4:$B$1251,B439,'Mix Substation Location Summary'!$R$4:$R$1251),"NOT FOUND"))))</f>
        <v>0</v>
      </c>
      <c r="I439" s="276">
        <f>IF($O439="ISO",E439,IF($O439="Non-Iso",0,IF($O439="Trans Line",SUMIF('Trans Line Reconciliation'!$B$5:$B$138,B439,'Trans Line Reconciliation'!$Y$5:$Y$138),IF($O439="Mix",SUMIF('Mix Substation Location Summary'!$B$4:$B$1251,B439,'Mix Substation Location Summary'!$W$4:$W$1251),"NOT FOUND"))))</f>
        <v>0</v>
      </c>
      <c r="J439" s="276">
        <f>IF($O439="ISO",F439,IF($O439="Non-Iso",0,IF($O439="Trans Line",SUMIF('Trans Line Reconciliation'!$B$5:$B$138,$B439,'Trans Line Reconciliation'!$Z$5:$Z$138),IF($O439="Mix",SUMIF('Mix Substation Location Summary'!$B$4:$B$1251,$B439,'Mix Substation Location Summary'!$AB$4:$AB$1251),"NOT FOUND"))))</f>
        <v>0</v>
      </c>
      <c r="K439" s="276">
        <f>IF($O439="ISO",0,IF($O439="Non-Iso",D439,IF($O439="Trans Line",SUMIF('Trans Line Reconciliation'!$B$5:$B$138,$B439,'Trans Line Reconciliation'!$AA$5:$AA$138),IF($O439="Mix",SUMIF('Mix Substation Location Summary'!$B$4:$B$1251,$B439,'Mix Substation Location Summary'!$S$4:$S$1251)+SUMIF('Mix Substation Location Summary'!$B$4:$B$1251,$B439,'Mix Substation Location Summary'!$S$4:$S$1251),"NOT FOUND"))))</f>
        <v>0</v>
      </c>
      <c r="L439" s="276">
        <f>IF($O439="ISO",0,IF($O439="Non-Iso",E439,IF($O439="Trans Line",SUMIF('Trans Line Reconciliation'!$B$5:$B$138,$B439,'Trans Line Reconciliation'!$AB$5:$AB$138),IF($O439="Mix",SUMIF('Mix Substation Location Summary'!$B$4:$B$1251,$B439,'Mix Substation Location Summary'!$X$4:$X$1251)+SUMIF('Mix Substation Location Summary'!$B$4:$B$1251,$B439,'Mix Substation Location Summary'!$Y$4:$Y$1251),"NOT FOUND"))))</f>
        <v>10453.119999999999</v>
      </c>
      <c r="M439" s="276">
        <f>IF($O439="ISO",0,IF($O439="Non-Iso",F439,IF($O439="Trans Line",SUMIF('Trans Line Reconciliation'!$B$5:$B$138,$B439,'Trans Line Reconciliation'!$AC$5:$AC$138),IF($O439="Mix",SUMIF('Mix Substation Location Summary'!$B$4:$B$1251,$B439,'Mix Substation Location Summary'!$AC$4:$AC$1251)+SUMIF('Mix Substation Location Summary'!$B$4:$B$1251,$B439,'Mix Substation Location Summary'!$AD$4:$AD$1251),"NOT FOUND"))))</f>
        <v>326992.86000000004</v>
      </c>
      <c r="N439" s="792">
        <f t="shared" si="40"/>
        <v>0</v>
      </c>
      <c r="O439" s="759" t="s">
        <v>1686</v>
      </c>
      <c r="P439" s="759"/>
      <c r="Q439" s="758">
        <f t="shared" si="41"/>
        <v>5609</v>
      </c>
    </row>
    <row r="440" spans="1:17" x14ac:dyDescent="0.2">
      <c r="A440" s="674" t="s">
        <v>1350</v>
      </c>
      <c r="B440" s="790">
        <v>5610</v>
      </c>
      <c r="C440" s="266" t="s">
        <v>1704</v>
      </c>
      <c r="D440" s="275">
        <f>SUMIFS('Mix Substation Location Summary'!$U$4:$U$1270,'Mix Substation Location Summary'!$B$4:$B$1270,'DS by Location'!$B440)</f>
        <v>5846.19</v>
      </c>
      <c r="E440" s="275">
        <f>SUMIFS('Mix Substation Location Summary'!$Z$4:$Z$1270,'Mix Substation Location Summary'!$B$4:$B$1270,'DS by Location'!$B440)</f>
        <v>382798.28999999992</v>
      </c>
      <c r="F440" s="275">
        <f>SUMIFS('Mix Substation Location Summary'!$AE$4:$AE$1270,'Mix Substation Location Summary'!$B$4:$B$1270,'DS by Location'!$B440)</f>
        <v>4284401.32</v>
      </c>
      <c r="G440" s="791">
        <f t="shared" si="39"/>
        <v>4673045.8</v>
      </c>
      <c r="H440" s="276">
        <f>IF($O440="ISO",D440,IF($O440="Non-Iso",0,IF($O440="Trans Line",SUMIF('Trans Line Reconciliation'!$B$5:$B$138,B440,'Trans Line Reconciliation'!$X$5:$X$138),IF($O440="Mix",SUMIF('Mix Substation Location Summary'!$B$4:$B$1251,B440,'Mix Substation Location Summary'!$R$4:$R$1251),"NOT FOUND"))))</f>
        <v>0</v>
      </c>
      <c r="I440" s="276">
        <f>IF($O440="ISO",E440,IF($O440="Non-Iso",0,IF($O440="Trans Line",SUMIF('Trans Line Reconciliation'!$B$5:$B$138,B440,'Trans Line Reconciliation'!$Y$5:$Y$138),IF($O440="Mix",SUMIF('Mix Substation Location Summary'!$B$4:$B$1251,B440,'Mix Substation Location Summary'!$W$4:$W$1251),"NOT FOUND"))))</f>
        <v>0</v>
      </c>
      <c r="J440" s="276">
        <f>IF($O440="ISO",F440,IF($O440="Non-Iso",0,IF($O440="Trans Line",SUMIF('Trans Line Reconciliation'!$B$5:$B$138,$B440,'Trans Line Reconciliation'!$Z$5:$Z$138),IF($O440="Mix",SUMIF('Mix Substation Location Summary'!$B$4:$B$1251,$B440,'Mix Substation Location Summary'!$AB$4:$AB$1251),"NOT FOUND"))))</f>
        <v>0</v>
      </c>
      <c r="K440" s="276">
        <f>IF($O440="ISO",0,IF($O440="Non-Iso",D440,IF($O440="Trans Line",SUMIF('Trans Line Reconciliation'!$B$5:$B$138,$B440,'Trans Line Reconciliation'!$AA$5:$AA$138),IF($O440="Mix",SUMIF('Mix Substation Location Summary'!$B$4:$B$1251,$B440,'Mix Substation Location Summary'!$S$4:$S$1251)+SUMIF('Mix Substation Location Summary'!$B$4:$B$1251,$B440,'Mix Substation Location Summary'!$S$4:$S$1251),"NOT FOUND"))))</f>
        <v>5846.19</v>
      </c>
      <c r="L440" s="276">
        <f>IF($O440="ISO",0,IF($O440="Non-Iso",E440,IF($O440="Trans Line",SUMIF('Trans Line Reconciliation'!$B$5:$B$138,$B440,'Trans Line Reconciliation'!$AB$5:$AB$138),IF($O440="Mix",SUMIF('Mix Substation Location Summary'!$B$4:$B$1251,$B440,'Mix Substation Location Summary'!$X$4:$X$1251)+SUMIF('Mix Substation Location Summary'!$B$4:$B$1251,$B440,'Mix Substation Location Summary'!$Y$4:$Y$1251),"NOT FOUND"))))</f>
        <v>382798.28999999992</v>
      </c>
      <c r="M440" s="276">
        <f>IF($O440="ISO",0,IF($O440="Non-Iso",F440,IF($O440="Trans Line",SUMIF('Trans Line Reconciliation'!$B$5:$B$138,$B440,'Trans Line Reconciliation'!$AC$5:$AC$138),IF($O440="Mix",SUMIF('Mix Substation Location Summary'!$B$4:$B$1251,$B440,'Mix Substation Location Summary'!$AC$4:$AC$1251)+SUMIF('Mix Substation Location Summary'!$B$4:$B$1251,$B440,'Mix Substation Location Summary'!$AD$4:$AD$1251),"NOT FOUND"))))</f>
        <v>4284401.32</v>
      </c>
      <c r="N440" s="792">
        <f t="shared" si="40"/>
        <v>0</v>
      </c>
      <c r="O440" s="759" t="s">
        <v>1686</v>
      </c>
      <c r="P440" s="759"/>
      <c r="Q440" s="758">
        <f t="shared" si="41"/>
        <v>5610</v>
      </c>
    </row>
    <row r="441" spans="1:17" x14ac:dyDescent="0.2">
      <c r="A441" s="674" t="s">
        <v>1351</v>
      </c>
      <c r="B441" s="790">
        <v>5611</v>
      </c>
      <c r="C441" s="266" t="s">
        <v>1704</v>
      </c>
      <c r="D441" s="275">
        <f>SUMIFS('Mix Substation Location Summary'!$U$4:$U$1270,'Mix Substation Location Summary'!$B$4:$B$1270,'DS by Location'!$B441)</f>
        <v>17348.080000000002</v>
      </c>
      <c r="E441" s="275">
        <f>SUMIFS('Mix Substation Location Summary'!$Z$4:$Z$1270,'Mix Substation Location Summary'!$B$4:$B$1270,'DS by Location'!$B441)</f>
        <v>167102.26999999999</v>
      </c>
      <c r="F441" s="275">
        <f>SUMIFS('Mix Substation Location Summary'!$AE$4:$AE$1270,'Mix Substation Location Summary'!$B$4:$B$1270,'DS by Location'!$B441)</f>
        <v>5867448.2500000019</v>
      </c>
      <c r="G441" s="791">
        <f t="shared" si="39"/>
        <v>6051898.6000000015</v>
      </c>
      <c r="H441" s="276">
        <f>IF($O441="ISO",D441,IF($O441="Non-Iso",0,IF($O441="Trans Line",SUMIF('Trans Line Reconciliation'!$B$5:$B$138,B441,'Trans Line Reconciliation'!$X$5:$X$138),IF($O441="Mix",SUMIF('Mix Substation Location Summary'!$B$4:$B$1251,B441,'Mix Substation Location Summary'!$R$4:$R$1251),"NOT FOUND"))))</f>
        <v>0</v>
      </c>
      <c r="I441" s="276">
        <f>IF($O441="ISO",E441,IF($O441="Non-Iso",0,IF($O441="Trans Line",SUMIF('Trans Line Reconciliation'!$B$5:$B$138,B441,'Trans Line Reconciliation'!$Y$5:$Y$138),IF($O441="Mix",SUMIF('Mix Substation Location Summary'!$B$4:$B$1251,B441,'Mix Substation Location Summary'!$W$4:$W$1251),"NOT FOUND"))))</f>
        <v>0</v>
      </c>
      <c r="J441" s="276">
        <f>IF($O441="ISO",F441,IF($O441="Non-Iso",0,IF($O441="Trans Line",SUMIF('Trans Line Reconciliation'!$B$5:$B$138,$B441,'Trans Line Reconciliation'!$Z$5:$Z$138),IF($O441="Mix",SUMIF('Mix Substation Location Summary'!$B$4:$B$1251,$B441,'Mix Substation Location Summary'!$AB$4:$AB$1251),"NOT FOUND"))))</f>
        <v>0</v>
      </c>
      <c r="K441" s="276">
        <f>IF($O441="ISO",0,IF($O441="Non-Iso",D441,IF($O441="Trans Line",SUMIF('Trans Line Reconciliation'!$B$5:$B$138,$B441,'Trans Line Reconciliation'!$AA$5:$AA$138),IF($O441="Mix",SUMIF('Mix Substation Location Summary'!$B$4:$B$1251,$B441,'Mix Substation Location Summary'!$S$4:$S$1251)+SUMIF('Mix Substation Location Summary'!$B$4:$B$1251,$B441,'Mix Substation Location Summary'!$S$4:$S$1251),"NOT FOUND"))))</f>
        <v>17348.080000000002</v>
      </c>
      <c r="L441" s="276">
        <f>IF($O441="ISO",0,IF($O441="Non-Iso",E441,IF($O441="Trans Line",SUMIF('Trans Line Reconciliation'!$B$5:$B$138,$B441,'Trans Line Reconciliation'!$AB$5:$AB$138),IF($O441="Mix",SUMIF('Mix Substation Location Summary'!$B$4:$B$1251,$B441,'Mix Substation Location Summary'!$X$4:$X$1251)+SUMIF('Mix Substation Location Summary'!$B$4:$B$1251,$B441,'Mix Substation Location Summary'!$Y$4:$Y$1251),"NOT FOUND"))))</f>
        <v>167102.26999999999</v>
      </c>
      <c r="M441" s="276">
        <f>IF($O441="ISO",0,IF($O441="Non-Iso",F441,IF($O441="Trans Line",SUMIF('Trans Line Reconciliation'!$B$5:$B$138,$B441,'Trans Line Reconciliation'!$AC$5:$AC$138),IF($O441="Mix",SUMIF('Mix Substation Location Summary'!$B$4:$B$1251,$B441,'Mix Substation Location Summary'!$AC$4:$AC$1251)+SUMIF('Mix Substation Location Summary'!$B$4:$B$1251,$B441,'Mix Substation Location Summary'!$AD$4:$AD$1251),"NOT FOUND"))))</f>
        <v>5867448.2500000019</v>
      </c>
      <c r="N441" s="792">
        <f t="shared" si="40"/>
        <v>0</v>
      </c>
      <c r="O441" s="759" t="s">
        <v>1686</v>
      </c>
      <c r="P441" s="759"/>
      <c r="Q441" s="758">
        <f t="shared" si="41"/>
        <v>5611</v>
      </c>
    </row>
    <row r="442" spans="1:17" x14ac:dyDescent="0.2">
      <c r="A442" s="674" t="s">
        <v>847</v>
      </c>
      <c r="B442" s="790">
        <v>5612</v>
      </c>
      <c r="C442" s="266" t="s">
        <v>1704</v>
      </c>
      <c r="D442" s="275">
        <f>SUMIFS('Mix Substation Location Summary'!$U$4:$U$1270,'Mix Substation Location Summary'!$B$4:$B$1270,'DS by Location'!$B442)</f>
        <v>0</v>
      </c>
      <c r="E442" s="275">
        <f>SUMIFS('Mix Substation Location Summary'!$Z$4:$Z$1270,'Mix Substation Location Summary'!$B$4:$B$1270,'DS by Location'!$B442)</f>
        <v>0</v>
      </c>
      <c r="F442" s="275">
        <f>SUMIFS('Mix Substation Location Summary'!$AE$4:$AE$1270,'Mix Substation Location Summary'!$B$4:$B$1270,'DS by Location'!$B442)</f>
        <v>85649.8</v>
      </c>
      <c r="G442" s="791">
        <f t="shared" si="39"/>
        <v>85649.8</v>
      </c>
      <c r="H442" s="276">
        <f>IF($O442="ISO",D442,IF($O442="Non-Iso",0,IF($O442="Trans Line",SUMIF('Trans Line Reconciliation'!$B$5:$B$138,B442,'Trans Line Reconciliation'!$X$5:$X$138),IF($O442="Mix",SUMIF('Mix Substation Location Summary'!$B$4:$B$1251,B442,'Mix Substation Location Summary'!$R$4:$R$1251),"NOT FOUND"))))</f>
        <v>0</v>
      </c>
      <c r="I442" s="276">
        <f>IF($O442="ISO",E442,IF($O442="Non-Iso",0,IF($O442="Trans Line",SUMIF('Trans Line Reconciliation'!$B$5:$B$138,B442,'Trans Line Reconciliation'!$Y$5:$Y$138),IF($O442="Mix",SUMIF('Mix Substation Location Summary'!$B$4:$B$1251,B442,'Mix Substation Location Summary'!$W$4:$W$1251),"NOT FOUND"))))</f>
        <v>0</v>
      </c>
      <c r="J442" s="276">
        <f>IF($O442="ISO",F442,IF($O442="Non-Iso",0,IF($O442="Trans Line",SUMIF('Trans Line Reconciliation'!$B$5:$B$138,$B442,'Trans Line Reconciliation'!$Z$5:$Z$138),IF($O442="Mix",SUMIF('Mix Substation Location Summary'!$B$4:$B$1251,$B442,'Mix Substation Location Summary'!$AB$4:$AB$1251),"NOT FOUND"))))</f>
        <v>0</v>
      </c>
      <c r="K442" s="276">
        <f>IF($O442="ISO",0,IF($O442="Non-Iso",D442,IF($O442="Trans Line",SUMIF('Trans Line Reconciliation'!$B$5:$B$138,$B442,'Trans Line Reconciliation'!$AA$5:$AA$138),IF($O442="Mix",SUMIF('Mix Substation Location Summary'!$B$4:$B$1251,$B442,'Mix Substation Location Summary'!$S$4:$S$1251)+SUMIF('Mix Substation Location Summary'!$B$4:$B$1251,$B442,'Mix Substation Location Summary'!$S$4:$S$1251),"NOT FOUND"))))</f>
        <v>0</v>
      </c>
      <c r="L442" s="276">
        <f>IF($O442="ISO",0,IF($O442="Non-Iso",E442,IF($O442="Trans Line",SUMIF('Trans Line Reconciliation'!$B$5:$B$138,$B442,'Trans Line Reconciliation'!$AB$5:$AB$138),IF($O442="Mix",SUMIF('Mix Substation Location Summary'!$B$4:$B$1251,$B442,'Mix Substation Location Summary'!$X$4:$X$1251)+SUMIF('Mix Substation Location Summary'!$B$4:$B$1251,$B442,'Mix Substation Location Summary'!$Y$4:$Y$1251),"NOT FOUND"))))</f>
        <v>0</v>
      </c>
      <c r="M442" s="276">
        <f>IF($O442="ISO",0,IF($O442="Non-Iso",F442,IF($O442="Trans Line",SUMIF('Trans Line Reconciliation'!$B$5:$B$138,$B442,'Trans Line Reconciliation'!$AC$5:$AC$138),IF($O442="Mix",SUMIF('Mix Substation Location Summary'!$B$4:$B$1251,$B442,'Mix Substation Location Summary'!$AC$4:$AC$1251)+SUMIF('Mix Substation Location Summary'!$B$4:$B$1251,$B442,'Mix Substation Location Summary'!$AD$4:$AD$1251),"NOT FOUND"))))</f>
        <v>85649.8</v>
      </c>
      <c r="N442" s="792">
        <f t="shared" si="40"/>
        <v>0</v>
      </c>
      <c r="O442" s="759" t="s">
        <v>1686</v>
      </c>
      <c r="P442" s="759"/>
      <c r="Q442" s="758">
        <f t="shared" si="41"/>
        <v>5612</v>
      </c>
    </row>
    <row r="443" spans="1:17" x14ac:dyDescent="0.2">
      <c r="A443" s="674" t="s">
        <v>1352</v>
      </c>
      <c r="B443" s="790">
        <v>5613</v>
      </c>
      <c r="C443" s="266" t="s">
        <v>1704</v>
      </c>
      <c r="D443" s="275">
        <f>SUMIFS('Mix Substation Location Summary'!$U$4:$U$1270,'Mix Substation Location Summary'!$B$4:$B$1270,'DS by Location'!$B443)</f>
        <v>0</v>
      </c>
      <c r="E443" s="275">
        <f>SUMIFS('Mix Substation Location Summary'!$Z$4:$Z$1270,'Mix Substation Location Summary'!$B$4:$B$1270,'DS by Location'!$B443)</f>
        <v>0</v>
      </c>
      <c r="F443" s="275">
        <f>SUMIFS('Mix Substation Location Summary'!$AE$4:$AE$1270,'Mix Substation Location Summary'!$B$4:$B$1270,'DS by Location'!$B443)</f>
        <v>12811.67</v>
      </c>
      <c r="G443" s="791">
        <f t="shared" si="39"/>
        <v>12811.67</v>
      </c>
      <c r="H443" s="276">
        <f>IF($O443="ISO",D443,IF($O443="Non-Iso",0,IF($O443="Trans Line",SUMIF('Trans Line Reconciliation'!$B$5:$B$138,B443,'Trans Line Reconciliation'!$X$5:$X$138),IF($O443="Mix",SUMIF('Mix Substation Location Summary'!$B$4:$B$1251,B443,'Mix Substation Location Summary'!$R$4:$R$1251),"NOT FOUND"))))</f>
        <v>0</v>
      </c>
      <c r="I443" s="276">
        <f>IF($O443="ISO",E443,IF($O443="Non-Iso",0,IF($O443="Trans Line",SUMIF('Trans Line Reconciliation'!$B$5:$B$138,B443,'Trans Line Reconciliation'!$Y$5:$Y$138),IF($O443="Mix",SUMIF('Mix Substation Location Summary'!$B$4:$B$1251,B443,'Mix Substation Location Summary'!$W$4:$W$1251),"NOT FOUND"))))</f>
        <v>0</v>
      </c>
      <c r="J443" s="276">
        <f>IF($O443="ISO",F443,IF($O443="Non-Iso",0,IF($O443="Trans Line",SUMIF('Trans Line Reconciliation'!$B$5:$B$138,$B443,'Trans Line Reconciliation'!$Z$5:$Z$138),IF($O443="Mix",SUMIF('Mix Substation Location Summary'!$B$4:$B$1251,$B443,'Mix Substation Location Summary'!$AB$4:$AB$1251),"NOT FOUND"))))</f>
        <v>0</v>
      </c>
      <c r="K443" s="276">
        <f>IF($O443="ISO",0,IF($O443="Non-Iso",D443,IF($O443="Trans Line",SUMIF('Trans Line Reconciliation'!$B$5:$B$138,$B443,'Trans Line Reconciliation'!$AA$5:$AA$138),IF($O443="Mix",SUMIF('Mix Substation Location Summary'!$B$4:$B$1251,$B443,'Mix Substation Location Summary'!$S$4:$S$1251)+SUMIF('Mix Substation Location Summary'!$B$4:$B$1251,$B443,'Mix Substation Location Summary'!$S$4:$S$1251),"NOT FOUND"))))</f>
        <v>0</v>
      </c>
      <c r="L443" s="276">
        <f>IF($O443="ISO",0,IF($O443="Non-Iso",E443,IF($O443="Trans Line",SUMIF('Trans Line Reconciliation'!$B$5:$B$138,$B443,'Trans Line Reconciliation'!$AB$5:$AB$138),IF($O443="Mix",SUMIF('Mix Substation Location Summary'!$B$4:$B$1251,$B443,'Mix Substation Location Summary'!$X$4:$X$1251)+SUMIF('Mix Substation Location Summary'!$B$4:$B$1251,$B443,'Mix Substation Location Summary'!$Y$4:$Y$1251),"NOT FOUND"))))</f>
        <v>0</v>
      </c>
      <c r="M443" s="276">
        <f>IF($O443="ISO",0,IF($O443="Non-Iso",F443,IF($O443="Trans Line",SUMIF('Trans Line Reconciliation'!$B$5:$B$138,$B443,'Trans Line Reconciliation'!$AC$5:$AC$138),IF($O443="Mix",SUMIF('Mix Substation Location Summary'!$B$4:$B$1251,$B443,'Mix Substation Location Summary'!$AC$4:$AC$1251)+SUMIF('Mix Substation Location Summary'!$B$4:$B$1251,$B443,'Mix Substation Location Summary'!$AD$4:$AD$1251),"NOT FOUND"))))</f>
        <v>12811.67</v>
      </c>
      <c r="N443" s="792">
        <f t="shared" si="40"/>
        <v>0</v>
      </c>
      <c r="O443" s="759" t="s">
        <v>1686</v>
      </c>
      <c r="P443" s="759"/>
      <c r="Q443" s="758">
        <f t="shared" si="41"/>
        <v>5613</v>
      </c>
    </row>
    <row r="444" spans="1:17" x14ac:dyDescent="0.2">
      <c r="A444" s="674" t="s">
        <v>1353</v>
      </c>
      <c r="B444" s="790">
        <v>5614</v>
      </c>
      <c r="C444" s="266" t="s">
        <v>1704</v>
      </c>
      <c r="D444" s="275">
        <f>SUMIFS('Mix Substation Location Summary'!$U$4:$U$1270,'Mix Substation Location Summary'!$B$4:$B$1270,'DS by Location'!$B444)</f>
        <v>24965.45</v>
      </c>
      <c r="E444" s="275">
        <f>SUMIFS('Mix Substation Location Summary'!$Z$4:$Z$1270,'Mix Substation Location Summary'!$B$4:$B$1270,'DS by Location'!$B444)</f>
        <v>273986.39</v>
      </c>
      <c r="F444" s="275">
        <f>SUMIFS('Mix Substation Location Summary'!$AE$4:$AE$1270,'Mix Substation Location Summary'!$B$4:$B$1270,'DS by Location'!$B444)</f>
        <v>6427856.7100000046</v>
      </c>
      <c r="G444" s="791">
        <f t="shared" si="39"/>
        <v>6726808.5500000045</v>
      </c>
      <c r="H444" s="276">
        <f>IF($O444="ISO",D444,IF($O444="Non-Iso",0,IF($O444="Trans Line",SUMIF('Trans Line Reconciliation'!$B$5:$B$138,B444,'Trans Line Reconciliation'!$X$5:$X$138),IF($O444="Mix",SUMIF('Mix Substation Location Summary'!$B$4:$B$1251,B444,'Mix Substation Location Summary'!$R$4:$R$1251),"NOT FOUND"))))</f>
        <v>0</v>
      </c>
      <c r="I444" s="276">
        <f>IF($O444="ISO",E444,IF($O444="Non-Iso",0,IF($O444="Trans Line",SUMIF('Trans Line Reconciliation'!$B$5:$B$138,B444,'Trans Line Reconciliation'!$Y$5:$Y$138),IF($O444="Mix",SUMIF('Mix Substation Location Summary'!$B$4:$B$1251,B444,'Mix Substation Location Summary'!$W$4:$W$1251),"NOT FOUND"))))</f>
        <v>0</v>
      </c>
      <c r="J444" s="276">
        <f>IF($O444="ISO",F444,IF($O444="Non-Iso",0,IF($O444="Trans Line",SUMIF('Trans Line Reconciliation'!$B$5:$B$138,$B444,'Trans Line Reconciliation'!$Z$5:$Z$138),IF($O444="Mix",SUMIF('Mix Substation Location Summary'!$B$4:$B$1251,$B444,'Mix Substation Location Summary'!$AB$4:$AB$1251),"NOT FOUND"))))</f>
        <v>0</v>
      </c>
      <c r="K444" s="276">
        <f>IF($O444="ISO",0,IF($O444="Non-Iso",D444,IF($O444="Trans Line",SUMIF('Trans Line Reconciliation'!$B$5:$B$138,$B444,'Trans Line Reconciliation'!$AA$5:$AA$138),IF($O444="Mix",SUMIF('Mix Substation Location Summary'!$B$4:$B$1251,$B444,'Mix Substation Location Summary'!$S$4:$S$1251)+SUMIF('Mix Substation Location Summary'!$B$4:$B$1251,$B444,'Mix Substation Location Summary'!$S$4:$S$1251),"NOT FOUND"))))</f>
        <v>24965.45</v>
      </c>
      <c r="L444" s="276">
        <f>IF($O444="ISO",0,IF($O444="Non-Iso",E444,IF($O444="Trans Line",SUMIF('Trans Line Reconciliation'!$B$5:$B$138,$B444,'Trans Line Reconciliation'!$AB$5:$AB$138),IF($O444="Mix",SUMIF('Mix Substation Location Summary'!$B$4:$B$1251,$B444,'Mix Substation Location Summary'!$X$4:$X$1251)+SUMIF('Mix Substation Location Summary'!$B$4:$B$1251,$B444,'Mix Substation Location Summary'!$Y$4:$Y$1251),"NOT FOUND"))))</f>
        <v>273986.39</v>
      </c>
      <c r="M444" s="276">
        <f>IF($O444="ISO",0,IF($O444="Non-Iso",F444,IF($O444="Trans Line",SUMIF('Trans Line Reconciliation'!$B$5:$B$138,$B444,'Trans Line Reconciliation'!$AC$5:$AC$138),IF($O444="Mix",SUMIF('Mix Substation Location Summary'!$B$4:$B$1251,$B444,'Mix Substation Location Summary'!$AC$4:$AC$1251)+SUMIF('Mix Substation Location Summary'!$B$4:$B$1251,$B444,'Mix Substation Location Summary'!$AD$4:$AD$1251),"NOT FOUND"))))</f>
        <v>6427856.7100000046</v>
      </c>
      <c r="N444" s="792">
        <f t="shared" si="40"/>
        <v>0</v>
      </c>
      <c r="O444" s="759" t="s">
        <v>1686</v>
      </c>
      <c r="P444" s="759"/>
      <c r="Q444" s="758">
        <f t="shared" si="41"/>
        <v>5614</v>
      </c>
    </row>
    <row r="445" spans="1:17" x14ac:dyDescent="0.2">
      <c r="A445" s="674" t="s">
        <v>1354</v>
      </c>
      <c r="B445" s="266">
        <v>5615</v>
      </c>
      <c r="C445" s="266" t="s">
        <v>1704</v>
      </c>
      <c r="D445" s="275">
        <f>SUMIFS('Mix Substation Location Summary'!$U$4:$U$1270,'Mix Substation Location Summary'!$B$4:$B$1270,'DS by Location'!$B445)</f>
        <v>3638.26</v>
      </c>
      <c r="E445" s="275">
        <f>SUMIFS('Mix Substation Location Summary'!$Z$4:$Z$1270,'Mix Substation Location Summary'!$B$4:$B$1270,'DS by Location'!$B445)</f>
        <v>157130.28000000003</v>
      </c>
      <c r="F445" s="275">
        <f>SUMIFS('Mix Substation Location Summary'!$AE$4:$AE$1270,'Mix Substation Location Summary'!$B$4:$B$1270,'DS by Location'!$B445)</f>
        <v>8648704.6400000025</v>
      </c>
      <c r="G445" s="791">
        <f t="shared" si="39"/>
        <v>8809473.1800000034</v>
      </c>
      <c r="H445" s="276">
        <f>IF($O445="ISO",D445,IF($O445="Non-Iso",0,IF($O445="Trans Line",SUMIF('Trans Line Reconciliation'!$B$5:$B$138,B445,'Trans Line Reconciliation'!$X$5:$X$138),IF($O445="Mix",SUMIF('Mix Substation Location Summary'!$B$4:$B$1251,B445,'Mix Substation Location Summary'!$R$4:$R$1251),"NOT FOUND"))))</f>
        <v>0</v>
      </c>
      <c r="I445" s="276">
        <f>IF($O445="ISO",E445,IF($O445="Non-Iso",0,IF($O445="Trans Line",SUMIF('Trans Line Reconciliation'!$B$5:$B$138,B445,'Trans Line Reconciliation'!$Y$5:$Y$138),IF($O445="Mix",SUMIF('Mix Substation Location Summary'!$B$4:$B$1251,B445,'Mix Substation Location Summary'!$W$4:$W$1251),"NOT FOUND"))))</f>
        <v>0</v>
      </c>
      <c r="J445" s="276">
        <f>IF($O445="ISO",F445,IF($O445="Non-Iso",0,IF($O445="Trans Line",SUMIF('Trans Line Reconciliation'!$B$5:$B$138,$B445,'Trans Line Reconciliation'!$Z$5:$Z$138),IF($O445="Mix",SUMIF('Mix Substation Location Summary'!$B$4:$B$1251,$B445,'Mix Substation Location Summary'!$AB$4:$AB$1251),"NOT FOUND"))))</f>
        <v>0</v>
      </c>
      <c r="K445" s="276">
        <f>IF($O445="ISO",0,IF($O445="Non-Iso",D445,IF($O445="Trans Line",SUMIF('Trans Line Reconciliation'!$B$5:$B$138,$B445,'Trans Line Reconciliation'!$AA$5:$AA$138),IF($O445="Mix",SUMIF('Mix Substation Location Summary'!$B$4:$B$1251,$B445,'Mix Substation Location Summary'!$S$4:$S$1251)+SUMIF('Mix Substation Location Summary'!$B$4:$B$1251,$B445,'Mix Substation Location Summary'!$S$4:$S$1251),"NOT FOUND"))))</f>
        <v>3638.26</v>
      </c>
      <c r="L445" s="276">
        <f>IF($O445="ISO",0,IF($O445="Non-Iso",E445,IF($O445="Trans Line",SUMIF('Trans Line Reconciliation'!$B$5:$B$138,$B445,'Trans Line Reconciliation'!$AB$5:$AB$138),IF($O445="Mix",SUMIF('Mix Substation Location Summary'!$B$4:$B$1251,$B445,'Mix Substation Location Summary'!$X$4:$X$1251)+SUMIF('Mix Substation Location Summary'!$B$4:$B$1251,$B445,'Mix Substation Location Summary'!$Y$4:$Y$1251),"NOT FOUND"))))</f>
        <v>157130.28000000003</v>
      </c>
      <c r="M445" s="276">
        <f>IF($O445="ISO",0,IF($O445="Non-Iso",F445,IF($O445="Trans Line",SUMIF('Trans Line Reconciliation'!$B$5:$B$138,$B445,'Trans Line Reconciliation'!$AC$5:$AC$138),IF($O445="Mix",SUMIF('Mix Substation Location Summary'!$B$4:$B$1251,$B445,'Mix Substation Location Summary'!$AC$4:$AC$1251)+SUMIF('Mix Substation Location Summary'!$B$4:$B$1251,$B445,'Mix Substation Location Summary'!$AD$4:$AD$1251),"NOT FOUND"))))</f>
        <v>8648704.6400000025</v>
      </c>
      <c r="N445" s="792">
        <f t="shared" si="40"/>
        <v>0</v>
      </c>
      <c r="O445" s="759" t="s">
        <v>1686</v>
      </c>
      <c r="P445" s="759"/>
      <c r="Q445" s="758">
        <f t="shared" si="41"/>
        <v>5615</v>
      </c>
    </row>
    <row r="446" spans="1:17" x14ac:dyDescent="0.2">
      <c r="A446" s="674" t="s">
        <v>1355</v>
      </c>
      <c r="B446" s="790">
        <v>5616</v>
      </c>
      <c r="C446" s="266" t="s">
        <v>1703</v>
      </c>
      <c r="D446" s="275">
        <f>SUMIFS('Mix Substation Location Summary'!$U$4:$U$1270,'Mix Substation Location Summary'!$B$4:$B$1270,'DS by Location'!$B446)</f>
        <v>4819.6400000000003</v>
      </c>
      <c r="E446" s="275">
        <f>SUMIFS('Mix Substation Location Summary'!$Z$4:$Z$1270,'Mix Substation Location Summary'!$B$4:$B$1270,'DS by Location'!$B446)</f>
        <v>38734.329999999994</v>
      </c>
      <c r="F446" s="275">
        <f>SUMIFS('Mix Substation Location Summary'!$AE$4:$AE$1270,'Mix Substation Location Summary'!$B$4:$B$1270,'DS by Location'!$B446)</f>
        <v>394303.4600000002</v>
      </c>
      <c r="G446" s="791">
        <f t="shared" si="39"/>
        <v>437857.43000000017</v>
      </c>
      <c r="H446" s="276">
        <f>IF($O446="ISO",D446,IF($O446="Non-Iso",0,IF($O446="Trans Line",SUMIF('Trans Line Reconciliation'!$B$5:$B$138,B446,'Trans Line Reconciliation'!$X$5:$X$138),IF($O446="Mix",SUMIF('Mix Substation Location Summary'!$B$4:$B$1251,B446,'Mix Substation Location Summary'!$R$4:$R$1251),"NOT FOUND"))))</f>
        <v>0</v>
      </c>
      <c r="I446" s="276">
        <f>IF($O446="ISO",E446,IF($O446="Non-Iso",0,IF($O446="Trans Line",SUMIF('Trans Line Reconciliation'!$B$5:$B$138,B446,'Trans Line Reconciliation'!$Y$5:$Y$138),IF($O446="Mix",SUMIF('Mix Substation Location Summary'!$B$4:$B$1251,B446,'Mix Substation Location Summary'!$W$4:$W$1251),"NOT FOUND"))))</f>
        <v>0</v>
      </c>
      <c r="J446" s="276">
        <f>IF($O446="ISO",F446,IF($O446="Non-Iso",0,IF($O446="Trans Line",SUMIF('Trans Line Reconciliation'!$B$5:$B$138,$B446,'Trans Line Reconciliation'!$Z$5:$Z$138),IF($O446="Mix",SUMIF('Mix Substation Location Summary'!$B$4:$B$1251,$B446,'Mix Substation Location Summary'!$AB$4:$AB$1251),"NOT FOUND"))))</f>
        <v>0</v>
      </c>
      <c r="K446" s="276">
        <f>IF($O446="ISO",0,IF($O446="Non-Iso",D446,IF($O446="Trans Line",SUMIF('Trans Line Reconciliation'!$B$5:$B$138,$B446,'Trans Line Reconciliation'!$AA$5:$AA$138),IF($O446="Mix",SUMIF('Mix Substation Location Summary'!$B$4:$B$1251,$B446,'Mix Substation Location Summary'!$S$4:$S$1251)+SUMIF('Mix Substation Location Summary'!$B$4:$B$1251,$B446,'Mix Substation Location Summary'!$S$4:$S$1251),"NOT FOUND"))))</f>
        <v>4819.6400000000003</v>
      </c>
      <c r="L446" s="276">
        <f>IF($O446="ISO",0,IF($O446="Non-Iso",E446,IF($O446="Trans Line",SUMIF('Trans Line Reconciliation'!$B$5:$B$138,$B446,'Trans Line Reconciliation'!$AB$5:$AB$138),IF($O446="Mix",SUMIF('Mix Substation Location Summary'!$B$4:$B$1251,$B446,'Mix Substation Location Summary'!$X$4:$X$1251)+SUMIF('Mix Substation Location Summary'!$B$4:$B$1251,$B446,'Mix Substation Location Summary'!$Y$4:$Y$1251),"NOT FOUND"))))</f>
        <v>38734.329999999994</v>
      </c>
      <c r="M446" s="276">
        <f>IF($O446="ISO",0,IF($O446="Non-Iso",F446,IF($O446="Trans Line",SUMIF('Trans Line Reconciliation'!$B$5:$B$138,$B446,'Trans Line Reconciliation'!$AC$5:$AC$138),IF($O446="Mix",SUMIF('Mix Substation Location Summary'!$B$4:$B$1251,$B446,'Mix Substation Location Summary'!$AC$4:$AC$1251)+SUMIF('Mix Substation Location Summary'!$B$4:$B$1251,$B446,'Mix Substation Location Summary'!$AD$4:$AD$1251),"NOT FOUND"))))</f>
        <v>394303.4600000002</v>
      </c>
      <c r="N446" s="792">
        <f t="shared" si="40"/>
        <v>0</v>
      </c>
      <c r="O446" s="759" t="s">
        <v>1686</v>
      </c>
      <c r="P446" s="759"/>
      <c r="Q446" s="758">
        <f t="shared" si="41"/>
        <v>5616</v>
      </c>
    </row>
    <row r="447" spans="1:17" x14ac:dyDescent="0.2">
      <c r="A447" s="674" t="s">
        <v>848</v>
      </c>
      <c r="B447" s="790">
        <v>5617</v>
      </c>
      <c r="C447" s="266" t="s">
        <v>1704</v>
      </c>
      <c r="D447" s="275">
        <f>SUMIFS('Mix Substation Location Summary'!$U$4:$U$1270,'Mix Substation Location Summary'!$B$4:$B$1270,'DS by Location'!$B447)</f>
        <v>4738.03</v>
      </c>
      <c r="E447" s="275">
        <f>SUMIFS('Mix Substation Location Summary'!$Z$4:$Z$1270,'Mix Substation Location Summary'!$B$4:$B$1270,'DS by Location'!$B447)</f>
        <v>185766.32</v>
      </c>
      <c r="F447" s="275">
        <f>SUMIFS('Mix Substation Location Summary'!$AE$4:$AE$1270,'Mix Substation Location Summary'!$B$4:$B$1270,'DS by Location'!$B447)</f>
        <v>4816687.1400000025</v>
      </c>
      <c r="G447" s="791">
        <f t="shared" si="39"/>
        <v>5007191.4900000021</v>
      </c>
      <c r="H447" s="276">
        <f>IF($O447="ISO",D447,IF($O447="Non-Iso",0,IF($O447="Trans Line",SUMIF('Trans Line Reconciliation'!$B$5:$B$138,B447,'Trans Line Reconciliation'!$X$5:$X$138),IF($O447="Mix",SUMIF('Mix Substation Location Summary'!$B$4:$B$1251,B447,'Mix Substation Location Summary'!$R$4:$R$1251),"NOT FOUND"))))</f>
        <v>0</v>
      </c>
      <c r="I447" s="276">
        <f>IF($O447="ISO",E447,IF($O447="Non-Iso",0,IF($O447="Trans Line",SUMIF('Trans Line Reconciliation'!$B$5:$B$138,B447,'Trans Line Reconciliation'!$Y$5:$Y$138),IF($O447="Mix",SUMIF('Mix Substation Location Summary'!$B$4:$B$1251,B447,'Mix Substation Location Summary'!$W$4:$W$1251),"NOT FOUND"))))</f>
        <v>0</v>
      </c>
      <c r="J447" s="276">
        <f>IF($O447="ISO",F447,IF($O447="Non-Iso",0,IF($O447="Trans Line",SUMIF('Trans Line Reconciliation'!$B$5:$B$138,$B447,'Trans Line Reconciliation'!$Z$5:$Z$138),IF($O447="Mix",SUMIF('Mix Substation Location Summary'!$B$4:$B$1251,$B447,'Mix Substation Location Summary'!$AB$4:$AB$1251),"NOT FOUND"))))</f>
        <v>0</v>
      </c>
      <c r="K447" s="276">
        <f>IF($O447="ISO",0,IF($O447="Non-Iso",D447,IF($O447="Trans Line",SUMIF('Trans Line Reconciliation'!$B$5:$B$138,$B447,'Trans Line Reconciliation'!$AA$5:$AA$138),IF($O447="Mix",SUMIF('Mix Substation Location Summary'!$B$4:$B$1251,$B447,'Mix Substation Location Summary'!$S$4:$S$1251)+SUMIF('Mix Substation Location Summary'!$B$4:$B$1251,$B447,'Mix Substation Location Summary'!$S$4:$S$1251),"NOT FOUND"))))</f>
        <v>4738.03</v>
      </c>
      <c r="L447" s="276">
        <f>IF($O447="ISO",0,IF($O447="Non-Iso",E447,IF($O447="Trans Line",SUMIF('Trans Line Reconciliation'!$B$5:$B$138,$B447,'Trans Line Reconciliation'!$AB$5:$AB$138),IF($O447="Mix",SUMIF('Mix Substation Location Summary'!$B$4:$B$1251,$B447,'Mix Substation Location Summary'!$X$4:$X$1251)+SUMIF('Mix Substation Location Summary'!$B$4:$B$1251,$B447,'Mix Substation Location Summary'!$Y$4:$Y$1251),"NOT FOUND"))))</f>
        <v>185766.32</v>
      </c>
      <c r="M447" s="276">
        <f>IF($O447="ISO",0,IF($O447="Non-Iso",F447,IF($O447="Trans Line",SUMIF('Trans Line Reconciliation'!$B$5:$B$138,$B447,'Trans Line Reconciliation'!$AC$5:$AC$138),IF($O447="Mix",SUMIF('Mix Substation Location Summary'!$B$4:$B$1251,$B447,'Mix Substation Location Summary'!$AC$4:$AC$1251)+SUMIF('Mix Substation Location Summary'!$B$4:$B$1251,$B447,'Mix Substation Location Summary'!$AD$4:$AD$1251),"NOT FOUND"))))</f>
        <v>4816687.1400000025</v>
      </c>
      <c r="N447" s="792">
        <f t="shared" si="40"/>
        <v>0</v>
      </c>
      <c r="O447" s="759" t="s">
        <v>1686</v>
      </c>
      <c r="P447" s="759"/>
      <c r="Q447" s="758">
        <f t="shared" si="41"/>
        <v>5617</v>
      </c>
    </row>
    <row r="448" spans="1:17" ht="12.75" customHeight="1" x14ac:dyDescent="0.2">
      <c r="A448" s="674" t="s">
        <v>1356</v>
      </c>
      <c r="B448" s="790">
        <v>5618</v>
      </c>
      <c r="C448" s="266" t="s">
        <v>1704</v>
      </c>
      <c r="D448" s="275">
        <f>SUMIFS('Mix Substation Location Summary'!$U$4:$U$1270,'Mix Substation Location Summary'!$B$4:$B$1270,'DS by Location'!$B448)</f>
        <v>39026.129999999997</v>
      </c>
      <c r="E448" s="275">
        <f>SUMIFS('Mix Substation Location Summary'!$Z$4:$Z$1270,'Mix Substation Location Summary'!$B$4:$B$1270,'DS by Location'!$B448)</f>
        <v>510329.89</v>
      </c>
      <c r="F448" s="275">
        <f>SUMIFS('Mix Substation Location Summary'!$AE$4:$AE$1270,'Mix Substation Location Summary'!$B$4:$B$1270,'DS by Location'!$B448)</f>
        <v>8090172.5099999988</v>
      </c>
      <c r="G448" s="791">
        <f t="shared" si="39"/>
        <v>8639528.5299999993</v>
      </c>
      <c r="H448" s="276">
        <f>IF($O448="ISO",D448,IF($O448="Non-Iso",0,IF($O448="Trans Line",SUMIF('Trans Line Reconciliation'!$B$5:$B$138,B448,'Trans Line Reconciliation'!$X$5:$X$138),IF($O448="Mix",SUMIF('Mix Substation Location Summary'!$B$4:$B$1251,B448,'Mix Substation Location Summary'!$R$4:$R$1251),"NOT FOUND"))))</f>
        <v>0</v>
      </c>
      <c r="I448" s="276">
        <f>IF($O448="ISO",E448,IF($O448="Non-Iso",0,IF($O448="Trans Line",SUMIF('Trans Line Reconciliation'!$B$5:$B$138,B448,'Trans Line Reconciliation'!$Y$5:$Y$138),IF($O448="Mix",SUMIF('Mix Substation Location Summary'!$B$4:$B$1251,B448,'Mix Substation Location Summary'!$W$4:$W$1251),"NOT FOUND"))))</f>
        <v>0</v>
      </c>
      <c r="J448" s="276">
        <f>IF($O448="ISO",F448,IF($O448="Non-Iso",0,IF($O448="Trans Line",SUMIF('Trans Line Reconciliation'!$B$5:$B$138,$B448,'Trans Line Reconciliation'!$Z$5:$Z$138),IF($O448="Mix",SUMIF('Mix Substation Location Summary'!$B$4:$B$1251,$B448,'Mix Substation Location Summary'!$AB$4:$AB$1251),"NOT FOUND"))))</f>
        <v>0</v>
      </c>
      <c r="K448" s="276">
        <f>IF($O448="ISO",0,IF($O448="Non-Iso",D448,IF($O448="Trans Line",SUMIF('Trans Line Reconciliation'!$B$5:$B$138,$B448,'Trans Line Reconciliation'!$AA$5:$AA$138),IF($O448="Mix",SUMIF('Mix Substation Location Summary'!$B$4:$B$1251,$B448,'Mix Substation Location Summary'!$S$4:$S$1251)+SUMIF('Mix Substation Location Summary'!$B$4:$B$1251,$B448,'Mix Substation Location Summary'!$S$4:$S$1251),"NOT FOUND"))))</f>
        <v>39026.129999999997</v>
      </c>
      <c r="L448" s="276">
        <f>IF($O448="ISO",0,IF($O448="Non-Iso",E448,IF($O448="Trans Line",SUMIF('Trans Line Reconciliation'!$B$5:$B$138,$B448,'Trans Line Reconciliation'!$AB$5:$AB$138),IF($O448="Mix",SUMIF('Mix Substation Location Summary'!$B$4:$B$1251,$B448,'Mix Substation Location Summary'!$X$4:$X$1251)+SUMIF('Mix Substation Location Summary'!$B$4:$B$1251,$B448,'Mix Substation Location Summary'!$Y$4:$Y$1251),"NOT FOUND"))))</f>
        <v>510329.89</v>
      </c>
      <c r="M448" s="276">
        <f>IF($O448="ISO",0,IF($O448="Non-Iso",F448,IF($O448="Trans Line",SUMIF('Trans Line Reconciliation'!$B$5:$B$138,$B448,'Trans Line Reconciliation'!$AC$5:$AC$138),IF($O448="Mix",SUMIF('Mix Substation Location Summary'!$B$4:$B$1251,$B448,'Mix Substation Location Summary'!$AC$4:$AC$1251)+SUMIF('Mix Substation Location Summary'!$B$4:$B$1251,$B448,'Mix Substation Location Summary'!$AD$4:$AD$1251),"NOT FOUND"))))</f>
        <v>8090172.5099999988</v>
      </c>
      <c r="N448" s="792">
        <f t="shared" si="40"/>
        <v>0</v>
      </c>
      <c r="O448" s="759" t="s">
        <v>1686</v>
      </c>
      <c r="P448" s="759"/>
      <c r="Q448" s="758">
        <f t="shared" si="41"/>
        <v>5618</v>
      </c>
    </row>
    <row r="449" spans="1:17" x14ac:dyDescent="0.2">
      <c r="A449" s="674" t="s">
        <v>1357</v>
      </c>
      <c r="B449" s="790">
        <v>5619</v>
      </c>
      <c r="C449" s="266" t="s">
        <v>1704</v>
      </c>
      <c r="D449" s="275">
        <f>SUMIFS('Mix Substation Location Summary'!$U$4:$U$1270,'Mix Substation Location Summary'!$B$4:$B$1270,'DS by Location'!$B449)</f>
        <v>1885.28</v>
      </c>
      <c r="E449" s="275">
        <f>SUMIFS('Mix Substation Location Summary'!$Z$4:$Z$1270,'Mix Substation Location Summary'!$B$4:$B$1270,'DS by Location'!$B449)</f>
        <v>774380.15</v>
      </c>
      <c r="F449" s="275">
        <f>SUMIFS('Mix Substation Location Summary'!$AE$4:$AE$1270,'Mix Substation Location Summary'!$B$4:$B$1270,'DS by Location'!$B449)</f>
        <v>9150491.0599999987</v>
      </c>
      <c r="G449" s="791">
        <f t="shared" si="39"/>
        <v>9926756.4899999984</v>
      </c>
      <c r="H449" s="276">
        <f>IF($O449="ISO",D449,IF($O449="Non-Iso",0,IF($O449="Trans Line",SUMIF('Trans Line Reconciliation'!$B$5:$B$138,B449,'Trans Line Reconciliation'!$X$5:$X$138),IF($O449="Mix",SUMIF('Mix Substation Location Summary'!$B$4:$B$1251,B449,'Mix Substation Location Summary'!$R$4:$R$1251),"NOT FOUND"))))</f>
        <v>0</v>
      </c>
      <c r="I449" s="276">
        <f>IF($O449="ISO",E449,IF($O449="Non-Iso",0,IF($O449="Trans Line",SUMIF('Trans Line Reconciliation'!$B$5:$B$138,B449,'Trans Line Reconciliation'!$Y$5:$Y$138),IF($O449="Mix",SUMIF('Mix Substation Location Summary'!$B$4:$B$1251,B449,'Mix Substation Location Summary'!$W$4:$W$1251),"NOT FOUND"))))</f>
        <v>0</v>
      </c>
      <c r="J449" s="276">
        <f>IF($O449="ISO",F449,IF($O449="Non-Iso",0,IF($O449="Trans Line",SUMIF('Trans Line Reconciliation'!$B$5:$B$138,$B449,'Trans Line Reconciliation'!$Z$5:$Z$138),IF($O449="Mix",SUMIF('Mix Substation Location Summary'!$B$4:$B$1251,$B449,'Mix Substation Location Summary'!$AB$4:$AB$1251),"NOT FOUND"))))</f>
        <v>0</v>
      </c>
      <c r="K449" s="276">
        <f>IF($O449="ISO",0,IF($O449="Non-Iso",D449,IF($O449="Trans Line",SUMIF('Trans Line Reconciliation'!$B$5:$B$138,$B449,'Trans Line Reconciliation'!$AA$5:$AA$138),IF($O449="Mix",SUMIF('Mix Substation Location Summary'!$B$4:$B$1251,$B449,'Mix Substation Location Summary'!$S$4:$S$1251)+SUMIF('Mix Substation Location Summary'!$B$4:$B$1251,$B449,'Mix Substation Location Summary'!$S$4:$S$1251),"NOT FOUND"))))</f>
        <v>1885.28</v>
      </c>
      <c r="L449" s="276">
        <f>IF($O449="ISO",0,IF($O449="Non-Iso",E449,IF($O449="Trans Line",SUMIF('Trans Line Reconciliation'!$B$5:$B$138,$B449,'Trans Line Reconciliation'!$AB$5:$AB$138),IF($O449="Mix",SUMIF('Mix Substation Location Summary'!$B$4:$B$1251,$B449,'Mix Substation Location Summary'!$X$4:$X$1251)+SUMIF('Mix Substation Location Summary'!$B$4:$B$1251,$B449,'Mix Substation Location Summary'!$Y$4:$Y$1251),"NOT FOUND"))))</f>
        <v>774380.15</v>
      </c>
      <c r="M449" s="276">
        <f>IF($O449="ISO",0,IF($O449="Non-Iso",F449,IF($O449="Trans Line",SUMIF('Trans Line Reconciliation'!$B$5:$B$138,$B449,'Trans Line Reconciliation'!$AC$5:$AC$138),IF($O449="Mix",SUMIF('Mix Substation Location Summary'!$B$4:$B$1251,$B449,'Mix Substation Location Summary'!$AC$4:$AC$1251)+SUMIF('Mix Substation Location Summary'!$B$4:$B$1251,$B449,'Mix Substation Location Summary'!$AD$4:$AD$1251),"NOT FOUND"))))</f>
        <v>9150491.0599999987</v>
      </c>
      <c r="N449" s="792">
        <f t="shared" si="40"/>
        <v>0</v>
      </c>
      <c r="O449" s="759" t="s">
        <v>1686</v>
      </c>
      <c r="P449" s="759"/>
      <c r="Q449" s="758">
        <f t="shared" si="41"/>
        <v>5619</v>
      </c>
    </row>
    <row r="450" spans="1:17" x14ac:dyDescent="0.2">
      <c r="A450" s="674" t="s">
        <v>1358</v>
      </c>
      <c r="B450" s="790">
        <v>5620</v>
      </c>
      <c r="C450" s="266" t="s">
        <v>1704</v>
      </c>
      <c r="D450" s="275">
        <f>SUMIFS('Mix Substation Location Summary'!$U$4:$U$1270,'Mix Substation Location Summary'!$B$4:$B$1270,'DS by Location'!$B450)</f>
        <v>14411.65</v>
      </c>
      <c r="E450" s="275">
        <f>SUMIFS('Mix Substation Location Summary'!$Z$4:$Z$1270,'Mix Substation Location Summary'!$B$4:$B$1270,'DS by Location'!$B450)</f>
        <v>246346.18000000002</v>
      </c>
      <c r="F450" s="275">
        <f>SUMIFS('Mix Substation Location Summary'!$AE$4:$AE$1270,'Mix Substation Location Summary'!$B$4:$B$1270,'DS by Location'!$B450)</f>
        <v>9468150.0800000038</v>
      </c>
      <c r="G450" s="791">
        <f t="shared" si="39"/>
        <v>9728907.9100000039</v>
      </c>
      <c r="H450" s="276">
        <f>IF($O450="ISO",D450,IF($O450="Non-Iso",0,IF($O450="Trans Line",SUMIF('Trans Line Reconciliation'!$B$5:$B$138,B450,'Trans Line Reconciliation'!$X$5:$X$138),IF($O450="Mix",SUMIF('Mix Substation Location Summary'!$B$4:$B$1251,B450,'Mix Substation Location Summary'!$R$4:$R$1251),"NOT FOUND"))))</f>
        <v>0</v>
      </c>
      <c r="I450" s="276">
        <f>IF($O450="ISO",E450,IF($O450="Non-Iso",0,IF($O450="Trans Line",SUMIF('Trans Line Reconciliation'!$B$5:$B$138,B450,'Trans Line Reconciliation'!$Y$5:$Y$138),IF($O450="Mix",SUMIF('Mix Substation Location Summary'!$B$4:$B$1251,B450,'Mix Substation Location Summary'!$W$4:$W$1251),"NOT FOUND"))))</f>
        <v>0</v>
      </c>
      <c r="J450" s="276">
        <f>IF($O450="ISO",F450,IF($O450="Non-Iso",0,IF($O450="Trans Line",SUMIF('Trans Line Reconciliation'!$B$5:$B$138,$B450,'Trans Line Reconciliation'!$Z$5:$Z$138),IF($O450="Mix",SUMIF('Mix Substation Location Summary'!$B$4:$B$1251,$B450,'Mix Substation Location Summary'!$AB$4:$AB$1251),"NOT FOUND"))))</f>
        <v>0</v>
      </c>
      <c r="K450" s="276">
        <f>IF($O450="ISO",0,IF($O450="Non-Iso",D450,IF($O450="Trans Line",SUMIF('Trans Line Reconciliation'!$B$5:$B$138,$B450,'Trans Line Reconciliation'!$AA$5:$AA$138),IF($O450="Mix",SUMIF('Mix Substation Location Summary'!$B$4:$B$1251,$B450,'Mix Substation Location Summary'!$S$4:$S$1251)+SUMIF('Mix Substation Location Summary'!$B$4:$B$1251,$B450,'Mix Substation Location Summary'!$S$4:$S$1251),"NOT FOUND"))))</f>
        <v>14411.65</v>
      </c>
      <c r="L450" s="276">
        <f>IF($O450="ISO",0,IF($O450="Non-Iso",E450,IF($O450="Trans Line",SUMIF('Trans Line Reconciliation'!$B$5:$B$138,$B450,'Trans Line Reconciliation'!$AB$5:$AB$138),IF($O450="Mix",SUMIF('Mix Substation Location Summary'!$B$4:$B$1251,$B450,'Mix Substation Location Summary'!$X$4:$X$1251)+SUMIF('Mix Substation Location Summary'!$B$4:$B$1251,$B450,'Mix Substation Location Summary'!$Y$4:$Y$1251),"NOT FOUND"))))</f>
        <v>246346.18000000002</v>
      </c>
      <c r="M450" s="276">
        <f>IF($O450="ISO",0,IF($O450="Non-Iso",F450,IF($O450="Trans Line",SUMIF('Trans Line Reconciliation'!$B$5:$B$138,$B450,'Trans Line Reconciliation'!$AC$5:$AC$138),IF($O450="Mix",SUMIF('Mix Substation Location Summary'!$B$4:$B$1251,$B450,'Mix Substation Location Summary'!$AC$4:$AC$1251)+SUMIF('Mix Substation Location Summary'!$B$4:$B$1251,$B450,'Mix Substation Location Summary'!$AD$4:$AD$1251),"NOT FOUND"))))</f>
        <v>9468150.0800000038</v>
      </c>
      <c r="N450" s="792">
        <f t="shared" si="40"/>
        <v>0</v>
      </c>
      <c r="O450" s="759" t="s">
        <v>1686</v>
      </c>
      <c r="P450" s="759"/>
      <c r="Q450" s="758">
        <f t="shared" si="41"/>
        <v>5620</v>
      </c>
    </row>
    <row r="451" spans="1:17" x14ac:dyDescent="0.2">
      <c r="A451" s="674" t="s">
        <v>1359</v>
      </c>
      <c r="B451" s="790">
        <v>5621</v>
      </c>
      <c r="C451" s="266" t="s">
        <v>1703</v>
      </c>
      <c r="D451" s="275">
        <f>SUMIFS('Mix Substation Location Summary'!$U$4:$U$1270,'Mix Substation Location Summary'!$B$4:$B$1270,'DS by Location'!$B451)</f>
        <v>9257.16</v>
      </c>
      <c r="E451" s="275">
        <f>SUMIFS('Mix Substation Location Summary'!$Z$4:$Z$1270,'Mix Substation Location Summary'!$B$4:$B$1270,'DS by Location'!$B451)</f>
        <v>28410.320000000003</v>
      </c>
      <c r="F451" s="275">
        <f>SUMIFS('Mix Substation Location Summary'!$AE$4:$AE$1270,'Mix Substation Location Summary'!$B$4:$B$1270,'DS by Location'!$B451)</f>
        <v>4484082.2199999988</v>
      </c>
      <c r="G451" s="791">
        <f t="shared" si="39"/>
        <v>4521749.6999999993</v>
      </c>
      <c r="H451" s="276">
        <f>IF($O451="ISO",D451,IF($O451="Non-Iso",0,IF($O451="Trans Line",SUMIF('Trans Line Reconciliation'!$B$5:$B$138,B451,'Trans Line Reconciliation'!$X$5:$X$138),IF($O451="Mix",SUMIF('Mix Substation Location Summary'!$B$4:$B$1251,B451,'Mix Substation Location Summary'!$R$4:$R$1251),"NOT FOUND"))))</f>
        <v>0</v>
      </c>
      <c r="I451" s="276">
        <f>IF($O451="ISO",E451,IF($O451="Non-Iso",0,IF($O451="Trans Line",SUMIF('Trans Line Reconciliation'!$B$5:$B$138,B451,'Trans Line Reconciliation'!$Y$5:$Y$138),IF($O451="Mix",SUMIF('Mix Substation Location Summary'!$B$4:$B$1251,B451,'Mix Substation Location Summary'!$W$4:$W$1251),"NOT FOUND"))))</f>
        <v>0</v>
      </c>
      <c r="J451" s="276">
        <f>IF($O451="ISO",F451,IF($O451="Non-Iso",0,IF($O451="Trans Line",SUMIF('Trans Line Reconciliation'!$B$5:$B$138,$B451,'Trans Line Reconciliation'!$Z$5:$Z$138),IF($O451="Mix",SUMIF('Mix Substation Location Summary'!$B$4:$B$1251,$B451,'Mix Substation Location Summary'!$AB$4:$AB$1251),"NOT FOUND"))))</f>
        <v>0</v>
      </c>
      <c r="K451" s="276">
        <f>IF($O451="ISO",0,IF($O451="Non-Iso",D451,IF($O451="Trans Line",SUMIF('Trans Line Reconciliation'!$B$5:$B$138,$B451,'Trans Line Reconciliation'!$AA$5:$AA$138),IF($O451="Mix",SUMIF('Mix Substation Location Summary'!$B$4:$B$1251,$B451,'Mix Substation Location Summary'!$S$4:$S$1251)+SUMIF('Mix Substation Location Summary'!$B$4:$B$1251,$B451,'Mix Substation Location Summary'!$S$4:$S$1251),"NOT FOUND"))))</f>
        <v>9257.16</v>
      </c>
      <c r="L451" s="276">
        <f>IF($O451="ISO",0,IF($O451="Non-Iso",E451,IF($O451="Trans Line",SUMIF('Trans Line Reconciliation'!$B$5:$B$138,$B451,'Trans Line Reconciliation'!$AB$5:$AB$138),IF($O451="Mix",SUMIF('Mix Substation Location Summary'!$B$4:$B$1251,$B451,'Mix Substation Location Summary'!$X$4:$X$1251)+SUMIF('Mix Substation Location Summary'!$B$4:$B$1251,$B451,'Mix Substation Location Summary'!$Y$4:$Y$1251),"NOT FOUND"))))</f>
        <v>28410.320000000003</v>
      </c>
      <c r="M451" s="276">
        <f>IF($O451="ISO",0,IF($O451="Non-Iso",F451,IF($O451="Trans Line",SUMIF('Trans Line Reconciliation'!$B$5:$B$138,$B451,'Trans Line Reconciliation'!$AC$5:$AC$138),IF($O451="Mix",SUMIF('Mix Substation Location Summary'!$B$4:$B$1251,$B451,'Mix Substation Location Summary'!$AC$4:$AC$1251)+SUMIF('Mix Substation Location Summary'!$B$4:$B$1251,$B451,'Mix Substation Location Summary'!$AD$4:$AD$1251),"NOT FOUND"))))</f>
        <v>4484082.2199999988</v>
      </c>
      <c r="N451" s="792">
        <f t="shared" si="40"/>
        <v>0</v>
      </c>
      <c r="O451" s="759" t="s">
        <v>1686</v>
      </c>
      <c r="P451" s="759"/>
      <c r="Q451" s="758">
        <f t="shared" si="41"/>
        <v>5621</v>
      </c>
    </row>
    <row r="452" spans="1:17" x14ac:dyDescent="0.2">
      <c r="A452" s="674" t="s">
        <v>1360</v>
      </c>
      <c r="B452" s="790">
        <v>5622</v>
      </c>
      <c r="C452" s="266" t="s">
        <v>1703</v>
      </c>
      <c r="D452" s="275">
        <f>SUMIFS('Mix Substation Location Summary'!$U$4:$U$1270,'Mix Substation Location Summary'!$B$4:$B$1270,'DS by Location'!$B452)</f>
        <v>0</v>
      </c>
      <c r="E452" s="275">
        <f>SUMIFS('Mix Substation Location Summary'!$Z$4:$Z$1270,'Mix Substation Location Summary'!$B$4:$B$1270,'DS by Location'!$B452)</f>
        <v>114634.8</v>
      </c>
      <c r="F452" s="275">
        <f>SUMIFS('Mix Substation Location Summary'!$AE$4:$AE$1270,'Mix Substation Location Summary'!$B$4:$B$1270,'DS by Location'!$B452)</f>
        <v>653961.79000000027</v>
      </c>
      <c r="G452" s="791">
        <f t="shared" si="39"/>
        <v>768596.59000000032</v>
      </c>
      <c r="H452" s="276">
        <f>IF($O452="ISO",D452,IF($O452="Non-Iso",0,IF($O452="Trans Line",SUMIF('Trans Line Reconciliation'!$B$5:$B$138,B452,'Trans Line Reconciliation'!$X$5:$X$138),IF($O452="Mix",SUMIF('Mix Substation Location Summary'!$B$4:$B$1251,B452,'Mix Substation Location Summary'!$R$4:$R$1251),"NOT FOUND"))))</f>
        <v>0</v>
      </c>
      <c r="I452" s="276">
        <f>IF($O452="ISO",E452,IF($O452="Non-Iso",0,IF($O452="Trans Line",SUMIF('Trans Line Reconciliation'!$B$5:$B$138,B452,'Trans Line Reconciliation'!$Y$5:$Y$138),IF($O452="Mix",SUMIF('Mix Substation Location Summary'!$B$4:$B$1251,B452,'Mix Substation Location Summary'!$W$4:$W$1251),"NOT FOUND"))))</f>
        <v>0</v>
      </c>
      <c r="J452" s="276">
        <f>IF($O452="ISO",F452,IF($O452="Non-Iso",0,IF($O452="Trans Line",SUMIF('Trans Line Reconciliation'!$B$5:$B$138,$B452,'Trans Line Reconciliation'!$Z$5:$Z$138),IF($O452="Mix",SUMIF('Mix Substation Location Summary'!$B$4:$B$1251,$B452,'Mix Substation Location Summary'!$AB$4:$AB$1251),"NOT FOUND"))))</f>
        <v>0</v>
      </c>
      <c r="K452" s="276">
        <f>IF($O452="ISO",0,IF($O452="Non-Iso",D452,IF($O452="Trans Line",SUMIF('Trans Line Reconciliation'!$B$5:$B$138,$B452,'Trans Line Reconciliation'!$AA$5:$AA$138),IF($O452="Mix",SUMIF('Mix Substation Location Summary'!$B$4:$B$1251,$B452,'Mix Substation Location Summary'!$S$4:$S$1251)+SUMIF('Mix Substation Location Summary'!$B$4:$B$1251,$B452,'Mix Substation Location Summary'!$S$4:$S$1251),"NOT FOUND"))))</f>
        <v>0</v>
      </c>
      <c r="L452" s="276">
        <f>IF($O452="ISO",0,IF($O452="Non-Iso",E452,IF($O452="Trans Line",SUMIF('Trans Line Reconciliation'!$B$5:$B$138,$B452,'Trans Line Reconciliation'!$AB$5:$AB$138),IF($O452="Mix",SUMIF('Mix Substation Location Summary'!$B$4:$B$1251,$B452,'Mix Substation Location Summary'!$X$4:$X$1251)+SUMIF('Mix Substation Location Summary'!$B$4:$B$1251,$B452,'Mix Substation Location Summary'!$Y$4:$Y$1251),"NOT FOUND"))))</f>
        <v>114634.8</v>
      </c>
      <c r="M452" s="276">
        <f>IF($O452="ISO",0,IF($O452="Non-Iso",F452,IF($O452="Trans Line",SUMIF('Trans Line Reconciliation'!$B$5:$B$138,$B452,'Trans Line Reconciliation'!$AC$5:$AC$138),IF($O452="Mix",SUMIF('Mix Substation Location Summary'!$B$4:$B$1251,$B452,'Mix Substation Location Summary'!$AC$4:$AC$1251)+SUMIF('Mix Substation Location Summary'!$B$4:$B$1251,$B452,'Mix Substation Location Summary'!$AD$4:$AD$1251),"NOT FOUND"))))</f>
        <v>653961.79000000027</v>
      </c>
      <c r="N452" s="792">
        <f t="shared" si="40"/>
        <v>0</v>
      </c>
      <c r="O452" s="759" t="s">
        <v>1686</v>
      </c>
      <c r="P452" s="759"/>
      <c r="Q452" s="758">
        <f t="shared" si="41"/>
        <v>5622</v>
      </c>
    </row>
    <row r="453" spans="1:17" x14ac:dyDescent="0.2">
      <c r="A453" s="674" t="s">
        <v>1361</v>
      </c>
      <c r="B453" s="790">
        <v>5624</v>
      </c>
      <c r="C453" s="266" t="s">
        <v>1703</v>
      </c>
      <c r="D453" s="275">
        <f>SUMIFS('Mix Substation Location Summary'!$U$4:$U$1270,'Mix Substation Location Summary'!$B$4:$B$1270,'DS by Location'!$B453)</f>
        <v>1612.23</v>
      </c>
      <c r="E453" s="275">
        <f>SUMIFS('Mix Substation Location Summary'!$Z$4:$Z$1270,'Mix Substation Location Summary'!$B$4:$B$1270,'DS by Location'!$B453)</f>
        <v>3318.82</v>
      </c>
      <c r="F453" s="275">
        <f>SUMIFS('Mix Substation Location Summary'!$AE$4:$AE$1270,'Mix Substation Location Summary'!$B$4:$B$1270,'DS by Location'!$B453)</f>
        <v>232908.69</v>
      </c>
      <c r="G453" s="791">
        <f t="shared" si="39"/>
        <v>237839.74</v>
      </c>
      <c r="H453" s="276">
        <f>IF($O453="ISO",D453,IF($O453="Non-Iso",0,IF($O453="Trans Line",SUMIF('Trans Line Reconciliation'!$B$5:$B$138,B453,'Trans Line Reconciliation'!$X$5:$X$138),IF($O453="Mix",SUMIF('Mix Substation Location Summary'!$B$4:$B$1251,B453,'Mix Substation Location Summary'!$R$4:$R$1251),"NOT FOUND"))))</f>
        <v>0</v>
      </c>
      <c r="I453" s="276">
        <f>IF($O453="ISO",E453,IF($O453="Non-Iso",0,IF($O453="Trans Line",SUMIF('Trans Line Reconciliation'!$B$5:$B$138,B453,'Trans Line Reconciliation'!$Y$5:$Y$138),IF($O453="Mix",SUMIF('Mix Substation Location Summary'!$B$4:$B$1251,B453,'Mix Substation Location Summary'!$W$4:$W$1251),"NOT FOUND"))))</f>
        <v>0</v>
      </c>
      <c r="J453" s="276">
        <f>IF($O453="ISO",F453,IF($O453="Non-Iso",0,IF($O453="Trans Line",SUMIF('Trans Line Reconciliation'!$B$5:$B$138,$B453,'Trans Line Reconciliation'!$Z$5:$Z$138),IF($O453="Mix",SUMIF('Mix Substation Location Summary'!$B$4:$B$1251,$B453,'Mix Substation Location Summary'!$AB$4:$AB$1251),"NOT FOUND"))))</f>
        <v>0</v>
      </c>
      <c r="K453" s="276">
        <f>IF($O453="ISO",0,IF($O453="Non-Iso",D453,IF($O453="Trans Line",SUMIF('Trans Line Reconciliation'!$B$5:$B$138,$B453,'Trans Line Reconciliation'!$AA$5:$AA$138),IF($O453="Mix",SUMIF('Mix Substation Location Summary'!$B$4:$B$1251,$B453,'Mix Substation Location Summary'!$S$4:$S$1251)+SUMIF('Mix Substation Location Summary'!$B$4:$B$1251,$B453,'Mix Substation Location Summary'!$S$4:$S$1251),"NOT FOUND"))))</f>
        <v>1612.23</v>
      </c>
      <c r="L453" s="276">
        <f>IF($O453="ISO",0,IF($O453="Non-Iso",E453,IF($O453="Trans Line",SUMIF('Trans Line Reconciliation'!$B$5:$B$138,$B453,'Trans Line Reconciliation'!$AB$5:$AB$138),IF($O453="Mix",SUMIF('Mix Substation Location Summary'!$B$4:$B$1251,$B453,'Mix Substation Location Summary'!$X$4:$X$1251)+SUMIF('Mix Substation Location Summary'!$B$4:$B$1251,$B453,'Mix Substation Location Summary'!$Y$4:$Y$1251),"NOT FOUND"))))</f>
        <v>3318.82</v>
      </c>
      <c r="M453" s="276">
        <f>IF($O453="ISO",0,IF($O453="Non-Iso",F453,IF($O453="Trans Line",SUMIF('Trans Line Reconciliation'!$B$5:$B$138,$B453,'Trans Line Reconciliation'!$AC$5:$AC$138),IF($O453="Mix",SUMIF('Mix Substation Location Summary'!$B$4:$B$1251,$B453,'Mix Substation Location Summary'!$AC$4:$AC$1251)+SUMIF('Mix Substation Location Summary'!$B$4:$B$1251,$B453,'Mix Substation Location Summary'!$AD$4:$AD$1251),"NOT FOUND"))))</f>
        <v>232908.69</v>
      </c>
      <c r="N453" s="792">
        <f t="shared" si="40"/>
        <v>0</v>
      </c>
      <c r="O453" s="759" t="s">
        <v>1686</v>
      </c>
      <c r="P453" s="759"/>
      <c r="Q453" s="758">
        <f t="shared" si="41"/>
        <v>5624</v>
      </c>
    </row>
    <row r="454" spans="1:17" x14ac:dyDescent="0.2">
      <c r="A454" s="674" t="s">
        <v>1362</v>
      </c>
      <c r="B454" s="790">
        <v>5625</v>
      </c>
      <c r="C454" s="266" t="s">
        <v>1703</v>
      </c>
      <c r="D454" s="275">
        <f>SUMIFS('Mix Substation Location Summary'!$U$4:$U$1270,'Mix Substation Location Summary'!$B$4:$B$1270,'DS by Location'!$B454)</f>
        <v>4294.57</v>
      </c>
      <c r="E454" s="275">
        <f>SUMIFS('Mix Substation Location Summary'!$Z$4:$Z$1270,'Mix Substation Location Summary'!$B$4:$B$1270,'DS by Location'!$B454)</f>
        <v>221767.91</v>
      </c>
      <c r="F454" s="275">
        <f>SUMIFS('Mix Substation Location Summary'!$AE$4:$AE$1270,'Mix Substation Location Summary'!$B$4:$B$1270,'DS by Location'!$B454)</f>
        <v>1832744.3799999997</v>
      </c>
      <c r="G454" s="791">
        <f t="shared" si="39"/>
        <v>2058806.8599999996</v>
      </c>
      <c r="H454" s="276">
        <f>IF($O454="ISO",D454,IF($O454="Non-Iso",0,IF($O454="Trans Line",SUMIF('Trans Line Reconciliation'!$B$5:$B$138,B454,'Trans Line Reconciliation'!$X$5:$X$138),IF($O454="Mix",SUMIF('Mix Substation Location Summary'!$B$4:$B$1251,B454,'Mix Substation Location Summary'!$R$4:$R$1251),"NOT FOUND"))))</f>
        <v>0</v>
      </c>
      <c r="I454" s="276">
        <f>IF($O454="ISO",E454,IF($O454="Non-Iso",0,IF($O454="Trans Line",SUMIF('Trans Line Reconciliation'!$B$5:$B$138,B454,'Trans Line Reconciliation'!$Y$5:$Y$138),IF($O454="Mix",SUMIF('Mix Substation Location Summary'!$B$4:$B$1251,B454,'Mix Substation Location Summary'!$W$4:$W$1251),"NOT FOUND"))))</f>
        <v>0</v>
      </c>
      <c r="J454" s="276">
        <f>IF($O454="ISO",F454,IF($O454="Non-Iso",0,IF($O454="Trans Line",SUMIF('Trans Line Reconciliation'!$B$5:$B$138,$B454,'Trans Line Reconciliation'!$Z$5:$Z$138),IF($O454="Mix",SUMIF('Mix Substation Location Summary'!$B$4:$B$1251,$B454,'Mix Substation Location Summary'!$AB$4:$AB$1251),"NOT FOUND"))))</f>
        <v>0</v>
      </c>
      <c r="K454" s="276">
        <f>IF($O454="ISO",0,IF($O454="Non-Iso",D454,IF($O454="Trans Line",SUMIF('Trans Line Reconciliation'!$B$5:$B$138,$B454,'Trans Line Reconciliation'!$AA$5:$AA$138),IF($O454="Mix",SUMIF('Mix Substation Location Summary'!$B$4:$B$1251,$B454,'Mix Substation Location Summary'!$S$4:$S$1251)+SUMIF('Mix Substation Location Summary'!$B$4:$B$1251,$B454,'Mix Substation Location Summary'!$S$4:$S$1251),"NOT FOUND"))))</f>
        <v>4294.57</v>
      </c>
      <c r="L454" s="276">
        <f>IF($O454="ISO",0,IF($O454="Non-Iso",E454,IF($O454="Trans Line",SUMIF('Trans Line Reconciliation'!$B$5:$B$138,$B454,'Trans Line Reconciliation'!$AB$5:$AB$138),IF($O454="Mix",SUMIF('Mix Substation Location Summary'!$B$4:$B$1251,$B454,'Mix Substation Location Summary'!$X$4:$X$1251)+SUMIF('Mix Substation Location Summary'!$B$4:$B$1251,$B454,'Mix Substation Location Summary'!$Y$4:$Y$1251),"NOT FOUND"))))</f>
        <v>221767.91</v>
      </c>
      <c r="M454" s="276">
        <f>IF($O454="ISO",0,IF($O454="Non-Iso",F454,IF($O454="Trans Line",SUMIF('Trans Line Reconciliation'!$B$5:$B$138,$B454,'Trans Line Reconciliation'!$AC$5:$AC$138),IF($O454="Mix",SUMIF('Mix Substation Location Summary'!$B$4:$B$1251,$B454,'Mix Substation Location Summary'!$AC$4:$AC$1251)+SUMIF('Mix Substation Location Summary'!$B$4:$B$1251,$B454,'Mix Substation Location Summary'!$AD$4:$AD$1251),"NOT FOUND"))))</f>
        <v>1832744.3799999997</v>
      </c>
      <c r="N454" s="792">
        <f t="shared" si="40"/>
        <v>0</v>
      </c>
      <c r="O454" s="759" t="s">
        <v>1686</v>
      </c>
      <c r="P454" s="759"/>
      <c r="Q454" s="758">
        <f t="shared" si="41"/>
        <v>5625</v>
      </c>
    </row>
    <row r="455" spans="1:17" x14ac:dyDescent="0.2">
      <c r="A455" s="674" t="s">
        <v>1363</v>
      </c>
      <c r="B455" s="790">
        <v>5626</v>
      </c>
      <c r="C455" s="266" t="s">
        <v>1704</v>
      </c>
      <c r="D455" s="275">
        <f>SUMIFS('Mix Substation Location Summary'!$U$4:$U$1270,'Mix Substation Location Summary'!$B$4:$B$1270,'DS by Location'!$B455)</f>
        <v>879.71</v>
      </c>
      <c r="E455" s="275">
        <f>SUMIFS('Mix Substation Location Summary'!$Z$4:$Z$1270,'Mix Substation Location Summary'!$B$4:$B$1270,'DS by Location'!$B455)</f>
        <v>59716.44</v>
      </c>
      <c r="F455" s="275">
        <f>SUMIFS('Mix Substation Location Summary'!$AE$4:$AE$1270,'Mix Substation Location Summary'!$B$4:$B$1270,'DS by Location'!$B455)</f>
        <v>4879781.2299999958</v>
      </c>
      <c r="G455" s="791">
        <f t="shared" si="39"/>
        <v>4940377.3799999962</v>
      </c>
      <c r="H455" s="276">
        <f>IF($O455="ISO",D455,IF($O455="Non-Iso",0,IF($O455="Trans Line",SUMIF('Trans Line Reconciliation'!$B$5:$B$138,B455,'Trans Line Reconciliation'!$X$5:$X$138),IF($O455="Mix",SUMIF('Mix Substation Location Summary'!$B$4:$B$1251,B455,'Mix Substation Location Summary'!$R$4:$R$1251),"NOT FOUND"))))</f>
        <v>0</v>
      </c>
      <c r="I455" s="276">
        <f>IF($O455="ISO",E455,IF($O455="Non-Iso",0,IF($O455="Trans Line",SUMIF('Trans Line Reconciliation'!$B$5:$B$138,B455,'Trans Line Reconciliation'!$Y$5:$Y$138),IF($O455="Mix",SUMIF('Mix Substation Location Summary'!$B$4:$B$1251,B455,'Mix Substation Location Summary'!$W$4:$W$1251),"NOT FOUND"))))</f>
        <v>0</v>
      </c>
      <c r="J455" s="276">
        <f>IF($O455="ISO",F455,IF($O455="Non-Iso",0,IF($O455="Trans Line",SUMIF('Trans Line Reconciliation'!$B$5:$B$138,$B455,'Trans Line Reconciliation'!$Z$5:$Z$138),IF($O455="Mix",SUMIF('Mix Substation Location Summary'!$B$4:$B$1251,$B455,'Mix Substation Location Summary'!$AB$4:$AB$1251),"NOT FOUND"))))</f>
        <v>0</v>
      </c>
      <c r="K455" s="276">
        <f>IF($O455="ISO",0,IF($O455="Non-Iso",D455,IF($O455="Trans Line",SUMIF('Trans Line Reconciliation'!$B$5:$B$138,$B455,'Trans Line Reconciliation'!$AA$5:$AA$138),IF($O455="Mix",SUMIF('Mix Substation Location Summary'!$B$4:$B$1251,$B455,'Mix Substation Location Summary'!$S$4:$S$1251)+SUMIF('Mix Substation Location Summary'!$B$4:$B$1251,$B455,'Mix Substation Location Summary'!$S$4:$S$1251),"NOT FOUND"))))</f>
        <v>879.71</v>
      </c>
      <c r="L455" s="276">
        <f>IF($O455="ISO",0,IF($O455="Non-Iso",E455,IF($O455="Trans Line",SUMIF('Trans Line Reconciliation'!$B$5:$B$138,$B455,'Trans Line Reconciliation'!$AB$5:$AB$138),IF($O455="Mix",SUMIF('Mix Substation Location Summary'!$B$4:$B$1251,$B455,'Mix Substation Location Summary'!$X$4:$X$1251)+SUMIF('Mix Substation Location Summary'!$B$4:$B$1251,$B455,'Mix Substation Location Summary'!$Y$4:$Y$1251),"NOT FOUND"))))</f>
        <v>59716.44</v>
      </c>
      <c r="M455" s="276">
        <f>IF($O455="ISO",0,IF($O455="Non-Iso",F455,IF($O455="Trans Line",SUMIF('Trans Line Reconciliation'!$B$5:$B$138,$B455,'Trans Line Reconciliation'!$AC$5:$AC$138),IF($O455="Mix",SUMIF('Mix Substation Location Summary'!$B$4:$B$1251,$B455,'Mix Substation Location Summary'!$AC$4:$AC$1251)+SUMIF('Mix Substation Location Summary'!$B$4:$B$1251,$B455,'Mix Substation Location Summary'!$AD$4:$AD$1251),"NOT FOUND"))))</f>
        <v>4879781.2299999958</v>
      </c>
      <c r="N455" s="792">
        <f t="shared" si="40"/>
        <v>0</v>
      </c>
      <c r="O455" s="759" t="s">
        <v>1686</v>
      </c>
      <c r="P455" s="759"/>
      <c r="Q455" s="758">
        <f t="shared" si="41"/>
        <v>5626</v>
      </c>
    </row>
    <row r="456" spans="1:17" x14ac:dyDescent="0.2">
      <c r="A456" s="674" t="s">
        <v>1364</v>
      </c>
      <c r="B456" s="790">
        <v>5627</v>
      </c>
      <c r="C456" s="266" t="s">
        <v>1703</v>
      </c>
      <c r="D456" s="275">
        <f>SUMIFS('Mix Substation Location Summary'!$U$4:$U$1270,'Mix Substation Location Summary'!$B$4:$B$1270,'DS by Location'!$B456)</f>
        <v>7625.28</v>
      </c>
      <c r="E456" s="275">
        <f>SUMIFS('Mix Substation Location Summary'!$Z$4:$Z$1270,'Mix Substation Location Summary'!$B$4:$B$1270,'DS by Location'!$B456)</f>
        <v>113611.1</v>
      </c>
      <c r="F456" s="275">
        <f>SUMIFS('Mix Substation Location Summary'!$AE$4:$AE$1270,'Mix Substation Location Summary'!$B$4:$B$1270,'DS by Location'!$B456)</f>
        <v>929314.38</v>
      </c>
      <c r="G456" s="791">
        <f t="shared" ref="G456:G519" si="44">SUM(D456:F456)</f>
        <v>1050550.76</v>
      </c>
      <c r="H456" s="276">
        <f>IF($O456="ISO",D456,IF($O456="Non-Iso",0,IF($O456="Trans Line",SUMIF('Trans Line Reconciliation'!$B$5:$B$138,B456,'Trans Line Reconciliation'!$X$5:$X$138),IF($O456="Mix",SUMIF('Mix Substation Location Summary'!$B$4:$B$1251,B456,'Mix Substation Location Summary'!$R$4:$R$1251),"NOT FOUND"))))</f>
        <v>0</v>
      </c>
      <c r="I456" s="276">
        <f>IF($O456="ISO",E456,IF($O456="Non-Iso",0,IF($O456="Trans Line",SUMIF('Trans Line Reconciliation'!$B$5:$B$138,B456,'Trans Line Reconciliation'!$Y$5:$Y$138),IF($O456="Mix",SUMIF('Mix Substation Location Summary'!$B$4:$B$1251,B456,'Mix Substation Location Summary'!$W$4:$W$1251),"NOT FOUND"))))</f>
        <v>0</v>
      </c>
      <c r="J456" s="276">
        <f>IF($O456="ISO",F456,IF($O456="Non-Iso",0,IF($O456="Trans Line",SUMIF('Trans Line Reconciliation'!$B$5:$B$138,$B456,'Trans Line Reconciliation'!$Z$5:$Z$138),IF($O456="Mix",SUMIF('Mix Substation Location Summary'!$B$4:$B$1251,$B456,'Mix Substation Location Summary'!$AB$4:$AB$1251),"NOT FOUND"))))</f>
        <v>0</v>
      </c>
      <c r="K456" s="276">
        <f>IF($O456="ISO",0,IF($O456="Non-Iso",D456,IF($O456="Trans Line",SUMIF('Trans Line Reconciliation'!$B$5:$B$138,$B456,'Trans Line Reconciliation'!$AA$5:$AA$138),IF($O456="Mix",SUMIF('Mix Substation Location Summary'!$B$4:$B$1251,$B456,'Mix Substation Location Summary'!$S$4:$S$1251)+SUMIF('Mix Substation Location Summary'!$B$4:$B$1251,$B456,'Mix Substation Location Summary'!$S$4:$S$1251),"NOT FOUND"))))</f>
        <v>7625.28</v>
      </c>
      <c r="L456" s="276">
        <f>IF($O456="ISO",0,IF($O456="Non-Iso",E456,IF($O456="Trans Line",SUMIF('Trans Line Reconciliation'!$B$5:$B$138,$B456,'Trans Line Reconciliation'!$AB$5:$AB$138),IF($O456="Mix",SUMIF('Mix Substation Location Summary'!$B$4:$B$1251,$B456,'Mix Substation Location Summary'!$X$4:$X$1251)+SUMIF('Mix Substation Location Summary'!$B$4:$B$1251,$B456,'Mix Substation Location Summary'!$Y$4:$Y$1251),"NOT FOUND"))))</f>
        <v>113611.1</v>
      </c>
      <c r="M456" s="276">
        <f>IF($O456="ISO",0,IF($O456="Non-Iso",F456,IF($O456="Trans Line",SUMIF('Trans Line Reconciliation'!$B$5:$B$138,$B456,'Trans Line Reconciliation'!$AC$5:$AC$138),IF($O456="Mix",SUMIF('Mix Substation Location Summary'!$B$4:$B$1251,$B456,'Mix Substation Location Summary'!$AC$4:$AC$1251)+SUMIF('Mix Substation Location Summary'!$B$4:$B$1251,$B456,'Mix Substation Location Summary'!$AD$4:$AD$1251),"NOT FOUND"))))</f>
        <v>929314.38</v>
      </c>
      <c r="N456" s="792">
        <f t="shared" si="40"/>
        <v>0</v>
      </c>
      <c r="O456" s="759" t="s">
        <v>1686</v>
      </c>
      <c r="P456" s="759"/>
      <c r="Q456" s="758">
        <f t="shared" si="41"/>
        <v>5627</v>
      </c>
    </row>
    <row r="457" spans="1:17" x14ac:dyDescent="0.2">
      <c r="A457" s="674" t="s">
        <v>1365</v>
      </c>
      <c r="B457" s="790">
        <v>5628</v>
      </c>
      <c r="C457" s="266" t="s">
        <v>1704</v>
      </c>
      <c r="D457" s="275">
        <f>SUMIFS('Mix Substation Location Summary'!$U$4:$U$1270,'Mix Substation Location Summary'!$B$4:$B$1270,'DS by Location'!$B457)</f>
        <v>18481.64</v>
      </c>
      <c r="E457" s="275">
        <f>SUMIFS('Mix Substation Location Summary'!$Z$4:$Z$1270,'Mix Substation Location Summary'!$B$4:$B$1270,'DS by Location'!$B457)</f>
        <v>304717.34000000003</v>
      </c>
      <c r="F457" s="275">
        <f>SUMIFS('Mix Substation Location Summary'!$AE$4:$AE$1270,'Mix Substation Location Summary'!$B$4:$B$1270,'DS by Location'!$B457)</f>
        <v>4522709.6800000016</v>
      </c>
      <c r="G457" s="791">
        <f t="shared" si="44"/>
        <v>4845908.660000002</v>
      </c>
      <c r="H457" s="276">
        <f>IF($O457="ISO",D457,IF($O457="Non-Iso",0,IF($O457="Trans Line",SUMIF('Trans Line Reconciliation'!$B$5:$B$138,B457,'Trans Line Reconciliation'!$X$5:$X$138),IF($O457="Mix",SUMIF('Mix Substation Location Summary'!$B$4:$B$1251,B457,'Mix Substation Location Summary'!$R$4:$R$1251),"NOT FOUND"))))</f>
        <v>0</v>
      </c>
      <c r="I457" s="276">
        <f>IF($O457="ISO",E457,IF($O457="Non-Iso",0,IF($O457="Trans Line",SUMIF('Trans Line Reconciliation'!$B$5:$B$138,B457,'Trans Line Reconciliation'!$Y$5:$Y$138),IF($O457="Mix",SUMIF('Mix Substation Location Summary'!$B$4:$B$1251,B457,'Mix Substation Location Summary'!$W$4:$W$1251),"NOT FOUND"))))</f>
        <v>0</v>
      </c>
      <c r="J457" s="276">
        <f>IF($O457="ISO",F457,IF($O457="Non-Iso",0,IF($O457="Trans Line",SUMIF('Trans Line Reconciliation'!$B$5:$B$138,$B457,'Trans Line Reconciliation'!$Z$5:$Z$138),IF($O457="Mix",SUMIF('Mix Substation Location Summary'!$B$4:$B$1251,$B457,'Mix Substation Location Summary'!$AB$4:$AB$1251),"NOT FOUND"))))</f>
        <v>0</v>
      </c>
      <c r="K457" s="276">
        <f>IF($O457="ISO",0,IF($O457="Non-Iso",D457,IF($O457="Trans Line",SUMIF('Trans Line Reconciliation'!$B$5:$B$138,$B457,'Trans Line Reconciliation'!$AA$5:$AA$138),IF($O457="Mix",SUMIF('Mix Substation Location Summary'!$B$4:$B$1251,$B457,'Mix Substation Location Summary'!$S$4:$S$1251)+SUMIF('Mix Substation Location Summary'!$B$4:$B$1251,$B457,'Mix Substation Location Summary'!$S$4:$S$1251),"NOT FOUND"))))</f>
        <v>18481.64</v>
      </c>
      <c r="L457" s="276">
        <f>IF($O457="ISO",0,IF($O457="Non-Iso",E457,IF($O457="Trans Line",SUMIF('Trans Line Reconciliation'!$B$5:$B$138,$B457,'Trans Line Reconciliation'!$AB$5:$AB$138),IF($O457="Mix",SUMIF('Mix Substation Location Summary'!$B$4:$B$1251,$B457,'Mix Substation Location Summary'!$X$4:$X$1251)+SUMIF('Mix Substation Location Summary'!$B$4:$B$1251,$B457,'Mix Substation Location Summary'!$Y$4:$Y$1251),"NOT FOUND"))))</f>
        <v>304717.34000000003</v>
      </c>
      <c r="M457" s="276">
        <f>IF($O457="ISO",0,IF($O457="Non-Iso",F457,IF($O457="Trans Line",SUMIF('Trans Line Reconciliation'!$B$5:$B$138,$B457,'Trans Line Reconciliation'!$AC$5:$AC$138),IF($O457="Mix",SUMIF('Mix Substation Location Summary'!$B$4:$B$1251,$B457,'Mix Substation Location Summary'!$AC$4:$AC$1251)+SUMIF('Mix Substation Location Summary'!$B$4:$B$1251,$B457,'Mix Substation Location Summary'!$AD$4:$AD$1251),"NOT FOUND"))))</f>
        <v>4522709.6800000016</v>
      </c>
      <c r="N457" s="792">
        <f t="shared" si="40"/>
        <v>0</v>
      </c>
      <c r="O457" s="759" t="s">
        <v>1686</v>
      </c>
      <c r="P457" s="759"/>
      <c r="Q457" s="758">
        <f t="shared" si="41"/>
        <v>5628</v>
      </c>
    </row>
    <row r="458" spans="1:17" x14ac:dyDescent="0.2">
      <c r="A458" s="674" t="s">
        <v>1366</v>
      </c>
      <c r="B458" s="790">
        <v>5629</v>
      </c>
      <c r="C458" s="266" t="s">
        <v>1704</v>
      </c>
      <c r="D458" s="275">
        <f>SUMIFS('Mix Substation Location Summary'!$U$4:$U$1270,'Mix Substation Location Summary'!$B$4:$B$1270,'DS by Location'!$B458)</f>
        <v>20169.25</v>
      </c>
      <c r="E458" s="275">
        <f>SUMIFS('Mix Substation Location Summary'!$Z$4:$Z$1270,'Mix Substation Location Summary'!$B$4:$B$1270,'DS by Location'!$B458)</f>
        <v>214174.06</v>
      </c>
      <c r="F458" s="275">
        <f>SUMIFS('Mix Substation Location Summary'!$AE$4:$AE$1270,'Mix Substation Location Summary'!$B$4:$B$1270,'DS by Location'!$B458)</f>
        <v>11817318.079999998</v>
      </c>
      <c r="G458" s="791">
        <f t="shared" si="44"/>
        <v>12051661.389999999</v>
      </c>
      <c r="H458" s="276">
        <f>IF($O458="ISO",D458,IF($O458="Non-Iso",0,IF($O458="Trans Line",SUMIF('Trans Line Reconciliation'!$B$5:$B$138,B458,'Trans Line Reconciliation'!$X$5:$X$138),IF($O458="Mix",SUMIF('Mix Substation Location Summary'!$B$4:$B$1251,B458,'Mix Substation Location Summary'!$R$4:$R$1251),"NOT FOUND"))))</f>
        <v>0</v>
      </c>
      <c r="I458" s="276">
        <f>IF($O458="ISO",E458,IF($O458="Non-Iso",0,IF($O458="Trans Line",SUMIF('Trans Line Reconciliation'!$B$5:$B$138,B458,'Trans Line Reconciliation'!$Y$5:$Y$138),IF($O458="Mix",SUMIF('Mix Substation Location Summary'!$B$4:$B$1251,B458,'Mix Substation Location Summary'!$W$4:$W$1251),"NOT FOUND"))))</f>
        <v>0</v>
      </c>
      <c r="J458" s="276">
        <f>IF($O458="ISO",F458,IF($O458="Non-Iso",0,IF($O458="Trans Line",SUMIF('Trans Line Reconciliation'!$B$5:$B$138,$B458,'Trans Line Reconciliation'!$Z$5:$Z$138),IF($O458="Mix",SUMIF('Mix Substation Location Summary'!$B$4:$B$1251,$B458,'Mix Substation Location Summary'!$AB$4:$AB$1251),"NOT FOUND"))))</f>
        <v>0</v>
      </c>
      <c r="K458" s="276">
        <f>IF($O458="ISO",0,IF($O458="Non-Iso",D458,IF($O458="Trans Line",SUMIF('Trans Line Reconciliation'!$B$5:$B$138,$B458,'Trans Line Reconciliation'!$AA$5:$AA$138),IF($O458="Mix",SUMIF('Mix Substation Location Summary'!$B$4:$B$1251,$B458,'Mix Substation Location Summary'!$S$4:$S$1251)+SUMIF('Mix Substation Location Summary'!$B$4:$B$1251,$B458,'Mix Substation Location Summary'!$S$4:$S$1251),"NOT FOUND"))))</f>
        <v>20169.25</v>
      </c>
      <c r="L458" s="276">
        <f>IF($O458="ISO",0,IF($O458="Non-Iso",E458,IF($O458="Trans Line",SUMIF('Trans Line Reconciliation'!$B$5:$B$138,$B458,'Trans Line Reconciliation'!$AB$5:$AB$138),IF($O458="Mix",SUMIF('Mix Substation Location Summary'!$B$4:$B$1251,$B458,'Mix Substation Location Summary'!$X$4:$X$1251)+SUMIF('Mix Substation Location Summary'!$B$4:$B$1251,$B458,'Mix Substation Location Summary'!$Y$4:$Y$1251),"NOT FOUND"))))</f>
        <v>214174.06</v>
      </c>
      <c r="M458" s="276">
        <f>IF($O458="ISO",0,IF($O458="Non-Iso",F458,IF($O458="Trans Line",SUMIF('Trans Line Reconciliation'!$B$5:$B$138,$B458,'Trans Line Reconciliation'!$AC$5:$AC$138),IF($O458="Mix",SUMIF('Mix Substation Location Summary'!$B$4:$B$1251,$B458,'Mix Substation Location Summary'!$AC$4:$AC$1251)+SUMIF('Mix Substation Location Summary'!$B$4:$B$1251,$B458,'Mix Substation Location Summary'!$AD$4:$AD$1251),"NOT FOUND"))))</f>
        <v>11817318.079999998</v>
      </c>
      <c r="N458" s="792">
        <f t="shared" si="40"/>
        <v>0</v>
      </c>
      <c r="O458" s="759" t="s">
        <v>1686</v>
      </c>
      <c r="P458" s="759"/>
      <c r="Q458" s="758">
        <f t="shared" si="41"/>
        <v>5629</v>
      </c>
    </row>
    <row r="459" spans="1:17" x14ac:dyDescent="0.2">
      <c r="A459" s="674" t="s">
        <v>1367</v>
      </c>
      <c r="B459" s="790">
        <v>5630</v>
      </c>
      <c r="C459" s="266" t="s">
        <v>1704</v>
      </c>
      <c r="D459" s="275">
        <f>SUMIFS('Mix Substation Location Summary'!$U$4:$U$1270,'Mix Substation Location Summary'!$B$4:$B$1270,'DS by Location'!$B459)</f>
        <v>0</v>
      </c>
      <c r="E459" s="275">
        <f>SUMIFS('Mix Substation Location Summary'!$Z$4:$Z$1270,'Mix Substation Location Summary'!$B$4:$B$1270,'DS by Location'!$B459)</f>
        <v>361159.5</v>
      </c>
      <c r="F459" s="275">
        <f>SUMIFS('Mix Substation Location Summary'!$AE$4:$AE$1270,'Mix Substation Location Summary'!$B$4:$B$1270,'DS by Location'!$B459)</f>
        <v>1129078.3700000001</v>
      </c>
      <c r="G459" s="791">
        <f t="shared" si="44"/>
        <v>1490237.87</v>
      </c>
      <c r="H459" s="276">
        <f>IF($O459="ISO",D459,IF($O459="Non-Iso",0,IF($O459="Trans Line",SUMIF('Trans Line Reconciliation'!$B$5:$B$138,B459,'Trans Line Reconciliation'!$X$5:$X$138),IF($O459="Mix",SUMIF('Mix Substation Location Summary'!$B$4:$B$1251,B459,'Mix Substation Location Summary'!$R$4:$R$1251),"NOT FOUND"))))</f>
        <v>0</v>
      </c>
      <c r="I459" s="276">
        <f>IF($O459="ISO",E459,IF($O459="Non-Iso",0,IF($O459="Trans Line",SUMIF('Trans Line Reconciliation'!$B$5:$B$138,B459,'Trans Line Reconciliation'!$Y$5:$Y$138),IF($O459="Mix",SUMIF('Mix Substation Location Summary'!$B$4:$B$1251,B459,'Mix Substation Location Summary'!$W$4:$W$1251),"NOT FOUND"))))</f>
        <v>0</v>
      </c>
      <c r="J459" s="276">
        <f>IF($O459="ISO",F459,IF($O459="Non-Iso",0,IF($O459="Trans Line",SUMIF('Trans Line Reconciliation'!$B$5:$B$138,$B459,'Trans Line Reconciliation'!$Z$5:$Z$138),IF($O459="Mix",SUMIF('Mix Substation Location Summary'!$B$4:$B$1251,$B459,'Mix Substation Location Summary'!$AB$4:$AB$1251),"NOT FOUND"))))</f>
        <v>0</v>
      </c>
      <c r="K459" s="276">
        <f>IF($O459="ISO",0,IF($O459="Non-Iso",D459,IF($O459="Trans Line",SUMIF('Trans Line Reconciliation'!$B$5:$B$138,$B459,'Trans Line Reconciliation'!$AA$5:$AA$138),IF($O459="Mix",SUMIF('Mix Substation Location Summary'!$B$4:$B$1251,$B459,'Mix Substation Location Summary'!$S$4:$S$1251)+SUMIF('Mix Substation Location Summary'!$B$4:$B$1251,$B459,'Mix Substation Location Summary'!$S$4:$S$1251),"NOT FOUND"))))</f>
        <v>0</v>
      </c>
      <c r="L459" s="276">
        <f>IF($O459="ISO",0,IF($O459="Non-Iso",E459,IF($O459="Trans Line",SUMIF('Trans Line Reconciliation'!$B$5:$B$138,$B459,'Trans Line Reconciliation'!$AB$5:$AB$138),IF($O459="Mix",SUMIF('Mix Substation Location Summary'!$B$4:$B$1251,$B459,'Mix Substation Location Summary'!$X$4:$X$1251)+SUMIF('Mix Substation Location Summary'!$B$4:$B$1251,$B459,'Mix Substation Location Summary'!$Y$4:$Y$1251),"NOT FOUND"))))</f>
        <v>361159.5</v>
      </c>
      <c r="M459" s="276">
        <f>IF($O459="ISO",0,IF($O459="Non-Iso",F459,IF($O459="Trans Line",SUMIF('Trans Line Reconciliation'!$B$5:$B$138,$B459,'Trans Line Reconciliation'!$AC$5:$AC$138),IF($O459="Mix",SUMIF('Mix Substation Location Summary'!$B$4:$B$1251,$B459,'Mix Substation Location Summary'!$AC$4:$AC$1251)+SUMIF('Mix Substation Location Summary'!$B$4:$B$1251,$B459,'Mix Substation Location Summary'!$AD$4:$AD$1251),"NOT FOUND"))))</f>
        <v>1129078.3700000001</v>
      </c>
      <c r="N459" s="792">
        <f t="shared" ref="N459:N522" si="45">G459-SUM(H459:M459)</f>
        <v>0</v>
      </c>
      <c r="O459" s="759" t="s">
        <v>1686</v>
      </c>
      <c r="P459" s="759"/>
      <c r="Q459" s="758">
        <f t="shared" si="41"/>
        <v>5630</v>
      </c>
    </row>
    <row r="460" spans="1:17" x14ac:dyDescent="0.2">
      <c r="A460" s="674" t="s">
        <v>849</v>
      </c>
      <c r="B460" s="790">
        <v>5631</v>
      </c>
      <c r="C460" s="266" t="s">
        <v>1704</v>
      </c>
      <c r="D460" s="275">
        <f>SUMIFS('Mix Substation Location Summary'!$U$4:$U$1270,'Mix Substation Location Summary'!$B$4:$B$1270,'DS by Location'!$B460)</f>
        <v>5741.3099999999995</v>
      </c>
      <c r="E460" s="275">
        <f>SUMIFS('Mix Substation Location Summary'!$Z$4:$Z$1270,'Mix Substation Location Summary'!$B$4:$B$1270,'DS by Location'!$B460)</f>
        <v>320803.65000000002</v>
      </c>
      <c r="F460" s="275">
        <f>SUMIFS('Mix Substation Location Summary'!$AE$4:$AE$1270,'Mix Substation Location Summary'!$B$4:$B$1270,'DS by Location'!$B460)</f>
        <v>4927085.4300000006</v>
      </c>
      <c r="G460" s="791">
        <f t="shared" si="44"/>
        <v>5253630.3900000006</v>
      </c>
      <c r="H460" s="276">
        <f>IF($O460="ISO",D460,IF($O460="Non-Iso",0,IF($O460="Trans Line",SUMIF('Trans Line Reconciliation'!$B$5:$B$138,B460,'Trans Line Reconciliation'!$X$5:$X$138),IF($O460="Mix",SUMIF('Mix Substation Location Summary'!$B$4:$B$1251,B460,'Mix Substation Location Summary'!$R$4:$R$1251),"NOT FOUND"))))</f>
        <v>0</v>
      </c>
      <c r="I460" s="276">
        <f>IF($O460="ISO",E460,IF($O460="Non-Iso",0,IF($O460="Trans Line",SUMIF('Trans Line Reconciliation'!$B$5:$B$138,B460,'Trans Line Reconciliation'!$Y$5:$Y$138),IF($O460="Mix",SUMIF('Mix Substation Location Summary'!$B$4:$B$1251,B460,'Mix Substation Location Summary'!$W$4:$W$1251),"NOT FOUND"))))</f>
        <v>0</v>
      </c>
      <c r="J460" s="276">
        <f>IF($O460="ISO",F460,IF($O460="Non-Iso",0,IF($O460="Trans Line",SUMIF('Trans Line Reconciliation'!$B$5:$B$138,$B460,'Trans Line Reconciliation'!$Z$5:$Z$138),IF($O460="Mix",SUMIF('Mix Substation Location Summary'!$B$4:$B$1251,$B460,'Mix Substation Location Summary'!$AB$4:$AB$1251),"NOT FOUND"))))</f>
        <v>0</v>
      </c>
      <c r="K460" s="276">
        <f>IF($O460="ISO",0,IF($O460="Non-Iso",D460,IF($O460="Trans Line",SUMIF('Trans Line Reconciliation'!$B$5:$B$138,$B460,'Trans Line Reconciliation'!$AA$5:$AA$138),IF($O460="Mix",SUMIF('Mix Substation Location Summary'!$B$4:$B$1251,$B460,'Mix Substation Location Summary'!$S$4:$S$1251)+SUMIF('Mix Substation Location Summary'!$B$4:$B$1251,$B460,'Mix Substation Location Summary'!$S$4:$S$1251),"NOT FOUND"))))</f>
        <v>5741.3099999999995</v>
      </c>
      <c r="L460" s="276">
        <f>IF($O460="ISO",0,IF($O460="Non-Iso",E460,IF($O460="Trans Line",SUMIF('Trans Line Reconciliation'!$B$5:$B$138,$B460,'Trans Line Reconciliation'!$AB$5:$AB$138),IF($O460="Mix",SUMIF('Mix Substation Location Summary'!$B$4:$B$1251,$B460,'Mix Substation Location Summary'!$X$4:$X$1251)+SUMIF('Mix Substation Location Summary'!$B$4:$B$1251,$B460,'Mix Substation Location Summary'!$Y$4:$Y$1251),"NOT FOUND"))))</f>
        <v>320803.65000000002</v>
      </c>
      <c r="M460" s="276">
        <f>IF($O460="ISO",0,IF($O460="Non-Iso",F460,IF($O460="Trans Line",SUMIF('Trans Line Reconciliation'!$B$5:$B$138,$B460,'Trans Line Reconciliation'!$AC$5:$AC$138),IF($O460="Mix",SUMIF('Mix Substation Location Summary'!$B$4:$B$1251,$B460,'Mix Substation Location Summary'!$AC$4:$AC$1251)+SUMIF('Mix Substation Location Summary'!$B$4:$B$1251,$B460,'Mix Substation Location Summary'!$AD$4:$AD$1251),"NOT FOUND"))))</f>
        <v>4927085.4300000006</v>
      </c>
      <c r="N460" s="792">
        <f t="shared" si="45"/>
        <v>0</v>
      </c>
      <c r="O460" s="759" t="s">
        <v>1686</v>
      </c>
      <c r="P460" s="759"/>
      <c r="Q460" s="758">
        <f t="shared" si="41"/>
        <v>5631</v>
      </c>
    </row>
    <row r="461" spans="1:17" x14ac:dyDescent="0.2">
      <c r="A461" s="674" t="s">
        <v>1368</v>
      </c>
      <c r="B461" s="790">
        <v>5632</v>
      </c>
      <c r="C461" s="266" t="s">
        <v>1703</v>
      </c>
      <c r="D461" s="275">
        <f>SUMIFS('Mix Substation Location Summary'!$U$4:$U$1270,'Mix Substation Location Summary'!$B$4:$B$1270,'DS by Location'!$B461)</f>
        <v>5801.63</v>
      </c>
      <c r="E461" s="275">
        <f>SUMIFS('Mix Substation Location Summary'!$Z$4:$Z$1270,'Mix Substation Location Summary'!$B$4:$B$1270,'DS by Location'!$B461)</f>
        <v>403963.17000000004</v>
      </c>
      <c r="F461" s="275">
        <f>SUMIFS('Mix Substation Location Summary'!$AE$4:$AE$1270,'Mix Substation Location Summary'!$B$4:$B$1270,'DS by Location'!$B461)</f>
        <v>6498249.4699999979</v>
      </c>
      <c r="G461" s="791">
        <f t="shared" si="44"/>
        <v>6908014.2699999977</v>
      </c>
      <c r="H461" s="276">
        <f>IF($O461="ISO",D461,IF($O461="Non-Iso",0,IF($O461="Trans Line",SUMIF('Trans Line Reconciliation'!$B$5:$B$138,B461,'Trans Line Reconciliation'!$X$5:$X$138),IF($O461="Mix",SUMIF('Mix Substation Location Summary'!$B$4:$B$1251,B461,'Mix Substation Location Summary'!$R$4:$R$1251),"NOT FOUND"))))</f>
        <v>0</v>
      </c>
      <c r="I461" s="276">
        <f>IF($O461="ISO",E461,IF($O461="Non-Iso",0,IF($O461="Trans Line",SUMIF('Trans Line Reconciliation'!$B$5:$B$138,B461,'Trans Line Reconciliation'!$Y$5:$Y$138),IF($O461="Mix",SUMIF('Mix Substation Location Summary'!$B$4:$B$1251,B461,'Mix Substation Location Summary'!$W$4:$W$1251),"NOT FOUND"))))</f>
        <v>0</v>
      </c>
      <c r="J461" s="276">
        <f>IF($O461="ISO",F461,IF($O461="Non-Iso",0,IF($O461="Trans Line",SUMIF('Trans Line Reconciliation'!$B$5:$B$138,$B461,'Trans Line Reconciliation'!$Z$5:$Z$138),IF($O461="Mix",SUMIF('Mix Substation Location Summary'!$B$4:$B$1251,$B461,'Mix Substation Location Summary'!$AB$4:$AB$1251),"NOT FOUND"))))</f>
        <v>0</v>
      </c>
      <c r="K461" s="276">
        <f>IF($O461="ISO",0,IF($O461="Non-Iso",D461,IF($O461="Trans Line",SUMIF('Trans Line Reconciliation'!$B$5:$B$138,$B461,'Trans Line Reconciliation'!$AA$5:$AA$138),IF($O461="Mix",SUMIF('Mix Substation Location Summary'!$B$4:$B$1251,$B461,'Mix Substation Location Summary'!$S$4:$S$1251)+SUMIF('Mix Substation Location Summary'!$B$4:$B$1251,$B461,'Mix Substation Location Summary'!$S$4:$S$1251),"NOT FOUND"))))</f>
        <v>5801.63</v>
      </c>
      <c r="L461" s="276">
        <f>IF($O461="ISO",0,IF($O461="Non-Iso",E461,IF($O461="Trans Line",SUMIF('Trans Line Reconciliation'!$B$5:$B$138,$B461,'Trans Line Reconciliation'!$AB$5:$AB$138),IF($O461="Mix",SUMIF('Mix Substation Location Summary'!$B$4:$B$1251,$B461,'Mix Substation Location Summary'!$X$4:$X$1251)+SUMIF('Mix Substation Location Summary'!$B$4:$B$1251,$B461,'Mix Substation Location Summary'!$Y$4:$Y$1251),"NOT FOUND"))))</f>
        <v>403963.17000000004</v>
      </c>
      <c r="M461" s="276">
        <f>IF($O461="ISO",0,IF($O461="Non-Iso",F461,IF($O461="Trans Line",SUMIF('Trans Line Reconciliation'!$B$5:$B$138,$B461,'Trans Line Reconciliation'!$AC$5:$AC$138),IF($O461="Mix",SUMIF('Mix Substation Location Summary'!$B$4:$B$1251,$B461,'Mix Substation Location Summary'!$AC$4:$AC$1251)+SUMIF('Mix Substation Location Summary'!$B$4:$B$1251,$B461,'Mix Substation Location Summary'!$AD$4:$AD$1251),"NOT FOUND"))))</f>
        <v>6498249.4699999979</v>
      </c>
      <c r="N461" s="792">
        <f t="shared" si="45"/>
        <v>0</v>
      </c>
      <c r="O461" s="759" t="s">
        <v>1686</v>
      </c>
      <c r="P461" s="759"/>
      <c r="Q461" s="758">
        <f t="shared" si="41"/>
        <v>5632</v>
      </c>
    </row>
    <row r="462" spans="1:17" x14ac:dyDescent="0.2">
      <c r="A462" s="674" t="s">
        <v>1369</v>
      </c>
      <c r="B462" s="790">
        <v>5633</v>
      </c>
      <c r="C462" s="266" t="s">
        <v>1704</v>
      </c>
      <c r="D462" s="275">
        <f>SUMIFS('Mix Substation Location Summary'!$U$4:$U$1270,'Mix Substation Location Summary'!$B$4:$B$1270,'DS by Location'!$B462)</f>
        <v>6634.59</v>
      </c>
      <c r="E462" s="275">
        <f>SUMIFS('Mix Substation Location Summary'!$Z$4:$Z$1270,'Mix Substation Location Summary'!$B$4:$B$1270,'DS by Location'!$B462)</f>
        <v>152191.13</v>
      </c>
      <c r="F462" s="275">
        <f>SUMIFS('Mix Substation Location Summary'!$AE$4:$AE$1270,'Mix Substation Location Summary'!$B$4:$B$1270,'DS by Location'!$B462)</f>
        <v>5394274.8100000015</v>
      </c>
      <c r="G462" s="791">
        <f t="shared" si="44"/>
        <v>5553100.5300000012</v>
      </c>
      <c r="H462" s="276">
        <f>IF($O462="ISO",D462,IF($O462="Non-Iso",0,IF($O462="Trans Line",SUMIF('Trans Line Reconciliation'!$B$5:$B$138,B462,'Trans Line Reconciliation'!$X$5:$X$138),IF($O462="Mix",SUMIF('Mix Substation Location Summary'!$B$4:$B$1251,B462,'Mix Substation Location Summary'!$R$4:$R$1251),"NOT FOUND"))))</f>
        <v>0</v>
      </c>
      <c r="I462" s="276">
        <f>IF($O462="ISO",E462,IF($O462="Non-Iso",0,IF($O462="Trans Line",SUMIF('Trans Line Reconciliation'!$B$5:$B$138,B462,'Trans Line Reconciliation'!$Y$5:$Y$138),IF($O462="Mix",SUMIF('Mix Substation Location Summary'!$B$4:$B$1251,B462,'Mix Substation Location Summary'!$W$4:$W$1251),"NOT FOUND"))))</f>
        <v>0</v>
      </c>
      <c r="J462" s="276">
        <f>IF($O462="ISO",F462,IF($O462="Non-Iso",0,IF($O462="Trans Line",SUMIF('Trans Line Reconciliation'!$B$5:$B$138,$B462,'Trans Line Reconciliation'!$Z$5:$Z$138),IF($O462="Mix",SUMIF('Mix Substation Location Summary'!$B$4:$B$1251,$B462,'Mix Substation Location Summary'!$AB$4:$AB$1251),"NOT FOUND"))))</f>
        <v>0</v>
      </c>
      <c r="K462" s="276">
        <f>IF($O462="ISO",0,IF($O462="Non-Iso",D462,IF($O462="Trans Line",SUMIF('Trans Line Reconciliation'!$B$5:$B$138,$B462,'Trans Line Reconciliation'!$AA$5:$AA$138),IF($O462="Mix",SUMIF('Mix Substation Location Summary'!$B$4:$B$1251,$B462,'Mix Substation Location Summary'!$S$4:$S$1251)+SUMIF('Mix Substation Location Summary'!$B$4:$B$1251,$B462,'Mix Substation Location Summary'!$S$4:$S$1251),"NOT FOUND"))))</f>
        <v>6634.59</v>
      </c>
      <c r="L462" s="276">
        <f>IF($O462="ISO",0,IF($O462="Non-Iso",E462,IF($O462="Trans Line",SUMIF('Trans Line Reconciliation'!$B$5:$B$138,$B462,'Trans Line Reconciliation'!$AB$5:$AB$138),IF($O462="Mix",SUMIF('Mix Substation Location Summary'!$B$4:$B$1251,$B462,'Mix Substation Location Summary'!$X$4:$X$1251)+SUMIF('Mix Substation Location Summary'!$B$4:$B$1251,$B462,'Mix Substation Location Summary'!$Y$4:$Y$1251),"NOT FOUND"))))</f>
        <v>152191.13</v>
      </c>
      <c r="M462" s="276">
        <f>IF($O462="ISO",0,IF($O462="Non-Iso",F462,IF($O462="Trans Line",SUMIF('Trans Line Reconciliation'!$B$5:$B$138,$B462,'Trans Line Reconciliation'!$AC$5:$AC$138),IF($O462="Mix",SUMIF('Mix Substation Location Summary'!$B$4:$B$1251,$B462,'Mix Substation Location Summary'!$AC$4:$AC$1251)+SUMIF('Mix Substation Location Summary'!$B$4:$B$1251,$B462,'Mix Substation Location Summary'!$AD$4:$AD$1251),"NOT FOUND"))))</f>
        <v>5394274.8100000015</v>
      </c>
      <c r="N462" s="792">
        <f t="shared" si="45"/>
        <v>0</v>
      </c>
      <c r="O462" s="759" t="s">
        <v>1686</v>
      </c>
      <c r="P462" s="759"/>
      <c r="Q462" s="758">
        <f t="shared" si="41"/>
        <v>5633</v>
      </c>
    </row>
    <row r="463" spans="1:17" x14ac:dyDescent="0.2">
      <c r="A463" s="674" t="s">
        <v>1370</v>
      </c>
      <c r="B463" s="790">
        <v>5634</v>
      </c>
      <c r="C463" s="266" t="s">
        <v>1704</v>
      </c>
      <c r="D463" s="275">
        <f>SUMIFS('Mix Substation Location Summary'!$U$4:$U$1270,'Mix Substation Location Summary'!$B$4:$B$1270,'DS by Location'!$B463)</f>
        <v>0</v>
      </c>
      <c r="E463" s="275">
        <f>SUMIFS('Mix Substation Location Summary'!$Z$4:$Z$1270,'Mix Substation Location Summary'!$B$4:$B$1270,'DS by Location'!$B463)</f>
        <v>0</v>
      </c>
      <c r="F463" s="275">
        <f>SUMIFS('Mix Substation Location Summary'!$AE$4:$AE$1270,'Mix Substation Location Summary'!$B$4:$B$1270,'DS by Location'!$B463)</f>
        <v>415140.47</v>
      </c>
      <c r="G463" s="791">
        <f t="shared" si="44"/>
        <v>415140.47</v>
      </c>
      <c r="H463" s="276">
        <f>IF($O463="ISO",D463,IF($O463="Non-Iso",0,IF($O463="Trans Line",SUMIF('Trans Line Reconciliation'!$B$5:$B$138,B463,'Trans Line Reconciliation'!$X$5:$X$138),IF($O463="Mix",SUMIF('Mix Substation Location Summary'!$B$4:$B$1251,B463,'Mix Substation Location Summary'!$R$4:$R$1251),"NOT FOUND"))))</f>
        <v>0</v>
      </c>
      <c r="I463" s="276">
        <f>IF($O463="ISO",E463,IF($O463="Non-Iso",0,IF($O463="Trans Line",SUMIF('Trans Line Reconciliation'!$B$5:$B$138,B463,'Trans Line Reconciliation'!$Y$5:$Y$138),IF($O463="Mix",SUMIF('Mix Substation Location Summary'!$B$4:$B$1251,B463,'Mix Substation Location Summary'!$W$4:$W$1251),"NOT FOUND"))))</f>
        <v>0</v>
      </c>
      <c r="J463" s="276">
        <f>IF($O463="ISO",F463,IF($O463="Non-Iso",0,IF($O463="Trans Line",SUMIF('Trans Line Reconciliation'!$B$5:$B$138,$B463,'Trans Line Reconciliation'!$Z$5:$Z$138),IF($O463="Mix",SUMIF('Mix Substation Location Summary'!$B$4:$B$1251,$B463,'Mix Substation Location Summary'!$AB$4:$AB$1251),"NOT FOUND"))))</f>
        <v>0</v>
      </c>
      <c r="K463" s="276">
        <f>IF($O463="ISO",0,IF($O463="Non-Iso",D463,IF($O463="Trans Line",SUMIF('Trans Line Reconciliation'!$B$5:$B$138,$B463,'Trans Line Reconciliation'!$AA$5:$AA$138),IF($O463="Mix",SUMIF('Mix Substation Location Summary'!$B$4:$B$1251,$B463,'Mix Substation Location Summary'!$S$4:$S$1251)+SUMIF('Mix Substation Location Summary'!$B$4:$B$1251,$B463,'Mix Substation Location Summary'!$S$4:$S$1251),"NOT FOUND"))))</f>
        <v>0</v>
      </c>
      <c r="L463" s="276">
        <f>IF($O463="ISO",0,IF($O463="Non-Iso",E463,IF($O463="Trans Line",SUMIF('Trans Line Reconciliation'!$B$5:$B$138,$B463,'Trans Line Reconciliation'!$AB$5:$AB$138),IF($O463="Mix",SUMIF('Mix Substation Location Summary'!$B$4:$B$1251,$B463,'Mix Substation Location Summary'!$X$4:$X$1251)+SUMIF('Mix Substation Location Summary'!$B$4:$B$1251,$B463,'Mix Substation Location Summary'!$Y$4:$Y$1251),"NOT FOUND"))))</f>
        <v>0</v>
      </c>
      <c r="M463" s="276">
        <f>IF($O463="ISO",0,IF($O463="Non-Iso",F463,IF($O463="Trans Line",SUMIF('Trans Line Reconciliation'!$B$5:$B$138,$B463,'Trans Line Reconciliation'!$AC$5:$AC$138),IF($O463="Mix",SUMIF('Mix Substation Location Summary'!$B$4:$B$1251,$B463,'Mix Substation Location Summary'!$AC$4:$AC$1251)+SUMIF('Mix Substation Location Summary'!$B$4:$B$1251,$B463,'Mix Substation Location Summary'!$AD$4:$AD$1251),"NOT FOUND"))))</f>
        <v>415140.47</v>
      </c>
      <c r="N463" s="792">
        <f t="shared" si="45"/>
        <v>0</v>
      </c>
      <c r="O463" s="759" t="s">
        <v>1686</v>
      </c>
      <c r="P463" s="759"/>
      <c r="Q463" s="758">
        <f t="shared" ref="Q463:Q526" si="46">1*B:B</f>
        <v>5634</v>
      </c>
    </row>
    <row r="464" spans="1:17" x14ac:dyDescent="0.2">
      <c r="A464" s="674" t="s">
        <v>1371</v>
      </c>
      <c r="B464" s="790">
        <v>5635</v>
      </c>
      <c r="C464" s="266" t="s">
        <v>1704</v>
      </c>
      <c r="D464" s="275">
        <f>SUMIFS('Mix Substation Location Summary'!$U$4:$U$1270,'Mix Substation Location Summary'!$B$4:$B$1270,'DS by Location'!$B464)</f>
        <v>4771.8</v>
      </c>
      <c r="E464" s="275">
        <f>SUMIFS('Mix Substation Location Summary'!$Z$4:$Z$1270,'Mix Substation Location Summary'!$B$4:$B$1270,'DS by Location'!$B464)</f>
        <v>242704.83999999997</v>
      </c>
      <c r="F464" s="275">
        <f>SUMIFS('Mix Substation Location Summary'!$AE$4:$AE$1270,'Mix Substation Location Summary'!$B$4:$B$1270,'DS by Location'!$B464)</f>
        <v>6253182.549999998</v>
      </c>
      <c r="G464" s="791">
        <f t="shared" si="44"/>
        <v>6500659.1899999976</v>
      </c>
      <c r="H464" s="276">
        <f>IF($O464="ISO",D464,IF($O464="Non-Iso",0,IF($O464="Trans Line",SUMIF('Trans Line Reconciliation'!$B$5:$B$138,B464,'Trans Line Reconciliation'!$X$5:$X$138),IF($O464="Mix",SUMIF('Mix Substation Location Summary'!$B$4:$B$1251,B464,'Mix Substation Location Summary'!$R$4:$R$1251),"NOT FOUND"))))</f>
        <v>0</v>
      </c>
      <c r="I464" s="276">
        <f>IF($O464="ISO",E464,IF($O464="Non-Iso",0,IF($O464="Trans Line",SUMIF('Trans Line Reconciliation'!$B$5:$B$138,B464,'Trans Line Reconciliation'!$Y$5:$Y$138),IF($O464="Mix",SUMIF('Mix Substation Location Summary'!$B$4:$B$1251,B464,'Mix Substation Location Summary'!$W$4:$W$1251),"NOT FOUND"))))</f>
        <v>0</v>
      </c>
      <c r="J464" s="276">
        <f>IF($O464="ISO",F464,IF($O464="Non-Iso",0,IF($O464="Trans Line",SUMIF('Trans Line Reconciliation'!$B$5:$B$138,$B464,'Trans Line Reconciliation'!$Z$5:$Z$138),IF($O464="Mix",SUMIF('Mix Substation Location Summary'!$B$4:$B$1251,$B464,'Mix Substation Location Summary'!$AB$4:$AB$1251),"NOT FOUND"))))</f>
        <v>0</v>
      </c>
      <c r="K464" s="276">
        <f>IF($O464="ISO",0,IF($O464="Non-Iso",D464,IF($O464="Trans Line",SUMIF('Trans Line Reconciliation'!$B$5:$B$138,$B464,'Trans Line Reconciliation'!$AA$5:$AA$138),IF($O464="Mix",SUMIF('Mix Substation Location Summary'!$B$4:$B$1251,$B464,'Mix Substation Location Summary'!$S$4:$S$1251)+SUMIF('Mix Substation Location Summary'!$B$4:$B$1251,$B464,'Mix Substation Location Summary'!$S$4:$S$1251),"NOT FOUND"))))</f>
        <v>4771.8</v>
      </c>
      <c r="L464" s="276">
        <f>IF($O464="ISO",0,IF($O464="Non-Iso",E464,IF($O464="Trans Line",SUMIF('Trans Line Reconciliation'!$B$5:$B$138,$B464,'Trans Line Reconciliation'!$AB$5:$AB$138),IF($O464="Mix",SUMIF('Mix Substation Location Summary'!$B$4:$B$1251,$B464,'Mix Substation Location Summary'!$X$4:$X$1251)+SUMIF('Mix Substation Location Summary'!$B$4:$B$1251,$B464,'Mix Substation Location Summary'!$Y$4:$Y$1251),"NOT FOUND"))))</f>
        <v>242704.83999999997</v>
      </c>
      <c r="M464" s="276">
        <f>IF($O464="ISO",0,IF($O464="Non-Iso",F464,IF($O464="Trans Line",SUMIF('Trans Line Reconciliation'!$B$5:$B$138,$B464,'Trans Line Reconciliation'!$AC$5:$AC$138),IF($O464="Mix",SUMIF('Mix Substation Location Summary'!$B$4:$B$1251,$B464,'Mix Substation Location Summary'!$AC$4:$AC$1251)+SUMIF('Mix Substation Location Summary'!$B$4:$B$1251,$B464,'Mix Substation Location Summary'!$AD$4:$AD$1251),"NOT FOUND"))))</f>
        <v>6253182.549999998</v>
      </c>
      <c r="N464" s="792">
        <f t="shared" si="45"/>
        <v>0</v>
      </c>
      <c r="O464" s="759" t="s">
        <v>1686</v>
      </c>
      <c r="P464" s="759"/>
      <c r="Q464" s="758">
        <f t="shared" si="46"/>
        <v>5635</v>
      </c>
    </row>
    <row r="465" spans="1:17" x14ac:dyDescent="0.2">
      <c r="A465" s="674" t="s">
        <v>1372</v>
      </c>
      <c r="B465" s="790">
        <v>5636</v>
      </c>
      <c r="C465" s="266" t="s">
        <v>1704</v>
      </c>
      <c r="D465" s="275">
        <f>SUMIFS('Mix Substation Location Summary'!$U$4:$U$1270,'Mix Substation Location Summary'!$B$4:$B$1270,'DS by Location'!$B465)</f>
        <v>6287.37</v>
      </c>
      <c r="E465" s="275">
        <f>SUMIFS('Mix Substation Location Summary'!$Z$4:$Z$1270,'Mix Substation Location Summary'!$B$4:$B$1270,'DS by Location'!$B465)</f>
        <v>155341.78</v>
      </c>
      <c r="F465" s="275">
        <f>SUMIFS('Mix Substation Location Summary'!$AE$4:$AE$1270,'Mix Substation Location Summary'!$B$4:$B$1270,'DS by Location'!$B465)</f>
        <v>7964102.7900000028</v>
      </c>
      <c r="G465" s="791">
        <f t="shared" si="44"/>
        <v>8125731.9400000032</v>
      </c>
      <c r="H465" s="276">
        <f>IF($O465="ISO",D465,IF($O465="Non-Iso",0,IF($O465="Trans Line",SUMIF('Trans Line Reconciliation'!$B$5:$B$138,B465,'Trans Line Reconciliation'!$X$5:$X$138),IF($O465="Mix",SUMIF('Mix Substation Location Summary'!$B$4:$B$1251,B465,'Mix Substation Location Summary'!$R$4:$R$1251),"NOT FOUND"))))</f>
        <v>0</v>
      </c>
      <c r="I465" s="276">
        <f>IF($O465="ISO",E465,IF($O465="Non-Iso",0,IF($O465="Trans Line",SUMIF('Trans Line Reconciliation'!$B$5:$B$138,B465,'Trans Line Reconciliation'!$Y$5:$Y$138),IF($O465="Mix",SUMIF('Mix Substation Location Summary'!$B$4:$B$1251,B465,'Mix Substation Location Summary'!$W$4:$W$1251),"NOT FOUND"))))</f>
        <v>0</v>
      </c>
      <c r="J465" s="276">
        <f>IF($O465="ISO",F465,IF($O465="Non-Iso",0,IF($O465="Trans Line",SUMIF('Trans Line Reconciliation'!$B$5:$B$138,$B465,'Trans Line Reconciliation'!$Z$5:$Z$138),IF($O465="Mix",SUMIF('Mix Substation Location Summary'!$B$4:$B$1251,$B465,'Mix Substation Location Summary'!$AB$4:$AB$1251),"NOT FOUND"))))</f>
        <v>0</v>
      </c>
      <c r="K465" s="276">
        <f>IF($O465="ISO",0,IF($O465="Non-Iso",D465,IF($O465="Trans Line",SUMIF('Trans Line Reconciliation'!$B$5:$B$138,$B465,'Trans Line Reconciliation'!$AA$5:$AA$138),IF($O465="Mix",SUMIF('Mix Substation Location Summary'!$B$4:$B$1251,$B465,'Mix Substation Location Summary'!$S$4:$S$1251)+SUMIF('Mix Substation Location Summary'!$B$4:$B$1251,$B465,'Mix Substation Location Summary'!$S$4:$S$1251),"NOT FOUND"))))</f>
        <v>6287.37</v>
      </c>
      <c r="L465" s="276">
        <f>IF($O465="ISO",0,IF($O465="Non-Iso",E465,IF($O465="Trans Line",SUMIF('Trans Line Reconciliation'!$B$5:$B$138,$B465,'Trans Line Reconciliation'!$AB$5:$AB$138),IF($O465="Mix",SUMIF('Mix Substation Location Summary'!$B$4:$B$1251,$B465,'Mix Substation Location Summary'!$X$4:$X$1251)+SUMIF('Mix Substation Location Summary'!$B$4:$B$1251,$B465,'Mix Substation Location Summary'!$Y$4:$Y$1251),"NOT FOUND"))))</f>
        <v>155341.78</v>
      </c>
      <c r="M465" s="276">
        <f>IF($O465="ISO",0,IF($O465="Non-Iso",F465,IF($O465="Trans Line",SUMIF('Trans Line Reconciliation'!$B$5:$B$138,$B465,'Trans Line Reconciliation'!$AC$5:$AC$138),IF($O465="Mix",SUMIF('Mix Substation Location Summary'!$B$4:$B$1251,$B465,'Mix Substation Location Summary'!$AC$4:$AC$1251)+SUMIF('Mix Substation Location Summary'!$B$4:$B$1251,$B465,'Mix Substation Location Summary'!$AD$4:$AD$1251),"NOT FOUND"))))</f>
        <v>7964102.7900000028</v>
      </c>
      <c r="N465" s="792">
        <f t="shared" si="45"/>
        <v>0</v>
      </c>
      <c r="O465" s="759" t="s">
        <v>1686</v>
      </c>
      <c r="P465" s="759"/>
      <c r="Q465" s="758">
        <f t="shared" si="46"/>
        <v>5636</v>
      </c>
    </row>
    <row r="466" spans="1:17" x14ac:dyDescent="0.2">
      <c r="A466" s="674" t="s">
        <v>850</v>
      </c>
      <c r="B466" s="790">
        <v>5637</v>
      </c>
      <c r="C466" s="266" t="s">
        <v>1703</v>
      </c>
      <c r="D466" s="275">
        <f>SUMIFS('Mix Substation Location Summary'!$U$4:$U$1270,'Mix Substation Location Summary'!$B$4:$B$1270,'DS by Location'!$B466)</f>
        <v>6560.1500000000005</v>
      </c>
      <c r="E466" s="275">
        <f>SUMIFS('Mix Substation Location Summary'!$Z$4:$Z$1270,'Mix Substation Location Summary'!$B$4:$B$1270,'DS by Location'!$B466)</f>
        <v>107593.69</v>
      </c>
      <c r="F466" s="275">
        <f>SUMIFS('Mix Substation Location Summary'!$AE$4:$AE$1270,'Mix Substation Location Summary'!$B$4:$B$1270,'DS by Location'!$B466)</f>
        <v>5142371.0299999984</v>
      </c>
      <c r="G466" s="791">
        <f t="shared" si="44"/>
        <v>5256524.8699999982</v>
      </c>
      <c r="H466" s="276">
        <f>IF($O466="ISO",D466,IF($O466="Non-Iso",0,IF($O466="Trans Line",SUMIF('Trans Line Reconciliation'!$B$5:$B$138,B466,'Trans Line Reconciliation'!$X$5:$X$138),IF($O466="Mix",SUMIF('Mix Substation Location Summary'!$B$4:$B$1251,B466,'Mix Substation Location Summary'!$R$4:$R$1251),"NOT FOUND"))))</f>
        <v>0</v>
      </c>
      <c r="I466" s="276">
        <f>IF($O466="ISO",E466,IF($O466="Non-Iso",0,IF($O466="Trans Line",SUMIF('Trans Line Reconciliation'!$B$5:$B$138,B466,'Trans Line Reconciliation'!$Y$5:$Y$138),IF($O466="Mix",SUMIF('Mix Substation Location Summary'!$B$4:$B$1251,B466,'Mix Substation Location Summary'!$W$4:$W$1251),"NOT FOUND"))))</f>
        <v>0</v>
      </c>
      <c r="J466" s="276">
        <f>IF($O466="ISO",F466,IF($O466="Non-Iso",0,IF($O466="Trans Line",SUMIF('Trans Line Reconciliation'!$B$5:$B$138,$B466,'Trans Line Reconciliation'!$Z$5:$Z$138),IF($O466="Mix",SUMIF('Mix Substation Location Summary'!$B$4:$B$1251,$B466,'Mix Substation Location Summary'!$AB$4:$AB$1251),"NOT FOUND"))))</f>
        <v>0</v>
      </c>
      <c r="K466" s="276">
        <f>IF($O466="ISO",0,IF($O466="Non-Iso",D466,IF($O466="Trans Line",SUMIF('Trans Line Reconciliation'!$B$5:$B$138,$B466,'Trans Line Reconciliation'!$AA$5:$AA$138),IF($O466="Mix",SUMIF('Mix Substation Location Summary'!$B$4:$B$1251,$B466,'Mix Substation Location Summary'!$S$4:$S$1251)+SUMIF('Mix Substation Location Summary'!$B$4:$B$1251,$B466,'Mix Substation Location Summary'!$S$4:$S$1251),"NOT FOUND"))))</f>
        <v>6560.1500000000005</v>
      </c>
      <c r="L466" s="276">
        <f>IF($O466="ISO",0,IF($O466="Non-Iso",E466,IF($O466="Trans Line",SUMIF('Trans Line Reconciliation'!$B$5:$B$138,$B466,'Trans Line Reconciliation'!$AB$5:$AB$138),IF($O466="Mix",SUMIF('Mix Substation Location Summary'!$B$4:$B$1251,$B466,'Mix Substation Location Summary'!$X$4:$X$1251)+SUMIF('Mix Substation Location Summary'!$B$4:$B$1251,$B466,'Mix Substation Location Summary'!$Y$4:$Y$1251),"NOT FOUND"))))</f>
        <v>107593.69</v>
      </c>
      <c r="M466" s="276">
        <f>IF($O466="ISO",0,IF($O466="Non-Iso",F466,IF($O466="Trans Line",SUMIF('Trans Line Reconciliation'!$B$5:$B$138,$B466,'Trans Line Reconciliation'!$AC$5:$AC$138),IF($O466="Mix",SUMIF('Mix Substation Location Summary'!$B$4:$B$1251,$B466,'Mix Substation Location Summary'!$AC$4:$AC$1251)+SUMIF('Mix Substation Location Summary'!$B$4:$B$1251,$B466,'Mix Substation Location Summary'!$AD$4:$AD$1251),"NOT FOUND"))))</f>
        <v>5142371.0299999984</v>
      </c>
      <c r="N466" s="792">
        <f t="shared" si="45"/>
        <v>0</v>
      </c>
      <c r="O466" s="759" t="s">
        <v>1686</v>
      </c>
      <c r="P466" s="759"/>
      <c r="Q466" s="758">
        <f t="shared" si="46"/>
        <v>5637</v>
      </c>
    </row>
    <row r="467" spans="1:17" x14ac:dyDescent="0.2">
      <c r="A467" s="674" t="s">
        <v>1373</v>
      </c>
      <c r="B467" s="790">
        <v>5638</v>
      </c>
      <c r="C467" s="266" t="s">
        <v>1704</v>
      </c>
      <c r="D467" s="275">
        <f>SUMIFS('Mix Substation Location Summary'!$U$4:$U$1270,'Mix Substation Location Summary'!$B$4:$B$1270,'DS by Location'!$B467)</f>
        <v>0</v>
      </c>
      <c r="E467" s="275">
        <f>SUMIFS('Mix Substation Location Summary'!$Z$4:$Z$1270,'Mix Substation Location Summary'!$B$4:$B$1270,'DS by Location'!$B467)</f>
        <v>1489.48</v>
      </c>
      <c r="F467" s="275">
        <f>SUMIFS('Mix Substation Location Summary'!$AE$4:$AE$1270,'Mix Substation Location Summary'!$B$4:$B$1270,'DS by Location'!$B467)</f>
        <v>535477.30000000005</v>
      </c>
      <c r="G467" s="791">
        <f t="shared" si="44"/>
        <v>536966.78</v>
      </c>
      <c r="H467" s="276">
        <f>IF($O467="ISO",D467,IF($O467="Non-Iso",0,IF($O467="Trans Line",SUMIF('Trans Line Reconciliation'!$B$5:$B$138,B467,'Trans Line Reconciliation'!$X$5:$X$138),IF($O467="Mix",SUMIF('Mix Substation Location Summary'!$B$4:$B$1251,B467,'Mix Substation Location Summary'!$R$4:$R$1251),"NOT FOUND"))))</f>
        <v>0</v>
      </c>
      <c r="I467" s="276">
        <f>IF($O467="ISO",E467,IF($O467="Non-Iso",0,IF($O467="Trans Line",SUMIF('Trans Line Reconciliation'!$B$5:$B$138,B467,'Trans Line Reconciliation'!$Y$5:$Y$138),IF($O467="Mix",SUMIF('Mix Substation Location Summary'!$B$4:$B$1251,B467,'Mix Substation Location Summary'!$W$4:$W$1251),"NOT FOUND"))))</f>
        <v>0</v>
      </c>
      <c r="J467" s="276">
        <f>IF($O467="ISO",F467,IF($O467="Non-Iso",0,IF($O467="Trans Line",SUMIF('Trans Line Reconciliation'!$B$5:$B$138,$B467,'Trans Line Reconciliation'!$Z$5:$Z$138),IF($O467="Mix",SUMIF('Mix Substation Location Summary'!$B$4:$B$1251,$B467,'Mix Substation Location Summary'!$AB$4:$AB$1251),"NOT FOUND"))))</f>
        <v>0</v>
      </c>
      <c r="K467" s="276">
        <f>IF($O467="ISO",0,IF($O467="Non-Iso",D467,IF($O467="Trans Line",SUMIF('Trans Line Reconciliation'!$B$5:$B$138,$B467,'Trans Line Reconciliation'!$AA$5:$AA$138),IF($O467="Mix",SUMIF('Mix Substation Location Summary'!$B$4:$B$1251,$B467,'Mix Substation Location Summary'!$S$4:$S$1251)+SUMIF('Mix Substation Location Summary'!$B$4:$B$1251,$B467,'Mix Substation Location Summary'!$S$4:$S$1251),"NOT FOUND"))))</f>
        <v>0</v>
      </c>
      <c r="L467" s="276">
        <f>IF($O467="ISO",0,IF($O467="Non-Iso",E467,IF($O467="Trans Line",SUMIF('Trans Line Reconciliation'!$B$5:$B$138,$B467,'Trans Line Reconciliation'!$AB$5:$AB$138),IF($O467="Mix",SUMIF('Mix Substation Location Summary'!$B$4:$B$1251,$B467,'Mix Substation Location Summary'!$X$4:$X$1251)+SUMIF('Mix Substation Location Summary'!$B$4:$B$1251,$B467,'Mix Substation Location Summary'!$Y$4:$Y$1251),"NOT FOUND"))))</f>
        <v>1489.48</v>
      </c>
      <c r="M467" s="276">
        <f>IF($O467="ISO",0,IF($O467="Non-Iso",F467,IF($O467="Trans Line",SUMIF('Trans Line Reconciliation'!$B$5:$B$138,$B467,'Trans Line Reconciliation'!$AC$5:$AC$138),IF($O467="Mix",SUMIF('Mix Substation Location Summary'!$B$4:$B$1251,$B467,'Mix Substation Location Summary'!$AC$4:$AC$1251)+SUMIF('Mix Substation Location Summary'!$B$4:$B$1251,$B467,'Mix Substation Location Summary'!$AD$4:$AD$1251),"NOT FOUND"))))</f>
        <v>535477.30000000005</v>
      </c>
      <c r="N467" s="792">
        <f t="shared" si="45"/>
        <v>0</v>
      </c>
      <c r="O467" s="759" t="s">
        <v>1686</v>
      </c>
      <c r="P467" s="759"/>
      <c r="Q467" s="758">
        <f t="shared" si="46"/>
        <v>5638</v>
      </c>
    </row>
    <row r="468" spans="1:17" x14ac:dyDescent="0.2">
      <c r="A468" s="674" t="s">
        <v>1374</v>
      </c>
      <c r="B468" s="790">
        <v>5639</v>
      </c>
      <c r="C468" s="266" t="s">
        <v>1704</v>
      </c>
      <c r="D468" s="275">
        <f>SUMIFS('Mix Substation Location Summary'!$U$4:$U$1270,'Mix Substation Location Summary'!$B$4:$B$1270,'DS by Location'!$B468)</f>
        <v>21323.73</v>
      </c>
      <c r="E468" s="275">
        <f>SUMIFS('Mix Substation Location Summary'!$Z$4:$Z$1270,'Mix Substation Location Summary'!$B$4:$B$1270,'DS by Location'!$B468)</f>
        <v>294226.50000000006</v>
      </c>
      <c r="F468" s="275">
        <f>SUMIFS('Mix Substation Location Summary'!$AE$4:$AE$1270,'Mix Substation Location Summary'!$B$4:$B$1270,'DS by Location'!$B468)</f>
        <v>3723060.1300000004</v>
      </c>
      <c r="G468" s="791">
        <f t="shared" si="44"/>
        <v>4038610.3600000003</v>
      </c>
      <c r="H468" s="276">
        <f>IF($O468="ISO",D468,IF($O468="Non-Iso",0,IF($O468="Trans Line",SUMIF('Trans Line Reconciliation'!$B$5:$B$138,B468,'Trans Line Reconciliation'!$X$5:$X$138),IF($O468="Mix",SUMIF('Mix Substation Location Summary'!$B$4:$B$1251,B468,'Mix Substation Location Summary'!$R$4:$R$1251),"NOT FOUND"))))</f>
        <v>0</v>
      </c>
      <c r="I468" s="276">
        <f>IF($O468="ISO",E468,IF($O468="Non-Iso",0,IF($O468="Trans Line",SUMIF('Trans Line Reconciliation'!$B$5:$B$138,B468,'Trans Line Reconciliation'!$Y$5:$Y$138),IF($O468="Mix",SUMIF('Mix Substation Location Summary'!$B$4:$B$1251,B468,'Mix Substation Location Summary'!$W$4:$W$1251),"NOT FOUND"))))</f>
        <v>0</v>
      </c>
      <c r="J468" s="276">
        <f>IF($O468="ISO",F468,IF($O468="Non-Iso",0,IF($O468="Trans Line",SUMIF('Trans Line Reconciliation'!$B$5:$B$138,$B468,'Trans Line Reconciliation'!$Z$5:$Z$138),IF($O468="Mix",SUMIF('Mix Substation Location Summary'!$B$4:$B$1251,$B468,'Mix Substation Location Summary'!$AB$4:$AB$1251),"NOT FOUND"))))</f>
        <v>0</v>
      </c>
      <c r="K468" s="276">
        <f>IF($O468="ISO",0,IF($O468="Non-Iso",D468,IF($O468="Trans Line",SUMIF('Trans Line Reconciliation'!$B$5:$B$138,$B468,'Trans Line Reconciliation'!$AA$5:$AA$138),IF($O468="Mix",SUMIF('Mix Substation Location Summary'!$B$4:$B$1251,$B468,'Mix Substation Location Summary'!$S$4:$S$1251)+SUMIF('Mix Substation Location Summary'!$B$4:$B$1251,$B468,'Mix Substation Location Summary'!$S$4:$S$1251),"NOT FOUND"))))</f>
        <v>21323.73</v>
      </c>
      <c r="L468" s="276">
        <f>IF($O468="ISO",0,IF($O468="Non-Iso",E468,IF($O468="Trans Line",SUMIF('Trans Line Reconciliation'!$B$5:$B$138,$B468,'Trans Line Reconciliation'!$AB$5:$AB$138),IF($O468="Mix",SUMIF('Mix Substation Location Summary'!$B$4:$B$1251,$B468,'Mix Substation Location Summary'!$X$4:$X$1251)+SUMIF('Mix Substation Location Summary'!$B$4:$B$1251,$B468,'Mix Substation Location Summary'!$Y$4:$Y$1251),"NOT FOUND"))))</f>
        <v>294226.50000000006</v>
      </c>
      <c r="M468" s="276">
        <f>IF($O468="ISO",0,IF($O468="Non-Iso",F468,IF($O468="Trans Line",SUMIF('Trans Line Reconciliation'!$B$5:$B$138,$B468,'Trans Line Reconciliation'!$AC$5:$AC$138),IF($O468="Mix",SUMIF('Mix Substation Location Summary'!$B$4:$B$1251,$B468,'Mix Substation Location Summary'!$AC$4:$AC$1251)+SUMIF('Mix Substation Location Summary'!$B$4:$B$1251,$B468,'Mix Substation Location Summary'!$AD$4:$AD$1251),"NOT FOUND"))))</f>
        <v>3723060.1300000004</v>
      </c>
      <c r="N468" s="792">
        <f t="shared" si="45"/>
        <v>0</v>
      </c>
      <c r="O468" s="759" t="s">
        <v>1686</v>
      </c>
      <c r="P468" s="759"/>
      <c r="Q468" s="758">
        <f t="shared" si="46"/>
        <v>5639</v>
      </c>
    </row>
    <row r="469" spans="1:17" x14ac:dyDescent="0.2">
      <c r="A469" s="674" t="s">
        <v>1375</v>
      </c>
      <c r="B469" s="790">
        <v>5640</v>
      </c>
      <c r="C469" s="266" t="s">
        <v>1703</v>
      </c>
      <c r="D469" s="275">
        <f>SUMIFS('Mix Substation Location Summary'!$U$4:$U$1270,'Mix Substation Location Summary'!$B$4:$B$1270,'DS by Location'!$B469)</f>
        <v>19321.93</v>
      </c>
      <c r="E469" s="275">
        <f>SUMIFS('Mix Substation Location Summary'!$Z$4:$Z$1270,'Mix Substation Location Summary'!$B$4:$B$1270,'DS by Location'!$B469)</f>
        <v>34036.04</v>
      </c>
      <c r="F469" s="275">
        <f>SUMIFS('Mix Substation Location Summary'!$AE$4:$AE$1270,'Mix Substation Location Summary'!$B$4:$B$1270,'DS by Location'!$B469)</f>
        <v>6726142.2800000058</v>
      </c>
      <c r="G469" s="791">
        <f t="shared" si="44"/>
        <v>6779500.2500000056</v>
      </c>
      <c r="H469" s="276">
        <f>IF($O469="ISO",D469,IF($O469="Non-Iso",0,IF($O469="Trans Line",SUMIF('Trans Line Reconciliation'!$B$5:$B$138,B469,'Trans Line Reconciliation'!$X$5:$X$138),IF($O469="Mix",SUMIF('Mix Substation Location Summary'!$B$4:$B$1251,B469,'Mix Substation Location Summary'!$R$4:$R$1251),"NOT FOUND"))))</f>
        <v>0</v>
      </c>
      <c r="I469" s="276">
        <f>IF($O469="ISO",E469,IF($O469="Non-Iso",0,IF($O469="Trans Line",SUMIF('Trans Line Reconciliation'!$B$5:$B$138,B469,'Trans Line Reconciliation'!$Y$5:$Y$138),IF($O469="Mix",SUMIF('Mix Substation Location Summary'!$B$4:$B$1251,B469,'Mix Substation Location Summary'!$W$4:$W$1251),"NOT FOUND"))))</f>
        <v>0</v>
      </c>
      <c r="J469" s="276">
        <f>IF($O469="ISO",F469,IF($O469="Non-Iso",0,IF($O469="Trans Line",SUMIF('Trans Line Reconciliation'!$B$5:$B$138,$B469,'Trans Line Reconciliation'!$Z$5:$Z$138),IF($O469="Mix",SUMIF('Mix Substation Location Summary'!$B$4:$B$1251,$B469,'Mix Substation Location Summary'!$AB$4:$AB$1251),"NOT FOUND"))))</f>
        <v>0</v>
      </c>
      <c r="K469" s="276">
        <f>IF($O469="ISO",0,IF($O469="Non-Iso",D469,IF($O469="Trans Line",SUMIF('Trans Line Reconciliation'!$B$5:$B$138,$B469,'Trans Line Reconciliation'!$AA$5:$AA$138),IF($O469="Mix",SUMIF('Mix Substation Location Summary'!$B$4:$B$1251,$B469,'Mix Substation Location Summary'!$S$4:$S$1251)+SUMIF('Mix Substation Location Summary'!$B$4:$B$1251,$B469,'Mix Substation Location Summary'!$S$4:$S$1251),"NOT FOUND"))))</f>
        <v>19321.93</v>
      </c>
      <c r="L469" s="276">
        <f>IF($O469="ISO",0,IF($O469="Non-Iso",E469,IF($O469="Trans Line",SUMIF('Trans Line Reconciliation'!$B$5:$B$138,$B469,'Trans Line Reconciliation'!$AB$5:$AB$138),IF($O469="Mix",SUMIF('Mix Substation Location Summary'!$B$4:$B$1251,$B469,'Mix Substation Location Summary'!$X$4:$X$1251)+SUMIF('Mix Substation Location Summary'!$B$4:$B$1251,$B469,'Mix Substation Location Summary'!$Y$4:$Y$1251),"NOT FOUND"))))</f>
        <v>34036.04</v>
      </c>
      <c r="M469" s="276">
        <f>IF($O469="ISO",0,IF($O469="Non-Iso",F469,IF($O469="Trans Line",SUMIF('Trans Line Reconciliation'!$B$5:$B$138,$B469,'Trans Line Reconciliation'!$AC$5:$AC$138),IF($O469="Mix",SUMIF('Mix Substation Location Summary'!$B$4:$B$1251,$B469,'Mix Substation Location Summary'!$AC$4:$AC$1251)+SUMIF('Mix Substation Location Summary'!$B$4:$B$1251,$B469,'Mix Substation Location Summary'!$AD$4:$AD$1251),"NOT FOUND"))))</f>
        <v>6726142.2800000058</v>
      </c>
      <c r="N469" s="792">
        <f t="shared" si="45"/>
        <v>0</v>
      </c>
      <c r="O469" s="759" t="s">
        <v>1686</v>
      </c>
      <c r="P469" s="759"/>
      <c r="Q469" s="758">
        <f t="shared" si="46"/>
        <v>5640</v>
      </c>
    </row>
    <row r="470" spans="1:17" x14ac:dyDescent="0.2">
      <c r="A470" s="674" t="s">
        <v>1376</v>
      </c>
      <c r="B470" s="790">
        <v>5641</v>
      </c>
      <c r="C470" s="266" t="s">
        <v>1703</v>
      </c>
      <c r="D470" s="275">
        <f>SUMIFS('Mix Substation Location Summary'!$U$4:$U$1270,'Mix Substation Location Summary'!$B$4:$B$1270,'DS by Location'!$B470)</f>
        <v>5953.03</v>
      </c>
      <c r="E470" s="275">
        <f>SUMIFS('Mix Substation Location Summary'!$Z$4:$Z$1270,'Mix Substation Location Summary'!$B$4:$B$1270,'DS by Location'!$B470)</f>
        <v>147348.80000000002</v>
      </c>
      <c r="F470" s="275">
        <f>SUMIFS('Mix Substation Location Summary'!$AE$4:$AE$1270,'Mix Substation Location Summary'!$B$4:$B$1270,'DS by Location'!$B470)</f>
        <v>2048192.34</v>
      </c>
      <c r="G470" s="791">
        <f t="shared" si="44"/>
        <v>2201494.17</v>
      </c>
      <c r="H470" s="276">
        <f>IF($O470="ISO",D470,IF($O470="Non-Iso",0,IF($O470="Trans Line",SUMIF('Trans Line Reconciliation'!$B$5:$B$138,B470,'Trans Line Reconciliation'!$X$5:$X$138),IF($O470="Mix",SUMIF('Mix Substation Location Summary'!$B$4:$B$1251,B470,'Mix Substation Location Summary'!$R$4:$R$1251),"NOT FOUND"))))</f>
        <v>0</v>
      </c>
      <c r="I470" s="276">
        <f>IF($O470="ISO",E470,IF($O470="Non-Iso",0,IF($O470="Trans Line",SUMIF('Trans Line Reconciliation'!$B$5:$B$138,B470,'Trans Line Reconciliation'!$Y$5:$Y$138),IF($O470="Mix",SUMIF('Mix Substation Location Summary'!$B$4:$B$1251,B470,'Mix Substation Location Summary'!$W$4:$W$1251),"NOT FOUND"))))</f>
        <v>0</v>
      </c>
      <c r="J470" s="276">
        <f>IF($O470="ISO",F470,IF($O470="Non-Iso",0,IF($O470="Trans Line",SUMIF('Trans Line Reconciliation'!$B$5:$B$138,$B470,'Trans Line Reconciliation'!$Z$5:$Z$138),IF($O470="Mix",SUMIF('Mix Substation Location Summary'!$B$4:$B$1251,$B470,'Mix Substation Location Summary'!$AB$4:$AB$1251),"NOT FOUND"))))</f>
        <v>0</v>
      </c>
      <c r="K470" s="276">
        <f>IF($O470="ISO",0,IF($O470="Non-Iso",D470,IF($O470="Trans Line",SUMIF('Trans Line Reconciliation'!$B$5:$B$138,$B470,'Trans Line Reconciliation'!$AA$5:$AA$138),IF($O470="Mix",SUMIF('Mix Substation Location Summary'!$B$4:$B$1251,$B470,'Mix Substation Location Summary'!$S$4:$S$1251)+SUMIF('Mix Substation Location Summary'!$B$4:$B$1251,$B470,'Mix Substation Location Summary'!$S$4:$S$1251),"NOT FOUND"))))</f>
        <v>5953.03</v>
      </c>
      <c r="L470" s="276">
        <f>IF($O470="ISO",0,IF($O470="Non-Iso",E470,IF($O470="Trans Line",SUMIF('Trans Line Reconciliation'!$B$5:$B$138,$B470,'Trans Line Reconciliation'!$AB$5:$AB$138),IF($O470="Mix",SUMIF('Mix Substation Location Summary'!$B$4:$B$1251,$B470,'Mix Substation Location Summary'!$X$4:$X$1251)+SUMIF('Mix Substation Location Summary'!$B$4:$B$1251,$B470,'Mix Substation Location Summary'!$Y$4:$Y$1251),"NOT FOUND"))))</f>
        <v>147348.80000000002</v>
      </c>
      <c r="M470" s="276">
        <f>IF($O470="ISO",0,IF($O470="Non-Iso",F470,IF($O470="Trans Line",SUMIF('Trans Line Reconciliation'!$B$5:$B$138,$B470,'Trans Line Reconciliation'!$AC$5:$AC$138),IF($O470="Mix",SUMIF('Mix Substation Location Summary'!$B$4:$B$1251,$B470,'Mix Substation Location Summary'!$AC$4:$AC$1251)+SUMIF('Mix Substation Location Summary'!$B$4:$B$1251,$B470,'Mix Substation Location Summary'!$AD$4:$AD$1251),"NOT FOUND"))))</f>
        <v>2048192.34</v>
      </c>
      <c r="N470" s="792">
        <f t="shared" si="45"/>
        <v>0</v>
      </c>
      <c r="O470" s="759" t="s">
        <v>1686</v>
      </c>
      <c r="P470" s="759"/>
      <c r="Q470" s="758">
        <f t="shared" si="46"/>
        <v>5641</v>
      </c>
    </row>
    <row r="471" spans="1:17" x14ac:dyDescent="0.2">
      <c r="A471" s="674" t="s">
        <v>1377</v>
      </c>
      <c r="B471" s="790">
        <v>5644</v>
      </c>
      <c r="C471" s="266" t="s">
        <v>1703</v>
      </c>
      <c r="D471" s="275">
        <f>SUMIFS('Mix Substation Location Summary'!$U$4:$U$1270,'Mix Substation Location Summary'!$B$4:$B$1270,'DS by Location'!$B471)</f>
        <v>2156.09</v>
      </c>
      <c r="E471" s="275">
        <f>SUMIFS('Mix Substation Location Summary'!$Z$4:$Z$1270,'Mix Substation Location Summary'!$B$4:$B$1270,'DS by Location'!$B471)</f>
        <v>57218.840000000004</v>
      </c>
      <c r="F471" s="275">
        <f>SUMIFS('Mix Substation Location Summary'!$AE$4:$AE$1270,'Mix Substation Location Summary'!$B$4:$B$1270,'DS by Location'!$B471)</f>
        <v>453635.67000000004</v>
      </c>
      <c r="G471" s="791">
        <f t="shared" si="44"/>
        <v>513010.60000000003</v>
      </c>
      <c r="H471" s="276">
        <f>IF($O471="ISO",D471,IF($O471="Non-Iso",0,IF($O471="Trans Line",SUMIF('Trans Line Reconciliation'!$B$5:$B$138,B471,'Trans Line Reconciliation'!$X$5:$X$138),IF($O471="Mix",SUMIF('Mix Substation Location Summary'!$B$4:$B$1251,B471,'Mix Substation Location Summary'!$R$4:$R$1251),"NOT FOUND"))))</f>
        <v>0</v>
      </c>
      <c r="I471" s="276">
        <f>IF($O471="ISO",E471,IF($O471="Non-Iso",0,IF($O471="Trans Line",SUMIF('Trans Line Reconciliation'!$B$5:$B$138,B471,'Trans Line Reconciliation'!$Y$5:$Y$138),IF($O471="Mix",SUMIF('Mix Substation Location Summary'!$B$4:$B$1251,B471,'Mix Substation Location Summary'!$W$4:$W$1251),"NOT FOUND"))))</f>
        <v>0</v>
      </c>
      <c r="J471" s="276">
        <f>IF($O471="ISO",F471,IF($O471="Non-Iso",0,IF($O471="Trans Line",SUMIF('Trans Line Reconciliation'!$B$5:$B$138,$B471,'Trans Line Reconciliation'!$Z$5:$Z$138),IF($O471="Mix",SUMIF('Mix Substation Location Summary'!$B$4:$B$1251,$B471,'Mix Substation Location Summary'!$AB$4:$AB$1251),"NOT FOUND"))))</f>
        <v>0</v>
      </c>
      <c r="K471" s="276">
        <f>IF($O471="ISO",0,IF($O471="Non-Iso",D471,IF($O471="Trans Line",SUMIF('Trans Line Reconciliation'!$B$5:$B$138,$B471,'Trans Line Reconciliation'!$AA$5:$AA$138),IF($O471="Mix",SUMIF('Mix Substation Location Summary'!$B$4:$B$1251,$B471,'Mix Substation Location Summary'!$S$4:$S$1251)+SUMIF('Mix Substation Location Summary'!$B$4:$B$1251,$B471,'Mix Substation Location Summary'!$S$4:$S$1251),"NOT FOUND"))))</f>
        <v>2156.09</v>
      </c>
      <c r="L471" s="276">
        <f>IF($O471="ISO",0,IF($O471="Non-Iso",E471,IF($O471="Trans Line",SUMIF('Trans Line Reconciliation'!$B$5:$B$138,$B471,'Trans Line Reconciliation'!$AB$5:$AB$138),IF($O471="Mix",SUMIF('Mix Substation Location Summary'!$B$4:$B$1251,$B471,'Mix Substation Location Summary'!$X$4:$X$1251)+SUMIF('Mix Substation Location Summary'!$B$4:$B$1251,$B471,'Mix Substation Location Summary'!$Y$4:$Y$1251),"NOT FOUND"))))</f>
        <v>57218.840000000004</v>
      </c>
      <c r="M471" s="276">
        <f>IF($O471="ISO",0,IF($O471="Non-Iso",F471,IF($O471="Trans Line",SUMIF('Trans Line Reconciliation'!$B$5:$B$138,$B471,'Trans Line Reconciliation'!$AC$5:$AC$138),IF($O471="Mix",SUMIF('Mix Substation Location Summary'!$B$4:$B$1251,$B471,'Mix Substation Location Summary'!$AC$4:$AC$1251)+SUMIF('Mix Substation Location Summary'!$B$4:$B$1251,$B471,'Mix Substation Location Summary'!$AD$4:$AD$1251),"NOT FOUND"))))</f>
        <v>453635.67000000004</v>
      </c>
      <c r="N471" s="792">
        <f t="shared" si="45"/>
        <v>0</v>
      </c>
      <c r="O471" s="759" t="s">
        <v>1686</v>
      </c>
      <c r="P471" s="759"/>
      <c r="Q471" s="758">
        <f t="shared" si="46"/>
        <v>5644</v>
      </c>
    </row>
    <row r="472" spans="1:17" x14ac:dyDescent="0.2">
      <c r="A472" s="674" t="s">
        <v>1378</v>
      </c>
      <c r="B472" s="790">
        <v>5645</v>
      </c>
      <c r="C472" s="266" t="s">
        <v>1704</v>
      </c>
      <c r="D472" s="275">
        <f>SUMIFS('Mix Substation Location Summary'!$U$4:$U$1270,'Mix Substation Location Summary'!$B$4:$B$1270,'DS by Location'!$B472)</f>
        <v>3267.75</v>
      </c>
      <c r="E472" s="275">
        <f>SUMIFS('Mix Substation Location Summary'!$Z$4:$Z$1270,'Mix Substation Location Summary'!$B$4:$B$1270,'DS by Location'!$B472)</f>
        <v>343010.03</v>
      </c>
      <c r="F472" s="275">
        <f>SUMIFS('Mix Substation Location Summary'!$AE$4:$AE$1270,'Mix Substation Location Summary'!$B$4:$B$1270,'DS by Location'!$B472)</f>
        <v>7466889.8699999982</v>
      </c>
      <c r="G472" s="791">
        <f t="shared" si="44"/>
        <v>7813167.6499999985</v>
      </c>
      <c r="H472" s="276">
        <f>IF($O472="ISO",D472,IF($O472="Non-Iso",0,IF($O472="Trans Line",SUMIF('Trans Line Reconciliation'!$B$5:$B$138,B472,'Trans Line Reconciliation'!$X$5:$X$138),IF($O472="Mix",SUMIF('Mix Substation Location Summary'!$B$4:$B$1251,B472,'Mix Substation Location Summary'!$R$4:$R$1251),"NOT FOUND"))))</f>
        <v>0</v>
      </c>
      <c r="I472" s="276">
        <f>IF($O472="ISO",E472,IF($O472="Non-Iso",0,IF($O472="Trans Line",SUMIF('Trans Line Reconciliation'!$B$5:$B$138,B472,'Trans Line Reconciliation'!$Y$5:$Y$138),IF($O472="Mix",SUMIF('Mix Substation Location Summary'!$B$4:$B$1251,B472,'Mix Substation Location Summary'!$W$4:$W$1251),"NOT FOUND"))))</f>
        <v>0</v>
      </c>
      <c r="J472" s="276">
        <f>IF($O472="ISO",F472,IF($O472="Non-Iso",0,IF($O472="Trans Line",SUMIF('Trans Line Reconciliation'!$B$5:$B$138,$B472,'Trans Line Reconciliation'!$Z$5:$Z$138),IF($O472="Mix",SUMIF('Mix Substation Location Summary'!$B$4:$B$1251,$B472,'Mix Substation Location Summary'!$AB$4:$AB$1251),"NOT FOUND"))))</f>
        <v>0</v>
      </c>
      <c r="K472" s="276">
        <f>IF($O472="ISO",0,IF($O472="Non-Iso",D472,IF($O472="Trans Line",SUMIF('Trans Line Reconciliation'!$B$5:$B$138,$B472,'Trans Line Reconciliation'!$AA$5:$AA$138),IF($O472="Mix",SUMIF('Mix Substation Location Summary'!$B$4:$B$1251,$B472,'Mix Substation Location Summary'!$S$4:$S$1251)+SUMIF('Mix Substation Location Summary'!$B$4:$B$1251,$B472,'Mix Substation Location Summary'!$S$4:$S$1251),"NOT FOUND"))))</f>
        <v>3267.75</v>
      </c>
      <c r="L472" s="276">
        <f>IF($O472="ISO",0,IF($O472="Non-Iso",E472,IF($O472="Trans Line",SUMIF('Trans Line Reconciliation'!$B$5:$B$138,$B472,'Trans Line Reconciliation'!$AB$5:$AB$138),IF($O472="Mix",SUMIF('Mix Substation Location Summary'!$B$4:$B$1251,$B472,'Mix Substation Location Summary'!$X$4:$X$1251)+SUMIF('Mix Substation Location Summary'!$B$4:$B$1251,$B472,'Mix Substation Location Summary'!$Y$4:$Y$1251),"NOT FOUND"))))</f>
        <v>343010.03</v>
      </c>
      <c r="M472" s="276">
        <f>IF($O472="ISO",0,IF($O472="Non-Iso",F472,IF($O472="Trans Line",SUMIF('Trans Line Reconciliation'!$B$5:$B$138,$B472,'Trans Line Reconciliation'!$AC$5:$AC$138),IF($O472="Mix",SUMIF('Mix Substation Location Summary'!$B$4:$B$1251,$B472,'Mix Substation Location Summary'!$AC$4:$AC$1251)+SUMIF('Mix Substation Location Summary'!$B$4:$B$1251,$B472,'Mix Substation Location Summary'!$AD$4:$AD$1251),"NOT FOUND"))))</f>
        <v>7466889.8699999982</v>
      </c>
      <c r="N472" s="792">
        <f t="shared" si="45"/>
        <v>0</v>
      </c>
      <c r="O472" s="759" t="s">
        <v>1686</v>
      </c>
      <c r="P472" s="759"/>
      <c r="Q472" s="758">
        <f t="shared" si="46"/>
        <v>5645</v>
      </c>
    </row>
    <row r="473" spans="1:17" x14ac:dyDescent="0.2">
      <c r="A473" s="674" t="s">
        <v>851</v>
      </c>
      <c r="B473" s="790">
        <v>5646</v>
      </c>
      <c r="C473" s="266" t="s">
        <v>1704</v>
      </c>
      <c r="D473" s="275">
        <f>SUMIFS('Mix Substation Location Summary'!$U$4:$U$1270,'Mix Substation Location Summary'!$B$4:$B$1270,'DS by Location'!$B473)</f>
        <v>0</v>
      </c>
      <c r="E473" s="275">
        <f>SUMIFS('Mix Substation Location Summary'!$Z$4:$Z$1270,'Mix Substation Location Summary'!$B$4:$B$1270,'DS by Location'!$B473)</f>
        <v>22181.65</v>
      </c>
      <c r="F473" s="275">
        <f>SUMIFS('Mix Substation Location Summary'!$AE$4:$AE$1270,'Mix Substation Location Summary'!$B$4:$B$1270,'DS by Location'!$B473)</f>
        <v>992020.13</v>
      </c>
      <c r="G473" s="791">
        <f t="shared" si="44"/>
        <v>1014201.78</v>
      </c>
      <c r="H473" s="276">
        <f>IF($O473="ISO",D473,IF($O473="Non-Iso",0,IF($O473="Trans Line",SUMIF('Trans Line Reconciliation'!$B$5:$B$138,B473,'Trans Line Reconciliation'!$X$5:$X$138),IF($O473="Mix",SUMIF('Mix Substation Location Summary'!$B$4:$B$1251,B473,'Mix Substation Location Summary'!$R$4:$R$1251),"NOT FOUND"))))</f>
        <v>0</v>
      </c>
      <c r="I473" s="276">
        <f>IF($O473="ISO",E473,IF($O473="Non-Iso",0,IF($O473="Trans Line",SUMIF('Trans Line Reconciliation'!$B$5:$B$138,B473,'Trans Line Reconciliation'!$Y$5:$Y$138),IF($O473="Mix",SUMIF('Mix Substation Location Summary'!$B$4:$B$1251,B473,'Mix Substation Location Summary'!$W$4:$W$1251),"NOT FOUND"))))</f>
        <v>0</v>
      </c>
      <c r="J473" s="276">
        <f>IF($O473="ISO",F473,IF($O473="Non-Iso",0,IF($O473="Trans Line",SUMIF('Trans Line Reconciliation'!$B$5:$B$138,$B473,'Trans Line Reconciliation'!$Z$5:$Z$138),IF($O473="Mix",SUMIF('Mix Substation Location Summary'!$B$4:$B$1251,$B473,'Mix Substation Location Summary'!$AB$4:$AB$1251),"NOT FOUND"))))</f>
        <v>0</v>
      </c>
      <c r="K473" s="276">
        <f>IF($O473="ISO",0,IF($O473="Non-Iso",D473,IF($O473="Trans Line",SUMIF('Trans Line Reconciliation'!$B$5:$B$138,$B473,'Trans Line Reconciliation'!$AA$5:$AA$138),IF($O473="Mix",SUMIF('Mix Substation Location Summary'!$B$4:$B$1251,$B473,'Mix Substation Location Summary'!$S$4:$S$1251)+SUMIF('Mix Substation Location Summary'!$B$4:$B$1251,$B473,'Mix Substation Location Summary'!$S$4:$S$1251),"NOT FOUND"))))</f>
        <v>0</v>
      </c>
      <c r="L473" s="276">
        <f>IF($O473="ISO",0,IF($O473="Non-Iso",E473,IF($O473="Trans Line",SUMIF('Trans Line Reconciliation'!$B$5:$B$138,$B473,'Trans Line Reconciliation'!$AB$5:$AB$138),IF($O473="Mix",SUMIF('Mix Substation Location Summary'!$B$4:$B$1251,$B473,'Mix Substation Location Summary'!$X$4:$X$1251)+SUMIF('Mix Substation Location Summary'!$B$4:$B$1251,$B473,'Mix Substation Location Summary'!$Y$4:$Y$1251),"NOT FOUND"))))</f>
        <v>22181.65</v>
      </c>
      <c r="M473" s="276">
        <f>IF($O473="ISO",0,IF($O473="Non-Iso",F473,IF($O473="Trans Line",SUMIF('Trans Line Reconciliation'!$B$5:$B$138,$B473,'Trans Line Reconciliation'!$AC$5:$AC$138),IF($O473="Mix",SUMIF('Mix Substation Location Summary'!$B$4:$B$1251,$B473,'Mix Substation Location Summary'!$AC$4:$AC$1251)+SUMIF('Mix Substation Location Summary'!$B$4:$B$1251,$B473,'Mix Substation Location Summary'!$AD$4:$AD$1251),"NOT FOUND"))))</f>
        <v>992020.13</v>
      </c>
      <c r="N473" s="792">
        <f t="shared" si="45"/>
        <v>0</v>
      </c>
      <c r="O473" s="759" t="s">
        <v>1686</v>
      </c>
      <c r="P473" s="759"/>
      <c r="Q473" s="758">
        <f t="shared" si="46"/>
        <v>5646</v>
      </c>
    </row>
    <row r="474" spans="1:17" x14ac:dyDescent="0.2">
      <c r="A474" s="674" t="s">
        <v>1379</v>
      </c>
      <c r="B474" s="790">
        <v>5647</v>
      </c>
      <c r="C474" s="266" t="s">
        <v>1703</v>
      </c>
      <c r="D474" s="275">
        <f>SUMIFS('Mix Substation Location Summary'!$U$4:$U$1270,'Mix Substation Location Summary'!$B$4:$B$1270,'DS by Location'!$B474)</f>
        <v>8436.5199999999986</v>
      </c>
      <c r="E474" s="275">
        <f>SUMIFS('Mix Substation Location Summary'!$Z$4:$Z$1270,'Mix Substation Location Summary'!$B$4:$B$1270,'DS by Location'!$B474)</f>
        <v>376923.33000000007</v>
      </c>
      <c r="F474" s="275">
        <f>SUMIFS('Mix Substation Location Summary'!$AE$4:$AE$1270,'Mix Substation Location Summary'!$B$4:$B$1270,'DS by Location'!$B474)</f>
        <v>517073.02000000008</v>
      </c>
      <c r="G474" s="791">
        <f t="shared" si="44"/>
        <v>902432.87000000011</v>
      </c>
      <c r="H474" s="276">
        <f>IF($O474="ISO",D474,IF($O474="Non-Iso",0,IF($O474="Trans Line",SUMIF('Trans Line Reconciliation'!$B$5:$B$138,B474,'Trans Line Reconciliation'!$X$5:$X$138),IF($O474="Mix",SUMIF('Mix Substation Location Summary'!$B$4:$B$1251,B474,'Mix Substation Location Summary'!$R$4:$R$1251),"NOT FOUND"))))</f>
        <v>0</v>
      </c>
      <c r="I474" s="276">
        <f>IF($O474="ISO",E474,IF($O474="Non-Iso",0,IF($O474="Trans Line",SUMIF('Trans Line Reconciliation'!$B$5:$B$138,B474,'Trans Line Reconciliation'!$Y$5:$Y$138),IF($O474="Mix",SUMIF('Mix Substation Location Summary'!$B$4:$B$1251,B474,'Mix Substation Location Summary'!$W$4:$W$1251),"NOT FOUND"))))</f>
        <v>0</v>
      </c>
      <c r="J474" s="276">
        <f>IF($O474="ISO",F474,IF($O474="Non-Iso",0,IF($O474="Trans Line",SUMIF('Trans Line Reconciliation'!$B$5:$B$138,$B474,'Trans Line Reconciliation'!$Z$5:$Z$138),IF($O474="Mix",SUMIF('Mix Substation Location Summary'!$B$4:$B$1251,$B474,'Mix Substation Location Summary'!$AB$4:$AB$1251),"NOT FOUND"))))</f>
        <v>0</v>
      </c>
      <c r="K474" s="276">
        <f>IF($O474="ISO",0,IF($O474="Non-Iso",D474,IF($O474="Trans Line",SUMIF('Trans Line Reconciliation'!$B$5:$B$138,$B474,'Trans Line Reconciliation'!$AA$5:$AA$138),IF($O474="Mix",SUMIF('Mix Substation Location Summary'!$B$4:$B$1251,$B474,'Mix Substation Location Summary'!$S$4:$S$1251)+SUMIF('Mix Substation Location Summary'!$B$4:$B$1251,$B474,'Mix Substation Location Summary'!$S$4:$S$1251),"NOT FOUND"))))</f>
        <v>8436.5199999999986</v>
      </c>
      <c r="L474" s="276">
        <f>IF($O474="ISO",0,IF($O474="Non-Iso",E474,IF($O474="Trans Line",SUMIF('Trans Line Reconciliation'!$B$5:$B$138,$B474,'Trans Line Reconciliation'!$AB$5:$AB$138),IF($O474="Mix",SUMIF('Mix Substation Location Summary'!$B$4:$B$1251,$B474,'Mix Substation Location Summary'!$X$4:$X$1251)+SUMIF('Mix Substation Location Summary'!$B$4:$B$1251,$B474,'Mix Substation Location Summary'!$Y$4:$Y$1251),"NOT FOUND"))))</f>
        <v>376923.33000000007</v>
      </c>
      <c r="M474" s="276">
        <f>IF($O474="ISO",0,IF($O474="Non-Iso",F474,IF($O474="Trans Line",SUMIF('Trans Line Reconciliation'!$B$5:$B$138,$B474,'Trans Line Reconciliation'!$AC$5:$AC$138),IF($O474="Mix",SUMIF('Mix Substation Location Summary'!$B$4:$B$1251,$B474,'Mix Substation Location Summary'!$AC$4:$AC$1251)+SUMIF('Mix Substation Location Summary'!$B$4:$B$1251,$B474,'Mix Substation Location Summary'!$AD$4:$AD$1251),"NOT FOUND"))))</f>
        <v>517073.02000000008</v>
      </c>
      <c r="N474" s="792">
        <f t="shared" si="45"/>
        <v>0</v>
      </c>
      <c r="O474" s="759" t="s">
        <v>1686</v>
      </c>
      <c r="P474" s="759"/>
      <c r="Q474" s="758">
        <f t="shared" si="46"/>
        <v>5647</v>
      </c>
    </row>
    <row r="475" spans="1:17" x14ac:dyDescent="0.2">
      <c r="A475" s="674" t="s">
        <v>1380</v>
      </c>
      <c r="B475" s="790">
        <v>5648</v>
      </c>
      <c r="C475" s="266" t="s">
        <v>1704</v>
      </c>
      <c r="D475" s="275">
        <f>SUMIFS('Mix Substation Location Summary'!$U$4:$U$1270,'Mix Substation Location Summary'!$B$4:$B$1270,'DS by Location'!$B475)</f>
        <v>6864.86</v>
      </c>
      <c r="E475" s="275">
        <f>SUMIFS('Mix Substation Location Summary'!$Z$4:$Z$1270,'Mix Substation Location Summary'!$B$4:$B$1270,'DS by Location'!$B475)</f>
        <v>501196.66000000009</v>
      </c>
      <c r="F475" s="275">
        <f>SUMIFS('Mix Substation Location Summary'!$AE$4:$AE$1270,'Mix Substation Location Summary'!$B$4:$B$1270,'DS by Location'!$B475)</f>
        <v>12430955.400000021</v>
      </c>
      <c r="G475" s="791">
        <f t="shared" si="44"/>
        <v>12939016.92000002</v>
      </c>
      <c r="H475" s="276">
        <f>IF($O475="ISO",D475,IF($O475="Non-Iso",0,IF($O475="Trans Line",SUMIF('Trans Line Reconciliation'!$B$5:$B$138,B475,'Trans Line Reconciliation'!$X$5:$X$138),IF($O475="Mix",SUMIF('Mix Substation Location Summary'!$B$4:$B$1251,B475,'Mix Substation Location Summary'!$R$4:$R$1251),"NOT FOUND"))))</f>
        <v>0</v>
      </c>
      <c r="I475" s="276">
        <f>IF($O475="ISO",E475,IF($O475="Non-Iso",0,IF($O475="Trans Line",SUMIF('Trans Line Reconciliation'!$B$5:$B$138,B475,'Trans Line Reconciliation'!$Y$5:$Y$138),IF($O475="Mix",SUMIF('Mix Substation Location Summary'!$B$4:$B$1251,B475,'Mix Substation Location Summary'!$W$4:$W$1251),"NOT FOUND"))))</f>
        <v>0</v>
      </c>
      <c r="J475" s="276">
        <f>IF($O475="ISO",F475,IF($O475="Non-Iso",0,IF($O475="Trans Line",SUMIF('Trans Line Reconciliation'!$B$5:$B$138,$B475,'Trans Line Reconciliation'!$Z$5:$Z$138),IF($O475="Mix",SUMIF('Mix Substation Location Summary'!$B$4:$B$1251,$B475,'Mix Substation Location Summary'!$AB$4:$AB$1251),"NOT FOUND"))))</f>
        <v>0</v>
      </c>
      <c r="K475" s="276">
        <f>IF($O475="ISO",0,IF($O475="Non-Iso",D475,IF($O475="Trans Line",SUMIF('Trans Line Reconciliation'!$B$5:$B$138,$B475,'Trans Line Reconciliation'!$AA$5:$AA$138),IF($O475="Mix",SUMIF('Mix Substation Location Summary'!$B$4:$B$1251,$B475,'Mix Substation Location Summary'!$S$4:$S$1251)+SUMIF('Mix Substation Location Summary'!$B$4:$B$1251,$B475,'Mix Substation Location Summary'!$S$4:$S$1251),"NOT FOUND"))))</f>
        <v>6864.86</v>
      </c>
      <c r="L475" s="276">
        <f>IF($O475="ISO",0,IF($O475="Non-Iso",E475,IF($O475="Trans Line",SUMIF('Trans Line Reconciliation'!$B$5:$B$138,$B475,'Trans Line Reconciliation'!$AB$5:$AB$138),IF($O475="Mix",SUMIF('Mix Substation Location Summary'!$B$4:$B$1251,$B475,'Mix Substation Location Summary'!$X$4:$X$1251)+SUMIF('Mix Substation Location Summary'!$B$4:$B$1251,$B475,'Mix Substation Location Summary'!$Y$4:$Y$1251),"NOT FOUND"))))</f>
        <v>501196.66000000009</v>
      </c>
      <c r="M475" s="276">
        <f>IF($O475="ISO",0,IF($O475="Non-Iso",F475,IF($O475="Trans Line",SUMIF('Trans Line Reconciliation'!$B$5:$B$138,$B475,'Trans Line Reconciliation'!$AC$5:$AC$138),IF($O475="Mix",SUMIF('Mix Substation Location Summary'!$B$4:$B$1251,$B475,'Mix Substation Location Summary'!$AC$4:$AC$1251)+SUMIF('Mix Substation Location Summary'!$B$4:$B$1251,$B475,'Mix Substation Location Summary'!$AD$4:$AD$1251),"NOT FOUND"))))</f>
        <v>12430955.400000021</v>
      </c>
      <c r="N475" s="792">
        <f t="shared" si="45"/>
        <v>0</v>
      </c>
      <c r="O475" s="759" t="s">
        <v>1686</v>
      </c>
      <c r="P475" s="759"/>
      <c r="Q475" s="758">
        <f t="shared" si="46"/>
        <v>5648</v>
      </c>
    </row>
    <row r="476" spans="1:17" x14ac:dyDescent="0.2">
      <c r="A476" s="674" t="s">
        <v>1381</v>
      </c>
      <c r="B476" s="790">
        <v>5650</v>
      </c>
      <c r="C476" s="266" t="s">
        <v>1704</v>
      </c>
      <c r="D476" s="275">
        <f>SUMIFS('Mix Substation Location Summary'!$U$4:$U$1270,'Mix Substation Location Summary'!$B$4:$B$1270,'DS by Location'!$B476)</f>
        <v>0</v>
      </c>
      <c r="E476" s="275">
        <f>SUMIFS('Mix Substation Location Summary'!$Z$4:$Z$1270,'Mix Substation Location Summary'!$B$4:$B$1270,'DS by Location'!$B476)</f>
        <v>2897.28</v>
      </c>
      <c r="F476" s="275">
        <f>SUMIFS('Mix Substation Location Summary'!$AE$4:$AE$1270,'Mix Substation Location Summary'!$B$4:$B$1270,'DS by Location'!$B476)</f>
        <v>371262.57</v>
      </c>
      <c r="G476" s="791">
        <f t="shared" si="44"/>
        <v>374159.85000000003</v>
      </c>
      <c r="H476" s="276">
        <f>IF($O476="ISO",D476,IF($O476="Non-Iso",0,IF($O476="Trans Line",SUMIF('Trans Line Reconciliation'!$B$5:$B$138,B476,'Trans Line Reconciliation'!$X$5:$X$138),IF($O476="Mix",SUMIF('Mix Substation Location Summary'!$B$4:$B$1251,B476,'Mix Substation Location Summary'!$R$4:$R$1251),"NOT FOUND"))))</f>
        <v>0</v>
      </c>
      <c r="I476" s="276">
        <f>IF($O476="ISO",E476,IF($O476="Non-Iso",0,IF($O476="Trans Line",SUMIF('Trans Line Reconciliation'!$B$5:$B$138,B476,'Trans Line Reconciliation'!$Y$5:$Y$138),IF($O476="Mix",SUMIF('Mix Substation Location Summary'!$B$4:$B$1251,B476,'Mix Substation Location Summary'!$W$4:$W$1251),"NOT FOUND"))))</f>
        <v>0</v>
      </c>
      <c r="J476" s="276">
        <f>IF($O476="ISO",F476,IF($O476="Non-Iso",0,IF($O476="Trans Line",SUMIF('Trans Line Reconciliation'!$B$5:$B$138,$B476,'Trans Line Reconciliation'!$Z$5:$Z$138),IF($O476="Mix",SUMIF('Mix Substation Location Summary'!$B$4:$B$1251,$B476,'Mix Substation Location Summary'!$AB$4:$AB$1251),"NOT FOUND"))))</f>
        <v>0</v>
      </c>
      <c r="K476" s="276">
        <f>IF($O476="ISO",0,IF($O476="Non-Iso",D476,IF($O476="Trans Line",SUMIF('Trans Line Reconciliation'!$B$5:$B$138,$B476,'Trans Line Reconciliation'!$AA$5:$AA$138),IF($O476="Mix",SUMIF('Mix Substation Location Summary'!$B$4:$B$1251,$B476,'Mix Substation Location Summary'!$S$4:$S$1251)+SUMIF('Mix Substation Location Summary'!$B$4:$B$1251,$B476,'Mix Substation Location Summary'!$S$4:$S$1251),"NOT FOUND"))))</f>
        <v>0</v>
      </c>
      <c r="L476" s="276">
        <f>IF($O476="ISO",0,IF($O476="Non-Iso",E476,IF($O476="Trans Line",SUMIF('Trans Line Reconciliation'!$B$5:$B$138,$B476,'Trans Line Reconciliation'!$AB$5:$AB$138),IF($O476="Mix",SUMIF('Mix Substation Location Summary'!$B$4:$B$1251,$B476,'Mix Substation Location Summary'!$X$4:$X$1251)+SUMIF('Mix Substation Location Summary'!$B$4:$B$1251,$B476,'Mix Substation Location Summary'!$Y$4:$Y$1251),"NOT FOUND"))))</f>
        <v>2897.28</v>
      </c>
      <c r="M476" s="276">
        <f>IF($O476="ISO",0,IF($O476="Non-Iso",F476,IF($O476="Trans Line",SUMIF('Trans Line Reconciliation'!$B$5:$B$138,$B476,'Trans Line Reconciliation'!$AC$5:$AC$138),IF($O476="Mix",SUMIF('Mix Substation Location Summary'!$B$4:$B$1251,$B476,'Mix Substation Location Summary'!$AC$4:$AC$1251)+SUMIF('Mix Substation Location Summary'!$B$4:$B$1251,$B476,'Mix Substation Location Summary'!$AD$4:$AD$1251),"NOT FOUND"))))</f>
        <v>371262.57</v>
      </c>
      <c r="N476" s="792">
        <f t="shared" si="45"/>
        <v>0</v>
      </c>
      <c r="O476" s="759" t="s">
        <v>1686</v>
      </c>
      <c r="P476" s="759"/>
      <c r="Q476" s="758">
        <f t="shared" si="46"/>
        <v>5650</v>
      </c>
    </row>
    <row r="477" spans="1:17" x14ac:dyDescent="0.2">
      <c r="A477" s="674" t="s">
        <v>852</v>
      </c>
      <c r="B477" s="790">
        <v>5652</v>
      </c>
      <c r="C477" s="266" t="s">
        <v>1704</v>
      </c>
      <c r="D477" s="275">
        <f>SUMIFS('Mix Substation Location Summary'!$U$4:$U$1270,'Mix Substation Location Summary'!$B$4:$B$1270,'DS by Location'!$B477)</f>
        <v>11898.41</v>
      </c>
      <c r="E477" s="275">
        <f>SUMIFS('Mix Substation Location Summary'!$Z$4:$Z$1270,'Mix Substation Location Summary'!$B$4:$B$1270,'DS by Location'!$B477)</f>
        <v>14597.15</v>
      </c>
      <c r="F477" s="275">
        <f>SUMIFS('Mix Substation Location Summary'!$AE$4:$AE$1270,'Mix Substation Location Summary'!$B$4:$B$1270,'DS by Location'!$B477)</f>
        <v>1404484.1</v>
      </c>
      <c r="G477" s="791">
        <f t="shared" si="44"/>
        <v>1430979.6600000001</v>
      </c>
      <c r="H477" s="276">
        <f>IF($O477="ISO",D477,IF($O477="Non-Iso",0,IF($O477="Trans Line",SUMIF('Trans Line Reconciliation'!$B$5:$B$138,B477,'Trans Line Reconciliation'!$X$5:$X$138),IF($O477="Mix",SUMIF('Mix Substation Location Summary'!$B$4:$B$1251,B477,'Mix Substation Location Summary'!$R$4:$R$1251),"NOT FOUND"))))</f>
        <v>0</v>
      </c>
      <c r="I477" s="276">
        <f>IF($O477="ISO",E477,IF($O477="Non-Iso",0,IF($O477="Trans Line",SUMIF('Trans Line Reconciliation'!$B$5:$B$138,B477,'Trans Line Reconciliation'!$Y$5:$Y$138),IF($O477="Mix",SUMIF('Mix Substation Location Summary'!$B$4:$B$1251,B477,'Mix Substation Location Summary'!$W$4:$W$1251),"NOT FOUND"))))</f>
        <v>0</v>
      </c>
      <c r="J477" s="276">
        <f>IF($O477="ISO",F477,IF($O477="Non-Iso",0,IF($O477="Trans Line",SUMIF('Trans Line Reconciliation'!$B$5:$B$138,$B477,'Trans Line Reconciliation'!$Z$5:$Z$138),IF($O477="Mix",SUMIF('Mix Substation Location Summary'!$B$4:$B$1251,$B477,'Mix Substation Location Summary'!$AB$4:$AB$1251),"NOT FOUND"))))</f>
        <v>0</v>
      </c>
      <c r="K477" s="276">
        <f>IF($O477="ISO",0,IF($O477="Non-Iso",D477,IF($O477="Trans Line",SUMIF('Trans Line Reconciliation'!$B$5:$B$138,$B477,'Trans Line Reconciliation'!$AA$5:$AA$138),IF($O477="Mix",SUMIF('Mix Substation Location Summary'!$B$4:$B$1251,$B477,'Mix Substation Location Summary'!$S$4:$S$1251)+SUMIF('Mix Substation Location Summary'!$B$4:$B$1251,$B477,'Mix Substation Location Summary'!$S$4:$S$1251),"NOT FOUND"))))</f>
        <v>11898.41</v>
      </c>
      <c r="L477" s="276">
        <f>IF($O477="ISO",0,IF($O477="Non-Iso",E477,IF($O477="Trans Line",SUMIF('Trans Line Reconciliation'!$B$5:$B$138,$B477,'Trans Line Reconciliation'!$AB$5:$AB$138),IF($O477="Mix",SUMIF('Mix Substation Location Summary'!$B$4:$B$1251,$B477,'Mix Substation Location Summary'!$X$4:$X$1251)+SUMIF('Mix Substation Location Summary'!$B$4:$B$1251,$B477,'Mix Substation Location Summary'!$Y$4:$Y$1251),"NOT FOUND"))))</f>
        <v>14597.15</v>
      </c>
      <c r="M477" s="276">
        <f>IF($O477="ISO",0,IF($O477="Non-Iso",F477,IF($O477="Trans Line",SUMIF('Trans Line Reconciliation'!$B$5:$B$138,$B477,'Trans Line Reconciliation'!$AC$5:$AC$138),IF($O477="Mix",SUMIF('Mix Substation Location Summary'!$B$4:$B$1251,$B477,'Mix Substation Location Summary'!$AC$4:$AC$1251)+SUMIF('Mix Substation Location Summary'!$B$4:$B$1251,$B477,'Mix Substation Location Summary'!$AD$4:$AD$1251),"NOT FOUND"))))</f>
        <v>1404484.1</v>
      </c>
      <c r="N477" s="792">
        <f t="shared" si="45"/>
        <v>0</v>
      </c>
      <c r="O477" s="759" t="s">
        <v>1686</v>
      </c>
      <c r="P477" s="759"/>
      <c r="Q477" s="758">
        <f t="shared" si="46"/>
        <v>5652</v>
      </c>
    </row>
    <row r="478" spans="1:17" x14ac:dyDescent="0.2">
      <c r="A478" s="674" t="s">
        <v>1382</v>
      </c>
      <c r="B478" s="790">
        <v>5653</v>
      </c>
      <c r="C478" s="266" t="s">
        <v>1703</v>
      </c>
      <c r="D478" s="275">
        <f>SUMIFS('Mix Substation Location Summary'!$U$4:$U$1270,'Mix Substation Location Summary'!$B$4:$B$1270,'DS by Location'!$B478)</f>
        <v>1590.32</v>
      </c>
      <c r="E478" s="275">
        <f>SUMIFS('Mix Substation Location Summary'!$Z$4:$Z$1270,'Mix Substation Location Summary'!$B$4:$B$1270,'DS by Location'!$B478)</f>
        <v>312869.41000000003</v>
      </c>
      <c r="F478" s="275">
        <f>SUMIFS('Mix Substation Location Summary'!$AE$4:$AE$1270,'Mix Substation Location Summary'!$B$4:$B$1270,'DS by Location'!$B478)</f>
        <v>1282401.2700000005</v>
      </c>
      <c r="G478" s="791">
        <f t="shared" si="44"/>
        <v>1596861.0000000005</v>
      </c>
      <c r="H478" s="276">
        <f>IF($O478="ISO",D478,IF($O478="Non-Iso",0,IF($O478="Trans Line",SUMIF('Trans Line Reconciliation'!$B$5:$B$138,B478,'Trans Line Reconciliation'!$X$5:$X$138),IF($O478="Mix",SUMIF('Mix Substation Location Summary'!$B$4:$B$1251,B478,'Mix Substation Location Summary'!$R$4:$R$1251),"NOT FOUND"))))</f>
        <v>0</v>
      </c>
      <c r="I478" s="276">
        <f>IF($O478="ISO",E478,IF($O478="Non-Iso",0,IF($O478="Trans Line",SUMIF('Trans Line Reconciliation'!$B$5:$B$138,B478,'Trans Line Reconciliation'!$Y$5:$Y$138),IF($O478="Mix",SUMIF('Mix Substation Location Summary'!$B$4:$B$1251,B478,'Mix Substation Location Summary'!$W$4:$W$1251),"NOT FOUND"))))</f>
        <v>0</v>
      </c>
      <c r="J478" s="276">
        <f>IF($O478="ISO",F478,IF($O478="Non-Iso",0,IF($O478="Trans Line",SUMIF('Trans Line Reconciliation'!$B$5:$B$138,$B478,'Trans Line Reconciliation'!$Z$5:$Z$138),IF($O478="Mix",SUMIF('Mix Substation Location Summary'!$B$4:$B$1251,$B478,'Mix Substation Location Summary'!$AB$4:$AB$1251),"NOT FOUND"))))</f>
        <v>0</v>
      </c>
      <c r="K478" s="276">
        <f>IF($O478="ISO",0,IF($O478="Non-Iso",D478,IF($O478="Trans Line",SUMIF('Trans Line Reconciliation'!$B$5:$B$138,$B478,'Trans Line Reconciliation'!$AA$5:$AA$138),IF($O478="Mix",SUMIF('Mix Substation Location Summary'!$B$4:$B$1251,$B478,'Mix Substation Location Summary'!$S$4:$S$1251)+SUMIF('Mix Substation Location Summary'!$B$4:$B$1251,$B478,'Mix Substation Location Summary'!$S$4:$S$1251),"NOT FOUND"))))</f>
        <v>1590.32</v>
      </c>
      <c r="L478" s="276">
        <f>IF($O478="ISO",0,IF($O478="Non-Iso",E478,IF($O478="Trans Line",SUMIF('Trans Line Reconciliation'!$B$5:$B$138,$B478,'Trans Line Reconciliation'!$AB$5:$AB$138),IF($O478="Mix",SUMIF('Mix Substation Location Summary'!$B$4:$B$1251,$B478,'Mix Substation Location Summary'!$X$4:$X$1251)+SUMIF('Mix Substation Location Summary'!$B$4:$B$1251,$B478,'Mix Substation Location Summary'!$Y$4:$Y$1251),"NOT FOUND"))))</f>
        <v>312869.41000000003</v>
      </c>
      <c r="M478" s="276">
        <f>IF($O478="ISO",0,IF($O478="Non-Iso",F478,IF($O478="Trans Line",SUMIF('Trans Line Reconciliation'!$B$5:$B$138,$B478,'Trans Line Reconciliation'!$AC$5:$AC$138),IF($O478="Mix",SUMIF('Mix Substation Location Summary'!$B$4:$B$1251,$B478,'Mix Substation Location Summary'!$AC$4:$AC$1251)+SUMIF('Mix Substation Location Summary'!$B$4:$B$1251,$B478,'Mix Substation Location Summary'!$AD$4:$AD$1251),"NOT FOUND"))))</f>
        <v>1282401.2700000005</v>
      </c>
      <c r="N478" s="792">
        <f t="shared" si="45"/>
        <v>0</v>
      </c>
      <c r="O478" s="759" t="s">
        <v>1686</v>
      </c>
      <c r="P478" s="759"/>
      <c r="Q478" s="758">
        <f t="shared" si="46"/>
        <v>5653</v>
      </c>
    </row>
    <row r="479" spans="1:17" x14ac:dyDescent="0.2">
      <c r="A479" s="674" t="s">
        <v>1383</v>
      </c>
      <c r="B479" s="790">
        <v>5654</v>
      </c>
      <c r="C479" s="266" t="s">
        <v>1704</v>
      </c>
      <c r="D479" s="275">
        <f>SUMIFS('Mix Substation Location Summary'!$U$4:$U$1270,'Mix Substation Location Summary'!$B$4:$B$1270,'DS by Location'!$B479)</f>
        <v>2631.06</v>
      </c>
      <c r="E479" s="275">
        <f>SUMIFS('Mix Substation Location Summary'!$Z$4:$Z$1270,'Mix Substation Location Summary'!$B$4:$B$1270,'DS by Location'!$B479)</f>
        <v>261926.01</v>
      </c>
      <c r="F479" s="275">
        <f>SUMIFS('Mix Substation Location Summary'!$AE$4:$AE$1270,'Mix Substation Location Summary'!$B$4:$B$1270,'DS by Location'!$B479)</f>
        <v>4276923.21</v>
      </c>
      <c r="G479" s="791">
        <f t="shared" si="44"/>
        <v>4541480.28</v>
      </c>
      <c r="H479" s="276">
        <f>IF($O479="ISO",D479,IF($O479="Non-Iso",0,IF($O479="Trans Line",SUMIF('Trans Line Reconciliation'!$B$5:$B$138,B479,'Trans Line Reconciliation'!$X$5:$X$138),IF($O479="Mix",SUMIF('Mix Substation Location Summary'!$B$4:$B$1251,B479,'Mix Substation Location Summary'!$R$4:$R$1251),"NOT FOUND"))))</f>
        <v>0</v>
      </c>
      <c r="I479" s="276">
        <f>IF($O479="ISO",E479,IF($O479="Non-Iso",0,IF($O479="Trans Line",SUMIF('Trans Line Reconciliation'!$B$5:$B$138,B479,'Trans Line Reconciliation'!$Y$5:$Y$138),IF($O479="Mix",SUMIF('Mix Substation Location Summary'!$B$4:$B$1251,B479,'Mix Substation Location Summary'!$W$4:$W$1251),"NOT FOUND"))))</f>
        <v>0</v>
      </c>
      <c r="J479" s="276">
        <f>IF($O479="ISO",F479,IF($O479="Non-Iso",0,IF($O479="Trans Line",SUMIF('Trans Line Reconciliation'!$B$5:$B$138,$B479,'Trans Line Reconciliation'!$Z$5:$Z$138),IF($O479="Mix",SUMIF('Mix Substation Location Summary'!$B$4:$B$1251,$B479,'Mix Substation Location Summary'!$AB$4:$AB$1251),"NOT FOUND"))))</f>
        <v>0</v>
      </c>
      <c r="K479" s="276">
        <f>IF($O479="ISO",0,IF($O479="Non-Iso",D479,IF($O479="Trans Line",SUMIF('Trans Line Reconciliation'!$B$5:$B$138,$B479,'Trans Line Reconciliation'!$AA$5:$AA$138),IF($O479="Mix",SUMIF('Mix Substation Location Summary'!$B$4:$B$1251,$B479,'Mix Substation Location Summary'!$S$4:$S$1251)+SUMIF('Mix Substation Location Summary'!$B$4:$B$1251,$B479,'Mix Substation Location Summary'!$S$4:$S$1251),"NOT FOUND"))))</f>
        <v>2631.06</v>
      </c>
      <c r="L479" s="276">
        <f>IF($O479="ISO",0,IF($O479="Non-Iso",E479,IF($O479="Trans Line",SUMIF('Trans Line Reconciliation'!$B$5:$B$138,$B479,'Trans Line Reconciliation'!$AB$5:$AB$138),IF($O479="Mix",SUMIF('Mix Substation Location Summary'!$B$4:$B$1251,$B479,'Mix Substation Location Summary'!$X$4:$X$1251)+SUMIF('Mix Substation Location Summary'!$B$4:$B$1251,$B479,'Mix Substation Location Summary'!$Y$4:$Y$1251),"NOT FOUND"))))</f>
        <v>261926.01</v>
      </c>
      <c r="M479" s="276">
        <f>IF($O479="ISO",0,IF($O479="Non-Iso",F479,IF($O479="Trans Line",SUMIF('Trans Line Reconciliation'!$B$5:$B$138,$B479,'Trans Line Reconciliation'!$AC$5:$AC$138),IF($O479="Mix",SUMIF('Mix Substation Location Summary'!$B$4:$B$1251,$B479,'Mix Substation Location Summary'!$AC$4:$AC$1251)+SUMIF('Mix Substation Location Summary'!$B$4:$B$1251,$B479,'Mix Substation Location Summary'!$AD$4:$AD$1251),"NOT FOUND"))))</f>
        <v>4276923.21</v>
      </c>
      <c r="N479" s="792">
        <f t="shared" si="45"/>
        <v>0</v>
      </c>
      <c r="O479" s="759" t="s">
        <v>1686</v>
      </c>
      <c r="P479" s="759"/>
      <c r="Q479" s="758">
        <f t="shared" si="46"/>
        <v>5654</v>
      </c>
    </row>
    <row r="480" spans="1:17" x14ac:dyDescent="0.2">
      <c r="A480" s="674" t="s">
        <v>1384</v>
      </c>
      <c r="B480" s="790">
        <v>5655</v>
      </c>
      <c r="C480" s="266" t="s">
        <v>1704</v>
      </c>
      <c r="D480" s="275">
        <f>SUMIFS('Mix Substation Location Summary'!$U$4:$U$1270,'Mix Substation Location Summary'!$B$4:$B$1270,'DS by Location'!$B480)</f>
        <v>23175.64</v>
      </c>
      <c r="E480" s="275">
        <f>SUMIFS('Mix Substation Location Summary'!$Z$4:$Z$1270,'Mix Substation Location Summary'!$B$4:$B$1270,'DS by Location'!$B480)</f>
        <v>87296.540000000008</v>
      </c>
      <c r="F480" s="275">
        <f>SUMIFS('Mix Substation Location Summary'!$AE$4:$AE$1270,'Mix Substation Location Summary'!$B$4:$B$1270,'DS by Location'!$B480)</f>
        <v>6762826.0099999951</v>
      </c>
      <c r="G480" s="791">
        <f t="shared" si="44"/>
        <v>6873298.1899999948</v>
      </c>
      <c r="H480" s="276">
        <f>IF($O480="ISO",D480,IF($O480="Non-Iso",0,IF($O480="Trans Line",SUMIF('Trans Line Reconciliation'!$B$5:$B$138,B480,'Trans Line Reconciliation'!$X$5:$X$138),IF($O480="Mix",SUMIF('Mix Substation Location Summary'!$B$4:$B$1251,B480,'Mix Substation Location Summary'!$R$4:$R$1251),"NOT FOUND"))))</f>
        <v>0</v>
      </c>
      <c r="I480" s="276">
        <f>IF($O480="ISO",E480,IF($O480="Non-Iso",0,IF($O480="Trans Line",SUMIF('Trans Line Reconciliation'!$B$5:$B$138,B480,'Trans Line Reconciliation'!$Y$5:$Y$138),IF($O480="Mix",SUMIF('Mix Substation Location Summary'!$B$4:$B$1251,B480,'Mix Substation Location Summary'!$W$4:$W$1251),"NOT FOUND"))))</f>
        <v>0</v>
      </c>
      <c r="J480" s="276">
        <f>IF($O480="ISO",F480,IF($O480="Non-Iso",0,IF($O480="Trans Line",SUMIF('Trans Line Reconciliation'!$B$5:$B$138,$B480,'Trans Line Reconciliation'!$Z$5:$Z$138),IF($O480="Mix",SUMIF('Mix Substation Location Summary'!$B$4:$B$1251,$B480,'Mix Substation Location Summary'!$AB$4:$AB$1251),"NOT FOUND"))))</f>
        <v>0</v>
      </c>
      <c r="K480" s="276">
        <f>IF($O480="ISO",0,IF($O480="Non-Iso",D480,IF($O480="Trans Line",SUMIF('Trans Line Reconciliation'!$B$5:$B$138,$B480,'Trans Line Reconciliation'!$AA$5:$AA$138),IF($O480="Mix",SUMIF('Mix Substation Location Summary'!$B$4:$B$1251,$B480,'Mix Substation Location Summary'!$S$4:$S$1251)+SUMIF('Mix Substation Location Summary'!$B$4:$B$1251,$B480,'Mix Substation Location Summary'!$S$4:$S$1251),"NOT FOUND"))))</f>
        <v>23175.64</v>
      </c>
      <c r="L480" s="276">
        <f>IF($O480="ISO",0,IF($O480="Non-Iso",E480,IF($O480="Trans Line",SUMIF('Trans Line Reconciliation'!$B$5:$B$138,$B480,'Trans Line Reconciliation'!$AB$5:$AB$138),IF($O480="Mix",SUMIF('Mix Substation Location Summary'!$B$4:$B$1251,$B480,'Mix Substation Location Summary'!$X$4:$X$1251)+SUMIF('Mix Substation Location Summary'!$B$4:$B$1251,$B480,'Mix Substation Location Summary'!$Y$4:$Y$1251),"NOT FOUND"))))</f>
        <v>87296.540000000008</v>
      </c>
      <c r="M480" s="276">
        <f>IF($O480="ISO",0,IF($O480="Non-Iso",F480,IF($O480="Trans Line",SUMIF('Trans Line Reconciliation'!$B$5:$B$138,$B480,'Trans Line Reconciliation'!$AC$5:$AC$138),IF($O480="Mix",SUMIF('Mix Substation Location Summary'!$B$4:$B$1251,$B480,'Mix Substation Location Summary'!$AC$4:$AC$1251)+SUMIF('Mix Substation Location Summary'!$B$4:$B$1251,$B480,'Mix Substation Location Summary'!$AD$4:$AD$1251),"NOT FOUND"))))</f>
        <v>6762826.0099999951</v>
      </c>
      <c r="N480" s="792">
        <f t="shared" si="45"/>
        <v>0</v>
      </c>
      <c r="O480" s="759" t="s">
        <v>1686</v>
      </c>
      <c r="P480" s="759"/>
      <c r="Q480" s="758">
        <f t="shared" si="46"/>
        <v>5655</v>
      </c>
    </row>
    <row r="481" spans="1:17" x14ac:dyDescent="0.2">
      <c r="A481" s="674" t="s">
        <v>1385</v>
      </c>
      <c r="B481" s="266">
        <v>5656</v>
      </c>
      <c r="C481" s="266" t="s">
        <v>1704</v>
      </c>
      <c r="D481" s="275">
        <f>SUMIFS('Mix Substation Location Summary'!$U$4:$U$1270,'Mix Substation Location Summary'!$B$4:$B$1270,'DS by Location'!$B481)</f>
        <v>28695.45</v>
      </c>
      <c r="E481" s="275">
        <f>SUMIFS('Mix Substation Location Summary'!$Z$4:$Z$1270,'Mix Substation Location Summary'!$B$4:$B$1270,'DS by Location'!$B481)</f>
        <v>395324.3</v>
      </c>
      <c r="F481" s="275">
        <f>SUMIFS('Mix Substation Location Summary'!$AE$4:$AE$1270,'Mix Substation Location Summary'!$B$4:$B$1270,'DS by Location'!$B481)</f>
        <v>3942645.9000000008</v>
      </c>
      <c r="G481" s="791">
        <f t="shared" si="44"/>
        <v>4366665.6500000004</v>
      </c>
      <c r="H481" s="276">
        <f>IF($O481="ISO",D481,IF($O481="Non-Iso",0,IF($O481="Trans Line",SUMIF('Trans Line Reconciliation'!$B$5:$B$138,B481,'Trans Line Reconciliation'!$X$5:$X$138),IF($O481="Mix",SUMIF('Mix Substation Location Summary'!$B$4:$B$1251,B481,'Mix Substation Location Summary'!$R$4:$R$1251),"NOT FOUND"))))</f>
        <v>0</v>
      </c>
      <c r="I481" s="276">
        <f>IF($O481="ISO",E481,IF($O481="Non-Iso",0,IF($O481="Trans Line",SUMIF('Trans Line Reconciliation'!$B$5:$B$138,B481,'Trans Line Reconciliation'!$Y$5:$Y$138),IF($O481="Mix",SUMIF('Mix Substation Location Summary'!$B$4:$B$1251,B481,'Mix Substation Location Summary'!$W$4:$W$1251),"NOT FOUND"))))</f>
        <v>0</v>
      </c>
      <c r="J481" s="276">
        <f>IF($O481="ISO",F481,IF($O481="Non-Iso",0,IF($O481="Trans Line",SUMIF('Trans Line Reconciliation'!$B$5:$B$138,$B481,'Trans Line Reconciliation'!$Z$5:$Z$138),IF($O481="Mix",SUMIF('Mix Substation Location Summary'!$B$4:$B$1251,$B481,'Mix Substation Location Summary'!$AB$4:$AB$1251),"NOT FOUND"))))</f>
        <v>0</v>
      </c>
      <c r="K481" s="276">
        <f>IF($O481="ISO",0,IF($O481="Non-Iso",D481,IF($O481="Trans Line",SUMIF('Trans Line Reconciliation'!$B$5:$B$138,$B481,'Trans Line Reconciliation'!$AA$5:$AA$138),IF($O481="Mix",SUMIF('Mix Substation Location Summary'!$B$4:$B$1251,$B481,'Mix Substation Location Summary'!$S$4:$S$1251)+SUMIF('Mix Substation Location Summary'!$B$4:$B$1251,$B481,'Mix Substation Location Summary'!$S$4:$S$1251),"NOT FOUND"))))</f>
        <v>28695.45</v>
      </c>
      <c r="L481" s="276">
        <f>IF($O481="ISO",0,IF($O481="Non-Iso",E481,IF($O481="Trans Line",SUMIF('Trans Line Reconciliation'!$B$5:$B$138,$B481,'Trans Line Reconciliation'!$AB$5:$AB$138),IF($O481="Mix",SUMIF('Mix Substation Location Summary'!$B$4:$B$1251,$B481,'Mix Substation Location Summary'!$X$4:$X$1251)+SUMIF('Mix Substation Location Summary'!$B$4:$B$1251,$B481,'Mix Substation Location Summary'!$Y$4:$Y$1251),"NOT FOUND"))))</f>
        <v>395324.3</v>
      </c>
      <c r="M481" s="276">
        <f>IF($O481="ISO",0,IF($O481="Non-Iso",F481,IF($O481="Trans Line",SUMIF('Trans Line Reconciliation'!$B$5:$B$138,$B481,'Trans Line Reconciliation'!$AC$5:$AC$138),IF($O481="Mix",SUMIF('Mix Substation Location Summary'!$B$4:$B$1251,$B481,'Mix Substation Location Summary'!$AC$4:$AC$1251)+SUMIF('Mix Substation Location Summary'!$B$4:$B$1251,$B481,'Mix Substation Location Summary'!$AD$4:$AD$1251),"NOT FOUND"))))</f>
        <v>3942645.9000000008</v>
      </c>
      <c r="N481" s="792">
        <f t="shared" si="45"/>
        <v>0</v>
      </c>
      <c r="O481" s="759" t="s">
        <v>1686</v>
      </c>
      <c r="P481" s="759"/>
      <c r="Q481" s="758">
        <f t="shared" si="46"/>
        <v>5656</v>
      </c>
    </row>
    <row r="482" spans="1:17" x14ac:dyDescent="0.2">
      <c r="A482" s="674" t="s">
        <v>1386</v>
      </c>
      <c r="B482" s="790">
        <v>5657</v>
      </c>
      <c r="C482" s="266" t="s">
        <v>1704</v>
      </c>
      <c r="D482" s="275">
        <f>SUMIFS('Mix Substation Location Summary'!$U$4:$U$1270,'Mix Substation Location Summary'!$B$4:$B$1270,'DS by Location'!$B482)</f>
        <v>882.21</v>
      </c>
      <c r="E482" s="275">
        <f>SUMIFS('Mix Substation Location Summary'!$Z$4:$Z$1270,'Mix Substation Location Summary'!$B$4:$B$1270,'DS by Location'!$B482)</f>
        <v>0</v>
      </c>
      <c r="F482" s="275">
        <f>SUMIFS('Mix Substation Location Summary'!$AE$4:$AE$1270,'Mix Substation Location Summary'!$B$4:$B$1270,'DS by Location'!$B482)</f>
        <v>0</v>
      </c>
      <c r="G482" s="791">
        <f t="shared" si="44"/>
        <v>882.21</v>
      </c>
      <c r="H482" s="276">
        <f>IF($O482="ISO",D482,IF($O482="Non-Iso",0,IF($O482="Trans Line",SUMIF('Trans Line Reconciliation'!$B$5:$B$138,B482,'Trans Line Reconciliation'!$X$5:$X$138),IF($O482="Mix",SUMIF('Mix Substation Location Summary'!$B$4:$B$1251,B482,'Mix Substation Location Summary'!$R$4:$R$1251),"NOT FOUND"))))</f>
        <v>0</v>
      </c>
      <c r="I482" s="276">
        <f>IF($O482="ISO",E482,IF($O482="Non-Iso",0,IF($O482="Trans Line",SUMIF('Trans Line Reconciliation'!$B$5:$B$138,B482,'Trans Line Reconciliation'!$Y$5:$Y$138),IF($O482="Mix",SUMIF('Mix Substation Location Summary'!$B$4:$B$1251,B482,'Mix Substation Location Summary'!$W$4:$W$1251),"NOT FOUND"))))</f>
        <v>0</v>
      </c>
      <c r="J482" s="276">
        <f>IF($O482="ISO",F482,IF($O482="Non-Iso",0,IF($O482="Trans Line",SUMIF('Trans Line Reconciliation'!$B$5:$B$138,$B482,'Trans Line Reconciliation'!$Z$5:$Z$138),IF($O482="Mix",SUMIF('Mix Substation Location Summary'!$B$4:$B$1251,$B482,'Mix Substation Location Summary'!$AB$4:$AB$1251),"NOT FOUND"))))</f>
        <v>0</v>
      </c>
      <c r="K482" s="276">
        <f>IF($O482="ISO",0,IF($O482="Non-Iso",D482,IF($O482="Trans Line",SUMIF('Trans Line Reconciliation'!$B$5:$B$138,$B482,'Trans Line Reconciliation'!$AA$5:$AA$138),IF($O482="Mix",SUMIF('Mix Substation Location Summary'!$B$4:$B$1251,$B482,'Mix Substation Location Summary'!$S$4:$S$1251)+SUMIF('Mix Substation Location Summary'!$B$4:$B$1251,$B482,'Mix Substation Location Summary'!$S$4:$S$1251),"NOT FOUND"))))</f>
        <v>882.21</v>
      </c>
      <c r="L482" s="276">
        <f>IF($O482="ISO",0,IF($O482="Non-Iso",E482,IF($O482="Trans Line",SUMIF('Trans Line Reconciliation'!$B$5:$B$138,$B482,'Trans Line Reconciliation'!$AB$5:$AB$138),IF($O482="Mix",SUMIF('Mix Substation Location Summary'!$B$4:$B$1251,$B482,'Mix Substation Location Summary'!$X$4:$X$1251)+SUMIF('Mix Substation Location Summary'!$B$4:$B$1251,$B482,'Mix Substation Location Summary'!$Y$4:$Y$1251),"NOT FOUND"))))</f>
        <v>0</v>
      </c>
      <c r="M482" s="276">
        <f>IF($O482="ISO",0,IF($O482="Non-Iso",F482,IF($O482="Trans Line",SUMIF('Trans Line Reconciliation'!$B$5:$B$138,$B482,'Trans Line Reconciliation'!$AC$5:$AC$138),IF($O482="Mix",SUMIF('Mix Substation Location Summary'!$B$4:$B$1251,$B482,'Mix Substation Location Summary'!$AC$4:$AC$1251)+SUMIF('Mix Substation Location Summary'!$B$4:$B$1251,$B482,'Mix Substation Location Summary'!$AD$4:$AD$1251),"NOT FOUND"))))</f>
        <v>0</v>
      </c>
      <c r="N482" s="792">
        <f t="shared" si="45"/>
        <v>0</v>
      </c>
      <c r="O482" s="759" t="s">
        <v>1686</v>
      </c>
      <c r="P482" s="759"/>
      <c r="Q482" s="758">
        <f t="shared" si="46"/>
        <v>5657</v>
      </c>
    </row>
    <row r="483" spans="1:17" x14ac:dyDescent="0.2">
      <c r="A483" s="674" t="s">
        <v>1387</v>
      </c>
      <c r="B483" s="790">
        <v>5658</v>
      </c>
      <c r="C483" s="266" t="s">
        <v>1704</v>
      </c>
      <c r="D483" s="275">
        <f>SUMIFS('Mix Substation Location Summary'!$U$4:$U$1270,'Mix Substation Location Summary'!$B$4:$B$1270,'DS by Location'!$B483)</f>
        <v>410.43</v>
      </c>
      <c r="E483" s="275">
        <f>SUMIFS('Mix Substation Location Summary'!$Z$4:$Z$1270,'Mix Substation Location Summary'!$B$4:$B$1270,'DS by Location'!$B483)</f>
        <v>16221.01</v>
      </c>
      <c r="F483" s="275">
        <f>SUMIFS('Mix Substation Location Summary'!$AE$4:$AE$1270,'Mix Substation Location Summary'!$B$4:$B$1270,'DS by Location'!$B483)</f>
        <v>1154230.17</v>
      </c>
      <c r="G483" s="791">
        <f t="shared" si="44"/>
        <v>1170861.6099999999</v>
      </c>
      <c r="H483" s="276">
        <f>IF($O483="ISO",D483,IF($O483="Non-Iso",0,IF($O483="Trans Line",SUMIF('Trans Line Reconciliation'!$B$5:$B$138,B483,'Trans Line Reconciliation'!$X$5:$X$138),IF($O483="Mix",SUMIF('Mix Substation Location Summary'!$B$4:$B$1251,B483,'Mix Substation Location Summary'!$R$4:$R$1251),"NOT FOUND"))))</f>
        <v>0</v>
      </c>
      <c r="I483" s="276">
        <f>IF($O483="ISO",E483,IF($O483="Non-Iso",0,IF($O483="Trans Line",SUMIF('Trans Line Reconciliation'!$B$5:$B$138,B483,'Trans Line Reconciliation'!$Y$5:$Y$138),IF($O483="Mix",SUMIF('Mix Substation Location Summary'!$B$4:$B$1251,B483,'Mix Substation Location Summary'!$W$4:$W$1251),"NOT FOUND"))))</f>
        <v>0</v>
      </c>
      <c r="J483" s="276">
        <f>IF($O483="ISO",F483,IF($O483="Non-Iso",0,IF($O483="Trans Line",SUMIF('Trans Line Reconciliation'!$B$5:$B$138,$B483,'Trans Line Reconciliation'!$Z$5:$Z$138),IF($O483="Mix",SUMIF('Mix Substation Location Summary'!$B$4:$B$1251,$B483,'Mix Substation Location Summary'!$AB$4:$AB$1251),"NOT FOUND"))))</f>
        <v>0</v>
      </c>
      <c r="K483" s="276">
        <f>IF($O483="ISO",0,IF($O483="Non-Iso",D483,IF($O483="Trans Line",SUMIF('Trans Line Reconciliation'!$B$5:$B$138,$B483,'Trans Line Reconciliation'!$AA$5:$AA$138),IF($O483="Mix",SUMIF('Mix Substation Location Summary'!$B$4:$B$1251,$B483,'Mix Substation Location Summary'!$S$4:$S$1251)+SUMIF('Mix Substation Location Summary'!$B$4:$B$1251,$B483,'Mix Substation Location Summary'!$S$4:$S$1251),"NOT FOUND"))))</f>
        <v>410.43</v>
      </c>
      <c r="L483" s="276">
        <f>IF($O483="ISO",0,IF($O483="Non-Iso",E483,IF($O483="Trans Line",SUMIF('Trans Line Reconciliation'!$B$5:$B$138,$B483,'Trans Line Reconciliation'!$AB$5:$AB$138),IF($O483="Mix",SUMIF('Mix Substation Location Summary'!$B$4:$B$1251,$B483,'Mix Substation Location Summary'!$X$4:$X$1251)+SUMIF('Mix Substation Location Summary'!$B$4:$B$1251,$B483,'Mix Substation Location Summary'!$Y$4:$Y$1251),"NOT FOUND"))))</f>
        <v>16221.01</v>
      </c>
      <c r="M483" s="276">
        <f>IF($O483="ISO",0,IF($O483="Non-Iso",F483,IF($O483="Trans Line",SUMIF('Trans Line Reconciliation'!$B$5:$B$138,$B483,'Trans Line Reconciliation'!$AC$5:$AC$138),IF($O483="Mix",SUMIF('Mix Substation Location Summary'!$B$4:$B$1251,$B483,'Mix Substation Location Summary'!$AC$4:$AC$1251)+SUMIF('Mix Substation Location Summary'!$B$4:$B$1251,$B483,'Mix Substation Location Summary'!$AD$4:$AD$1251),"NOT FOUND"))))</f>
        <v>1154230.17</v>
      </c>
      <c r="N483" s="792">
        <f t="shared" si="45"/>
        <v>0</v>
      </c>
      <c r="O483" s="759" t="s">
        <v>1686</v>
      </c>
      <c r="P483" s="759"/>
      <c r="Q483" s="758">
        <f t="shared" si="46"/>
        <v>5658</v>
      </c>
    </row>
    <row r="484" spans="1:17" x14ac:dyDescent="0.2">
      <c r="A484" s="674" t="s">
        <v>1388</v>
      </c>
      <c r="B484" s="790">
        <v>5659</v>
      </c>
      <c r="C484" s="266" t="s">
        <v>1704</v>
      </c>
      <c r="D484" s="275">
        <f>SUMIFS('Mix Substation Location Summary'!$U$4:$U$1270,'Mix Substation Location Summary'!$B$4:$B$1270,'DS by Location'!$B484)</f>
        <v>9307.15</v>
      </c>
      <c r="E484" s="275">
        <f>SUMIFS('Mix Substation Location Summary'!$Z$4:$Z$1270,'Mix Substation Location Summary'!$B$4:$B$1270,'DS by Location'!$B484)</f>
        <v>266247.87000000005</v>
      </c>
      <c r="F484" s="275">
        <f>SUMIFS('Mix Substation Location Summary'!$AE$4:$AE$1270,'Mix Substation Location Summary'!$B$4:$B$1270,'DS by Location'!$B484)</f>
        <v>6107259.570000005</v>
      </c>
      <c r="G484" s="791">
        <f t="shared" si="44"/>
        <v>6382814.5900000054</v>
      </c>
      <c r="H484" s="276">
        <f>IF($O484="ISO",D484,IF($O484="Non-Iso",0,IF($O484="Trans Line",SUMIF('Trans Line Reconciliation'!$B$5:$B$138,B484,'Trans Line Reconciliation'!$X$5:$X$138),IF($O484="Mix",SUMIF('Mix Substation Location Summary'!$B$4:$B$1251,B484,'Mix Substation Location Summary'!$R$4:$R$1251),"NOT FOUND"))))</f>
        <v>0</v>
      </c>
      <c r="I484" s="276">
        <f>IF($O484="ISO",E484,IF($O484="Non-Iso",0,IF($O484="Trans Line",SUMIF('Trans Line Reconciliation'!$B$5:$B$138,B484,'Trans Line Reconciliation'!$Y$5:$Y$138),IF($O484="Mix",SUMIF('Mix Substation Location Summary'!$B$4:$B$1251,B484,'Mix Substation Location Summary'!$W$4:$W$1251),"NOT FOUND"))))</f>
        <v>0</v>
      </c>
      <c r="J484" s="276">
        <f>IF($O484="ISO",F484,IF($O484="Non-Iso",0,IF($O484="Trans Line",SUMIF('Trans Line Reconciliation'!$B$5:$B$138,$B484,'Trans Line Reconciliation'!$Z$5:$Z$138),IF($O484="Mix",SUMIF('Mix Substation Location Summary'!$B$4:$B$1251,$B484,'Mix Substation Location Summary'!$AB$4:$AB$1251),"NOT FOUND"))))</f>
        <v>0</v>
      </c>
      <c r="K484" s="276">
        <f>IF($O484="ISO",0,IF($O484="Non-Iso",D484,IF($O484="Trans Line",SUMIF('Trans Line Reconciliation'!$B$5:$B$138,$B484,'Trans Line Reconciliation'!$AA$5:$AA$138),IF($O484="Mix",SUMIF('Mix Substation Location Summary'!$B$4:$B$1251,$B484,'Mix Substation Location Summary'!$S$4:$S$1251)+SUMIF('Mix Substation Location Summary'!$B$4:$B$1251,$B484,'Mix Substation Location Summary'!$S$4:$S$1251),"NOT FOUND"))))</f>
        <v>9307.15</v>
      </c>
      <c r="L484" s="276">
        <f>IF($O484="ISO",0,IF($O484="Non-Iso",E484,IF($O484="Trans Line",SUMIF('Trans Line Reconciliation'!$B$5:$B$138,$B484,'Trans Line Reconciliation'!$AB$5:$AB$138),IF($O484="Mix",SUMIF('Mix Substation Location Summary'!$B$4:$B$1251,$B484,'Mix Substation Location Summary'!$X$4:$X$1251)+SUMIF('Mix Substation Location Summary'!$B$4:$B$1251,$B484,'Mix Substation Location Summary'!$Y$4:$Y$1251),"NOT FOUND"))))</f>
        <v>266247.87000000005</v>
      </c>
      <c r="M484" s="276">
        <f>IF($O484="ISO",0,IF($O484="Non-Iso",F484,IF($O484="Trans Line",SUMIF('Trans Line Reconciliation'!$B$5:$B$138,$B484,'Trans Line Reconciliation'!$AC$5:$AC$138),IF($O484="Mix",SUMIF('Mix Substation Location Summary'!$B$4:$B$1251,$B484,'Mix Substation Location Summary'!$AC$4:$AC$1251)+SUMIF('Mix Substation Location Summary'!$B$4:$B$1251,$B484,'Mix Substation Location Summary'!$AD$4:$AD$1251),"NOT FOUND"))))</f>
        <v>6107259.570000005</v>
      </c>
      <c r="N484" s="792">
        <f t="shared" si="45"/>
        <v>0</v>
      </c>
      <c r="O484" s="759" t="s">
        <v>1686</v>
      </c>
      <c r="P484" s="759"/>
      <c r="Q484" s="758">
        <f t="shared" si="46"/>
        <v>5659</v>
      </c>
    </row>
    <row r="485" spans="1:17" x14ac:dyDescent="0.2">
      <c r="A485" s="674" t="s">
        <v>1389</v>
      </c>
      <c r="B485" s="790">
        <v>5661</v>
      </c>
      <c r="C485" s="266" t="s">
        <v>1703</v>
      </c>
      <c r="D485" s="275">
        <f>SUMIFS('Mix Substation Location Summary'!$U$4:$U$1270,'Mix Substation Location Summary'!$B$4:$B$1270,'DS by Location'!$B485)</f>
        <v>12064.630000000001</v>
      </c>
      <c r="E485" s="275">
        <f>SUMIFS('Mix Substation Location Summary'!$Z$4:$Z$1270,'Mix Substation Location Summary'!$B$4:$B$1270,'DS by Location'!$B485)</f>
        <v>29976.710000000003</v>
      </c>
      <c r="F485" s="275">
        <f>SUMIFS('Mix Substation Location Summary'!$AE$4:$AE$1270,'Mix Substation Location Summary'!$B$4:$B$1270,'DS by Location'!$B485)</f>
        <v>3650172.3699999992</v>
      </c>
      <c r="G485" s="791">
        <f t="shared" si="44"/>
        <v>3692213.709999999</v>
      </c>
      <c r="H485" s="276">
        <f>IF($O485="ISO",D485,IF($O485="Non-Iso",0,IF($O485="Trans Line",SUMIF('Trans Line Reconciliation'!$B$5:$B$138,B485,'Trans Line Reconciliation'!$X$5:$X$138),IF($O485="Mix",SUMIF('Mix Substation Location Summary'!$B$4:$B$1251,B485,'Mix Substation Location Summary'!$R$4:$R$1251),"NOT FOUND"))))</f>
        <v>0</v>
      </c>
      <c r="I485" s="276">
        <f>IF($O485="ISO",E485,IF($O485="Non-Iso",0,IF($O485="Trans Line",SUMIF('Trans Line Reconciliation'!$B$5:$B$138,B485,'Trans Line Reconciliation'!$Y$5:$Y$138),IF($O485="Mix",SUMIF('Mix Substation Location Summary'!$B$4:$B$1251,B485,'Mix Substation Location Summary'!$W$4:$W$1251),"NOT FOUND"))))</f>
        <v>0</v>
      </c>
      <c r="J485" s="276">
        <f>IF($O485="ISO",F485,IF($O485="Non-Iso",0,IF($O485="Trans Line",SUMIF('Trans Line Reconciliation'!$B$5:$B$138,$B485,'Trans Line Reconciliation'!$Z$5:$Z$138),IF($O485="Mix",SUMIF('Mix Substation Location Summary'!$B$4:$B$1251,$B485,'Mix Substation Location Summary'!$AB$4:$AB$1251),"NOT FOUND"))))</f>
        <v>0</v>
      </c>
      <c r="K485" s="276">
        <f>IF($O485="ISO",0,IF($O485="Non-Iso",D485,IF($O485="Trans Line",SUMIF('Trans Line Reconciliation'!$B$5:$B$138,$B485,'Trans Line Reconciliation'!$AA$5:$AA$138),IF($O485="Mix",SUMIF('Mix Substation Location Summary'!$B$4:$B$1251,$B485,'Mix Substation Location Summary'!$S$4:$S$1251)+SUMIF('Mix Substation Location Summary'!$B$4:$B$1251,$B485,'Mix Substation Location Summary'!$S$4:$S$1251),"NOT FOUND"))))</f>
        <v>12064.630000000001</v>
      </c>
      <c r="L485" s="276">
        <f>IF($O485="ISO",0,IF($O485="Non-Iso",E485,IF($O485="Trans Line",SUMIF('Trans Line Reconciliation'!$B$5:$B$138,$B485,'Trans Line Reconciliation'!$AB$5:$AB$138),IF($O485="Mix",SUMIF('Mix Substation Location Summary'!$B$4:$B$1251,$B485,'Mix Substation Location Summary'!$X$4:$X$1251)+SUMIF('Mix Substation Location Summary'!$B$4:$B$1251,$B485,'Mix Substation Location Summary'!$Y$4:$Y$1251),"NOT FOUND"))))</f>
        <v>29976.710000000003</v>
      </c>
      <c r="M485" s="276">
        <f>IF($O485="ISO",0,IF($O485="Non-Iso",F485,IF($O485="Trans Line",SUMIF('Trans Line Reconciliation'!$B$5:$B$138,$B485,'Trans Line Reconciliation'!$AC$5:$AC$138),IF($O485="Mix",SUMIF('Mix Substation Location Summary'!$B$4:$B$1251,$B485,'Mix Substation Location Summary'!$AC$4:$AC$1251)+SUMIF('Mix Substation Location Summary'!$B$4:$B$1251,$B485,'Mix Substation Location Summary'!$AD$4:$AD$1251),"NOT FOUND"))))</f>
        <v>3650172.3699999992</v>
      </c>
      <c r="N485" s="792">
        <f t="shared" si="45"/>
        <v>0</v>
      </c>
      <c r="O485" s="759" t="s">
        <v>1686</v>
      </c>
      <c r="P485" s="759"/>
      <c r="Q485" s="758">
        <f t="shared" si="46"/>
        <v>5661</v>
      </c>
    </row>
    <row r="486" spans="1:17" x14ac:dyDescent="0.2">
      <c r="A486" s="674" t="s">
        <v>1390</v>
      </c>
      <c r="B486" s="790">
        <v>5662</v>
      </c>
      <c r="C486" s="266" t="s">
        <v>1704</v>
      </c>
      <c r="D486" s="275">
        <f>SUMIFS('Mix Substation Location Summary'!$U$4:$U$1270,'Mix Substation Location Summary'!$B$4:$B$1270,'DS by Location'!$B486)</f>
        <v>0</v>
      </c>
      <c r="E486" s="275">
        <f>SUMIFS('Mix Substation Location Summary'!$Z$4:$Z$1270,'Mix Substation Location Summary'!$B$4:$B$1270,'DS by Location'!$B486)</f>
        <v>0</v>
      </c>
      <c r="F486" s="275">
        <f>SUMIFS('Mix Substation Location Summary'!$AE$4:$AE$1270,'Mix Substation Location Summary'!$B$4:$B$1270,'DS by Location'!$B486)</f>
        <v>209843.75000000003</v>
      </c>
      <c r="G486" s="791">
        <f t="shared" si="44"/>
        <v>209843.75000000003</v>
      </c>
      <c r="H486" s="276">
        <f>IF($O486="ISO",D486,IF($O486="Non-Iso",0,IF($O486="Trans Line",SUMIF('Trans Line Reconciliation'!$B$5:$B$138,B486,'Trans Line Reconciliation'!$X$5:$X$138),IF($O486="Mix",SUMIF('Mix Substation Location Summary'!$B$4:$B$1251,B486,'Mix Substation Location Summary'!$R$4:$R$1251),"NOT FOUND"))))</f>
        <v>0</v>
      </c>
      <c r="I486" s="276">
        <f>IF($O486="ISO",E486,IF($O486="Non-Iso",0,IF($O486="Trans Line",SUMIF('Trans Line Reconciliation'!$B$5:$B$138,B486,'Trans Line Reconciliation'!$Y$5:$Y$138),IF($O486="Mix",SUMIF('Mix Substation Location Summary'!$B$4:$B$1251,B486,'Mix Substation Location Summary'!$W$4:$W$1251),"NOT FOUND"))))</f>
        <v>0</v>
      </c>
      <c r="J486" s="276">
        <f>IF($O486="ISO",F486,IF($O486="Non-Iso",0,IF($O486="Trans Line",SUMIF('Trans Line Reconciliation'!$B$5:$B$138,$B486,'Trans Line Reconciliation'!$Z$5:$Z$138),IF($O486="Mix",SUMIF('Mix Substation Location Summary'!$B$4:$B$1251,$B486,'Mix Substation Location Summary'!$AB$4:$AB$1251),"NOT FOUND"))))</f>
        <v>0</v>
      </c>
      <c r="K486" s="276">
        <f>IF($O486="ISO",0,IF($O486="Non-Iso",D486,IF($O486="Trans Line",SUMIF('Trans Line Reconciliation'!$B$5:$B$138,$B486,'Trans Line Reconciliation'!$AA$5:$AA$138),IF($O486="Mix",SUMIF('Mix Substation Location Summary'!$B$4:$B$1251,$B486,'Mix Substation Location Summary'!$S$4:$S$1251)+SUMIF('Mix Substation Location Summary'!$B$4:$B$1251,$B486,'Mix Substation Location Summary'!$S$4:$S$1251),"NOT FOUND"))))</f>
        <v>0</v>
      </c>
      <c r="L486" s="276">
        <f>IF($O486="ISO",0,IF($O486="Non-Iso",E486,IF($O486="Trans Line",SUMIF('Trans Line Reconciliation'!$B$5:$B$138,$B486,'Trans Line Reconciliation'!$AB$5:$AB$138),IF($O486="Mix",SUMIF('Mix Substation Location Summary'!$B$4:$B$1251,$B486,'Mix Substation Location Summary'!$X$4:$X$1251)+SUMIF('Mix Substation Location Summary'!$B$4:$B$1251,$B486,'Mix Substation Location Summary'!$Y$4:$Y$1251),"NOT FOUND"))))</f>
        <v>0</v>
      </c>
      <c r="M486" s="276">
        <f>IF($O486="ISO",0,IF($O486="Non-Iso",F486,IF($O486="Trans Line",SUMIF('Trans Line Reconciliation'!$B$5:$B$138,$B486,'Trans Line Reconciliation'!$AC$5:$AC$138),IF($O486="Mix",SUMIF('Mix Substation Location Summary'!$B$4:$B$1251,$B486,'Mix Substation Location Summary'!$AC$4:$AC$1251)+SUMIF('Mix Substation Location Summary'!$B$4:$B$1251,$B486,'Mix Substation Location Summary'!$AD$4:$AD$1251),"NOT FOUND"))))</f>
        <v>209843.75000000003</v>
      </c>
      <c r="N486" s="792">
        <f t="shared" si="45"/>
        <v>0</v>
      </c>
      <c r="O486" s="759" t="s">
        <v>1686</v>
      </c>
      <c r="P486" s="759"/>
      <c r="Q486" s="758">
        <f t="shared" si="46"/>
        <v>5662</v>
      </c>
    </row>
    <row r="487" spans="1:17" x14ac:dyDescent="0.2">
      <c r="A487" s="674" t="s">
        <v>1391</v>
      </c>
      <c r="B487" s="266">
        <v>5663</v>
      </c>
      <c r="C487" s="266" t="s">
        <v>1704</v>
      </c>
      <c r="D487" s="275">
        <f>SUMIFS('Mix Substation Location Summary'!$U$4:$U$1270,'Mix Substation Location Summary'!$B$4:$B$1270,'DS by Location'!$B487)</f>
        <v>795975.01</v>
      </c>
      <c r="E487" s="275">
        <f>SUMIFS('Mix Substation Location Summary'!$Z$4:$Z$1270,'Mix Substation Location Summary'!$B$4:$B$1270,'DS by Location'!$B487)</f>
        <v>527901.08000000007</v>
      </c>
      <c r="F487" s="275">
        <f>SUMIFS('Mix Substation Location Summary'!$AE$4:$AE$1270,'Mix Substation Location Summary'!$B$4:$B$1270,'DS by Location'!$B487)</f>
        <v>8079635.9000000143</v>
      </c>
      <c r="G487" s="791">
        <f t="shared" si="44"/>
        <v>9403511.9900000151</v>
      </c>
      <c r="H487" s="276">
        <f>IF($O487="ISO",D487,IF($O487="Non-Iso",0,IF($O487="Trans Line",SUMIF('Trans Line Reconciliation'!$B$5:$B$138,B487,'Trans Line Reconciliation'!$X$5:$X$138),IF($O487="Mix",SUMIF('Mix Substation Location Summary'!$B$4:$B$1251,B487,'Mix Substation Location Summary'!$R$4:$R$1251),"NOT FOUND"))))</f>
        <v>0</v>
      </c>
      <c r="I487" s="276">
        <f>IF($O487="ISO",E487,IF($O487="Non-Iso",0,IF($O487="Trans Line",SUMIF('Trans Line Reconciliation'!$B$5:$B$138,B487,'Trans Line Reconciliation'!$Y$5:$Y$138),IF($O487="Mix",SUMIF('Mix Substation Location Summary'!$B$4:$B$1251,B487,'Mix Substation Location Summary'!$W$4:$W$1251),"NOT FOUND"))))</f>
        <v>0</v>
      </c>
      <c r="J487" s="276">
        <f>IF($O487="ISO",F487,IF($O487="Non-Iso",0,IF($O487="Trans Line",SUMIF('Trans Line Reconciliation'!$B$5:$B$138,$B487,'Trans Line Reconciliation'!$Z$5:$Z$138),IF($O487="Mix",SUMIF('Mix Substation Location Summary'!$B$4:$B$1251,$B487,'Mix Substation Location Summary'!$AB$4:$AB$1251),"NOT FOUND"))))</f>
        <v>0</v>
      </c>
      <c r="K487" s="276">
        <f>IF($O487="ISO",0,IF($O487="Non-Iso",D487,IF($O487="Trans Line",SUMIF('Trans Line Reconciliation'!$B$5:$B$138,$B487,'Trans Line Reconciliation'!$AA$5:$AA$138),IF($O487="Mix",SUMIF('Mix Substation Location Summary'!$B$4:$B$1251,$B487,'Mix Substation Location Summary'!$S$4:$S$1251)+SUMIF('Mix Substation Location Summary'!$B$4:$B$1251,$B487,'Mix Substation Location Summary'!$S$4:$S$1251),"NOT FOUND"))))</f>
        <v>795975.01</v>
      </c>
      <c r="L487" s="276">
        <f>IF($O487="ISO",0,IF($O487="Non-Iso",E487,IF($O487="Trans Line",SUMIF('Trans Line Reconciliation'!$B$5:$B$138,$B487,'Trans Line Reconciliation'!$AB$5:$AB$138),IF($O487="Mix",SUMIF('Mix Substation Location Summary'!$B$4:$B$1251,$B487,'Mix Substation Location Summary'!$X$4:$X$1251)+SUMIF('Mix Substation Location Summary'!$B$4:$B$1251,$B487,'Mix Substation Location Summary'!$Y$4:$Y$1251),"NOT FOUND"))))</f>
        <v>527901.08000000007</v>
      </c>
      <c r="M487" s="276">
        <f>IF($O487="ISO",0,IF($O487="Non-Iso",F487,IF($O487="Trans Line",SUMIF('Trans Line Reconciliation'!$B$5:$B$138,$B487,'Trans Line Reconciliation'!$AC$5:$AC$138),IF($O487="Mix",SUMIF('Mix Substation Location Summary'!$B$4:$B$1251,$B487,'Mix Substation Location Summary'!$AC$4:$AC$1251)+SUMIF('Mix Substation Location Summary'!$B$4:$B$1251,$B487,'Mix Substation Location Summary'!$AD$4:$AD$1251),"NOT FOUND"))))</f>
        <v>8079635.9000000143</v>
      </c>
      <c r="N487" s="792">
        <f t="shared" si="45"/>
        <v>0</v>
      </c>
      <c r="O487" s="759" t="s">
        <v>1686</v>
      </c>
      <c r="P487" s="759"/>
      <c r="Q487" s="758">
        <f t="shared" si="46"/>
        <v>5663</v>
      </c>
    </row>
    <row r="488" spans="1:17" x14ac:dyDescent="0.2">
      <c r="A488" s="674" t="s">
        <v>853</v>
      </c>
      <c r="B488" s="790">
        <v>5664</v>
      </c>
      <c r="C488" s="266" t="s">
        <v>1704</v>
      </c>
      <c r="D488" s="275">
        <f>SUMIFS('Mix Substation Location Summary'!$U$4:$U$1270,'Mix Substation Location Summary'!$B$4:$B$1270,'DS by Location'!$B488)</f>
        <v>0</v>
      </c>
      <c r="E488" s="275">
        <f>SUMIFS('Mix Substation Location Summary'!$Z$4:$Z$1270,'Mix Substation Location Summary'!$B$4:$B$1270,'DS by Location'!$B488)</f>
        <v>467288.93000000005</v>
      </c>
      <c r="F488" s="275">
        <f>SUMIFS('Mix Substation Location Summary'!$AE$4:$AE$1270,'Mix Substation Location Summary'!$B$4:$B$1270,'DS by Location'!$B488)</f>
        <v>5133660.3099999987</v>
      </c>
      <c r="G488" s="791">
        <f t="shared" si="44"/>
        <v>5600949.2399999984</v>
      </c>
      <c r="H488" s="276">
        <f>IF($O488="ISO",D488,IF($O488="Non-Iso",0,IF($O488="Trans Line",SUMIF('Trans Line Reconciliation'!$B$5:$B$138,B488,'Trans Line Reconciliation'!$X$5:$X$138),IF($O488="Mix",SUMIF('Mix Substation Location Summary'!$B$4:$B$1251,B488,'Mix Substation Location Summary'!$R$4:$R$1251),"NOT FOUND"))))</f>
        <v>0</v>
      </c>
      <c r="I488" s="276">
        <f>IF($O488="ISO",E488,IF($O488="Non-Iso",0,IF($O488="Trans Line",SUMIF('Trans Line Reconciliation'!$B$5:$B$138,B488,'Trans Line Reconciliation'!$Y$5:$Y$138),IF($O488="Mix",SUMIF('Mix Substation Location Summary'!$B$4:$B$1251,B488,'Mix Substation Location Summary'!$W$4:$W$1251),"NOT FOUND"))))</f>
        <v>0</v>
      </c>
      <c r="J488" s="276">
        <f>IF($O488="ISO",F488,IF($O488="Non-Iso",0,IF($O488="Trans Line",SUMIF('Trans Line Reconciliation'!$B$5:$B$138,$B488,'Trans Line Reconciliation'!$Z$5:$Z$138),IF($O488="Mix",SUMIF('Mix Substation Location Summary'!$B$4:$B$1251,$B488,'Mix Substation Location Summary'!$AB$4:$AB$1251),"NOT FOUND"))))</f>
        <v>0</v>
      </c>
      <c r="K488" s="276">
        <f>IF($O488="ISO",0,IF($O488="Non-Iso",D488,IF($O488="Trans Line",SUMIF('Trans Line Reconciliation'!$B$5:$B$138,$B488,'Trans Line Reconciliation'!$AA$5:$AA$138),IF($O488="Mix",SUMIF('Mix Substation Location Summary'!$B$4:$B$1251,$B488,'Mix Substation Location Summary'!$S$4:$S$1251)+SUMIF('Mix Substation Location Summary'!$B$4:$B$1251,$B488,'Mix Substation Location Summary'!$S$4:$S$1251),"NOT FOUND"))))</f>
        <v>0</v>
      </c>
      <c r="L488" s="276">
        <f>IF($O488="ISO",0,IF($O488="Non-Iso",E488,IF($O488="Trans Line",SUMIF('Trans Line Reconciliation'!$B$5:$B$138,$B488,'Trans Line Reconciliation'!$AB$5:$AB$138),IF($O488="Mix",SUMIF('Mix Substation Location Summary'!$B$4:$B$1251,$B488,'Mix Substation Location Summary'!$X$4:$X$1251)+SUMIF('Mix Substation Location Summary'!$B$4:$B$1251,$B488,'Mix Substation Location Summary'!$Y$4:$Y$1251),"NOT FOUND"))))</f>
        <v>467288.93000000005</v>
      </c>
      <c r="M488" s="276">
        <f>IF($O488="ISO",0,IF($O488="Non-Iso",F488,IF($O488="Trans Line",SUMIF('Trans Line Reconciliation'!$B$5:$B$138,$B488,'Trans Line Reconciliation'!$AC$5:$AC$138),IF($O488="Mix",SUMIF('Mix Substation Location Summary'!$B$4:$B$1251,$B488,'Mix Substation Location Summary'!$AC$4:$AC$1251)+SUMIF('Mix Substation Location Summary'!$B$4:$B$1251,$B488,'Mix Substation Location Summary'!$AD$4:$AD$1251),"NOT FOUND"))))</f>
        <v>5133660.3099999987</v>
      </c>
      <c r="N488" s="792">
        <f t="shared" si="45"/>
        <v>0</v>
      </c>
      <c r="O488" s="759" t="s">
        <v>1686</v>
      </c>
      <c r="P488" s="759"/>
      <c r="Q488" s="758">
        <f t="shared" si="46"/>
        <v>5664</v>
      </c>
    </row>
    <row r="489" spans="1:17" x14ac:dyDescent="0.2">
      <c r="A489" s="674" t="s">
        <v>1392</v>
      </c>
      <c r="B489" s="790">
        <v>5665</v>
      </c>
      <c r="C489" s="266" t="s">
        <v>1704</v>
      </c>
      <c r="D489" s="275">
        <f>SUMIFS('Mix Substation Location Summary'!$U$4:$U$1270,'Mix Substation Location Summary'!$B$4:$B$1270,'DS by Location'!$B489)</f>
        <v>2141.52</v>
      </c>
      <c r="E489" s="275">
        <f>SUMIFS('Mix Substation Location Summary'!$Z$4:$Z$1270,'Mix Substation Location Summary'!$B$4:$B$1270,'DS by Location'!$B489)</f>
        <v>7329.18</v>
      </c>
      <c r="F489" s="275">
        <f>SUMIFS('Mix Substation Location Summary'!$AE$4:$AE$1270,'Mix Substation Location Summary'!$B$4:$B$1270,'DS by Location'!$B489)</f>
        <v>393364.85000000003</v>
      </c>
      <c r="G489" s="791">
        <f t="shared" si="44"/>
        <v>402835.55000000005</v>
      </c>
      <c r="H489" s="276">
        <f>IF($O489="ISO",D489,IF($O489="Non-Iso",0,IF($O489="Trans Line",SUMIF('Trans Line Reconciliation'!$B$5:$B$138,B489,'Trans Line Reconciliation'!$X$5:$X$138),IF($O489="Mix",SUMIF('Mix Substation Location Summary'!$B$4:$B$1251,B489,'Mix Substation Location Summary'!$R$4:$R$1251),"NOT FOUND"))))</f>
        <v>0</v>
      </c>
      <c r="I489" s="276">
        <f>IF($O489="ISO",E489,IF($O489="Non-Iso",0,IF($O489="Trans Line",SUMIF('Trans Line Reconciliation'!$B$5:$B$138,B489,'Trans Line Reconciliation'!$Y$5:$Y$138),IF($O489="Mix",SUMIF('Mix Substation Location Summary'!$B$4:$B$1251,B489,'Mix Substation Location Summary'!$W$4:$W$1251),"NOT FOUND"))))</f>
        <v>0</v>
      </c>
      <c r="J489" s="276">
        <f>IF($O489="ISO",F489,IF($O489="Non-Iso",0,IF($O489="Trans Line",SUMIF('Trans Line Reconciliation'!$B$5:$B$138,$B489,'Trans Line Reconciliation'!$Z$5:$Z$138),IF($O489="Mix",SUMIF('Mix Substation Location Summary'!$B$4:$B$1251,$B489,'Mix Substation Location Summary'!$AB$4:$AB$1251),"NOT FOUND"))))</f>
        <v>0</v>
      </c>
      <c r="K489" s="276">
        <f>IF($O489="ISO",0,IF($O489="Non-Iso",D489,IF($O489="Trans Line",SUMIF('Trans Line Reconciliation'!$B$5:$B$138,$B489,'Trans Line Reconciliation'!$AA$5:$AA$138),IF($O489="Mix",SUMIF('Mix Substation Location Summary'!$B$4:$B$1251,$B489,'Mix Substation Location Summary'!$S$4:$S$1251)+SUMIF('Mix Substation Location Summary'!$B$4:$B$1251,$B489,'Mix Substation Location Summary'!$S$4:$S$1251),"NOT FOUND"))))</f>
        <v>2141.52</v>
      </c>
      <c r="L489" s="276">
        <f>IF($O489="ISO",0,IF($O489="Non-Iso",E489,IF($O489="Trans Line",SUMIF('Trans Line Reconciliation'!$B$5:$B$138,$B489,'Trans Line Reconciliation'!$AB$5:$AB$138),IF($O489="Mix",SUMIF('Mix Substation Location Summary'!$B$4:$B$1251,$B489,'Mix Substation Location Summary'!$X$4:$X$1251)+SUMIF('Mix Substation Location Summary'!$B$4:$B$1251,$B489,'Mix Substation Location Summary'!$Y$4:$Y$1251),"NOT FOUND"))))</f>
        <v>7329.18</v>
      </c>
      <c r="M489" s="276">
        <f>IF($O489="ISO",0,IF($O489="Non-Iso",F489,IF($O489="Trans Line",SUMIF('Trans Line Reconciliation'!$B$5:$B$138,$B489,'Trans Line Reconciliation'!$AC$5:$AC$138),IF($O489="Mix",SUMIF('Mix Substation Location Summary'!$B$4:$B$1251,$B489,'Mix Substation Location Summary'!$AC$4:$AC$1251)+SUMIF('Mix Substation Location Summary'!$B$4:$B$1251,$B489,'Mix Substation Location Summary'!$AD$4:$AD$1251),"NOT FOUND"))))</f>
        <v>393364.85000000003</v>
      </c>
      <c r="N489" s="792">
        <f t="shared" si="45"/>
        <v>0</v>
      </c>
      <c r="O489" s="759" t="s">
        <v>1686</v>
      </c>
      <c r="P489" s="759"/>
      <c r="Q489" s="758">
        <f t="shared" si="46"/>
        <v>5665</v>
      </c>
    </row>
    <row r="490" spans="1:17" x14ac:dyDescent="0.2">
      <c r="A490" s="674" t="s">
        <v>1393</v>
      </c>
      <c r="B490" s="790">
        <v>5667</v>
      </c>
      <c r="C490" s="266" t="s">
        <v>1704</v>
      </c>
      <c r="D490" s="275">
        <f>SUMIFS('Mix Substation Location Summary'!$U$4:$U$1270,'Mix Substation Location Summary'!$B$4:$B$1270,'DS by Location'!$B490)</f>
        <v>19820.61</v>
      </c>
      <c r="E490" s="275">
        <f>SUMIFS('Mix Substation Location Summary'!$Z$4:$Z$1270,'Mix Substation Location Summary'!$B$4:$B$1270,'DS by Location'!$B490)</f>
        <v>209551.31000000003</v>
      </c>
      <c r="F490" s="275">
        <f>SUMIFS('Mix Substation Location Summary'!$AE$4:$AE$1270,'Mix Substation Location Summary'!$B$4:$B$1270,'DS by Location'!$B490)</f>
        <v>5199579.8800000008</v>
      </c>
      <c r="G490" s="791">
        <f t="shared" si="44"/>
        <v>5428951.8000000007</v>
      </c>
      <c r="H490" s="276">
        <f>IF($O490="ISO",D490,IF($O490="Non-Iso",0,IF($O490="Trans Line",SUMIF('Trans Line Reconciliation'!$B$5:$B$138,B490,'Trans Line Reconciliation'!$X$5:$X$138),IF($O490="Mix",SUMIF('Mix Substation Location Summary'!$B$4:$B$1251,B490,'Mix Substation Location Summary'!$R$4:$R$1251),"NOT FOUND"))))</f>
        <v>0</v>
      </c>
      <c r="I490" s="276">
        <f>IF($O490="ISO",E490,IF($O490="Non-Iso",0,IF($O490="Trans Line",SUMIF('Trans Line Reconciliation'!$B$5:$B$138,B490,'Trans Line Reconciliation'!$Y$5:$Y$138),IF($O490="Mix",SUMIF('Mix Substation Location Summary'!$B$4:$B$1251,B490,'Mix Substation Location Summary'!$W$4:$W$1251),"NOT FOUND"))))</f>
        <v>0</v>
      </c>
      <c r="J490" s="276">
        <f>IF($O490="ISO",F490,IF($O490="Non-Iso",0,IF($O490="Trans Line",SUMIF('Trans Line Reconciliation'!$B$5:$B$138,$B490,'Trans Line Reconciliation'!$Z$5:$Z$138),IF($O490="Mix",SUMIF('Mix Substation Location Summary'!$B$4:$B$1251,$B490,'Mix Substation Location Summary'!$AB$4:$AB$1251),"NOT FOUND"))))</f>
        <v>0</v>
      </c>
      <c r="K490" s="276">
        <f>IF($O490="ISO",0,IF($O490="Non-Iso",D490,IF($O490="Trans Line",SUMIF('Trans Line Reconciliation'!$B$5:$B$138,$B490,'Trans Line Reconciliation'!$AA$5:$AA$138),IF($O490="Mix",SUMIF('Mix Substation Location Summary'!$B$4:$B$1251,$B490,'Mix Substation Location Summary'!$S$4:$S$1251)+SUMIF('Mix Substation Location Summary'!$B$4:$B$1251,$B490,'Mix Substation Location Summary'!$S$4:$S$1251),"NOT FOUND"))))</f>
        <v>19820.61</v>
      </c>
      <c r="L490" s="276">
        <f>IF($O490="ISO",0,IF($O490="Non-Iso",E490,IF($O490="Trans Line",SUMIF('Trans Line Reconciliation'!$B$5:$B$138,$B490,'Trans Line Reconciliation'!$AB$5:$AB$138),IF($O490="Mix",SUMIF('Mix Substation Location Summary'!$B$4:$B$1251,$B490,'Mix Substation Location Summary'!$X$4:$X$1251)+SUMIF('Mix Substation Location Summary'!$B$4:$B$1251,$B490,'Mix Substation Location Summary'!$Y$4:$Y$1251),"NOT FOUND"))))</f>
        <v>209551.31000000003</v>
      </c>
      <c r="M490" s="276">
        <f>IF($O490="ISO",0,IF($O490="Non-Iso",F490,IF($O490="Trans Line",SUMIF('Trans Line Reconciliation'!$B$5:$B$138,$B490,'Trans Line Reconciliation'!$AC$5:$AC$138),IF($O490="Mix",SUMIF('Mix Substation Location Summary'!$B$4:$B$1251,$B490,'Mix Substation Location Summary'!$AC$4:$AC$1251)+SUMIF('Mix Substation Location Summary'!$B$4:$B$1251,$B490,'Mix Substation Location Summary'!$AD$4:$AD$1251),"NOT FOUND"))))</f>
        <v>5199579.8800000008</v>
      </c>
      <c r="N490" s="792">
        <f t="shared" si="45"/>
        <v>0</v>
      </c>
      <c r="O490" s="759" t="s">
        <v>1686</v>
      </c>
      <c r="P490" s="759"/>
      <c r="Q490" s="758">
        <f t="shared" si="46"/>
        <v>5667</v>
      </c>
    </row>
    <row r="491" spans="1:17" x14ac:dyDescent="0.2">
      <c r="A491" s="674" t="s">
        <v>1394</v>
      </c>
      <c r="B491" s="790">
        <v>5668</v>
      </c>
      <c r="C491" s="266" t="s">
        <v>1704</v>
      </c>
      <c r="D491" s="275">
        <f>SUMIFS('Mix Substation Location Summary'!$U$4:$U$1270,'Mix Substation Location Summary'!$B$4:$B$1270,'DS by Location'!$B491)</f>
        <v>850.47</v>
      </c>
      <c r="E491" s="275">
        <f>SUMIFS('Mix Substation Location Summary'!$Z$4:$Z$1270,'Mix Substation Location Summary'!$B$4:$B$1270,'DS by Location'!$B491)</f>
        <v>3351.4500000000003</v>
      </c>
      <c r="F491" s="275">
        <f>SUMIFS('Mix Substation Location Summary'!$AE$4:$AE$1270,'Mix Substation Location Summary'!$B$4:$B$1270,'DS by Location'!$B491)</f>
        <v>140139.62000000002</v>
      </c>
      <c r="G491" s="791">
        <f t="shared" si="44"/>
        <v>144341.54000000004</v>
      </c>
      <c r="H491" s="276">
        <f>IF($O491="ISO",D491,IF($O491="Non-Iso",0,IF($O491="Trans Line",SUMIF('Trans Line Reconciliation'!$B$5:$B$138,B491,'Trans Line Reconciliation'!$X$5:$X$138),IF($O491="Mix",SUMIF('Mix Substation Location Summary'!$B$4:$B$1251,B491,'Mix Substation Location Summary'!$R$4:$R$1251),"NOT FOUND"))))</f>
        <v>0</v>
      </c>
      <c r="I491" s="276">
        <f>IF($O491="ISO",E491,IF($O491="Non-Iso",0,IF($O491="Trans Line",SUMIF('Trans Line Reconciliation'!$B$5:$B$138,B491,'Trans Line Reconciliation'!$Y$5:$Y$138),IF($O491="Mix",SUMIF('Mix Substation Location Summary'!$B$4:$B$1251,B491,'Mix Substation Location Summary'!$W$4:$W$1251),"NOT FOUND"))))</f>
        <v>0</v>
      </c>
      <c r="J491" s="276">
        <f>IF($O491="ISO",F491,IF($O491="Non-Iso",0,IF($O491="Trans Line",SUMIF('Trans Line Reconciliation'!$B$5:$B$138,$B491,'Trans Line Reconciliation'!$Z$5:$Z$138),IF($O491="Mix",SUMIF('Mix Substation Location Summary'!$B$4:$B$1251,$B491,'Mix Substation Location Summary'!$AB$4:$AB$1251),"NOT FOUND"))))</f>
        <v>0</v>
      </c>
      <c r="K491" s="276">
        <f>IF($O491="ISO",0,IF($O491="Non-Iso",D491,IF($O491="Trans Line",SUMIF('Trans Line Reconciliation'!$B$5:$B$138,$B491,'Trans Line Reconciliation'!$AA$5:$AA$138),IF($O491="Mix",SUMIF('Mix Substation Location Summary'!$B$4:$B$1251,$B491,'Mix Substation Location Summary'!$S$4:$S$1251)+SUMIF('Mix Substation Location Summary'!$B$4:$B$1251,$B491,'Mix Substation Location Summary'!$S$4:$S$1251),"NOT FOUND"))))</f>
        <v>850.47</v>
      </c>
      <c r="L491" s="276">
        <f>IF($O491="ISO",0,IF($O491="Non-Iso",E491,IF($O491="Trans Line",SUMIF('Trans Line Reconciliation'!$B$5:$B$138,$B491,'Trans Line Reconciliation'!$AB$5:$AB$138),IF($O491="Mix",SUMIF('Mix Substation Location Summary'!$B$4:$B$1251,$B491,'Mix Substation Location Summary'!$X$4:$X$1251)+SUMIF('Mix Substation Location Summary'!$B$4:$B$1251,$B491,'Mix Substation Location Summary'!$Y$4:$Y$1251),"NOT FOUND"))))</f>
        <v>3351.4500000000003</v>
      </c>
      <c r="M491" s="276">
        <f>IF($O491="ISO",0,IF($O491="Non-Iso",F491,IF($O491="Trans Line",SUMIF('Trans Line Reconciliation'!$B$5:$B$138,$B491,'Trans Line Reconciliation'!$AC$5:$AC$138),IF($O491="Mix",SUMIF('Mix Substation Location Summary'!$B$4:$B$1251,$B491,'Mix Substation Location Summary'!$AC$4:$AC$1251)+SUMIF('Mix Substation Location Summary'!$B$4:$B$1251,$B491,'Mix Substation Location Summary'!$AD$4:$AD$1251),"NOT FOUND"))))</f>
        <v>140139.62000000002</v>
      </c>
      <c r="N491" s="792">
        <f t="shared" si="45"/>
        <v>0</v>
      </c>
      <c r="O491" s="759" t="s">
        <v>1686</v>
      </c>
      <c r="P491" s="759"/>
      <c r="Q491" s="758">
        <f t="shared" si="46"/>
        <v>5668</v>
      </c>
    </row>
    <row r="492" spans="1:17" x14ac:dyDescent="0.2">
      <c r="A492" s="674" t="s">
        <v>1395</v>
      </c>
      <c r="B492" s="790">
        <v>5670</v>
      </c>
      <c r="C492" s="266" t="s">
        <v>1704</v>
      </c>
      <c r="D492" s="275">
        <f>SUMIFS('Mix Substation Location Summary'!$U$4:$U$1270,'Mix Substation Location Summary'!$B$4:$B$1270,'DS by Location'!$B492)</f>
        <v>14077.6</v>
      </c>
      <c r="E492" s="275">
        <f>SUMIFS('Mix Substation Location Summary'!$Z$4:$Z$1270,'Mix Substation Location Summary'!$B$4:$B$1270,'DS by Location'!$B492)</f>
        <v>479118.23000000004</v>
      </c>
      <c r="F492" s="275">
        <f>SUMIFS('Mix Substation Location Summary'!$AE$4:$AE$1270,'Mix Substation Location Summary'!$B$4:$B$1270,'DS by Location'!$B492)</f>
        <v>4905574.6400000043</v>
      </c>
      <c r="G492" s="791">
        <f t="shared" si="44"/>
        <v>5398770.4700000044</v>
      </c>
      <c r="H492" s="276">
        <f>IF($O492="ISO",D492,IF($O492="Non-Iso",0,IF($O492="Trans Line",SUMIF('Trans Line Reconciliation'!$B$5:$B$138,B492,'Trans Line Reconciliation'!$X$5:$X$138),IF($O492="Mix",SUMIF('Mix Substation Location Summary'!$B$4:$B$1251,B492,'Mix Substation Location Summary'!$R$4:$R$1251),"NOT FOUND"))))</f>
        <v>0</v>
      </c>
      <c r="I492" s="276">
        <f>IF($O492="ISO",E492,IF($O492="Non-Iso",0,IF($O492="Trans Line",SUMIF('Trans Line Reconciliation'!$B$5:$B$138,B492,'Trans Line Reconciliation'!$Y$5:$Y$138),IF($O492="Mix",SUMIF('Mix Substation Location Summary'!$B$4:$B$1251,B492,'Mix Substation Location Summary'!$W$4:$W$1251),"NOT FOUND"))))</f>
        <v>0</v>
      </c>
      <c r="J492" s="276">
        <f>IF($O492="ISO",F492,IF($O492="Non-Iso",0,IF($O492="Trans Line",SUMIF('Trans Line Reconciliation'!$B$5:$B$138,$B492,'Trans Line Reconciliation'!$Z$5:$Z$138),IF($O492="Mix",SUMIF('Mix Substation Location Summary'!$B$4:$B$1251,$B492,'Mix Substation Location Summary'!$AB$4:$AB$1251),"NOT FOUND"))))</f>
        <v>0</v>
      </c>
      <c r="K492" s="276">
        <f>IF($O492="ISO",0,IF($O492="Non-Iso",D492,IF($O492="Trans Line",SUMIF('Trans Line Reconciliation'!$B$5:$B$138,$B492,'Trans Line Reconciliation'!$AA$5:$AA$138),IF($O492="Mix",SUMIF('Mix Substation Location Summary'!$B$4:$B$1251,$B492,'Mix Substation Location Summary'!$S$4:$S$1251)+SUMIF('Mix Substation Location Summary'!$B$4:$B$1251,$B492,'Mix Substation Location Summary'!$S$4:$S$1251),"NOT FOUND"))))</f>
        <v>14077.6</v>
      </c>
      <c r="L492" s="276">
        <f>IF($O492="ISO",0,IF($O492="Non-Iso",E492,IF($O492="Trans Line",SUMIF('Trans Line Reconciliation'!$B$5:$B$138,$B492,'Trans Line Reconciliation'!$AB$5:$AB$138),IF($O492="Mix",SUMIF('Mix Substation Location Summary'!$B$4:$B$1251,$B492,'Mix Substation Location Summary'!$X$4:$X$1251)+SUMIF('Mix Substation Location Summary'!$B$4:$B$1251,$B492,'Mix Substation Location Summary'!$Y$4:$Y$1251),"NOT FOUND"))))</f>
        <v>479118.23000000004</v>
      </c>
      <c r="M492" s="276">
        <f>IF($O492="ISO",0,IF($O492="Non-Iso",F492,IF($O492="Trans Line",SUMIF('Trans Line Reconciliation'!$B$5:$B$138,$B492,'Trans Line Reconciliation'!$AC$5:$AC$138),IF($O492="Mix",SUMIF('Mix Substation Location Summary'!$B$4:$B$1251,$B492,'Mix Substation Location Summary'!$AC$4:$AC$1251)+SUMIF('Mix Substation Location Summary'!$B$4:$B$1251,$B492,'Mix Substation Location Summary'!$AD$4:$AD$1251),"NOT FOUND"))))</f>
        <v>4905574.6400000043</v>
      </c>
      <c r="N492" s="792">
        <f t="shared" si="45"/>
        <v>0</v>
      </c>
      <c r="O492" s="759" t="s">
        <v>1686</v>
      </c>
      <c r="P492" s="759"/>
      <c r="Q492" s="758">
        <f t="shared" si="46"/>
        <v>5670</v>
      </c>
    </row>
    <row r="493" spans="1:17" x14ac:dyDescent="0.2">
      <c r="A493" s="674" t="s">
        <v>1396</v>
      </c>
      <c r="B493" s="790">
        <v>5672</v>
      </c>
      <c r="C493" s="266" t="s">
        <v>1704</v>
      </c>
      <c r="D493" s="275">
        <f>SUMIFS('Mix Substation Location Summary'!$U$4:$U$1270,'Mix Substation Location Summary'!$B$4:$B$1270,'DS by Location'!$B493)</f>
        <v>8031.7300000000005</v>
      </c>
      <c r="E493" s="275">
        <f>SUMIFS('Mix Substation Location Summary'!$Z$4:$Z$1270,'Mix Substation Location Summary'!$B$4:$B$1270,'DS by Location'!$B493)</f>
        <v>293320</v>
      </c>
      <c r="F493" s="275">
        <f>SUMIFS('Mix Substation Location Summary'!$AE$4:$AE$1270,'Mix Substation Location Summary'!$B$4:$B$1270,'DS by Location'!$B493)</f>
        <v>9576510.8300000057</v>
      </c>
      <c r="G493" s="791">
        <f t="shared" si="44"/>
        <v>9877862.5600000061</v>
      </c>
      <c r="H493" s="276">
        <f>IF($O493="ISO",D493,IF($O493="Non-Iso",0,IF($O493="Trans Line",SUMIF('Trans Line Reconciliation'!$B$5:$B$138,B493,'Trans Line Reconciliation'!$X$5:$X$138),IF($O493="Mix",SUMIF('Mix Substation Location Summary'!$B$4:$B$1251,B493,'Mix Substation Location Summary'!$R$4:$R$1251),"NOT FOUND"))))</f>
        <v>0</v>
      </c>
      <c r="I493" s="276">
        <f>IF($O493="ISO",E493,IF($O493="Non-Iso",0,IF($O493="Trans Line",SUMIF('Trans Line Reconciliation'!$B$5:$B$138,B493,'Trans Line Reconciliation'!$Y$5:$Y$138),IF($O493="Mix",SUMIF('Mix Substation Location Summary'!$B$4:$B$1251,B493,'Mix Substation Location Summary'!$W$4:$W$1251),"NOT FOUND"))))</f>
        <v>0</v>
      </c>
      <c r="J493" s="276">
        <f>IF($O493="ISO",F493,IF($O493="Non-Iso",0,IF($O493="Trans Line",SUMIF('Trans Line Reconciliation'!$B$5:$B$138,$B493,'Trans Line Reconciliation'!$Z$5:$Z$138),IF($O493="Mix",SUMIF('Mix Substation Location Summary'!$B$4:$B$1251,$B493,'Mix Substation Location Summary'!$AB$4:$AB$1251),"NOT FOUND"))))</f>
        <v>0</v>
      </c>
      <c r="K493" s="276">
        <f>IF($O493="ISO",0,IF($O493="Non-Iso",D493,IF($O493="Trans Line",SUMIF('Trans Line Reconciliation'!$B$5:$B$138,$B493,'Trans Line Reconciliation'!$AA$5:$AA$138),IF($O493="Mix",SUMIF('Mix Substation Location Summary'!$B$4:$B$1251,$B493,'Mix Substation Location Summary'!$S$4:$S$1251)+SUMIF('Mix Substation Location Summary'!$B$4:$B$1251,$B493,'Mix Substation Location Summary'!$S$4:$S$1251),"NOT FOUND"))))</f>
        <v>8031.7300000000005</v>
      </c>
      <c r="L493" s="276">
        <f>IF($O493="ISO",0,IF($O493="Non-Iso",E493,IF($O493="Trans Line",SUMIF('Trans Line Reconciliation'!$B$5:$B$138,$B493,'Trans Line Reconciliation'!$AB$5:$AB$138),IF($O493="Mix",SUMIF('Mix Substation Location Summary'!$B$4:$B$1251,$B493,'Mix Substation Location Summary'!$X$4:$X$1251)+SUMIF('Mix Substation Location Summary'!$B$4:$B$1251,$B493,'Mix Substation Location Summary'!$Y$4:$Y$1251),"NOT FOUND"))))</f>
        <v>293320</v>
      </c>
      <c r="M493" s="276">
        <f>IF($O493="ISO",0,IF($O493="Non-Iso",F493,IF($O493="Trans Line",SUMIF('Trans Line Reconciliation'!$B$5:$B$138,$B493,'Trans Line Reconciliation'!$AC$5:$AC$138),IF($O493="Mix",SUMIF('Mix Substation Location Summary'!$B$4:$B$1251,$B493,'Mix Substation Location Summary'!$AC$4:$AC$1251)+SUMIF('Mix Substation Location Summary'!$B$4:$B$1251,$B493,'Mix Substation Location Summary'!$AD$4:$AD$1251),"NOT FOUND"))))</f>
        <v>9576510.8300000057</v>
      </c>
      <c r="N493" s="792">
        <f t="shared" si="45"/>
        <v>0</v>
      </c>
      <c r="O493" s="759" t="s">
        <v>1686</v>
      </c>
      <c r="P493" s="759"/>
      <c r="Q493" s="758">
        <f t="shared" si="46"/>
        <v>5672</v>
      </c>
    </row>
    <row r="494" spans="1:17" x14ac:dyDescent="0.2">
      <c r="A494" s="674" t="s">
        <v>1397</v>
      </c>
      <c r="B494" s="790">
        <v>5674</v>
      </c>
      <c r="C494" s="266" t="s">
        <v>1704</v>
      </c>
      <c r="D494" s="275">
        <f>SUMIFS('Mix Substation Location Summary'!$U$4:$U$1270,'Mix Substation Location Summary'!$B$4:$B$1270,'DS by Location'!$B494)</f>
        <v>14261.56</v>
      </c>
      <c r="E494" s="275">
        <f>SUMIFS('Mix Substation Location Summary'!$Z$4:$Z$1270,'Mix Substation Location Summary'!$B$4:$B$1270,'DS by Location'!$B494)</f>
        <v>137255.84</v>
      </c>
      <c r="F494" s="275">
        <f>SUMIFS('Mix Substation Location Summary'!$AE$4:$AE$1270,'Mix Substation Location Summary'!$B$4:$B$1270,'DS by Location'!$B494)</f>
        <v>1475316.56</v>
      </c>
      <c r="G494" s="791">
        <f t="shared" si="44"/>
        <v>1626833.96</v>
      </c>
      <c r="H494" s="276">
        <f>IF($O494="ISO",D494,IF($O494="Non-Iso",0,IF($O494="Trans Line",SUMIF('Trans Line Reconciliation'!$B$5:$B$138,B494,'Trans Line Reconciliation'!$X$5:$X$138),IF($O494="Mix",SUMIF('Mix Substation Location Summary'!$B$4:$B$1251,B494,'Mix Substation Location Summary'!$R$4:$R$1251),"NOT FOUND"))))</f>
        <v>0</v>
      </c>
      <c r="I494" s="276">
        <f>IF($O494="ISO",E494,IF($O494="Non-Iso",0,IF($O494="Trans Line",SUMIF('Trans Line Reconciliation'!$B$5:$B$138,B494,'Trans Line Reconciliation'!$Y$5:$Y$138),IF($O494="Mix",SUMIF('Mix Substation Location Summary'!$B$4:$B$1251,B494,'Mix Substation Location Summary'!$W$4:$W$1251),"NOT FOUND"))))</f>
        <v>0</v>
      </c>
      <c r="J494" s="276">
        <f>IF($O494="ISO",F494,IF($O494="Non-Iso",0,IF($O494="Trans Line",SUMIF('Trans Line Reconciliation'!$B$5:$B$138,$B494,'Trans Line Reconciliation'!$Z$5:$Z$138),IF($O494="Mix",SUMIF('Mix Substation Location Summary'!$B$4:$B$1251,$B494,'Mix Substation Location Summary'!$AB$4:$AB$1251),"NOT FOUND"))))</f>
        <v>0</v>
      </c>
      <c r="K494" s="276">
        <f>IF($O494="ISO",0,IF($O494="Non-Iso",D494,IF($O494="Trans Line",SUMIF('Trans Line Reconciliation'!$B$5:$B$138,$B494,'Trans Line Reconciliation'!$AA$5:$AA$138),IF($O494="Mix",SUMIF('Mix Substation Location Summary'!$B$4:$B$1251,$B494,'Mix Substation Location Summary'!$S$4:$S$1251)+SUMIF('Mix Substation Location Summary'!$B$4:$B$1251,$B494,'Mix Substation Location Summary'!$S$4:$S$1251),"NOT FOUND"))))</f>
        <v>14261.56</v>
      </c>
      <c r="L494" s="276">
        <f>IF($O494="ISO",0,IF($O494="Non-Iso",E494,IF($O494="Trans Line",SUMIF('Trans Line Reconciliation'!$B$5:$B$138,$B494,'Trans Line Reconciliation'!$AB$5:$AB$138),IF($O494="Mix",SUMIF('Mix Substation Location Summary'!$B$4:$B$1251,$B494,'Mix Substation Location Summary'!$X$4:$X$1251)+SUMIF('Mix Substation Location Summary'!$B$4:$B$1251,$B494,'Mix Substation Location Summary'!$Y$4:$Y$1251),"NOT FOUND"))))</f>
        <v>137255.84</v>
      </c>
      <c r="M494" s="276">
        <f>IF($O494="ISO",0,IF($O494="Non-Iso",F494,IF($O494="Trans Line",SUMIF('Trans Line Reconciliation'!$B$5:$B$138,$B494,'Trans Line Reconciliation'!$AC$5:$AC$138),IF($O494="Mix",SUMIF('Mix Substation Location Summary'!$B$4:$B$1251,$B494,'Mix Substation Location Summary'!$AC$4:$AC$1251)+SUMIF('Mix Substation Location Summary'!$B$4:$B$1251,$B494,'Mix Substation Location Summary'!$AD$4:$AD$1251),"NOT FOUND"))))</f>
        <v>1475316.56</v>
      </c>
      <c r="N494" s="792">
        <f t="shared" si="45"/>
        <v>0</v>
      </c>
      <c r="O494" s="759" t="s">
        <v>1686</v>
      </c>
      <c r="P494" s="759"/>
      <c r="Q494" s="758">
        <f t="shared" si="46"/>
        <v>5674</v>
      </c>
    </row>
    <row r="495" spans="1:17" x14ac:dyDescent="0.2">
      <c r="A495" s="674" t="s">
        <v>1398</v>
      </c>
      <c r="B495" s="790">
        <v>5677</v>
      </c>
      <c r="C495" s="266" t="s">
        <v>1704</v>
      </c>
      <c r="D495" s="275">
        <f>SUMIFS('Mix Substation Location Summary'!$U$4:$U$1270,'Mix Substation Location Summary'!$B$4:$B$1270,'DS by Location'!$B495)</f>
        <v>13341.36</v>
      </c>
      <c r="E495" s="275">
        <f>SUMIFS('Mix Substation Location Summary'!$Z$4:$Z$1270,'Mix Substation Location Summary'!$B$4:$B$1270,'DS by Location'!$B495)</f>
        <v>383735.24</v>
      </c>
      <c r="F495" s="275">
        <f>SUMIFS('Mix Substation Location Summary'!$AE$4:$AE$1270,'Mix Substation Location Summary'!$B$4:$B$1270,'DS by Location'!$B495)</f>
        <v>7675314.9900000012</v>
      </c>
      <c r="G495" s="791">
        <f t="shared" si="44"/>
        <v>8072391.5900000008</v>
      </c>
      <c r="H495" s="276">
        <f>IF($O495="ISO",D495,IF($O495="Non-Iso",0,IF($O495="Trans Line",SUMIF('Trans Line Reconciliation'!$B$5:$B$138,B495,'Trans Line Reconciliation'!$X$5:$X$138),IF($O495="Mix",SUMIF('Mix Substation Location Summary'!$B$4:$B$1251,B495,'Mix Substation Location Summary'!$R$4:$R$1251),"NOT FOUND"))))</f>
        <v>0</v>
      </c>
      <c r="I495" s="276">
        <f>IF($O495="ISO",E495,IF($O495="Non-Iso",0,IF($O495="Trans Line",SUMIF('Trans Line Reconciliation'!$B$5:$B$138,B495,'Trans Line Reconciliation'!$Y$5:$Y$138),IF($O495="Mix",SUMIF('Mix Substation Location Summary'!$B$4:$B$1251,B495,'Mix Substation Location Summary'!$W$4:$W$1251),"NOT FOUND"))))</f>
        <v>0</v>
      </c>
      <c r="J495" s="276">
        <f>IF($O495="ISO",F495,IF($O495="Non-Iso",0,IF($O495="Trans Line",SUMIF('Trans Line Reconciliation'!$B$5:$B$138,$B495,'Trans Line Reconciliation'!$Z$5:$Z$138),IF($O495="Mix",SUMIF('Mix Substation Location Summary'!$B$4:$B$1251,$B495,'Mix Substation Location Summary'!$AB$4:$AB$1251),"NOT FOUND"))))</f>
        <v>0</v>
      </c>
      <c r="K495" s="276">
        <f>IF($O495="ISO",0,IF($O495="Non-Iso",D495,IF($O495="Trans Line",SUMIF('Trans Line Reconciliation'!$B$5:$B$138,$B495,'Trans Line Reconciliation'!$AA$5:$AA$138),IF($O495="Mix",SUMIF('Mix Substation Location Summary'!$B$4:$B$1251,$B495,'Mix Substation Location Summary'!$S$4:$S$1251)+SUMIF('Mix Substation Location Summary'!$B$4:$B$1251,$B495,'Mix Substation Location Summary'!$S$4:$S$1251),"NOT FOUND"))))</f>
        <v>13341.36</v>
      </c>
      <c r="L495" s="276">
        <f>IF($O495="ISO",0,IF($O495="Non-Iso",E495,IF($O495="Trans Line",SUMIF('Trans Line Reconciliation'!$B$5:$B$138,$B495,'Trans Line Reconciliation'!$AB$5:$AB$138),IF($O495="Mix",SUMIF('Mix Substation Location Summary'!$B$4:$B$1251,$B495,'Mix Substation Location Summary'!$X$4:$X$1251)+SUMIF('Mix Substation Location Summary'!$B$4:$B$1251,$B495,'Mix Substation Location Summary'!$Y$4:$Y$1251),"NOT FOUND"))))</f>
        <v>383735.24</v>
      </c>
      <c r="M495" s="276">
        <f>IF($O495="ISO",0,IF($O495="Non-Iso",F495,IF($O495="Trans Line",SUMIF('Trans Line Reconciliation'!$B$5:$B$138,$B495,'Trans Line Reconciliation'!$AC$5:$AC$138),IF($O495="Mix",SUMIF('Mix Substation Location Summary'!$B$4:$B$1251,$B495,'Mix Substation Location Summary'!$AC$4:$AC$1251)+SUMIF('Mix Substation Location Summary'!$B$4:$B$1251,$B495,'Mix Substation Location Summary'!$AD$4:$AD$1251),"NOT FOUND"))))</f>
        <v>7675314.9900000012</v>
      </c>
      <c r="N495" s="792">
        <f t="shared" si="45"/>
        <v>0</v>
      </c>
      <c r="O495" s="759" t="s">
        <v>1686</v>
      </c>
      <c r="P495" s="759"/>
      <c r="Q495" s="758">
        <f t="shared" si="46"/>
        <v>5677</v>
      </c>
    </row>
    <row r="496" spans="1:17" x14ac:dyDescent="0.2">
      <c r="A496" s="674" t="s">
        <v>1399</v>
      </c>
      <c r="B496" s="790">
        <v>5678</v>
      </c>
      <c r="C496" s="266" t="s">
        <v>1704</v>
      </c>
      <c r="D496" s="275">
        <f>SUMIFS('Mix Substation Location Summary'!$U$4:$U$1270,'Mix Substation Location Summary'!$B$4:$B$1270,'DS by Location'!$B496)</f>
        <v>4699.96</v>
      </c>
      <c r="E496" s="275">
        <f>SUMIFS('Mix Substation Location Summary'!$Z$4:$Z$1270,'Mix Substation Location Summary'!$B$4:$B$1270,'DS by Location'!$B496)</f>
        <v>14534.53</v>
      </c>
      <c r="F496" s="275">
        <f>SUMIFS('Mix Substation Location Summary'!$AE$4:$AE$1270,'Mix Substation Location Summary'!$B$4:$B$1270,'DS by Location'!$B496)</f>
        <v>1983844.0999999999</v>
      </c>
      <c r="G496" s="791">
        <f t="shared" si="44"/>
        <v>2003078.5899999999</v>
      </c>
      <c r="H496" s="276">
        <f>IF($O496="ISO",D496,IF($O496="Non-Iso",0,IF($O496="Trans Line",SUMIF('Trans Line Reconciliation'!$B$5:$B$138,B496,'Trans Line Reconciliation'!$X$5:$X$138),IF($O496="Mix",SUMIF('Mix Substation Location Summary'!$B$4:$B$1251,B496,'Mix Substation Location Summary'!$R$4:$R$1251),"NOT FOUND"))))</f>
        <v>0</v>
      </c>
      <c r="I496" s="276">
        <f>IF($O496="ISO",E496,IF($O496="Non-Iso",0,IF($O496="Trans Line",SUMIF('Trans Line Reconciliation'!$B$5:$B$138,B496,'Trans Line Reconciliation'!$Y$5:$Y$138),IF($O496="Mix",SUMIF('Mix Substation Location Summary'!$B$4:$B$1251,B496,'Mix Substation Location Summary'!$W$4:$W$1251),"NOT FOUND"))))</f>
        <v>0</v>
      </c>
      <c r="J496" s="276">
        <f>IF($O496="ISO",F496,IF($O496="Non-Iso",0,IF($O496="Trans Line",SUMIF('Trans Line Reconciliation'!$B$5:$B$138,$B496,'Trans Line Reconciliation'!$Z$5:$Z$138),IF($O496="Mix",SUMIF('Mix Substation Location Summary'!$B$4:$B$1251,$B496,'Mix Substation Location Summary'!$AB$4:$AB$1251),"NOT FOUND"))))</f>
        <v>0</v>
      </c>
      <c r="K496" s="276">
        <f>IF($O496="ISO",0,IF($O496="Non-Iso",D496,IF($O496="Trans Line",SUMIF('Trans Line Reconciliation'!$B$5:$B$138,$B496,'Trans Line Reconciliation'!$AA$5:$AA$138),IF($O496="Mix",SUMIF('Mix Substation Location Summary'!$B$4:$B$1251,$B496,'Mix Substation Location Summary'!$S$4:$S$1251)+SUMIF('Mix Substation Location Summary'!$B$4:$B$1251,$B496,'Mix Substation Location Summary'!$S$4:$S$1251),"NOT FOUND"))))</f>
        <v>4699.96</v>
      </c>
      <c r="L496" s="276">
        <f>IF($O496="ISO",0,IF($O496="Non-Iso",E496,IF($O496="Trans Line",SUMIF('Trans Line Reconciliation'!$B$5:$B$138,$B496,'Trans Line Reconciliation'!$AB$5:$AB$138),IF($O496="Mix",SUMIF('Mix Substation Location Summary'!$B$4:$B$1251,$B496,'Mix Substation Location Summary'!$X$4:$X$1251)+SUMIF('Mix Substation Location Summary'!$B$4:$B$1251,$B496,'Mix Substation Location Summary'!$Y$4:$Y$1251),"NOT FOUND"))))</f>
        <v>14534.53</v>
      </c>
      <c r="M496" s="276">
        <f>IF($O496="ISO",0,IF($O496="Non-Iso",F496,IF($O496="Trans Line",SUMIF('Trans Line Reconciliation'!$B$5:$B$138,$B496,'Trans Line Reconciliation'!$AC$5:$AC$138),IF($O496="Mix",SUMIF('Mix Substation Location Summary'!$B$4:$B$1251,$B496,'Mix Substation Location Summary'!$AC$4:$AC$1251)+SUMIF('Mix Substation Location Summary'!$B$4:$B$1251,$B496,'Mix Substation Location Summary'!$AD$4:$AD$1251),"NOT FOUND"))))</f>
        <v>1983844.0999999999</v>
      </c>
      <c r="N496" s="792">
        <f t="shared" si="45"/>
        <v>0</v>
      </c>
      <c r="O496" s="759" t="s">
        <v>1686</v>
      </c>
      <c r="P496" s="759"/>
      <c r="Q496" s="758">
        <f t="shared" si="46"/>
        <v>5678</v>
      </c>
    </row>
    <row r="497" spans="1:17" x14ac:dyDescent="0.2">
      <c r="A497" s="674" t="s">
        <v>1400</v>
      </c>
      <c r="B497" s="790">
        <v>5679</v>
      </c>
      <c r="C497" s="266" t="s">
        <v>1704</v>
      </c>
      <c r="D497" s="275">
        <f>SUMIFS('Mix Substation Location Summary'!$U$4:$U$1270,'Mix Substation Location Summary'!$B$4:$B$1270,'DS by Location'!$B497)</f>
        <v>0</v>
      </c>
      <c r="E497" s="275">
        <f>SUMIFS('Mix Substation Location Summary'!$Z$4:$Z$1270,'Mix Substation Location Summary'!$B$4:$B$1270,'DS by Location'!$B497)</f>
        <v>534447.49</v>
      </c>
      <c r="F497" s="275">
        <f>SUMIFS('Mix Substation Location Summary'!$AE$4:$AE$1270,'Mix Substation Location Summary'!$B$4:$B$1270,'DS by Location'!$B497)</f>
        <v>10024485.050000014</v>
      </c>
      <c r="G497" s="791">
        <f t="shared" si="44"/>
        <v>10558932.540000014</v>
      </c>
      <c r="H497" s="276">
        <f>IF($O497="ISO",D497,IF($O497="Non-Iso",0,IF($O497="Trans Line",SUMIF('Trans Line Reconciliation'!$B$5:$B$138,B497,'Trans Line Reconciliation'!$X$5:$X$138),IF($O497="Mix",SUMIF('Mix Substation Location Summary'!$B$4:$B$1251,B497,'Mix Substation Location Summary'!$R$4:$R$1251),"NOT FOUND"))))</f>
        <v>0</v>
      </c>
      <c r="I497" s="276">
        <f>IF($O497="ISO",E497,IF($O497="Non-Iso",0,IF($O497="Trans Line",SUMIF('Trans Line Reconciliation'!$B$5:$B$138,B497,'Trans Line Reconciliation'!$Y$5:$Y$138),IF($O497="Mix",SUMIF('Mix Substation Location Summary'!$B$4:$B$1251,B497,'Mix Substation Location Summary'!$W$4:$W$1251),"NOT FOUND"))))</f>
        <v>0</v>
      </c>
      <c r="J497" s="276">
        <f>IF($O497="ISO",F497,IF($O497="Non-Iso",0,IF($O497="Trans Line",SUMIF('Trans Line Reconciliation'!$B$5:$B$138,$B497,'Trans Line Reconciliation'!$Z$5:$Z$138),IF($O497="Mix",SUMIF('Mix Substation Location Summary'!$B$4:$B$1251,$B497,'Mix Substation Location Summary'!$AB$4:$AB$1251),"NOT FOUND"))))</f>
        <v>0</v>
      </c>
      <c r="K497" s="276">
        <f>IF($O497="ISO",0,IF($O497="Non-Iso",D497,IF($O497="Trans Line",SUMIF('Trans Line Reconciliation'!$B$5:$B$138,$B497,'Trans Line Reconciliation'!$AA$5:$AA$138),IF($O497="Mix",SUMIF('Mix Substation Location Summary'!$B$4:$B$1251,$B497,'Mix Substation Location Summary'!$S$4:$S$1251)+SUMIF('Mix Substation Location Summary'!$B$4:$B$1251,$B497,'Mix Substation Location Summary'!$S$4:$S$1251),"NOT FOUND"))))</f>
        <v>0</v>
      </c>
      <c r="L497" s="276">
        <f>IF($O497="ISO",0,IF($O497="Non-Iso",E497,IF($O497="Trans Line",SUMIF('Trans Line Reconciliation'!$B$5:$B$138,$B497,'Trans Line Reconciliation'!$AB$5:$AB$138),IF($O497="Mix",SUMIF('Mix Substation Location Summary'!$B$4:$B$1251,$B497,'Mix Substation Location Summary'!$X$4:$X$1251)+SUMIF('Mix Substation Location Summary'!$B$4:$B$1251,$B497,'Mix Substation Location Summary'!$Y$4:$Y$1251),"NOT FOUND"))))</f>
        <v>534447.49</v>
      </c>
      <c r="M497" s="276">
        <f>IF($O497="ISO",0,IF($O497="Non-Iso",F497,IF($O497="Trans Line",SUMIF('Trans Line Reconciliation'!$B$5:$B$138,$B497,'Trans Line Reconciliation'!$AC$5:$AC$138),IF($O497="Mix",SUMIF('Mix Substation Location Summary'!$B$4:$B$1251,$B497,'Mix Substation Location Summary'!$AC$4:$AC$1251)+SUMIF('Mix Substation Location Summary'!$B$4:$B$1251,$B497,'Mix Substation Location Summary'!$AD$4:$AD$1251),"NOT FOUND"))))</f>
        <v>10024485.050000014</v>
      </c>
      <c r="N497" s="792">
        <f t="shared" si="45"/>
        <v>0</v>
      </c>
      <c r="O497" s="759" t="s">
        <v>1686</v>
      </c>
      <c r="P497" s="759"/>
      <c r="Q497" s="758">
        <f t="shared" si="46"/>
        <v>5679</v>
      </c>
    </row>
    <row r="498" spans="1:17" x14ac:dyDescent="0.2">
      <c r="A498" s="674" t="s">
        <v>1401</v>
      </c>
      <c r="B498" s="790">
        <v>5680</v>
      </c>
      <c r="C498" s="266" t="s">
        <v>1704</v>
      </c>
      <c r="D498" s="275">
        <f>SUMIFS('Mix Substation Location Summary'!$U$4:$U$1270,'Mix Substation Location Summary'!$B$4:$B$1270,'DS by Location'!$B498)</f>
        <v>505887.21</v>
      </c>
      <c r="E498" s="275">
        <f>SUMIFS('Mix Substation Location Summary'!$Z$4:$Z$1270,'Mix Substation Location Summary'!$B$4:$B$1270,'DS by Location'!$B498)</f>
        <v>271702.96999999997</v>
      </c>
      <c r="F498" s="275">
        <f>SUMIFS('Mix Substation Location Summary'!$AE$4:$AE$1270,'Mix Substation Location Summary'!$B$4:$B$1270,'DS by Location'!$B498)</f>
        <v>4581052.580000001</v>
      </c>
      <c r="G498" s="791">
        <f t="shared" si="44"/>
        <v>5358642.7600000007</v>
      </c>
      <c r="H498" s="276">
        <f>IF($O498="ISO",D498,IF($O498="Non-Iso",0,IF($O498="Trans Line",SUMIF('Trans Line Reconciliation'!$B$5:$B$138,B498,'Trans Line Reconciliation'!$X$5:$X$138),IF($O498="Mix",SUMIF('Mix Substation Location Summary'!$B$4:$B$1251,B498,'Mix Substation Location Summary'!$R$4:$R$1251),"NOT FOUND"))))</f>
        <v>0</v>
      </c>
      <c r="I498" s="276">
        <f>IF($O498="ISO",E498,IF($O498="Non-Iso",0,IF($O498="Trans Line",SUMIF('Trans Line Reconciliation'!$B$5:$B$138,B498,'Trans Line Reconciliation'!$Y$5:$Y$138),IF($O498="Mix",SUMIF('Mix Substation Location Summary'!$B$4:$B$1251,B498,'Mix Substation Location Summary'!$W$4:$W$1251),"NOT FOUND"))))</f>
        <v>0</v>
      </c>
      <c r="J498" s="276">
        <f>IF($O498="ISO",F498,IF($O498="Non-Iso",0,IF($O498="Trans Line",SUMIF('Trans Line Reconciliation'!$B$5:$B$138,$B498,'Trans Line Reconciliation'!$Z$5:$Z$138),IF($O498="Mix",SUMIF('Mix Substation Location Summary'!$B$4:$B$1251,$B498,'Mix Substation Location Summary'!$AB$4:$AB$1251),"NOT FOUND"))))</f>
        <v>0</v>
      </c>
      <c r="K498" s="276">
        <f>IF($O498="ISO",0,IF($O498="Non-Iso",D498,IF($O498="Trans Line",SUMIF('Trans Line Reconciliation'!$B$5:$B$138,$B498,'Trans Line Reconciliation'!$AA$5:$AA$138),IF($O498="Mix",SUMIF('Mix Substation Location Summary'!$B$4:$B$1251,$B498,'Mix Substation Location Summary'!$S$4:$S$1251)+SUMIF('Mix Substation Location Summary'!$B$4:$B$1251,$B498,'Mix Substation Location Summary'!$S$4:$S$1251),"NOT FOUND"))))</f>
        <v>505887.21</v>
      </c>
      <c r="L498" s="276">
        <f>IF($O498="ISO",0,IF($O498="Non-Iso",E498,IF($O498="Trans Line",SUMIF('Trans Line Reconciliation'!$B$5:$B$138,$B498,'Trans Line Reconciliation'!$AB$5:$AB$138),IF($O498="Mix",SUMIF('Mix Substation Location Summary'!$B$4:$B$1251,$B498,'Mix Substation Location Summary'!$X$4:$X$1251)+SUMIF('Mix Substation Location Summary'!$B$4:$B$1251,$B498,'Mix Substation Location Summary'!$Y$4:$Y$1251),"NOT FOUND"))))</f>
        <v>271702.96999999997</v>
      </c>
      <c r="M498" s="276">
        <f>IF($O498="ISO",0,IF($O498="Non-Iso",F498,IF($O498="Trans Line",SUMIF('Trans Line Reconciliation'!$B$5:$B$138,$B498,'Trans Line Reconciliation'!$AC$5:$AC$138),IF($O498="Mix",SUMIF('Mix Substation Location Summary'!$B$4:$B$1251,$B498,'Mix Substation Location Summary'!$AC$4:$AC$1251)+SUMIF('Mix Substation Location Summary'!$B$4:$B$1251,$B498,'Mix Substation Location Summary'!$AD$4:$AD$1251),"NOT FOUND"))))</f>
        <v>4581052.580000001</v>
      </c>
      <c r="N498" s="792">
        <f t="shared" si="45"/>
        <v>0</v>
      </c>
      <c r="O498" s="759" t="s">
        <v>1686</v>
      </c>
      <c r="P498" s="759"/>
      <c r="Q498" s="758">
        <f t="shared" si="46"/>
        <v>5680</v>
      </c>
    </row>
    <row r="499" spans="1:17" x14ac:dyDescent="0.2">
      <c r="A499" s="674" t="s">
        <v>1402</v>
      </c>
      <c r="B499" s="790">
        <v>5681</v>
      </c>
      <c r="C499" s="266" t="s">
        <v>1704</v>
      </c>
      <c r="D499" s="275">
        <f>SUMIFS('Mix Substation Location Summary'!$U$4:$U$1270,'Mix Substation Location Summary'!$B$4:$B$1270,'DS by Location'!$B499)</f>
        <v>0</v>
      </c>
      <c r="E499" s="275">
        <f>SUMIFS('Mix Substation Location Summary'!$Z$4:$Z$1270,'Mix Substation Location Summary'!$B$4:$B$1270,'DS by Location'!$B499)</f>
        <v>6899</v>
      </c>
      <c r="F499" s="275">
        <f>SUMIFS('Mix Substation Location Summary'!$AE$4:$AE$1270,'Mix Substation Location Summary'!$B$4:$B$1270,'DS by Location'!$B499)</f>
        <v>19604.82</v>
      </c>
      <c r="G499" s="791">
        <f t="shared" si="44"/>
        <v>26503.82</v>
      </c>
      <c r="H499" s="276">
        <f>IF($O499="ISO",D499,IF($O499="Non-Iso",0,IF($O499="Trans Line",SUMIF('Trans Line Reconciliation'!$B$5:$B$138,B499,'Trans Line Reconciliation'!$X$5:$X$138),IF($O499="Mix",SUMIF('Mix Substation Location Summary'!$B$4:$B$1251,B499,'Mix Substation Location Summary'!$R$4:$R$1251),"NOT FOUND"))))</f>
        <v>0</v>
      </c>
      <c r="I499" s="276">
        <f>IF($O499="ISO",E499,IF($O499="Non-Iso",0,IF($O499="Trans Line",SUMIF('Trans Line Reconciliation'!$B$5:$B$138,B499,'Trans Line Reconciliation'!$Y$5:$Y$138),IF($O499="Mix",SUMIF('Mix Substation Location Summary'!$B$4:$B$1251,B499,'Mix Substation Location Summary'!$W$4:$W$1251),"NOT FOUND"))))</f>
        <v>0</v>
      </c>
      <c r="J499" s="276">
        <f>IF($O499="ISO",F499,IF($O499="Non-Iso",0,IF($O499="Trans Line",SUMIF('Trans Line Reconciliation'!$B$5:$B$138,$B499,'Trans Line Reconciliation'!$Z$5:$Z$138),IF($O499="Mix",SUMIF('Mix Substation Location Summary'!$B$4:$B$1251,$B499,'Mix Substation Location Summary'!$AB$4:$AB$1251),"NOT FOUND"))))</f>
        <v>0</v>
      </c>
      <c r="K499" s="276">
        <f>IF($O499="ISO",0,IF($O499="Non-Iso",D499,IF($O499="Trans Line",SUMIF('Trans Line Reconciliation'!$B$5:$B$138,$B499,'Trans Line Reconciliation'!$AA$5:$AA$138),IF($O499="Mix",SUMIF('Mix Substation Location Summary'!$B$4:$B$1251,$B499,'Mix Substation Location Summary'!$S$4:$S$1251)+SUMIF('Mix Substation Location Summary'!$B$4:$B$1251,$B499,'Mix Substation Location Summary'!$S$4:$S$1251),"NOT FOUND"))))</f>
        <v>0</v>
      </c>
      <c r="L499" s="276">
        <f>IF($O499="ISO",0,IF($O499="Non-Iso",E499,IF($O499="Trans Line",SUMIF('Trans Line Reconciliation'!$B$5:$B$138,$B499,'Trans Line Reconciliation'!$AB$5:$AB$138),IF($O499="Mix",SUMIF('Mix Substation Location Summary'!$B$4:$B$1251,$B499,'Mix Substation Location Summary'!$X$4:$X$1251)+SUMIF('Mix Substation Location Summary'!$B$4:$B$1251,$B499,'Mix Substation Location Summary'!$Y$4:$Y$1251),"NOT FOUND"))))</f>
        <v>6899</v>
      </c>
      <c r="M499" s="276">
        <f>IF($O499="ISO",0,IF($O499="Non-Iso",F499,IF($O499="Trans Line",SUMIF('Trans Line Reconciliation'!$B$5:$B$138,$B499,'Trans Line Reconciliation'!$AC$5:$AC$138),IF($O499="Mix",SUMIF('Mix Substation Location Summary'!$B$4:$B$1251,$B499,'Mix Substation Location Summary'!$AC$4:$AC$1251)+SUMIF('Mix Substation Location Summary'!$B$4:$B$1251,$B499,'Mix Substation Location Summary'!$AD$4:$AD$1251),"NOT FOUND"))))</f>
        <v>19604.82</v>
      </c>
      <c r="N499" s="792">
        <f t="shared" si="45"/>
        <v>0</v>
      </c>
      <c r="O499" s="759" t="s">
        <v>1686</v>
      </c>
      <c r="P499" s="759"/>
      <c r="Q499" s="758">
        <f t="shared" si="46"/>
        <v>5681</v>
      </c>
    </row>
    <row r="500" spans="1:17" x14ac:dyDescent="0.2">
      <c r="A500" s="674" t="s">
        <v>1403</v>
      </c>
      <c r="B500" s="790">
        <v>5682</v>
      </c>
      <c r="C500" s="266" t="s">
        <v>1704</v>
      </c>
      <c r="D500" s="275">
        <f>SUMIFS('Mix Substation Location Summary'!$U$4:$U$1270,'Mix Substation Location Summary'!$B$4:$B$1270,'DS by Location'!$B500)</f>
        <v>0</v>
      </c>
      <c r="E500" s="275">
        <f>SUMIFS('Mix Substation Location Summary'!$Z$4:$Z$1270,'Mix Substation Location Summary'!$B$4:$B$1270,'DS by Location'!$B500)</f>
        <v>0</v>
      </c>
      <c r="F500" s="275">
        <f>SUMIFS('Mix Substation Location Summary'!$AE$4:$AE$1270,'Mix Substation Location Summary'!$B$4:$B$1270,'DS by Location'!$B500)</f>
        <v>12137.36</v>
      </c>
      <c r="G500" s="791">
        <f t="shared" si="44"/>
        <v>12137.36</v>
      </c>
      <c r="H500" s="276">
        <f>IF($O500="ISO",D500,IF($O500="Non-Iso",0,IF($O500="Trans Line",SUMIF('Trans Line Reconciliation'!$B$5:$B$138,B500,'Trans Line Reconciliation'!$X$5:$X$138),IF($O500="Mix",SUMIF('Mix Substation Location Summary'!$B$4:$B$1251,B500,'Mix Substation Location Summary'!$R$4:$R$1251),"NOT FOUND"))))</f>
        <v>0</v>
      </c>
      <c r="I500" s="276">
        <f>IF($O500="ISO",E500,IF($O500="Non-Iso",0,IF($O500="Trans Line",SUMIF('Trans Line Reconciliation'!$B$5:$B$138,B500,'Trans Line Reconciliation'!$Y$5:$Y$138),IF($O500="Mix",SUMIF('Mix Substation Location Summary'!$B$4:$B$1251,B500,'Mix Substation Location Summary'!$W$4:$W$1251),"NOT FOUND"))))</f>
        <v>0</v>
      </c>
      <c r="J500" s="276">
        <f>IF($O500="ISO",F500,IF($O500="Non-Iso",0,IF($O500="Trans Line",SUMIF('Trans Line Reconciliation'!$B$5:$B$138,$B500,'Trans Line Reconciliation'!$Z$5:$Z$138),IF($O500="Mix",SUMIF('Mix Substation Location Summary'!$B$4:$B$1251,$B500,'Mix Substation Location Summary'!$AB$4:$AB$1251),"NOT FOUND"))))</f>
        <v>0</v>
      </c>
      <c r="K500" s="276">
        <f>IF($O500="ISO",0,IF($O500="Non-Iso",D500,IF($O500="Trans Line",SUMIF('Trans Line Reconciliation'!$B$5:$B$138,$B500,'Trans Line Reconciliation'!$AA$5:$AA$138),IF($O500="Mix",SUMIF('Mix Substation Location Summary'!$B$4:$B$1251,$B500,'Mix Substation Location Summary'!$S$4:$S$1251)+SUMIF('Mix Substation Location Summary'!$B$4:$B$1251,$B500,'Mix Substation Location Summary'!$S$4:$S$1251),"NOT FOUND"))))</f>
        <v>0</v>
      </c>
      <c r="L500" s="276">
        <f>IF($O500="ISO",0,IF($O500="Non-Iso",E500,IF($O500="Trans Line",SUMIF('Trans Line Reconciliation'!$B$5:$B$138,$B500,'Trans Line Reconciliation'!$AB$5:$AB$138),IF($O500="Mix",SUMIF('Mix Substation Location Summary'!$B$4:$B$1251,$B500,'Mix Substation Location Summary'!$X$4:$X$1251)+SUMIF('Mix Substation Location Summary'!$B$4:$B$1251,$B500,'Mix Substation Location Summary'!$Y$4:$Y$1251),"NOT FOUND"))))</f>
        <v>0</v>
      </c>
      <c r="M500" s="276">
        <f>IF($O500="ISO",0,IF($O500="Non-Iso",F500,IF($O500="Trans Line",SUMIF('Trans Line Reconciliation'!$B$5:$B$138,$B500,'Trans Line Reconciliation'!$AC$5:$AC$138),IF($O500="Mix",SUMIF('Mix Substation Location Summary'!$B$4:$B$1251,$B500,'Mix Substation Location Summary'!$AC$4:$AC$1251)+SUMIF('Mix Substation Location Summary'!$B$4:$B$1251,$B500,'Mix Substation Location Summary'!$AD$4:$AD$1251),"NOT FOUND"))))</f>
        <v>12137.36</v>
      </c>
      <c r="N500" s="792">
        <f t="shared" si="45"/>
        <v>0</v>
      </c>
      <c r="O500" s="759" t="s">
        <v>1686</v>
      </c>
      <c r="P500" s="759"/>
      <c r="Q500" s="758">
        <f t="shared" si="46"/>
        <v>5682</v>
      </c>
    </row>
    <row r="501" spans="1:17" x14ac:dyDescent="0.2">
      <c r="A501" s="674" t="s">
        <v>1404</v>
      </c>
      <c r="B501" s="790">
        <v>5683</v>
      </c>
      <c r="C501" s="266" t="s">
        <v>1704</v>
      </c>
      <c r="D501" s="275">
        <f>SUMIFS('Mix Substation Location Summary'!$U$4:$U$1270,'Mix Substation Location Summary'!$B$4:$B$1270,'DS by Location'!$B501)</f>
        <v>0</v>
      </c>
      <c r="E501" s="275">
        <f>SUMIFS('Mix Substation Location Summary'!$Z$4:$Z$1270,'Mix Substation Location Summary'!$B$4:$B$1270,'DS by Location'!$B501)</f>
        <v>9269.44</v>
      </c>
      <c r="F501" s="275">
        <f>SUMIFS('Mix Substation Location Summary'!$AE$4:$AE$1270,'Mix Substation Location Summary'!$B$4:$B$1270,'DS by Location'!$B501)</f>
        <v>115267.35000000002</v>
      </c>
      <c r="G501" s="791">
        <f t="shared" si="44"/>
        <v>124536.79000000002</v>
      </c>
      <c r="H501" s="276">
        <f>IF($O501="ISO",D501,IF($O501="Non-Iso",0,IF($O501="Trans Line",SUMIF('Trans Line Reconciliation'!$B$5:$B$138,B501,'Trans Line Reconciliation'!$X$5:$X$138),IF($O501="Mix",SUMIF('Mix Substation Location Summary'!$B$4:$B$1251,B501,'Mix Substation Location Summary'!$R$4:$R$1251),"NOT FOUND"))))</f>
        <v>0</v>
      </c>
      <c r="I501" s="276">
        <f>IF($O501="ISO",E501,IF($O501="Non-Iso",0,IF($O501="Trans Line",SUMIF('Trans Line Reconciliation'!$B$5:$B$138,B501,'Trans Line Reconciliation'!$Y$5:$Y$138),IF($O501="Mix",SUMIF('Mix Substation Location Summary'!$B$4:$B$1251,B501,'Mix Substation Location Summary'!$W$4:$W$1251),"NOT FOUND"))))</f>
        <v>0</v>
      </c>
      <c r="J501" s="276">
        <f>IF($O501="ISO",F501,IF($O501="Non-Iso",0,IF($O501="Trans Line",SUMIF('Trans Line Reconciliation'!$B$5:$B$138,$B501,'Trans Line Reconciliation'!$Z$5:$Z$138),IF($O501="Mix",SUMIF('Mix Substation Location Summary'!$B$4:$B$1251,$B501,'Mix Substation Location Summary'!$AB$4:$AB$1251),"NOT FOUND"))))</f>
        <v>0</v>
      </c>
      <c r="K501" s="276">
        <f>IF($O501="ISO",0,IF($O501="Non-Iso",D501,IF($O501="Trans Line",SUMIF('Trans Line Reconciliation'!$B$5:$B$138,$B501,'Trans Line Reconciliation'!$AA$5:$AA$138),IF($O501="Mix",SUMIF('Mix Substation Location Summary'!$B$4:$B$1251,$B501,'Mix Substation Location Summary'!$S$4:$S$1251)+SUMIF('Mix Substation Location Summary'!$B$4:$B$1251,$B501,'Mix Substation Location Summary'!$S$4:$S$1251),"NOT FOUND"))))</f>
        <v>0</v>
      </c>
      <c r="L501" s="276">
        <f>IF($O501="ISO",0,IF($O501="Non-Iso",E501,IF($O501="Trans Line",SUMIF('Trans Line Reconciliation'!$B$5:$B$138,$B501,'Trans Line Reconciliation'!$AB$5:$AB$138),IF($O501="Mix",SUMIF('Mix Substation Location Summary'!$B$4:$B$1251,$B501,'Mix Substation Location Summary'!$X$4:$X$1251)+SUMIF('Mix Substation Location Summary'!$B$4:$B$1251,$B501,'Mix Substation Location Summary'!$Y$4:$Y$1251),"NOT FOUND"))))</f>
        <v>9269.44</v>
      </c>
      <c r="M501" s="276">
        <f>IF($O501="ISO",0,IF($O501="Non-Iso",F501,IF($O501="Trans Line",SUMIF('Trans Line Reconciliation'!$B$5:$B$138,$B501,'Trans Line Reconciliation'!$AC$5:$AC$138),IF($O501="Mix",SUMIF('Mix Substation Location Summary'!$B$4:$B$1251,$B501,'Mix Substation Location Summary'!$AC$4:$AC$1251)+SUMIF('Mix Substation Location Summary'!$B$4:$B$1251,$B501,'Mix Substation Location Summary'!$AD$4:$AD$1251),"NOT FOUND"))))</f>
        <v>115267.35000000002</v>
      </c>
      <c r="N501" s="792">
        <f t="shared" si="45"/>
        <v>0</v>
      </c>
      <c r="O501" s="759" t="s">
        <v>1686</v>
      </c>
      <c r="P501" s="759"/>
      <c r="Q501" s="758">
        <f t="shared" si="46"/>
        <v>5683</v>
      </c>
    </row>
    <row r="502" spans="1:17" x14ac:dyDescent="0.2">
      <c r="A502" s="674" t="s">
        <v>1405</v>
      </c>
      <c r="B502" s="790">
        <v>5685</v>
      </c>
      <c r="C502" s="266" t="s">
        <v>1704</v>
      </c>
      <c r="D502" s="275">
        <f>SUMIFS('Mix Substation Location Summary'!$U$4:$U$1270,'Mix Substation Location Summary'!$B$4:$B$1270,'DS by Location'!$B502)</f>
        <v>0</v>
      </c>
      <c r="E502" s="275">
        <f>SUMIFS('Mix Substation Location Summary'!$Z$4:$Z$1270,'Mix Substation Location Summary'!$B$4:$B$1270,'DS by Location'!$B502)</f>
        <v>1332.79</v>
      </c>
      <c r="F502" s="275">
        <f>SUMIFS('Mix Substation Location Summary'!$AE$4:$AE$1270,'Mix Substation Location Summary'!$B$4:$B$1270,'DS by Location'!$B502)</f>
        <v>296681.77999999991</v>
      </c>
      <c r="G502" s="791">
        <f t="shared" si="44"/>
        <v>298014.56999999989</v>
      </c>
      <c r="H502" s="276">
        <f>IF($O502="ISO",D502,IF($O502="Non-Iso",0,IF($O502="Trans Line",SUMIF('Trans Line Reconciliation'!$B$5:$B$138,B502,'Trans Line Reconciliation'!$X$5:$X$138),IF($O502="Mix",SUMIF('Mix Substation Location Summary'!$B$4:$B$1251,B502,'Mix Substation Location Summary'!$R$4:$R$1251),"NOT FOUND"))))</f>
        <v>0</v>
      </c>
      <c r="I502" s="276">
        <f>IF($O502="ISO",E502,IF($O502="Non-Iso",0,IF($O502="Trans Line",SUMIF('Trans Line Reconciliation'!$B$5:$B$138,B502,'Trans Line Reconciliation'!$Y$5:$Y$138),IF($O502="Mix",SUMIF('Mix Substation Location Summary'!$B$4:$B$1251,B502,'Mix Substation Location Summary'!$W$4:$W$1251),"NOT FOUND"))))</f>
        <v>0</v>
      </c>
      <c r="J502" s="276">
        <f>IF($O502="ISO",F502,IF($O502="Non-Iso",0,IF($O502="Trans Line",SUMIF('Trans Line Reconciliation'!$B$5:$B$138,$B502,'Trans Line Reconciliation'!$Z$5:$Z$138),IF($O502="Mix",SUMIF('Mix Substation Location Summary'!$B$4:$B$1251,$B502,'Mix Substation Location Summary'!$AB$4:$AB$1251),"NOT FOUND"))))</f>
        <v>0</v>
      </c>
      <c r="K502" s="276">
        <f>IF($O502="ISO",0,IF($O502="Non-Iso",D502,IF($O502="Trans Line",SUMIF('Trans Line Reconciliation'!$B$5:$B$138,$B502,'Trans Line Reconciliation'!$AA$5:$AA$138),IF($O502="Mix",SUMIF('Mix Substation Location Summary'!$B$4:$B$1251,$B502,'Mix Substation Location Summary'!$S$4:$S$1251)+SUMIF('Mix Substation Location Summary'!$B$4:$B$1251,$B502,'Mix Substation Location Summary'!$S$4:$S$1251),"NOT FOUND"))))</f>
        <v>0</v>
      </c>
      <c r="L502" s="276">
        <f>IF($O502="ISO",0,IF($O502="Non-Iso",E502,IF($O502="Trans Line",SUMIF('Trans Line Reconciliation'!$B$5:$B$138,$B502,'Trans Line Reconciliation'!$AB$5:$AB$138),IF($O502="Mix",SUMIF('Mix Substation Location Summary'!$B$4:$B$1251,$B502,'Mix Substation Location Summary'!$X$4:$X$1251)+SUMIF('Mix Substation Location Summary'!$B$4:$B$1251,$B502,'Mix Substation Location Summary'!$Y$4:$Y$1251),"NOT FOUND"))))</f>
        <v>1332.79</v>
      </c>
      <c r="M502" s="276">
        <f>IF($O502="ISO",0,IF($O502="Non-Iso",F502,IF($O502="Trans Line",SUMIF('Trans Line Reconciliation'!$B$5:$B$138,$B502,'Trans Line Reconciliation'!$AC$5:$AC$138),IF($O502="Mix",SUMIF('Mix Substation Location Summary'!$B$4:$B$1251,$B502,'Mix Substation Location Summary'!$AC$4:$AC$1251)+SUMIF('Mix Substation Location Summary'!$B$4:$B$1251,$B502,'Mix Substation Location Summary'!$AD$4:$AD$1251),"NOT FOUND"))))</f>
        <v>296681.77999999991</v>
      </c>
      <c r="N502" s="792">
        <f t="shared" si="45"/>
        <v>0</v>
      </c>
      <c r="O502" s="759" t="s">
        <v>1686</v>
      </c>
      <c r="P502" s="759"/>
      <c r="Q502" s="758">
        <f t="shared" si="46"/>
        <v>5685</v>
      </c>
    </row>
    <row r="503" spans="1:17" x14ac:dyDescent="0.2">
      <c r="A503" s="674" t="s">
        <v>1406</v>
      </c>
      <c r="B503" s="790">
        <v>5686</v>
      </c>
      <c r="C503" s="266" t="s">
        <v>1704</v>
      </c>
      <c r="D503" s="275">
        <f>SUMIFS('Mix Substation Location Summary'!$U$4:$U$1270,'Mix Substation Location Summary'!$B$4:$B$1270,'DS by Location'!$B503)</f>
        <v>333364.08</v>
      </c>
      <c r="E503" s="275">
        <f>SUMIFS('Mix Substation Location Summary'!$Z$4:$Z$1270,'Mix Substation Location Summary'!$B$4:$B$1270,'DS by Location'!$B503)</f>
        <v>693860.31</v>
      </c>
      <c r="F503" s="275">
        <f>SUMIFS('Mix Substation Location Summary'!$AE$4:$AE$1270,'Mix Substation Location Summary'!$B$4:$B$1270,'DS by Location'!$B503)</f>
        <v>5604554.46</v>
      </c>
      <c r="G503" s="791">
        <f t="shared" si="44"/>
        <v>6631778.8499999996</v>
      </c>
      <c r="H503" s="276">
        <f>IF($O503="ISO",D503,IF($O503="Non-Iso",0,IF($O503="Trans Line",SUMIF('Trans Line Reconciliation'!$B$5:$B$138,B503,'Trans Line Reconciliation'!$X$5:$X$138),IF($O503="Mix",SUMIF('Mix Substation Location Summary'!$B$4:$B$1251,B503,'Mix Substation Location Summary'!$R$4:$R$1251),"NOT FOUND"))))</f>
        <v>0</v>
      </c>
      <c r="I503" s="276">
        <f>IF($O503="ISO",E503,IF($O503="Non-Iso",0,IF($O503="Trans Line",SUMIF('Trans Line Reconciliation'!$B$5:$B$138,B503,'Trans Line Reconciliation'!$Y$5:$Y$138),IF($O503="Mix",SUMIF('Mix Substation Location Summary'!$B$4:$B$1251,B503,'Mix Substation Location Summary'!$W$4:$W$1251),"NOT FOUND"))))</f>
        <v>0</v>
      </c>
      <c r="J503" s="276">
        <f>IF($O503="ISO",F503,IF($O503="Non-Iso",0,IF($O503="Trans Line",SUMIF('Trans Line Reconciliation'!$B$5:$B$138,$B503,'Trans Line Reconciliation'!$Z$5:$Z$138),IF($O503="Mix",SUMIF('Mix Substation Location Summary'!$B$4:$B$1251,$B503,'Mix Substation Location Summary'!$AB$4:$AB$1251),"NOT FOUND"))))</f>
        <v>0</v>
      </c>
      <c r="K503" s="276">
        <f>IF($O503="ISO",0,IF($O503="Non-Iso",D503,IF($O503="Trans Line",SUMIF('Trans Line Reconciliation'!$B$5:$B$138,$B503,'Trans Line Reconciliation'!$AA$5:$AA$138),IF($O503="Mix",SUMIF('Mix Substation Location Summary'!$B$4:$B$1251,$B503,'Mix Substation Location Summary'!$S$4:$S$1251)+SUMIF('Mix Substation Location Summary'!$B$4:$B$1251,$B503,'Mix Substation Location Summary'!$S$4:$S$1251),"NOT FOUND"))))</f>
        <v>333364.08</v>
      </c>
      <c r="L503" s="276">
        <f>IF($O503="ISO",0,IF($O503="Non-Iso",E503,IF($O503="Trans Line",SUMIF('Trans Line Reconciliation'!$B$5:$B$138,$B503,'Trans Line Reconciliation'!$AB$5:$AB$138),IF($O503="Mix",SUMIF('Mix Substation Location Summary'!$B$4:$B$1251,$B503,'Mix Substation Location Summary'!$X$4:$X$1251)+SUMIF('Mix Substation Location Summary'!$B$4:$B$1251,$B503,'Mix Substation Location Summary'!$Y$4:$Y$1251),"NOT FOUND"))))</f>
        <v>693860.31</v>
      </c>
      <c r="M503" s="276">
        <f>IF($O503="ISO",0,IF($O503="Non-Iso",F503,IF($O503="Trans Line",SUMIF('Trans Line Reconciliation'!$B$5:$B$138,$B503,'Trans Line Reconciliation'!$AC$5:$AC$138),IF($O503="Mix",SUMIF('Mix Substation Location Summary'!$B$4:$B$1251,$B503,'Mix Substation Location Summary'!$AC$4:$AC$1251)+SUMIF('Mix Substation Location Summary'!$B$4:$B$1251,$B503,'Mix Substation Location Summary'!$AD$4:$AD$1251),"NOT FOUND"))))</f>
        <v>5604554.46</v>
      </c>
      <c r="N503" s="792">
        <f t="shared" si="45"/>
        <v>0</v>
      </c>
      <c r="O503" s="759" t="s">
        <v>1686</v>
      </c>
      <c r="P503" s="759"/>
      <c r="Q503" s="758">
        <f t="shared" si="46"/>
        <v>5686</v>
      </c>
    </row>
    <row r="504" spans="1:17" x14ac:dyDescent="0.2">
      <c r="A504" s="674" t="s">
        <v>1407</v>
      </c>
      <c r="B504" s="790">
        <v>5688</v>
      </c>
      <c r="C504" s="266" t="s">
        <v>1704</v>
      </c>
      <c r="D504" s="275">
        <f>SUMIFS('Mix Substation Location Summary'!$U$4:$U$1270,'Mix Substation Location Summary'!$B$4:$B$1270,'DS by Location'!$B504)</f>
        <v>9231.81</v>
      </c>
      <c r="E504" s="275">
        <f>SUMIFS('Mix Substation Location Summary'!$Z$4:$Z$1270,'Mix Substation Location Summary'!$B$4:$B$1270,'DS by Location'!$B504)</f>
        <v>12621.43</v>
      </c>
      <c r="F504" s="275">
        <f>SUMIFS('Mix Substation Location Summary'!$AE$4:$AE$1270,'Mix Substation Location Summary'!$B$4:$B$1270,'DS by Location'!$B504)</f>
        <v>243308.68</v>
      </c>
      <c r="G504" s="791">
        <f t="shared" si="44"/>
        <v>265161.92</v>
      </c>
      <c r="H504" s="276">
        <f>IF($O504="ISO",D504,IF($O504="Non-Iso",0,IF($O504="Trans Line",SUMIF('Trans Line Reconciliation'!$B$5:$B$138,B504,'Trans Line Reconciliation'!$X$5:$X$138),IF($O504="Mix",SUMIF('Mix Substation Location Summary'!$B$4:$B$1251,B504,'Mix Substation Location Summary'!$R$4:$R$1251),"NOT FOUND"))))</f>
        <v>0</v>
      </c>
      <c r="I504" s="276">
        <f>IF($O504="ISO",E504,IF($O504="Non-Iso",0,IF($O504="Trans Line",SUMIF('Trans Line Reconciliation'!$B$5:$B$138,B504,'Trans Line Reconciliation'!$Y$5:$Y$138),IF($O504="Mix",SUMIF('Mix Substation Location Summary'!$B$4:$B$1251,B504,'Mix Substation Location Summary'!$W$4:$W$1251),"NOT FOUND"))))</f>
        <v>0</v>
      </c>
      <c r="J504" s="276">
        <f>IF($O504="ISO",F504,IF($O504="Non-Iso",0,IF($O504="Trans Line",SUMIF('Trans Line Reconciliation'!$B$5:$B$138,$B504,'Trans Line Reconciliation'!$Z$5:$Z$138),IF($O504="Mix",SUMIF('Mix Substation Location Summary'!$B$4:$B$1251,$B504,'Mix Substation Location Summary'!$AB$4:$AB$1251),"NOT FOUND"))))</f>
        <v>0</v>
      </c>
      <c r="K504" s="276">
        <f>IF($O504="ISO",0,IF($O504="Non-Iso",D504,IF($O504="Trans Line",SUMIF('Trans Line Reconciliation'!$B$5:$B$138,$B504,'Trans Line Reconciliation'!$AA$5:$AA$138),IF($O504="Mix",SUMIF('Mix Substation Location Summary'!$B$4:$B$1251,$B504,'Mix Substation Location Summary'!$S$4:$S$1251)+SUMIF('Mix Substation Location Summary'!$B$4:$B$1251,$B504,'Mix Substation Location Summary'!$S$4:$S$1251),"NOT FOUND"))))</f>
        <v>9231.81</v>
      </c>
      <c r="L504" s="276">
        <f>IF($O504="ISO",0,IF($O504="Non-Iso",E504,IF($O504="Trans Line",SUMIF('Trans Line Reconciliation'!$B$5:$B$138,$B504,'Trans Line Reconciliation'!$AB$5:$AB$138),IF($O504="Mix",SUMIF('Mix Substation Location Summary'!$B$4:$B$1251,$B504,'Mix Substation Location Summary'!$X$4:$X$1251)+SUMIF('Mix Substation Location Summary'!$B$4:$B$1251,$B504,'Mix Substation Location Summary'!$Y$4:$Y$1251),"NOT FOUND"))))</f>
        <v>12621.43</v>
      </c>
      <c r="M504" s="276">
        <f>IF($O504="ISO",0,IF($O504="Non-Iso",F504,IF($O504="Trans Line",SUMIF('Trans Line Reconciliation'!$B$5:$B$138,$B504,'Trans Line Reconciliation'!$AC$5:$AC$138),IF($O504="Mix",SUMIF('Mix Substation Location Summary'!$B$4:$B$1251,$B504,'Mix Substation Location Summary'!$AC$4:$AC$1251)+SUMIF('Mix Substation Location Summary'!$B$4:$B$1251,$B504,'Mix Substation Location Summary'!$AD$4:$AD$1251),"NOT FOUND"))))</f>
        <v>243308.68</v>
      </c>
      <c r="N504" s="792">
        <f t="shared" si="45"/>
        <v>0</v>
      </c>
      <c r="O504" s="759" t="s">
        <v>1686</v>
      </c>
      <c r="P504" s="759"/>
      <c r="Q504" s="758">
        <f t="shared" si="46"/>
        <v>5688</v>
      </c>
    </row>
    <row r="505" spans="1:17" x14ac:dyDescent="0.2">
      <c r="A505" s="674" t="s">
        <v>1408</v>
      </c>
      <c r="B505" s="790">
        <v>5690</v>
      </c>
      <c r="C505" s="266" t="s">
        <v>1704</v>
      </c>
      <c r="D505" s="275">
        <f>SUMIFS('Mix Substation Location Summary'!$U$4:$U$1270,'Mix Substation Location Summary'!$B$4:$B$1270,'DS by Location'!$B505)</f>
        <v>0</v>
      </c>
      <c r="E505" s="275">
        <f>SUMIFS('Mix Substation Location Summary'!$Z$4:$Z$1270,'Mix Substation Location Summary'!$B$4:$B$1270,'DS by Location'!$B505)</f>
        <v>1946.23</v>
      </c>
      <c r="F505" s="275">
        <f>SUMIFS('Mix Substation Location Summary'!$AE$4:$AE$1270,'Mix Substation Location Summary'!$B$4:$B$1270,'DS by Location'!$B505)</f>
        <v>0</v>
      </c>
      <c r="G505" s="791">
        <f t="shared" si="44"/>
        <v>1946.23</v>
      </c>
      <c r="H505" s="276">
        <f>IF($O505="ISO",D505,IF($O505="Non-Iso",0,IF($O505="Trans Line",SUMIF('Trans Line Reconciliation'!$B$5:$B$138,B505,'Trans Line Reconciliation'!$X$5:$X$138),IF($O505="Mix",SUMIF('Mix Substation Location Summary'!$B$4:$B$1251,B505,'Mix Substation Location Summary'!$R$4:$R$1251),"NOT FOUND"))))</f>
        <v>0</v>
      </c>
      <c r="I505" s="276">
        <f>IF($O505="ISO",E505,IF($O505="Non-Iso",0,IF($O505="Trans Line",SUMIF('Trans Line Reconciliation'!$B$5:$B$138,B505,'Trans Line Reconciliation'!$Y$5:$Y$138),IF($O505="Mix",SUMIF('Mix Substation Location Summary'!$B$4:$B$1251,B505,'Mix Substation Location Summary'!$W$4:$W$1251),"NOT FOUND"))))</f>
        <v>0</v>
      </c>
      <c r="J505" s="276">
        <f>IF($O505="ISO",F505,IF($O505="Non-Iso",0,IF($O505="Trans Line",SUMIF('Trans Line Reconciliation'!$B$5:$B$138,$B505,'Trans Line Reconciliation'!$Z$5:$Z$138),IF($O505="Mix",SUMIF('Mix Substation Location Summary'!$B$4:$B$1251,$B505,'Mix Substation Location Summary'!$AB$4:$AB$1251),"NOT FOUND"))))</f>
        <v>0</v>
      </c>
      <c r="K505" s="276">
        <f>IF($O505="ISO",0,IF($O505="Non-Iso",D505,IF($O505="Trans Line",SUMIF('Trans Line Reconciliation'!$B$5:$B$138,$B505,'Trans Line Reconciliation'!$AA$5:$AA$138),IF($O505="Mix",SUMIF('Mix Substation Location Summary'!$B$4:$B$1251,$B505,'Mix Substation Location Summary'!$S$4:$S$1251)+SUMIF('Mix Substation Location Summary'!$B$4:$B$1251,$B505,'Mix Substation Location Summary'!$S$4:$S$1251),"NOT FOUND"))))</f>
        <v>0</v>
      </c>
      <c r="L505" s="276">
        <f>IF($O505="ISO",0,IF($O505="Non-Iso",E505,IF($O505="Trans Line",SUMIF('Trans Line Reconciliation'!$B$5:$B$138,$B505,'Trans Line Reconciliation'!$AB$5:$AB$138),IF($O505="Mix",SUMIF('Mix Substation Location Summary'!$B$4:$B$1251,$B505,'Mix Substation Location Summary'!$X$4:$X$1251)+SUMIF('Mix Substation Location Summary'!$B$4:$B$1251,$B505,'Mix Substation Location Summary'!$Y$4:$Y$1251),"NOT FOUND"))))</f>
        <v>1946.23</v>
      </c>
      <c r="M505" s="276">
        <f>IF($O505="ISO",0,IF($O505="Non-Iso",F505,IF($O505="Trans Line",SUMIF('Trans Line Reconciliation'!$B$5:$B$138,$B505,'Trans Line Reconciliation'!$AC$5:$AC$138),IF($O505="Mix",SUMIF('Mix Substation Location Summary'!$B$4:$B$1251,$B505,'Mix Substation Location Summary'!$AC$4:$AC$1251)+SUMIF('Mix Substation Location Summary'!$B$4:$B$1251,$B505,'Mix Substation Location Summary'!$AD$4:$AD$1251),"NOT FOUND"))))</f>
        <v>0</v>
      </c>
      <c r="N505" s="792">
        <f t="shared" si="45"/>
        <v>0</v>
      </c>
      <c r="O505" s="759" t="s">
        <v>1686</v>
      </c>
      <c r="P505" s="759"/>
      <c r="Q505" s="758">
        <f t="shared" si="46"/>
        <v>5690</v>
      </c>
    </row>
    <row r="506" spans="1:17" x14ac:dyDescent="0.2">
      <c r="A506" s="674" t="s">
        <v>1409</v>
      </c>
      <c r="B506" s="790">
        <v>5694</v>
      </c>
      <c r="C506" s="266" t="s">
        <v>1704</v>
      </c>
      <c r="D506" s="275">
        <f>SUMIFS('Mix Substation Location Summary'!$U$4:$U$1270,'Mix Substation Location Summary'!$B$4:$B$1270,'DS by Location'!$B506)</f>
        <v>4231.6400000000003</v>
      </c>
      <c r="E506" s="275">
        <f>SUMIFS('Mix Substation Location Summary'!$Z$4:$Z$1270,'Mix Substation Location Summary'!$B$4:$B$1270,'DS by Location'!$B506)</f>
        <v>6443.99</v>
      </c>
      <c r="F506" s="275">
        <f>SUMIFS('Mix Substation Location Summary'!$AE$4:$AE$1270,'Mix Substation Location Summary'!$B$4:$B$1270,'DS by Location'!$B506)</f>
        <v>837403.35000000009</v>
      </c>
      <c r="G506" s="791">
        <f t="shared" si="44"/>
        <v>848078.9800000001</v>
      </c>
      <c r="H506" s="276">
        <f>IF($O506="ISO",D506,IF($O506="Non-Iso",0,IF($O506="Trans Line",SUMIF('Trans Line Reconciliation'!$B$5:$B$138,B506,'Trans Line Reconciliation'!$X$5:$X$138),IF($O506="Mix",SUMIF('Mix Substation Location Summary'!$B$4:$B$1251,B506,'Mix Substation Location Summary'!$R$4:$R$1251),"NOT FOUND"))))</f>
        <v>0</v>
      </c>
      <c r="I506" s="276">
        <f>IF($O506="ISO",E506,IF($O506="Non-Iso",0,IF($O506="Trans Line",SUMIF('Trans Line Reconciliation'!$B$5:$B$138,B506,'Trans Line Reconciliation'!$Y$5:$Y$138),IF($O506="Mix",SUMIF('Mix Substation Location Summary'!$B$4:$B$1251,B506,'Mix Substation Location Summary'!$W$4:$W$1251),"NOT FOUND"))))</f>
        <v>0</v>
      </c>
      <c r="J506" s="276">
        <f>IF($O506="ISO",F506,IF($O506="Non-Iso",0,IF($O506="Trans Line",SUMIF('Trans Line Reconciliation'!$B$5:$B$138,$B506,'Trans Line Reconciliation'!$Z$5:$Z$138),IF($O506="Mix",SUMIF('Mix Substation Location Summary'!$B$4:$B$1251,$B506,'Mix Substation Location Summary'!$AB$4:$AB$1251),"NOT FOUND"))))</f>
        <v>0</v>
      </c>
      <c r="K506" s="276">
        <f>IF($O506="ISO",0,IF($O506="Non-Iso",D506,IF($O506="Trans Line",SUMIF('Trans Line Reconciliation'!$B$5:$B$138,$B506,'Trans Line Reconciliation'!$AA$5:$AA$138),IF($O506="Mix",SUMIF('Mix Substation Location Summary'!$B$4:$B$1251,$B506,'Mix Substation Location Summary'!$S$4:$S$1251)+SUMIF('Mix Substation Location Summary'!$B$4:$B$1251,$B506,'Mix Substation Location Summary'!$S$4:$S$1251),"NOT FOUND"))))</f>
        <v>4231.6400000000003</v>
      </c>
      <c r="L506" s="276">
        <f>IF($O506="ISO",0,IF($O506="Non-Iso",E506,IF($O506="Trans Line",SUMIF('Trans Line Reconciliation'!$B$5:$B$138,$B506,'Trans Line Reconciliation'!$AB$5:$AB$138),IF($O506="Mix",SUMIF('Mix Substation Location Summary'!$B$4:$B$1251,$B506,'Mix Substation Location Summary'!$X$4:$X$1251)+SUMIF('Mix Substation Location Summary'!$B$4:$B$1251,$B506,'Mix Substation Location Summary'!$Y$4:$Y$1251),"NOT FOUND"))))</f>
        <v>6443.99</v>
      </c>
      <c r="M506" s="276">
        <f>IF($O506="ISO",0,IF($O506="Non-Iso",F506,IF($O506="Trans Line",SUMIF('Trans Line Reconciliation'!$B$5:$B$138,$B506,'Trans Line Reconciliation'!$AC$5:$AC$138),IF($O506="Mix",SUMIF('Mix Substation Location Summary'!$B$4:$B$1251,$B506,'Mix Substation Location Summary'!$AC$4:$AC$1251)+SUMIF('Mix Substation Location Summary'!$B$4:$B$1251,$B506,'Mix Substation Location Summary'!$AD$4:$AD$1251),"NOT FOUND"))))</f>
        <v>837403.35000000009</v>
      </c>
      <c r="N506" s="792">
        <f t="shared" si="45"/>
        <v>0</v>
      </c>
      <c r="O506" s="759" t="s">
        <v>1686</v>
      </c>
      <c r="P506" s="759"/>
      <c r="Q506" s="758">
        <f t="shared" si="46"/>
        <v>5694</v>
      </c>
    </row>
    <row r="507" spans="1:17" x14ac:dyDescent="0.2">
      <c r="A507" s="674" t="s">
        <v>1410</v>
      </c>
      <c r="B507" s="790">
        <v>5695</v>
      </c>
      <c r="C507" s="266" t="s">
        <v>1704</v>
      </c>
      <c r="D507" s="275">
        <f>SUMIFS('Mix Substation Location Summary'!$U$4:$U$1270,'Mix Substation Location Summary'!$B$4:$B$1270,'DS by Location'!$B507)</f>
        <v>28833.25</v>
      </c>
      <c r="E507" s="275">
        <f>SUMIFS('Mix Substation Location Summary'!$Z$4:$Z$1270,'Mix Substation Location Summary'!$B$4:$B$1270,'DS by Location'!$B507)</f>
        <v>39672.200000000004</v>
      </c>
      <c r="F507" s="275">
        <f>SUMIFS('Mix Substation Location Summary'!$AE$4:$AE$1270,'Mix Substation Location Summary'!$B$4:$B$1270,'DS by Location'!$B507)</f>
        <v>1223414.4500000009</v>
      </c>
      <c r="G507" s="791">
        <f t="shared" si="44"/>
        <v>1291919.9000000008</v>
      </c>
      <c r="H507" s="276">
        <f>IF($O507="ISO",D507,IF($O507="Non-Iso",0,IF($O507="Trans Line",SUMIF('Trans Line Reconciliation'!$B$5:$B$138,B507,'Trans Line Reconciliation'!$X$5:$X$138),IF($O507="Mix",SUMIF('Mix Substation Location Summary'!$B$4:$B$1251,B507,'Mix Substation Location Summary'!$R$4:$R$1251),"NOT FOUND"))))</f>
        <v>0</v>
      </c>
      <c r="I507" s="276">
        <f>IF($O507="ISO",E507,IF($O507="Non-Iso",0,IF($O507="Trans Line",SUMIF('Trans Line Reconciliation'!$B$5:$B$138,B507,'Trans Line Reconciliation'!$Y$5:$Y$138),IF($O507="Mix",SUMIF('Mix Substation Location Summary'!$B$4:$B$1251,B507,'Mix Substation Location Summary'!$W$4:$W$1251),"NOT FOUND"))))</f>
        <v>0</v>
      </c>
      <c r="J507" s="276">
        <f>IF($O507="ISO",F507,IF($O507="Non-Iso",0,IF($O507="Trans Line",SUMIF('Trans Line Reconciliation'!$B$5:$B$138,$B507,'Trans Line Reconciliation'!$Z$5:$Z$138),IF($O507="Mix",SUMIF('Mix Substation Location Summary'!$B$4:$B$1251,$B507,'Mix Substation Location Summary'!$AB$4:$AB$1251),"NOT FOUND"))))</f>
        <v>0</v>
      </c>
      <c r="K507" s="276">
        <f>IF($O507="ISO",0,IF($O507="Non-Iso",D507,IF($O507="Trans Line",SUMIF('Trans Line Reconciliation'!$B$5:$B$138,$B507,'Trans Line Reconciliation'!$AA$5:$AA$138),IF($O507="Mix",SUMIF('Mix Substation Location Summary'!$B$4:$B$1251,$B507,'Mix Substation Location Summary'!$S$4:$S$1251)+SUMIF('Mix Substation Location Summary'!$B$4:$B$1251,$B507,'Mix Substation Location Summary'!$S$4:$S$1251),"NOT FOUND"))))</f>
        <v>28833.25</v>
      </c>
      <c r="L507" s="276">
        <f>IF($O507="ISO",0,IF($O507="Non-Iso",E507,IF($O507="Trans Line",SUMIF('Trans Line Reconciliation'!$B$5:$B$138,$B507,'Trans Line Reconciliation'!$AB$5:$AB$138),IF($O507="Mix",SUMIF('Mix Substation Location Summary'!$B$4:$B$1251,$B507,'Mix Substation Location Summary'!$X$4:$X$1251)+SUMIF('Mix Substation Location Summary'!$B$4:$B$1251,$B507,'Mix Substation Location Summary'!$Y$4:$Y$1251),"NOT FOUND"))))</f>
        <v>39672.200000000004</v>
      </c>
      <c r="M507" s="276">
        <f>IF($O507="ISO",0,IF($O507="Non-Iso",F507,IF($O507="Trans Line",SUMIF('Trans Line Reconciliation'!$B$5:$B$138,$B507,'Trans Line Reconciliation'!$AC$5:$AC$138),IF($O507="Mix",SUMIF('Mix Substation Location Summary'!$B$4:$B$1251,$B507,'Mix Substation Location Summary'!$AC$4:$AC$1251)+SUMIF('Mix Substation Location Summary'!$B$4:$B$1251,$B507,'Mix Substation Location Summary'!$AD$4:$AD$1251),"NOT FOUND"))))</f>
        <v>1223414.4500000009</v>
      </c>
      <c r="N507" s="792">
        <f t="shared" si="45"/>
        <v>0</v>
      </c>
      <c r="O507" s="759" t="s">
        <v>1686</v>
      </c>
      <c r="P507" s="759"/>
      <c r="Q507" s="758">
        <f t="shared" si="46"/>
        <v>5695</v>
      </c>
    </row>
    <row r="508" spans="1:17" x14ac:dyDescent="0.2">
      <c r="A508" s="674" t="s">
        <v>1411</v>
      </c>
      <c r="B508" s="790">
        <v>5696</v>
      </c>
      <c r="C508" s="266" t="s">
        <v>1704</v>
      </c>
      <c r="D508" s="275">
        <f>SUMIFS('Mix Substation Location Summary'!$U$4:$U$1270,'Mix Substation Location Summary'!$B$4:$B$1270,'DS by Location'!$B508)</f>
        <v>0</v>
      </c>
      <c r="E508" s="275">
        <f>SUMIFS('Mix Substation Location Summary'!$Z$4:$Z$1270,'Mix Substation Location Summary'!$B$4:$B$1270,'DS by Location'!$B508)</f>
        <v>13172.08</v>
      </c>
      <c r="F508" s="275">
        <f>SUMIFS('Mix Substation Location Summary'!$AE$4:$AE$1270,'Mix Substation Location Summary'!$B$4:$B$1270,'DS by Location'!$B508)</f>
        <v>894272.66000000015</v>
      </c>
      <c r="G508" s="791">
        <f t="shared" si="44"/>
        <v>907444.74000000011</v>
      </c>
      <c r="H508" s="276">
        <f>IF($O508="ISO",D508,IF($O508="Non-Iso",0,IF($O508="Trans Line",SUMIF('Trans Line Reconciliation'!$B$5:$B$138,B508,'Trans Line Reconciliation'!$X$5:$X$138),IF($O508="Mix",SUMIF('Mix Substation Location Summary'!$B$4:$B$1251,B508,'Mix Substation Location Summary'!$R$4:$R$1251),"NOT FOUND"))))</f>
        <v>0</v>
      </c>
      <c r="I508" s="276">
        <f>IF($O508="ISO",E508,IF($O508="Non-Iso",0,IF($O508="Trans Line",SUMIF('Trans Line Reconciliation'!$B$5:$B$138,B508,'Trans Line Reconciliation'!$Y$5:$Y$138),IF($O508="Mix",SUMIF('Mix Substation Location Summary'!$B$4:$B$1251,B508,'Mix Substation Location Summary'!$W$4:$W$1251),"NOT FOUND"))))</f>
        <v>0</v>
      </c>
      <c r="J508" s="276">
        <f>IF($O508="ISO",F508,IF($O508="Non-Iso",0,IF($O508="Trans Line",SUMIF('Trans Line Reconciliation'!$B$5:$B$138,$B508,'Trans Line Reconciliation'!$Z$5:$Z$138),IF($O508="Mix",SUMIF('Mix Substation Location Summary'!$B$4:$B$1251,$B508,'Mix Substation Location Summary'!$AB$4:$AB$1251),"NOT FOUND"))))</f>
        <v>0</v>
      </c>
      <c r="K508" s="276">
        <f>IF($O508="ISO",0,IF($O508="Non-Iso",D508,IF($O508="Trans Line",SUMIF('Trans Line Reconciliation'!$B$5:$B$138,$B508,'Trans Line Reconciliation'!$AA$5:$AA$138),IF($O508="Mix",SUMIF('Mix Substation Location Summary'!$B$4:$B$1251,$B508,'Mix Substation Location Summary'!$S$4:$S$1251)+SUMIF('Mix Substation Location Summary'!$B$4:$B$1251,$B508,'Mix Substation Location Summary'!$S$4:$S$1251),"NOT FOUND"))))</f>
        <v>0</v>
      </c>
      <c r="L508" s="276">
        <f>IF($O508="ISO",0,IF($O508="Non-Iso",E508,IF($O508="Trans Line",SUMIF('Trans Line Reconciliation'!$B$5:$B$138,$B508,'Trans Line Reconciliation'!$AB$5:$AB$138),IF($O508="Mix",SUMIF('Mix Substation Location Summary'!$B$4:$B$1251,$B508,'Mix Substation Location Summary'!$X$4:$X$1251)+SUMIF('Mix Substation Location Summary'!$B$4:$B$1251,$B508,'Mix Substation Location Summary'!$Y$4:$Y$1251),"NOT FOUND"))))</f>
        <v>13172.08</v>
      </c>
      <c r="M508" s="276">
        <f>IF($O508="ISO",0,IF($O508="Non-Iso",F508,IF($O508="Trans Line",SUMIF('Trans Line Reconciliation'!$B$5:$B$138,$B508,'Trans Line Reconciliation'!$AC$5:$AC$138),IF($O508="Mix",SUMIF('Mix Substation Location Summary'!$B$4:$B$1251,$B508,'Mix Substation Location Summary'!$AC$4:$AC$1251)+SUMIF('Mix Substation Location Summary'!$B$4:$B$1251,$B508,'Mix Substation Location Summary'!$AD$4:$AD$1251),"NOT FOUND"))))</f>
        <v>894272.66000000015</v>
      </c>
      <c r="N508" s="792">
        <f t="shared" si="45"/>
        <v>0</v>
      </c>
      <c r="O508" s="759" t="s">
        <v>1686</v>
      </c>
      <c r="P508" s="759"/>
      <c r="Q508" s="758">
        <f t="shared" si="46"/>
        <v>5696</v>
      </c>
    </row>
    <row r="509" spans="1:17" x14ac:dyDescent="0.2">
      <c r="A509" s="674" t="s">
        <v>1412</v>
      </c>
      <c r="B509" s="790">
        <v>5697</v>
      </c>
      <c r="C509" s="266" t="s">
        <v>1704</v>
      </c>
      <c r="D509" s="275">
        <f>SUMIFS('Mix Substation Location Summary'!$U$4:$U$1270,'Mix Substation Location Summary'!$B$4:$B$1270,'DS by Location'!$B509)</f>
        <v>0</v>
      </c>
      <c r="E509" s="275">
        <f>SUMIFS('Mix Substation Location Summary'!$Z$4:$Z$1270,'Mix Substation Location Summary'!$B$4:$B$1270,'DS by Location'!$B509)</f>
        <v>43118.75</v>
      </c>
      <c r="F509" s="275">
        <f>SUMIFS('Mix Substation Location Summary'!$AE$4:$AE$1270,'Mix Substation Location Summary'!$B$4:$B$1270,'DS by Location'!$B509)</f>
        <v>1016676.02</v>
      </c>
      <c r="G509" s="791">
        <f t="shared" si="44"/>
        <v>1059794.77</v>
      </c>
      <c r="H509" s="276">
        <f>IF($O509="ISO",D509,IF($O509="Non-Iso",0,IF($O509="Trans Line",SUMIF('Trans Line Reconciliation'!$B$5:$B$138,B509,'Trans Line Reconciliation'!$X$5:$X$138),IF($O509="Mix",SUMIF('Mix Substation Location Summary'!$B$4:$B$1251,B509,'Mix Substation Location Summary'!$R$4:$R$1251),"NOT FOUND"))))</f>
        <v>0</v>
      </c>
      <c r="I509" s="276">
        <f>IF($O509="ISO",E509,IF($O509="Non-Iso",0,IF($O509="Trans Line",SUMIF('Trans Line Reconciliation'!$B$5:$B$138,B509,'Trans Line Reconciliation'!$Y$5:$Y$138),IF($O509="Mix",SUMIF('Mix Substation Location Summary'!$B$4:$B$1251,B509,'Mix Substation Location Summary'!$W$4:$W$1251),"NOT FOUND"))))</f>
        <v>0</v>
      </c>
      <c r="J509" s="276">
        <f>IF($O509="ISO",F509,IF($O509="Non-Iso",0,IF($O509="Trans Line",SUMIF('Trans Line Reconciliation'!$B$5:$B$138,$B509,'Trans Line Reconciliation'!$Z$5:$Z$138),IF($O509="Mix",SUMIF('Mix Substation Location Summary'!$B$4:$B$1251,$B509,'Mix Substation Location Summary'!$AB$4:$AB$1251),"NOT FOUND"))))</f>
        <v>0</v>
      </c>
      <c r="K509" s="276">
        <f>IF($O509="ISO",0,IF($O509="Non-Iso",D509,IF($O509="Trans Line",SUMIF('Trans Line Reconciliation'!$B$5:$B$138,$B509,'Trans Line Reconciliation'!$AA$5:$AA$138),IF($O509="Mix",SUMIF('Mix Substation Location Summary'!$B$4:$B$1251,$B509,'Mix Substation Location Summary'!$S$4:$S$1251)+SUMIF('Mix Substation Location Summary'!$B$4:$B$1251,$B509,'Mix Substation Location Summary'!$S$4:$S$1251),"NOT FOUND"))))</f>
        <v>0</v>
      </c>
      <c r="L509" s="276">
        <f>IF($O509="ISO",0,IF($O509="Non-Iso",E509,IF($O509="Trans Line",SUMIF('Trans Line Reconciliation'!$B$5:$B$138,$B509,'Trans Line Reconciliation'!$AB$5:$AB$138),IF($O509="Mix",SUMIF('Mix Substation Location Summary'!$B$4:$B$1251,$B509,'Mix Substation Location Summary'!$X$4:$X$1251)+SUMIF('Mix Substation Location Summary'!$B$4:$B$1251,$B509,'Mix Substation Location Summary'!$Y$4:$Y$1251),"NOT FOUND"))))</f>
        <v>43118.75</v>
      </c>
      <c r="M509" s="276">
        <f>IF($O509="ISO",0,IF($O509="Non-Iso",F509,IF($O509="Trans Line",SUMIF('Trans Line Reconciliation'!$B$5:$B$138,$B509,'Trans Line Reconciliation'!$AC$5:$AC$138),IF($O509="Mix",SUMIF('Mix Substation Location Summary'!$B$4:$B$1251,$B509,'Mix Substation Location Summary'!$AC$4:$AC$1251)+SUMIF('Mix Substation Location Summary'!$B$4:$B$1251,$B509,'Mix Substation Location Summary'!$AD$4:$AD$1251),"NOT FOUND"))))</f>
        <v>1016676.02</v>
      </c>
      <c r="N509" s="792">
        <f t="shared" si="45"/>
        <v>0</v>
      </c>
      <c r="O509" s="759" t="s">
        <v>1686</v>
      </c>
      <c r="P509" s="759"/>
      <c r="Q509" s="758">
        <f t="shared" si="46"/>
        <v>5697</v>
      </c>
    </row>
    <row r="510" spans="1:17" x14ac:dyDescent="0.2">
      <c r="A510" s="674" t="s">
        <v>1413</v>
      </c>
      <c r="B510" s="790">
        <v>5699</v>
      </c>
      <c r="C510" s="266" t="s">
        <v>1704</v>
      </c>
      <c r="D510" s="275">
        <f>SUMIFS('Mix Substation Location Summary'!$U$4:$U$1270,'Mix Substation Location Summary'!$B$4:$B$1270,'DS by Location'!$B510)</f>
        <v>0</v>
      </c>
      <c r="E510" s="275">
        <f>SUMIFS('Mix Substation Location Summary'!$Z$4:$Z$1270,'Mix Substation Location Summary'!$B$4:$B$1270,'DS by Location'!$B510)</f>
        <v>30407.27</v>
      </c>
      <c r="F510" s="275">
        <f>SUMIFS('Mix Substation Location Summary'!$AE$4:$AE$1270,'Mix Substation Location Summary'!$B$4:$B$1270,'DS by Location'!$B510)</f>
        <v>486538.47000000009</v>
      </c>
      <c r="G510" s="791">
        <f t="shared" si="44"/>
        <v>516945.74000000011</v>
      </c>
      <c r="H510" s="276">
        <f>IF($O510="ISO",D510,IF($O510="Non-Iso",0,IF($O510="Trans Line",SUMIF('Trans Line Reconciliation'!$B$5:$B$138,B510,'Trans Line Reconciliation'!$X$5:$X$138),IF($O510="Mix",SUMIF('Mix Substation Location Summary'!$B$4:$B$1251,B510,'Mix Substation Location Summary'!$R$4:$R$1251),"NOT FOUND"))))</f>
        <v>0</v>
      </c>
      <c r="I510" s="276">
        <f>IF($O510="ISO",E510,IF($O510="Non-Iso",0,IF($O510="Trans Line",SUMIF('Trans Line Reconciliation'!$B$5:$B$138,B510,'Trans Line Reconciliation'!$Y$5:$Y$138),IF($O510="Mix",SUMIF('Mix Substation Location Summary'!$B$4:$B$1251,B510,'Mix Substation Location Summary'!$W$4:$W$1251),"NOT FOUND"))))</f>
        <v>0</v>
      </c>
      <c r="J510" s="276">
        <f>IF($O510="ISO",F510,IF($O510="Non-Iso",0,IF($O510="Trans Line",SUMIF('Trans Line Reconciliation'!$B$5:$B$138,$B510,'Trans Line Reconciliation'!$Z$5:$Z$138),IF($O510="Mix",SUMIF('Mix Substation Location Summary'!$B$4:$B$1251,$B510,'Mix Substation Location Summary'!$AB$4:$AB$1251),"NOT FOUND"))))</f>
        <v>0</v>
      </c>
      <c r="K510" s="276">
        <f>IF($O510="ISO",0,IF($O510="Non-Iso",D510,IF($O510="Trans Line",SUMIF('Trans Line Reconciliation'!$B$5:$B$138,$B510,'Trans Line Reconciliation'!$AA$5:$AA$138),IF($O510="Mix",SUMIF('Mix Substation Location Summary'!$B$4:$B$1251,$B510,'Mix Substation Location Summary'!$S$4:$S$1251)+SUMIF('Mix Substation Location Summary'!$B$4:$B$1251,$B510,'Mix Substation Location Summary'!$S$4:$S$1251),"NOT FOUND"))))</f>
        <v>0</v>
      </c>
      <c r="L510" s="276">
        <f>IF($O510="ISO",0,IF($O510="Non-Iso",E510,IF($O510="Trans Line",SUMIF('Trans Line Reconciliation'!$B$5:$B$138,$B510,'Trans Line Reconciliation'!$AB$5:$AB$138),IF($O510="Mix",SUMIF('Mix Substation Location Summary'!$B$4:$B$1251,$B510,'Mix Substation Location Summary'!$X$4:$X$1251)+SUMIF('Mix Substation Location Summary'!$B$4:$B$1251,$B510,'Mix Substation Location Summary'!$Y$4:$Y$1251),"NOT FOUND"))))</f>
        <v>30407.27</v>
      </c>
      <c r="M510" s="276">
        <f>IF($O510="ISO",0,IF($O510="Non-Iso",F510,IF($O510="Trans Line",SUMIF('Trans Line Reconciliation'!$B$5:$B$138,$B510,'Trans Line Reconciliation'!$AC$5:$AC$138),IF($O510="Mix",SUMIF('Mix Substation Location Summary'!$B$4:$B$1251,$B510,'Mix Substation Location Summary'!$AC$4:$AC$1251)+SUMIF('Mix Substation Location Summary'!$B$4:$B$1251,$B510,'Mix Substation Location Summary'!$AD$4:$AD$1251),"NOT FOUND"))))</f>
        <v>486538.47000000009</v>
      </c>
      <c r="N510" s="792">
        <f t="shared" si="45"/>
        <v>0</v>
      </c>
      <c r="O510" s="759" t="s">
        <v>1686</v>
      </c>
      <c r="P510" s="759"/>
      <c r="Q510" s="758">
        <f t="shared" si="46"/>
        <v>5699</v>
      </c>
    </row>
    <row r="511" spans="1:17" x14ac:dyDescent="0.2">
      <c r="A511" s="674" t="s">
        <v>1414</v>
      </c>
      <c r="B511" s="790">
        <v>5701</v>
      </c>
      <c r="C511" s="266" t="s">
        <v>1704</v>
      </c>
      <c r="D511" s="275">
        <f>SUMIFS('Mix Substation Location Summary'!$U$4:$U$1270,'Mix Substation Location Summary'!$B$4:$B$1270,'DS by Location'!$B511)</f>
        <v>13817.41</v>
      </c>
      <c r="E511" s="275">
        <f>SUMIFS('Mix Substation Location Summary'!$Z$4:$Z$1270,'Mix Substation Location Summary'!$B$4:$B$1270,'DS by Location'!$B511)</f>
        <v>116586.91</v>
      </c>
      <c r="F511" s="275">
        <f>SUMIFS('Mix Substation Location Summary'!$AE$4:$AE$1270,'Mix Substation Location Summary'!$B$4:$B$1270,'DS by Location'!$B511)</f>
        <v>5083862.4599999962</v>
      </c>
      <c r="G511" s="791">
        <f t="shared" si="44"/>
        <v>5214266.7799999965</v>
      </c>
      <c r="H511" s="276">
        <f>IF($O511="ISO",D511,IF($O511="Non-Iso",0,IF($O511="Trans Line",SUMIF('Trans Line Reconciliation'!$B$5:$B$138,B511,'Trans Line Reconciliation'!$X$5:$X$138),IF($O511="Mix",SUMIF('Mix Substation Location Summary'!$B$4:$B$1251,B511,'Mix Substation Location Summary'!$R$4:$R$1251),"NOT FOUND"))))</f>
        <v>0</v>
      </c>
      <c r="I511" s="276">
        <f>IF($O511="ISO",E511,IF($O511="Non-Iso",0,IF($O511="Trans Line",SUMIF('Trans Line Reconciliation'!$B$5:$B$138,B511,'Trans Line Reconciliation'!$Y$5:$Y$138),IF($O511="Mix",SUMIF('Mix Substation Location Summary'!$B$4:$B$1251,B511,'Mix Substation Location Summary'!$W$4:$W$1251),"NOT FOUND"))))</f>
        <v>0</v>
      </c>
      <c r="J511" s="276">
        <f>IF($O511="ISO",F511,IF($O511="Non-Iso",0,IF($O511="Trans Line",SUMIF('Trans Line Reconciliation'!$B$5:$B$138,$B511,'Trans Line Reconciliation'!$Z$5:$Z$138),IF($O511="Mix",SUMIF('Mix Substation Location Summary'!$B$4:$B$1251,$B511,'Mix Substation Location Summary'!$AB$4:$AB$1251),"NOT FOUND"))))</f>
        <v>0</v>
      </c>
      <c r="K511" s="276">
        <f>IF($O511="ISO",0,IF($O511="Non-Iso",D511,IF($O511="Trans Line",SUMIF('Trans Line Reconciliation'!$B$5:$B$138,$B511,'Trans Line Reconciliation'!$AA$5:$AA$138),IF($O511="Mix",SUMIF('Mix Substation Location Summary'!$B$4:$B$1251,$B511,'Mix Substation Location Summary'!$S$4:$S$1251)+SUMIF('Mix Substation Location Summary'!$B$4:$B$1251,$B511,'Mix Substation Location Summary'!$S$4:$S$1251),"NOT FOUND"))))</f>
        <v>13817.41</v>
      </c>
      <c r="L511" s="276">
        <f>IF($O511="ISO",0,IF($O511="Non-Iso",E511,IF($O511="Trans Line",SUMIF('Trans Line Reconciliation'!$B$5:$B$138,$B511,'Trans Line Reconciliation'!$AB$5:$AB$138),IF($O511="Mix",SUMIF('Mix Substation Location Summary'!$B$4:$B$1251,$B511,'Mix Substation Location Summary'!$X$4:$X$1251)+SUMIF('Mix Substation Location Summary'!$B$4:$B$1251,$B511,'Mix Substation Location Summary'!$Y$4:$Y$1251),"NOT FOUND"))))</f>
        <v>116586.91</v>
      </c>
      <c r="M511" s="276">
        <f>IF($O511="ISO",0,IF($O511="Non-Iso",F511,IF($O511="Trans Line",SUMIF('Trans Line Reconciliation'!$B$5:$B$138,$B511,'Trans Line Reconciliation'!$AC$5:$AC$138),IF($O511="Mix",SUMIF('Mix Substation Location Summary'!$B$4:$B$1251,$B511,'Mix Substation Location Summary'!$AC$4:$AC$1251)+SUMIF('Mix Substation Location Summary'!$B$4:$B$1251,$B511,'Mix Substation Location Summary'!$AD$4:$AD$1251),"NOT FOUND"))))</f>
        <v>5083862.4599999962</v>
      </c>
      <c r="N511" s="792">
        <f t="shared" si="45"/>
        <v>0</v>
      </c>
      <c r="O511" s="759" t="s">
        <v>1686</v>
      </c>
      <c r="P511" s="759"/>
      <c r="Q511" s="758">
        <f t="shared" si="46"/>
        <v>5701</v>
      </c>
    </row>
    <row r="512" spans="1:17" x14ac:dyDescent="0.2">
      <c r="A512" s="674" t="s">
        <v>854</v>
      </c>
      <c r="B512" s="790">
        <v>5702</v>
      </c>
      <c r="C512" s="266" t="s">
        <v>1704</v>
      </c>
      <c r="D512" s="275">
        <f>SUMIFS('Mix Substation Location Summary'!$U$4:$U$1270,'Mix Substation Location Summary'!$B$4:$B$1270,'DS by Location'!$B512)</f>
        <v>8661.5499999999993</v>
      </c>
      <c r="E512" s="275">
        <f>SUMIFS('Mix Substation Location Summary'!$Z$4:$Z$1270,'Mix Substation Location Summary'!$B$4:$B$1270,'DS by Location'!$B512)</f>
        <v>0</v>
      </c>
      <c r="F512" s="275">
        <f>SUMIFS('Mix Substation Location Summary'!$AE$4:$AE$1270,'Mix Substation Location Summary'!$B$4:$B$1270,'DS by Location'!$B512)</f>
        <v>0</v>
      </c>
      <c r="G512" s="791">
        <f t="shared" si="44"/>
        <v>8661.5499999999993</v>
      </c>
      <c r="H512" s="276">
        <f>IF($O512="ISO",D512,IF($O512="Non-Iso",0,IF($O512="Trans Line",SUMIF('Trans Line Reconciliation'!$B$5:$B$138,B512,'Trans Line Reconciliation'!$X$5:$X$138),IF($O512="Mix",SUMIF('Mix Substation Location Summary'!$B$4:$B$1251,B512,'Mix Substation Location Summary'!$R$4:$R$1251),"NOT FOUND"))))</f>
        <v>0</v>
      </c>
      <c r="I512" s="276">
        <f>IF($O512="ISO",E512,IF($O512="Non-Iso",0,IF($O512="Trans Line",SUMIF('Trans Line Reconciliation'!$B$5:$B$138,B512,'Trans Line Reconciliation'!$Y$5:$Y$138),IF($O512="Mix",SUMIF('Mix Substation Location Summary'!$B$4:$B$1251,B512,'Mix Substation Location Summary'!$W$4:$W$1251),"NOT FOUND"))))</f>
        <v>0</v>
      </c>
      <c r="J512" s="276">
        <f>IF($O512="ISO",F512,IF($O512="Non-Iso",0,IF($O512="Trans Line",SUMIF('Trans Line Reconciliation'!$B$5:$B$138,$B512,'Trans Line Reconciliation'!$Z$5:$Z$138),IF($O512="Mix",SUMIF('Mix Substation Location Summary'!$B$4:$B$1251,$B512,'Mix Substation Location Summary'!$AB$4:$AB$1251),"NOT FOUND"))))</f>
        <v>0</v>
      </c>
      <c r="K512" s="276">
        <f>IF($O512="ISO",0,IF($O512="Non-Iso",D512,IF($O512="Trans Line",SUMIF('Trans Line Reconciliation'!$B$5:$B$138,$B512,'Trans Line Reconciliation'!$AA$5:$AA$138),IF($O512="Mix",SUMIF('Mix Substation Location Summary'!$B$4:$B$1251,$B512,'Mix Substation Location Summary'!$S$4:$S$1251)+SUMIF('Mix Substation Location Summary'!$B$4:$B$1251,$B512,'Mix Substation Location Summary'!$S$4:$S$1251),"NOT FOUND"))))</f>
        <v>8661.5499999999993</v>
      </c>
      <c r="L512" s="276">
        <f>IF($O512="ISO",0,IF($O512="Non-Iso",E512,IF($O512="Trans Line",SUMIF('Trans Line Reconciliation'!$B$5:$B$138,$B512,'Trans Line Reconciliation'!$AB$5:$AB$138),IF($O512="Mix",SUMIF('Mix Substation Location Summary'!$B$4:$B$1251,$B512,'Mix Substation Location Summary'!$X$4:$X$1251)+SUMIF('Mix Substation Location Summary'!$B$4:$B$1251,$B512,'Mix Substation Location Summary'!$Y$4:$Y$1251),"NOT FOUND"))))</f>
        <v>0</v>
      </c>
      <c r="M512" s="276">
        <f>IF($O512="ISO",0,IF($O512="Non-Iso",F512,IF($O512="Trans Line",SUMIF('Trans Line Reconciliation'!$B$5:$B$138,$B512,'Trans Line Reconciliation'!$AC$5:$AC$138),IF($O512="Mix",SUMIF('Mix Substation Location Summary'!$B$4:$B$1251,$B512,'Mix Substation Location Summary'!$AC$4:$AC$1251)+SUMIF('Mix Substation Location Summary'!$B$4:$B$1251,$B512,'Mix Substation Location Summary'!$AD$4:$AD$1251),"NOT FOUND"))))</f>
        <v>0</v>
      </c>
      <c r="N512" s="792">
        <f t="shared" si="45"/>
        <v>0</v>
      </c>
      <c r="O512" s="759" t="s">
        <v>1686</v>
      </c>
      <c r="P512" s="759"/>
      <c r="Q512" s="758">
        <f t="shared" si="46"/>
        <v>5702</v>
      </c>
    </row>
    <row r="513" spans="1:17" x14ac:dyDescent="0.2">
      <c r="A513" s="674" t="s">
        <v>1415</v>
      </c>
      <c r="B513" s="790">
        <v>5704</v>
      </c>
      <c r="C513" s="266" t="s">
        <v>1704</v>
      </c>
      <c r="D513" s="275">
        <f>SUMIFS('Mix Substation Location Summary'!$U$4:$U$1270,'Mix Substation Location Summary'!$B$4:$B$1270,'DS by Location'!$B513)</f>
        <v>0</v>
      </c>
      <c r="E513" s="275">
        <f>SUMIFS('Mix Substation Location Summary'!$Z$4:$Z$1270,'Mix Substation Location Summary'!$B$4:$B$1270,'DS by Location'!$B513)</f>
        <v>20355.590000000004</v>
      </c>
      <c r="F513" s="275">
        <f>SUMIFS('Mix Substation Location Summary'!$AE$4:$AE$1270,'Mix Substation Location Summary'!$B$4:$B$1270,'DS by Location'!$B513)</f>
        <v>212467.65000000002</v>
      </c>
      <c r="G513" s="791">
        <f t="shared" si="44"/>
        <v>232823.24000000002</v>
      </c>
      <c r="H513" s="276">
        <f>IF($O513="ISO",D513,IF($O513="Non-Iso",0,IF($O513="Trans Line",SUMIF('Trans Line Reconciliation'!$B$5:$B$138,B513,'Trans Line Reconciliation'!$X$5:$X$138),IF($O513="Mix",SUMIF('Mix Substation Location Summary'!$B$4:$B$1251,B513,'Mix Substation Location Summary'!$R$4:$R$1251),"NOT FOUND"))))</f>
        <v>0</v>
      </c>
      <c r="I513" s="276">
        <f>IF($O513="ISO",E513,IF($O513="Non-Iso",0,IF($O513="Trans Line",SUMIF('Trans Line Reconciliation'!$B$5:$B$138,B513,'Trans Line Reconciliation'!$Y$5:$Y$138),IF($O513="Mix",SUMIF('Mix Substation Location Summary'!$B$4:$B$1251,B513,'Mix Substation Location Summary'!$W$4:$W$1251),"NOT FOUND"))))</f>
        <v>0</v>
      </c>
      <c r="J513" s="276">
        <f>IF($O513="ISO",F513,IF($O513="Non-Iso",0,IF($O513="Trans Line",SUMIF('Trans Line Reconciliation'!$B$5:$B$138,$B513,'Trans Line Reconciliation'!$Z$5:$Z$138),IF($O513="Mix",SUMIF('Mix Substation Location Summary'!$B$4:$B$1251,$B513,'Mix Substation Location Summary'!$AB$4:$AB$1251),"NOT FOUND"))))</f>
        <v>0</v>
      </c>
      <c r="K513" s="276">
        <f>IF($O513="ISO",0,IF($O513="Non-Iso",D513,IF($O513="Trans Line",SUMIF('Trans Line Reconciliation'!$B$5:$B$138,$B513,'Trans Line Reconciliation'!$AA$5:$AA$138),IF($O513="Mix",SUMIF('Mix Substation Location Summary'!$B$4:$B$1251,$B513,'Mix Substation Location Summary'!$S$4:$S$1251)+SUMIF('Mix Substation Location Summary'!$B$4:$B$1251,$B513,'Mix Substation Location Summary'!$S$4:$S$1251),"NOT FOUND"))))</f>
        <v>0</v>
      </c>
      <c r="L513" s="276">
        <f>IF($O513="ISO",0,IF($O513="Non-Iso",E513,IF($O513="Trans Line",SUMIF('Trans Line Reconciliation'!$B$5:$B$138,$B513,'Trans Line Reconciliation'!$AB$5:$AB$138),IF($O513="Mix",SUMIF('Mix Substation Location Summary'!$B$4:$B$1251,$B513,'Mix Substation Location Summary'!$X$4:$X$1251)+SUMIF('Mix Substation Location Summary'!$B$4:$B$1251,$B513,'Mix Substation Location Summary'!$Y$4:$Y$1251),"NOT FOUND"))))</f>
        <v>20355.590000000004</v>
      </c>
      <c r="M513" s="276">
        <f>IF($O513="ISO",0,IF($O513="Non-Iso",F513,IF($O513="Trans Line",SUMIF('Trans Line Reconciliation'!$B$5:$B$138,$B513,'Trans Line Reconciliation'!$AC$5:$AC$138),IF($O513="Mix",SUMIF('Mix Substation Location Summary'!$B$4:$B$1251,$B513,'Mix Substation Location Summary'!$AC$4:$AC$1251)+SUMIF('Mix Substation Location Summary'!$B$4:$B$1251,$B513,'Mix Substation Location Summary'!$AD$4:$AD$1251),"NOT FOUND"))))</f>
        <v>212467.65000000002</v>
      </c>
      <c r="N513" s="792">
        <f t="shared" si="45"/>
        <v>0</v>
      </c>
      <c r="O513" s="759" t="s">
        <v>1686</v>
      </c>
      <c r="P513" s="759"/>
      <c r="Q513" s="758">
        <f t="shared" si="46"/>
        <v>5704</v>
      </c>
    </row>
    <row r="514" spans="1:17" x14ac:dyDescent="0.2">
      <c r="A514" s="674" t="s">
        <v>1416</v>
      </c>
      <c r="B514" s="790">
        <v>5705</v>
      </c>
      <c r="C514" s="266" t="s">
        <v>1704</v>
      </c>
      <c r="D514" s="275">
        <f>SUMIFS('Mix Substation Location Summary'!$U$4:$U$1270,'Mix Substation Location Summary'!$B$4:$B$1270,'DS by Location'!$B514)</f>
        <v>0</v>
      </c>
      <c r="E514" s="275">
        <f>SUMIFS('Mix Substation Location Summary'!$Z$4:$Z$1270,'Mix Substation Location Summary'!$B$4:$B$1270,'DS by Location'!$B514)</f>
        <v>9108.65</v>
      </c>
      <c r="F514" s="275">
        <f>SUMIFS('Mix Substation Location Summary'!$AE$4:$AE$1270,'Mix Substation Location Summary'!$B$4:$B$1270,'DS by Location'!$B514)</f>
        <v>1717493.7699999998</v>
      </c>
      <c r="G514" s="791">
        <f t="shared" si="44"/>
        <v>1726602.4199999997</v>
      </c>
      <c r="H514" s="276">
        <f>IF($O514="ISO",D514,IF($O514="Non-Iso",0,IF($O514="Trans Line",SUMIF('Trans Line Reconciliation'!$B$5:$B$138,B514,'Trans Line Reconciliation'!$X$5:$X$138),IF($O514="Mix",SUMIF('Mix Substation Location Summary'!$B$4:$B$1251,B514,'Mix Substation Location Summary'!$R$4:$R$1251),"NOT FOUND"))))</f>
        <v>0</v>
      </c>
      <c r="I514" s="276">
        <f>IF($O514="ISO",E514,IF($O514="Non-Iso",0,IF($O514="Trans Line",SUMIF('Trans Line Reconciliation'!$B$5:$B$138,B514,'Trans Line Reconciliation'!$Y$5:$Y$138),IF($O514="Mix",SUMIF('Mix Substation Location Summary'!$B$4:$B$1251,B514,'Mix Substation Location Summary'!$W$4:$W$1251),"NOT FOUND"))))</f>
        <v>0</v>
      </c>
      <c r="J514" s="276">
        <f>IF($O514="ISO",F514,IF($O514="Non-Iso",0,IF($O514="Trans Line",SUMIF('Trans Line Reconciliation'!$B$5:$B$138,$B514,'Trans Line Reconciliation'!$Z$5:$Z$138),IF($O514="Mix",SUMIF('Mix Substation Location Summary'!$B$4:$B$1251,$B514,'Mix Substation Location Summary'!$AB$4:$AB$1251),"NOT FOUND"))))</f>
        <v>0</v>
      </c>
      <c r="K514" s="276">
        <f>IF($O514="ISO",0,IF($O514="Non-Iso",D514,IF($O514="Trans Line",SUMIF('Trans Line Reconciliation'!$B$5:$B$138,$B514,'Trans Line Reconciliation'!$AA$5:$AA$138),IF($O514="Mix",SUMIF('Mix Substation Location Summary'!$B$4:$B$1251,$B514,'Mix Substation Location Summary'!$S$4:$S$1251)+SUMIF('Mix Substation Location Summary'!$B$4:$B$1251,$B514,'Mix Substation Location Summary'!$S$4:$S$1251),"NOT FOUND"))))</f>
        <v>0</v>
      </c>
      <c r="L514" s="276">
        <f>IF($O514="ISO",0,IF($O514="Non-Iso",E514,IF($O514="Trans Line",SUMIF('Trans Line Reconciliation'!$B$5:$B$138,$B514,'Trans Line Reconciliation'!$AB$5:$AB$138),IF($O514="Mix",SUMIF('Mix Substation Location Summary'!$B$4:$B$1251,$B514,'Mix Substation Location Summary'!$X$4:$X$1251)+SUMIF('Mix Substation Location Summary'!$B$4:$B$1251,$B514,'Mix Substation Location Summary'!$Y$4:$Y$1251),"NOT FOUND"))))</f>
        <v>9108.65</v>
      </c>
      <c r="M514" s="276">
        <f>IF($O514="ISO",0,IF($O514="Non-Iso",F514,IF($O514="Trans Line",SUMIF('Trans Line Reconciliation'!$B$5:$B$138,$B514,'Trans Line Reconciliation'!$AC$5:$AC$138),IF($O514="Mix",SUMIF('Mix Substation Location Summary'!$B$4:$B$1251,$B514,'Mix Substation Location Summary'!$AC$4:$AC$1251)+SUMIF('Mix Substation Location Summary'!$B$4:$B$1251,$B514,'Mix Substation Location Summary'!$AD$4:$AD$1251),"NOT FOUND"))))</f>
        <v>1717493.7699999998</v>
      </c>
      <c r="N514" s="792">
        <f t="shared" si="45"/>
        <v>0</v>
      </c>
      <c r="O514" s="759" t="s">
        <v>1686</v>
      </c>
      <c r="P514" s="759"/>
      <c r="Q514" s="758">
        <f t="shared" si="46"/>
        <v>5705</v>
      </c>
    </row>
    <row r="515" spans="1:17" x14ac:dyDescent="0.2">
      <c r="A515" s="674" t="s">
        <v>1417</v>
      </c>
      <c r="B515" s="790">
        <v>5706</v>
      </c>
      <c r="C515" s="266" t="s">
        <v>1703</v>
      </c>
      <c r="D515" s="275">
        <f>SUMIFS('Mix Substation Location Summary'!$U$4:$U$1270,'Mix Substation Location Summary'!$B$4:$B$1270,'DS by Location'!$B515)</f>
        <v>3741.81</v>
      </c>
      <c r="E515" s="275">
        <f>SUMIFS('Mix Substation Location Summary'!$Z$4:$Z$1270,'Mix Substation Location Summary'!$B$4:$B$1270,'DS by Location'!$B515)</f>
        <v>32085.5</v>
      </c>
      <c r="F515" s="275">
        <f>SUMIFS('Mix Substation Location Summary'!$AE$4:$AE$1270,'Mix Substation Location Summary'!$B$4:$B$1270,'DS by Location'!$B515)</f>
        <v>1777084.1400000006</v>
      </c>
      <c r="G515" s="791">
        <f t="shared" si="44"/>
        <v>1812911.4500000007</v>
      </c>
      <c r="H515" s="276">
        <f>IF($O515="ISO",D515,IF($O515="Non-Iso",0,IF($O515="Trans Line",SUMIF('Trans Line Reconciliation'!$B$5:$B$138,B515,'Trans Line Reconciliation'!$X$5:$X$138),IF($O515="Mix",SUMIF('Mix Substation Location Summary'!$B$4:$B$1251,B515,'Mix Substation Location Summary'!$R$4:$R$1251),"NOT FOUND"))))</f>
        <v>0</v>
      </c>
      <c r="I515" s="276">
        <f>IF($O515="ISO",E515,IF($O515="Non-Iso",0,IF($O515="Trans Line",SUMIF('Trans Line Reconciliation'!$B$5:$B$138,B515,'Trans Line Reconciliation'!$Y$5:$Y$138),IF($O515="Mix",SUMIF('Mix Substation Location Summary'!$B$4:$B$1251,B515,'Mix Substation Location Summary'!$W$4:$W$1251),"NOT FOUND"))))</f>
        <v>0</v>
      </c>
      <c r="J515" s="276">
        <f>IF($O515="ISO",F515,IF($O515="Non-Iso",0,IF($O515="Trans Line",SUMIF('Trans Line Reconciliation'!$B$5:$B$138,$B515,'Trans Line Reconciliation'!$Z$5:$Z$138),IF($O515="Mix",SUMIF('Mix Substation Location Summary'!$B$4:$B$1251,$B515,'Mix Substation Location Summary'!$AB$4:$AB$1251),"NOT FOUND"))))</f>
        <v>0</v>
      </c>
      <c r="K515" s="276">
        <f>IF($O515="ISO",0,IF($O515="Non-Iso",D515,IF($O515="Trans Line",SUMIF('Trans Line Reconciliation'!$B$5:$B$138,$B515,'Trans Line Reconciliation'!$AA$5:$AA$138),IF($O515="Mix",SUMIF('Mix Substation Location Summary'!$B$4:$B$1251,$B515,'Mix Substation Location Summary'!$S$4:$S$1251)+SUMIF('Mix Substation Location Summary'!$B$4:$B$1251,$B515,'Mix Substation Location Summary'!$S$4:$S$1251),"NOT FOUND"))))</f>
        <v>3741.81</v>
      </c>
      <c r="L515" s="276">
        <f>IF($O515="ISO",0,IF($O515="Non-Iso",E515,IF($O515="Trans Line",SUMIF('Trans Line Reconciliation'!$B$5:$B$138,$B515,'Trans Line Reconciliation'!$AB$5:$AB$138),IF($O515="Mix",SUMIF('Mix Substation Location Summary'!$B$4:$B$1251,$B515,'Mix Substation Location Summary'!$X$4:$X$1251)+SUMIF('Mix Substation Location Summary'!$B$4:$B$1251,$B515,'Mix Substation Location Summary'!$Y$4:$Y$1251),"NOT FOUND"))))</f>
        <v>32085.5</v>
      </c>
      <c r="M515" s="276">
        <f>IF($O515="ISO",0,IF($O515="Non-Iso",F515,IF($O515="Trans Line",SUMIF('Trans Line Reconciliation'!$B$5:$B$138,$B515,'Trans Line Reconciliation'!$AC$5:$AC$138),IF($O515="Mix",SUMIF('Mix Substation Location Summary'!$B$4:$B$1251,$B515,'Mix Substation Location Summary'!$AC$4:$AC$1251)+SUMIF('Mix Substation Location Summary'!$B$4:$B$1251,$B515,'Mix Substation Location Summary'!$AD$4:$AD$1251),"NOT FOUND"))))</f>
        <v>1777084.1400000006</v>
      </c>
      <c r="N515" s="792">
        <f t="shared" si="45"/>
        <v>0</v>
      </c>
      <c r="O515" s="759" t="s">
        <v>1686</v>
      </c>
      <c r="P515" s="759"/>
      <c r="Q515" s="758">
        <f t="shared" si="46"/>
        <v>5706</v>
      </c>
    </row>
    <row r="516" spans="1:17" x14ac:dyDescent="0.2">
      <c r="A516" s="674" t="s">
        <v>1418</v>
      </c>
      <c r="B516" s="790">
        <v>5707</v>
      </c>
      <c r="C516" s="266" t="s">
        <v>1703</v>
      </c>
      <c r="D516" s="275">
        <f>SUMIFS('Mix Substation Location Summary'!$U$4:$U$1270,'Mix Substation Location Summary'!$B$4:$B$1270,'DS by Location'!$B516)</f>
        <v>18626.43</v>
      </c>
      <c r="E516" s="275">
        <f>SUMIFS('Mix Substation Location Summary'!$Z$4:$Z$1270,'Mix Substation Location Summary'!$B$4:$B$1270,'DS by Location'!$B516)</f>
        <v>81053.78</v>
      </c>
      <c r="F516" s="275">
        <f>SUMIFS('Mix Substation Location Summary'!$AE$4:$AE$1270,'Mix Substation Location Summary'!$B$4:$B$1270,'DS by Location'!$B516)</f>
        <v>770150.32</v>
      </c>
      <c r="G516" s="791">
        <f t="shared" si="44"/>
        <v>869830.52999999991</v>
      </c>
      <c r="H516" s="276">
        <f>IF($O516="ISO",D516,IF($O516="Non-Iso",0,IF($O516="Trans Line",SUMIF('Trans Line Reconciliation'!$B$5:$B$138,B516,'Trans Line Reconciliation'!$X$5:$X$138),IF($O516="Mix",SUMIF('Mix Substation Location Summary'!$B$4:$B$1251,B516,'Mix Substation Location Summary'!$R$4:$R$1251),"NOT FOUND"))))</f>
        <v>0</v>
      </c>
      <c r="I516" s="276">
        <f>IF($O516="ISO",E516,IF($O516="Non-Iso",0,IF($O516="Trans Line",SUMIF('Trans Line Reconciliation'!$B$5:$B$138,B516,'Trans Line Reconciliation'!$Y$5:$Y$138),IF($O516="Mix",SUMIF('Mix Substation Location Summary'!$B$4:$B$1251,B516,'Mix Substation Location Summary'!$W$4:$W$1251),"NOT FOUND"))))</f>
        <v>0</v>
      </c>
      <c r="J516" s="276">
        <f>IF($O516="ISO",F516,IF($O516="Non-Iso",0,IF($O516="Trans Line",SUMIF('Trans Line Reconciliation'!$B$5:$B$138,$B516,'Trans Line Reconciliation'!$Z$5:$Z$138),IF($O516="Mix",SUMIF('Mix Substation Location Summary'!$B$4:$B$1251,$B516,'Mix Substation Location Summary'!$AB$4:$AB$1251),"NOT FOUND"))))</f>
        <v>0</v>
      </c>
      <c r="K516" s="276">
        <f>IF($O516="ISO",0,IF($O516="Non-Iso",D516,IF($O516="Trans Line",SUMIF('Trans Line Reconciliation'!$B$5:$B$138,$B516,'Trans Line Reconciliation'!$AA$5:$AA$138),IF($O516="Mix",SUMIF('Mix Substation Location Summary'!$B$4:$B$1251,$B516,'Mix Substation Location Summary'!$S$4:$S$1251)+SUMIF('Mix Substation Location Summary'!$B$4:$B$1251,$B516,'Mix Substation Location Summary'!$S$4:$S$1251),"NOT FOUND"))))</f>
        <v>18626.43</v>
      </c>
      <c r="L516" s="276">
        <f>IF($O516="ISO",0,IF($O516="Non-Iso",E516,IF($O516="Trans Line",SUMIF('Trans Line Reconciliation'!$B$5:$B$138,$B516,'Trans Line Reconciliation'!$AB$5:$AB$138),IF($O516="Mix",SUMIF('Mix Substation Location Summary'!$B$4:$B$1251,$B516,'Mix Substation Location Summary'!$X$4:$X$1251)+SUMIF('Mix Substation Location Summary'!$B$4:$B$1251,$B516,'Mix Substation Location Summary'!$Y$4:$Y$1251),"NOT FOUND"))))</f>
        <v>81053.78</v>
      </c>
      <c r="M516" s="276">
        <f>IF($O516="ISO",0,IF($O516="Non-Iso",F516,IF($O516="Trans Line",SUMIF('Trans Line Reconciliation'!$B$5:$B$138,$B516,'Trans Line Reconciliation'!$AC$5:$AC$138),IF($O516="Mix",SUMIF('Mix Substation Location Summary'!$B$4:$B$1251,$B516,'Mix Substation Location Summary'!$AC$4:$AC$1251)+SUMIF('Mix Substation Location Summary'!$B$4:$B$1251,$B516,'Mix Substation Location Summary'!$AD$4:$AD$1251),"NOT FOUND"))))</f>
        <v>770150.32</v>
      </c>
      <c r="N516" s="792">
        <f t="shared" si="45"/>
        <v>0</v>
      </c>
      <c r="O516" s="759" t="s">
        <v>1686</v>
      </c>
      <c r="P516" s="759"/>
      <c r="Q516" s="758">
        <f t="shared" si="46"/>
        <v>5707</v>
      </c>
    </row>
    <row r="517" spans="1:17" x14ac:dyDescent="0.2">
      <c r="A517" s="674" t="s">
        <v>1419</v>
      </c>
      <c r="B517" s="790">
        <v>5708</v>
      </c>
      <c r="C517" s="266" t="s">
        <v>1704</v>
      </c>
      <c r="D517" s="275">
        <f>SUMIFS('Mix Substation Location Summary'!$U$4:$U$1270,'Mix Substation Location Summary'!$B$4:$B$1270,'DS by Location'!$B517)</f>
        <v>21181.910000000003</v>
      </c>
      <c r="E517" s="275">
        <f>SUMIFS('Mix Substation Location Summary'!$Z$4:$Z$1270,'Mix Substation Location Summary'!$B$4:$B$1270,'DS by Location'!$B517)</f>
        <v>181042.1</v>
      </c>
      <c r="F517" s="275">
        <f>SUMIFS('Mix Substation Location Summary'!$AE$4:$AE$1270,'Mix Substation Location Summary'!$B$4:$B$1270,'DS by Location'!$B517)</f>
        <v>3897665.7199999993</v>
      </c>
      <c r="G517" s="791">
        <f t="shared" si="44"/>
        <v>4099889.7299999995</v>
      </c>
      <c r="H517" s="276">
        <f>IF($O517="ISO",D517,IF($O517="Non-Iso",0,IF($O517="Trans Line",SUMIF('Trans Line Reconciliation'!$B$5:$B$138,B517,'Trans Line Reconciliation'!$X$5:$X$138),IF($O517="Mix",SUMIF('Mix Substation Location Summary'!$B$4:$B$1251,B517,'Mix Substation Location Summary'!$R$4:$R$1251),"NOT FOUND"))))</f>
        <v>0</v>
      </c>
      <c r="I517" s="276">
        <f>IF($O517="ISO",E517,IF($O517="Non-Iso",0,IF($O517="Trans Line",SUMIF('Trans Line Reconciliation'!$B$5:$B$138,B517,'Trans Line Reconciliation'!$Y$5:$Y$138),IF($O517="Mix",SUMIF('Mix Substation Location Summary'!$B$4:$B$1251,B517,'Mix Substation Location Summary'!$W$4:$W$1251),"NOT FOUND"))))</f>
        <v>0</v>
      </c>
      <c r="J517" s="276">
        <f>IF($O517="ISO",F517,IF($O517="Non-Iso",0,IF($O517="Trans Line",SUMIF('Trans Line Reconciliation'!$B$5:$B$138,$B517,'Trans Line Reconciliation'!$Z$5:$Z$138),IF($O517="Mix",SUMIF('Mix Substation Location Summary'!$B$4:$B$1251,$B517,'Mix Substation Location Summary'!$AB$4:$AB$1251),"NOT FOUND"))))</f>
        <v>0</v>
      </c>
      <c r="K517" s="276">
        <f>IF($O517="ISO",0,IF($O517="Non-Iso",D517,IF($O517="Trans Line",SUMIF('Trans Line Reconciliation'!$B$5:$B$138,$B517,'Trans Line Reconciliation'!$AA$5:$AA$138),IF($O517="Mix",SUMIF('Mix Substation Location Summary'!$B$4:$B$1251,$B517,'Mix Substation Location Summary'!$S$4:$S$1251)+SUMIF('Mix Substation Location Summary'!$B$4:$B$1251,$B517,'Mix Substation Location Summary'!$S$4:$S$1251),"NOT FOUND"))))</f>
        <v>21181.910000000003</v>
      </c>
      <c r="L517" s="276">
        <f>IF($O517="ISO",0,IF($O517="Non-Iso",E517,IF($O517="Trans Line",SUMIF('Trans Line Reconciliation'!$B$5:$B$138,$B517,'Trans Line Reconciliation'!$AB$5:$AB$138),IF($O517="Mix",SUMIF('Mix Substation Location Summary'!$B$4:$B$1251,$B517,'Mix Substation Location Summary'!$X$4:$X$1251)+SUMIF('Mix Substation Location Summary'!$B$4:$B$1251,$B517,'Mix Substation Location Summary'!$Y$4:$Y$1251),"NOT FOUND"))))</f>
        <v>181042.1</v>
      </c>
      <c r="M517" s="276">
        <f>IF($O517="ISO",0,IF($O517="Non-Iso",F517,IF($O517="Trans Line",SUMIF('Trans Line Reconciliation'!$B$5:$B$138,$B517,'Trans Line Reconciliation'!$AC$5:$AC$138),IF($O517="Mix",SUMIF('Mix Substation Location Summary'!$B$4:$B$1251,$B517,'Mix Substation Location Summary'!$AC$4:$AC$1251)+SUMIF('Mix Substation Location Summary'!$B$4:$B$1251,$B517,'Mix Substation Location Summary'!$AD$4:$AD$1251),"NOT FOUND"))))</f>
        <v>3897665.7199999993</v>
      </c>
      <c r="N517" s="792">
        <f t="shared" si="45"/>
        <v>0</v>
      </c>
      <c r="O517" s="759" t="s">
        <v>1686</v>
      </c>
      <c r="P517" s="759"/>
      <c r="Q517" s="758">
        <f t="shared" si="46"/>
        <v>5708</v>
      </c>
    </row>
    <row r="518" spans="1:17" x14ac:dyDescent="0.2">
      <c r="A518" s="674" t="s">
        <v>1420</v>
      </c>
      <c r="B518" s="790">
        <v>5709</v>
      </c>
      <c r="C518" s="266" t="s">
        <v>1704</v>
      </c>
      <c r="D518" s="275">
        <f>SUMIFS('Mix Substation Location Summary'!$U$4:$U$1270,'Mix Substation Location Summary'!$B$4:$B$1270,'DS by Location'!$B518)</f>
        <v>2075.1999999999998</v>
      </c>
      <c r="E518" s="275">
        <f>SUMIFS('Mix Substation Location Summary'!$Z$4:$Z$1270,'Mix Substation Location Summary'!$B$4:$B$1270,'DS by Location'!$B518)</f>
        <v>5151.74</v>
      </c>
      <c r="F518" s="275">
        <f>SUMIFS('Mix Substation Location Summary'!$AE$4:$AE$1270,'Mix Substation Location Summary'!$B$4:$B$1270,'DS by Location'!$B518)</f>
        <v>114989.16</v>
      </c>
      <c r="G518" s="791">
        <f t="shared" si="44"/>
        <v>122216.1</v>
      </c>
      <c r="H518" s="276">
        <f>IF($O518="ISO",D518,IF($O518="Non-Iso",0,IF($O518="Trans Line",SUMIF('Trans Line Reconciliation'!$B$5:$B$138,B518,'Trans Line Reconciliation'!$X$5:$X$138),IF($O518="Mix",SUMIF('Mix Substation Location Summary'!$B$4:$B$1251,B518,'Mix Substation Location Summary'!$R$4:$R$1251),"NOT FOUND"))))</f>
        <v>0</v>
      </c>
      <c r="I518" s="276">
        <f>IF($O518="ISO",E518,IF($O518="Non-Iso",0,IF($O518="Trans Line",SUMIF('Trans Line Reconciliation'!$B$5:$B$138,B518,'Trans Line Reconciliation'!$Y$5:$Y$138),IF($O518="Mix",SUMIF('Mix Substation Location Summary'!$B$4:$B$1251,B518,'Mix Substation Location Summary'!$W$4:$W$1251),"NOT FOUND"))))</f>
        <v>0</v>
      </c>
      <c r="J518" s="276">
        <f>IF($O518="ISO",F518,IF($O518="Non-Iso",0,IF($O518="Trans Line",SUMIF('Trans Line Reconciliation'!$B$5:$B$138,$B518,'Trans Line Reconciliation'!$Z$5:$Z$138),IF($O518="Mix",SUMIF('Mix Substation Location Summary'!$B$4:$B$1251,$B518,'Mix Substation Location Summary'!$AB$4:$AB$1251),"NOT FOUND"))))</f>
        <v>0</v>
      </c>
      <c r="K518" s="276">
        <f>IF($O518="ISO",0,IF($O518="Non-Iso",D518,IF($O518="Trans Line",SUMIF('Trans Line Reconciliation'!$B$5:$B$138,$B518,'Trans Line Reconciliation'!$AA$5:$AA$138),IF($O518="Mix",SUMIF('Mix Substation Location Summary'!$B$4:$B$1251,$B518,'Mix Substation Location Summary'!$S$4:$S$1251)+SUMIF('Mix Substation Location Summary'!$B$4:$B$1251,$B518,'Mix Substation Location Summary'!$S$4:$S$1251),"NOT FOUND"))))</f>
        <v>2075.1999999999998</v>
      </c>
      <c r="L518" s="276">
        <f>IF($O518="ISO",0,IF($O518="Non-Iso",E518,IF($O518="Trans Line",SUMIF('Trans Line Reconciliation'!$B$5:$B$138,$B518,'Trans Line Reconciliation'!$AB$5:$AB$138),IF($O518="Mix",SUMIF('Mix Substation Location Summary'!$B$4:$B$1251,$B518,'Mix Substation Location Summary'!$X$4:$X$1251)+SUMIF('Mix Substation Location Summary'!$B$4:$B$1251,$B518,'Mix Substation Location Summary'!$Y$4:$Y$1251),"NOT FOUND"))))</f>
        <v>5151.74</v>
      </c>
      <c r="M518" s="276">
        <f>IF($O518="ISO",0,IF($O518="Non-Iso",F518,IF($O518="Trans Line",SUMIF('Trans Line Reconciliation'!$B$5:$B$138,$B518,'Trans Line Reconciliation'!$AC$5:$AC$138),IF($O518="Mix",SUMIF('Mix Substation Location Summary'!$B$4:$B$1251,$B518,'Mix Substation Location Summary'!$AC$4:$AC$1251)+SUMIF('Mix Substation Location Summary'!$B$4:$B$1251,$B518,'Mix Substation Location Summary'!$AD$4:$AD$1251),"NOT FOUND"))))</f>
        <v>114989.16</v>
      </c>
      <c r="N518" s="792">
        <f t="shared" si="45"/>
        <v>0</v>
      </c>
      <c r="O518" s="759" t="s">
        <v>1686</v>
      </c>
      <c r="P518" s="759"/>
      <c r="Q518" s="758">
        <f t="shared" si="46"/>
        <v>5709</v>
      </c>
    </row>
    <row r="519" spans="1:17" x14ac:dyDescent="0.2">
      <c r="A519" s="674" t="s">
        <v>1421</v>
      </c>
      <c r="B519" s="790">
        <v>5710</v>
      </c>
      <c r="C519" s="266" t="s">
        <v>1703</v>
      </c>
      <c r="D519" s="275">
        <f>SUMIFS('Mix Substation Location Summary'!$U$4:$U$1270,'Mix Substation Location Summary'!$B$4:$B$1270,'DS by Location'!$B519)</f>
        <v>14222.039999999999</v>
      </c>
      <c r="E519" s="275">
        <f>SUMIFS('Mix Substation Location Summary'!$Z$4:$Z$1270,'Mix Substation Location Summary'!$B$4:$B$1270,'DS by Location'!$B519)</f>
        <v>37687.350000000006</v>
      </c>
      <c r="F519" s="275">
        <f>SUMIFS('Mix Substation Location Summary'!$AE$4:$AE$1270,'Mix Substation Location Summary'!$B$4:$B$1270,'DS by Location'!$B519)</f>
        <v>2981074.6999999997</v>
      </c>
      <c r="G519" s="791">
        <f t="shared" si="44"/>
        <v>3032984.09</v>
      </c>
      <c r="H519" s="276">
        <f>IF($O519="ISO",D519,IF($O519="Non-Iso",0,IF($O519="Trans Line",SUMIF('Trans Line Reconciliation'!$B$5:$B$138,B519,'Trans Line Reconciliation'!$X$5:$X$138),IF($O519="Mix",SUMIF('Mix Substation Location Summary'!$B$4:$B$1251,B519,'Mix Substation Location Summary'!$R$4:$R$1251),"NOT FOUND"))))</f>
        <v>0</v>
      </c>
      <c r="I519" s="276">
        <f>IF($O519="ISO",E519,IF($O519="Non-Iso",0,IF($O519="Trans Line",SUMIF('Trans Line Reconciliation'!$B$5:$B$138,B519,'Trans Line Reconciliation'!$Y$5:$Y$138),IF($O519="Mix",SUMIF('Mix Substation Location Summary'!$B$4:$B$1251,B519,'Mix Substation Location Summary'!$W$4:$W$1251),"NOT FOUND"))))</f>
        <v>0</v>
      </c>
      <c r="J519" s="276">
        <f>IF($O519="ISO",F519,IF($O519="Non-Iso",0,IF($O519="Trans Line",SUMIF('Trans Line Reconciliation'!$B$5:$B$138,$B519,'Trans Line Reconciliation'!$Z$5:$Z$138),IF($O519="Mix",SUMIF('Mix Substation Location Summary'!$B$4:$B$1251,$B519,'Mix Substation Location Summary'!$AB$4:$AB$1251),"NOT FOUND"))))</f>
        <v>0</v>
      </c>
      <c r="K519" s="276">
        <f>IF($O519="ISO",0,IF($O519="Non-Iso",D519,IF($O519="Trans Line",SUMIF('Trans Line Reconciliation'!$B$5:$B$138,$B519,'Trans Line Reconciliation'!$AA$5:$AA$138),IF($O519="Mix",SUMIF('Mix Substation Location Summary'!$B$4:$B$1251,$B519,'Mix Substation Location Summary'!$S$4:$S$1251)+SUMIF('Mix Substation Location Summary'!$B$4:$B$1251,$B519,'Mix Substation Location Summary'!$S$4:$S$1251),"NOT FOUND"))))</f>
        <v>14222.039999999999</v>
      </c>
      <c r="L519" s="276">
        <f>IF($O519="ISO",0,IF($O519="Non-Iso",E519,IF($O519="Trans Line",SUMIF('Trans Line Reconciliation'!$B$5:$B$138,$B519,'Trans Line Reconciliation'!$AB$5:$AB$138),IF($O519="Mix",SUMIF('Mix Substation Location Summary'!$B$4:$B$1251,$B519,'Mix Substation Location Summary'!$X$4:$X$1251)+SUMIF('Mix Substation Location Summary'!$B$4:$B$1251,$B519,'Mix Substation Location Summary'!$Y$4:$Y$1251),"NOT FOUND"))))</f>
        <v>37687.350000000006</v>
      </c>
      <c r="M519" s="276">
        <f>IF($O519="ISO",0,IF($O519="Non-Iso",F519,IF($O519="Trans Line",SUMIF('Trans Line Reconciliation'!$B$5:$B$138,$B519,'Trans Line Reconciliation'!$AC$5:$AC$138),IF($O519="Mix",SUMIF('Mix Substation Location Summary'!$B$4:$B$1251,$B519,'Mix Substation Location Summary'!$AC$4:$AC$1251)+SUMIF('Mix Substation Location Summary'!$B$4:$B$1251,$B519,'Mix Substation Location Summary'!$AD$4:$AD$1251),"NOT FOUND"))))</f>
        <v>2981074.6999999997</v>
      </c>
      <c r="N519" s="792">
        <f t="shared" si="45"/>
        <v>0</v>
      </c>
      <c r="O519" s="759" t="s">
        <v>1686</v>
      </c>
      <c r="P519" s="759"/>
      <c r="Q519" s="758">
        <f t="shared" si="46"/>
        <v>5710</v>
      </c>
    </row>
    <row r="520" spans="1:17" x14ac:dyDescent="0.2">
      <c r="A520" s="674" t="s">
        <v>1422</v>
      </c>
      <c r="B520" s="790">
        <v>5711</v>
      </c>
      <c r="C520" s="266" t="s">
        <v>1704</v>
      </c>
      <c r="D520" s="275">
        <f>SUMIFS('Mix Substation Location Summary'!$U$4:$U$1270,'Mix Substation Location Summary'!$B$4:$B$1270,'DS by Location'!$B520)</f>
        <v>95072.65</v>
      </c>
      <c r="E520" s="275">
        <f>SUMIFS('Mix Substation Location Summary'!$Z$4:$Z$1270,'Mix Substation Location Summary'!$B$4:$B$1270,'DS by Location'!$B520)</f>
        <v>545246.39</v>
      </c>
      <c r="F520" s="275">
        <f>SUMIFS('Mix Substation Location Summary'!$AE$4:$AE$1270,'Mix Substation Location Summary'!$B$4:$B$1270,'DS by Location'!$B520)</f>
        <v>3304938.8600000022</v>
      </c>
      <c r="G520" s="791">
        <f t="shared" ref="G520:G583" si="47">SUM(D520:F520)</f>
        <v>3945257.9000000022</v>
      </c>
      <c r="H520" s="276">
        <f>IF($O520="ISO",D520,IF($O520="Non-Iso",0,IF($O520="Trans Line",SUMIF('Trans Line Reconciliation'!$B$5:$B$138,B520,'Trans Line Reconciliation'!$X$5:$X$138),IF($O520="Mix",SUMIF('Mix Substation Location Summary'!$B$4:$B$1251,B520,'Mix Substation Location Summary'!$R$4:$R$1251),"NOT FOUND"))))</f>
        <v>0</v>
      </c>
      <c r="I520" s="276">
        <f>IF($O520="ISO",E520,IF($O520="Non-Iso",0,IF($O520="Trans Line",SUMIF('Trans Line Reconciliation'!$B$5:$B$138,B520,'Trans Line Reconciliation'!$Y$5:$Y$138),IF($O520="Mix",SUMIF('Mix Substation Location Summary'!$B$4:$B$1251,B520,'Mix Substation Location Summary'!$W$4:$W$1251),"NOT FOUND"))))</f>
        <v>0</v>
      </c>
      <c r="J520" s="276">
        <f>IF($O520="ISO",F520,IF($O520="Non-Iso",0,IF($O520="Trans Line",SUMIF('Trans Line Reconciliation'!$B$5:$B$138,$B520,'Trans Line Reconciliation'!$Z$5:$Z$138),IF($O520="Mix",SUMIF('Mix Substation Location Summary'!$B$4:$B$1251,$B520,'Mix Substation Location Summary'!$AB$4:$AB$1251),"NOT FOUND"))))</f>
        <v>0</v>
      </c>
      <c r="K520" s="276">
        <f>IF($O520="ISO",0,IF($O520="Non-Iso",D520,IF($O520="Trans Line",SUMIF('Trans Line Reconciliation'!$B$5:$B$138,$B520,'Trans Line Reconciliation'!$AA$5:$AA$138),IF($O520="Mix",SUMIF('Mix Substation Location Summary'!$B$4:$B$1251,$B520,'Mix Substation Location Summary'!$S$4:$S$1251)+SUMIF('Mix Substation Location Summary'!$B$4:$B$1251,$B520,'Mix Substation Location Summary'!$S$4:$S$1251),"NOT FOUND"))))</f>
        <v>95072.65</v>
      </c>
      <c r="L520" s="276">
        <f>IF($O520="ISO",0,IF($O520="Non-Iso",E520,IF($O520="Trans Line",SUMIF('Trans Line Reconciliation'!$B$5:$B$138,$B520,'Trans Line Reconciliation'!$AB$5:$AB$138),IF($O520="Mix",SUMIF('Mix Substation Location Summary'!$B$4:$B$1251,$B520,'Mix Substation Location Summary'!$X$4:$X$1251)+SUMIF('Mix Substation Location Summary'!$B$4:$B$1251,$B520,'Mix Substation Location Summary'!$Y$4:$Y$1251),"NOT FOUND"))))</f>
        <v>545246.39</v>
      </c>
      <c r="M520" s="276">
        <f>IF($O520="ISO",0,IF($O520="Non-Iso",F520,IF($O520="Trans Line",SUMIF('Trans Line Reconciliation'!$B$5:$B$138,$B520,'Trans Line Reconciliation'!$AC$5:$AC$138),IF($O520="Mix",SUMIF('Mix Substation Location Summary'!$B$4:$B$1251,$B520,'Mix Substation Location Summary'!$AC$4:$AC$1251)+SUMIF('Mix Substation Location Summary'!$B$4:$B$1251,$B520,'Mix Substation Location Summary'!$AD$4:$AD$1251),"NOT FOUND"))))</f>
        <v>3304938.8600000022</v>
      </c>
      <c r="N520" s="792">
        <f t="shared" si="45"/>
        <v>0</v>
      </c>
      <c r="O520" s="759" t="s">
        <v>1686</v>
      </c>
      <c r="P520" s="759"/>
      <c r="Q520" s="758">
        <f t="shared" si="46"/>
        <v>5711</v>
      </c>
    </row>
    <row r="521" spans="1:17" x14ac:dyDescent="0.2">
      <c r="A521" s="674" t="s">
        <v>1423</v>
      </c>
      <c r="B521" s="790">
        <v>5712</v>
      </c>
      <c r="C521" s="266" t="s">
        <v>1704</v>
      </c>
      <c r="D521" s="275">
        <f>SUMIFS('Mix Substation Location Summary'!$U$4:$U$1270,'Mix Substation Location Summary'!$B$4:$B$1270,'DS by Location'!$B521)</f>
        <v>0</v>
      </c>
      <c r="E521" s="275">
        <f>SUMIFS('Mix Substation Location Summary'!$Z$4:$Z$1270,'Mix Substation Location Summary'!$B$4:$B$1270,'DS by Location'!$B521)</f>
        <v>167326.91</v>
      </c>
      <c r="F521" s="275">
        <f>SUMIFS('Mix Substation Location Summary'!$AE$4:$AE$1270,'Mix Substation Location Summary'!$B$4:$B$1270,'DS by Location'!$B521)</f>
        <v>4452789.5900000036</v>
      </c>
      <c r="G521" s="791">
        <f t="shared" si="47"/>
        <v>4620116.5000000037</v>
      </c>
      <c r="H521" s="276">
        <f>IF($O521="ISO",D521,IF($O521="Non-Iso",0,IF($O521="Trans Line",SUMIF('Trans Line Reconciliation'!$B$5:$B$138,B521,'Trans Line Reconciliation'!$X$5:$X$138),IF($O521="Mix",SUMIF('Mix Substation Location Summary'!$B$4:$B$1251,B521,'Mix Substation Location Summary'!$R$4:$R$1251),"NOT FOUND"))))</f>
        <v>0</v>
      </c>
      <c r="I521" s="276">
        <f>IF($O521="ISO",E521,IF($O521="Non-Iso",0,IF($O521="Trans Line",SUMIF('Trans Line Reconciliation'!$B$5:$B$138,B521,'Trans Line Reconciliation'!$Y$5:$Y$138),IF($O521="Mix",SUMIF('Mix Substation Location Summary'!$B$4:$B$1251,B521,'Mix Substation Location Summary'!$W$4:$W$1251),"NOT FOUND"))))</f>
        <v>0</v>
      </c>
      <c r="J521" s="276">
        <f>IF($O521="ISO",F521,IF($O521="Non-Iso",0,IF($O521="Trans Line",SUMIF('Trans Line Reconciliation'!$B$5:$B$138,$B521,'Trans Line Reconciliation'!$Z$5:$Z$138),IF($O521="Mix",SUMIF('Mix Substation Location Summary'!$B$4:$B$1251,$B521,'Mix Substation Location Summary'!$AB$4:$AB$1251),"NOT FOUND"))))</f>
        <v>0</v>
      </c>
      <c r="K521" s="276">
        <f>IF($O521="ISO",0,IF($O521="Non-Iso",D521,IF($O521="Trans Line",SUMIF('Trans Line Reconciliation'!$B$5:$B$138,$B521,'Trans Line Reconciliation'!$AA$5:$AA$138),IF($O521="Mix",SUMIF('Mix Substation Location Summary'!$B$4:$B$1251,$B521,'Mix Substation Location Summary'!$S$4:$S$1251)+SUMIF('Mix Substation Location Summary'!$B$4:$B$1251,$B521,'Mix Substation Location Summary'!$S$4:$S$1251),"NOT FOUND"))))</f>
        <v>0</v>
      </c>
      <c r="L521" s="276">
        <f>IF($O521="ISO",0,IF($O521="Non-Iso",E521,IF($O521="Trans Line",SUMIF('Trans Line Reconciliation'!$B$5:$B$138,$B521,'Trans Line Reconciliation'!$AB$5:$AB$138),IF($O521="Mix",SUMIF('Mix Substation Location Summary'!$B$4:$B$1251,$B521,'Mix Substation Location Summary'!$X$4:$X$1251)+SUMIF('Mix Substation Location Summary'!$B$4:$B$1251,$B521,'Mix Substation Location Summary'!$Y$4:$Y$1251),"NOT FOUND"))))</f>
        <v>167326.91</v>
      </c>
      <c r="M521" s="276">
        <f>IF($O521="ISO",0,IF($O521="Non-Iso",F521,IF($O521="Trans Line",SUMIF('Trans Line Reconciliation'!$B$5:$B$138,$B521,'Trans Line Reconciliation'!$AC$5:$AC$138),IF($O521="Mix",SUMIF('Mix Substation Location Summary'!$B$4:$B$1251,$B521,'Mix Substation Location Summary'!$AC$4:$AC$1251)+SUMIF('Mix Substation Location Summary'!$B$4:$B$1251,$B521,'Mix Substation Location Summary'!$AD$4:$AD$1251),"NOT FOUND"))))</f>
        <v>4452789.5900000036</v>
      </c>
      <c r="N521" s="792">
        <f t="shared" si="45"/>
        <v>0</v>
      </c>
      <c r="O521" s="759" t="s">
        <v>1686</v>
      </c>
      <c r="P521" s="759"/>
      <c r="Q521" s="758">
        <f t="shared" si="46"/>
        <v>5712</v>
      </c>
    </row>
    <row r="522" spans="1:17" x14ac:dyDescent="0.2">
      <c r="A522" s="674" t="s">
        <v>1424</v>
      </c>
      <c r="B522" s="790">
        <v>5714</v>
      </c>
      <c r="C522" s="266" t="s">
        <v>1704</v>
      </c>
      <c r="D522" s="275">
        <f>SUMIFS('Mix Substation Location Summary'!$U$4:$U$1270,'Mix Substation Location Summary'!$B$4:$B$1270,'DS by Location'!$B522)</f>
        <v>23609.58</v>
      </c>
      <c r="E522" s="275">
        <f>SUMIFS('Mix Substation Location Summary'!$Z$4:$Z$1270,'Mix Substation Location Summary'!$B$4:$B$1270,'DS by Location'!$B522)</f>
        <v>398438.24000000005</v>
      </c>
      <c r="F522" s="275">
        <f>SUMIFS('Mix Substation Location Summary'!$AE$4:$AE$1270,'Mix Substation Location Summary'!$B$4:$B$1270,'DS by Location'!$B522)</f>
        <v>7628444.7000000067</v>
      </c>
      <c r="G522" s="791">
        <f t="shared" si="47"/>
        <v>8050492.520000007</v>
      </c>
      <c r="H522" s="276">
        <f>IF($O522="ISO",D522,IF($O522="Non-Iso",0,IF($O522="Trans Line",SUMIF('Trans Line Reconciliation'!$B$5:$B$138,B522,'Trans Line Reconciliation'!$X$5:$X$138),IF($O522="Mix",SUMIF('Mix Substation Location Summary'!$B$4:$B$1251,B522,'Mix Substation Location Summary'!$R$4:$R$1251),"NOT FOUND"))))</f>
        <v>0</v>
      </c>
      <c r="I522" s="276">
        <f>IF($O522="ISO",E522,IF($O522="Non-Iso",0,IF($O522="Trans Line",SUMIF('Trans Line Reconciliation'!$B$5:$B$138,B522,'Trans Line Reconciliation'!$Y$5:$Y$138),IF($O522="Mix",SUMIF('Mix Substation Location Summary'!$B$4:$B$1251,B522,'Mix Substation Location Summary'!$W$4:$W$1251),"NOT FOUND"))))</f>
        <v>0</v>
      </c>
      <c r="J522" s="276">
        <f>IF($O522="ISO",F522,IF($O522="Non-Iso",0,IF($O522="Trans Line",SUMIF('Trans Line Reconciliation'!$B$5:$B$138,$B522,'Trans Line Reconciliation'!$Z$5:$Z$138),IF($O522="Mix",SUMIF('Mix Substation Location Summary'!$B$4:$B$1251,$B522,'Mix Substation Location Summary'!$AB$4:$AB$1251),"NOT FOUND"))))</f>
        <v>0</v>
      </c>
      <c r="K522" s="276">
        <f>IF($O522="ISO",0,IF($O522="Non-Iso",D522,IF($O522="Trans Line",SUMIF('Trans Line Reconciliation'!$B$5:$B$138,$B522,'Trans Line Reconciliation'!$AA$5:$AA$138),IF($O522="Mix",SUMIF('Mix Substation Location Summary'!$B$4:$B$1251,$B522,'Mix Substation Location Summary'!$S$4:$S$1251)+SUMIF('Mix Substation Location Summary'!$B$4:$B$1251,$B522,'Mix Substation Location Summary'!$S$4:$S$1251),"NOT FOUND"))))</f>
        <v>23609.58</v>
      </c>
      <c r="L522" s="276">
        <f>IF($O522="ISO",0,IF($O522="Non-Iso",E522,IF($O522="Trans Line",SUMIF('Trans Line Reconciliation'!$B$5:$B$138,$B522,'Trans Line Reconciliation'!$AB$5:$AB$138),IF($O522="Mix",SUMIF('Mix Substation Location Summary'!$B$4:$B$1251,$B522,'Mix Substation Location Summary'!$X$4:$X$1251)+SUMIF('Mix Substation Location Summary'!$B$4:$B$1251,$B522,'Mix Substation Location Summary'!$Y$4:$Y$1251),"NOT FOUND"))))</f>
        <v>398438.24000000005</v>
      </c>
      <c r="M522" s="276">
        <f>IF($O522="ISO",0,IF($O522="Non-Iso",F522,IF($O522="Trans Line",SUMIF('Trans Line Reconciliation'!$B$5:$B$138,$B522,'Trans Line Reconciliation'!$AC$5:$AC$138),IF($O522="Mix",SUMIF('Mix Substation Location Summary'!$B$4:$B$1251,$B522,'Mix Substation Location Summary'!$AC$4:$AC$1251)+SUMIF('Mix Substation Location Summary'!$B$4:$B$1251,$B522,'Mix Substation Location Summary'!$AD$4:$AD$1251),"NOT FOUND"))))</f>
        <v>7628444.7000000067</v>
      </c>
      <c r="N522" s="792">
        <f t="shared" si="45"/>
        <v>0</v>
      </c>
      <c r="O522" s="759" t="s">
        <v>1686</v>
      </c>
      <c r="P522" s="759"/>
      <c r="Q522" s="758">
        <f t="shared" si="46"/>
        <v>5714</v>
      </c>
    </row>
    <row r="523" spans="1:17" x14ac:dyDescent="0.2">
      <c r="A523" s="674" t="s">
        <v>1425</v>
      </c>
      <c r="B523" s="790">
        <v>5717</v>
      </c>
      <c r="C523" s="266" t="s">
        <v>1704</v>
      </c>
      <c r="D523" s="275">
        <f>SUMIFS('Mix Substation Location Summary'!$U$4:$U$1270,'Mix Substation Location Summary'!$B$4:$B$1270,'DS by Location'!$B523)</f>
        <v>1296.52</v>
      </c>
      <c r="E523" s="275">
        <f>SUMIFS('Mix Substation Location Summary'!$Z$4:$Z$1270,'Mix Substation Location Summary'!$B$4:$B$1270,'DS by Location'!$B523)</f>
        <v>31621.620000000003</v>
      </c>
      <c r="F523" s="275">
        <f>SUMIFS('Mix Substation Location Summary'!$AE$4:$AE$1270,'Mix Substation Location Summary'!$B$4:$B$1270,'DS by Location'!$B523)</f>
        <v>804984.69</v>
      </c>
      <c r="G523" s="791">
        <f t="shared" si="47"/>
        <v>837902.83</v>
      </c>
      <c r="H523" s="276">
        <f>IF($O523="ISO",D523,IF($O523="Non-Iso",0,IF($O523="Trans Line",SUMIF('Trans Line Reconciliation'!$B$5:$B$138,B523,'Trans Line Reconciliation'!$X$5:$X$138),IF($O523="Mix",SUMIF('Mix Substation Location Summary'!$B$4:$B$1251,B523,'Mix Substation Location Summary'!$R$4:$R$1251),"NOT FOUND"))))</f>
        <v>0</v>
      </c>
      <c r="I523" s="276">
        <f>IF($O523="ISO",E523,IF($O523="Non-Iso",0,IF($O523="Trans Line",SUMIF('Trans Line Reconciliation'!$B$5:$B$138,B523,'Trans Line Reconciliation'!$Y$5:$Y$138),IF($O523="Mix",SUMIF('Mix Substation Location Summary'!$B$4:$B$1251,B523,'Mix Substation Location Summary'!$W$4:$W$1251),"NOT FOUND"))))</f>
        <v>0</v>
      </c>
      <c r="J523" s="276">
        <f>IF($O523="ISO",F523,IF($O523="Non-Iso",0,IF($O523="Trans Line",SUMIF('Trans Line Reconciliation'!$B$5:$B$138,$B523,'Trans Line Reconciliation'!$Z$5:$Z$138),IF($O523="Mix",SUMIF('Mix Substation Location Summary'!$B$4:$B$1251,$B523,'Mix Substation Location Summary'!$AB$4:$AB$1251),"NOT FOUND"))))</f>
        <v>0</v>
      </c>
      <c r="K523" s="276">
        <f>IF($O523="ISO",0,IF($O523="Non-Iso",D523,IF($O523="Trans Line",SUMIF('Trans Line Reconciliation'!$B$5:$B$138,$B523,'Trans Line Reconciliation'!$AA$5:$AA$138),IF($O523="Mix",SUMIF('Mix Substation Location Summary'!$B$4:$B$1251,$B523,'Mix Substation Location Summary'!$S$4:$S$1251)+SUMIF('Mix Substation Location Summary'!$B$4:$B$1251,$B523,'Mix Substation Location Summary'!$S$4:$S$1251),"NOT FOUND"))))</f>
        <v>1296.52</v>
      </c>
      <c r="L523" s="276">
        <f>IF($O523="ISO",0,IF($O523="Non-Iso",E523,IF($O523="Trans Line",SUMIF('Trans Line Reconciliation'!$B$5:$B$138,$B523,'Trans Line Reconciliation'!$AB$5:$AB$138),IF($O523="Mix",SUMIF('Mix Substation Location Summary'!$B$4:$B$1251,$B523,'Mix Substation Location Summary'!$X$4:$X$1251)+SUMIF('Mix Substation Location Summary'!$B$4:$B$1251,$B523,'Mix Substation Location Summary'!$Y$4:$Y$1251),"NOT FOUND"))))</f>
        <v>31621.620000000003</v>
      </c>
      <c r="M523" s="276">
        <f>IF($O523="ISO",0,IF($O523="Non-Iso",F523,IF($O523="Trans Line",SUMIF('Trans Line Reconciliation'!$B$5:$B$138,$B523,'Trans Line Reconciliation'!$AC$5:$AC$138),IF($O523="Mix",SUMIF('Mix Substation Location Summary'!$B$4:$B$1251,$B523,'Mix Substation Location Summary'!$AC$4:$AC$1251)+SUMIF('Mix Substation Location Summary'!$B$4:$B$1251,$B523,'Mix Substation Location Summary'!$AD$4:$AD$1251),"NOT FOUND"))))</f>
        <v>804984.69</v>
      </c>
      <c r="N523" s="792">
        <f t="shared" ref="N523:N586" si="48">G523-SUM(H523:M523)</f>
        <v>0</v>
      </c>
      <c r="O523" s="759" t="s">
        <v>1686</v>
      </c>
      <c r="P523" s="759"/>
      <c r="Q523" s="758">
        <f t="shared" si="46"/>
        <v>5717</v>
      </c>
    </row>
    <row r="524" spans="1:17" x14ac:dyDescent="0.2">
      <c r="A524" s="674" t="s">
        <v>1426</v>
      </c>
      <c r="B524" s="790">
        <v>5718</v>
      </c>
      <c r="C524" s="266" t="s">
        <v>1704</v>
      </c>
      <c r="D524" s="275">
        <f>SUMIFS('Mix Substation Location Summary'!$U$4:$U$1270,'Mix Substation Location Summary'!$B$4:$B$1270,'DS by Location'!$B524)</f>
        <v>39968.39</v>
      </c>
      <c r="E524" s="275">
        <f>SUMIFS('Mix Substation Location Summary'!$Z$4:$Z$1270,'Mix Substation Location Summary'!$B$4:$B$1270,'DS by Location'!$B524)</f>
        <v>51701.39</v>
      </c>
      <c r="F524" s="275">
        <f>SUMIFS('Mix Substation Location Summary'!$AE$4:$AE$1270,'Mix Substation Location Summary'!$B$4:$B$1270,'DS by Location'!$B524)</f>
        <v>6157652.6599999983</v>
      </c>
      <c r="G524" s="791">
        <f t="shared" si="47"/>
        <v>6249322.4399999985</v>
      </c>
      <c r="H524" s="276">
        <f>IF($O524="ISO",D524,IF($O524="Non-Iso",0,IF($O524="Trans Line",SUMIF('Trans Line Reconciliation'!$B$5:$B$138,B524,'Trans Line Reconciliation'!$X$5:$X$138),IF($O524="Mix",SUMIF('Mix Substation Location Summary'!$B$4:$B$1251,B524,'Mix Substation Location Summary'!$R$4:$R$1251),"NOT FOUND"))))</f>
        <v>0</v>
      </c>
      <c r="I524" s="276">
        <f>IF($O524="ISO",E524,IF($O524="Non-Iso",0,IF($O524="Trans Line",SUMIF('Trans Line Reconciliation'!$B$5:$B$138,B524,'Trans Line Reconciliation'!$Y$5:$Y$138),IF($O524="Mix",SUMIF('Mix Substation Location Summary'!$B$4:$B$1251,B524,'Mix Substation Location Summary'!$W$4:$W$1251),"NOT FOUND"))))</f>
        <v>0</v>
      </c>
      <c r="J524" s="276">
        <f>IF($O524="ISO",F524,IF($O524="Non-Iso",0,IF($O524="Trans Line",SUMIF('Trans Line Reconciliation'!$B$5:$B$138,$B524,'Trans Line Reconciliation'!$Z$5:$Z$138),IF($O524="Mix",SUMIF('Mix Substation Location Summary'!$B$4:$B$1251,$B524,'Mix Substation Location Summary'!$AB$4:$AB$1251),"NOT FOUND"))))</f>
        <v>0</v>
      </c>
      <c r="K524" s="276">
        <f>IF($O524="ISO",0,IF($O524="Non-Iso",D524,IF($O524="Trans Line",SUMIF('Trans Line Reconciliation'!$B$5:$B$138,$B524,'Trans Line Reconciliation'!$AA$5:$AA$138),IF($O524="Mix",SUMIF('Mix Substation Location Summary'!$B$4:$B$1251,$B524,'Mix Substation Location Summary'!$S$4:$S$1251)+SUMIF('Mix Substation Location Summary'!$B$4:$B$1251,$B524,'Mix Substation Location Summary'!$S$4:$S$1251),"NOT FOUND"))))</f>
        <v>39968.39</v>
      </c>
      <c r="L524" s="276">
        <f>IF($O524="ISO",0,IF($O524="Non-Iso",E524,IF($O524="Trans Line",SUMIF('Trans Line Reconciliation'!$B$5:$B$138,$B524,'Trans Line Reconciliation'!$AB$5:$AB$138),IF($O524="Mix",SUMIF('Mix Substation Location Summary'!$B$4:$B$1251,$B524,'Mix Substation Location Summary'!$X$4:$X$1251)+SUMIF('Mix Substation Location Summary'!$B$4:$B$1251,$B524,'Mix Substation Location Summary'!$Y$4:$Y$1251),"NOT FOUND"))))</f>
        <v>51701.39</v>
      </c>
      <c r="M524" s="276">
        <f>IF($O524="ISO",0,IF($O524="Non-Iso",F524,IF($O524="Trans Line",SUMIF('Trans Line Reconciliation'!$B$5:$B$138,$B524,'Trans Line Reconciliation'!$AC$5:$AC$138),IF($O524="Mix",SUMIF('Mix Substation Location Summary'!$B$4:$B$1251,$B524,'Mix Substation Location Summary'!$AC$4:$AC$1251)+SUMIF('Mix Substation Location Summary'!$B$4:$B$1251,$B524,'Mix Substation Location Summary'!$AD$4:$AD$1251),"NOT FOUND"))))</f>
        <v>6157652.6599999983</v>
      </c>
      <c r="N524" s="792">
        <f t="shared" si="48"/>
        <v>0</v>
      </c>
      <c r="O524" s="759" t="s">
        <v>1686</v>
      </c>
      <c r="P524" s="759"/>
      <c r="Q524" s="758">
        <f t="shared" si="46"/>
        <v>5718</v>
      </c>
    </row>
    <row r="525" spans="1:17" x14ac:dyDescent="0.2">
      <c r="A525" s="674" t="s">
        <v>1427</v>
      </c>
      <c r="B525" s="790">
        <v>5719</v>
      </c>
      <c r="C525" s="266" t="s">
        <v>1704</v>
      </c>
      <c r="D525" s="275">
        <f>SUMIFS('Mix Substation Location Summary'!$U$4:$U$1270,'Mix Substation Location Summary'!$B$4:$B$1270,'DS by Location'!$B525)</f>
        <v>0</v>
      </c>
      <c r="E525" s="275">
        <f>SUMIFS('Mix Substation Location Summary'!$Z$4:$Z$1270,'Mix Substation Location Summary'!$B$4:$B$1270,'DS by Location'!$B525)</f>
        <v>7855.43</v>
      </c>
      <c r="F525" s="275">
        <f>SUMIFS('Mix Substation Location Summary'!$AE$4:$AE$1270,'Mix Substation Location Summary'!$B$4:$B$1270,'DS by Location'!$B525)</f>
        <v>713913.66</v>
      </c>
      <c r="G525" s="791">
        <f t="shared" si="47"/>
        <v>721769.09000000008</v>
      </c>
      <c r="H525" s="276">
        <f>IF($O525="ISO",D525,IF($O525="Non-Iso",0,IF($O525="Trans Line",SUMIF('Trans Line Reconciliation'!$B$5:$B$138,B525,'Trans Line Reconciliation'!$X$5:$X$138),IF($O525="Mix",SUMIF('Mix Substation Location Summary'!$B$4:$B$1251,B525,'Mix Substation Location Summary'!$R$4:$R$1251),"NOT FOUND"))))</f>
        <v>0</v>
      </c>
      <c r="I525" s="276">
        <f>IF($O525="ISO",E525,IF($O525="Non-Iso",0,IF($O525="Trans Line",SUMIF('Trans Line Reconciliation'!$B$5:$B$138,B525,'Trans Line Reconciliation'!$Y$5:$Y$138),IF($O525="Mix",SUMIF('Mix Substation Location Summary'!$B$4:$B$1251,B525,'Mix Substation Location Summary'!$W$4:$W$1251),"NOT FOUND"))))</f>
        <v>0</v>
      </c>
      <c r="J525" s="276">
        <f>IF($O525="ISO",F525,IF($O525="Non-Iso",0,IF($O525="Trans Line",SUMIF('Trans Line Reconciliation'!$B$5:$B$138,$B525,'Trans Line Reconciliation'!$Z$5:$Z$138),IF($O525="Mix",SUMIF('Mix Substation Location Summary'!$B$4:$B$1251,$B525,'Mix Substation Location Summary'!$AB$4:$AB$1251),"NOT FOUND"))))</f>
        <v>0</v>
      </c>
      <c r="K525" s="276">
        <f>IF($O525="ISO",0,IF($O525="Non-Iso",D525,IF($O525="Trans Line",SUMIF('Trans Line Reconciliation'!$B$5:$B$138,$B525,'Trans Line Reconciliation'!$AA$5:$AA$138),IF($O525="Mix",SUMIF('Mix Substation Location Summary'!$B$4:$B$1251,$B525,'Mix Substation Location Summary'!$S$4:$S$1251)+SUMIF('Mix Substation Location Summary'!$B$4:$B$1251,$B525,'Mix Substation Location Summary'!$S$4:$S$1251),"NOT FOUND"))))</f>
        <v>0</v>
      </c>
      <c r="L525" s="276">
        <f>IF($O525="ISO",0,IF($O525="Non-Iso",E525,IF($O525="Trans Line",SUMIF('Trans Line Reconciliation'!$B$5:$B$138,$B525,'Trans Line Reconciliation'!$AB$5:$AB$138),IF($O525="Mix",SUMIF('Mix Substation Location Summary'!$B$4:$B$1251,$B525,'Mix Substation Location Summary'!$X$4:$X$1251)+SUMIF('Mix Substation Location Summary'!$B$4:$B$1251,$B525,'Mix Substation Location Summary'!$Y$4:$Y$1251),"NOT FOUND"))))</f>
        <v>7855.43</v>
      </c>
      <c r="M525" s="276">
        <f>IF($O525="ISO",0,IF($O525="Non-Iso",F525,IF($O525="Trans Line",SUMIF('Trans Line Reconciliation'!$B$5:$B$138,$B525,'Trans Line Reconciliation'!$AC$5:$AC$138),IF($O525="Mix",SUMIF('Mix Substation Location Summary'!$B$4:$B$1251,$B525,'Mix Substation Location Summary'!$AC$4:$AC$1251)+SUMIF('Mix Substation Location Summary'!$B$4:$B$1251,$B525,'Mix Substation Location Summary'!$AD$4:$AD$1251),"NOT FOUND"))))</f>
        <v>713913.66</v>
      </c>
      <c r="N525" s="792">
        <f t="shared" si="48"/>
        <v>0</v>
      </c>
      <c r="O525" s="759" t="s">
        <v>1686</v>
      </c>
      <c r="P525" s="759"/>
      <c r="Q525" s="758">
        <f t="shared" si="46"/>
        <v>5719</v>
      </c>
    </row>
    <row r="526" spans="1:17" x14ac:dyDescent="0.2">
      <c r="A526" s="674" t="s">
        <v>1428</v>
      </c>
      <c r="B526" s="790">
        <v>5720</v>
      </c>
      <c r="C526" s="266" t="s">
        <v>1704</v>
      </c>
      <c r="D526" s="275">
        <f>SUMIFS('Mix Substation Location Summary'!$U$4:$U$1270,'Mix Substation Location Summary'!$B$4:$B$1270,'DS by Location'!$B526)</f>
        <v>96954.510000000009</v>
      </c>
      <c r="E526" s="275">
        <f>SUMIFS('Mix Substation Location Summary'!$Z$4:$Z$1270,'Mix Substation Location Summary'!$B$4:$B$1270,'DS by Location'!$B526)</f>
        <v>134116.22</v>
      </c>
      <c r="F526" s="275">
        <f>SUMIFS('Mix Substation Location Summary'!$AE$4:$AE$1270,'Mix Substation Location Summary'!$B$4:$B$1270,'DS by Location'!$B526)</f>
        <v>2658428.3600000008</v>
      </c>
      <c r="G526" s="791">
        <f t="shared" si="47"/>
        <v>2889499.0900000008</v>
      </c>
      <c r="H526" s="276">
        <f>IF($O526="ISO",D526,IF($O526="Non-Iso",0,IF($O526="Trans Line",SUMIF('Trans Line Reconciliation'!$B$5:$B$138,B526,'Trans Line Reconciliation'!$X$5:$X$138),IF($O526="Mix",SUMIF('Mix Substation Location Summary'!$B$4:$B$1251,B526,'Mix Substation Location Summary'!$R$4:$R$1251),"NOT FOUND"))))</f>
        <v>0</v>
      </c>
      <c r="I526" s="276">
        <f>IF($O526="ISO",E526,IF($O526="Non-Iso",0,IF($O526="Trans Line",SUMIF('Trans Line Reconciliation'!$B$5:$B$138,B526,'Trans Line Reconciliation'!$Y$5:$Y$138),IF($O526="Mix",SUMIF('Mix Substation Location Summary'!$B$4:$B$1251,B526,'Mix Substation Location Summary'!$W$4:$W$1251),"NOT FOUND"))))</f>
        <v>0</v>
      </c>
      <c r="J526" s="276">
        <f>IF($O526="ISO",F526,IF($O526="Non-Iso",0,IF($O526="Trans Line",SUMIF('Trans Line Reconciliation'!$B$5:$B$138,$B526,'Trans Line Reconciliation'!$Z$5:$Z$138),IF($O526="Mix",SUMIF('Mix Substation Location Summary'!$B$4:$B$1251,$B526,'Mix Substation Location Summary'!$AB$4:$AB$1251),"NOT FOUND"))))</f>
        <v>0</v>
      </c>
      <c r="K526" s="276">
        <f>IF($O526="ISO",0,IF($O526="Non-Iso",D526,IF($O526="Trans Line",SUMIF('Trans Line Reconciliation'!$B$5:$B$138,$B526,'Trans Line Reconciliation'!$AA$5:$AA$138),IF($O526="Mix",SUMIF('Mix Substation Location Summary'!$B$4:$B$1251,$B526,'Mix Substation Location Summary'!$S$4:$S$1251)+SUMIF('Mix Substation Location Summary'!$B$4:$B$1251,$B526,'Mix Substation Location Summary'!$S$4:$S$1251),"NOT FOUND"))))</f>
        <v>96954.510000000009</v>
      </c>
      <c r="L526" s="276">
        <f>IF($O526="ISO",0,IF($O526="Non-Iso",E526,IF($O526="Trans Line",SUMIF('Trans Line Reconciliation'!$B$5:$B$138,$B526,'Trans Line Reconciliation'!$AB$5:$AB$138),IF($O526="Mix",SUMIF('Mix Substation Location Summary'!$B$4:$B$1251,$B526,'Mix Substation Location Summary'!$X$4:$X$1251)+SUMIF('Mix Substation Location Summary'!$B$4:$B$1251,$B526,'Mix Substation Location Summary'!$Y$4:$Y$1251),"NOT FOUND"))))</f>
        <v>134116.22</v>
      </c>
      <c r="M526" s="276">
        <f>IF($O526="ISO",0,IF($O526="Non-Iso",F526,IF($O526="Trans Line",SUMIF('Trans Line Reconciliation'!$B$5:$B$138,$B526,'Trans Line Reconciliation'!$AC$5:$AC$138),IF($O526="Mix",SUMIF('Mix Substation Location Summary'!$B$4:$B$1251,$B526,'Mix Substation Location Summary'!$AC$4:$AC$1251)+SUMIF('Mix Substation Location Summary'!$B$4:$B$1251,$B526,'Mix Substation Location Summary'!$AD$4:$AD$1251),"NOT FOUND"))))</f>
        <v>2658428.3600000008</v>
      </c>
      <c r="N526" s="792">
        <f t="shared" si="48"/>
        <v>0</v>
      </c>
      <c r="O526" s="759" t="s">
        <v>1686</v>
      </c>
      <c r="P526" s="759"/>
      <c r="Q526" s="758">
        <f t="shared" si="46"/>
        <v>5720</v>
      </c>
    </row>
    <row r="527" spans="1:17" x14ac:dyDescent="0.2">
      <c r="A527" s="674" t="s">
        <v>1429</v>
      </c>
      <c r="B527" s="790">
        <v>5721</v>
      </c>
      <c r="C527" s="266" t="s">
        <v>1704</v>
      </c>
      <c r="D527" s="275">
        <f>SUMIFS('Mix Substation Location Summary'!$U$4:$U$1270,'Mix Substation Location Summary'!$B$4:$B$1270,'DS by Location'!$B527)</f>
        <v>0</v>
      </c>
      <c r="E527" s="275">
        <f>SUMIFS('Mix Substation Location Summary'!$Z$4:$Z$1270,'Mix Substation Location Summary'!$B$4:$B$1270,'DS by Location'!$B527)</f>
        <v>29828.93</v>
      </c>
      <c r="F527" s="275">
        <f>SUMIFS('Mix Substation Location Summary'!$AE$4:$AE$1270,'Mix Substation Location Summary'!$B$4:$B$1270,'DS by Location'!$B527)</f>
        <v>1605217.15</v>
      </c>
      <c r="G527" s="791">
        <f t="shared" si="47"/>
        <v>1635046.0799999998</v>
      </c>
      <c r="H527" s="276">
        <f>IF($O527="ISO",D527,IF($O527="Non-Iso",0,IF($O527="Trans Line",SUMIF('Trans Line Reconciliation'!$B$5:$B$138,B527,'Trans Line Reconciliation'!$X$5:$X$138),IF($O527="Mix",SUMIF('Mix Substation Location Summary'!$B$4:$B$1251,B527,'Mix Substation Location Summary'!$R$4:$R$1251),"NOT FOUND"))))</f>
        <v>0</v>
      </c>
      <c r="I527" s="276">
        <f>IF($O527="ISO",E527,IF($O527="Non-Iso",0,IF($O527="Trans Line",SUMIF('Trans Line Reconciliation'!$B$5:$B$138,B527,'Trans Line Reconciliation'!$Y$5:$Y$138),IF($O527="Mix",SUMIF('Mix Substation Location Summary'!$B$4:$B$1251,B527,'Mix Substation Location Summary'!$W$4:$W$1251),"NOT FOUND"))))</f>
        <v>0</v>
      </c>
      <c r="J527" s="276">
        <f>IF($O527="ISO",F527,IF($O527="Non-Iso",0,IF($O527="Trans Line",SUMIF('Trans Line Reconciliation'!$B$5:$B$138,$B527,'Trans Line Reconciliation'!$Z$5:$Z$138),IF($O527="Mix",SUMIF('Mix Substation Location Summary'!$B$4:$B$1251,$B527,'Mix Substation Location Summary'!$AB$4:$AB$1251),"NOT FOUND"))))</f>
        <v>0</v>
      </c>
      <c r="K527" s="276">
        <f>IF($O527="ISO",0,IF($O527="Non-Iso",D527,IF($O527="Trans Line",SUMIF('Trans Line Reconciliation'!$B$5:$B$138,$B527,'Trans Line Reconciliation'!$AA$5:$AA$138),IF($O527="Mix",SUMIF('Mix Substation Location Summary'!$B$4:$B$1251,$B527,'Mix Substation Location Summary'!$S$4:$S$1251)+SUMIF('Mix Substation Location Summary'!$B$4:$B$1251,$B527,'Mix Substation Location Summary'!$S$4:$S$1251),"NOT FOUND"))))</f>
        <v>0</v>
      </c>
      <c r="L527" s="276">
        <f>IF($O527="ISO",0,IF($O527="Non-Iso",E527,IF($O527="Trans Line",SUMIF('Trans Line Reconciliation'!$B$5:$B$138,$B527,'Trans Line Reconciliation'!$AB$5:$AB$138),IF($O527="Mix",SUMIF('Mix Substation Location Summary'!$B$4:$B$1251,$B527,'Mix Substation Location Summary'!$X$4:$X$1251)+SUMIF('Mix Substation Location Summary'!$B$4:$B$1251,$B527,'Mix Substation Location Summary'!$Y$4:$Y$1251),"NOT FOUND"))))</f>
        <v>29828.93</v>
      </c>
      <c r="M527" s="276">
        <f>IF($O527="ISO",0,IF($O527="Non-Iso",F527,IF($O527="Trans Line",SUMIF('Trans Line Reconciliation'!$B$5:$B$138,$B527,'Trans Line Reconciliation'!$AC$5:$AC$138),IF($O527="Mix",SUMIF('Mix Substation Location Summary'!$B$4:$B$1251,$B527,'Mix Substation Location Summary'!$AC$4:$AC$1251)+SUMIF('Mix Substation Location Summary'!$B$4:$B$1251,$B527,'Mix Substation Location Summary'!$AD$4:$AD$1251),"NOT FOUND"))))</f>
        <v>1605217.15</v>
      </c>
      <c r="N527" s="792">
        <f t="shared" si="48"/>
        <v>0</v>
      </c>
      <c r="O527" s="759" t="s">
        <v>1686</v>
      </c>
      <c r="P527" s="759"/>
      <c r="Q527" s="758">
        <f t="shared" ref="Q527:Q590" si="49">1*B:B</f>
        <v>5721</v>
      </c>
    </row>
    <row r="528" spans="1:17" x14ac:dyDescent="0.2">
      <c r="A528" s="674" t="s">
        <v>1430</v>
      </c>
      <c r="B528" s="790">
        <v>5722</v>
      </c>
      <c r="C528" s="266" t="s">
        <v>1704</v>
      </c>
      <c r="D528" s="275">
        <f>SUMIFS('Mix Substation Location Summary'!$U$4:$U$1270,'Mix Substation Location Summary'!$B$4:$B$1270,'DS by Location'!$B528)</f>
        <v>0</v>
      </c>
      <c r="E528" s="275">
        <f>SUMIFS('Mix Substation Location Summary'!$Z$4:$Z$1270,'Mix Substation Location Summary'!$B$4:$B$1270,'DS by Location'!$B528)</f>
        <v>410615.38999999996</v>
      </c>
      <c r="F528" s="275">
        <f>SUMIFS('Mix Substation Location Summary'!$AE$4:$AE$1270,'Mix Substation Location Summary'!$B$4:$B$1270,'DS by Location'!$B528)</f>
        <v>8751943.4199999981</v>
      </c>
      <c r="G528" s="791">
        <f t="shared" si="47"/>
        <v>9162558.8099999987</v>
      </c>
      <c r="H528" s="276">
        <f>IF($O528="ISO",D528,IF($O528="Non-Iso",0,IF($O528="Trans Line",SUMIF('Trans Line Reconciliation'!$B$5:$B$138,B528,'Trans Line Reconciliation'!$X$5:$X$138),IF($O528="Mix",SUMIF('Mix Substation Location Summary'!$B$4:$B$1251,B528,'Mix Substation Location Summary'!$R$4:$R$1251),"NOT FOUND"))))</f>
        <v>0</v>
      </c>
      <c r="I528" s="276">
        <f>IF($O528="ISO",E528,IF($O528="Non-Iso",0,IF($O528="Trans Line",SUMIF('Trans Line Reconciliation'!$B$5:$B$138,B528,'Trans Line Reconciliation'!$Y$5:$Y$138),IF($O528="Mix",SUMIF('Mix Substation Location Summary'!$B$4:$B$1251,B528,'Mix Substation Location Summary'!$W$4:$W$1251),"NOT FOUND"))))</f>
        <v>0</v>
      </c>
      <c r="J528" s="276">
        <f>IF($O528="ISO",F528,IF($O528="Non-Iso",0,IF($O528="Trans Line",SUMIF('Trans Line Reconciliation'!$B$5:$B$138,$B528,'Trans Line Reconciliation'!$Z$5:$Z$138),IF($O528="Mix",SUMIF('Mix Substation Location Summary'!$B$4:$B$1251,$B528,'Mix Substation Location Summary'!$AB$4:$AB$1251),"NOT FOUND"))))</f>
        <v>0</v>
      </c>
      <c r="K528" s="276">
        <f>IF($O528="ISO",0,IF($O528="Non-Iso",D528,IF($O528="Trans Line",SUMIF('Trans Line Reconciliation'!$B$5:$B$138,$B528,'Trans Line Reconciliation'!$AA$5:$AA$138),IF($O528="Mix",SUMIF('Mix Substation Location Summary'!$B$4:$B$1251,$B528,'Mix Substation Location Summary'!$S$4:$S$1251)+SUMIF('Mix Substation Location Summary'!$B$4:$B$1251,$B528,'Mix Substation Location Summary'!$S$4:$S$1251),"NOT FOUND"))))</f>
        <v>0</v>
      </c>
      <c r="L528" s="276">
        <f>IF($O528="ISO",0,IF($O528="Non-Iso",E528,IF($O528="Trans Line",SUMIF('Trans Line Reconciliation'!$B$5:$B$138,$B528,'Trans Line Reconciliation'!$AB$5:$AB$138),IF($O528="Mix",SUMIF('Mix Substation Location Summary'!$B$4:$B$1251,$B528,'Mix Substation Location Summary'!$X$4:$X$1251)+SUMIF('Mix Substation Location Summary'!$B$4:$B$1251,$B528,'Mix Substation Location Summary'!$Y$4:$Y$1251),"NOT FOUND"))))</f>
        <v>410615.38999999996</v>
      </c>
      <c r="M528" s="276">
        <f>IF($O528="ISO",0,IF($O528="Non-Iso",F528,IF($O528="Trans Line",SUMIF('Trans Line Reconciliation'!$B$5:$B$138,$B528,'Trans Line Reconciliation'!$AC$5:$AC$138),IF($O528="Mix",SUMIF('Mix Substation Location Summary'!$B$4:$B$1251,$B528,'Mix Substation Location Summary'!$AC$4:$AC$1251)+SUMIF('Mix Substation Location Summary'!$B$4:$B$1251,$B528,'Mix Substation Location Summary'!$AD$4:$AD$1251),"NOT FOUND"))))</f>
        <v>8751943.4199999981</v>
      </c>
      <c r="N528" s="792">
        <f t="shared" si="48"/>
        <v>0</v>
      </c>
      <c r="O528" s="759" t="s">
        <v>1686</v>
      </c>
      <c r="P528" s="759"/>
      <c r="Q528" s="758">
        <f t="shared" si="49"/>
        <v>5722</v>
      </c>
    </row>
    <row r="529" spans="1:17" x14ac:dyDescent="0.2">
      <c r="A529" s="674" t="s">
        <v>1431</v>
      </c>
      <c r="B529" s="790">
        <v>5723</v>
      </c>
      <c r="C529" s="266" t="s">
        <v>1704</v>
      </c>
      <c r="D529" s="275">
        <f>SUMIFS('Mix Substation Location Summary'!$U$4:$U$1270,'Mix Substation Location Summary'!$B$4:$B$1270,'DS by Location'!$B529)</f>
        <v>86695.2</v>
      </c>
      <c r="E529" s="275">
        <f>SUMIFS('Mix Substation Location Summary'!$Z$4:$Z$1270,'Mix Substation Location Summary'!$B$4:$B$1270,'DS by Location'!$B529)</f>
        <v>164261.58000000002</v>
      </c>
      <c r="F529" s="275">
        <f>SUMIFS('Mix Substation Location Summary'!$AE$4:$AE$1270,'Mix Substation Location Summary'!$B$4:$B$1270,'DS by Location'!$B529)</f>
        <v>2450697.2900000019</v>
      </c>
      <c r="G529" s="791">
        <f t="shared" si="47"/>
        <v>2701654.0700000022</v>
      </c>
      <c r="H529" s="276">
        <f>IF($O529="ISO",D529,IF($O529="Non-Iso",0,IF($O529="Trans Line",SUMIF('Trans Line Reconciliation'!$B$5:$B$138,B529,'Trans Line Reconciliation'!$X$5:$X$138),IF($O529="Mix",SUMIF('Mix Substation Location Summary'!$B$4:$B$1251,B529,'Mix Substation Location Summary'!$R$4:$R$1251),"NOT FOUND"))))</f>
        <v>0</v>
      </c>
      <c r="I529" s="276">
        <f>IF($O529="ISO",E529,IF($O529="Non-Iso",0,IF($O529="Trans Line",SUMIF('Trans Line Reconciliation'!$B$5:$B$138,B529,'Trans Line Reconciliation'!$Y$5:$Y$138),IF($O529="Mix",SUMIF('Mix Substation Location Summary'!$B$4:$B$1251,B529,'Mix Substation Location Summary'!$W$4:$W$1251),"NOT FOUND"))))</f>
        <v>0</v>
      </c>
      <c r="J529" s="276">
        <f>IF($O529="ISO",F529,IF($O529="Non-Iso",0,IF($O529="Trans Line",SUMIF('Trans Line Reconciliation'!$B$5:$B$138,$B529,'Trans Line Reconciliation'!$Z$5:$Z$138),IF($O529="Mix",SUMIF('Mix Substation Location Summary'!$B$4:$B$1251,$B529,'Mix Substation Location Summary'!$AB$4:$AB$1251),"NOT FOUND"))))</f>
        <v>0</v>
      </c>
      <c r="K529" s="276">
        <f>IF($O529="ISO",0,IF($O529="Non-Iso",D529,IF($O529="Trans Line",SUMIF('Trans Line Reconciliation'!$B$5:$B$138,$B529,'Trans Line Reconciliation'!$AA$5:$AA$138),IF($O529="Mix",SUMIF('Mix Substation Location Summary'!$B$4:$B$1251,$B529,'Mix Substation Location Summary'!$S$4:$S$1251)+SUMIF('Mix Substation Location Summary'!$B$4:$B$1251,$B529,'Mix Substation Location Summary'!$S$4:$S$1251),"NOT FOUND"))))</f>
        <v>86695.2</v>
      </c>
      <c r="L529" s="276">
        <f>IF($O529="ISO",0,IF($O529="Non-Iso",E529,IF($O529="Trans Line",SUMIF('Trans Line Reconciliation'!$B$5:$B$138,$B529,'Trans Line Reconciliation'!$AB$5:$AB$138),IF($O529="Mix",SUMIF('Mix Substation Location Summary'!$B$4:$B$1251,$B529,'Mix Substation Location Summary'!$X$4:$X$1251)+SUMIF('Mix Substation Location Summary'!$B$4:$B$1251,$B529,'Mix Substation Location Summary'!$Y$4:$Y$1251),"NOT FOUND"))))</f>
        <v>164261.58000000002</v>
      </c>
      <c r="M529" s="276">
        <f>IF($O529="ISO",0,IF($O529="Non-Iso",F529,IF($O529="Trans Line",SUMIF('Trans Line Reconciliation'!$B$5:$B$138,$B529,'Trans Line Reconciliation'!$AC$5:$AC$138),IF($O529="Mix",SUMIF('Mix Substation Location Summary'!$B$4:$B$1251,$B529,'Mix Substation Location Summary'!$AC$4:$AC$1251)+SUMIF('Mix Substation Location Summary'!$B$4:$B$1251,$B529,'Mix Substation Location Summary'!$AD$4:$AD$1251),"NOT FOUND"))))</f>
        <v>2450697.2900000019</v>
      </c>
      <c r="N529" s="792">
        <f t="shared" si="48"/>
        <v>0</v>
      </c>
      <c r="O529" s="759" t="s">
        <v>1686</v>
      </c>
      <c r="P529" s="759"/>
      <c r="Q529" s="758">
        <f t="shared" si="49"/>
        <v>5723</v>
      </c>
    </row>
    <row r="530" spans="1:17" x14ac:dyDescent="0.2">
      <c r="A530" s="674" t="s">
        <v>1432</v>
      </c>
      <c r="B530" s="790">
        <v>5725</v>
      </c>
      <c r="C530" s="266" t="s">
        <v>1703</v>
      </c>
      <c r="D530" s="275">
        <f>SUMIFS('Mix Substation Location Summary'!$U$4:$U$1270,'Mix Substation Location Summary'!$B$4:$B$1270,'DS by Location'!$B530)</f>
        <v>3622.28</v>
      </c>
      <c r="E530" s="275">
        <f>SUMIFS('Mix Substation Location Summary'!$Z$4:$Z$1270,'Mix Substation Location Summary'!$B$4:$B$1270,'DS by Location'!$B530)</f>
        <v>233521.39999999997</v>
      </c>
      <c r="F530" s="275">
        <f>SUMIFS('Mix Substation Location Summary'!$AE$4:$AE$1270,'Mix Substation Location Summary'!$B$4:$B$1270,'DS by Location'!$B530)</f>
        <v>721828.45000000042</v>
      </c>
      <c r="G530" s="791">
        <f t="shared" si="47"/>
        <v>958972.13000000035</v>
      </c>
      <c r="H530" s="276">
        <f>IF($O530="ISO",D530,IF($O530="Non-Iso",0,IF($O530="Trans Line",SUMIF('Trans Line Reconciliation'!$B$5:$B$138,B530,'Trans Line Reconciliation'!$X$5:$X$138),IF($O530="Mix",SUMIF('Mix Substation Location Summary'!$B$4:$B$1251,B530,'Mix Substation Location Summary'!$R$4:$R$1251),"NOT FOUND"))))</f>
        <v>0</v>
      </c>
      <c r="I530" s="276">
        <f>IF($O530="ISO",E530,IF($O530="Non-Iso",0,IF($O530="Trans Line",SUMIF('Trans Line Reconciliation'!$B$5:$B$138,B530,'Trans Line Reconciliation'!$Y$5:$Y$138),IF($O530="Mix",SUMIF('Mix Substation Location Summary'!$B$4:$B$1251,B530,'Mix Substation Location Summary'!$W$4:$W$1251),"NOT FOUND"))))</f>
        <v>0</v>
      </c>
      <c r="J530" s="276">
        <f>IF($O530="ISO",F530,IF($O530="Non-Iso",0,IF($O530="Trans Line",SUMIF('Trans Line Reconciliation'!$B$5:$B$138,$B530,'Trans Line Reconciliation'!$Z$5:$Z$138),IF($O530="Mix",SUMIF('Mix Substation Location Summary'!$B$4:$B$1251,$B530,'Mix Substation Location Summary'!$AB$4:$AB$1251),"NOT FOUND"))))</f>
        <v>0</v>
      </c>
      <c r="K530" s="276">
        <f>IF($O530="ISO",0,IF($O530="Non-Iso",D530,IF($O530="Trans Line",SUMIF('Trans Line Reconciliation'!$B$5:$B$138,$B530,'Trans Line Reconciliation'!$AA$5:$AA$138),IF($O530="Mix",SUMIF('Mix Substation Location Summary'!$B$4:$B$1251,$B530,'Mix Substation Location Summary'!$S$4:$S$1251)+SUMIF('Mix Substation Location Summary'!$B$4:$B$1251,$B530,'Mix Substation Location Summary'!$S$4:$S$1251),"NOT FOUND"))))</f>
        <v>3622.28</v>
      </c>
      <c r="L530" s="276">
        <f>IF($O530="ISO",0,IF($O530="Non-Iso",E530,IF($O530="Trans Line",SUMIF('Trans Line Reconciliation'!$B$5:$B$138,$B530,'Trans Line Reconciliation'!$AB$5:$AB$138),IF($O530="Mix",SUMIF('Mix Substation Location Summary'!$B$4:$B$1251,$B530,'Mix Substation Location Summary'!$X$4:$X$1251)+SUMIF('Mix Substation Location Summary'!$B$4:$B$1251,$B530,'Mix Substation Location Summary'!$Y$4:$Y$1251),"NOT FOUND"))))</f>
        <v>233521.39999999997</v>
      </c>
      <c r="M530" s="276">
        <f>IF($O530="ISO",0,IF($O530="Non-Iso",F530,IF($O530="Trans Line",SUMIF('Trans Line Reconciliation'!$B$5:$B$138,$B530,'Trans Line Reconciliation'!$AC$5:$AC$138),IF($O530="Mix",SUMIF('Mix Substation Location Summary'!$B$4:$B$1251,$B530,'Mix Substation Location Summary'!$AC$4:$AC$1251)+SUMIF('Mix Substation Location Summary'!$B$4:$B$1251,$B530,'Mix Substation Location Summary'!$AD$4:$AD$1251),"NOT FOUND"))))</f>
        <v>721828.45000000042</v>
      </c>
      <c r="N530" s="792">
        <f t="shared" si="48"/>
        <v>0</v>
      </c>
      <c r="O530" s="759" t="s">
        <v>1686</v>
      </c>
      <c r="P530" s="759"/>
      <c r="Q530" s="758">
        <f t="shared" si="49"/>
        <v>5725</v>
      </c>
    </row>
    <row r="531" spans="1:17" x14ac:dyDescent="0.2">
      <c r="A531" s="674" t="s">
        <v>1433</v>
      </c>
      <c r="B531" s="790">
        <v>5726</v>
      </c>
      <c r="C531" s="266" t="s">
        <v>1704</v>
      </c>
      <c r="D531" s="275">
        <f>SUMIFS('Mix Substation Location Summary'!$U$4:$U$1270,'Mix Substation Location Summary'!$B$4:$B$1270,'DS by Location'!$B531)</f>
        <v>26441.789999999997</v>
      </c>
      <c r="E531" s="275">
        <f>SUMIFS('Mix Substation Location Summary'!$Z$4:$Z$1270,'Mix Substation Location Summary'!$B$4:$B$1270,'DS by Location'!$B531)</f>
        <v>210861.56</v>
      </c>
      <c r="F531" s="275">
        <f>SUMIFS('Mix Substation Location Summary'!$AE$4:$AE$1270,'Mix Substation Location Summary'!$B$4:$B$1270,'DS by Location'!$B531)</f>
        <v>5390210.8699999992</v>
      </c>
      <c r="G531" s="791">
        <f t="shared" si="47"/>
        <v>5627514.2199999988</v>
      </c>
      <c r="H531" s="276">
        <f>IF($O531="ISO",D531,IF($O531="Non-Iso",0,IF($O531="Trans Line",SUMIF('Trans Line Reconciliation'!$B$5:$B$138,B531,'Trans Line Reconciliation'!$X$5:$X$138),IF($O531="Mix",SUMIF('Mix Substation Location Summary'!$B$4:$B$1251,B531,'Mix Substation Location Summary'!$R$4:$R$1251),"NOT FOUND"))))</f>
        <v>0</v>
      </c>
      <c r="I531" s="276">
        <f>IF($O531="ISO",E531,IF($O531="Non-Iso",0,IF($O531="Trans Line",SUMIF('Trans Line Reconciliation'!$B$5:$B$138,B531,'Trans Line Reconciliation'!$Y$5:$Y$138),IF($O531="Mix",SUMIF('Mix Substation Location Summary'!$B$4:$B$1251,B531,'Mix Substation Location Summary'!$W$4:$W$1251),"NOT FOUND"))))</f>
        <v>0</v>
      </c>
      <c r="J531" s="276">
        <f>IF($O531="ISO",F531,IF($O531="Non-Iso",0,IF($O531="Trans Line",SUMIF('Trans Line Reconciliation'!$B$5:$B$138,$B531,'Trans Line Reconciliation'!$Z$5:$Z$138),IF($O531="Mix",SUMIF('Mix Substation Location Summary'!$B$4:$B$1251,$B531,'Mix Substation Location Summary'!$AB$4:$AB$1251),"NOT FOUND"))))</f>
        <v>0</v>
      </c>
      <c r="K531" s="276">
        <f>IF($O531="ISO",0,IF($O531="Non-Iso",D531,IF($O531="Trans Line",SUMIF('Trans Line Reconciliation'!$B$5:$B$138,$B531,'Trans Line Reconciliation'!$AA$5:$AA$138),IF($O531="Mix",SUMIF('Mix Substation Location Summary'!$B$4:$B$1251,$B531,'Mix Substation Location Summary'!$S$4:$S$1251)+SUMIF('Mix Substation Location Summary'!$B$4:$B$1251,$B531,'Mix Substation Location Summary'!$S$4:$S$1251),"NOT FOUND"))))</f>
        <v>26441.789999999997</v>
      </c>
      <c r="L531" s="276">
        <f>IF($O531="ISO",0,IF($O531="Non-Iso",E531,IF($O531="Trans Line",SUMIF('Trans Line Reconciliation'!$B$5:$B$138,$B531,'Trans Line Reconciliation'!$AB$5:$AB$138),IF($O531="Mix",SUMIF('Mix Substation Location Summary'!$B$4:$B$1251,$B531,'Mix Substation Location Summary'!$X$4:$X$1251)+SUMIF('Mix Substation Location Summary'!$B$4:$B$1251,$B531,'Mix Substation Location Summary'!$Y$4:$Y$1251),"NOT FOUND"))))</f>
        <v>210861.56</v>
      </c>
      <c r="M531" s="276">
        <f>IF($O531="ISO",0,IF($O531="Non-Iso",F531,IF($O531="Trans Line",SUMIF('Trans Line Reconciliation'!$B$5:$B$138,$B531,'Trans Line Reconciliation'!$AC$5:$AC$138),IF($O531="Mix",SUMIF('Mix Substation Location Summary'!$B$4:$B$1251,$B531,'Mix Substation Location Summary'!$AC$4:$AC$1251)+SUMIF('Mix Substation Location Summary'!$B$4:$B$1251,$B531,'Mix Substation Location Summary'!$AD$4:$AD$1251),"NOT FOUND"))))</f>
        <v>5390210.8699999992</v>
      </c>
      <c r="N531" s="792">
        <f t="shared" si="48"/>
        <v>0</v>
      </c>
      <c r="O531" s="759" t="s">
        <v>1686</v>
      </c>
      <c r="P531" s="759"/>
      <c r="Q531" s="758">
        <f t="shared" si="49"/>
        <v>5726</v>
      </c>
    </row>
    <row r="532" spans="1:17" x14ac:dyDescent="0.2">
      <c r="A532" s="674" t="s">
        <v>855</v>
      </c>
      <c r="B532" s="790">
        <v>5727</v>
      </c>
      <c r="C532" s="266" t="s">
        <v>1703</v>
      </c>
      <c r="D532" s="275">
        <f>SUMIFS('Mix Substation Location Summary'!$U$4:$U$1270,'Mix Substation Location Summary'!$B$4:$B$1270,'DS by Location'!$B532)</f>
        <v>8170.49</v>
      </c>
      <c r="E532" s="275">
        <f>SUMIFS('Mix Substation Location Summary'!$Z$4:$Z$1270,'Mix Substation Location Summary'!$B$4:$B$1270,'DS by Location'!$B532)</f>
        <v>44169.75</v>
      </c>
      <c r="F532" s="275">
        <f>SUMIFS('Mix Substation Location Summary'!$AE$4:$AE$1270,'Mix Substation Location Summary'!$B$4:$B$1270,'DS by Location'!$B532)</f>
        <v>1677465.13</v>
      </c>
      <c r="G532" s="791">
        <f t="shared" si="47"/>
        <v>1729805.3699999999</v>
      </c>
      <c r="H532" s="276">
        <f>IF($O532="ISO",D532,IF($O532="Non-Iso",0,IF($O532="Trans Line",SUMIF('Trans Line Reconciliation'!$B$5:$B$138,B532,'Trans Line Reconciliation'!$X$5:$X$138),IF($O532="Mix",SUMIF('Mix Substation Location Summary'!$B$4:$B$1251,B532,'Mix Substation Location Summary'!$R$4:$R$1251),"NOT FOUND"))))</f>
        <v>0</v>
      </c>
      <c r="I532" s="276">
        <f>IF($O532="ISO",E532,IF($O532="Non-Iso",0,IF($O532="Trans Line",SUMIF('Trans Line Reconciliation'!$B$5:$B$138,B532,'Trans Line Reconciliation'!$Y$5:$Y$138),IF($O532="Mix",SUMIF('Mix Substation Location Summary'!$B$4:$B$1251,B532,'Mix Substation Location Summary'!$W$4:$W$1251),"NOT FOUND"))))</f>
        <v>0</v>
      </c>
      <c r="J532" s="276">
        <f>IF($O532="ISO",F532,IF($O532="Non-Iso",0,IF($O532="Trans Line",SUMIF('Trans Line Reconciliation'!$B$5:$B$138,$B532,'Trans Line Reconciliation'!$Z$5:$Z$138),IF($O532="Mix",SUMIF('Mix Substation Location Summary'!$B$4:$B$1251,$B532,'Mix Substation Location Summary'!$AB$4:$AB$1251),"NOT FOUND"))))</f>
        <v>0</v>
      </c>
      <c r="K532" s="276">
        <f>IF($O532="ISO",0,IF($O532="Non-Iso",D532,IF($O532="Trans Line",SUMIF('Trans Line Reconciliation'!$B$5:$B$138,$B532,'Trans Line Reconciliation'!$AA$5:$AA$138),IF($O532="Mix",SUMIF('Mix Substation Location Summary'!$B$4:$B$1251,$B532,'Mix Substation Location Summary'!$S$4:$S$1251)+SUMIF('Mix Substation Location Summary'!$B$4:$B$1251,$B532,'Mix Substation Location Summary'!$S$4:$S$1251),"NOT FOUND"))))</f>
        <v>8170.49</v>
      </c>
      <c r="L532" s="276">
        <f>IF($O532="ISO",0,IF($O532="Non-Iso",E532,IF($O532="Trans Line",SUMIF('Trans Line Reconciliation'!$B$5:$B$138,$B532,'Trans Line Reconciliation'!$AB$5:$AB$138),IF($O532="Mix",SUMIF('Mix Substation Location Summary'!$B$4:$B$1251,$B532,'Mix Substation Location Summary'!$X$4:$X$1251)+SUMIF('Mix Substation Location Summary'!$B$4:$B$1251,$B532,'Mix Substation Location Summary'!$Y$4:$Y$1251),"NOT FOUND"))))</f>
        <v>44169.75</v>
      </c>
      <c r="M532" s="276">
        <f>IF($O532="ISO",0,IF($O532="Non-Iso",F532,IF($O532="Trans Line",SUMIF('Trans Line Reconciliation'!$B$5:$B$138,$B532,'Trans Line Reconciliation'!$AC$5:$AC$138),IF($O532="Mix",SUMIF('Mix Substation Location Summary'!$B$4:$B$1251,$B532,'Mix Substation Location Summary'!$AC$4:$AC$1251)+SUMIF('Mix Substation Location Summary'!$B$4:$B$1251,$B532,'Mix Substation Location Summary'!$AD$4:$AD$1251),"NOT FOUND"))))</f>
        <v>1677465.13</v>
      </c>
      <c r="N532" s="792">
        <f t="shared" si="48"/>
        <v>0</v>
      </c>
      <c r="O532" s="759" t="s">
        <v>1686</v>
      </c>
      <c r="P532" s="759"/>
      <c r="Q532" s="758">
        <f t="shared" si="49"/>
        <v>5727</v>
      </c>
    </row>
    <row r="533" spans="1:17" x14ac:dyDescent="0.2">
      <c r="A533" s="674" t="s">
        <v>1434</v>
      </c>
      <c r="B533" s="790">
        <v>5728</v>
      </c>
      <c r="C533" s="266" t="s">
        <v>1703</v>
      </c>
      <c r="D533" s="275">
        <f>SUMIFS('Mix Substation Location Summary'!$U$4:$U$1270,'Mix Substation Location Summary'!$B$4:$B$1270,'DS by Location'!$B533)</f>
        <v>1511.51</v>
      </c>
      <c r="E533" s="275">
        <f>SUMIFS('Mix Substation Location Summary'!$Z$4:$Z$1270,'Mix Substation Location Summary'!$B$4:$B$1270,'DS by Location'!$B533)</f>
        <v>96111.7</v>
      </c>
      <c r="F533" s="275">
        <f>SUMIFS('Mix Substation Location Summary'!$AE$4:$AE$1270,'Mix Substation Location Summary'!$B$4:$B$1270,'DS by Location'!$B533)</f>
        <v>3031521.7199999983</v>
      </c>
      <c r="G533" s="791">
        <f t="shared" si="47"/>
        <v>3129144.9299999983</v>
      </c>
      <c r="H533" s="276">
        <f>IF($O533="ISO",D533,IF($O533="Non-Iso",0,IF($O533="Trans Line",SUMIF('Trans Line Reconciliation'!$B$5:$B$138,B533,'Trans Line Reconciliation'!$X$5:$X$138),IF($O533="Mix",SUMIF('Mix Substation Location Summary'!$B$4:$B$1251,B533,'Mix Substation Location Summary'!$R$4:$R$1251),"NOT FOUND"))))</f>
        <v>0</v>
      </c>
      <c r="I533" s="276">
        <f>IF($O533="ISO",E533,IF($O533="Non-Iso",0,IF($O533="Trans Line",SUMIF('Trans Line Reconciliation'!$B$5:$B$138,B533,'Trans Line Reconciliation'!$Y$5:$Y$138),IF($O533="Mix",SUMIF('Mix Substation Location Summary'!$B$4:$B$1251,B533,'Mix Substation Location Summary'!$W$4:$W$1251),"NOT FOUND"))))</f>
        <v>0</v>
      </c>
      <c r="J533" s="276">
        <f>IF($O533="ISO",F533,IF($O533="Non-Iso",0,IF($O533="Trans Line",SUMIF('Trans Line Reconciliation'!$B$5:$B$138,$B533,'Trans Line Reconciliation'!$Z$5:$Z$138),IF($O533="Mix",SUMIF('Mix Substation Location Summary'!$B$4:$B$1251,$B533,'Mix Substation Location Summary'!$AB$4:$AB$1251),"NOT FOUND"))))</f>
        <v>0</v>
      </c>
      <c r="K533" s="276">
        <f>IF($O533="ISO",0,IF($O533="Non-Iso",D533,IF($O533="Trans Line",SUMIF('Trans Line Reconciliation'!$B$5:$B$138,$B533,'Trans Line Reconciliation'!$AA$5:$AA$138),IF($O533="Mix",SUMIF('Mix Substation Location Summary'!$B$4:$B$1251,$B533,'Mix Substation Location Summary'!$S$4:$S$1251)+SUMIF('Mix Substation Location Summary'!$B$4:$B$1251,$B533,'Mix Substation Location Summary'!$S$4:$S$1251),"NOT FOUND"))))</f>
        <v>1511.51</v>
      </c>
      <c r="L533" s="276">
        <f>IF($O533="ISO",0,IF($O533="Non-Iso",E533,IF($O533="Trans Line",SUMIF('Trans Line Reconciliation'!$B$5:$B$138,$B533,'Trans Line Reconciliation'!$AB$5:$AB$138),IF($O533="Mix",SUMIF('Mix Substation Location Summary'!$B$4:$B$1251,$B533,'Mix Substation Location Summary'!$X$4:$X$1251)+SUMIF('Mix Substation Location Summary'!$B$4:$B$1251,$B533,'Mix Substation Location Summary'!$Y$4:$Y$1251),"NOT FOUND"))))</f>
        <v>96111.7</v>
      </c>
      <c r="M533" s="276">
        <f>IF($O533="ISO",0,IF($O533="Non-Iso",F533,IF($O533="Trans Line",SUMIF('Trans Line Reconciliation'!$B$5:$B$138,$B533,'Trans Line Reconciliation'!$AC$5:$AC$138),IF($O533="Mix",SUMIF('Mix Substation Location Summary'!$B$4:$B$1251,$B533,'Mix Substation Location Summary'!$AC$4:$AC$1251)+SUMIF('Mix Substation Location Summary'!$B$4:$B$1251,$B533,'Mix Substation Location Summary'!$AD$4:$AD$1251),"NOT FOUND"))))</f>
        <v>3031521.7199999983</v>
      </c>
      <c r="N533" s="792">
        <f t="shared" si="48"/>
        <v>0</v>
      </c>
      <c r="O533" s="759" t="s">
        <v>1686</v>
      </c>
      <c r="P533" s="759"/>
      <c r="Q533" s="758">
        <f t="shared" si="49"/>
        <v>5728</v>
      </c>
    </row>
    <row r="534" spans="1:17" x14ac:dyDescent="0.2">
      <c r="A534" s="674" t="s">
        <v>1435</v>
      </c>
      <c r="B534" s="790">
        <v>5730</v>
      </c>
      <c r="C534" s="266" t="s">
        <v>1704</v>
      </c>
      <c r="D534" s="275">
        <f>SUMIFS('Mix Substation Location Summary'!$U$4:$U$1270,'Mix Substation Location Summary'!$B$4:$B$1270,'DS by Location'!$B534)</f>
        <v>1790.1000000000001</v>
      </c>
      <c r="E534" s="275">
        <f>SUMIFS('Mix Substation Location Summary'!$Z$4:$Z$1270,'Mix Substation Location Summary'!$B$4:$B$1270,'DS by Location'!$B534)</f>
        <v>20787.62</v>
      </c>
      <c r="F534" s="275">
        <f>SUMIFS('Mix Substation Location Summary'!$AE$4:$AE$1270,'Mix Substation Location Summary'!$B$4:$B$1270,'DS by Location'!$B534)</f>
        <v>567421.46</v>
      </c>
      <c r="G534" s="791">
        <f t="shared" si="47"/>
        <v>589999.17999999993</v>
      </c>
      <c r="H534" s="276">
        <f>IF($O534="ISO",D534,IF($O534="Non-Iso",0,IF($O534="Trans Line",SUMIF('Trans Line Reconciliation'!$B$5:$B$138,B534,'Trans Line Reconciliation'!$X$5:$X$138),IF($O534="Mix",SUMIF('Mix Substation Location Summary'!$B$4:$B$1251,B534,'Mix Substation Location Summary'!$R$4:$R$1251),"NOT FOUND"))))</f>
        <v>0</v>
      </c>
      <c r="I534" s="276">
        <f>IF($O534="ISO",E534,IF($O534="Non-Iso",0,IF($O534="Trans Line",SUMIF('Trans Line Reconciliation'!$B$5:$B$138,B534,'Trans Line Reconciliation'!$Y$5:$Y$138),IF($O534="Mix",SUMIF('Mix Substation Location Summary'!$B$4:$B$1251,B534,'Mix Substation Location Summary'!$W$4:$W$1251),"NOT FOUND"))))</f>
        <v>0</v>
      </c>
      <c r="J534" s="276">
        <f>IF($O534="ISO",F534,IF($O534="Non-Iso",0,IF($O534="Trans Line",SUMIF('Trans Line Reconciliation'!$B$5:$B$138,$B534,'Trans Line Reconciliation'!$Z$5:$Z$138),IF($O534="Mix",SUMIF('Mix Substation Location Summary'!$B$4:$B$1251,$B534,'Mix Substation Location Summary'!$AB$4:$AB$1251),"NOT FOUND"))))</f>
        <v>0</v>
      </c>
      <c r="K534" s="276">
        <f>IF($O534="ISO",0,IF($O534="Non-Iso",D534,IF($O534="Trans Line",SUMIF('Trans Line Reconciliation'!$B$5:$B$138,$B534,'Trans Line Reconciliation'!$AA$5:$AA$138),IF($O534="Mix",SUMIF('Mix Substation Location Summary'!$B$4:$B$1251,$B534,'Mix Substation Location Summary'!$S$4:$S$1251)+SUMIF('Mix Substation Location Summary'!$B$4:$B$1251,$B534,'Mix Substation Location Summary'!$S$4:$S$1251),"NOT FOUND"))))</f>
        <v>1790.1000000000001</v>
      </c>
      <c r="L534" s="276">
        <f>IF($O534="ISO",0,IF($O534="Non-Iso",E534,IF($O534="Trans Line",SUMIF('Trans Line Reconciliation'!$B$5:$B$138,$B534,'Trans Line Reconciliation'!$AB$5:$AB$138),IF($O534="Mix",SUMIF('Mix Substation Location Summary'!$B$4:$B$1251,$B534,'Mix Substation Location Summary'!$X$4:$X$1251)+SUMIF('Mix Substation Location Summary'!$B$4:$B$1251,$B534,'Mix Substation Location Summary'!$Y$4:$Y$1251),"NOT FOUND"))))</f>
        <v>20787.62</v>
      </c>
      <c r="M534" s="276">
        <f>IF($O534="ISO",0,IF($O534="Non-Iso",F534,IF($O534="Trans Line",SUMIF('Trans Line Reconciliation'!$B$5:$B$138,$B534,'Trans Line Reconciliation'!$AC$5:$AC$138),IF($O534="Mix",SUMIF('Mix Substation Location Summary'!$B$4:$B$1251,$B534,'Mix Substation Location Summary'!$AC$4:$AC$1251)+SUMIF('Mix Substation Location Summary'!$B$4:$B$1251,$B534,'Mix Substation Location Summary'!$AD$4:$AD$1251),"NOT FOUND"))))</f>
        <v>567421.46</v>
      </c>
      <c r="N534" s="792">
        <f t="shared" si="48"/>
        <v>0</v>
      </c>
      <c r="O534" s="759" t="s">
        <v>1686</v>
      </c>
      <c r="P534" s="759"/>
      <c r="Q534" s="758">
        <f t="shared" si="49"/>
        <v>5730</v>
      </c>
    </row>
    <row r="535" spans="1:17" x14ac:dyDescent="0.2">
      <c r="A535" s="674" t="s">
        <v>1436</v>
      </c>
      <c r="B535" s="790">
        <v>5731</v>
      </c>
      <c r="C535" s="266" t="s">
        <v>1703</v>
      </c>
      <c r="D535" s="275">
        <f>SUMIFS('Mix Substation Location Summary'!$U$4:$U$1270,'Mix Substation Location Summary'!$B$4:$B$1270,'DS by Location'!$B535)</f>
        <v>15753.59</v>
      </c>
      <c r="E535" s="275">
        <f>SUMIFS('Mix Substation Location Summary'!$Z$4:$Z$1270,'Mix Substation Location Summary'!$B$4:$B$1270,'DS by Location'!$B535)</f>
        <v>47377.17</v>
      </c>
      <c r="F535" s="275">
        <f>SUMIFS('Mix Substation Location Summary'!$AE$4:$AE$1270,'Mix Substation Location Summary'!$B$4:$B$1270,'DS by Location'!$B535)</f>
        <v>1934402.8300000015</v>
      </c>
      <c r="G535" s="791">
        <f t="shared" si="47"/>
        <v>1997533.5900000015</v>
      </c>
      <c r="H535" s="276">
        <f>IF($O535="ISO",D535,IF($O535="Non-Iso",0,IF($O535="Trans Line",SUMIF('Trans Line Reconciliation'!$B$5:$B$138,B535,'Trans Line Reconciliation'!$X$5:$X$138),IF($O535="Mix",SUMIF('Mix Substation Location Summary'!$B$4:$B$1251,B535,'Mix Substation Location Summary'!$R$4:$R$1251),"NOT FOUND"))))</f>
        <v>0</v>
      </c>
      <c r="I535" s="276">
        <f>IF($O535="ISO",E535,IF($O535="Non-Iso",0,IF($O535="Trans Line",SUMIF('Trans Line Reconciliation'!$B$5:$B$138,B535,'Trans Line Reconciliation'!$Y$5:$Y$138),IF($O535="Mix",SUMIF('Mix Substation Location Summary'!$B$4:$B$1251,B535,'Mix Substation Location Summary'!$W$4:$W$1251),"NOT FOUND"))))</f>
        <v>0</v>
      </c>
      <c r="J535" s="276">
        <f>IF($O535="ISO",F535,IF($O535="Non-Iso",0,IF($O535="Trans Line",SUMIF('Trans Line Reconciliation'!$B$5:$B$138,$B535,'Trans Line Reconciliation'!$Z$5:$Z$138),IF($O535="Mix",SUMIF('Mix Substation Location Summary'!$B$4:$B$1251,$B535,'Mix Substation Location Summary'!$AB$4:$AB$1251),"NOT FOUND"))))</f>
        <v>0</v>
      </c>
      <c r="K535" s="276">
        <f>IF($O535="ISO",0,IF($O535="Non-Iso",D535,IF($O535="Trans Line",SUMIF('Trans Line Reconciliation'!$B$5:$B$138,$B535,'Trans Line Reconciliation'!$AA$5:$AA$138),IF($O535="Mix",SUMIF('Mix Substation Location Summary'!$B$4:$B$1251,$B535,'Mix Substation Location Summary'!$S$4:$S$1251)+SUMIF('Mix Substation Location Summary'!$B$4:$B$1251,$B535,'Mix Substation Location Summary'!$S$4:$S$1251),"NOT FOUND"))))</f>
        <v>15753.59</v>
      </c>
      <c r="L535" s="276">
        <f>IF($O535="ISO",0,IF($O535="Non-Iso",E535,IF($O535="Trans Line",SUMIF('Trans Line Reconciliation'!$B$5:$B$138,$B535,'Trans Line Reconciliation'!$AB$5:$AB$138),IF($O535="Mix",SUMIF('Mix Substation Location Summary'!$B$4:$B$1251,$B535,'Mix Substation Location Summary'!$X$4:$X$1251)+SUMIF('Mix Substation Location Summary'!$B$4:$B$1251,$B535,'Mix Substation Location Summary'!$Y$4:$Y$1251),"NOT FOUND"))))</f>
        <v>47377.17</v>
      </c>
      <c r="M535" s="276">
        <f>IF($O535="ISO",0,IF($O535="Non-Iso",F535,IF($O535="Trans Line",SUMIF('Trans Line Reconciliation'!$B$5:$B$138,$B535,'Trans Line Reconciliation'!$AC$5:$AC$138),IF($O535="Mix",SUMIF('Mix Substation Location Summary'!$B$4:$B$1251,$B535,'Mix Substation Location Summary'!$AC$4:$AC$1251)+SUMIF('Mix Substation Location Summary'!$B$4:$B$1251,$B535,'Mix Substation Location Summary'!$AD$4:$AD$1251),"NOT FOUND"))))</f>
        <v>1934402.8300000015</v>
      </c>
      <c r="N535" s="792">
        <f t="shared" si="48"/>
        <v>0</v>
      </c>
      <c r="O535" s="759" t="s">
        <v>1686</v>
      </c>
      <c r="P535" s="759"/>
      <c r="Q535" s="758">
        <f t="shared" si="49"/>
        <v>5731</v>
      </c>
    </row>
    <row r="536" spans="1:17" x14ac:dyDescent="0.2">
      <c r="A536" s="674" t="s">
        <v>1437</v>
      </c>
      <c r="B536" s="790">
        <v>5732</v>
      </c>
      <c r="C536" s="266" t="s">
        <v>1703</v>
      </c>
      <c r="D536" s="275">
        <f>SUMIFS('Mix Substation Location Summary'!$U$4:$U$1270,'Mix Substation Location Summary'!$B$4:$B$1270,'DS by Location'!$B536)</f>
        <v>2736.07</v>
      </c>
      <c r="E536" s="275">
        <f>SUMIFS('Mix Substation Location Summary'!$Z$4:$Z$1270,'Mix Substation Location Summary'!$B$4:$B$1270,'DS by Location'!$B536)</f>
        <v>64612.72</v>
      </c>
      <c r="F536" s="275">
        <f>SUMIFS('Mix Substation Location Summary'!$AE$4:$AE$1270,'Mix Substation Location Summary'!$B$4:$B$1270,'DS by Location'!$B536)</f>
        <v>1171713.3100000008</v>
      </c>
      <c r="G536" s="791">
        <f t="shared" si="47"/>
        <v>1239062.1000000008</v>
      </c>
      <c r="H536" s="276">
        <f>IF($O536="ISO",D536,IF($O536="Non-Iso",0,IF($O536="Trans Line",SUMIF('Trans Line Reconciliation'!$B$5:$B$138,B536,'Trans Line Reconciliation'!$X$5:$X$138),IF($O536="Mix",SUMIF('Mix Substation Location Summary'!$B$4:$B$1251,B536,'Mix Substation Location Summary'!$R$4:$R$1251),"NOT FOUND"))))</f>
        <v>0</v>
      </c>
      <c r="I536" s="276">
        <f>IF($O536="ISO",E536,IF($O536="Non-Iso",0,IF($O536="Trans Line",SUMIF('Trans Line Reconciliation'!$B$5:$B$138,B536,'Trans Line Reconciliation'!$Y$5:$Y$138),IF($O536="Mix",SUMIF('Mix Substation Location Summary'!$B$4:$B$1251,B536,'Mix Substation Location Summary'!$W$4:$W$1251),"NOT FOUND"))))</f>
        <v>0</v>
      </c>
      <c r="J536" s="276">
        <f>IF($O536="ISO",F536,IF($O536="Non-Iso",0,IF($O536="Trans Line",SUMIF('Trans Line Reconciliation'!$B$5:$B$138,$B536,'Trans Line Reconciliation'!$Z$5:$Z$138),IF($O536="Mix",SUMIF('Mix Substation Location Summary'!$B$4:$B$1251,$B536,'Mix Substation Location Summary'!$AB$4:$AB$1251),"NOT FOUND"))))</f>
        <v>0</v>
      </c>
      <c r="K536" s="276">
        <f>IF($O536="ISO",0,IF($O536="Non-Iso",D536,IF($O536="Trans Line",SUMIF('Trans Line Reconciliation'!$B$5:$B$138,$B536,'Trans Line Reconciliation'!$AA$5:$AA$138),IF($O536="Mix",SUMIF('Mix Substation Location Summary'!$B$4:$B$1251,$B536,'Mix Substation Location Summary'!$S$4:$S$1251)+SUMIF('Mix Substation Location Summary'!$B$4:$B$1251,$B536,'Mix Substation Location Summary'!$S$4:$S$1251),"NOT FOUND"))))</f>
        <v>2736.07</v>
      </c>
      <c r="L536" s="276">
        <f>IF($O536="ISO",0,IF($O536="Non-Iso",E536,IF($O536="Trans Line",SUMIF('Trans Line Reconciliation'!$B$5:$B$138,$B536,'Trans Line Reconciliation'!$AB$5:$AB$138),IF($O536="Mix",SUMIF('Mix Substation Location Summary'!$B$4:$B$1251,$B536,'Mix Substation Location Summary'!$X$4:$X$1251)+SUMIF('Mix Substation Location Summary'!$B$4:$B$1251,$B536,'Mix Substation Location Summary'!$Y$4:$Y$1251),"NOT FOUND"))))</f>
        <v>64612.72</v>
      </c>
      <c r="M536" s="276">
        <f>IF($O536="ISO",0,IF($O536="Non-Iso",F536,IF($O536="Trans Line",SUMIF('Trans Line Reconciliation'!$B$5:$B$138,$B536,'Trans Line Reconciliation'!$AC$5:$AC$138),IF($O536="Mix",SUMIF('Mix Substation Location Summary'!$B$4:$B$1251,$B536,'Mix Substation Location Summary'!$AC$4:$AC$1251)+SUMIF('Mix Substation Location Summary'!$B$4:$B$1251,$B536,'Mix Substation Location Summary'!$AD$4:$AD$1251),"NOT FOUND"))))</f>
        <v>1171713.3100000008</v>
      </c>
      <c r="N536" s="792">
        <f t="shared" si="48"/>
        <v>0</v>
      </c>
      <c r="O536" s="759" t="s">
        <v>1686</v>
      </c>
      <c r="P536" s="759"/>
      <c r="Q536" s="758">
        <f t="shared" si="49"/>
        <v>5732</v>
      </c>
    </row>
    <row r="537" spans="1:17" x14ac:dyDescent="0.2">
      <c r="A537" s="674" t="s">
        <v>1438</v>
      </c>
      <c r="B537" s="790">
        <v>5733</v>
      </c>
      <c r="C537" s="266" t="s">
        <v>1704</v>
      </c>
      <c r="D537" s="275">
        <f>SUMIFS('Mix Substation Location Summary'!$U$4:$U$1270,'Mix Substation Location Summary'!$B$4:$B$1270,'DS by Location'!$B537)</f>
        <v>2066.4300000000003</v>
      </c>
      <c r="E537" s="275">
        <f>SUMIFS('Mix Substation Location Summary'!$Z$4:$Z$1270,'Mix Substation Location Summary'!$B$4:$B$1270,'DS by Location'!$B537)</f>
        <v>63464.920000000006</v>
      </c>
      <c r="F537" s="275">
        <f>SUMIFS('Mix Substation Location Summary'!$AE$4:$AE$1270,'Mix Substation Location Summary'!$B$4:$B$1270,'DS by Location'!$B537)</f>
        <v>865226.81000000029</v>
      </c>
      <c r="G537" s="791">
        <f t="shared" si="47"/>
        <v>930758.16000000027</v>
      </c>
      <c r="H537" s="276">
        <f>IF($O537="ISO",D537,IF($O537="Non-Iso",0,IF($O537="Trans Line",SUMIF('Trans Line Reconciliation'!$B$5:$B$138,B537,'Trans Line Reconciliation'!$X$5:$X$138),IF($O537="Mix",SUMIF('Mix Substation Location Summary'!$B$4:$B$1251,B537,'Mix Substation Location Summary'!$R$4:$R$1251),"NOT FOUND"))))</f>
        <v>0</v>
      </c>
      <c r="I537" s="276">
        <f>IF($O537="ISO",E537,IF($O537="Non-Iso",0,IF($O537="Trans Line",SUMIF('Trans Line Reconciliation'!$B$5:$B$138,B537,'Trans Line Reconciliation'!$Y$5:$Y$138),IF($O537="Mix",SUMIF('Mix Substation Location Summary'!$B$4:$B$1251,B537,'Mix Substation Location Summary'!$W$4:$W$1251),"NOT FOUND"))))</f>
        <v>0</v>
      </c>
      <c r="J537" s="276">
        <f>IF($O537="ISO",F537,IF($O537="Non-Iso",0,IF($O537="Trans Line",SUMIF('Trans Line Reconciliation'!$B$5:$B$138,$B537,'Trans Line Reconciliation'!$Z$5:$Z$138),IF($O537="Mix",SUMIF('Mix Substation Location Summary'!$B$4:$B$1251,$B537,'Mix Substation Location Summary'!$AB$4:$AB$1251),"NOT FOUND"))))</f>
        <v>0</v>
      </c>
      <c r="K537" s="276">
        <f>IF($O537="ISO",0,IF($O537="Non-Iso",D537,IF($O537="Trans Line",SUMIF('Trans Line Reconciliation'!$B$5:$B$138,$B537,'Trans Line Reconciliation'!$AA$5:$AA$138),IF($O537="Mix",SUMIF('Mix Substation Location Summary'!$B$4:$B$1251,$B537,'Mix Substation Location Summary'!$S$4:$S$1251)+SUMIF('Mix Substation Location Summary'!$B$4:$B$1251,$B537,'Mix Substation Location Summary'!$S$4:$S$1251),"NOT FOUND"))))</f>
        <v>2066.4300000000003</v>
      </c>
      <c r="L537" s="276">
        <f>IF($O537="ISO",0,IF($O537="Non-Iso",E537,IF($O537="Trans Line",SUMIF('Trans Line Reconciliation'!$B$5:$B$138,$B537,'Trans Line Reconciliation'!$AB$5:$AB$138),IF($O537="Mix",SUMIF('Mix Substation Location Summary'!$B$4:$B$1251,$B537,'Mix Substation Location Summary'!$X$4:$X$1251)+SUMIF('Mix Substation Location Summary'!$B$4:$B$1251,$B537,'Mix Substation Location Summary'!$Y$4:$Y$1251),"NOT FOUND"))))</f>
        <v>63464.920000000006</v>
      </c>
      <c r="M537" s="276">
        <f>IF($O537="ISO",0,IF($O537="Non-Iso",F537,IF($O537="Trans Line",SUMIF('Trans Line Reconciliation'!$B$5:$B$138,$B537,'Trans Line Reconciliation'!$AC$5:$AC$138),IF($O537="Mix",SUMIF('Mix Substation Location Summary'!$B$4:$B$1251,$B537,'Mix Substation Location Summary'!$AC$4:$AC$1251)+SUMIF('Mix Substation Location Summary'!$B$4:$B$1251,$B537,'Mix Substation Location Summary'!$AD$4:$AD$1251),"NOT FOUND"))))</f>
        <v>865226.81000000029</v>
      </c>
      <c r="N537" s="792">
        <f t="shared" si="48"/>
        <v>0</v>
      </c>
      <c r="O537" s="759" t="s">
        <v>1686</v>
      </c>
      <c r="P537" s="759"/>
      <c r="Q537" s="758">
        <f t="shared" si="49"/>
        <v>5733</v>
      </c>
    </row>
    <row r="538" spans="1:17" x14ac:dyDescent="0.2">
      <c r="A538" s="674" t="s">
        <v>1439</v>
      </c>
      <c r="B538" s="790">
        <v>5734</v>
      </c>
      <c r="C538" s="266" t="s">
        <v>1703</v>
      </c>
      <c r="D538" s="275">
        <f>SUMIFS('Mix Substation Location Summary'!$U$4:$U$1270,'Mix Substation Location Summary'!$B$4:$B$1270,'DS by Location'!$B538)</f>
        <v>1533.1500000000003</v>
      </c>
      <c r="E538" s="275">
        <f>SUMIFS('Mix Substation Location Summary'!$Z$4:$Z$1270,'Mix Substation Location Summary'!$B$4:$B$1270,'DS by Location'!$B538)</f>
        <v>203841.52</v>
      </c>
      <c r="F538" s="275">
        <f>SUMIFS('Mix Substation Location Summary'!$AE$4:$AE$1270,'Mix Substation Location Summary'!$B$4:$B$1270,'DS by Location'!$B538)</f>
        <v>1856035.0500000003</v>
      </c>
      <c r="G538" s="791">
        <f t="shared" si="47"/>
        <v>2061409.7200000002</v>
      </c>
      <c r="H538" s="276">
        <f>IF($O538="ISO",D538,IF($O538="Non-Iso",0,IF($O538="Trans Line",SUMIF('Trans Line Reconciliation'!$B$5:$B$138,B538,'Trans Line Reconciliation'!$X$5:$X$138),IF($O538="Mix",SUMIF('Mix Substation Location Summary'!$B$4:$B$1251,B538,'Mix Substation Location Summary'!$R$4:$R$1251),"NOT FOUND"))))</f>
        <v>0</v>
      </c>
      <c r="I538" s="276">
        <f>IF($O538="ISO",E538,IF($O538="Non-Iso",0,IF($O538="Trans Line",SUMIF('Trans Line Reconciliation'!$B$5:$B$138,B538,'Trans Line Reconciliation'!$Y$5:$Y$138),IF($O538="Mix",SUMIF('Mix Substation Location Summary'!$B$4:$B$1251,B538,'Mix Substation Location Summary'!$W$4:$W$1251),"NOT FOUND"))))</f>
        <v>0</v>
      </c>
      <c r="J538" s="276">
        <f>IF($O538="ISO",F538,IF($O538="Non-Iso",0,IF($O538="Trans Line",SUMIF('Trans Line Reconciliation'!$B$5:$B$138,$B538,'Trans Line Reconciliation'!$Z$5:$Z$138),IF($O538="Mix",SUMIF('Mix Substation Location Summary'!$B$4:$B$1251,$B538,'Mix Substation Location Summary'!$AB$4:$AB$1251),"NOT FOUND"))))</f>
        <v>0</v>
      </c>
      <c r="K538" s="276">
        <f>IF($O538="ISO",0,IF($O538="Non-Iso",D538,IF($O538="Trans Line",SUMIF('Trans Line Reconciliation'!$B$5:$B$138,$B538,'Trans Line Reconciliation'!$AA$5:$AA$138),IF($O538="Mix",SUMIF('Mix Substation Location Summary'!$B$4:$B$1251,$B538,'Mix Substation Location Summary'!$S$4:$S$1251)+SUMIF('Mix Substation Location Summary'!$B$4:$B$1251,$B538,'Mix Substation Location Summary'!$S$4:$S$1251),"NOT FOUND"))))</f>
        <v>1533.1500000000003</v>
      </c>
      <c r="L538" s="276">
        <f>IF($O538="ISO",0,IF($O538="Non-Iso",E538,IF($O538="Trans Line",SUMIF('Trans Line Reconciliation'!$B$5:$B$138,$B538,'Trans Line Reconciliation'!$AB$5:$AB$138),IF($O538="Mix",SUMIF('Mix Substation Location Summary'!$B$4:$B$1251,$B538,'Mix Substation Location Summary'!$X$4:$X$1251)+SUMIF('Mix Substation Location Summary'!$B$4:$B$1251,$B538,'Mix Substation Location Summary'!$Y$4:$Y$1251),"NOT FOUND"))))</f>
        <v>203841.52</v>
      </c>
      <c r="M538" s="276">
        <f>IF($O538="ISO",0,IF($O538="Non-Iso",F538,IF($O538="Trans Line",SUMIF('Trans Line Reconciliation'!$B$5:$B$138,$B538,'Trans Line Reconciliation'!$AC$5:$AC$138),IF($O538="Mix",SUMIF('Mix Substation Location Summary'!$B$4:$B$1251,$B538,'Mix Substation Location Summary'!$AC$4:$AC$1251)+SUMIF('Mix Substation Location Summary'!$B$4:$B$1251,$B538,'Mix Substation Location Summary'!$AD$4:$AD$1251),"NOT FOUND"))))</f>
        <v>1856035.0500000003</v>
      </c>
      <c r="N538" s="792">
        <f t="shared" si="48"/>
        <v>0</v>
      </c>
      <c r="O538" s="759" t="s">
        <v>1686</v>
      </c>
      <c r="P538" s="759"/>
      <c r="Q538" s="758">
        <f t="shared" si="49"/>
        <v>5734</v>
      </c>
    </row>
    <row r="539" spans="1:17" x14ac:dyDescent="0.2">
      <c r="A539" s="674" t="s">
        <v>1440</v>
      </c>
      <c r="B539" s="790">
        <v>5735</v>
      </c>
      <c r="C539" s="266" t="s">
        <v>1703</v>
      </c>
      <c r="D539" s="275">
        <f>SUMIFS('Mix Substation Location Summary'!$U$4:$U$1270,'Mix Substation Location Summary'!$B$4:$B$1270,'DS by Location'!$B539)</f>
        <v>2318.7400000000002</v>
      </c>
      <c r="E539" s="275">
        <f>SUMIFS('Mix Substation Location Summary'!$Z$4:$Z$1270,'Mix Substation Location Summary'!$B$4:$B$1270,'DS by Location'!$B539)</f>
        <v>81831.99000000002</v>
      </c>
      <c r="F539" s="275">
        <f>SUMIFS('Mix Substation Location Summary'!$AE$4:$AE$1270,'Mix Substation Location Summary'!$B$4:$B$1270,'DS by Location'!$B539)</f>
        <v>3205243.1499999976</v>
      </c>
      <c r="G539" s="791">
        <f t="shared" si="47"/>
        <v>3289393.8799999976</v>
      </c>
      <c r="H539" s="276">
        <f>IF($O539="ISO",D539,IF($O539="Non-Iso",0,IF($O539="Trans Line",SUMIF('Trans Line Reconciliation'!$B$5:$B$138,B539,'Trans Line Reconciliation'!$X$5:$X$138),IF($O539="Mix",SUMIF('Mix Substation Location Summary'!$B$4:$B$1251,B539,'Mix Substation Location Summary'!$R$4:$R$1251),"NOT FOUND"))))</f>
        <v>0</v>
      </c>
      <c r="I539" s="276">
        <f>IF($O539="ISO",E539,IF($O539="Non-Iso",0,IF($O539="Trans Line",SUMIF('Trans Line Reconciliation'!$B$5:$B$138,B539,'Trans Line Reconciliation'!$Y$5:$Y$138),IF($O539="Mix",SUMIF('Mix Substation Location Summary'!$B$4:$B$1251,B539,'Mix Substation Location Summary'!$W$4:$W$1251),"NOT FOUND"))))</f>
        <v>0</v>
      </c>
      <c r="J539" s="276">
        <f>IF($O539="ISO",F539,IF($O539="Non-Iso",0,IF($O539="Trans Line",SUMIF('Trans Line Reconciliation'!$B$5:$B$138,$B539,'Trans Line Reconciliation'!$Z$5:$Z$138),IF($O539="Mix",SUMIF('Mix Substation Location Summary'!$B$4:$B$1251,$B539,'Mix Substation Location Summary'!$AB$4:$AB$1251),"NOT FOUND"))))</f>
        <v>0</v>
      </c>
      <c r="K539" s="276">
        <f>IF($O539="ISO",0,IF($O539="Non-Iso",D539,IF($O539="Trans Line",SUMIF('Trans Line Reconciliation'!$B$5:$B$138,$B539,'Trans Line Reconciliation'!$AA$5:$AA$138),IF($O539="Mix",SUMIF('Mix Substation Location Summary'!$B$4:$B$1251,$B539,'Mix Substation Location Summary'!$S$4:$S$1251)+SUMIF('Mix Substation Location Summary'!$B$4:$B$1251,$B539,'Mix Substation Location Summary'!$S$4:$S$1251),"NOT FOUND"))))</f>
        <v>2318.7400000000002</v>
      </c>
      <c r="L539" s="276">
        <f>IF($O539="ISO",0,IF($O539="Non-Iso",E539,IF($O539="Trans Line",SUMIF('Trans Line Reconciliation'!$B$5:$B$138,$B539,'Trans Line Reconciliation'!$AB$5:$AB$138),IF($O539="Mix",SUMIF('Mix Substation Location Summary'!$B$4:$B$1251,$B539,'Mix Substation Location Summary'!$X$4:$X$1251)+SUMIF('Mix Substation Location Summary'!$B$4:$B$1251,$B539,'Mix Substation Location Summary'!$Y$4:$Y$1251),"NOT FOUND"))))</f>
        <v>81831.99000000002</v>
      </c>
      <c r="M539" s="276">
        <f>IF($O539="ISO",0,IF($O539="Non-Iso",F539,IF($O539="Trans Line",SUMIF('Trans Line Reconciliation'!$B$5:$B$138,$B539,'Trans Line Reconciliation'!$AC$5:$AC$138),IF($O539="Mix",SUMIF('Mix Substation Location Summary'!$B$4:$B$1251,$B539,'Mix Substation Location Summary'!$AC$4:$AC$1251)+SUMIF('Mix Substation Location Summary'!$B$4:$B$1251,$B539,'Mix Substation Location Summary'!$AD$4:$AD$1251),"NOT FOUND"))))</f>
        <v>3205243.1499999976</v>
      </c>
      <c r="N539" s="792">
        <f t="shared" si="48"/>
        <v>0</v>
      </c>
      <c r="O539" s="759" t="s">
        <v>1686</v>
      </c>
      <c r="P539" s="759"/>
      <c r="Q539" s="758">
        <f t="shared" si="49"/>
        <v>5735</v>
      </c>
    </row>
    <row r="540" spans="1:17" x14ac:dyDescent="0.2">
      <c r="A540" s="674" t="s">
        <v>1441</v>
      </c>
      <c r="B540" s="790">
        <v>5738</v>
      </c>
      <c r="C540" s="266" t="s">
        <v>1704</v>
      </c>
      <c r="D540" s="275">
        <f>SUMIFS('Mix Substation Location Summary'!$U$4:$U$1270,'Mix Substation Location Summary'!$B$4:$B$1270,'DS by Location'!$B540)</f>
        <v>176528.19000000003</v>
      </c>
      <c r="E540" s="275">
        <f>SUMIFS('Mix Substation Location Summary'!$Z$4:$Z$1270,'Mix Substation Location Summary'!$B$4:$B$1270,'DS by Location'!$B540)</f>
        <v>310770.24999999994</v>
      </c>
      <c r="F540" s="275">
        <f>SUMIFS('Mix Substation Location Summary'!$AE$4:$AE$1270,'Mix Substation Location Summary'!$B$4:$B$1270,'DS by Location'!$B540)</f>
        <v>2380950.52</v>
      </c>
      <c r="G540" s="791">
        <f t="shared" si="47"/>
        <v>2868248.96</v>
      </c>
      <c r="H540" s="276">
        <f>IF($O540="ISO",D540,IF($O540="Non-Iso",0,IF($O540="Trans Line",SUMIF('Trans Line Reconciliation'!$B$5:$B$138,B540,'Trans Line Reconciliation'!$X$5:$X$138),IF($O540="Mix",SUMIF('Mix Substation Location Summary'!$B$4:$B$1251,B540,'Mix Substation Location Summary'!$R$4:$R$1251),"NOT FOUND"))))</f>
        <v>0</v>
      </c>
      <c r="I540" s="276">
        <f>IF($O540="ISO",E540,IF($O540="Non-Iso",0,IF($O540="Trans Line",SUMIF('Trans Line Reconciliation'!$B$5:$B$138,B540,'Trans Line Reconciliation'!$Y$5:$Y$138),IF($O540="Mix",SUMIF('Mix Substation Location Summary'!$B$4:$B$1251,B540,'Mix Substation Location Summary'!$W$4:$W$1251),"NOT FOUND"))))</f>
        <v>0</v>
      </c>
      <c r="J540" s="276">
        <f>IF($O540="ISO",F540,IF($O540="Non-Iso",0,IF($O540="Trans Line",SUMIF('Trans Line Reconciliation'!$B$5:$B$138,$B540,'Trans Line Reconciliation'!$Z$5:$Z$138),IF($O540="Mix",SUMIF('Mix Substation Location Summary'!$B$4:$B$1251,$B540,'Mix Substation Location Summary'!$AB$4:$AB$1251),"NOT FOUND"))))</f>
        <v>0</v>
      </c>
      <c r="K540" s="276">
        <f>IF($O540="ISO",0,IF($O540="Non-Iso",D540,IF($O540="Trans Line",SUMIF('Trans Line Reconciliation'!$B$5:$B$138,$B540,'Trans Line Reconciliation'!$AA$5:$AA$138),IF($O540="Mix",SUMIF('Mix Substation Location Summary'!$B$4:$B$1251,$B540,'Mix Substation Location Summary'!$S$4:$S$1251)+SUMIF('Mix Substation Location Summary'!$B$4:$B$1251,$B540,'Mix Substation Location Summary'!$S$4:$S$1251),"NOT FOUND"))))</f>
        <v>176528.19000000003</v>
      </c>
      <c r="L540" s="276">
        <f>IF($O540="ISO",0,IF($O540="Non-Iso",E540,IF($O540="Trans Line",SUMIF('Trans Line Reconciliation'!$B$5:$B$138,$B540,'Trans Line Reconciliation'!$AB$5:$AB$138),IF($O540="Mix",SUMIF('Mix Substation Location Summary'!$B$4:$B$1251,$B540,'Mix Substation Location Summary'!$X$4:$X$1251)+SUMIF('Mix Substation Location Summary'!$B$4:$B$1251,$B540,'Mix Substation Location Summary'!$Y$4:$Y$1251),"NOT FOUND"))))</f>
        <v>310770.24999999994</v>
      </c>
      <c r="M540" s="276">
        <f>IF($O540="ISO",0,IF($O540="Non-Iso",F540,IF($O540="Trans Line",SUMIF('Trans Line Reconciliation'!$B$5:$B$138,$B540,'Trans Line Reconciliation'!$AC$5:$AC$138),IF($O540="Mix",SUMIF('Mix Substation Location Summary'!$B$4:$B$1251,$B540,'Mix Substation Location Summary'!$AC$4:$AC$1251)+SUMIF('Mix Substation Location Summary'!$B$4:$B$1251,$B540,'Mix Substation Location Summary'!$AD$4:$AD$1251),"NOT FOUND"))))</f>
        <v>2380950.52</v>
      </c>
      <c r="N540" s="792">
        <f t="shared" si="48"/>
        <v>0</v>
      </c>
      <c r="O540" s="759" t="s">
        <v>1686</v>
      </c>
      <c r="P540" s="759"/>
      <c r="Q540" s="758">
        <f t="shared" si="49"/>
        <v>5738</v>
      </c>
    </row>
    <row r="541" spans="1:17" x14ac:dyDescent="0.2">
      <c r="A541" s="674" t="s">
        <v>1442</v>
      </c>
      <c r="B541" s="790">
        <v>5739</v>
      </c>
      <c r="C541" s="266" t="s">
        <v>1704</v>
      </c>
      <c r="D541" s="275">
        <f>SUMIFS('Mix Substation Location Summary'!$U$4:$U$1270,'Mix Substation Location Summary'!$B$4:$B$1270,'DS by Location'!$B541)</f>
        <v>18869.22</v>
      </c>
      <c r="E541" s="275">
        <f>SUMIFS('Mix Substation Location Summary'!$Z$4:$Z$1270,'Mix Substation Location Summary'!$B$4:$B$1270,'DS by Location'!$B541)</f>
        <v>227923.11999999997</v>
      </c>
      <c r="F541" s="275">
        <f>SUMIFS('Mix Substation Location Summary'!$AE$4:$AE$1270,'Mix Substation Location Summary'!$B$4:$B$1270,'DS by Location'!$B541)</f>
        <v>5950059.4500000002</v>
      </c>
      <c r="G541" s="791">
        <f t="shared" si="47"/>
        <v>6196851.79</v>
      </c>
      <c r="H541" s="276">
        <f>IF($O541="ISO",D541,IF($O541="Non-Iso",0,IF($O541="Trans Line",SUMIF('Trans Line Reconciliation'!$B$5:$B$138,B541,'Trans Line Reconciliation'!$X$5:$X$138),IF($O541="Mix",SUMIF('Mix Substation Location Summary'!$B$4:$B$1251,B541,'Mix Substation Location Summary'!$R$4:$R$1251),"NOT FOUND"))))</f>
        <v>0</v>
      </c>
      <c r="I541" s="276">
        <f>IF($O541="ISO",E541,IF($O541="Non-Iso",0,IF($O541="Trans Line",SUMIF('Trans Line Reconciliation'!$B$5:$B$138,B541,'Trans Line Reconciliation'!$Y$5:$Y$138),IF($O541="Mix",SUMIF('Mix Substation Location Summary'!$B$4:$B$1251,B541,'Mix Substation Location Summary'!$W$4:$W$1251),"NOT FOUND"))))</f>
        <v>0</v>
      </c>
      <c r="J541" s="276">
        <f>IF($O541="ISO",F541,IF($O541="Non-Iso",0,IF($O541="Trans Line",SUMIF('Trans Line Reconciliation'!$B$5:$B$138,$B541,'Trans Line Reconciliation'!$Z$5:$Z$138),IF($O541="Mix",SUMIF('Mix Substation Location Summary'!$B$4:$B$1251,$B541,'Mix Substation Location Summary'!$AB$4:$AB$1251),"NOT FOUND"))))</f>
        <v>0</v>
      </c>
      <c r="K541" s="276">
        <f>IF($O541="ISO",0,IF($O541="Non-Iso",D541,IF($O541="Trans Line",SUMIF('Trans Line Reconciliation'!$B$5:$B$138,$B541,'Trans Line Reconciliation'!$AA$5:$AA$138),IF($O541="Mix",SUMIF('Mix Substation Location Summary'!$B$4:$B$1251,$B541,'Mix Substation Location Summary'!$S$4:$S$1251)+SUMIF('Mix Substation Location Summary'!$B$4:$B$1251,$B541,'Mix Substation Location Summary'!$S$4:$S$1251),"NOT FOUND"))))</f>
        <v>18869.22</v>
      </c>
      <c r="L541" s="276">
        <f>IF($O541="ISO",0,IF($O541="Non-Iso",E541,IF($O541="Trans Line",SUMIF('Trans Line Reconciliation'!$B$5:$B$138,$B541,'Trans Line Reconciliation'!$AB$5:$AB$138),IF($O541="Mix",SUMIF('Mix Substation Location Summary'!$B$4:$B$1251,$B541,'Mix Substation Location Summary'!$X$4:$X$1251)+SUMIF('Mix Substation Location Summary'!$B$4:$B$1251,$B541,'Mix Substation Location Summary'!$Y$4:$Y$1251),"NOT FOUND"))))</f>
        <v>227923.11999999997</v>
      </c>
      <c r="M541" s="276">
        <f>IF($O541="ISO",0,IF($O541="Non-Iso",F541,IF($O541="Trans Line",SUMIF('Trans Line Reconciliation'!$B$5:$B$138,$B541,'Trans Line Reconciliation'!$AC$5:$AC$138),IF($O541="Mix",SUMIF('Mix Substation Location Summary'!$B$4:$B$1251,$B541,'Mix Substation Location Summary'!$AC$4:$AC$1251)+SUMIF('Mix Substation Location Summary'!$B$4:$B$1251,$B541,'Mix Substation Location Summary'!$AD$4:$AD$1251),"NOT FOUND"))))</f>
        <v>5950059.4500000002</v>
      </c>
      <c r="N541" s="792">
        <f t="shared" si="48"/>
        <v>0</v>
      </c>
      <c r="O541" s="759" t="s">
        <v>1686</v>
      </c>
      <c r="P541" s="759"/>
      <c r="Q541" s="758">
        <f t="shared" si="49"/>
        <v>5739</v>
      </c>
    </row>
    <row r="542" spans="1:17" x14ac:dyDescent="0.2">
      <c r="A542" s="674" t="s">
        <v>856</v>
      </c>
      <c r="B542" s="790">
        <v>5740</v>
      </c>
      <c r="C542" s="266" t="s">
        <v>1703</v>
      </c>
      <c r="D542" s="275">
        <f>SUMIFS('Mix Substation Location Summary'!$U$4:$U$1270,'Mix Substation Location Summary'!$B$4:$B$1270,'DS by Location'!$B542)</f>
        <v>4643.79</v>
      </c>
      <c r="E542" s="275">
        <f>SUMIFS('Mix Substation Location Summary'!$Z$4:$Z$1270,'Mix Substation Location Summary'!$B$4:$B$1270,'DS by Location'!$B542)</f>
        <v>103502.15</v>
      </c>
      <c r="F542" s="275">
        <f>SUMIFS('Mix Substation Location Summary'!$AE$4:$AE$1270,'Mix Substation Location Summary'!$B$4:$B$1270,'DS by Location'!$B542)</f>
        <v>1255528.3600000003</v>
      </c>
      <c r="G542" s="791">
        <f t="shared" si="47"/>
        <v>1363674.3000000003</v>
      </c>
      <c r="H542" s="276">
        <f>IF($O542="ISO",D542,IF($O542="Non-Iso",0,IF($O542="Trans Line",SUMIF('Trans Line Reconciliation'!$B$5:$B$138,B542,'Trans Line Reconciliation'!$X$5:$X$138),IF($O542="Mix",SUMIF('Mix Substation Location Summary'!$B$4:$B$1251,B542,'Mix Substation Location Summary'!$R$4:$R$1251),"NOT FOUND"))))</f>
        <v>0</v>
      </c>
      <c r="I542" s="276">
        <f>IF($O542="ISO",E542,IF($O542="Non-Iso",0,IF($O542="Trans Line",SUMIF('Trans Line Reconciliation'!$B$5:$B$138,B542,'Trans Line Reconciliation'!$Y$5:$Y$138),IF($O542="Mix",SUMIF('Mix Substation Location Summary'!$B$4:$B$1251,B542,'Mix Substation Location Summary'!$W$4:$W$1251),"NOT FOUND"))))</f>
        <v>0</v>
      </c>
      <c r="J542" s="276">
        <f>IF($O542="ISO",F542,IF($O542="Non-Iso",0,IF($O542="Trans Line",SUMIF('Trans Line Reconciliation'!$B$5:$B$138,$B542,'Trans Line Reconciliation'!$Z$5:$Z$138),IF($O542="Mix",SUMIF('Mix Substation Location Summary'!$B$4:$B$1251,$B542,'Mix Substation Location Summary'!$AB$4:$AB$1251),"NOT FOUND"))))</f>
        <v>0</v>
      </c>
      <c r="K542" s="276">
        <f>IF($O542="ISO",0,IF($O542="Non-Iso",D542,IF($O542="Trans Line",SUMIF('Trans Line Reconciliation'!$B$5:$B$138,$B542,'Trans Line Reconciliation'!$AA$5:$AA$138),IF($O542="Mix",SUMIF('Mix Substation Location Summary'!$B$4:$B$1251,$B542,'Mix Substation Location Summary'!$S$4:$S$1251)+SUMIF('Mix Substation Location Summary'!$B$4:$B$1251,$B542,'Mix Substation Location Summary'!$S$4:$S$1251),"NOT FOUND"))))</f>
        <v>4643.79</v>
      </c>
      <c r="L542" s="276">
        <f>IF($O542="ISO",0,IF($O542="Non-Iso",E542,IF($O542="Trans Line",SUMIF('Trans Line Reconciliation'!$B$5:$B$138,$B542,'Trans Line Reconciliation'!$AB$5:$AB$138),IF($O542="Mix",SUMIF('Mix Substation Location Summary'!$B$4:$B$1251,$B542,'Mix Substation Location Summary'!$X$4:$X$1251)+SUMIF('Mix Substation Location Summary'!$B$4:$B$1251,$B542,'Mix Substation Location Summary'!$Y$4:$Y$1251),"NOT FOUND"))))</f>
        <v>103502.15</v>
      </c>
      <c r="M542" s="276">
        <f>IF($O542="ISO",0,IF($O542="Non-Iso",F542,IF($O542="Trans Line",SUMIF('Trans Line Reconciliation'!$B$5:$B$138,$B542,'Trans Line Reconciliation'!$AC$5:$AC$138),IF($O542="Mix",SUMIF('Mix Substation Location Summary'!$B$4:$B$1251,$B542,'Mix Substation Location Summary'!$AC$4:$AC$1251)+SUMIF('Mix Substation Location Summary'!$B$4:$B$1251,$B542,'Mix Substation Location Summary'!$AD$4:$AD$1251),"NOT FOUND"))))</f>
        <v>1255528.3600000003</v>
      </c>
      <c r="N542" s="792">
        <f t="shared" si="48"/>
        <v>0</v>
      </c>
      <c r="O542" s="759" t="s">
        <v>1686</v>
      </c>
      <c r="P542" s="759"/>
      <c r="Q542" s="758">
        <f t="shared" si="49"/>
        <v>5740</v>
      </c>
    </row>
    <row r="543" spans="1:17" x14ac:dyDescent="0.2">
      <c r="A543" s="674" t="s">
        <v>1443</v>
      </c>
      <c r="B543" s="790">
        <v>5741</v>
      </c>
      <c r="C543" s="266" t="s">
        <v>1704</v>
      </c>
      <c r="D543" s="275">
        <f>SUMIFS('Mix Substation Location Summary'!$U$4:$U$1270,'Mix Substation Location Summary'!$B$4:$B$1270,'DS by Location'!$B543)</f>
        <v>0</v>
      </c>
      <c r="E543" s="275">
        <f>SUMIFS('Mix Substation Location Summary'!$Z$4:$Z$1270,'Mix Substation Location Summary'!$B$4:$B$1270,'DS by Location'!$B543)</f>
        <v>1433.44</v>
      </c>
      <c r="F543" s="275">
        <f>SUMIFS('Mix Substation Location Summary'!$AE$4:$AE$1270,'Mix Substation Location Summary'!$B$4:$B$1270,'DS by Location'!$B543)</f>
        <v>132865.18</v>
      </c>
      <c r="G543" s="791">
        <f t="shared" si="47"/>
        <v>134298.62</v>
      </c>
      <c r="H543" s="276">
        <f>IF($O543="ISO",D543,IF($O543="Non-Iso",0,IF($O543="Trans Line",SUMIF('Trans Line Reconciliation'!$B$5:$B$138,B543,'Trans Line Reconciliation'!$X$5:$X$138),IF($O543="Mix",SUMIF('Mix Substation Location Summary'!$B$4:$B$1251,B543,'Mix Substation Location Summary'!$R$4:$R$1251),"NOT FOUND"))))</f>
        <v>0</v>
      </c>
      <c r="I543" s="276">
        <f>IF($O543="ISO",E543,IF($O543="Non-Iso",0,IF($O543="Trans Line",SUMIF('Trans Line Reconciliation'!$B$5:$B$138,B543,'Trans Line Reconciliation'!$Y$5:$Y$138),IF($O543="Mix",SUMIF('Mix Substation Location Summary'!$B$4:$B$1251,B543,'Mix Substation Location Summary'!$W$4:$W$1251),"NOT FOUND"))))</f>
        <v>0</v>
      </c>
      <c r="J543" s="276">
        <f>IF($O543="ISO",F543,IF($O543="Non-Iso",0,IF($O543="Trans Line",SUMIF('Trans Line Reconciliation'!$B$5:$B$138,$B543,'Trans Line Reconciliation'!$Z$5:$Z$138),IF($O543="Mix",SUMIF('Mix Substation Location Summary'!$B$4:$B$1251,$B543,'Mix Substation Location Summary'!$AB$4:$AB$1251),"NOT FOUND"))))</f>
        <v>0</v>
      </c>
      <c r="K543" s="276">
        <f>IF($O543="ISO",0,IF($O543="Non-Iso",D543,IF($O543="Trans Line",SUMIF('Trans Line Reconciliation'!$B$5:$B$138,$B543,'Trans Line Reconciliation'!$AA$5:$AA$138),IF($O543="Mix",SUMIF('Mix Substation Location Summary'!$B$4:$B$1251,$B543,'Mix Substation Location Summary'!$S$4:$S$1251)+SUMIF('Mix Substation Location Summary'!$B$4:$B$1251,$B543,'Mix Substation Location Summary'!$S$4:$S$1251),"NOT FOUND"))))</f>
        <v>0</v>
      </c>
      <c r="L543" s="276">
        <f>IF($O543="ISO",0,IF($O543="Non-Iso",E543,IF($O543="Trans Line",SUMIF('Trans Line Reconciliation'!$B$5:$B$138,$B543,'Trans Line Reconciliation'!$AB$5:$AB$138),IF($O543="Mix",SUMIF('Mix Substation Location Summary'!$B$4:$B$1251,$B543,'Mix Substation Location Summary'!$X$4:$X$1251)+SUMIF('Mix Substation Location Summary'!$B$4:$B$1251,$B543,'Mix Substation Location Summary'!$Y$4:$Y$1251),"NOT FOUND"))))</f>
        <v>1433.44</v>
      </c>
      <c r="M543" s="276">
        <f>IF($O543="ISO",0,IF($O543="Non-Iso",F543,IF($O543="Trans Line",SUMIF('Trans Line Reconciliation'!$B$5:$B$138,$B543,'Trans Line Reconciliation'!$AC$5:$AC$138),IF($O543="Mix",SUMIF('Mix Substation Location Summary'!$B$4:$B$1251,$B543,'Mix Substation Location Summary'!$AC$4:$AC$1251)+SUMIF('Mix Substation Location Summary'!$B$4:$B$1251,$B543,'Mix Substation Location Summary'!$AD$4:$AD$1251),"NOT FOUND"))))</f>
        <v>132865.18</v>
      </c>
      <c r="N543" s="792">
        <f t="shared" si="48"/>
        <v>0</v>
      </c>
      <c r="O543" s="759" t="s">
        <v>1686</v>
      </c>
      <c r="P543" s="759"/>
      <c r="Q543" s="758">
        <f t="shared" si="49"/>
        <v>5741</v>
      </c>
    </row>
    <row r="544" spans="1:17" x14ac:dyDescent="0.2">
      <c r="A544" s="674" t="s">
        <v>1444</v>
      </c>
      <c r="B544" s="790">
        <v>5742</v>
      </c>
      <c r="C544" s="266" t="s">
        <v>1704</v>
      </c>
      <c r="D544" s="275">
        <f>SUMIFS('Mix Substation Location Summary'!$U$4:$U$1270,'Mix Substation Location Summary'!$B$4:$B$1270,'DS by Location'!$B544)</f>
        <v>0</v>
      </c>
      <c r="E544" s="275">
        <f>SUMIFS('Mix Substation Location Summary'!$Z$4:$Z$1270,'Mix Substation Location Summary'!$B$4:$B$1270,'DS by Location'!$B544)</f>
        <v>1441.24</v>
      </c>
      <c r="F544" s="275">
        <f>SUMIFS('Mix Substation Location Summary'!$AE$4:$AE$1270,'Mix Substation Location Summary'!$B$4:$B$1270,'DS by Location'!$B544)</f>
        <v>172519.59</v>
      </c>
      <c r="G544" s="791">
        <f t="shared" si="47"/>
        <v>173960.83</v>
      </c>
      <c r="H544" s="276">
        <f>IF($O544="ISO",D544,IF($O544="Non-Iso",0,IF($O544="Trans Line",SUMIF('Trans Line Reconciliation'!$B$5:$B$138,B544,'Trans Line Reconciliation'!$X$5:$X$138),IF($O544="Mix",SUMIF('Mix Substation Location Summary'!$B$4:$B$1251,B544,'Mix Substation Location Summary'!$R$4:$R$1251),"NOT FOUND"))))</f>
        <v>0</v>
      </c>
      <c r="I544" s="276">
        <f>IF($O544="ISO",E544,IF($O544="Non-Iso",0,IF($O544="Trans Line",SUMIF('Trans Line Reconciliation'!$B$5:$B$138,B544,'Trans Line Reconciliation'!$Y$5:$Y$138),IF($O544="Mix",SUMIF('Mix Substation Location Summary'!$B$4:$B$1251,B544,'Mix Substation Location Summary'!$W$4:$W$1251),"NOT FOUND"))))</f>
        <v>0</v>
      </c>
      <c r="J544" s="276">
        <f>IF($O544="ISO",F544,IF($O544="Non-Iso",0,IF($O544="Trans Line",SUMIF('Trans Line Reconciliation'!$B$5:$B$138,$B544,'Trans Line Reconciliation'!$Z$5:$Z$138),IF($O544="Mix",SUMIF('Mix Substation Location Summary'!$B$4:$B$1251,$B544,'Mix Substation Location Summary'!$AB$4:$AB$1251),"NOT FOUND"))))</f>
        <v>0</v>
      </c>
      <c r="K544" s="276">
        <f>IF($O544="ISO",0,IF($O544="Non-Iso",D544,IF($O544="Trans Line",SUMIF('Trans Line Reconciliation'!$B$5:$B$138,$B544,'Trans Line Reconciliation'!$AA$5:$AA$138),IF($O544="Mix",SUMIF('Mix Substation Location Summary'!$B$4:$B$1251,$B544,'Mix Substation Location Summary'!$S$4:$S$1251)+SUMIF('Mix Substation Location Summary'!$B$4:$B$1251,$B544,'Mix Substation Location Summary'!$S$4:$S$1251),"NOT FOUND"))))</f>
        <v>0</v>
      </c>
      <c r="L544" s="276">
        <f>IF($O544="ISO",0,IF($O544="Non-Iso",E544,IF($O544="Trans Line",SUMIF('Trans Line Reconciliation'!$B$5:$B$138,$B544,'Trans Line Reconciliation'!$AB$5:$AB$138),IF($O544="Mix",SUMIF('Mix Substation Location Summary'!$B$4:$B$1251,$B544,'Mix Substation Location Summary'!$X$4:$X$1251)+SUMIF('Mix Substation Location Summary'!$B$4:$B$1251,$B544,'Mix Substation Location Summary'!$Y$4:$Y$1251),"NOT FOUND"))))</f>
        <v>1441.24</v>
      </c>
      <c r="M544" s="276">
        <f>IF($O544="ISO",0,IF($O544="Non-Iso",F544,IF($O544="Trans Line",SUMIF('Trans Line Reconciliation'!$B$5:$B$138,$B544,'Trans Line Reconciliation'!$AC$5:$AC$138),IF($O544="Mix",SUMIF('Mix Substation Location Summary'!$B$4:$B$1251,$B544,'Mix Substation Location Summary'!$AC$4:$AC$1251)+SUMIF('Mix Substation Location Summary'!$B$4:$B$1251,$B544,'Mix Substation Location Summary'!$AD$4:$AD$1251),"NOT FOUND"))))</f>
        <v>172519.59</v>
      </c>
      <c r="N544" s="792">
        <f t="shared" si="48"/>
        <v>0</v>
      </c>
      <c r="O544" s="759" t="s">
        <v>1686</v>
      </c>
      <c r="P544" s="759"/>
      <c r="Q544" s="758">
        <f t="shared" si="49"/>
        <v>5742</v>
      </c>
    </row>
    <row r="545" spans="1:17" x14ac:dyDescent="0.2">
      <c r="A545" s="674" t="s">
        <v>1445</v>
      </c>
      <c r="B545" s="790">
        <v>5744</v>
      </c>
      <c r="C545" s="266" t="s">
        <v>1703</v>
      </c>
      <c r="D545" s="275">
        <f>SUMIFS('Mix Substation Location Summary'!$U$4:$U$1270,'Mix Substation Location Summary'!$B$4:$B$1270,'DS by Location'!$B545)</f>
        <v>11495.640000000001</v>
      </c>
      <c r="E545" s="275">
        <f>SUMIFS('Mix Substation Location Summary'!$Z$4:$Z$1270,'Mix Substation Location Summary'!$B$4:$B$1270,'DS by Location'!$B545)</f>
        <v>2080901.06</v>
      </c>
      <c r="F545" s="275">
        <f>SUMIFS('Mix Substation Location Summary'!$AE$4:$AE$1270,'Mix Substation Location Summary'!$B$4:$B$1270,'DS by Location'!$B545)</f>
        <v>3068557.7000000007</v>
      </c>
      <c r="G545" s="791">
        <f t="shared" si="47"/>
        <v>5160954.4000000004</v>
      </c>
      <c r="H545" s="276">
        <f>IF($O545="ISO",D545,IF($O545="Non-Iso",0,IF($O545="Trans Line",SUMIF('Trans Line Reconciliation'!$B$5:$B$138,B545,'Trans Line Reconciliation'!$X$5:$X$138),IF($O545="Mix",SUMIF('Mix Substation Location Summary'!$B$4:$B$1251,B545,'Mix Substation Location Summary'!$R$4:$R$1251),"NOT FOUND"))))</f>
        <v>0</v>
      </c>
      <c r="I545" s="276">
        <f>IF($O545="ISO",E545,IF($O545="Non-Iso",0,IF($O545="Trans Line",SUMIF('Trans Line Reconciliation'!$B$5:$B$138,B545,'Trans Line Reconciliation'!$Y$5:$Y$138),IF($O545="Mix",SUMIF('Mix Substation Location Summary'!$B$4:$B$1251,B545,'Mix Substation Location Summary'!$W$4:$W$1251),"NOT FOUND"))))</f>
        <v>0</v>
      </c>
      <c r="J545" s="276">
        <f>IF($O545="ISO",F545,IF($O545="Non-Iso",0,IF($O545="Trans Line",SUMIF('Trans Line Reconciliation'!$B$5:$B$138,$B545,'Trans Line Reconciliation'!$Z$5:$Z$138),IF($O545="Mix",SUMIF('Mix Substation Location Summary'!$B$4:$B$1251,$B545,'Mix Substation Location Summary'!$AB$4:$AB$1251),"NOT FOUND"))))</f>
        <v>0</v>
      </c>
      <c r="K545" s="276">
        <f>IF($O545="ISO",0,IF($O545="Non-Iso",D545,IF($O545="Trans Line",SUMIF('Trans Line Reconciliation'!$B$5:$B$138,$B545,'Trans Line Reconciliation'!$AA$5:$AA$138),IF($O545="Mix",SUMIF('Mix Substation Location Summary'!$B$4:$B$1251,$B545,'Mix Substation Location Summary'!$S$4:$S$1251)+SUMIF('Mix Substation Location Summary'!$B$4:$B$1251,$B545,'Mix Substation Location Summary'!$S$4:$S$1251),"NOT FOUND"))))</f>
        <v>11495.640000000001</v>
      </c>
      <c r="L545" s="276">
        <f>IF($O545="ISO",0,IF($O545="Non-Iso",E545,IF($O545="Trans Line",SUMIF('Trans Line Reconciliation'!$B$5:$B$138,$B545,'Trans Line Reconciliation'!$AB$5:$AB$138),IF($O545="Mix",SUMIF('Mix Substation Location Summary'!$B$4:$B$1251,$B545,'Mix Substation Location Summary'!$X$4:$X$1251)+SUMIF('Mix Substation Location Summary'!$B$4:$B$1251,$B545,'Mix Substation Location Summary'!$Y$4:$Y$1251),"NOT FOUND"))))</f>
        <v>2080901.06</v>
      </c>
      <c r="M545" s="276">
        <f>IF($O545="ISO",0,IF($O545="Non-Iso",F545,IF($O545="Trans Line",SUMIF('Trans Line Reconciliation'!$B$5:$B$138,$B545,'Trans Line Reconciliation'!$AC$5:$AC$138),IF($O545="Mix",SUMIF('Mix Substation Location Summary'!$B$4:$B$1251,$B545,'Mix Substation Location Summary'!$AC$4:$AC$1251)+SUMIF('Mix Substation Location Summary'!$B$4:$B$1251,$B545,'Mix Substation Location Summary'!$AD$4:$AD$1251),"NOT FOUND"))))</f>
        <v>3068557.7000000007</v>
      </c>
      <c r="N545" s="792">
        <f t="shared" si="48"/>
        <v>0</v>
      </c>
      <c r="O545" s="759" t="s">
        <v>1686</v>
      </c>
      <c r="P545" s="759"/>
      <c r="Q545" s="758">
        <f t="shared" si="49"/>
        <v>5744</v>
      </c>
    </row>
    <row r="546" spans="1:17" x14ac:dyDescent="0.2">
      <c r="A546" s="674" t="s">
        <v>1446</v>
      </c>
      <c r="B546" s="790">
        <v>5745</v>
      </c>
      <c r="C546" s="266" t="s">
        <v>1703</v>
      </c>
      <c r="D546" s="275">
        <f>SUMIFS('Mix Substation Location Summary'!$U$4:$U$1270,'Mix Substation Location Summary'!$B$4:$B$1270,'DS by Location'!$B546)</f>
        <v>0</v>
      </c>
      <c r="E546" s="275">
        <f>SUMIFS('Mix Substation Location Summary'!$Z$4:$Z$1270,'Mix Substation Location Summary'!$B$4:$B$1270,'DS by Location'!$B546)</f>
        <v>36616.490000000005</v>
      </c>
      <c r="F546" s="275">
        <f>SUMIFS('Mix Substation Location Summary'!$AE$4:$AE$1270,'Mix Substation Location Summary'!$B$4:$B$1270,'DS by Location'!$B546)</f>
        <v>1489350.5599999998</v>
      </c>
      <c r="G546" s="791">
        <f t="shared" si="47"/>
        <v>1525967.0499999998</v>
      </c>
      <c r="H546" s="276">
        <f>IF($O546="ISO",D546,IF($O546="Non-Iso",0,IF($O546="Trans Line",SUMIF('Trans Line Reconciliation'!$B$5:$B$138,B546,'Trans Line Reconciliation'!$X$5:$X$138),IF($O546="Mix",SUMIF('Mix Substation Location Summary'!$B$4:$B$1251,B546,'Mix Substation Location Summary'!$R$4:$R$1251),"NOT FOUND"))))</f>
        <v>0</v>
      </c>
      <c r="I546" s="276">
        <f>IF($O546="ISO",E546,IF($O546="Non-Iso",0,IF($O546="Trans Line",SUMIF('Trans Line Reconciliation'!$B$5:$B$138,B546,'Trans Line Reconciliation'!$Y$5:$Y$138),IF($O546="Mix",SUMIF('Mix Substation Location Summary'!$B$4:$B$1251,B546,'Mix Substation Location Summary'!$W$4:$W$1251),"NOT FOUND"))))</f>
        <v>0</v>
      </c>
      <c r="J546" s="276">
        <f>IF($O546="ISO",F546,IF($O546="Non-Iso",0,IF($O546="Trans Line",SUMIF('Trans Line Reconciliation'!$B$5:$B$138,$B546,'Trans Line Reconciliation'!$Z$5:$Z$138),IF($O546="Mix",SUMIF('Mix Substation Location Summary'!$B$4:$B$1251,$B546,'Mix Substation Location Summary'!$AB$4:$AB$1251),"NOT FOUND"))))</f>
        <v>0</v>
      </c>
      <c r="K546" s="276">
        <f>IF($O546="ISO",0,IF($O546="Non-Iso",D546,IF($O546="Trans Line",SUMIF('Trans Line Reconciliation'!$B$5:$B$138,$B546,'Trans Line Reconciliation'!$AA$5:$AA$138),IF($O546="Mix",SUMIF('Mix Substation Location Summary'!$B$4:$B$1251,$B546,'Mix Substation Location Summary'!$S$4:$S$1251)+SUMIF('Mix Substation Location Summary'!$B$4:$B$1251,$B546,'Mix Substation Location Summary'!$S$4:$S$1251),"NOT FOUND"))))</f>
        <v>0</v>
      </c>
      <c r="L546" s="276">
        <f>IF($O546="ISO",0,IF($O546="Non-Iso",E546,IF($O546="Trans Line",SUMIF('Trans Line Reconciliation'!$B$5:$B$138,$B546,'Trans Line Reconciliation'!$AB$5:$AB$138),IF($O546="Mix",SUMIF('Mix Substation Location Summary'!$B$4:$B$1251,$B546,'Mix Substation Location Summary'!$X$4:$X$1251)+SUMIF('Mix Substation Location Summary'!$B$4:$B$1251,$B546,'Mix Substation Location Summary'!$Y$4:$Y$1251),"NOT FOUND"))))</f>
        <v>36616.490000000005</v>
      </c>
      <c r="M546" s="276">
        <f>IF($O546="ISO",0,IF($O546="Non-Iso",F546,IF($O546="Trans Line",SUMIF('Trans Line Reconciliation'!$B$5:$B$138,$B546,'Trans Line Reconciliation'!$AC$5:$AC$138),IF($O546="Mix",SUMIF('Mix Substation Location Summary'!$B$4:$B$1251,$B546,'Mix Substation Location Summary'!$AC$4:$AC$1251)+SUMIF('Mix Substation Location Summary'!$B$4:$B$1251,$B546,'Mix Substation Location Summary'!$AD$4:$AD$1251),"NOT FOUND"))))</f>
        <v>1489350.5599999998</v>
      </c>
      <c r="N546" s="792">
        <f t="shared" si="48"/>
        <v>0</v>
      </c>
      <c r="O546" s="759" t="s">
        <v>1686</v>
      </c>
      <c r="P546" s="759"/>
      <c r="Q546" s="758">
        <f t="shared" si="49"/>
        <v>5745</v>
      </c>
    </row>
    <row r="547" spans="1:17" x14ac:dyDescent="0.2">
      <c r="A547" s="674" t="s">
        <v>1447</v>
      </c>
      <c r="B547" s="790">
        <v>5746</v>
      </c>
      <c r="C547" s="266" t="s">
        <v>1704</v>
      </c>
      <c r="D547" s="275">
        <f>SUMIFS('Mix Substation Location Summary'!$U$4:$U$1270,'Mix Substation Location Summary'!$B$4:$B$1270,'DS by Location'!$B547)</f>
        <v>1000</v>
      </c>
      <c r="E547" s="275">
        <f>SUMIFS('Mix Substation Location Summary'!$Z$4:$Z$1270,'Mix Substation Location Summary'!$B$4:$B$1270,'DS by Location'!$B547)</f>
        <v>5047.3100000000004</v>
      </c>
      <c r="F547" s="275">
        <f>SUMIFS('Mix Substation Location Summary'!$AE$4:$AE$1270,'Mix Substation Location Summary'!$B$4:$B$1270,'DS by Location'!$B547)</f>
        <v>18017.61</v>
      </c>
      <c r="G547" s="791">
        <f t="shared" si="47"/>
        <v>24064.920000000002</v>
      </c>
      <c r="H547" s="276">
        <f>IF($O547="ISO",D547,IF($O547="Non-Iso",0,IF($O547="Trans Line",SUMIF('Trans Line Reconciliation'!$B$5:$B$138,B547,'Trans Line Reconciliation'!$X$5:$X$138),IF($O547="Mix",SUMIF('Mix Substation Location Summary'!$B$4:$B$1251,B547,'Mix Substation Location Summary'!$R$4:$R$1251),"NOT FOUND"))))</f>
        <v>0</v>
      </c>
      <c r="I547" s="276">
        <f>IF($O547="ISO",E547,IF($O547="Non-Iso",0,IF($O547="Trans Line",SUMIF('Trans Line Reconciliation'!$B$5:$B$138,B547,'Trans Line Reconciliation'!$Y$5:$Y$138),IF($O547="Mix",SUMIF('Mix Substation Location Summary'!$B$4:$B$1251,B547,'Mix Substation Location Summary'!$W$4:$W$1251),"NOT FOUND"))))</f>
        <v>0</v>
      </c>
      <c r="J547" s="276">
        <f>IF($O547="ISO",F547,IF($O547="Non-Iso",0,IF($O547="Trans Line",SUMIF('Trans Line Reconciliation'!$B$5:$B$138,$B547,'Trans Line Reconciliation'!$Z$5:$Z$138),IF($O547="Mix",SUMIF('Mix Substation Location Summary'!$B$4:$B$1251,$B547,'Mix Substation Location Summary'!$AB$4:$AB$1251),"NOT FOUND"))))</f>
        <v>0</v>
      </c>
      <c r="K547" s="276">
        <f>IF($O547="ISO",0,IF($O547="Non-Iso",D547,IF($O547="Trans Line",SUMIF('Trans Line Reconciliation'!$B$5:$B$138,$B547,'Trans Line Reconciliation'!$AA$5:$AA$138),IF($O547="Mix",SUMIF('Mix Substation Location Summary'!$B$4:$B$1251,$B547,'Mix Substation Location Summary'!$S$4:$S$1251)+SUMIF('Mix Substation Location Summary'!$B$4:$B$1251,$B547,'Mix Substation Location Summary'!$S$4:$S$1251),"NOT FOUND"))))</f>
        <v>1000</v>
      </c>
      <c r="L547" s="276">
        <f>IF($O547="ISO",0,IF($O547="Non-Iso",E547,IF($O547="Trans Line",SUMIF('Trans Line Reconciliation'!$B$5:$B$138,$B547,'Trans Line Reconciliation'!$AB$5:$AB$138),IF($O547="Mix",SUMIF('Mix Substation Location Summary'!$B$4:$B$1251,$B547,'Mix Substation Location Summary'!$X$4:$X$1251)+SUMIF('Mix Substation Location Summary'!$B$4:$B$1251,$B547,'Mix Substation Location Summary'!$Y$4:$Y$1251),"NOT FOUND"))))</f>
        <v>5047.3100000000004</v>
      </c>
      <c r="M547" s="276">
        <f>IF($O547="ISO",0,IF($O547="Non-Iso",F547,IF($O547="Trans Line",SUMIF('Trans Line Reconciliation'!$B$5:$B$138,$B547,'Trans Line Reconciliation'!$AC$5:$AC$138),IF($O547="Mix",SUMIF('Mix Substation Location Summary'!$B$4:$B$1251,$B547,'Mix Substation Location Summary'!$AC$4:$AC$1251)+SUMIF('Mix Substation Location Summary'!$B$4:$B$1251,$B547,'Mix Substation Location Summary'!$AD$4:$AD$1251),"NOT FOUND"))))</f>
        <v>18017.61</v>
      </c>
      <c r="N547" s="792">
        <f t="shared" si="48"/>
        <v>0</v>
      </c>
      <c r="O547" s="759" t="s">
        <v>1686</v>
      </c>
      <c r="P547" s="759"/>
      <c r="Q547" s="758">
        <f t="shared" si="49"/>
        <v>5746</v>
      </c>
    </row>
    <row r="548" spans="1:17" x14ac:dyDescent="0.2">
      <c r="A548" s="674" t="s">
        <v>1448</v>
      </c>
      <c r="B548" s="790">
        <v>5749</v>
      </c>
      <c r="C548" s="266" t="s">
        <v>1704</v>
      </c>
      <c r="D548" s="275">
        <f>SUMIFS('Mix Substation Location Summary'!$U$4:$U$1270,'Mix Substation Location Summary'!$B$4:$B$1270,'DS by Location'!$B548)</f>
        <v>21799.82</v>
      </c>
      <c r="E548" s="275">
        <f>SUMIFS('Mix Substation Location Summary'!$Z$4:$Z$1270,'Mix Substation Location Summary'!$B$4:$B$1270,'DS by Location'!$B548)</f>
        <v>64068.060000000005</v>
      </c>
      <c r="F548" s="275">
        <f>SUMIFS('Mix Substation Location Summary'!$AE$4:$AE$1270,'Mix Substation Location Summary'!$B$4:$B$1270,'DS by Location'!$B548)</f>
        <v>2622614.0099999961</v>
      </c>
      <c r="G548" s="791">
        <f t="shared" si="47"/>
        <v>2708481.8899999959</v>
      </c>
      <c r="H548" s="276">
        <f>IF($O548="ISO",D548,IF($O548="Non-Iso",0,IF($O548="Trans Line",SUMIF('Trans Line Reconciliation'!$B$5:$B$138,B548,'Trans Line Reconciliation'!$X$5:$X$138),IF($O548="Mix",SUMIF('Mix Substation Location Summary'!$B$4:$B$1251,B548,'Mix Substation Location Summary'!$R$4:$R$1251),"NOT FOUND"))))</f>
        <v>0</v>
      </c>
      <c r="I548" s="276">
        <f>IF($O548="ISO",E548,IF($O548="Non-Iso",0,IF($O548="Trans Line",SUMIF('Trans Line Reconciliation'!$B$5:$B$138,B548,'Trans Line Reconciliation'!$Y$5:$Y$138),IF($O548="Mix",SUMIF('Mix Substation Location Summary'!$B$4:$B$1251,B548,'Mix Substation Location Summary'!$W$4:$W$1251),"NOT FOUND"))))</f>
        <v>0</v>
      </c>
      <c r="J548" s="276">
        <f>IF($O548="ISO",F548,IF($O548="Non-Iso",0,IF($O548="Trans Line",SUMIF('Trans Line Reconciliation'!$B$5:$B$138,$B548,'Trans Line Reconciliation'!$Z$5:$Z$138),IF($O548="Mix",SUMIF('Mix Substation Location Summary'!$B$4:$B$1251,$B548,'Mix Substation Location Summary'!$AB$4:$AB$1251),"NOT FOUND"))))</f>
        <v>0</v>
      </c>
      <c r="K548" s="276">
        <f>IF($O548="ISO",0,IF($O548="Non-Iso",D548,IF($O548="Trans Line",SUMIF('Trans Line Reconciliation'!$B$5:$B$138,$B548,'Trans Line Reconciliation'!$AA$5:$AA$138),IF($O548="Mix",SUMIF('Mix Substation Location Summary'!$B$4:$B$1251,$B548,'Mix Substation Location Summary'!$S$4:$S$1251)+SUMIF('Mix Substation Location Summary'!$B$4:$B$1251,$B548,'Mix Substation Location Summary'!$S$4:$S$1251),"NOT FOUND"))))</f>
        <v>21799.82</v>
      </c>
      <c r="L548" s="276">
        <f>IF($O548="ISO",0,IF($O548="Non-Iso",E548,IF($O548="Trans Line",SUMIF('Trans Line Reconciliation'!$B$5:$B$138,$B548,'Trans Line Reconciliation'!$AB$5:$AB$138),IF($O548="Mix",SUMIF('Mix Substation Location Summary'!$B$4:$B$1251,$B548,'Mix Substation Location Summary'!$X$4:$X$1251)+SUMIF('Mix Substation Location Summary'!$B$4:$B$1251,$B548,'Mix Substation Location Summary'!$Y$4:$Y$1251),"NOT FOUND"))))</f>
        <v>64068.060000000005</v>
      </c>
      <c r="M548" s="276">
        <f>IF($O548="ISO",0,IF($O548="Non-Iso",F548,IF($O548="Trans Line",SUMIF('Trans Line Reconciliation'!$B$5:$B$138,$B548,'Trans Line Reconciliation'!$AC$5:$AC$138),IF($O548="Mix",SUMIF('Mix Substation Location Summary'!$B$4:$B$1251,$B548,'Mix Substation Location Summary'!$AC$4:$AC$1251)+SUMIF('Mix Substation Location Summary'!$B$4:$B$1251,$B548,'Mix Substation Location Summary'!$AD$4:$AD$1251),"NOT FOUND"))))</f>
        <v>2622614.0099999961</v>
      </c>
      <c r="N548" s="792">
        <f t="shared" si="48"/>
        <v>0</v>
      </c>
      <c r="O548" s="759" t="s">
        <v>1686</v>
      </c>
      <c r="P548" s="759"/>
      <c r="Q548" s="758">
        <f t="shared" si="49"/>
        <v>5749</v>
      </c>
    </row>
    <row r="549" spans="1:17" x14ac:dyDescent="0.2">
      <c r="A549" s="674" t="s">
        <v>1449</v>
      </c>
      <c r="B549" s="790">
        <v>5750</v>
      </c>
      <c r="C549" s="266" t="s">
        <v>1704</v>
      </c>
      <c r="D549" s="275">
        <f>SUMIFS('Mix Substation Location Summary'!$U$4:$U$1270,'Mix Substation Location Summary'!$B$4:$B$1270,'DS by Location'!$B549)</f>
        <v>109960.48000000001</v>
      </c>
      <c r="E549" s="275">
        <f>SUMIFS('Mix Substation Location Summary'!$Z$4:$Z$1270,'Mix Substation Location Summary'!$B$4:$B$1270,'DS by Location'!$B549)</f>
        <v>66154.11</v>
      </c>
      <c r="F549" s="275">
        <f>SUMIFS('Mix Substation Location Summary'!$AE$4:$AE$1270,'Mix Substation Location Summary'!$B$4:$B$1270,'DS by Location'!$B549)</f>
        <v>1065530.4900000002</v>
      </c>
      <c r="G549" s="791">
        <f t="shared" si="47"/>
        <v>1241645.0800000003</v>
      </c>
      <c r="H549" s="276">
        <f>IF($O549="ISO",D549,IF($O549="Non-Iso",0,IF($O549="Trans Line",SUMIF('Trans Line Reconciliation'!$B$5:$B$138,B549,'Trans Line Reconciliation'!$X$5:$X$138),IF($O549="Mix",SUMIF('Mix Substation Location Summary'!$B$4:$B$1251,B549,'Mix Substation Location Summary'!$R$4:$R$1251),"NOT FOUND"))))</f>
        <v>0</v>
      </c>
      <c r="I549" s="276">
        <f>IF($O549="ISO",E549,IF($O549="Non-Iso",0,IF($O549="Trans Line",SUMIF('Trans Line Reconciliation'!$B$5:$B$138,B549,'Trans Line Reconciliation'!$Y$5:$Y$138),IF($O549="Mix",SUMIF('Mix Substation Location Summary'!$B$4:$B$1251,B549,'Mix Substation Location Summary'!$W$4:$W$1251),"NOT FOUND"))))</f>
        <v>0</v>
      </c>
      <c r="J549" s="276">
        <f>IF($O549="ISO",F549,IF($O549="Non-Iso",0,IF($O549="Trans Line",SUMIF('Trans Line Reconciliation'!$B$5:$B$138,$B549,'Trans Line Reconciliation'!$Z$5:$Z$138),IF($O549="Mix",SUMIF('Mix Substation Location Summary'!$B$4:$B$1251,$B549,'Mix Substation Location Summary'!$AB$4:$AB$1251),"NOT FOUND"))))</f>
        <v>0</v>
      </c>
      <c r="K549" s="276">
        <f>IF($O549="ISO",0,IF($O549="Non-Iso",D549,IF($O549="Trans Line",SUMIF('Trans Line Reconciliation'!$B$5:$B$138,$B549,'Trans Line Reconciliation'!$AA$5:$AA$138),IF($O549="Mix",SUMIF('Mix Substation Location Summary'!$B$4:$B$1251,$B549,'Mix Substation Location Summary'!$S$4:$S$1251)+SUMIF('Mix Substation Location Summary'!$B$4:$B$1251,$B549,'Mix Substation Location Summary'!$S$4:$S$1251),"NOT FOUND"))))</f>
        <v>109960.48000000001</v>
      </c>
      <c r="L549" s="276">
        <f>IF($O549="ISO",0,IF($O549="Non-Iso",E549,IF($O549="Trans Line",SUMIF('Trans Line Reconciliation'!$B$5:$B$138,$B549,'Trans Line Reconciliation'!$AB$5:$AB$138),IF($O549="Mix",SUMIF('Mix Substation Location Summary'!$B$4:$B$1251,$B549,'Mix Substation Location Summary'!$X$4:$X$1251)+SUMIF('Mix Substation Location Summary'!$B$4:$B$1251,$B549,'Mix Substation Location Summary'!$Y$4:$Y$1251),"NOT FOUND"))))</f>
        <v>66154.11</v>
      </c>
      <c r="M549" s="276">
        <f>IF($O549="ISO",0,IF($O549="Non-Iso",F549,IF($O549="Trans Line",SUMIF('Trans Line Reconciliation'!$B$5:$B$138,$B549,'Trans Line Reconciliation'!$AC$5:$AC$138),IF($O549="Mix",SUMIF('Mix Substation Location Summary'!$B$4:$B$1251,$B549,'Mix Substation Location Summary'!$AC$4:$AC$1251)+SUMIF('Mix Substation Location Summary'!$B$4:$B$1251,$B549,'Mix Substation Location Summary'!$AD$4:$AD$1251),"NOT FOUND"))))</f>
        <v>1065530.4900000002</v>
      </c>
      <c r="N549" s="792">
        <f t="shared" si="48"/>
        <v>0</v>
      </c>
      <c r="O549" s="759" t="s">
        <v>1686</v>
      </c>
      <c r="P549" s="759"/>
      <c r="Q549" s="758">
        <f t="shared" si="49"/>
        <v>5750</v>
      </c>
    </row>
    <row r="550" spans="1:17" x14ac:dyDescent="0.2">
      <c r="A550" s="674" t="s">
        <v>1450</v>
      </c>
      <c r="B550" s="790">
        <v>5751</v>
      </c>
      <c r="C550" s="266" t="s">
        <v>1704</v>
      </c>
      <c r="D550" s="275">
        <f>SUMIFS('Mix Substation Location Summary'!$U$4:$U$1270,'Mix Substation Location Summary'!$B$4:$B$1270,'DS by Location'!$B550)</f>
        <v>149060.76999999999</v>
      </c>
      <c r="E550" s="275">
        <f>SUMIFS('Mix Substation Location Summary'!$Z$4:$Z$1270,'Mix Substation Location Summary'!$B$4:$B$1270,'DS by Location'!$B550)</f>
        <v>592659.87000000011</v>
      </c>
      <c r="F550" s="275">
        <f>SUMIFS('Mix Substation Location Summary'!$AE$4:$AE$1270,'Mix Substation Location Summary'!$B$4:$B$1270,'DS by Location'!$B550)</f>
        <v>2631245.5100000016</v>
      </c>
      <c r="G550" s="791">
        <f t="shared" si="47"/>
        <v>3372966.1500000018</v>
      </c>
      <c r="H550" s="276">
        <f>IF($O550="ISO",D550,IF($O550="Non-Iso",0,IF($O550="Trans Line",SUMIF('Trans Line Reconciliation'!$B$5:$B$138,B550,'Trans Line Reconciliation'!$X$5:$X$138),IF($O550="Mix",SUMIF('Mix Substation Location Summary'!$B$4:$B$1251,B550,'Mix Substation Location Summary'!$R$4:$R$1251),"NOT FOUND"))))</f>
        <v>0</v>
      </c>
      <c r="I550" s="276">
        <f>IF($O550="ISO",E550,IF($O550="Non-Iso",0,IF($O550="Trans Line",SUMIF('Trans Line Reconciliation'!$B$5:$B$138,B550,'Trans Line Reconciliation'!$Y$5:$Y$138),IF($O550="Mix",SUMIF('Mix Substation Location Summary'!$B$4:$B$1251,B550,'Mix Substation Location Summary'!$W$4:$W$1251),"NOT FOUND"))))</f>
        <v>0</v>
      </c>
      <c r="J550" s="276">
        <f>IF($O550="ISO",F550,IF($O550="Non-Iso",0,IF($O550="Trans Line",SUMIF('Trans Line Reconciliation'!$B$5:$B$138,$B550,'Trans Line Reconciliation'!$Z$5:$Z$138),IF($O550="Mix",SUMIF('Mix Substation Location Summary'!$B$4:$B$1251,$B550,'Mix Substation Location Summary'!$AB$4:$AB$1251),"NOT FOUND"))))</f>
        <v>0</v>
      </c>
      <c r="K550" s="276">
        <f>IF($O550="ISO",0,IF($O550="Non-Iso",D550,IF($O550="Trans Line",SUMIF('Trans Line Reconciliation'!$B$5:$B$138,$B550,'Trans Line Reconciliation'!$AA$5:$AA$138),IF($O550="Mix",SUMIF('Mix Substation Location Summary'!$B$4:$B$1251,$B550,'Mix Substation Location Summary'!$S$4:$S$1251)+SUMIF('Mix Substation Location Summary'!$B$4:$B$1251,$B550,'Mix Substation Location Summary'!$S$4:$S$1251),"NOT FOUND"))))</f>
        <v>149060.76999999999</v>
      </c>
      <c r="L550" s="276">
        <f>IF($O550="ISO",0,IF($O550="Non-Iso",E550,IF($O550="Trans Line",SUMIF('Trans Line Reconciliation'!$B$5:$B$138,$B550,'Trans Line Reconciliation'!$AB$5:$AB$138),IF($O550="Mix",SUMIF('Mix Substation Location Summary'!$B$4:$B$1251,$B550,'Mix Substation Location Summary'!$X$4:$X$1251)+SUMIF('Mix Substation Location Summary'!$B$4:$B$1251,$B550,'Mix Substation Location Summary'!$Y$4:$Y$1251),"NOT FOUND"))))</f>
        <v>592659.87000000011</v>
      </c>
      <c r="M550" s="276">
        <f>IF($O550="ISO",0,IF($O550="Non-Iso",F550,IF($O550="Trans Line",SUMIF('Trans Line Reconciliation'!$B$5:$B$138,$B550,'Trans Line Reconciliation'!$AC$5:$AC$138),IF($O550="Mix",SUMIF('Mix Substation Location Summary'!$B$4:$B$1251,$B550,'Mix Substation Location Summary'!$AC$4:$AC$1251)+SUMIF('Mix Substation Location Summary'!$B$4:$B$1251,$B550,'Mix Substation Location Summary'!$AD$4:$AD$1251),"NOT FOUND"))))</f>
        <v>2631245.5100000016</v>
      </c>
      <c r="N550" s="792">
        <f t="shared" si="48"/>
        <v>0</v>
      </c>
      <c r="O550" s="759" t="s">
        <v>1686</v>
      </c>
      <c r="P550" s="759"/>
      <c r="Q550" s="758">
        <f t="shared" si="49"/>
        <v>5751</v>
      </c>
    </row>
    <row r="551" spans="1:17" x14ac:dyDescent="0.2">
      <c r="A551" s="674" t="s">
        <v>1451</v>
      </c>
      <c r="B551" s="790">
        <v>5753</v>
      </c>
      <c r="C551" s="266" t="s">
        <v>1704</v>
      </c>
      <c r="D551" s="275">
        <f>SUMIFS('Mix Substation Location Summary'!$U$4:$U$1270,'Mix Substation Location Summary'!$B$4:$B$1270,'DS by Location'!$B551)</f>
        <v>23308.28</v>
      </c>
      <c r="E551" s="275">
        <f>SUMIFS('Mix Substation Location Summary'!$Z$4:$Z$1270,'Mix Substation Location Summary'!$B$4:$B$1270,'DS by Location'!$B551)</f>
        <v>193032.71000000002</v>
      </c>
      <c r="F551" s="275">
        <f>SUMIFS('Mix Substation Location Summary'!$AE$4:$AE$1270,'Mix Substation Location Summary'!$B$4:$B$1270,'DS by Location'!$B551)</f>
        <v>2361558.330000001</v>
      </c>
      <c r="G551" s="791">
        <f t="shared" si="47"/>
        <v>2577899.3200000012</v>
      </c>
      <c r="H551" s="276">
        <f>IF($O551="ISO",D551,IF($O551="Non-Iso",0,IF($O551="Trans Line",SUMIF('Trans Line Reconciliation'!$B$5:$B$138,B551,'Trans Line Reconciliation'!$X$5:$X$138),IF($O551="Mix",SUMIF('Mix Substation Location Summary'!$B$4:$B$1251,B551,'Mix Substation Location Summary'!$R$4:$R$1251),"NOT FOUND"))))</f>
        <v>0</v>
      </c>
      <c r="I551" s="276">
        <f>IF($O551="ISO",E551,IF($O551="Non-Iso",0,IF($O551="Trans Line",SUMIF('Trans Line Reconciliation'!$B$5:$B$138,B551,'Trans Line Reconciliation'!$Y$5:$Y$138),IF($O551="Mix",SUMIF('Mix Substation Location Summary'!$B$4:$B$1251,B551,'Mix Substation Location Summary'!$W$4:$W$1251),"NOT FOUND"))))</f>
        <v>0</v>
      </c>
      <c r="J551" s="276">
        <f>IF($O551="ISO",F551,IF($O551="Non-Iso",0,IF($O551="Trans Line",SUMIF('Trans Line Reconciliation'!$B$5:$B$138,$B551,'Trans Line Reconciliation'!$Z$5:$Z$138),IF($O551="Mix",SUMIF('Mix Substation Location Summary'!$B$4:$B$1251,$B551,'Mix Substation Location Summary'!$AB$4:$AB$1251),"NOT FOUND"))))</f>
        <v>0</v>
      </c>
      <c r="K551" s="276">
        <f>IF($O551="ISO",0,IF($O551="Non-Iso",D551,IF($O551="Trans Line",SUMIF('Trans Line Reconciliation'!$B$5:$B$138,$B551,'Trans Line Reconciliation'!$AA$5:$AA$138),IF($O551="Mix",SUMIF('Mix Substation Location Summary'!$B$4:$B$1251,$B551,'Mix Substation Location Summary'!$S$4:$S$1251)+SUMIF('Mix Substation Location Summary'!$B$4:$B$1251,$B551,'Mix Substation Location Summary'!$S$4:$S$1251),"NOT FOUND"))))</f>
        <v>23308.28</v>
      </c>
      <c r="L551" s="276">
        <f>IF($O551="ISO",0,IF($O551="Non-Iso",E551,IF($O551="Trans Line",SUMIF('Trans Line Reconciliation'!$B$5:$B$138,$B551,'Trans Line Reconciliation'!$AB$5:$AB$138),IF($O551="Mix",SUMIF('Mix Substation Location Summary'!$B$4:$B$1251,$B551,'Mix Substation Location Summary'!$X$4:$X$1251)+SUMIF('Mix Substation Location Summary'!$B$4:$B$1251,$B551,'Mix Substation Location Summary'!$Y$4:$Y$1251),"NOT FOUND"))))</f>
        <v>193032.71000000002</v>
      </c>
      <c r="M551" s="276">
        <f>IF($O551="ISO",0,IF($O551="Non-Iso",F551,IF($O551="Trans Line",SUMIF('Trans Line Reconciliation'!$B$5:$B$138,$B551,'Trans Line Reconciliation'!$AC$5:$AC$138),IF($O551="Mix",SUMIF('Mix Substation Location Summary'!$B$4:$B$1251,$B551,'Mix Substation Location Summary'!$AC$4:$AC$1251)+SUMIF('Mix Substation Location Summary'!$B$4:$B$1251,$B551,'Mix Substation Location Summary'!$AD$4:$AD$1251),"NOT FOUND"))))</f>
        <v>2361558.330000001</v>
      </c>
      <c r="N551" s="792">
        <f t="shared" si="48"/>
        <v>0</v>
      </c>
      <c r="O551" s="759" t="s">
        <v>1686</v>
      </c>
      <c r="P551" s="759"/>
      <c r="Q551" s="758">
        <f t="shared" si="49"/>
        <v>5753</v>
      </c>
    </row>
    <row r="552" spans="1:17" x14ac:dyDescent="0.2">
      <c r="A552" s="674" t="s">
        <v>1452</v>
      </c>
      <c r="B552" s="790">
        <v>5754</v>
      </c>
      <c r="C552" s="266" t="s">
        <v>1704</v>
      </c>
      <c r="D552" s="275">
        <f>SUMIFS('Mix Substation Location Summary'!$U$4:$U$1270,'Mix Substation Location Summary'!$B$4:$B$1270,'DS by Location'!$B552)</f>
        <v>5781.35</v>
      </c>
      <c r="E552" s="275">
        <f>SUMIFS('Mix Substation Location Summary'!$Z$4:$Z$1270,'Mix Substation Location Summary'!$B$4:$B$1270,'DS by Location'!$B552)</f>
        <v>127400.5</v>
      </c>
      <c r="F552" s="275">
        <f>SUMIFS('Mix Substation Location Summary'!$AE$4:$AE$1270,'Mix Substation Location Summary'!$B$4:$B$1270,'DS by Location'!$B552)</f>
        <v>3667388.5300000017</v>
      </c>
      <c r="G552" s="791">
        <f t="shared" si="47"/>
        <v>3800570.3800000018</v>
      </c>
      <c r="H552" s="276">
        <f>IF($O552="ISO",D552,IF($O552="Non-Iso",0,IF($O552="Trans Line",SUMIF('Trans Line Reconciliation'!$B$5:$B$138,B552,'Trans Line Reconciliation'!$X$5:$X$138),IF($O552="Mix",SUMIF('Mix Substation Location Summary'!$B$4:$B$1251,B552,'Mix Substation Location Summary'!$R$4:$R$1251),"NOT FOUND"))))</f>
        <v>0</v>
      </c>
      <c r="I552" s="276">
        <f>IF($O552="ISO",E552,IF($O552="Non-Iso",0,IF($O552="Trans Line",SUMIF('Trans Line Reconciliation'!$B$5:$B$138,B552,'Trans Line Reconciliation'!$Y$5:$Y$138),IF($O552="Mix",SUMIF('Mix Substation Location Summary'!$B$4:$B$1251,B552,'Mix Substation Location Summary'!$W$4:$W$1251),"NOT FOUND"))))</f>
        <v>0</v>
      </c>
      <c r="J552" s="276">
        <f>IF($O552="ISO",F552,IF($O552="Non-Iso",0,IF($O552="Trans Line",SUMIF('Trans Line Reconciliation'!$B$5:$B$138,$B552,'Trans Line Reconciliation'!$Z$5:$Z$138),IF($O552="Mix",SUMIF('Mix Substation Location Summary'!$B$4:$B$1251,$B552,'Mix Substation Location Summary'!$AB$4:$AB$1251),"NOT FOUND"))))</f>
        <v>0</v>
      </c>
      <c r="K552" s="276">
        <f>IF($O552="ISO",0,IF($O552="Non-Iso",D552,IF($O552="Trans Line",SUMIF('Trans Line Reconciliation'!$B$5:$B$138,$B552,'Trans Line Reconciliation'!$AA$5:$AA$138),IF($O552="Mix",SUMIF('Mix Substation Location Summary'!$B$4:$B$1251,$B552,'Mix Substation Location Summary'!$S$4:$S$1251)+SUMIF('Mix Substation Location Summary'!$B$4:$B$1251,$B552,'Mix Substation Location Summary'!$S$4:$S$1251),"NOT FOUND"))))</f>
        <v>5781.35</v>
      </c>
      <c r="L552" s="276">
        <f>IF($O552="ISO",0,IF($O552="Non-Iso",E552,IF($O552="Trans Line",SUMIF('Trans Line Reconciliation'!$B$5:$B$138,$B552,'Trans Line Reconciliation'!$AB$5:$AB$138),IF($O552="Mix",SUMIF('Mix Substation Location Summary'!$B$4:$B$1251,$B552,'Mix Substation Location Summary'!$X$4:$X$1251)+SUMIF('Mix Substation Location Summary'!$B$4:$B$1251,$B552,'Mix Substation Location Summary'!$Y$4:$Y$1251),"NOT FOUND"))))</f>
        <v>127400.5</v>
      </c>
      <c r="M552" s="276">
        <f>IF($O552="ISO",0,IF($O552="Non-Iso",F552,IF($O552="Trans Line",SUMIF('Trans Line Reconciliation'!$B$5:$B$138,$B552,'Trans Line Reconciliation'!$AC$5:$AC$138),IF($O552="Mix",SUMIF('Mix Substation Location Summary'!$B$4:$B$1251,$B552,'Mix Substation Location Summary'!$AC$4:$AC$1251)+SUMIF('Mix Substation Location Summary'!$B$4:$B$1251,$B552,'Mix Substation Location Summary'!$AD$4:$AD$1251),"NOT FOUND"))))</f>
        <v>3667388.5300000017</v>
      </c>
      <c r="N552" s="792">
        <f t="shared" si="48"/>
        <v>0</v>
      </c>
      <c r="O552" s="759" t="s">
        <v>1686</v>
      </c>
      <c r="P552" s="759"/>
      <c r="Q552" s="758">
        <f t="shared" si="49"/>
        <v>5754</v>
      </c>
    </row>
    <row r="553" spans="1:17" x14ac:dyDescent="0.2">
      <c r="A553" s="674" t="s">
        <v>1453</v>
      </c>
      <c r="B553" s="790">
        <v>5755</v>
      </c>
      <c r="C553" s="266" t="s">
        <v>1704</v>
      </c>
      <c r="D553" s="275">
        <f>SUMIFS('Mix Substation Location Summary'!$U$4:$U$1270,'Mix Substation Location Summary'!$B$4:$B$1270,'DS by Location'!$B553)</f>
        <v>36338.390000000007</v>
      </c>
      <c r="E553" s="275">
        <f>SUMIFS('Mix Substation Location Summary'!$Z$4:$Z$1270,'Mix Substation Location Summary'!$B$4:$B$1270,'DS by Location'!$B553)</f>
        <v>265401.29000000004</v>
      </c>
      <c r="F553" s="275">
        <f>SUMIFS('Mix Substation Location Summary'!$AE$4:$AE$1270,'Mix Substation Location Summary'!$B$4:$B$1270,'DS by Location'!$B553)</f>
        <v>3688012.0599999996</v>
      </c>
      <c r="G553" s="791">
        <f t="shared" si="47"/>
        <v>3989751.7399999998</v>
      </c>
      <c r="H553" s="276">
        <f>IF($O553="ISO",D553,IF($O553="Non-Iso",0,IF($O553="Trans Line",SUMIF('Trans Line Reconciliation'!$B$5:$B$138,B553,'Trans Line Reconciliation'!$X$5:$X$138),IF($O553="Mix",SUMIF('Mix Substation Location Summary'!$B$4:$B$1251,B553,'Mix Substation Location Summary'!$R$4:$R$1251),"NOT FOUND"))))</f>
        <v>0</v>
      </c>
      <c r="I553" s="276">
        <f>IF($O553="ISO",E553,IF($O553="Non-Iso",0,IF($O553="Trans Line",SUMIF('Trans Line Reconciliation'!$B$5:$B$138,B553,'Trans Line Reconciliation'!$Y$5:$Y$138),IF($O553="Mix",SUMIF('Mix Substation Location Summary'!$B$4:$B$1251,B553,'Mix Substation Location Summary'!$W$4:$W$1251),"NOT FOUND"))))</f>
        <v>0</v>
      </c>
      <c r="J553" s="276">
        <f>IF($O553="ISO",F553,IF($O553="Non-Iso",0,IF($O553="Trans Line",SUMIF('Trans Line Reconciliation'!$B$5:$B$138,$B553,'Trans Line Reconciliation'!$Z$5:$Z$138),IF($O553="Mix",SUMIF('Mix Substation Location Summary'!$B$4:$B$1251,$B553,'Mix Substation Location Summary'!$AB$4:$AB$1251),"NOT FOUND"))))</f>
        <v>0</v>
      </c>
      <c r="K553" s="276">
        <f>IF($O553="ISO",0,IF($O553="Non-Iso",D553,IF($O553="Trans Line",SUMIF('Trans Line Reconciliation'!$B$5:$B$138,$B553,'Trans Line Reconciliation'!$AA$5:$AA$138),IF($O553="Mix",SUMIF('Mix Substation Location Summary'!$B$4:$B$1251,$B553,'Mix Substation Location Summary'!$S$4:$S$1251)+SUMIF('Mix Substation Location Summary'!$B$4:$B$1251,$B553,'Mix Substation Location Summary'!$S$4:$S$1251),"NOT FOUND"))))</f>
        <v>36338.390000000007</v>
      </c>
      <c r="L553" s="276">
        <f>IF($O553="ISO",0,IF($O553="Non-Iso",E553,IF($O553="Trans Line",SUMIF('Trans Line Reconciliation'!$B$5:$B$138,$B553,'Trans Line Reconciliation'!$AB$5:$AB$138),IF($O553="Mix",SUMIF('Mix Substation Location Summary'!$B$4:$B$1251,$B553,'Mix Substation Location Summary'!$X$4:$X$1251)+SUMIF('Mix Substation Location Summary'!$B$4:$B$1251,$B553,'Mix Substation Location Summary'!$Y$4:$Y$1251),"NOT FOUND"))))</f>
        <v>265401.29000000004</v>
      </c>
      <c r="M553" s="276">
        <f>IF($O553="ISO",0,IF($O553="Non-Iso",F553,IF($O553="Trans Line",SUMIF('Trans Line Reconciliation'!$B$5:$B$138,$B553,'Trans Line Reconciliation'!$AC$5:$AC$138),IF($O553="Mix",SUMIF('Mix Substation Location Summary'!$B$4:$B$1251,$B553,'Mix Substation Location Summary'!$AC$4:$AC$1251)+SUMIF('Mix Substation Location Summary'!$B$4:$B$1251,$B553,'Mix Substation Location Summary'!$AD$4:$AD$1251),"NOT FOUND"))))</f>
        <v>3688012.0599999996</v>
      </c>
      <c r="N553" s="792">
        <f t="shared" si="48"/>
        <v>0</v>
      </c>
      <c r="O553" s="759" t="s">
        <v>1686</v>
      </c>
      <c r="P553" s="759"/>
      <c r="Q553" s="758">
        <f t="shared" si="49"/>
        <v>5755</v>
      </c>
    </row>
    <row r="554" spans="1:17" x14ac:dyDescent="0.2">
      <c r="A554" s="674" t="s">
        <v>1454</v>
      </c>
      <c r="B554" s="790">
        <v>5756</v>
      </c>
      <c r="C554" s="266" t="s">
        <v>1704</v>
      </c>
      <c r="D554" s="275">
        <f>SUMIFS('Mix Substation Location Summary'!$U$4:$U$1270,'Mix Substation Location Summary'!$B$4:$B$1270,'DS by Location'!$B554)</f>
        <v>7071.6399999999994</v>
      </c>
      <c r="E554" s="275">
        <f>SUMIFS('Mix Substation Location Summary'!$Z$4:$Z$1270,'Mix Substation Location Summary'!$B$4:$B$1270,'DS by Location'!$B554)</f>
        <v>234428.72</v>
      </c>
      <c r="F554" s="275">
        <f>SUMIFS('Mix Substation Location Summary'!$AE$4:$AE$1270,'Mix Substation Location Summary'!$B$4:$B$1270,'DS by Location'!$B554)</f>
        <v>7318272.099999994</v>
      </c>
      <c r="G554" s="791">
        <f t="shared" si="47"/>
        <v>7559772.4599999944</v>
      </c>
      <c r="H554" s="276">
        <f>IF($O554="ISO",D554,IF($O554="Non-Iso",0,IF($O554="Trans Line",SUMIF('Trans Line Reconciliation'!$B$5:$B$138,B554,'Trans Line Reconciliation'!$X$5:$X$138),IF($O554="Mix",SUMIF('Mix Substation Location Summary'!$B$4:$B$1251,B554,'Mix Substation Location Summary'!$R$4:$R$1251),"NOT FOUND"))))</f>
        <v>0</v>
      </c>
      <c r="I554" s="276">
        <f>IF($O554="ISO",E554,IF($O554="Non-Iso",0,IF($O554="Trans Line",SUMIF('Trans Line Reconciliation'!$B$5:$B$138,B554,'Trans Line Reconciliation'!$Y$5:$Y$138),IF($O554="Mix",SUMIF('Mix Substation Location Summary'!$B$4:$B$1251,B554,'Mix Substation Location Summary'!$W$4:$W$1251),"NOT FOUND"))))</f>
        <v>0</v>
      </c>
      <c r="J554" s="276">
        <f>IF($O554="ISO",F554,IF($O554="Non-Iso",0,IF($O554="Trans Line",SUMIF('Trans Line Reconciliation'!$B$5:$B$138,$B554,'Trans Line Reconciliation'!$Z$5:$Z$138),IF($O554="Mix",SUMIF('Mix Substation Location Summary'!$B$4:$B$1251,$B554,'Mix Substation Location Summary'!$AB$4:$AB$1251),"NOT FOUND"))))</f>
        <v>0</v>
      </c>
      <c r="K554" s="276">
        <f>IF($O554="ISO",0,IF($O554="Non-Iso",D554,IF($O554="Trans Line",SUMIF('Trans Line Reconciliation'!$B$5:$B$138,$B554,'Trans Line Reconciliation'!$AA$5:$AA$138),IF($O554="Mix",SUMIF('Mix Substation Location Summary'!$B$4:$B$1251,$B554,'Mix Substation Location Summary'!$S$4:$S$1251)+SUMIF('Mix Substation Location Summary'!$B$4:$B$1251,$B554,'Mix Substation Location Summary'!$S$4:$S$1251),"NOT FOUND"))))</f>
        <v>7071.6399999999994</v>
      </c>
      <c r="L554" s="276">
        <f>IF($O554="ISO",0,IF($O554="Non-Iso",E554,IF($O554="Trans Line",SUMIF('Trans Line Reconciliation'!$B$5:$B$138,$B554,'Trans Line Reconciliation'!$AB$5:$AB$138),IF($O554="Mix",SUMIF('Mix Substation Location Summary'!$B$4:$B$1251,$B554,'Mix Substation Location Summary'!$X$4:$X$1251)+SUMIF('Mix Substation Location Summary'!$B$4:$B$1251,$B554,'Mix Substation Location Summary'!$Y$4:$Y$1251),"NOT FOUND"))))</f>
        <v>234428.72</v>
      </c>
      <c r="M554" s="276">
        <f>IF($O554="ISO",0,IF($O554="Non-Iso",F554,IF($O554="Trans Line",SUMIF('Trans Line Reconciliation'!$B$5:$B$138,$B554,'Trans Line Reconciliation'!$AC$5:$AC$138),IF($O554="Mix",SUMIF('Mix Substation Location Summary'!$B$4:$B$1251,$B554,'Mix Substation Location Summary'!$AC$4:$AC$1251)+SUMIF('Mix Substation Location Summary'!$B$4:$B$1251,$B554,'Mix Substation Location Summary'!$AD$4:$AD$1251),"NOT FOUND"))))</f>
        <v>7318272.099999994</v>
      </c>
      <c r="N554" s="792">
        <f t="shared" si="48"/>
        <v>0</v>
      </c>
      <c r="O554" s="759" t="s">
        <v>1686</v>
      </c>
      <c r="P554" s="759"/>
      <c r="Q554" s="758">
        <f t="shared" si="49"/>
        <v>5756</v>
      </c>
    </row>
    <row r="555" spans="1:17" x14ac:dyDescent="0.2">
      <c r="A555" s="674" t="s">
        <v>1455</v>
      </c>
      <c r="B555" s="790">
        <v>5757</v>
      </c>
      <c r="C555" s="266" t="s">
        <v>1704</v>
      </c>
      <c r="D555" s="275">
        <f>SUMIFS('Mix Substation Location Summary'!$U$4:$U$1270,'Mix Substation Location Summary'!$B$4:$B$1270,'DS by Location'!$B555)</f>
        <v>0</v>
      </c>
      <c r="E555" s="275">
        <f>SUMIFS('Mix Substation Location Summary'!$Z$4:$Z$1270,'Mix Substation Location Summary'!$B$4:$B$1270,'DS by Location'!$B555)</f>
        <v>12941.880000000001</v>
      </c>
      <c r="F555" s="275">
        <f>SUMIFS('Mix Substation Location Summary'!$AE$4:$AE$1270,'Mix Substation Location Summary'!$B$4:$B$1270,'DS by Location'!$B555)</f>
        <v>222111.18999999997</v>
      </c>
      <c r="G555" s="791">
        <f t="shared" si="47"/>
        <v>235053.06999999998</v>
      </c>
      <c r="H555" s="276">
        <f>IF($O555="ISO",D555,IF($O555="Non-Iso",0,IF($O555="Trans Line",SUMIF('Trans Line Reconciliation'!$B$5:$B$138,B555,'Trans Line Reconciliation'!$X$5:$X$138),IF($O555="Mix",SUMIF('Mix Substation Location Summary'!$B$4:$B$1251,B555,'Mix Substation Location Summary'!$R$4:$R$1251),"NOT FOUND"))))</f>
        <v>0</v>
      </c>
      <c r="I555" s="276">
        <f>IF($O555="ISO",E555,IF($O555="Non-Iso",0,IF($O555="Trans Line",SUMIF('Trans Line Reconciliation'!$B$5:$B$138,B555,'Trans Line Reconciliation'!$Y$5:$Y$138),IF($O555="Mix",SUMIF('Mix Substation Location Summary'!$B$4:$B$1251,B555,'Mix Substation Location Summary'!$W$4:$W$1251),"NOT FOUND"))))</f>
        <v>0</v>
      </c>
      <c r="J555" s="276">
        <f>IF($O555="ISO",F555,IF($O555="Non-Iso",0,IF($O555="Trans Line",SUMIF('Trans Line Reconciliation'!$B$5:$B$138,$B555,'Trans Line Reconciliation'!$Z$5:$Z$138),IF($O555="Mix",SUMIF('Mix Substation Location Summary'!$B$4:$B$1251,$B555,'Mix Substation Location Summary'!$AB$4:$AB$1251),"NOT FOUND"))))</f>
        <v>0</v>
      </c>
      <c r="K555" s="276">
        <f>IF($O555="ISO",0,IF($O555="Non-Iso",D555,IF($O555="Trans Line",SUMIF('Trans Line Reconciliation'!$B$5:$B$138,$B555,'Trans Line Reconciliation'!$AA$5:$AA$138),IF($O555="Mix",SUMIF('Mix Substation Location Summary'!$B$4:$B$1251,$B555,'Mix Substation Location Summary'!$S$4:$S$1251)+SUMIF('Mix Substation Location Summary'!$B$4:$B$1251,$B555,'Mix Substation Location Summary'!$S$4:$S$1251),"NOT FOUND"))))</f>
        <v>0</v>
      </c>
      <c r="L555" s="276">
        <f>IF($O555="ISO",0,IF($O555="Non-Iso",E555,IF($O555="Trans Line",SUMIF('Trans Line Reconciliation'!$B$5:$B$138,$B555,'Trans Line Reconciliation'!$AB$5:$AB$138),IF($O555="Mix",SUMIF('Mix Substation Location Summary'!$B$4:$B$1251,$B555,'Mix Substation Location Summary'!$X$4:$X$1251)+SUMIF('Mix Substation Location Summary'!$B$4:$B$1251,$B555,'Mix Substation Location Summary'!$Y$4:$Y$1251),"NOT FOUND"))))</f>
        <v>12941.880000000001</v>
      </c>
      <c r="M555" s="276">
        <f>IF($O555="ISO",0,IF($O555="Non-Iso",F555,IF($O555="Trans Line",SUMIF('Trans Line Reconciliation'!$B$5:$B$138,$B555,'Trans Line Reconciliation'!$AC$5:$AC$138),IF($O555="Mix",SUMIF('Mix Substation Location Summary'!$B$4:$B$1251,$B555,'Mix Substation Location Summary'!$AC$4:$AC$1251)+SUMIF('Mix Substation Location Summary'!$B$4:$B$1251,$B555,'Mix Substation Location Summary'!$AD$4:$AD$1251),"NOT FOUND"))))</f>
        <v>222111.18999999997</v>
      </c>
      <c r="N555" s="792">
        <f t="shared" si="48"/>
        <v>0</v>
      </c>
      <c r="O555" s="759" t="s">
        <v>1686</v>
      </c>
      <c r="P555" s="759"/>
      <c r="Q555" s="758">
        <f t="shared" si="49"/>
        <v>5757</v>
      </c>
    </row>
    <row r="556" spans="1:17" x14ac:dyDescent="0.2">
      <c r="A556" s="674" t="s">
        <v>857</v>
      </c>
      <c r="B556" s="790">
        <v>5758</v>
      </c>
      <c r="C556" s="266" t="s">
        <v>1704</v>
      </c>
      <c r="D556" s="275">
        <f>SUMIFS('Mix Substation Location Summary'!$U$4:$U$1270,'Mix Substation Location Summary'!$B$4:$B$1270,'DS by Location'!$B556)</f>
        <v>65254.97</v>
      </c>
      <c r="E556" s="275">
        <f>SUMIFS('Mix Substation Location Summary'!$Z$4:$Z$1270,'Mix Substation Location Summary'!$B$4:$B$1270,'DS by Location'!$B556)</f>
        <v>1229553.0399999993</v>
      </c>
      <c r="F556" s="275">
        <f>SUMIFS('Mix Substation Location Summary'!$AE$4:$AE$1270,'Mix Substation Location Summary'!$B$4:$B$1270,'DS by Location'!$B556)</f>
        <v>9905248.5599999819</v>
      </c>
      <c r="G556" s="791">
        <f t="shared" si="47"/>
        <v>11200056.569999982</v>
      </c>
      <c r="H556" s="276">
        <f>IF($O556="ISO",D556,IF($O556="Non-Iso",0,IF($O556="Trans Line",SUMIF('Trans Line Reconciliation'!$B$5:$B$138,B556,'Trans Line Reconciliation'!$X$5:$X$138),IF($O556="Mix",SUMIF('Mix Substation Location Summary'!$B$4:$B$1251,B556,'Mix Substation Location Summary'!$R$4:$R$1251),"NOT FOUND"))))</f>
        <v>0</v>
      </c>
      <c r="I556" s="276">
        <f>IF($O556="ISO",E556,IF($O556="Non-Iso",0,IF($O556="Trans Line",SUMIF('Trans Line Reconciliation'!$B$5:$B$138,B556,'Trans Line Reconciliation'!$Y$5:$Y$138),IF($O556="Mix",SUMIF('Mix Substation Location Summary'!$B$4:$B$1251,B556,'Mix Substation Location Summary'!$W$4:$W$1251),"NOT FOUND"))))</f>
        <v>0</v>
      </c>
      <c r="J556" s="276">
        <f>IF($O556="ISO",F556,IF($O556="Non-Iso",0,IF($O556="Trans Line",SUMIF('Trans Line Reconciliation'!$B$5:$B$138,$B556,'Trans Line Reconciliation'!$Z$5:$Z$138),IF($O556="Mix",SUMIF('Mix Substation Location Summary'!$B$4:$B$1251,$B556,'Mix Substation Location Summary'!$AB$4:$AB$1251),"NOT FOUND"))))</f>
        <v>0</v>
      </c>
      <c r="K556" s="276">
        <f>IF($O556="ISO",0,IF($O556="Non-Iso",D556,IF($O556="Trans Line",SUMIF('Trans Line Reconciliation'!$B$5:$B$138,$B556,'Trans Line Reconciliation'!$AA$5:$AA$138),IF($O556="Mix",SUMIF('Mix Substation Location Summary'!$B$4:$B$1251,$B556,'Mix Substation Location Summary'!$S$4:$S$1251)+SUMIF('Mix Substation Location Summary'!$B$4:$B$1251,$B556,'Mix Substation Location Summary'!$S$4:$S$1251),"NOT FOUND"))))</f>
        <v>65254.97</v>
      </c>
      <c r="L556" s="276">
        <f>IF($O556="ISO",0,IF($O556="Non-Iso",E556,IF($O556="Trans Line",SUMIF('Trans Line Reconciliation'!$B$5:$B$138,$B556,'Trans Line Reconciliation'!$AB$5:$AB$138),IF($O556="Mix",SUMIF('Mix Substation Location Summary'!$B$4:$B$1251,$B556,'Mix Substation Location Summary'!$X$4:$X$1251)+SUMIF('Mix Substation Location Summary'!$B$4:$B$1251,$B556,'Mix Substation Location Summary'!$Y$4:$Y$1251),"NOT FOUND"))))</f>
        <v>1229553.0399999993</v>
      </c>
      <c r="M556" s="276">
        <f>IF($O556="ISO",0,IF($O556="Non-Iso",F556,IF($O556="Trans Line",SUMIF('Trans Line Reconciliation'!$B$5:$B$138,$B556,'Trans Line Reconciliation'!$AC$5:$AC$138),IF($O556="Mix",SUMIF('Mix Substation Location Summary'!$B$4:$B$1251,$B556,'Mix Substation Location Summary'!$AC$4:$AC$1251)+SUMIF('Mix Substation Location Summary'!$B$4:$B$1251,$B556,'Mix Substation Location Summary'!$AD$4:$AD$1251),"NOT FOUND"))))</f>
        <v>9905248.5599999819</v>
      </c>
      <c r="N556" s="792">
        <f t="shared" si="48"/>
        <v>0</v>
      </c>
      <c r="O556" s="759" t="s">
        <v>1686</v>
      </c>
      <c r="P556" s="759"/>
      <c r="Q556" s="758">
        <f t="shared" si="49"/>
        <v>5758</v>
      </c>
    </row>
    <row r="557" spans="1:17" x14ac:dyDescent="0.2">
      <c r="A557" s="674" t="s">
        <v>1456</v>
      </c>
      <c r="B557" s="790">
        <v>5759</v>
      </c>
      <c r="C557" s="266" t="s">
        <v>1704</v>
      </c>
      <c r="D557" s="275">
        <f>SUMIFS('Mix Substation Location Summary'!$U$4:$U$1270,'Mix Substation Location Summary'!$B$4:$B$1270,'DS by Location'!$B557)</f>
        <v>0</v>
      </c>
      <c r="E557" s="275">
        <f>SUMIFS('Mix Substation Location Summary'!$Z$4:$Z$1270,'Mix Substation Location Summary'!$B$4:$B$1270,'DS by Location'!$B557)</f>
        <v>1520.59</v>
      </c>
      <c r="F557" s="275">
        <f>SUMIFS('Mix Substation Location Summary'!$AE$4:$AE$1270,'Mix Substation Location Summary'!$B$4:$B$1270,'DS by Location'!$B557)</f>
        <v>171607.43</v>
      </c>
      <c r="G557" s="791">
        <f t="shared" si="47"/>
        <v>173128.02</v>
      </c>
      <c r="H557" s="276">
        <f>IF($O557="ISO",D557,IF($O557="Non-Iso",0,IF($O557="Trans Line",SUMIF('Trans Line Reconciliation'!$B$5:$B$138,B557,'Trans Line Reconciliation'!$X$5:$X$138),IF($O557="Mix",SUMIF('Mix Substation Location Summary'!$B$4:$B$1251,B557,'Mix Substation Location Summary'!$R$4:$R$1251),"NOT FOUND"))))</f>
        <v>0</v>
      </c>
      <c r="I557" s="276">
        <f>IF($O557="ISO",E557,IF($O557="Non-Iso",0,IF($O557="Trans Line",SUMIF('Trans Line Reconciliation'!$B$5:$B$138,B557,'Trans Line Reconciliation'!$Y$5:$Y$138),IF($O557="Mix",SUMIF('Mix Substation Location Summary'!$B$4:$B$1251,B557,'Mix Substation Location Summary'!$W$4:$W$1251),"NOT FOUND"))))</f>
        <v>0</v>
      </c>
      <c r="J557" s="276">
        <f>IF($O557="ISO",F557,IF($O557="Non-Iso",0,IF($O557="Trans Line",SUMIF('Trans Line Reconciliation'!$B$5:$B$138,$B557,'Trans Line Reconciliation'!$Z$5:$Z$138),IF($O557="Mix",SUMIF('Mix Substation Location Summary'!$B$4:$B$1251,$B557,'Mix Substation Location Summary'!$AB$4:$AB$1251),"NOT FOUND"))))</f>
        <v>0</v>
      </c>
      <c r="K557" s="276">
        <f>IF($O557="ISO",0,IF($O557="Non-Iso",D557,IF($O557="Trans Line",SUMIF('Trans Line Reconciliation'!$B$5:$B$138,$B557,'Trans Line Reconciliation'!$AA$5:$AA$138),IF($O557="Mix",SUMIF('Mix Substation Location Summary'!$B$4:$B$1251,$B557,'Mix Substation Location Summary'!$S$4:$S$1251)+SUMIF('Mix Substation Location Summary'!$B$4:$B$1251,$B557,'Mix Substation Location Summary'!$S$4:$S$1251),"NOT FOUND"))))</f>
        <v>0</v>
      </c>
      <c r="L557" s="276">
        <f>IF($O557="ISO",0,IF($O557="Non-Iso",E557,IF($O557="Trans Line",SUMIF('Trans Line Reconciliation'!$B$5:$B$138,$B557,'Trans Line Reconciliation'!$AB$5:$AB$138),IF($O557="Mix",SUMIF('Mix Substation Location Summary'!$B$4:$B$1251,$B557,'Mix Substation Location Summary'!$X$4:$X$1251)+SUMIF('Mix Substation Location Summary'!$B$4:$B$1251,$B557,'Mix Substation Location Summary'!$Y$4:$Y$1251),"NOT FOUND"))))</f>
        <v>1520.59</v>
      </c>
      <c r="M557" s="276">
        <f>IF($O557="ISO",0,IF($O557="Non-Iso",F557,IF($O557="Trans Line",SUMIF('Trans Line Reconciliation'!$B$5:$B$138,$B557,'Trans Line Reconciliation'!$AC$5:$AC$138),IF($O557="Mix",SUMIF('Mix Substation Location Summary'!$B$4:$B$1251,$B557,'Mix Substation Location Summary'!$AC$4:$AC$1251)+SUMIF('Mix Substation Location Summary'!$B$4:$B$1251,$B557,'Mix Substation Location Summary'!$AD$4:$AD$1251),"NOT FOUND"))))</f>
        <v>171607.43</v>
      </c>
      <c r="N557" s="792">
        <f t="shared" si="48"/>
        <v>0</v>
      </c>
      <c r="O557" s="759" t="s">
        <v>1686</v>
      </c>
      <c r="P557" s="759"/>
      <c r="Q557" s="758">
        <f t="shared" si="49"/>
        <v>5759</v>
      </c>
    </row>
    <row r="558" spans="1:17" x14ac:dyDescent="0.2">
      <c r="A558" s="674" t="s">
        <v>1457</v>
      </c>
      <c r="B558" s="790">
        <v>5760</v>
      </c>
      <c r="C558" s="266" t="s">
        <v>1704</v>
      </c>
      <c r="D558" s="275">
        <f>SUMIFS('Mix Substation Location Summary'!$U$4:$U$1270,'Mix Substation Location Summary'!$B$4:$B$1270,'DS by Location'!$B558)</f>
        <v>0</v>
      </c>
      <c r="E558" s="275">
        <f>SUMIFS('Mix Substation Location Summary'!$Z$4:$Z$1270,'Mix Substation Location Summary'!$B$4:$B$1270,'DS by Location'!$B558)</f>
        <v>1643.8700000000001</v>
      </c>
      <c r="F558" s="275">
        <f>SUMIFS('Mix Substation Location Summary'!$AE$4:$AE$1270,'Mix Substation Location Summary'!$B$4:$B$1270,'DS by Location'!$B558)</f>
        <v>170235.53</v>
      </c>
      <c r="G558" s="791">
        <f t="shared" si="47"/>
        <v>171879.4</v>
      </c>
      <c r="H558" s="276">
        <f>IF($O558="ISO",D558,IF($O558="Non-Iso",0,IF($O558="Trans Line",SUMIF('Trans Line Reconciliation'!$B$5:$B$138,B558,'Trans Line Reconciliation'!$X$5:$X$138),IF($O558="Mix",SUMIF('Mix Substation Location Summary'!$B$4:$B$1251,B558,'Mix Substation Location Summary'!$R$4:$R$1251),"NOT FOUND"))))</f>
        <v>0</v>
      </c>
      <c r="I558" s="276">
        <f>IF($O558="ISO",E558,IF($O558="Non-Iso",0,IF($O558="Trans Line",SUMIF('Trans Line Reconciliation'!$B$5:$B$138,B558,'Trans Line Reconciliation'!$Y$5:$Y$138),IF($O558="Mix",SUMIF('Mix Substation Location Summary'!$B$4:$B$1251,B558,'Mix Substation Location Summary'!$W$4:$W$1251),"NOT FOUND"))))</f>
        <v>0</v>
      </c>
      <c r="J558" s="276">
        <f>IF($O558="ISO",F558,IF($O558="Non-Iso",0,IF($O558="Trans Line",SUMIF('Trans Line Reconciliation'!$B$5:$B$138,$B558,'Trans Line Reconciliation'!$Z$5:$Z$138),IF($O558="Mix",SUMIF('Mix Substation Location Summary'!$B$4:$B$1251,$B558,'Mix Substation Location Summary'!$AB$4:$AB$1251),"NOT FOUND"))))</f>
        <v>0</v>
      </c>
      <c r="K558" s="276">
        <f>IF($O558="ISO",0,IF($O558="Non-Iso",D558,IF($O558="Trans Line",SUMIF('Trans Line Reconciliation'!$B$5:$B$138,$B558,'Trans Line Reconciliation'!$AA$5:$AA$138),IF($O558="Mix",SUMIF('Mix Substation Location Summary'!$B$4:$B$1251,$B558,'Mix Substation Location Summary'!$S$4:$S$1251)+SUMIF('Mix Substation Location Summary'!$B$4:$B$1251,$B558,'Mix Substation Location Summary'!$S$4:$S$1251),"NOT FOUND"))))</f>
        <v>0</v>
      </c>
      <c r="L558" s="276">
        <f>IF($O558="ISO",0,IF($O558="Non-Iso",E558,IF($O558="Trans Line",SUMIF('Trans Line Reconciliation'!$B$5:$B$138,$B558,'Trans Line Reconciliation'!$AB$5:$AB$138),IF($O558="Mix",SUMIF('Mix Substation Location Summary'!$B$4:$B$1251,$B558,'Mix Substation Location Summary'!$X$4:$X$1251)+SUMIF('Mix Substation Location Summary'!$B$4:$B$1251,$B558,'Mix Substation Location Summary'!$Y$4:$Y$1251),"NOT FOUND"))))</f>
        <v>1643.8700000000001</v>
      </c>
      <c r="M558" s="276">
        <f>IF($O558="ISO",0,IF($O558="Non-Iso",F558,IF($O558="Trans Line",SUMIF('Trans Line Reconciliation'!$B$5:$B$138,$B558,'Trans Line Reconciliation'!$AC$5:$AC$138),IF($O558="Mix",SUMIF('Mix Substation Location Summary'!$B$4:$B$1251,$B558,'Mix Substation Location Summary'!$AC$4:$AC$1251)+SUMIF('Mix Substation Location Summary'!$B$4:$B$1251,$B558,'Mix Substation Location Summary'!$AD$4:$AD$1251),"NOT FOUND"))))</f>
        <v>170235.53</v>
      </c>
      <c r="N558" s="792">
        <f t="shared" si="48"/>
        <v>0</v>
      </c>
      <c r="O558" s="759" t="s">
        <v>1686</v>
      </c>
      <c r="P558" s="759"/>
      <c r="Q558" s="758">
        <f t="shared" si="49"/>
        <v>5760</v>
      </c>
    </row>
    <row r="559" spans="1:17" x14ac:dyDescent="0.2">
      <c r="A559" s="674" t="s">
        <v>1458</v>
      </c>
      <c r="B559" s="790">
        <v>5763</v>
      </c>
      <c r="C559" s="266" t="s">
        <v>1704</v>
      </c>
      <c r="D559" s="275">
        <f>SUMIFS('Mix Substation Location Summary'!$U$4:$U$1270,'Mix Substation Location Summary'!$B$4:$B$1270,'DS by Location'!$B559)</f>
        <v>0</v>
      </c>
      <c r="E559" s="275">
        <f>SUMIFS('Mix Substation Location Summary'!$Z$4:$Z$1270,'Mix Substation Location Summary'!$B$4:$B$1270,'DS by Location'!$B559)</f>
        <v>0</v>
      </c>
      <c r="F559" s="275">
        <f>SUMIFS('Mix Substation Location Summary'!$AE$4:$AE$1270,'Mix Substation Location Summary'!$B$4:$B$1270,'DS by Location'!$B559)</f>
        <v>341058.01999999996</v>
      </c>
      <c r="G559" s="791">
        <f t="shared" si="47"/>
        <v>341058.01999999996</v>
      </c>
      <c r="H559" s="276">
        <f>IF($O559="ISO",D559,IF($O559="Non-Iso",0,IF($O559="Trans Line",SUMIF('Trans Line Reconciliation'!$B$5:$B$138,B559,'Trans Line Reconciliation'!$X$5:$X$138),IF($O559="Mix",SUMIF('Mix Substation Location Summary'!$B$4:$B$1251,B559,'Mix Substation Location Summary'!$R$4:$R$1251),"NOT FOUND"))))</f>
        <v>0</v>
      </c>
      <c r="I559" s="276">
        <f>IF($O559="ISO",E559,IF($O559="Non-Iso",0,IF($O559="Trans Line",SUMIF('Trans Line Reconciliation'!$B$5:$B$138,B559,'Trans Line Reconciliation'!$Y$5:$Y$138),IF($O559="Mix",SUMIF('Mix Substation Location Summary'!$B$4:$B$1251,B559,'Mix Substation Location Summary'!$W$4:$W$1251),"NOT FOUND"))))</f>
        <v>0</v>
      </c>
      <c r="J559" s="276">
        <f>IF($O559="ISO",F559,IF($O559="Non-Iso",0,IF($O559="Trans Line",SUMIF('Trans Line Reconciliation'!$B$5:$B$138,$B559,'Trans Line Reconciliation'!$Z$5:$Z$138),IF($O559="Mix",SUMIF('Mix Substation Location Summary'!$B$4:$B$1251,$B559,'Mix Substation Location Summary'!$AB$4:$AB$1251),"NOT FOUND"))))</f>
        <v>0</v>
      </c>
      <c r="K559" s="276">
        <f>IF($O559="ISO",0,IF($O559="Non-Iso",D559,IF($O559="Trans Line",SUMIF('Trans Line Reconciliation'!$B$5:$B$138,$B559,'Trans Line Reconciliation'!$AA$5:$AA$138),IF($O559="Mix",SUMIF('Mix Substation Location Summary'!$B$4:$B$1251,$B559,'Mix Substation Location Summary'!$S$4:$S$1251)+SUMIF('Mix Substation Location Summary'!$B$4:$B$1251,$B559,'Mix Substation Location Summary'!$S$4:$S$1251),"NOT FOUND"))))</f>
        <v>0</v>
      </c>
      <c r="L559" s="276">
        <f>IF($O559="ISO",0,IF($O559="Non-Iso",E559,IF($O559="Trans Line",SUMIF('Trans Line Reconciliation'!$B$5:$B$138,$B559,'Trans Line Reconciliation'!$AB$5:$AB$138),IF($O559="Mix",SUMIF('Mix Substation Location Summary'!$B$4:$B$1251,$B559,'Mix Substation Location Summary'!$X$4:$X$1251)+SUMIF('Mix Substation Location Summary'!$B$4:$B$1251,$B559,'Mix Substation Location Summary'!$Y$4:$Y$1251),"NOT FOUND"))))</f>
        <v>0</v>
      </c>
      <c r="M559" s="276">
        <f>IF($O559="ISO",0,IF($O559="Non-Iso",F559,IF($O559="Trans Line",SUMIF('Trans Line Reconciliation'!$B$5:$B$138,$B559,'Trans Line Reconciliation'!$AC$5:$AC$138),IF($O559="Mix",SUMIF('Mix Substation Location Summary'!$B$4:$B$1251,$B559,'Mix Substation Location Summary'!$AC$4:$AC$1251)+SUMIF('Mix Substation Location Summary'!$B$4:$B$1251,$B559,'Mix Substation Location Summary'!$AD$4:$AD$1251),"NOT FOUND"))))</f>
        <v>341058.01999999996</v>
      </c>
      <c r="N559" s="792">
        <f t="shared" si="48"/>
        <v>0</v>
      </c>
      <c r="O559" s="759" t="s">
        <v>1686</v>
      </c>
      <c r="P559" s="759"/>
      <c r="Q559" s="758">
        <f t="shared" si="49"/>
        <v>5763</v>
      </c>
    </row>
    <row r="560" spans="1:17" x14ac:dyDescent="0.2">
      <c r="A560" s="674" t="s">
        <v>1459</v>
      </c>
      <c r="B560" s="790">
        <v>5765</v>
      </c>
      <c r="C560" s="266" t="s">
        <v>1704</v>
      </c>
      <c r="D560" s="275">
        <f>SUMIFS('Mix Substation Location Summary'!$U$4:$U$1270,'Mix Substation Location Summary'!$B$4:$B$1270,'DS by Location'!$B560)</f>
        <v>29526.28</v>
      </c>
      <c r="E560" s="275">
        <f>SUMIFS('Mix Substation Location Summary'!$Z$4:$Z$1270,'Mix Substation Location Summary'!$B$4:$B$1270,'DS by Location'!$B560)</f>
        <v>4031.68</v>
      </c>
      <c r="F560" s="275">
        <f>SUMIFS('Mix Substation Location Summary'!$AE$4:$AE$1270,'Mix Substation Location Summary'!$B$4:$B$1270,'DS by Location'!$B560)</f>
        <v>252724.1</v>
      </c>
      <c r="G560" s="791">
        <f t="shared" si="47"/>
        <v>286282.06</v>
      </c>
      <c r="H560" s="276">
        <f>IF($O560="ISO",D560,IF($O560="Non-Iso",0,IF($O560="Trans Line",SUMIF('Trans Line Reconciliation'!$B$5:$B$138,B560,'Trans Line Reconciliation'!$X$5:$X$138),IF($O560="Mix",SUMIF('Mix Substation Location Summary'!$B$4:$B$1251,B560,'Mix Substation Location Summary'!$R$4:$R$1251),"NOT FOUND"))))</f>
        <v>0</v>
      </c>
      <c r="I560" s="276">
        <f>IF($O560="ISO",E560,IF($O560="Non-Iso",0,IF($O560="Trans Line",SUMIF('Trans Line Reconciliation'!$B$5:$B$138,B560,'Trans Line Reconciliation'!$Y$5:$Y$138),IF($O560="Mix",SUMIF('Mix Substation Location Summary'!$B$4:$B$1251,B560,'Mix Substation Location Summary'!$W$4:$W$1251),"NOT FOUND"))))</f>
        <v>0</v>
      </c>
      <c r="J560" s="276">
        <f>IF($O560="ISO",F560,IF($O560="Non-Iso",0,IF($O560="Trans Line",SUMIF('Trans Line Reconciliation'!$B$5:$B$138,$B560,'Trans Line Reconciliation'!$Z$5:$Z$138),IF($O560="Mix",SUMIF('Mix Substation Location Summary'!$B$4:$B$1251,$B560,'Mix Substation Location Summary'!$AB$4:$AB$1251),"NOT FOUND"))))</f>
        <v>0</v>
      </c>
      <c r="K560" s="276">
        <f>IF($O560="ISO",0,IF($O560="Non-Iso",D560,IF($O560="Trans Line",SUMIF('Trans Line Reconciliation'!$B$5:$B$138,$B560,'Trans Line Reconciliation'!$AA$5:$AA$138),IF($O560="Mix",SUMIF('Mix Substation Location Summary'!$B$4:$B$1251,$B560,'Mix Substation Location Summary'!$S$4:$S$1251)+SUMIF('Mix Substation Location Summary'!$B$4:$B$1251,$B560,'Mix Substation Location Summary'!$S$4:$S$1251),"NOT FOUND"))))</f>
        <v>29526.28</v>
      </c>
      <c r="L560" s="276">
        <f>IF($O560="ISO",0,IF($O560="Non-Iso",E560,IF($O560="Trans Line",SUMIF('Trans Line Reconciliation'!$B$5:$B$138,$B560,'Trans Line Reconciliation'!$AB$5:$AB$138),IF($O560="Mix",SUMIF('Mix Substation Location Summary'!$B$4:$B$1251,$B560,'Mix Substation Location Summary'!$X$4:$X$1251)+SUMIF('Mix Substation Location Summary'!$B$4:$B$1251,$B560,'Mix Substation Location Summary'!$Y$4:$Y$1251),"NOT FOUND"))))</f>
        <v>4031.68</v>
      </c>
      <c r="M560" s="276">
        <f>IF($O560="ISO",0,IF($O560="Non-Iso",F560,IF($O560="Trans Line",SUMIF('Trans Line Reconciliation'!$B$5:$B$138,$B560,'Trans Line Reconciliation'!$AC$5:$AC$138),IF($O560="Mix",SUMIF('Mix Substation Location Summary'!$B$4:$B$1251,$B560,'Mix Substation Location Summary'!$AC$4:$AC$1251)+SUMIF('Mix Substation Location Summary'!$B$4:$B$1251,$B560,'Mix Substation Location Summary'!$AD$4:$AD$1251),"NOT FOUND"))))</f>
        <v>252724.1</v>
      </c>
      <c r="N560" s="792">
        <f t="shared" si="48"/>
        <v>0</v>
      </c>
      <c r="O560" s="759" t="s">
        <v>1686</v>
      </c>
      <c r="P560" s="759"/>
      <c r="Q560" s="758">
        <f t="shared" si="49"/>
        <v>5765</v>
      </c>
    </row>
    <row r="561" spans="1:17" x14ac:dyDescent="0.2">
      <c r="A561" s="674" t="s">
        <v>1460</v>
      </c>
      <c r="B561" s="790">
        <v>5766</v>
      </c>
      <c r="C561" s="266" t="s">
        <v>1703</v>
      </c>
      <c r="D561" s="275">
        <f>SUMIFS('Mix Substation Location Summary'!$U$4:$U$1270,'Mix Substation Location Summary'!$B$4:$B$1270,'DS by Location'!$B561)</f>
        <v>21724.79</v>
      </c>
      <c r="E561" s="275">
        <f>SUMIFS('Mix Substation Location Summary'!$Z$4:$Z$1270,'Mix Substation Location Summary'!$B$4:$B$1270,'DS by Location'!$B561)</f>
        <v>153257.34000000003</v>
      </c>
      <c r="F561" s="275">
        <f>SUMIFS('Mix Substation Location Summary'!$AE$4:$AE$1270,'Mix Substation Location Summary'!$B$4:$B$1270,'DS by Location'!$B561)</f>
        <v>762630.02000000048</v>
      </c>
      <c r="G561" s="791">
        <f t="shared" si="47"/>
        <v>937612.15000000049</v>
      </c>
      <c r="H561" s="276">
        <f>IF($O561="ISO",D561,IF($O561="Non-Iso",0,IF($O561="Trans Line",SUMIF('Trans Line Reconciliation'!$B$5:$B$138,B561,'Trans Line Reconciliation'!$X$5:$X$138),IF($O561="Mix",SUMIF('Mix Substation Location Summary'!$B$4:$B$1251,B561,'Mix Substation Location Summary'!$R$4:$R$1251),"NOT FOUND"))))</f>
        <v>0</v>
      </c>
      <c r="I561" s="276">
        <f>IF($O561="ISO",E561,IF($O561="Non-Iso",0,IF($O561="Trans Line",SUMIF('Trans Line Reconciliation'!$B$5:$B$138,B561,'Trans Line Reconciliation'!$Y$5:$Y$138),IF($O561="Mix",SUMIF('Mix Substation Location Summary'!$B$4:$B$1251,B561,'Mix Substation Location Summary'!$W$4:$W$1251),"NOT FOUND"))))</f>
        <v>0</v>
      </c>
      <c r="J561" s="276">
        <f>IF($O561="ISO",F561,IF($O561="Non-Iso",0,IF($O561="Trans Line",SUMIF('Trans Line Reconciliation'!$B$5:$B$138,$B561,'Trans Line Reconciliation'!$Z$5:$Z$138),IF($O561="Mix",SUMIF('Mix Substation Location Summary'!$B$4:$B$1251,$B561,'Mix Substation Location Summary'!$AB$4:$AB$1251),"NOT FOUND"))))</f>
        <v>0</v>
      </c>
      <c r="K561" s="276">
        <f>IF($O561="ISO",0,IF($O561="Non-Iso",D561,IF($O561="Trans Line",SUMIF('Trans Line Reconciliation'!$B$5:$B$138,$B561,'Trans Line Reconciliation'!$AA$5:$AA$138),IF($O561="Mix",SUMIF('Mix Substation Location Summary'!$B$4:$B$1251,$B561,'Mix Substation Location Summary'!$S$4:$S$1251)+SUMIF('Mix Substation Location Summary'!$B$4:$B$1251,$B561,'Mix Substation Location Summary'!$S$4:$S$1251),"NOT FOUND"))))</f>
        <v>21724.79</v>
      </c>
      <c r="L561" s="276">
        <f>IF($O561="ISO",0,IF($O561="Non-Iso",E561,IF($O561="Trans Line",SUMIF('Trans Line Reconciliation'!$B$5:$B$138,$B561,'Trans Line Reconciliation'!$AB$5:$AB$138),IF($O561="Mix",SUMIF('Mix Substation Location Summary'!$B$4:$B$1251,$B561,'Mix Substation Location Summary'!$X$4:$X$1251)+SUMIF('Mix Substation Location Summary'!$B$4:$B$1251,$B561,'Mix Substation Location Summary'!$Y$4:$Y$1251),"NOT FOUND"))))</f>
        <v>153257.34000000003</v>
      </c>
      <c r="M561" s="276">
        <f>IF($O561="ISO",0,IF($O561="Non-Iso",F561,IF($O561="Trans Line",SUMIF('Trans Line Reconciliation'!$B$5:$B$138,$B561,'Trans Line Reconciliation'!$AC$5:$AC$138),IF($O561="Mix",SUMIF('Mix Substation Location Summary'!$B$4:$B$1251,$B561,'Mix Substation Location Summary'!$AC$4:$AC$1251)+SUMIF('Mix Substation Location Summary'!$B$4:$B$1251,$B561,'Mix Substation Location Summary'!$AD$4:$AD$1251),"NOT FOUND"))))</f>
        <v>762630.02000000048</v>
      </c>
      <c r="N561" s="792">
        <f t="shared" si="48"/>
        <v>0</v>
      </c>
      <c r="O561" s="759" t="s">
        <v>1686</v>
      </c>
      <c r="P561" s="759"/>
      <c r="Q561" s="758">
        <f t="shared" si="49"/>
        <v>5766</v>
      </c>
    </row>
    <row r="562" spans="1:17" x14ac:dyDescent="0.2">
      <c r="A562" s="674" t="s">
        <v>1461</v>
      </c>
      <c r="B562" s="790">
        <v>5767</v>
      </c>
      <c r="C562" s="266" t="s">
        <v>1703</v>
      </c>
      <c r="D562" s="275">
        <f>SUMIFS('Mix Substation Location Summary'!$U$4:$U$1270,'Mix Substation Location Summary'!$B$4:$B$1270,'DS by Location'!$B562)</f>
        <v>1227.49</v>
      </c>
      <c r="E562" s="275">
        <f>SUMIFS('Mix Substation Location Summary'!$Z$4:$Z$1270,'Mix Substation Location Summary'!$B$4:$B$1270,'DS by Location'!$B562)</f>
        <v>58662.65</v>
      </c>
      <c r="F562" s="275">
        <f>SUMIFS('Mix Substation Location Summary'!$AE$4:$AE$1270,'Mix Substation Location Summary'!$B$4:$B$1270,'DS by Location'!$B562)</f>
        <v>922730.61999999988</v>
      </c>
      <c r="G562" s="791">
        <f t="shared" si="47"/>
        <v>982620.75999999989</v>
      </c>
      <c r="H562" s="276">
        <f>IF($O562="ISO",D562,IF($O562="Non-Iso",0,IF($O562="Trans Line",SUMIF('Trans Line Reconciliation'!$B$5:$B$138,B562,'Trans Line Reconciliation'!$X$5:$X$138),IF($O562="Mix",SUMIF('Mix Substation Location Summary'!$B$4:$B$1251,B562,'Mix Substation Location Summary'!$R$4:$R$1251),"NOT FOUND"))))</f>
        <v>0</v>
      </c>
      <c r="I562" s="276">
        <f>IF($O562="ISO",E562,IF($O562="Non-Iso",0,IF($O562="Trans Line",SUMIF('Trans Line Reconciliation'!$B$5:$B$138,B562,'Trans Line Reconciliation'!$Y$5:$Y$138),IF($O562="Mix",SUMIF('Mix Substation Location Summary'!$B$4:$B$1251,B562,'Mix Substation Location Summary'!$W$4:$W$1251),"NOT FOUND"))))</f>
        <v>0</v>
      </c>
      <c r="J562" s="276">
        <f>IF($O562="ISO",F562,IF($O562="Non-Iso",0,IF($O562="Trans Line",SUMIF('Trans Line Reconciliation'!$B$5:$B$138,$B562,'Trans Line Reconciliation'!$Z$5:$Z$138),IF($O562="Mix",SUMIF('Mix Substation Location Summary'!$B$4:$B$1251,$B562,'Mix Substation Location Summary'!$AB$4:$AB$1251),"NOT FOUND"))))</f>
        <v>0</v>
      </c>
      <c r="K562" s="276">
        <f>IF($O562="ISO",0,IF($O562="Non-Iso",D562,IF($O562="Trans Line",SUMIF('Trans Line Reconciliation'!$B$5:$B$138,$B562,'Trans Line Reconciliation'!$AA$5:$AA$138),IF($O562="Mix",SUMIF('Mix Substation Location Summary'!$B$4:$B$1251,$B562,'Mix Substation Location Summary'!$S$4:$S$1251)+SUMIF('Mix Substation Location Summary'!$B$4:$B$1251,$B562,'Mix Substation Location Summary'!$S$4:$S$1251),"NOT FOUND"))))</f>
        <v>1227.49</v>
      </c>
      <c r="L562" s="276">
        <f>IF($O562="ISO",0,IF($O562="Non-Iso",E562,IF($O562="Trans Line",SUMIF('Trans Line Reconciliation'!$B$5:$B$138,$B562,'Trans Line Reconciliation'!$AB$5:$AB$138),IF($O562="Mix",SUMIF('Mix Substation Location Summary'!$B$4:$B$1251,$B562,'Mix Substation Location Summary'!$X$4:$X$1251)+SUMIF('Mix Substation Location Summary'!$B$4:$B$1251,$B562,'Mix Substation Location Summary'!$Y$4:$Y$1251),"NOT FOUND"))))</f>
        <v>58662.65</v>
      </c>
      <c r="M562" s="276">
        <f>IF($O562="ISO",0,IF($O562="Non-Iso",F562,IF($O562="Trans Line",SUMIF('Trans Line Reconciliation'!$B$5:$B$138,$B562,'Trans Line Reconciliation'!$AC$5:$AC$138),IF($O562="Mix",SUMIF('Mix Substation Location Summary'!$B$4:$B$1251,$B562,'Mix Substation Location Summary'!$AC$4:$AC$1251)+SUMIF('Mix Substation Location Summary'!$B$4:$B$1251,$B562,'Mix Substation Location Summary'!$AD$4:$AD$1251),"NOT FOUND"))))</f>
        <v>922730.61999999988</v>
      </c>
      <c r="N562" s="792">
        <f t="shared" si="48"/>
        <v>0</v>
      </c>
      <c r="O562" s="759" t="s">
        <v>1686</v>
      </c>
      <c r="P562" s="759"/>
      <c r="Q562" s="758">
        <f t="shared" si="49"/>
        <v>5767</v>
      </c>
    </row>
    <row r="563" spans="1:17" x14ac:dyDescent="0.2">
      <c r="A563" s="674" t="s">
        <v>1462</v>
      </c>
      <c r="B563" s="790">
        <v>5768</v>
      </c>
      <c r="C563" s="266" t="s">
        <v>1704</v>
      </c>
      <c r="D563" s="275">
        <f>SUMIFS('Mix Substation Location Summary'!$U$4:$U$1270,'Mix Substation Location Summary'!$B$4:$B$1270,'DS by Location'!$B563)</f>
        <v>96151.010000000009</v>
      </c>
      <c r="E563" s="275">
        <f>SUMIFS('Mix Substation Location Summary'!$Z$4:$Z$1270,'Mix Substation Location Summary'!$B$4:$B$1270,'DS by Location'!$B563)</f>
        <v>143634.75</v>
      </c>
      <c r="F563" s="275">
        <f>SUMIFS('Mix Substation Location Summary'!$AE$4:$AE$1270,'Mix Substation Location Summary'!$B$4:$B$1270,'DS by Location'!$B563)</f>
        <v>3865308.2899999977</v>
      </c>
      <c r="G563" s="791">
        <f t="shared" si="47"/>
        <v>4105094.049999998</v>
      </c>
      <c r="H563" s="276">
        <f>IF($O563="ISO",D563,IF($O563="Non-Iso",0,IF($O563="Trans Line",SUMIF('Trans Line Reconciliation'!$B$5:$B$138,B563,'Trans Line Reconciliation'!$X$5:$X$138),IF($O563="Mix",SUMIF('Mix Substation Location Summary'!$B$4:$B$1251,B563,'Mix Substation Location Summary'!$R$4:$R$1251),"NOT FOUND"))))</f>
        <v>0</v>
      </c>
      <c r="I563" s="276">
        <f>IF($O563="ISO",E563,IF($O563="Non-Iso",0,IF($O563="Trans Line",SUMIF('Trans Line Reconciliation'!$B$5:$B$138,B563,'Trans Line Reconciliation'!$Y$5:$Y$138),IF($O563="Mix",SUMIF('Mix Substation Location Summary'!$B$4:$B$1251,B563,'Mix Substation Location Summary'!$W$4:$W$1251),"NOT FOUND"))))</f>
        <v>0</v>
      </c>
      <c r="J563" s="276">
        <f>IF($O563="ISO",F563,IF($O563="Non-Iso",0,IF($O563="Trans Line",SUMIF('Trans Line Reconciliation'!$B$5:$B$138,$B563,'Trans Line Reconciliation'!$Z$5:$Z$138),IF($O563="Mix",SUMIF('Mix Substation Location Summary'!$B$4:$B$1251,$B563,'Mix Substation Location Summary'!$AB$4:$AB$1251),"NOT FOUND"))))</f>
        <v>0</v>
      </c>
      <c r="K563" s="276">
        <f>IF($O563="ISO",0,IF($O563="Non-Iso",D563,IF($O563="Trans Line",SUMIF('Trans Line Reconciliation'!$B$5:$B$138,$B563,'Trans Line Reconciliation'!$AA$5:$AA$138),IF($O563="Mix",SUMIF('Mix Substation Location Summary'!$B$4:$B$1251,$B563,'Mix Substation Location Summary'!$S$4:$S$1251)+SUMIF('Mix Substation Location Summary'!$B$4:$B$1251,$B563,'Mix Substation Location Summary'!$S$4:$S$1251),"NOT FOUND"))))</f>
        <v>96151.010000000009</v>
      </c>
      <c r="L563" s="276">
        <f>IF($O563="ISO",0,IF($O563="Non-Iso",E563,IF($O563="Trans Line",SUMIF('Trans Line Reconciliation'!$B$5:$B$138,$B563,'Trans Line Reconciliation'!$AB$5:$AB$138),IF($O563="Mix",SUMIF('Mix Substation Location Summary'!$B$4:$B$1251,$B563,'Mix Substation Location Summary'!$X$4:$X$1251)+SUMIF('Mix Substation Location Summary'!$B$4:$B$1251,$B563,'Mix Substation Location Summary'!$Y$4:$Y$1251),"NOT FOUND"))))</f>
        <v>143634.75</v>
      </c>
      <c r="M563" s="276">
        <f>IF($O563="ISO",0,IF($O563="Non-Iso",F563,IF($O563="Trans Line",SUMIF('Trans Line Reconciliation'!$B$5:$B$138,$B563,'Trans Line Reconciliation'!$AC$5:$AC$138),IF($O563="Mix",SUMIF('Mix Substation Location Summary'!$B$4:$B$1251,$B563,'Mix Substation Location Summary'!$AC$4:$AC$1251)+SUMIF('Mix Substation Location Summary'!$B$4:$B$1251,$B563,'Mix Substation Location Summary'!$AD$4:$AD$1251),"NOT FOUND"))))</f>
        <v>3865308.2899999977</v>
      </c>
      <c r="N563" s="792">
        <f t="shared" si="48"/>
        <v>0</v>
      </c>
      <c r="O563" s="759" t="s">
        <v>1686</v>
      </c>
      <c r="P563" s="759"/>
      <c r="Q563" s="758">
        <f t="shared" si="49"/>
        <v>5768</v>
      </c>
    </row>
    <row r="564" spans="1:17" x14ac:dyDescent="0.2">
      <c r="A564" s="674" t="s">
        <v>1463</v>
      </c>
      <c r="B564" s="790">
        <v>5769</v>
      </c>
      <c r="C564" s="266" t="s">
        <v>1704</v>
      </c>
      <c r="D564" s="275">
        <f>SUMIFS('Mix Substation Location Summary'!$U$4:$U$1270,'Mix Substation Location Summary'!$B$4:$B$1270,'DS by Location'!$B564)</f>
        <v>7528.7</v>
      </c>
      <c r="E564" s="275">
        <f>SUMIFS('Mix Substation Location Summary'!$Z$4:$Z$1270,'Mix Substation Location Summary'!$B$4:$B$1270,'DS by Location'!$B564)</f>
        <v>158391.13999999998</v>
      </c>
      <c r="F564" s="275">
        <f>SUMIFS('Mix Substation Location Summary'!$AE$4:$AE$1270,'Mix Substation Location Summary'!$B$4:$B$1270,'DS by Location'!$B564)</f>
        <v>1686093.8800000001</v>
      </c>
      <c r="G564" s="791">
        <f t="shared" si="47"/>
        <v>1852013.7200000002</v>
      </c>
      <c r="H564" s="276">
        <f>IF($O564="ISO",D564,IF($O564="Non-Iso",0,IF($O564="Trans Line",SUMIF('Trans Line Reconciliation'!$B$5:$B$138,B564,'Trans Line Reconciliation'!$X$5:$X$138),IF($O564="Mix",SUMIF('Mix Substation Location Summary'!$B$4:$B$1251,B564,'Mix Substation Location Summary'!$R$4:$R$1251),"NOT FOUND"))))</f>
        <v>0</v>
      </c>
      <c r="I564" s="276">
        <f>IF($O564="ISO",E564,IF($O564="Non-Iso",0,IF($O564="Trans Line",SUMIF('Trans Line Reconciliation'!$B$5:$B$138,B564,'Trans Line Reconciliation'!$Y$5:$Y$138),IF($O564="Mix",SUMIF('Mix Substation Location Summary'!$B$4:$B$1251,B564,'Mix Substation Location Summary'!$W$4:$W$1251),"NOT FOUND"))))</f>
        <v>0</v>
      </c>
      <c r="J564" s="276">
        <f>IF($O564="ISO",F564,IF($O564="Non-Iso",0,IF($O564="Trans Line",SUMIF('Trans Line Reconciliation'!$B$5:$B$138,$B564,'Trans Line Reconciliation'!$Z$5:$Z$138),IF($O564="Mix",SUMIF('Mix Substation Location Summary'!$B$4:$B$1251,$B564,'Mix Substation Location Summary'!$AB$4:$AB$1251),"NOT FOUND"))))</f>
        <v>0</v>
      </c>
      <c r="K564" s="276">
        <f>IF($O564="ISO",0,IF($O564="Non-Iso",D564,IF($O564="Trans Line",SUMIF('Trans Line Reconciliation'!$B$5:$B$138,$B564,'Trans Line Reconciliation'!$AA$5:$AA$138),IF($O564="Mix",SUMIF('Mix Substation Location Summary'!$B$4:$B$1251,$B564,'Mix Substation Location Summary'!$S$4:$S$1251)+SUMIF('Mix Substation Location Summary'!$B$4:$B$1251,$B564,'Mix Substation Location Summary'!$S$4:$S$1251),"NOT FOUND"))))</f>
        <v>7528.7</v>
      </c>
      <c r="L564" s="276">
        <f>IF($O564="ISO",0,IF($O564="Non-Iso",E564,IF($O564="Trans Line",SUMIF('Trans Line Reconciliation'!$B$5:$B$138,$B564,'Trans Line Reconciliation'!$AB$5:$AB$138),IF($O564="Mix",SUMIF('Mix Substation Location Summary'!$B$4:$B$1251,$B564,'Mix Substation Location Summary'!$X$4:$X$1251)+SUMIF('Mix Substation Location Summary'!$B$4:$B$1251,$B564,'Mix Substation Location Summary'!$Y$4:$Y$1251),"NOT FOUND"))))</f>
        <v>158391.13999999998</v>
      </c>
      <c r="M564" s="276">
        <f>IF($O564="ISO",0,IF($O564="Non-Iso",F564,IF($O564="Trans Line",SUMIF('Trans Line Reconciliation'!$B$5:$B$138,$B564,'Trans Line Reconciliation'!$AC$5:$AC$138),IF($O564="Mix",SUMIF('Mix Substation Location Summary'!$B$4:$B$1251,$B564,'Mix Substation Location Summary'!$AC$4:$AC$1251)+SUMIF('Mix Substation Location Summary'!$B$4:$B$1251,$B564,'Mix Substation Location Summary'!$AD$4:$AD$1251),"NOT FOUND"))))</f>
        <v>1686093.8800000001</v>
      </c>
      <c r="N564" s="792">
        <f t="shared" si="48"/>
        <v>0</v>
      </c>
      <c r="O564" s="759" t="s">
        <v>1686</v>
      </c>
      <c r="P564" s="759"/>
      <c r="Q564" s="758">
        <f t="shared" si="49"/>
        <v>5769</v>
      </c>
    </row>
    <row r="565" spans="1:17" x14ac:dyDescent="0.2">
      <c r="A565" s="674" t="s">
        <v>1464</v>
      </c>
      <c r="B565" s="790">
        <v>5770</v>
      </c>
      <c r="C565" s="266" t="s">
        <v>1703</v>
      </c>
      <c r="D565" s="275">
        <f>SUMIFS('Mix Substation Location Summary'!$U$4:$U$1270,'Mix Substation Location Summary'!$B$4:$B$1270,'DS by Location'!$B565)</f>
        <v>1200.31</v>
      </c>
      <c r="E565" s="275">
        <f>SUMIFS('Mix Substation Location Summary'!$Z$4:$Z$1270,'Mix Substation Location Summary'!$B$4:$B$1270,'DS by Location'!$B565)</f>
        <v>28895.360000000001</v>
      </c>
      <c r="F565" s="275">
        <f>SUMIFS('Mix Substation Location Summary'!$AE$4:$AE$1270,'Mix Substation Location Summary'!$B$4:$B$1270,'DS by Location'!$B565)</f>
        <v>989219.48999999964</v>
      </c>
      <c r="G565" s="791">
        <f t="shared" si="47"/>
        <v>1019315.1599999997</v>
      </c>
      <c r="H565" s="276">
        <f>IF($O565="ISO",D565,IF($O565="Non-Iso",0,IF($O565="Trans Line",SUMIF('Trans Line Reconciliation'!$B$5:$B$138,B565,'Trans Line Reconciliation'!$X$5:$X$138),IF($O565="Mix",SUMIF('Mix Substation Location Summary'!$B$4:$B$1251,B565,'Mix Substation Location Summary'!$R$4:$R$1251),"NOT FOUND"))))</f>
        <v>0</v>
      </c>
      <c r="I565" s="276">
        <f>IF($O565="ISO",E565,IF($O565="Non-Iso",0,IF($O565="Trans Line",SUMIF('Trans Line Reconciliation'!$B$5:$B$138,B565,'Trans Line Reconciliation'!$Y$5:$Y$138),IF($O565="Mix",SUMIF('Mix Substation Location Summary'!$B$4:$B$1251,B565,'Mix Substation Location Summary'!$W$4:$W$1251),"NOT FOUND"))))</f>
        <v>0</v>
      </c>
      <c r="J565" s="276">
        <f>IF($O565="ISO",F565,IF($O565="Non-Iso",0,IF($O565="Trans Line",SUMIF('Trans Line Reconciliation'!$B$5:$B$138,$B565,'Trans Line Reconciliation'!$Z$5:$Z$138),IF($O565="Mix",SUMIF('Mix Substation Location Summary'!$B$4:$B$1251,$B565,'Mix Substation Location Summary'!$AB$4:$AB$1251),"NOT FOUND"))))</f>
        <v>0</v>
      </c>
      <c r="K565" s="276">
        <f>IF($O565="ISO",0,IF($O565="Non-Iso",D565,IF($O565="Trans Line",SUMIF('Trans Line Reconciliation'!$B$5:$B$138,$B565,'Trans Line Reconciliation'!$AA$5:$AA$138),IF($O565="Mix",SUMIF('Mix Substation Location Summary'!$B$4:$B$1251,$B565,'Mix Substation Location Summary'!$S$4:$S$1251)+SUMIF('Mix Substation Location Summary'!$B$4:$B$1251,$B565,'Mix Substation Location Summary'!$S$4:$S$1251),"NOT FOUND"))))</f>
        <v>1200.31</v>
      </c>
      <c r="L565" s="276">
        <f>IF($O565="ISO",0,IF($O565="Non-Iso",E565,IF($O565="Trans Line",SUMIF('Trans Line Reconciliation'!$B$5:$B$138,$B565,'Trans Line Reconciliation'!$AB$5:$AB$138),IF($O565="Mix",SUMIF('Mix Substation Location Summary'!$B$4:$B$1251,$B565,'Mix Substation Location Summary'!$X$4:$X$1251)+SUMIF('Mix Substation Location Summary'!$B$4:$B$1251,$B565,'Mix Substation Location Summary'!$Y$4:$Y$1251),"NOT FOUND"))))</f>
        <v>28895.360000000001</v>
      </c>
      <c r="M565" s="276">
        <f>IF($O565="ISO",0,IF($O565="Non-Iso",F565,IF($O565="Trans Line",SUMIF('Trans Line Reconciliation'!$B$5:$B$138,$B565,'Trans Line Reconciliation'!$AC$5:$AC$138),IF($O565="Mix",SUMIF('Mix Substation Location Summary'!$B$4:$B$1251,$B565,'Mix Substation Location Summary'!$AC$4:$AC$1251)+SUMIF('Mix Substation Location Summary'!$B$4:$B$1251,$B565,'Mix Substation Location Summary'!$AD$4:$AD$1251),"NOT FOUND"))))</f>
        <v>989219.48999999964</v>
      </c>
      <c r="N565" s="792">
        <f t="shared" si="48"/>
        <v>0</v>
      </c>
      <c r="O565" s="759" t="s">
        <v>1686</v>
      </c>
      <c r="P565" s="759"/>
      <c r="Q565" s="758">
        <f t="shared" si="49"/>
        <v>5770</v>
      </c>
    </row>
    <row r="566" spans="1:17" x14ac:dyDescent="0.2">
      <c r="A566" s="674" t="s">
        <v>1465</v>
      </c>
      <c r="B566" s="790">
        <v>5771</v>
      </c>
      <c r="C566" s="266" t="s">
        <v>1704</v>
      </c>
      <c r="D566" s="275">
        <f>SUMIFS('Mix Substation Location Summary'!$U$4:$U$1270,'Mix Substation Location Summary'!$B$4:$B$1270,'DS by Location'!$B566)</f>
        <v>11216.269999999999</v>
      </c>
      <c r="E566" s="275">
        <f>SUMIFS('Mix Substation Location Summary'!$Z$4:$Z$1270,'Mix Substation Location Summary'!$B$4:$B$1270,'DS by Location'!$B566)</f>
        <v>387695.25</v>
      </c>
      <c r="F566" s="275">
        <f>SUMIFS('Mix Substation Location Summary'!$AE$4:$AE$1270,'Mix Substation Location Summary'!$B$4:$B$1270,'DS by Location'!$B566)</f>
        <v>6151302.5400000019</v>
      </c>
      <c r="G566" s="791">
        <f t="shared" si="47"/>
        <v>6550214.0600000024</v>
      </c>
      <c r="H566" s="276">
        <f>IF($O566="ISO",D566,IF($O566="Non-Iso",0,IF($O566="Trans Line",SUMIF('Trans Line Reconciliation'!$B$5:$B$138,B566,'Trans Line Reconciliation'!$X$5:$X$138),IF($O566="Mix",SUMIF('Mix Substation Location Summary'!$B$4:$B$1251,B566,'Mix Substation Location Summary'!$R$4:$R$1251),"NOT FOUND"))))</f>
        <v>0</v>
      </c>
      <c r="I566" s="276">
        <f>IF($O566="ISO",E566,IF($O566="Non-Iso",0,IF($O566="Trans Line",SUMIF('Trans Line Reconciliation'!$B$5:$B$138,B566,'Trans Line Reconciliation'!$Y$5:$Y$138),IF($O566="Mix",SUMIF('Mix Substation Location Summary'!$B$4:$B$1251,B566,'Mix Substation Location Summary'!$W$4:$W$1251),"NOT FOUND"))))</f>
        <v>0</v>
      </c>
      <c r="J566" s="276">
        <f>IF($O566="ISO",F566,IF($O566="Non-Iso",0,IF($O566="Trans Line",SUMIF('Trans Line Reconciliation'!$B$5:$B$138,$B566,'Trans Line Reconciliation'!$Z$5:$Z$138),IF($O566="Mix",SUMIF('Mix Substation Location Summary'!$B$4:$B$1251,$B566,'Mix Substation Location Summary'!$AB$4:$AB$1251),"NOT FOUND"))))</f>
        <v>0</v>
      </c>
      <c r="K566" s="276">
        <f>IF($O566="ISO",0,IF($O566="Non-Iso",D566,IF($O566="Trans Line",SUMIF('Trans Line Reconciliation'!$B$5:$B$138,$B566,'Trans Line Reconciliation'!$AA$5:$AA$138),IF($O566="Mix",SUMIF('Mix Substation Location Summary'!$B$4:$B$1251,$B566,'Mix Substation Location Summary'!$S$4:$S$1251)+SUMIF('Mix Substation Location Summary'!$B$4:$B$1251,$B566,'Mix Substation Location Summary'!$S$4:$S$1251),"NOT FOUND"))))</f>
        <v>11216.269999999999</v>
      </c>
      <c r="L566" s="276">
        <f>IF($O566="ISO",0,IF($O566="Non-Iso",E566,IF($O566="Trans Line",SUMIF('Trans Line Reconciliation'!$B$5:$B$138,$B566,'Trans Line Reconciliation'!$AB$5:$AB$138),IF($O566="Mix",SUMIF('Mix Substation Location Summary'!$B$4:$B$1251,$B566,'Mix Substation Location Summary'!$X$4:$X$1251)+SUMIF('Mix Substation Location Summary'!$B$4:$B$1251,$B566,'Mix Substation Location Summary'!$Y$4:$Y$1251),"NOT FOUND"))))</f>
        <v>387695.25</v>
      </c>
      <c r="M566" s="276">
        <f>IF($O566="ISO",0,IF($O566="Non-Iso",F566,IF($O566="Trans Line",SUMIF('Trans Line Reconciliation'!$B$5:$B$138,$B566,'Trans Line Reconciliation'!$AC$5:$AC$138),IF($O566="Mix",SUMIF('Mix Substation Location Summary'!$B$4:$B$1251,$B566,'Mix Substation Location Summary'!$AC$4:$AC$1251)+SUMIF('Mix Substation Location Summary'!$B$4:$B$1251,$B566,'Mix Substation Location Summary'!$AD$4:$AD$1251),"NOT FOUND"))))</f>
        <v>6151302.5400000019</v>
      </c>
      <c r="N566" s="792">
        <f t="shared" si="48"/>
        <v>0</v>
      </c>
      <c r="O566" s="759" t="s">
        <v>1686</v>
      </c>
      <c r="P566" s="759"/>
      <c r="Q566" s="758">
        <f t="shared" si="49"/>
        <v>5771</v>
      </c>
    </row>
    <row r="567" spans="1:17" x14ac:dyDescent="0.2">
      <c r="A567" s="674" t="s">
        <v>1466</v>
      </c>
      <c r="B567" s="790">
        <v>5772</v>
      </c>
      <c r="C567" s="266" t="s">
        <v>1704</v>
      </c>
      <c r="D567" s="275">
        <f>SUMIFS('Mix Substation Location Summary'!$U$4:$U$1270,'Mix Substation Location Summary'!$B$4:$B$1270,'DS by Location'!$B567)</f>
        <v>22376.61</v>
      </c>
      <c r="E567" s="275">
        <f>SUMIFS('Mix Substation Location Summary'!$Z$4:$Z$1270,'Mix Substation Location Summary'!$B$4:$B$1270,'DS by Location'!$B567)</f>
        <v>55917.72</v>
      </c>
      <c r="F567" s="275">
        <f>SUMIFS('Mix Substation Location Summary'!$AE$4:$AE$1270,'Mix Substation Location Summary'!$B$4:$B$1270,'DS by Location'!$B567)</f>
        <v>3596961.1899999985</v>
      </c>
      <c r="G567" s="791">
        <f t="shared" si="47"/>
        <v>3675255.5199999986</v>
      </c>
      <c r="H567" s="276">
        <f>IF($O567="ISO",D567,IF($O567="Non-Iso",0,IF($O567="Trans Line",SUMIF('Trans Line Reconciliation'!$B$5:$B$138,B567,'Trans Line Reconciliation'!$X$5:$X$138),IF($O567="Mix",SUMIF('Mix Substation Location Summary'!$B$4:$B$1251,B567,'Mix Substation Location Summary'!$R$4:$R$1251),"NOT FOUND"))))</f>
        <v>0</v>
      </c>
      <c r="I567" s="276">
        <f>IF($O567="ISO",E567,IF($O567="Non-Iso",0,IF($O567="Trans Line",SUMIF('Trans Line Reconciliation'!$B$5:$B$138,B567,'Trans Line Reconciliation'!$Y$5:$Y$138),IF($O567="Mix",SUMIF('Mix Substation Location Summary'!$B$4:$B$1251,B567,'Mix Substation Location Summary'!$W$4:$W$1251),"NOT FOUND"))))</f>
        <v>0</v>
      </c>
      <c r="J567" s="276">
        <f>IF($O567="ISO",F567,IF($O567="Non-Iso",0,IF($O567="Trans Line",SUMIF('Trans Line Reconciliation'!$B$5:$B$138,$B567,'Trans Line Reconciliation'!$Z$5:$Z$138),IF($O567="Mix",SUMIF('Mix Substation Location Summary'!$B$4:$B$1251,$B567,'Mix Substation Location Summary'!$AB$4:$AB$1251),"NOT FOUND"))))</f>
        <v>0</v>
      </c>
      <c r="K567" s="276">
        <f>IF($O567="ISO",0,IF($O567="Non-Iso",D567,IF($O567="Trans Line",SUMIF('Trans Line Reconciliation'!$B$5:$B$138,$B567,'Trans Line Reconciliation'!$AA$5:$AA$138),IF($O567="Mix",SUMIF('Mix Substation Location Summary'!$B$4:$B$1251,$B567,'Mix Substation Location Summary'!$S$4:$S$1251)+SUMIF('Mix Substation Location Summary'!$B$4:$B$1251,$B567,'Mix Substation Location Summary'!$S$4:$S$1251),"NOT FOUND"))))</f>
        <v>22376.61</v>
      </c>
      <c r="L567" s="276">
        <f>IF($O567="ISO",0,IF($O567="Non-Iso",E567,IF($O567="Trans Line",SUMIF('Trans Line Reconciliation'!$B$5:$B$138,$B567,'Trans Line Reconciliation'!$AB$5:$AB$138),IF($O567="Mix",SUMIF('Mix Substation Location Summary'!$B$4:$B$1251,$B567,'Mix Substation Location Summary'!$X$4:$X$1251)+SUMIF('Mix Substation Location Summary'!$B$4:$B$1251,$B567,'Mix Substation Location Summary'!$Y$4:$Y$1251),"NOT FOUND"))))</f>
        <v>55917.72</v>
      </c>
      <c r="M567" s="276">
        <f>IF($O567="ISO",0,IF($O567="Non-Iso",F567,IF($O567="Trans Line",SUMIF('Trans Line Reconciliation'!$B$5:$B$138,$B567,'Trans Line Reconciliation'!$AC$5:$AC$138),IF($O567="Mix",SUMIF('Mix Substation Location Summary'!$B$4:$B$1251,$B567,'Mix Substation Location Summary'!$AC$4:$AC$1251)+SUMIF('Mix Substation Location Summary'!$B$4:$B$1251,$B567,'Mix Substation Location Summary'!$AD$4:$AD$1251),"NOT FOUND"))))</f>
        <v>3596961.1899999985</v>
      </c>
      <c r="N567" s="792">
        <f t="shared" si="48"/>
        <v>0</v>
      </c>
      <c r="O567" s="759" t="s">
        <v>1686</v>
      </c>
      <c r="P567" s="759"/>
      <c r="Q567" s="758">
        <f t="shared" si="49"/>
        <v>5772</v>
      </c>
    </row>
    <row r="568" spans="1:17" x14ac:dyDescent="0.2">
      <c r="A568" s="674" t="s">
        <v>1467</v>
      </c>
      <c r="B568" s="790">
        <v>5773</v>
      </c>
      <c r="C568" s="266" t="s">
        <v>1704</v>
      </c>
      <c r="D568" s="275">
        <f>SUMIFS('Mix Substation Location Summary'!$U$4:$U$1270,'Mix Substation Location Summary'!$B$4:$B$1270,'DS by Location'!$B568)</f>
        <v>0</v>
      </c>
      <c r="E568" s="275">
        <f>SUMIFS('Mix Substation Location Summary'!$Z$4:$Z$1270,'Mix Substation Location Summary'!$B$4:$B$1270,'DS by Location'!$B568)</f>
        <v>12378.95</v>
      </c>
      <c r="F568" s="275">
        <f>SUMIFS('Mix Substation Location Summary'!$AE$4:$AE$1270,'Mix Substation Location Summary'!$B$4:$B$1270,'DS by Location'!$B568)</f>
        <v>282870.90999999992</v>
      </c>
      <c r="G568" s="791">
        <f t="shared" si="47"/>
        <v>295249.85999999993</v>
      </c>
      <c r="H568" s="276">
        <f>IF($O568="ISO",D568,IF($O568="Non-Iso",0,IF($O568="Trans Line",SUMIF('Trans Line Reconciliation'!$B$5:$B$138,B568,'Trans Line Reconciliation'!$X$5:$X$138),IF($O568="Mix",SUMIF('Mix Substation Location Summary'!$B$4:$B$1251,B568,'Mix Substation Location Summary'!$R$4:$R$1251),"NOT FOUND"))))</f>
        <v>0</v>
      </c>
      <c r="I568" s="276">
        <f>IF($O568="ISO",E568,IF($O568="Non-Iso",0,IF($O568="Trans Line",SUMIF('Trans Line Reconciliation'!$B$5:$B$138,B568,'Trans Line Reconciliation'!$Y$5:$Y$138),IF($O568="Mix",SUMIF('Mix Substation Location Summary'!$B$4:$B$1251,B568,'Mix Substation Location Summary'!$W$4:$W$1251),"NOT FOUND"))))</f>
        <v>0</v>
      </c>
      <c r="J568" s="276">
        <f>IF($O568="ISO",F568,IF($O568="Non-Iso",0,IF($O568="Trans Line",SUMIF('Trans Line Reconciliation'!$B$5:$B$138,$B568,'Trans Line Reconciliation'!$Z$5:$Z$138),IF($O568="Mix",SUMIF('Mix Substation Location Summary'!$B$4:$B$1251,$B568,'Mix Substation Location Summary'!$AB$4:$AB$1251),"NOT FOUND"))))</f>
        <v>0</v>
      </c>
      <c r="K568" s="276">
        <f>IF($O568="ISO",0,IF($O568="Non-Iso",D568,IF($O568="Trans Line",SUMIF('Trans Line Reconciliation'!$B$5:$B$138,$B568,'Trans Line Reconciliation'!$AA$5:$AA$138),IF($O568="Mix",SUMIF('Mix Substation Location Summary'!$B$4:$B$1251,$B568,'Mix Substation Location Summary'!$S$4:$S$1251)+SUMIF('Mix Substation Location Summary'!$B$4:$B$1251,$B568,'Mix Substation Location Summary'!$S$4:$S$1251),"NOT FOUND"))))</f>
        <v>0</v>
      </c>
      <c r="L568" s="276">
        <f>IF($O568="ISO",0,IF($O568="Non-Iso",E568,IF($O568="Trans Line",SUMIF('Trans Line Reconciliation'!$B$5:$B$138,$B568,'Trans Line Reconciliation'!$AB$5:$AB$138),IF($O568="Mix",SUMIF('Mix Substation Location Summary'!$B$4:$B$1251,$B568,'Mix Substation Location Summary'!$X$4:$X$1251)+SUMIF('Mix Substation Location Summary'!$B$4:$B$1251,$B568,'Mix Substation Location Summary'!$Y$4:$Y$1251),"NOT FOUND"))))</f>
        <v>12378.95</v>
      </c>
      <c r="M568" s="276">
        <f>IF($O568="ISO",0,IF($O568="Non-Iso",F568,IF($O568="Trans Line",SUMIF('Trans Line Reconciliation'!$B$5:$B$138,$B568,'Trans Line Reconciliation'!$AC$5:$AC$138),IF($O568="Mix",SUMIF('Mix Substation Location Summary'!$B$4:$B$1251,$B568,'Mix Substation Location Summary'!$AC$4:$AC$1251)+SUMIF('Mix Substation Location Summary'!$B$4:$B$1251,$B568,'Mix Substation Location Summary'!$AD$4:$AD$1251),"NOT FOUND"))))</f>
        <v>282870.90999999992</v>
      </c>
      <c r="N568" s="792">
        <f t="shared" si="48"/>
        <v>0</v>
      </c>
      <c r="O568" s="759" t="s">
        <v>1686</v>
      </c>
      <c r="P568" s="759"/>
      <c r="Q568" s="758">
        <f t="shared" si="49"/>
        <v>5773</v>
      </c>
    </row>
    <row r="569" spans="1:17" x14ac:dyDescent="0.2">
      <c r="A569" s="674" t="s">
        <v>1468</v>
      </c>
      <c r="B569" s="790">
        <v>5774</v>
      </c>
      <c r="C569" s="266" t="s">
        <v>1703</v>
      </c>
      <c r="D569" s="275">
        <f>SUMIFS('Mix Substation Location Summary'!$U$4:$U$1270,'Mix Substation Location Summary'!$B$4:$B$1270,'DS by Location'!$B569)</f>
        <v>2942.93</v>
      </c>
      <c r="E569" s="275">
        <f>SUMIFS('Mix Substation Location Summary'!$Z$4:$Z$1270,'Mix Substation Location Summary'!$B$4:$B$1270,'DS by Location'!$B569)</f>
        <v>301985.17</v>
      </c>
      <c r="F569" s="275">
        <f>SUMIFS('Mix Substation Location Summary'!$AE$4:$AE$1270,'Mix Substation Location Summary'!$B$4:$B$1270,'DS by Location'!$B569)</f>
        <v>1333920.9699999997</v>
      </c>
      <c r="G569" s="791">
        <f t="shared" si="47"/>
        <v>1638849.0699999998</v>
      </c>
      <c r="H569" s="276">
        <f>IF($O569="ISO",D569,IF($O569="Non-Iso",0,IF($O569="Trans Line",SUMIF('Trans Line Reconciliation'!$B$5:$B$138,B569,'Trans Line Reconciliation'!$X$5:$X$138),IF($O569="Mix",SUMIF('Mix Substation Location Summary'!$B$4:$B$1251,B569,'Mix Substation Location Summary'!$R$4:$R$1251),"NOT FOUND"))))</f>
        <v>0</v>
      </c>
      <c r="I569" s="276">
        <f>IF($O569="ISO",E569,IF($O569="Non-Iso",0,IF($O569="Trans Line",SUMIF('Trans Line Reconciliation'!$B$5:$B$138,B569,'Trans Line Reconciliation'!$Y$5:$Y$138),IF($O569="Mix",SUMIF('Mix Substation Location Summary'!$B$4:$B$1251,B569,'Mix Substation Location Summary'!$W$4:$W$1251),"NOT FOUND"))))</f>
        <v>0</v>
      </c>
      <c r="J569" s="276">
        <f>IF($O569="ISO",F569,IF($O569="Non-Iso",0,IF($O569="Trans Line",SUMIF('Trans Line Reconciliation'!$B$5:$B$138,$B569,'Trans Line Reconciliation'!$Z$5:$Z$138),IF($O569="Mix",SUMIF('Mix Substation Location Summary'!$B$4:$B$1251,$B569,'Mix Substation Location Summary'!$AB$4:$AB$1251),"NOT FOUND"))))</f>
        <v>0</v>
      </c>
      <c r="K569" s="276">
        <f>IF($O569="ISO",0,IF($O569="Non-Iso",D569,IF($O569="Trans Line",SUMIF('Trans Line Reconciliation'!$B$5:$B$138,$B569,'Trans Line Reconciliation'!$AA$5:$AA$138),IF($O569="Mix",SUMIF('Mix Substation Location Summary'!$B$4:$B$1251,$B569,'Mix Substation Location Summary'!$S$4:$S$1251)+SUMIF('Mix Substation Location Summary'!$B$4:$B$1251,$B569,'Mix Substation Location Summary'!$S$4:$S$1251),"NOT FOUND"))))</f>
        <v>2942.93</v>
      </c>
      <c r="L569" s="276">
        <f>IF($O569="ISO",0,IF($O569="Non-Iso",E569,IF($O569="Trans Line",SUMIF('Trans Line Reconciliation'!$B$5:$B$138,$B569,'Trans Line Reconciliation'!$AB$5:$AB$138),IF($O569="Mix",SUMIF('Mix Substation Location Summary'!$B$4:$B$1251,$B569,'Mix Substation Location Summary'!$X$4:$X$1251)+SUMIF('Mix Substation Location Summary'!$B$4:$B$1251,$B569,'Mix Substation Location Summary'!$Y$4:$Y$1251),"NOT FOUND"))))</f>
        <v>301985.17</v>
      </c>
      <c r="M569" s="276">
        <f>IF($O569="ISO",0,IF($O569="Non-Iso",F569,IF($O569="Trans Line",SUMIF('Trans Line Reconciliation'!$B$5:$B$138,$B569,'Trans Line Reconciliation'!$AC$5:$AC$138),IF($O569="Mix",SUMIF('Mix Substation Location Summary'!$B$4:$B$1251,$B569,'Mix Substation Location Summary'!$AC$4:$AC$1251)+SUMIF('Mix Substation Location Summary'!$B$4:$B$1251,$B569,'Mix Substation Location Summary'!$AD$4:$AD$1251),"NOT FOUND"))))</f>
        <v>1333920.9699999997</v>
      </c>
      <c r="N569" s="792">
        <f t="shared" si="48"/>
        <v>0</v>
      </c>
      <c r="O569" s="759" t="s">
        <v>1686</v>
      </c>
      <c r="P569" s="759"/>
      <c r="Q569" s="758">
        <f t="shared" si="49"/>
        <v>5774</v>
      </c>
    </row>
    <row r="570" spans="1:17" x14ac:dyDescent="0.2">
      <c r="A570" s="674" t="s">
        <v>1469</v>
      </c>
      <c r="B570" s="790">
        <v>5775</v>
      </c>
      <c r="C570" s="266" t="s">
        <v>1704</v>
      </c>
      <c r="D570" s="275">
        <f>SUMIFS('Mix Substation Location Summary'!$U$4:$U$1270,'Mix Substation Location Summary'!$B$4:$B$1270,'DS by Location'!$B570)</f>
        <v>0</v>
      </c>
      <c r="E570" s="275">
        <f>SUMIFS('Mix Substation Location Summary'!$Z$4:$Z$1270,'Mix Substation Location Summary'!$B$4:$B$1270,'DS by Location'!$B570)</f>
        <v>16316.55</v>
      </c>
      <c r="F570" s="275">
        <f>SUMIFS('Mix Substation Location Summary'!$AE$4:$AE$1270,'Mix Substation Location Summary'!$B$4:$B$1270,'DS by Location'!$B570)</f>
        <v>246620.84000000003</v>
      </c>
      <c r="G570" s="791">
        <f t="shared" si="47"/>
        <v>262937.39</v>
      </c>
      <c r="H570" s="276">
        <f>IF($O570="ISO",D570,IF($O570="Non-Iso",0,IF($O570="Trans Line",SUMIF('Trans Line Reconciliation'!$B$5:$B$138,B570,'Trans Line Reconciliation'!$X$5:$X$138),IF($O570="Mix",SUMIF('Mix Substation Location Summary'!$B$4:$B$1251,B570,'Mix Substation Location Summary'!$R$4:$R$1251),"NOT FOUND"))))</f>
        <v>0</v>
      </c>
      <c r="I570" s="276">
        <f>IF($O570="ISO",E570,IF($O570="Non-Iso",0,IF($O570="Trans Line",SUMIF('Trans Line Reconciliation'!$B$5:$B$138,B570,'Trans Line Reconciliation'!$Y$5:$Y$138),IF($O570="Mix",SUMIF('Mix Substation Location Summary'!$B$4:$B$1251,B570,'Mix Substation Location Summary'!$W$4:$W$1251),"NOT FOUND"))))</f>
        <v>0</v>
      </c>
      <c r="J570" s="276">
        <f>IF($O570="ISO",F570,IF($O570="Non-Iso",0,IF($O570="Trans Line",SUMIF('Trans Line Reconciliation'!$B$5:$B$138,$B570,'Trans Line Reconciliation'!$Z$5:$Z$138),IF($O570="Mix",SUMIF('Mix Substation Location Summary'!$B$4:$B$1251,$B570,'Mix Substation Location Summary'!$AB$4:$AB$1251),"NOT FOUND"))))</f>
        <v>0</v>
      </c>
      <c r="K570" s="276">
        <f>IF($O570="ISO",0,IF($O570="Non-Iso",D570,IF($O570="Trans Line",SUMIF('Trans Line Reconciliation'!$B$5:$B$138,$B570,'Trans Line Reconciliation'!$AA$5:$AA$138),IF($O570="Mix",SUMIF('Mix Substation Location Summary'!$B$4:$B$1251,$B570,'Mix Substation Location Summary'!$S$4:$S$1251)+SUMIF('Mix Substation Location Summary'!$B$4:$B$1251,$B570,'Mix Substation Location Summary'!$S$4:$S$1251),"NOT FOUND"))))</f>
        <v>0</v>
      </c>
      <c r="L570" s="276">
        <f>IF($O570="ISO",0,IF($O570="Non-Iso",E570,IF($O570="Trans Line",SUMIF('Trans Line Reconciliation'!$B$5:$B$138,$B570,'Trans Line Reconciliation'!$AB$5:$AB$138),IF($O570="Mix",SUMIF('Mix Substation Location Summary'!$B$4:$B$1251,$B570,'Mix Substation Location Summary'!$X$4:$X$1251)+SUMIF('Mix Substation Location Summary'!$B$4:$B$1251,$B570,'Mix Substation Location Summary'!$Y$4:$Y$1251),"NOT FOUND"))))</f>
        <v>16316.55</v>
      </c>
      <c r="M570" s="276">
        <f>IF($O570="ISO",0,IF($O570="Non-Iso",F570,IF($O570="Trans Line",SUMIF('Trans Line Reconciliation'!$B$5:$B$138,$B570,'Trans Line Reconciliation'!$AC$5:$AC$138),IF($O570="Mix",SUMIF('Mix Substation Location Summary'!$B$4:$B$1251,$B570,'Mix Substation Location Summary'!$AC$4:$AC$1251)+SUMIF('Mix Substation Location Summary'!$B$4:$B$1251,$B570,'Mix Substation Location Summary'!$AD$4:$AD$1251),"NOT FOUND"))))</f>
        <v>246620.84000000003</v>
      </c>
      <c r="N570" s="792">
        <f t="shared" si="48"/>
        <v>0</v>
      </c>
      <c r="O570" s="759" t="s">
        <v>1686</v>
      </c>
      <c r="P570" s="759"/>
      <c r="Q570" s="758">
        <f t="shared" si="49"/>
        <v>5775</v>
      </c>
    </row>
    <row r="571" spans="1:17" x14ac:dyDescent="0.2">
      <c r="A571" s="674" t="s">
        <v>1470</v>
      </c>
      <c r="B571" s="790">
        <v>5776</v>
      </c>
      <c r="C571" s="266" t="s">
        <v>1704</v>
      </c>
      <c r="D571" s="275">
        <f>SUMIFS('Mix Substation Location Summary'!$U$4:$U$1270,'Mix Substation Location Summary'!$B$4:$B$1270,'DS by Location'!$B571)</f>
        <v>30304.78</v>
      </c>
      <c r="E571" s="275">
        <f>SUMIFS('Mix Substation Location Summary'!$Z$4:$Z$1270,'Mix Substation Location Summary'!$B$4:$B$1270,'DS by Location'!$B571)</f>
        <v>274431.8</v>
      </c>
      <c r="F571" s="275">
        <f>SUMIFS('Mix Substation Location Summary'!$AE$4:$AE$1270,'Mix Substation Location Summary'!$B$4:$B$1270,'DS by Location'!$B571)</f>
        <v>4708879.4800000023</v>
      </c>
      <c r="G571" s="791">
        <f t="shared" si="47"/>
        <v>5013616.0600000024</v>
      </c>
      <c r="H571" s="276">
        <f>IF($O571="ISO",D571,IF($O571="Non-Iso",0,IF($O571="Trans Line",SUMIF('Trans Line Reconciliation'!$B$5:$B$138,B571,'Trans Line Reconciliation'!$X$5:$X$138),IF($O571="Mix",SUMIF('Mix Substation Location Summary'!$B$4:$B$1251,B571,'Mix Substation Location Summary'!$R$4:$R$1251),"NOT FOUND"))))</f>
        <v>0</v>
      </c>
      <c r="I571" s="276">
        <f>IF($O571="ISO",E571,IF($O571="Non-Iso",0,IF($O571="Trans Line",SUMIF('Trans Line Reconciliation'!$B$5:$B$138,B571,'Trans Line Reconciliation'!$Y$5:$Y$138),IF($O571="Mix",SUMIF('Mix Substation Location Summary'!$B$4:$B$1251,B571,'Mix Substation Location Summary'!$W$4:$W$1251),"NOT FOUND"))))</f>
        <v>0</v>
      </c>
      <c r="J571" s="276">
        <f>IF($O571="ISO",F571,IF($O571="Non-Iso",0,IF($O571="Trans Line",SUMIF('Trans Line Reconciliation'!$B$5:$B$138,$B571,'Trans Line Reconciliation'!$Z$5:$Z$138),IF($O571="Mix",SUMIF('Mix Substation Location Summary'!$B$4:$B$1251,$B571,'Mix Substation Location Summary'!$AB$4:$AB$1251),"NOT FOUND"))))</f>
        <v>0</v>
      </c>
      <c r="K571" s="276">
        <f>IF($O571="ISO",0,IF($O571="Non-Iso",D571,IF($O571="Trans Line",SUMIF('Trans Line Reconciliation'!$B$5:$B$138,$B571,'Trans Line Reconciliation'!$AA$5:$AA$138),IF($O571="Mix",SUMIF('Mix Substation Location Summary'!$B$4:$B$1251,$B571,'Mix Substation Location Summary'!$S$4:$S$1251)+SUMIF('Mix Substation Location Summary'!$B$4:$B$1251,$B571,'Mix Substation Location Summary'!$S$4:$S$1251),"NOT FOUND"))))</f>
        <v>30304.78</v>
      </c>
      <c r="L571" s="276">
        <f>IF($O571="ISO",0,IF($O571="Non-Iso",E571,IF($O571="Trans Line",SUMIF('Trans Line Reconciliation'!$B$5:$B$138,$B571,'Trans Line Reconciliation'!$AB$5:$AB$138),IF($O571="Mix",SUMIF('Mix Substation Location Summary'!$B$4:$B$1251,$B571,'Mix Substation Location Summary'!$X$4:$X$1251)+SUMIF('Mix Substation Location Summary'!$B$4:$B$1251,$B571,'Mix Substation Location Summary'!$Y$4:$Y$1251),"NOT FOUND"))))</f>
        <v>274431.8</v>
      </c>
      <c r="M571" s="276">
        <f>IF($O571="ISO",0,IF($O571="Non-Iso",F571,IF($O571="Trans Line",SUMIF('Trans Line Reconciliation'!$B$5:$B$138,$B571,'Trans Line Reconciliation'!$AC$5:$AC$138),IF($O571="Mix",SUMIF('Mix Substation Location Summary'!$B$4:$B$1251,$B571,'Mix Substation Location Summary'!$AC$4:$AC$1251)+SUMIF('Mix Substation Location Summary'!$B$4:$B$1251,$B571,'Mix Substation Location Summary'!$AD$4:$AD$1251),"NOT FOUND"))))</f>
        <v>4708879.4800000023</v>
      </c>
      <c r="N571" s="792">
        <f t="shared" si="48"/>
        <v>0</v>
      </c>
      <c r="O571" s="759" t="s">
        <v>1686</v>
      </c>
      <c r="P571" s="759"/>
      <c r="Q571" s="758">
        <f t="shared" si="49"/>
        <v>5776</v>
      </c>
    </row>
    <row r="572" spans="1:17" x14ac:dyDescent="0.2">
      <c r="A572" s="674" t="s">
        <v>1471</v>
      </c>
      <c r="B572" s="790">
        <v>5777</v>
      </c>
      <c r="C572" s="266" t="s">
        <v>1703</v>
      </c>
      <c r="D572" s="275">
        <f>SUMIFS('Mix Substation Location Summary'!$U$4:$U$1270,'Mix Substation Location Summary'!$B$4:$B$1270,'DS by Location'!$B572)</f>
        <v>12168.789999999999</v>
      </c>
      <c r="E572" s="275">
        <f>SUMIFS('Mix Substation Location Summary'!$Z$4:$Z$1270,'Mix Substation Location Summary'!$B$4:$B$1270,'DS by Location'!$B572)</f>
        <v>588069.1</v>
      </c>
      <c r="F572" s="275">
        <f>SUMIFS('Mix Substation Location Summary'!$AE$4:$AE$1270,'Mix Substation Location Summary'!$B$4:$B$1270,'DS by Location'!$B572)</f>
        <v>3365394.0299999975</v>
      </c>
      <c r="G572" s="791">
        <f t="shared" si="47"/>
        <v>3965631.9199999976</v>
      </c>
      <c r="H572" s="276">
        <f>IF($O572="ISO",D572,IF($O572="Non-Iso",0,IF($O572="Trans Line",SUMIF('Trans Line Reconciliation'!$B$5:$B$138,B572,'Trans Line Reconciliation'!$X$5:$X$138),IF($O572="Mix",SUMIF('Mix Substation Location Summary'!$B$4:$B$1251,B572,'Mix Substation Location Summary'!$R$4:$R$1251),"NOT FOUND"))))</f>
        <v>0</v>
      </c>
      <c r="I572" s="276">
        <f>IF($O572="ISO",E572,IF($O572="Non-Iso",0,IF($O572="Trans Line",SUMIF('Trans Line Reconciliation'!$B$5:$B$138,B572,'Trans Line Reconciliation'!$Y$5:$Y$138),IF($O572="Mix",SUMIF('Mix Substation Location Summary'!$B$4:$B$1251,B572,'Mix Substation Location Summary'!$W$4:$W$1251),"NOT FOUND"))))</f>
        <v>0</v>
      </c>
      <c r="J572" s="276">
        <f>IF($O572="ISO",F572,IF($O572="Non-Iso",0,IF($O572="Trans Line",SUMIF('Trans Line Reconciliation'!$B$5:$B$138,$B572,'Trans Line Reconciliation'!$Z$5:$Z$138),IF($O572="Mix",SUMIF('Mix Substation Location Summary'!$B$4:$B$1251,$B572,'Mix Substation Location Summary'!$AB$4:$AB$1251),"NOT FOUND"))))</f>
        <v>0</v>
      </c>
      <c r="K572" s="276">
        <f>IF($O572="ISO",0,IF($O572="Non-Iso",D572,IF($O572="Trans Line",SUMIF('Trans Line Reconciliation'!$B$5:$B$138,$B572,'Trans Line Reconciliation'!$AA$5:$AA$138),IF($O572="Mix",SUMIF('Mix Substation Location Summary'!$B$4:$B$1251,$B572,'Mix Substation Location Summary'!$S$4:$S$1251)+SUMIF('Mix Substation Location Summary'!$B$4:$B$1251,$B572,'Mix Substation Location Summary'!$S$4:$S$1251),"NOT FOUND"))))</f>
        <v>12168.789999999999</v>
      </c>
      <c r="L572" s="276">
        <f>IF($O572="ISO",0,IF($O572="Non-Iso",E572,IF($O572="Trans Line",SUMIF('Trans Line Reconciliation'!$B$5:$B$138,$B572,'Trans Line Reconciliation'!$AB$5:$AB$138),IF($O572="Mix",SUMIF('Mix Substation Location Summary'!$B$4:$B$1251,$B572,'Mix Substation Location Summary'!$X$4:$X$1251)+SUMIF('Mix Substation Location Summary'!$B$4:$B$1251,$B572,'Mix Substation Location Summary'!$Y$4:$Y$1251),"NOT FOUND"))))</f>
        <v>588069.1</v>
      </c>
      <c r="M572" s="276">
        <f>IF($O572="ISO",0,IF($O572="Non-Iso",F572,IF($O572="Trans Line",SUMIF('Trans Line Reconciliation'!$B$5:$B$138,$B572,'Trans Line Reconciliation'!$AC$5:$AC$138),IF($O572="Mix",SUMIF('Mix Substation Location Summary'!$B$4:$B$1251,$B572,'Mix Substation Location Summary'!$AC$4:$AC$1251)+SUMIF('Mix Substation Location Summary'!$B$4:$B$1251,$B572,'Mix Substation Location Summary'!$AD$4:$AD$1251),"NOT FOUND"))))</f>
        <v>3365394.0299999975</v>
      </c>
      <c r="N572" s="792">
        <f t="shared" si="48"/>
        <v>0</v>
      </c>
      <c r="O572" s="759" t="s">
        <v>1686</v>
      </c>
      <c r="P572" s="759"/>
      <c r="Q572" s="758">
        <f t="shared" si="49"/>
        <v>5777</v>
      </c>
    </row>
    <row r="573" spans="1:17" x14ac:dyDescent="0.2">
      <c r="A573" s="674" t="s">
        <v>1472</v>
      </c>
      <c r="B573" s="790">
        <v>5779</v>
      </c>
      <c r="C573" s="266" t="s">
        <v>1703</v>
      </c>
      <c r="D573" s="275">
        <f>SUMIFS('Mix Substation Location Summary'!$U$4:$U$1270,'Mix Substation Location Summary'!$B$4:$B$1270,'DS by Location'!$B573)</f>
        <v>4957.3</v>
      </c>
      <c r="E573" s="275">
        <f>SUMIFS('Mix Substation Location Summary'!$Z$4:$Z$1270,'Mix Substation Location Summary'!$B$4:$B$1270,'DS by Location'!$B573)</f>
        <v>48937.990000000005</v>
      </c>
      <c r="F573" s="275">
        <f>SUMIFS('Mix Substation Location Summary'!$AE$4:$AE$1270,'Mix Substation Location Summary'!$B$4:$B$1270,'DS by Location'!$B573)</f>
        <v>743582.58000000007</v>
      </c>
      <c r="G573" s="791">
        <f t="shared" si="47"/>
        <v>797477.87000000011</v>
      </c>
      <c r="H573" s="276">
        <f>IF($O573="ISO",D573,IF($O573="Non-Iso",0,IF($O573="Trans Line",SUMIF('Trans Line Reconciliation'!$B$5:$B$138,B573,'Trans Line Reconciliation'!$X$5:$X$138),IF($O573="Mix",SUMIF('Mix Substation Location Summary'!$B$4:$B$1251,B573,'Mix Substation Location Summary'!$R$4:$R$1251),"NOT FOUND"))))</f>
        <v>0</v>
      </c>
      <c r="I573" s="276">
        <f>IF($O573="ISO",E573,IF($O573="Non-Iso",0,IF($O573="Trans Line",SUMIF('Trans Line Reconciliation'!$B$5:$B$138,B573,'Trans Line Reconciliation'!$Y$5:$Y$138),IF($O573="Mix",SUMIF('Mix Substation Location Summary'!$B$4:$B$1251,B573,'Mix Substation Location Summary'!$W$4:$W$1251),"NOT FOUND"))))</f>
        <v>0</v>
      </c>
      <c r="J573" s="276">
        <f>IF($O573="ISO",F573,IF($O573="Non-Iso",0,IF($O573="Trans Line",SUMIF('Trans Line Reconciliation'!$B$5:$B$138,$B573,'Trans Line Reconciliation'!$Z$5:$Z$138),IF($O573="Mix",SUMIF('Mix Substation Location Summary'!$B$4:$B$1251,$B573,'Mix Substation Location Summary'!$AB$4:$AB$1251),"NOT FOUND"))))</f>
        <v>0</v>
      </c>
      <c r="K573" s="276">
        <f>IF($O573="ISO",0,IF($O573="Non-Iso",D573,IF($O573="Trans Line",SUMIF('Trans Line Reconciliation'!$B$5:$B$138,$B573,'Trans Line Reconciliation'!$AA$5:$AA$138),IF($O573="Mix",SUMIF('Mix Substation Location Summary'!$B$4:$B$1251,$B573,'Mix Substation Location Summary'!$S$4:$S$1251)+SUMIF('Mix Substation Location Summary'!$B$4:$B$1251,$B573,'Mix Substation Location Summary'!$S$4:$S$1251),"NOT FOUND"))))</f>
        <v>4957.3</v>
      </c>
      <c r="L573" s="276">
        <f>IF($O573="ISO",0,IF($O573="Non-Iso",E573,IF($O573="Trans Line",SUMIF('Trans Line Reconciliation'!$B$5:$B$138,$B573,'Trans Line Reconciliation'!$AB$5:$AB$138),IF($O573="Mix",SUMIF('Mix Substation Location Summary'!$B$4:$B$1251,$B573,'Mix Substation Location Summary'!$X$4:$X$1251)+SUMIF('Mix Substation Location Summary'!$B$4:$B$1251,$B573,'Mix Substation Location Summary'!$Y$4:$Y$1251),"NOT FOUND"))))</f>
        <v>48937.990000000005</v>
      </c>
      <c r="M573" s="276">
        <f>IF($O573="ISO",0,IF($O573="Non-Iso",F573,IF($O573="Trans Line",SUMIF('Trans Line Reconciliation'!$B$5:$B$138,$B573,'Trans Line Reconciliation'!$AC$5:$AC$138),IF($O573="Mix",SUMIF('Mix Substation Location Summary'!$B$4:$B$1251,$B573,'Mix Substation Location Summary'!$AC$4:$AC$1251)+SUMIF('Mix Substation Location Summary'!$B$4:$B$1251,$B573,'Mix Substation Location Summary'!$AD$4:$AD$1251),"NOT FOUND"))))</f>
        <v>743582.58000000007</v>
      </c>
      <c r="N573" s="792">
        <f t="shared" si="48"/>
        <v>0</v>
      </c>
      <c r="O573" s="759" t="s">
        <v>1686</v>
      </c>
      <c r="P573" s="759"/>
      <c r="Q573" s="758">
        <f t="shared" si="49"/>
        <v>5779</v>
      </c>
    </row>
    <row r="574" spans="1:17" x14ac:dyDescent="0.2">
      <c r="A574" s="674" t="s">
        <v>1473</v>
      </c>
      <c r="B574" s="790">
        <v>5780</v>
      </c>
      <c r="C574" s="266" t="s">
        <v>1703</v>
      </c>
      <c r="D574" s="275">
        <f>SUMIFS('Mix Substation Location Summary'!$U$4:$U$1270,'Mix Substation Location Summary'!$B$4:$B$1270,'DS by Location'!$B574)</f>
        <v>18551.61</v>
      </c>
      <c r="E574" s="275">
        <f>SUMIFS('Mix Substation Location Summary'!$Z$4:$Z$1270,'Mix Substation Location Summary'!$B$4:$B$1270,'DS by Location'!$B574)</f>
        <v>58706.119999999995</v>
      </c>
      <c r="F574" s="275">
        <f>SUMIFS('Mix Substation Location Summary'!$AE$4:$AE$1270,'Mix Substation Location Summary'!$B$4:$B$1270,'DS by Location'!$B574)</f>
        <v>540250.18999999971</v>
      </c>
      <c r="G574" s="791">
        <f t="shared" si="47"/>
        <v>617507.91999999969</v>
      </c>
      <c r="H574" s="276">
        <f>IF($O574="ISO",D574,IF($O574="Non-Iso",0,IF($O574="Trans Line",SUMIF('Trans Line Reconciliation'!$B$5:$B$138,B574,'Trans Line Reconciliation'!$X$5:$X$138),IF($O574="Mix",SUMIF('Mix Substation Location Summary'!$B$4:$B$1251,B574,'Mix Substation Location Summary'!$R$4:$R$1251),"NOT FOUND"))))</f>
        <v>0</v>
      </c>
      <c r="I574" s="276">
        <f>IF($O574="ISO",E574,IF($O574="Non-Iso",0,IF($O574="Trans Line",SUMIF('Trans Line Reconciliation'!$B$5:$B$138,B574,'Trans Line Reconciliation'!$Y$5:$Y$138),IF($O574="Mix",SUMIF('Mix Substation Location Summary'!$B$4:$B$1251,B574,'Mix Substation Location Summary'!$W$4:$W$1251),"NOT FOUND"))))</f>
        <v>0</v>
      </c>
      <c r="J574" s="276">
        <f>IF($O574="ISO",F574,IF($O574="Non-Iso",0,IF($O574="Trans Line",SUMIF('Trans Line Reconciliation'!$B$5:$B$138,$B574,'Trans Line Reconciliation'!$Z$5:$Z$138),IF($O574="Mix",SUMIF('Mix Substation Location Summary'!$B$4:$B$1251,$B574,'Mix Substation Location Summary'!$AB$4:$AB$1251),"NOT FOUND"))))</f>
        <v>0</v>
      </c>
      <c r="K574" s="276">
        <f>IF($O574="ISO",0,IF($O574="Non-Iso",D574,IF($O574="Trans Line",SUMIF('Trans Line Reconciliation'!$B$5:$B$138,$B574,'Trans Line Reconciliation'!$AA$5:$AA$138),IF($O574="Mix",SUMIF('Mix Substation Location Summary'!$B$4:$B$1251,$B574,'Mix Substation Location Summary'!$S$4:$S$1251)+SUMIF('Mix Substation Location Summary'!$B$4:$B$1251,$B574,'Mix Substation Location Summary'!$S$4:$S$1251),"NOT FOUND"))))</f>
        <v>18551.61</v>
      </c>
      <c r="L574" s="276">
        <f>IF($O574="ISO",0,IF($O574="Non-Iso",E574,IF($O574="Trans Line",SUMIF('Trans Line Reconciliation'!$B$5:$B$138,$B574,'Trans Line Reconciliation'!$AB$5:$AB$138),IF($O574="Mix",SUMIF('Mix Substation Location Summary'!$B$4:$B$1251,$B574,'Mix Substation Location Summary'!$X$4:$X$1251)+SUMIF('Mix Substation Location Summary'!$B$4:$B$1251,$B574,'Mix Substation Location Summary'!$Y$4:$Y$1251),"NOT FOUND"))))</f>
        <v>58706.119999999995</v>
      </c>
      <c r="M574" s="276">
        <f>IF($O574="ISO",0,IF($O574="Non-Iso",F574,IF($O574="Trans Line",SUMIF('Trans Line Reconciliation'!$B$5:$B$138,$B574,'Trans Line Reconciliation'!$AC$5:$AC$138),IF($O574="Mix",SUMIF('Mix Substation Location Summary'!$B$4:$B$1251,$B574,'Mix Substation Location Summary'!$AC$4:$AC$1251)+SUMIF('Mix Substation Location Summary'!$B$4:$B$1251,$B574,'Mix Substation Location Summary'!$AD$4:$AD$1251),"NOT FOUND"))))</f>
        <v>540250.18999999971</v>
      </c>
      <c r="N574" s="792">
        <f t="shared" si="48"/>
        <v>0</v>
      </c>
      <c r="O574" s="759" t="s">
        <v>1686</v>
      </c>
      <c r="P574" s="759"/>
      <c r="Q574" s="758">
        <f t="shared" si="49"/>
        <v>5780</v>
      </c>
    </row>
    <row r="575" spans="1:17" x14ac:dyDescent="0.2">
      <c r="A575" s="674" t="s">
        <v>1474</v>
      </c>
      <c r="B575" s="790">
        <v>5781</v>
      </c>
      <c r="C575" s="266" t="s">
        <v>1704</v>
      </c>
      <c r="D575" s="275">
        <f>SUMIFS('Mix Substation Location Summary'!$U$4:$U$1270,'Mix Substation Location Summary'!$B$4:$B$1270,'DS by Location'!$B575)</f>
        <v>52528.33</v>
      </c>
      <c r="E575" s="275">
        <f>SUMIFS('Mix Substation Location Summary'!$Z$4:$Z$1270,'Mix Substation Location Summary'!$B$4:$B$1270,'DS by Location'!$B575)</f>
        <v>108614.75000000001</v>
      </c>
      <c r="F575" s="275">
        <f>SUMIFS('Mix Substation Location Summary'!$AE$4:$AE$1270,'Mix Substation Location Summary'!$B$4:$B$1270,'DS by Location'!$B575)</f>
        <v>2501562.2399999984</v>
      </c>
      <c r="G575" s="791">
        <f t="shared" si="47"/>
        <v>2662705.3199999984</v>
      </c>
      <c r="H575" s="276">
        <f>IF($O575="ISO",D575,IF($O575="Non-Iso",0,IF($O575="Trans Line",SUMIF('Trans Line Reconciliation'!$B$5:$B$138,B575,'Trans Line Reconciliation'!$X$5:$X$138),IF($O575="Mix",SUMIF('Mix Substation Location Summary'!$B$4:$B$1251,B575,'Mix Substation Location Summary'!$R$4:$R$1251),"NOT FOUND"))))</f>
        <v>0</v>
      </c>
      <c r="I575" s="276">
        <f>IF($O575="ISO",E575,IF($O575="Non-Iso",0,IF($O575="Trans Line",SUMIF('Trans Line Reconciliation'!$B$5:$B$138,B575,'Trans Line Reconciliation'!$Y$5:$Y$138),IF($O575="Mix",SUMIF('Mix Substation Location Summary'!$B$4:$B$1251,B575,'Mix Substation Location Summary'!$W$4:$W$1251),"NOT FOUND"))))</f>
        <v>0</v>
      </c>
      <c r="J575" s="276">
        <f>IF($O575="ISO",F575,IF($O575="Non-Iso",0,IF($O575="Trans Line",SUMIF('Trans Line Reconciliation'!$B$5:$B$138,$B575,'Trans Line Reconciliation'!$Z$5:$Z$138),IF($O575="Mix",SUMIF('Mix Substation Location Summary'!$B$4:$B$1251,$B575,'Mix Substation Location Summary'!$AB$4:$AB$1251),"NOT FOUND"))))</f>
        <v>0</v>
      </c>
      <c r="K575" s="276">
        <f>IF($O575="ISO",0,IF($O575="Non-Iso",D575,IF($O575="Trans Line",SUMIF('Trans Line Reconciliation'!$B$5:$B$138,$B575,'Trans Line Reconciliation'!$AA$5:$AA$138),IF($O575="Mix",SUMIF('Mix Substation Location Summary'!$B$4:$B$1251,$B575,'Mix Substation Location Summary'!$S$4:$S$1251)+SUMIF('Mix Substation Location Summary'!$B$4:$B$1251,$B575,'Mix Substation Location Summary'!$S$4:$S$1251),"NOT FOUND"))))</f>
        <v>52528.33</v>
      </c>
      <c r="L575" s="276">
        <f>IF($O575="ISO",0,IF($O575="Non-Iso",E575,IF($O575="Trans Line",SUMIF('Trans Line Reconciliation'!$B$5:$B$138,$B575,'Trans Line Reconciliation'!$AB$5:$AB$138),IF($O575="Mix",SUMIF('Mix Substation Location Summary'!$B$4:$B$1251,$B575,'Mix Substation Location Summary'!$X$4:$X$1251)+SUMIF('Mix Substation Location Summary'!$B$4:$B$1251,$B575,'Mix Substation Location Summary'!$Y$4:$Y$1251),"NOT FOUND"))))</f>
        <v>108614.75000000001</v>
      </c>
      <c r="M575" s="276">
        <f>IF($O575="ISO",0,IF($O575="Non-Iso",F575,IF($O575="Trans Line",SUMIF('Trans Line Reconciliation'!$B$5:$B$138,$B575,'Trans Line Reconciliation'!$AC$5:$AC$138),IF($O575="Mix",SUMIF('Mix Substation Location Summary'!$B$4:$B$1251,$B575,'Mix Substation Location Summary'!$AC$4:$AC$1251)+SUMIF('Mix Substation Location Summary'!$B$4:$B$1251,$B575,'Mix Substation Location Summary'!$AD$4:$AD$1251),"NOT FOUND"))))</f>
        <v>2501562.2399999984</v>
      </c>
      <c r="N575" s="792">
        <f t="shared" si="48"/>
        <v>0</v>
      </c>
      <c r="O575" s="759" t="s">
        <v>1686</v>
      </c>
      <c r="P575" s="759"/>
      <c r="Q575" s="758">
        <f t="shared" si="49"/>
        <v>5781</v>
      </c>
    </row>
    <row r="576" spans="1:17" x14ac:dyDescent="0.2">
      <c r="A576" s="674" t="s">
        <v>1475</v>
      </c>
      <c r="B576" s="790">
        <v>5782</v>
      </c>
      <c r="C576" s="266" t="s">
        <v>1704</v>
      </c>
      <c r="D576" s="275">
        <f>SUMIFS('Mix Substation Location Summary'!$U$4:$U$1270,'Mix Substation Location Summary'!$B$4:$B$1270,'DS by Location'!$B576)</f>
        <v>0</v>
      </c>
      <c r="E576" s="275">
        <f>SUMIFS('Mix Substation Location Summary'!$Z$4:$Z$1270,'Mix Substation Location Summary'!$B$4:$B$1270,'DS by Location'!$B576)</f>
        <v>23526.53</v>
      </c>
      <c r="F576" s="275">
        <f>SUMIFS('Mix Substation Location Summary'!$AE$4:$AE$1270,'Mix Substation Location Summary'!$B$4:$B$1270,'DS by Location'!$B576)</f>
        <v>1308214.56</v>
      </c>
      <c r="G576" s="791">
        <f t="shared" si="47"/>
        <v>1331741.0900000001</v>
      </c>
      <c r="H576" s="276">
        <f>IF($O576="ISO",D576,IF($O576="Non-Iso",0,IF($O576="Trans Line",SUMIF('Trans Line Reconciliation'!$B$5:$B$138,B576,'Trans Line Reconciliation'!$X$5:$X$138),IF($O576="Mix",SUMIF('Mix Substation Location Summary'!$B$4:$B$1251,B576,'Mix Substation Location Summary'!$R$4:$R$1251),"NOT FOUND"))))</f>
        <v>0</v>
      </c>
      <c r="I576" s="276">
        <f>IF($O576="ISO",E576,IF($O576="Non-Iso",0,IF($O576="Trans Line",SUMIF('Trans Line Reconciliation'!$B$5:$B$138,B576,'Trans Line Reconciliation'!$Y$5:$Y$138),IF($O576="Mix",SUMIF('Mix Substation Location Summary'!$B$4:$B$1251,B576,'Mix Substation Location Summary'!$W$4:$W$1251),"NOT FOUND"))))</f>
        <v>0</v>
      </c>
      <c r="J576" s="276">
        <f>IF($O576="ISO",F576,IF($O576="Non-Iso",0,IF($O576="Trans Line",SUMIF('Trans Line Reconciliation'!$B$5:$B$138,$B576,'Trans Line Reconciliation'!$Z$5:$Z$138),IF($O576="Mix",SUMIF('Mix Substation Location Summary'!$B$4:$B$1251,$B576,'Mix Substation Location Summary'!$AB$4:$AB$1251),"NOT FOUND"))))</f>
        <v>0</v>
      </c>
      <c r="K576" s="276">
        <f>IF($O576="ISO",0,IF($O576="Non-Iso",D576,IF($O576="Trans Line",SUMIF('Trans Line Reconciliation'!$B$5:$B$138,$B576,'Trans Line Reconciliation'!$AA$5:$AA$138),IF($O576="Mix",SUMIF('Mix Substation Location Summary'!$B$4:$B$1251,$B576,'Mix Substation Location Summary'!$S$4:$S$1251)+SUMIF('Mix Substation Location Summary'!$B$4:$B$1251,$B576,'Mix Substation Location Summary'!$S$4:$S$1251),"NOT FOUND"))))</f>
        <v>0</v>
      </c>
      <c r="L576" s="276">
        <f>IF($O576="ISO",0,IF($O576="Non-Iso",E576,IF($O576="Trans Line",SUMIF('Trans Line Reconciliation'!$B$5:$B$138,$B576,'Trans Line Reconciliation'!$AB$5:$AB$138),IF($O576="Mix",SUMIF('Mix Substation Location Summary'!$B$4:$B$1251,$B576,'Mix Substation Location Summary'!$X$4:$X$1251)+SUMIF('Mix Substation Location Summary'!$B$4:$B$1251,$B576,'Mix Substation Location Summary'!$Y$4:$Y$1251),"NOT FOUND"))))</f>
        <v>23526.53</v>
      </c>
      <c r="M576" s="276">
        <f>IF($O576="ISO",0,IF($O576="Non-Iso",F576,IF($O576="Trans Line",SUMIF('Trans Line Reconciliation'!$B$5:$B$138,$B576,'Trans Line Reconciliation'!$AC$5:$AC$138),IF($O576="Mix",SUMIF('Mix Substation Location Summary'!$B$4:$B$1251,$B576,'Mix Substation Location Summary'!$AC$4:$AC$1251)+SUMIF('Mix Substation Location Summary'!$B$4:$B$1251,$B576,'Mix Substation Location Summary'!$AD$4:$AD$1251),"NOT FOUND"))))</f>
        <v>1308214.56</v>
      </c>
      <c r="N576" s="792">
        <f t="shared" si="48"/>
        <v>0</v>
      </c>
      <c r="O576" s="759" t="s">
        <v>1686</v>
      </c>
      <c r="P576" s="759"/>
      <c r="Q576" s="758">
        <f t="shared" si="49"/>
        <v>5782</v>
      </c>
    </row>
    <row r="577" spans="1:17" x14ac:dyDescent="0.2">
      <c r="A577" s="674" t="s">
        <v>858</v>
      </c>
      <c r="B577" s="790">
        <v>5783</v>
      </c>
      <c r="C577" s="266" t="s">
        <v>1704</v>
      </c>
      <c r="D577" s="275">
        <f>SUMIFS('Mix Substation Location Summary'!$U$4:$U$1270,'Mix Substation Location Summary'!$B$4:$B$1270,'DS by Location'!$B577)</f>
        <v>49964.25</v>
      </c>
      <c r="E577" s="275">
        <f>SUMIFS('Mix Substation Location Summary'!$Z$4:$Z$1270,'Mix Substation Location Summary'!$B$4:$B$1270,'DS by Location'!$B577)</f>
        <v>478310.76000000007</v>
      </c>
      <c r="F577" s="275">
        <f>SUMIFS('Mix Substation Location Summary'!$AE$4:$AE$1270,'Mix Substation Location Summary'!$B$4:$B$1270,'DS by Location'!$B577)</f>
        <v>2427430.2800000003</v>
      </c>
      <c r="G577" s="791">
        <f t="shared" si="47"/>
        <v>2955705.29</v>
      </c>
      <c r="H577" s="276">
        <f>IF($O577="ISO",D577,IF($O577="Non-Iso",0,IF($O577="Trans Line",SUMIF('Trans Line Reconciliation'!$B$5:$B$138,B577,'Trans Line Reconciliation'!$X$5:$X$138),IF($O577="Mix",SUMIF('Mix Substation Location Summary'!$B$4:$B$1251,B577,'Mix Substation Location Summary'!$R$4:$R$1251),"NOT FOUND"))))</f>
        <v>0</v>
      </c>
      <c r="I577" s="276">
        <f>IF($O577="ISO",E577,IF($O577="Non-Iso",0,IF($O577="Trans Line",SUMIF('Trans Line Reconciliation'!$B$5:$B$138,B577,'Trans Line Reconciliation'!$Y$5:$Y$138),IF($O577="Mix",SUMIF('Mix Substation Location Summary'!$B$4:$B$1251,B577,'Mix Substation Location Summary'!$W$4:$W$1251),"NOT FOUND"))))</f>
        <v>0</v>
      </c>
      <c r="J577" s="276">
        <f>IF($O577="ISO",F577,IF($O577="Non-Iso",0,IF($O577="Trans Line",SUMIF('Trans Line Reconciliation'!$B$5:$B$138,$B577,'Trans Line Reconciliation'!$Z$5:$Z$138),IF($O577="Mix",SUMIF('Mix Substation Location Summary'!$B$4:$B$1251,$B577,'Mix Substation Location Summary'!$AB$4:$AB$1251),"NOT FOUND"))))</f>
        <v>0</v>
      </c>
      <c r="K577" s="276">
        <f>IF($O577="ISO",0,IF($O577="Non-Iso",D577,IF($O577="Trans Line",SUMIF('Trans Line Reconciliation'!$B$5:$B$138,$B577,'Trans Line Reconciliation'!$AA$5:$AA$138),IF($O577="Mix",SUMIF('Mix Substation Location Summary'!$B$4:$B$1251,$B577,'Mix Substation Location Summary'!$S$4:$S$1251)+SUMIF('Mix Substation Location Summary'!$B$4:$B$1251,$B577,'Mix Substation Location Summary'!$S$4:$S$1251),"NOT FOUND"))))</f>
        <v>49964.25</v>
      </c>
      <c r="L577" s="276">
        <f>IF($O577="ISO",0,IF($O577="Non-Iso",E577,IF($O577="Trans Line",SUMIF('Trans Line Reconciliation'!$B$5:$B$138,$B577,'Trans Line Reconciliation'!$AB$5:$AB$138),IF($O577="Mix",SUMIF('Mix Substation Location Summary'!$B$4:$B$1251,$B577,'Mix Substation Location Summary'!$X$4:$X$1251)+SUMIF('Mix Substation Location Summary'!$B$4:$B$1251,$B577,'Mix Substation Location Summary'!$Y$4:$Y$1251),"NOT FOUND"))))</f>
        <v>478310.76000000007</v>
      </c>
      <c r="M577" s="276">
        <f>IF($O577="ISO",0,IF($O577="Non-Iso",F577,IF($O577="Trans Line",SUMIF('Trans Line Reconciliation'!$B$5:$B$138,$B577,'Trans Line Reconciliation'!$AC$5:$AC$138),IF($O577="Mix",SUMIF('Mix Substation Location Summary'!$B$4:$B$1251,$B577,'Mix Substation Location Summary'!$AC$4:$AC$1251)+SUMIF('Mix Substation Location Summary'!$B$4:$B$1251,$B577,'Mix Substation Location Summary'!$AD$4:$AD$1251),"NOT FOUND"))))</f>
        <v>2427430.2800000003</v>
      </c>
      <c r="N577" s="792">
        <f t="shared" si="48"/>
        <v>0</v>
      </c>
      <c r="O577" s="759" t="s">
        <v>1686</v>
      </c>
      <c r="P577" s="759"/>
      <c r="Q577" s="758">
        <f t="shared" si="49"/>
        <v>5783</v>
      </c>
    </row>
    <row r="578" spans="1:17" x14ac:dyDescent="0.2">
      <c r="A578" s="674" t="s">
        <v>1476</v>
      </c>
      <c r="B578" s="790">
        <v>5784</v>
      </c>
      <c r="C578" s="266" t="s">
        <v>1703</v>
      </c>
      <c r="D578" s="275">
        <f>SUMIFS('Mix Substation Location Summary'!$U$4:$U$1270,'Mix Substation Location Summary'!$B$4:$B$1270,'DS by Location'!$B578)</f>
        <v>3772.94</v>
      </c>
      <c r="E578" s="275">
        <f>SUMIFS('Mix Substation Location Summary'!$Z$4:$Z$1270,'Mix Substation Location Summary'!$B$4:$B$1270,'DS by Location'!$B578)</f>
        <v>75167.81</v>
      </c>
      <c r="F578" s="275">
        <f>SUMIFS('Mix Substation Location Summary'!$AE$4:$AE$1270,'Mix Substation Location Summary'!$B$4:$B$1270,'DS by Location'!$B578)</f>
        <v>1979488.3899999994</v>
      </c>
      <c r="G578" s="791">
        <f t="shared" si="47"/>
        <v>2058429.1399999994</v>
      </c>
      <c r="H578" s="276">
        <f>IF($O578="ISO",D578,IF($O578="Non-Iso",0,IF($O578="Trans Line",SUMIF('Trans Line Reconciliation'!$B$5:$B$138,B578,'Trans Line Reconciliation'!$X$5:$X$138),IF($O578="Mix",SUMIF('Mix Substation Location Summary'!$B$4:$B$1251,B578,'Mix Substation Location Summary'!$R$4:$R$1251),"NOT FOUND"))))</f>
        <v>0</v>
      </c>
      <c r="I578" s="276">
        <f>IF($O578="ISO",E578,IF($O578="Non-Iso",0,IF($O578="Trans Line",SUMIF('Trans Line Reconciliation'!$B$5:$B$138,B578,'Trans Line Reconciliation'!$Y$5:$Y$138),IF($O578="Mix",SUMIF('Mix Substation Location Summary'!$B$4:$B$1251,B578,'Mix Substation Location Summary'!$W$4:$W$1251),"NOT FOUND"))))</f>
        <v>0</v>
      </c>
      <c r="J578" s="276">
        <f>IF($O578="ISO",F578,IF($O578="Non-Iso",0,IF($O578="Trans Line",SUMIF('Trans Line Reconciliation'!$B$5:$B$138,$B578,'Trans Line Reconciliation'!$Z$5:$Z$138),IF($O578="Mix",SUMIF('Mix Substation Location Summary'!$B$4:$B$1251,$B578,'Mix Substation Location Summary'!$AB$4:$AB$1251),"NOT FOUND"))))</f>
        <v>0</v>
      </c>
      <c r="K578" s="276">
        <f>IF($O578="ISO",0,IF($O578="Non-Iso",D578,IF($O578="Trans Line",SUMIF('Trans Line Reconciliation'!$B$5:$B$138,$B578,'Trans Line Reconciliation'!$AA$5:$AA$138),IF($O578="Mix",SUMIF('Mix Substation Location Summary'!$B$4:$B$1251,$B578,'Mix Substation Location Summary'!$S$4:$S$1251)+SUMIF('Mix Substation Location Summary'!$B$4:$B$1251,$B578,'Mix Substation Location Summary'!$S$4:$S$1251),"NOT FOUND"))))</f>
        <v>3772.94</v>
      </c>
      <c r="L578" s="276">
        <f>IF($O578="ISO",0,IF($O578="Non-Iso",E578,IF($O578="Trans Line",SUMIF('Trans Line Reconciliation'!$B$5:$B$138,$B578,'Trans Line Reconciliation'!$AB$5:$AB$138),IF($O578="Mix",SUMIF('Mix Substation Location Summary'!$B$4:$B$1251,$B578,'Mix Substation Location Summary'!$X$4:$X$1251)+SUMIF('Mix Substation Location Summary'!$B$4:$B$1251,$B578,'Mix Substation Location Summary'!$Y$4:$Y$1251),"NOT FOUND"))))</f>
        <v>75167.81</v>
      </c>
      <c r="M578" s="276">
        <f>IF($O578="ISO",0,IF($O578="Non-Iso",F578,IF($O578="Trans Line",SUMIF('Trans Line Reconciliation'!$B$5:$B$138,$B578,'Trans Line Reconciliation'!$AC$5:$AC$138),IF($O578="Mix",SUMIF('Mix Substation Location Summary'!$B$4:$B$1251,$B578,'Mix Substation Location Summary'!$AC$4:$AC$1251)+SUMIF('Mix Substation Location Summary'!$B$4:$B$1251,$B578,'Mix Substation Location Summary'!$AD$4:$AD$1251),"NOT FOUND"))))</f>
        <v>1979488.3899999994</v>
      </c>
      <c r="N578" s="792">
        <f t="shared" si="48"/>
        <v>0</v>
      </c>
      <c r="O578" s="759" t="s">
        <v>1686</v>
      </c>
      <c r="P578" s="759"/>
      <c r="Q578" s="758">
        <f t="shared" si="49"/>
        <v>5784</v>
      </c>
    </row>
    <row r="579" spans="1:17" x14ac:dyDescent="0.2">
      <c r="A579" s="674" t="s">
        <v>1477</v>
      </c>
      <c r="B579" s="790">
        <v>5785</v>
      </c>
      <c r="C579" s="266" t="s">
        <v>1704</v>
      </c>
      <c r="D579" s="275">
        <f>SUMIFS('Mix Substation Location Summary'!$U$4:$U$1270,'Mix Substation Location Summary'!$B$4:$B$1270,'DS by Location'!$B579)</f>
        <v>32118.030000000002</v>
      </c>
      <c r="E579" s="275">
        <f>SUMIFS('Mix Substation Location Summary'!$Z$4:$Z$1270,'Mix Substation Location Summary'!$B$4:$B$1270,'DS by Location'!$B579)</f>
        <v>204396.35000000003</v>
      </c>
      <c r="F579" s="275">
        <f>SUMIFS('Mix Substation Location Summary'!$AE$4:$AE$1270,'Mix Substation Location Summary'!$B$4:$B$1270,'DS by Location'!$B579)</f>
        <v>3248013.0599999991</v>
      </c>
      <c r="G579" s="791">
        <f t="shared" si="47"/>
        <v>3484527.439999999</v>
      </c>
      <c r="H579" s="276">
        <f>IF($O579="ISO",D579,IF($O579="Non-Iso",0,IF($O579="Trans Line",SUMIF('Trans Line Reconciliation'!$B$5:$B$138,B579,'Trans Line Reconciliation'!$X$5:$X$138),IF($O579="Mix",SUMIF('Mix Substation Location Summary'!$B$4:$B$1251,B579,'Mix Substation Location Summary'!$R$4:$R$1251),"NOT FOUND"))))</f>
        <v>0</v>
      </c>
      <c r="I579" s="276">
        <f>IF($O579="ISO",E579,IF($O579="Non-Iso",0,IF($O579="Trans Line",SUMIF('Trans Line Reconciliation'!$B$5:$B$138,B579,'Trans Line Reconciliation'!$Y$5:$Y$138),IF($O579="Mix",SUMIF('Mix Substation Location Summary'!$B$4:$B$1251,B579,'Mix Substation Location Summary'!$W$4:$W$1251),"NOT FOUND"))))</f>
        <v>0</v>
      </c>
      <c r="J579" s="276">
        <f>IF($O579="ISO",F579,IF($O579="Non-Iso",0,IF($O579="Trans Line",SUMIF('Trans Line Reconciliation'!$B$5:$B$138,$B579,'Trans Line Reconciliation'!$Z$5:$Z$138),IF($O579="Mix",SUMIF('Mix Substation Location Summary'!$B$4:$B$1251,$B579,'Mix Substation Location Summary'!$AB$4:$AB$1251),"NOT FOUND"))))</f>
        <v>0</v>
      </c>
      <c r="K579" s="276">
        <f>IF($O579="ISO",0,IF($O579="Non-Iso",D579,IF($O579="Trans Line",SUMIF('Trans Line Reconciliation'!$B$5:$B$138,$B579,'Trans Line Reconciliation'!$AA$5:$AA$138),IF($O579="Mix",SUMIF('Mix Substation Location Summary'!$B$4:$B$1251,$B579,'Mix Substation Location Summary'!$S$4:$S$1251)+SUMIF('Mix Substation Location Summary'!$B$4:$B$1251,$B579,'Mix Substation Location Summary'!$S$4:$S$1251),"NOT FOUND"))))</f>
        <v>32118.030000000002</v>
      </c>
      <c r="L579" s="276">
        <f>IF($O579="ISO",0,IF($O579="Non-Iso",E579,IF($O579="Trans Line",SUMIF('Trans Line Reconciliation'!$B$5:$B$138,$B579,'Trans Line Reconciliation'!$AB$5:$AB$138),IF($O579="Mix",SUMIF('Mix Substation Location Summary'!$B$4:$B$1251,$B579,'Mix Substation Location Summary'!$X$4:$X$1251)+SUMIF('Mix Substation Location Summary'!$B$4:$B$1251,$B579,'Mix Substation Location Summary'!$Y$4:$Y$1251),"NOT FOUND"))))</f>
        <v>204396.35000000003</v>
      </c>
      <c r="M579" s="276">
        <f>IF($O579="ISO",0,IF($O579="Non-Iso",F579,IF($O579="Trans Line",SUMIF('Trans Line Reconciliation'!$B$5:$B$138,$B579,'Trans Line Reconciliation'!$AC$5:$AC$138),IF($O579="Mix",SUMIF('Mix Substation Location Summary'!$B$4:$B$1251,$B579,'Mix Substation Location Summary'!$AC$4:$AC$1251)+SUMIF('Mix Substation Location Summary'!$B$4:$B$1251,$B579,'Mix Substation Location Summary'!$AD$4:$AD$1251),"NOT FOUND"))))</f>
        <v>3248013.0599999991</v>
      </c>
      <c r="N579" s="792">
        <f t="shared" si="48"/>
        <v>0</v>
      </c>
      <c r="O579" s="759" t="s">
        <v>1686</v>
      </c>
      <c r="P579" s="759"/>
      <c r="Q579" s="758">
        <f t="shared" si="49"/>
        <v>5785</v>
      </c>
    </row>
    <row r="580" spans="1:17" x14ac:dyDescent="0.2">
      <c r="A580" s="674" t="s">
        <v>859</v>
      </c>
      <c r="B580" s="790">
        <v>5787</v>
      </c>
      <c r="C580" s="266" t="s">
        <v>1703</v>
      </c>
      <c r="D580" s="275">
        <f>SUMIFS('Mix Substation Location Summary'!$U$4:$U$1270,'Mix Substation Location Summary'!$B$4:$B$1270,'DS by Location'!$B580)</f>
        <v>4092.23</v>
      </c>
      <c r="E580" s="275">
        <f>SUMIFS('Mix Substation Location Summary'!$Z$4:$Z$1270,'Mix Substation Location Summary'!$B$4:$B$1270,'DS by Location'!$B580)</f>
        <v>1484325.64</v>
      </c>
      <c r="F580" s="275">
        <f>SUMIFS('Mix Substation Location Summary'!$AE$4:$AE$1270,'Mix Substation Location Summary'!$B$4:$B$1270,'DS by Location'!$B580)</f>
        <v>2206818.04</v>
      </c>
      <c r="G580" s="791">
        <f t="shared" si="47"/>
        <v>3695235.91</v>
      </c>
      <c r="H580" s="276">
        <f>IF($O580="ISO",D580,IF($O580="Non-Iso",0,IF($O580="Trans Line",SUMIF('Trans Line Reconciliation'!$B$5:$B$138,B580,'Trans Line Reconciliation'!$X$5:$X$138),IF($O580="Mix",SUMIF('Mix Substation Location Summary'!$B$4:$B$1251,B580,'Mix Substation Location Summary'!$R$4:$R$1251),"NOT FOUND"))))</f>
        <v>0</v>
      </c>
      <c r="I580" s="276">
        <f>IF($O580="ISO",E580,IF($O580="Non-Iso",0,IF($O580="Trans Line",SUMIF('Trans Line Reconciliation'!$B$5:$B$138,B580,'Trans Line Reconciliation'!$Y$5:$Y$138),IF($O580="Mix",SUMIF('Mix Substation Location Summary'!$B$4:$B$1251,B580,'Mix Substation Location Summary'!$W$4:$W$1251),"NOT FOUND"))))</f>
        <v>0</v>
      </c>
      <c r="J580" s="276">
        <f>IF($O580="ISO",F580,IF($O580="Non-Iso",0,IF($O580="Trans Line",SUMIF('Trans Line Reconciliation'!$B$5:$B$138,$B580,'Trans Line Reconciliation'!$Z$5:$Z$138),IF($O580="Mix",SUMIF('Mix Substation Location Summary'!$B$4:$B$1251,$B580,'Mix Substation Location Summary'!$AB$4:$AB$1251),"NOT FOUND"))))</f>
        <v>0</v>
      </c>
      <c r="K580" s="276">
        <f>IF($O580="ISO",0,IF($O580="Non-Iso",D580,IF($O580="Trans Line",SUMIF('Trans Line Reconciliation'!$B$5:$B$138,$B580,'Trans Line Reconciliation'!$AA$5:$AA$138),IF($O580="Mix",SUMIF('Mix Substation Location Summary'!$B$4:$B$1251,$B580,'Mix Substation Location Summary'!$S$4:$S$1251)+SUMIF('Mix Substation Location Summary'!$B$4:$B$1251,$B580,'Mix Substation Location Summary'!$S$4:$S$1251),"NOT FOUND"))))</f>
        <v>4092.23</v>
      </c>
      <c r="L580" s="276">
        <f>IF($O580="ISO",0,IF($O580="Non-Iso",E580,IF($O580="Trans Line",SUMIF('Trans Line Reconciliation'!$B$5:$B$138,$B580,'Trans Line Reconciliation'!$AB$5:$AB$138),IF($O580="Mix",SUMIF('Mix Substation Location Summary'!$B$4:$B$1251,$B580,'Mix Substation Location Summary'!$X$4:$X$1251)+SUMIF('Mix Substation Location Summary'!$B$4:$B$1251,$B580,'Mix Substation Location Summary'!$Y$4:$Y$1251),"NOT FOUND"))))</f>
        <v>1484325.64</v>
      </c>
      <c r="M580" s="276">
        <f>IF($O580="ISO",0,IF($O580="Non-Iso",F580,IF($O580="Trans Line",SUMIF('Trans Line Reconciliation'!$B$5:$B$138,$B580,'Trans Line Reconciliation'!$AC$5:$AC$138),IF($O580="Mix",SUMIF('Mix Substation Location Summary'!$B$4:$B$1251,$B580,'Mix Substation Location Summary'!$AC$4:$AC$1251)+SUMIF('Mix Substation Location Summary'!$B$4:$B$1251,$B580,'Mix Substation Location Summary'!$AD$4:$AD$1251),"NOT FOUND"))))</f>
        <v>2206818.04</v>
      </c>
      <c r="N580" s="792">
        <f t="shared" si="48"/>
        <v>0</v>
      </c>
      <c r="O580" s="759" t="s">
        <v>1686</v>
      </c>
      <c r="P580" s="759"/>
      <c r="Q580" s="758">
        <f t="shared" si="49"/>
        <v>5787</v>
      </c>
    </row>
    <row r="581" spans="1:17" x14ac:dyDescent="0.2">
      <c r="A581" s="674" t="s">
        <v>860</v>
      </c>
      <c r="B581" s="790">
        <v>5788</v>
      </c>
      <c r="C581" s="266" t="s">
        <v>1704</v>
      </c>
      <c r="D581" s="275">
        <f>SUMIFS('Mix Substation Location Summary'!$U$4:$U$1270,'Mix Substation Location Summary'!$B$4:$B$1270,'DS by Location'!$B581)</f>
        <v>150722.83000000002</v>
      </c>
      <c r="E581" s="275">
        <f>SUMIFS('Mix Substation Location Summary'!$Z$4:$Z$1270,'Mix Substation Location Summary'!$B$4:$B$1270,'DS by Location'!$B581)</f>
        <v>89529.890000000014</v>
      </c>
      <c r="F581" s="275">
        <f>SUMIFS('Mix Substation Location Summary'!$AE$4:$AE$1270,'Mix Substation Location Summary'!$B$4:$B$1270,'DS by Location'!$B581)</f>
        <v>1901335.58</v>
      </c>
      <c r="G581" s="791">
        <f t="shared" si="47"/>
        <v>2141588.3000000003</v>
      </c>
      <c r="H581" s="276">
        <f>IF($O581="ISO",D581,IF($O581="Non-Iso",0,IF($O581="Trans Line",SUMIF('Trans Line Reconciliation'!$B$5:$B$138,B581,'Trans Line Reconciliation'!$X$5:$X$138),IF($O581="Mix",SUMIF('Mix Substation Location Summary'!$B$4:$B$1251,B581,'Mix Substation Location Summary'!$R$4:$R$1251),"NOT FOUND"))))</f>
        <v>0</v>
      </c>
      <c r="I581" s="276">
        <f>IF($O581="ISO",E581,IF($O581="Non-Iso",0,IF($O581="Trans Line",SUMIF('Trans Line Reconciliation'!$B$5:$B$138,B581,'Trans Line Reconciliation'!$Y$5:$Y$138),IF($O581="Mix",SUMIF('Mix Substation Location Summary'!$B$4:$B$1251,B581,'Mix Substation Location Summary'!$W$4:$W$1251),"NOT FOUND"))))</f>
        <v>0</v>
      </c>
      <c r="J581" s="276">
        <f>IF($O581="ISO",F581,IF($O581="Non-Iso",0,IF($O581="Trans Line",SUMIF('Trans Line Reconciliation'!$B$5:$B$138,$B581,'Trans Line Reconciliation'!$Z$5:$Z$138),IF($O581="Mix",SUMIF('Mix Substation Location Summary'!$B$4:$B$1251,$B581,'Mix Substation Location Summary'!$AB$4:$AB$1251),"NOT FOUND"))))</f>
        <v>0</v>
      </c>
      <c r="K581" s="276">
        <f>IF($O581="ISO",0,IF($O581="Non-Iso",D581,IF($O581="Trans Line",SUMIF('Trans Line Reconciliation'!$B$5:$B$138,$B581,'Trans Line Reconciliation'!$AA$5:$AA$138),IF($O581="Mix",SUMIF('Mix Substation Location Summary'!$B$4:$B$1251,$B581,'Mix Substation Location Summary'!$S$4:$S$1251)+SUMIF('Mix Substation Location Summary'!$B$4:$B$1251,$B581,'Mix Substation Location Summary'!$S$4:$S$1251),"NOT FOUND"))))</f>
        <v>150722.83000000002</v>
      </c>
      <c r="L581" s="276">
        <f>IF($O581="ISO",0,IF($O581="Non-Iso",E581,IF($O581="Trans Line",SUMIF('Trans Line Reconciliation'!$B$5:$B$138,$B581,'Trans Line Reconciliation'!$AB$5:$AB$138),IF($O581="Mix",SUMIF('Mix Substation Location Summary'!$B$4:$B$1251,$B581,'Mix Substation Location Summary'!$X$4:$X$1251)+SUMIF('Mix Substation Location Summary'!$B$4:$B$1251,$B581,'Mix Substation Location Summary'!$Y$4:$Y$1251),"NOT FOUND"))))</f>
        <v>89529.890000000014</v>
      </c>
      <c r="M581" s="276">
        <f>IF($O581="ISO",0,IF($O581="Non-Iso",F581,IF($O581="Trans Line",SUMIF('Trans Line Reconciliation'!$B$5:$B$138,$B581,'Trans Line Reconciliation'!$AC$5:$AC$138),IF($O581="Mix",SUMIF('Mix Substation Location Summary'!$B$4:$B$1251,$B581,'Mix Substation Location Summary'!$AC$4:$AC$1251)+SUMIF('Mix Substation Location Summary'!$B$4:$B$1251,$B581,'Mix Substation Location Summary'!$AD$4:$AD$1251),"NOT FOUND"))))</f>
        <v>1901335.58</v>
      </c>
      <c r="N581" s="792">
        <f t="shared" si="48"/>
        <v>0</v>
      </c>
      <c r="O581" s="759" t="s">
        <v>1686</v>
      </c>
      <c r="P581" s="759"/>
      <c r="Q581" s="758">
        <f t="shared" si="49"/>
        <v>5788</v>
      </c>
    </row>
    <row r="582" spans="1:17" x14ac:dyDescent="0.2">
      <c r="A582" s="674" t="s">
        <v>1478</v>
      </c>
      <c r="B582" s="790">
        <v>5789</v>
      </c>
      <c r="C582" s="266" t="s">
        <v>1703</v>
      </c>
      <c r="D582" s="275">
        <f>SUMIFS('Mix Substation Location Summary'!$U$4:$U$1270,'Mix Substation Location Summary'!$B$4:$B$1270,'DS by Location'!$B582)</f>
        <v>346.83</v>
      </c>
      <c r="E582" s="275">
        <f>SUMIFS('Mix Substation Location Summary'!$Z$4:$Z$1270,'Mix Substation Location Summary'!$B$4:$B$1270,'DS by Location'!$B582)</f>
        <v>180950.68000000002</v>
      </c>
      <c r="F582" s="275">
        <f>SUMIFS('Mix Substation Location Summary'!$AE$4:$AE$1270,'Mix Substation Location Summary'!$B$4:$B$1270,'DS by Location'!$B582)</f>
        <v>1547955.02</v>
      </c>
      <c r="G582" s="791">
        <f t="shared" si="47"/>
        <v>1729252.53</v>
      </c>
      <c r="H582" s="276">
        <f>IF($O582="ISO",D582,IF($O582="Non-Iso",0,IF($O582="Trans Line",SUMIF('Trans Line Reconciliation'!$B$5:$B$138,B582,'Trans Line Reconciliation'!$X$5:$X$138),IF($O582="Mix",SUMIF('Mix Substation Location Summary'!$B$4:$B$1251,B582,'Mix Substation Location Summary'!$R$4:$R$1251),"NOT FOUND"))))</f>
        <v>0</v>
      </c>
      <c r="I582" s="276">
        <f>IF($O582="ISO",E582,IF($O582="Non-Iso",0,IF($O582="Trans Line",SUMIF('Trans Line Reconciliation'!$B$5:$B$138,B582,'Trans Line Reconciliation'!$Y$5:$Y$138),IF($O582="Mix",SUMIF('Mix Substation Location Summary'!$B$4:$B$1251,B582,'Mix Substation Location Summary'!$W$4:$W$1251),"NOT FOUND"))))</f>
        <v>0</v>
      </c>
      <c r="J582" s="276">
        <f>IF($O582="ISO",F582,IF($O582="Non-Iso",0,IF($O582="Trans Line",SUMIF('Trans Line Reconciliation'!$B$5:$B$138,$B582,'Trans Line Reconciliation'!$Z$5:$Z$138),IF($O582="Mix",SUMIF('Mix Substation Location Summary'!$B$4:$B$1251,$B582,'Mix Substation Location Summary'!$AB$4:$AB$1251),"NOT FOUND"))))</f>
        <v>0</v>
      </c>
      <c r="K582" s="276">
        <f>IF($O582="ISO",0,IF($O582="Non-Iso",D582,IF($O582="Trans Line",SUMIF('Trans Line Reconciliation'!$B$5:$B$138,$B582,'Trans Line Reconciliation'!$AA$5:$AA$138),IF($O582="Mix",SUMIF('Mix Substation Location Summary'!$B$4:$B$1251,$B582,'Mix Substation Location Summary'!$S$4:$S$1251)+SUMIF('Mix Substation Location Summary'!$B$4:$B$1251,$B582,'Mix Substation Location Summary'!$S$4:$S$1251),"NOT FOUND"))))</f>
        <v>346.83</v>
      </c>
      <c r="L582" s="276">
        <f>IF($O582="ISO",0,IF($O582="Non-Iso",E582,IF($O582="Trans Line",SUMIF('Trans Line Reconciliation'!$B$5:$B$138,$B582,'Trans Line Reconciliation'!$AB$5:$AB$138),IF($O582="Mix",SUMIF('Mix Substation Location Summary'!$B$4:$B$1251,$B582,'Mix Substation Location Summary'!$X$4:$X$1251)+SUMIF('Mix Substation Location Summary'!$B$4:$B$1251,$B582,'Mix Substation Location Summary'!$Y$4:$Y$1251),"NOT FOUND"))))</f>
        <v>180950.68000000002</v>
      </c>
      <c r="M582" s="276">
        <f>IF($O582="ISO",0,IF($O582="Non-Iso",F582,IF($O582="Trans Line",SUMIF('Trans Line Reconciliation'!$B$5:$B$138,$B582,'Trans Line Reconciliation'!$AC$5:$AC$138),IF($O582="Mix",SUMIF('Mix Substation Location Summary'!$B$4:$B$1251,$B582,'Mix Substation Location Summary'!$AC$4:$AC$1251)+SUMIF('Mix Substation Location Summary'!$B$4:$B$1251,$B582,'Mix Substation Location Summary'!$AD$4:$AD$1251),"NOT FOUND"))))</f>
        <v>1547955.02</v>
      </c>
      <c r="N582" s="792">
        <f t="shared" si="48"/>
        <v>0</v>
      </c>
      <c r="O582" s="759" t="s">
        <v>1686</v>
      </c>
      <c r="P582" s="759"/>
      <c r="Q582" s="758">
        <f t="shared" si="49"/>
        <v>5789</v>
      </c>
    </row>
    <row r="583" spans="1:17" x14ac:dyDescent="0.2">
      <c r="A583" s="674" t="s">
        <v>1479</v>
      </c>
      <c r="B583" s="790">
        <v>5790</v>
      </c>
      <c r="C583" s="266" t="s">
        <v>1704</v>
      </c>
      <c r="D583" s="275">
        <f>SUMIFS('Mix Substation Location Summary'!$U$4:$U$1270,'Mix Substation Location Summary'!$B$4:$B$1270,'DS by Location'!$B583)</f>
        <v>3676.55</v>
      </c>
      <c r="E583" s="275">
        <f>SUMIFS('Mix Substation Location Summary'!$Z$4:$Z$1270,'Mix Substation Location Summary'!$B$4:$B$1270,'DS by Location'!$B583)</f>
        <v>114827.42000000001</v>
      </c>
      <c r="F583" s="275">
        <f>SUMIFS('Mix Substation Location Summary'!$AE$4:$AE$1270,'Mix Substation Location Summary'!$B$4:$B$1270,'DS by Location'!$B583)</f>
        <v>3339353.8200000012</v>
      </c>
      <c r="G583" s="791">
        <f t="shared" si="47"/>
        <v>3457857.7900000014</v>
      </c>
      <c r="H583" s="276">
        <f>IF($O583="ISO",D583,IF($O583="Non-Iso",0,IF($O583="Trans Line",SUMIF('Trans Line Reconciliation'!$B$5:$B$138,B583,'Trans Line Reconciliation'!$X$5:$X$138),IF($O583="Mix",SUMIF('Mix Substation Location Summary'!$B$4:$B$1251,B583,'Mix Substation Location Summary'!$R$4:$R$1251),"NOT FOUND"))))</f>
        <v>0</v>
      </c>
      <c r="I583" s="276">
        <f>IF($O583="ISO",E583,IF($O583="Non-Iso",0,IF($O583="Trans Line",SUMIF('Trans Line Reconciliation'!$B$5:$B$138,B583,'Trans Line Reconciliation'!$Y$5:$Y$138),IF($O583="Mix",SUMIF('Mix Substation Location Summary'!$B$4:$B$1251,B583,'Mix Substation Location Summary'!$W$4:$W$1251),"NOT FOUND"))))</f>
        <v>0</v>
      </c>
      <c r="J583" s="276">
        <f>IF($O583="ISO",F583,IF($O583="Non-Iso",0,IF($O583="Trans Line",SUMIF('Trans Line Reconciliation'!$B$5:$B$138,$B583,'Trans Line Reconciliation'!$Z$5:$Z$138),IF($O583="Mix",SUMIF('Mix Substation Location Summary'!$B$4:$B$1251,$B583,'Mix Substation Location Summary'!$AB$4:$AB$1251),"NOT FOUND"))))</f>
        <v>0</v>
      </c>
      <c r="K583" s="276">
        <f>IF($O583="ISO",0,IF($O583="Non-Iso",D583,IF($O583="Trans Line",SUMIF('Trans Line Reconciliation'!$B$5:$B$138,$B583,'Trans Line Reconciliation'!$AA$5:$AA$138),IF($O583="Mix",SUMIF('Mix Substation Location Summary'!$B$4:$B$1251,$B583,'Mix Substation Location Summary'!$S$4:$S$1251)+SUMIF('Mix Substation Location Summary'!$B$4:$B$1251,$B583,'Mix Substation Location Summary'!$S$4:$S$1251),"NOT FOUND"))))</f>
        <v>3676.55</v>
      </c>
      <c r="L583" s="276">
        <f>IF($O583="ISO",0,IF($O583="Non-Iso",E583,IF($O583="Trans Line",SUMIF('Trans Line Reconciliation'!$B$5:$B$138,$B583,'Trans Line Reconciliation'!$AB$5:$AB$138),IF($O583="Mix",SUMIF('Mix Substation Location Summary'!$B$4:$B$1251,$B583,'Mix Substation Location Summary'!$X$4:$X$1251)+SUMIF('Mix Substation Location Summary'!$B$4:$B$1251,$B583,'Mix Substation Location Summary'!$Y$4:$Y$1251),"NOT FOUND"))))</f>
        <v>114827.42000000001</v>
      </c>
      <c r="M583" s="276">
        <f>IF($O583="ISO",0,IF($O583="Non-Iso",F583,IF($O583="Trans Line",SUMIF('Trans Line Reconciliation'!$B$5:$B$138,$B583,'Trans Line Reconciliation'!$AC$5:$AC$138),IF($O583="Mix",SUMIF('Mix Substation Location Summary'!$B$4:$B$1251,$B583,'Mix Substation Location Summary'!$AC$4:$AC$1251)+SUMIF('Mix Substation Location Summary'!$B$4:$B$1251,$B583,'Mix Substation Location Summary'!$AD$4:$AD$1251),"NOT FOUND"))))</f>
        <v>3339353.8200000012</v>
      </c>
      <c r="N583" s="792">
        <f t="shared" si="48"/>
        <v>0</v>
      </c>
      <c r="O583" s="759" t="s">
        <v>1686</v>
      </c>
      <c r="P583" s="759"/>
      <c r="Q583" s="758">
        <f t="shared" si="49"/>
        <v>5790</v>
      </c>
    </row>
    <row r="584" spans="1:17" x14ac:dyDescent="0.2">
      <c r="A584" s="674" t="s">
        <v>1480</v>
      </c>
      <c r="B584" s="790">
        <v>5791</v>
      </c>
      <c r="C584" s="266" t="s">
        <v>1704</v>
      </c>
      <c r="D584" s="275">
        <f>SUMIFS('Mix Substation Location Summary'!$U$4:$U$1270,'Mix Substation Location Summary'!$B$4:$B$1270,'DS by Location'!$B584)</f>
        <v>23723.8</v>
      </c>
      <c r="E584" s="275">
        <f>SUMIFS('Mix Substation Location Summary'!$Z$4:$Z$1270,'Mix Substation Location Summary'!$B$4:$B$1270,'DS by Location'!$B584)</f>
        <v>391379.37000000005</v>
      </c>
      <c r="F584" s="275">
        <f>SUMIFS('Mix Substation Location Summary'!$AE$4:$AE$1270,'Mix Substation Location Summary'!$B$4:$B$1270,'DS by Location'!$B584)</f>
        <v>10030965.929999998</v>
      </c>
      <c r="G584" s="791">
        <f t="shared" ref="G584:G647" si="50">SUM(D584:F584)</f>
        <v>10446069.099999998</v>
      </c>
      <c r="H584" s="276">
        <f>IF($O584="ISO",D584,IF($O584="Non-Iso",0,IF($O584="Trans Line",SUMIF('Trans Line Reconciliation'!$B$5:$B$138,B584,'Trans Line Reconciliation'!$X$5:$X$138),IF($O584="Mix",SUMIF('Mix Substation Location Summary'!$B$4:$B$1251,B584,'Mix Substation Location Summary'!$R$4:$R$1251),"NOT FOUND"))))</f>
        <v>0</v>
      </c>
      <c r="I584" s="276">
        <f>IF($O584="ISO",E584,IF($O584="Non-Iso",0,IF($O584="Trans Line",SUMIF('Trans Line Reconciliation'!$B$5:$B$138,B584,'Trans Line Reconciliation'!$Y$5:$Y$138),IF($O584="Mix",SUMIF('Mix Substation Location Summary'!$B$4:$B$1251,B584,'Mix Substation Location Summary'!$W$4:$W$1251),"NOT FOUND"))))</f>
        <v>0</v>
      </c>
      <c r="J584" s="276">
        <f>IF($O584="ISO",F584,IF($O584="Non-Iso",0,IF($O584="Trans Line",SUMIF('Trans Line Reconciliation'!$B$5:$B$138,$B584,'Trans Line Reconciliation'!$Z$5:$Z$138),IF($O584="Mix",SUMIF('Mix Substation Location Summary'!$B$4:$B$1251,$B584,'Mix Substation Location Summary'!$AB$4:$AB$1251),"NOT FOUND"))))</f>
        <v>0</v>
      </c>
      <c r="K584" s="276">
        <f>IF($O584="ISO",0,IF($O584="Non-Iso",D584,IF($O584="Trans Line",SUMIF('Trans Line Reconciliation'!$B$5:$B$138,$B584,'Trans Line Reconciliation'!$AA$5:$AA$138),IF($O584="Mix",SUMIF('Mix Substation Location Summary'!$B$4:$B$1251,$B584,'Mix Substation Location Summary'!$S$4:$S$1251)+SUMIF('Mix Substation Location Summary'!$B$4:$B$1251,$B584,'Mix Substation Location Summary'!$S$4:$S$1251),"NOT FOUND"))))</f>
        <v>23723.8</v>
      </c>
      <c r="L584" s="276">
        <f>IF($O584="ISO",0,IF($O584="Non-Iso",E584,IF($O584="Trans Line",SUMIF('Trans Line Reconciliation'!$B$5:$B$138,$B584,'Trans Line Reconciliation'!$AB$5:$AB$138),IF($O584="Mix",SUMIF('Mix Substation Location Summary'!$B$4:$B$1251,$B584,'Mix Substation Location Summary'!$X$4:$X$1251)+SUMIF('Mix Substation Location Summary'!$B$4:$B$1251,$B584,'Mix Substation Location Summary'!$Y$4:$Y$1251),"NOT FOUND"))))</f>
        <v>391379.37000000005</v>
      </c>
      <c r="M584" s="276">
        <f>IF($O584="ISO",0,IF($O584="Non-Iso",F584,IF($O584="Trans Line",SUMIF('Trans Line Reconciliation'!$B$5:$B$138,$B584,'Trans Line Reconciliation'!$AC$5:$AC$138),IF($O584="Mix",SUMIF('Mix Substation Location Summary'!$B$4:$B$1251,$B584,'Mix Substation Location Summary'!$AC$4:$AC$1251)+SUMIF('Mix Substation Location Summary'!$B$4:$B$1251,$B584,'Mix Substation Location Summary'!$AD$4:$AD$1251),"NOT FOUND"))))</f>
        <v>10030965.929999998</v>
      </c>
      <c r="N584" s="792">
        <f t="shared" si="48"/>
        <v>0</v>
      </c>
      <c r="O584" s="759" t="s">
        <v>1686</v>
      </c>
      <c r="P584" s="759"/>
      <c r="Q584" s="758">
        <f t="shared" si="49"/>
        <v>5791</v>
      </c>
    </row>
    <row r="585" spans="1:17" x14ac:dyDescent="0.2">
      <c r="A585" s="674" t="s">
        <v>1481</v>
      </c>
      <c r="B585" s="790">
        <v>5792</v>
      </c>
      <c r="C585" s="266" t="s">
        <v>1704</v>
      </c>
      <c r="D585" s="275">
        <f>SUMIFS('Mix Substation Location Summary'!$U$4:$U$1270,'Mix Substation Location Summary'!$B$4:$B$1270,'DS by Location'!$B585)</f>
        <v>3119</v>
      </c>
      <c r="E585" s="275">
        <f>SUMIFS('Mix Substation Location Summary'!$Z$4:$Z$1270,'Mix Substation Location Summary'!$B$4:$B$1270,'DS by Location'!$B585)</f>
        <v>7090.3099999999995</v>
      </c>
      <c r="F585" s="275">
        <f>SUMIFS('Mix Substation Location Summary'!$AE$4:$AE$1270,'Mix Substation Location Summary'!$B$4:$B$1270,'DS by Location'!$B585)</f>
        <v>119423.06999999999</v>
      </c>
      <c r="G585" s="791">
        <f t="shared" si="50"/>
        <v>129632.37999999999</v>
      </c>
      <c r="H585" s="276">
        <f>IF($O585="ISO",D585,IF($O585="Non-Iso",0,IF($O585="Trans Line",SUMIF('Trans Line Reconciliation'!$B$5:$B$138,B585,'Trans Line Reconciliation'!$X$5:$X$138),IF($O585="Mix",SUMIF('Mix Substation Location Summary'!$B$4:$B$1251,B585,'Mix Substation Location Summary'!$R$4:$R$1251),"NOT FOUND"))))</f>
        <v>0</v>
      </c>
      <c r="I585" s="276">
        <f>IF($O585="ISO",E585,IF($O585="Non-Iso",0,IF($O585="Trans Line",SUMIF('Trans Line Reconciliation'!$B$5:$B$138,B585,'Trans Line Reconciliation'!$Y$5:$Y$138),IF($O585="Mix",SUMIF('Mix Substation Location Summary'!$B$4:$B$1251,B585,'Mix Substation Location Summary'!$W$4:$W$1251),"NOT FOUND"))))</f>
        <v>0</v>
      </c>
      <c r="J585" s="276">
        <f>IF($O585="ISO",F585,IF($O585="Non-Iso",0,IF($O585="Trans Line",SUMIF('Trans Line Reconciliation'!$B$5:$B$138,$B585,'Trans Line Reconciliation'!$Z$5:$Z$138),IF($O585="Mix",SUMIF('Mix Substation Location Summary'!$B$4:$B$1251,$B585,'Mix Substation Location Summary'!$AB$4:$AB$1251),"NOT FOUND"))))</f>
        <v>0</v>
      </c>
      <c r="K585" s="276">
        <f>IF($O585="ISO",0,IF($O585="Non-Iso",D585,IF($O585="Trans Line",SUMIF('Trans Line Reconciliation'!$B$5:$B$138,$B585,'Trans Line Reconciliation'!$AA$5:$AA$138),IF($O585="Mix",SUMIF('Mix Substation Location Summary'!$B$4:$B$1251,$B585,'Mix Substation Location Summary'!$S$4:$S$1251)+SUMIF('Mix Substation Location Summary'!$B$4:$B$1251,$B585,'Mix Substation Location Summary'!$S$4:$S$1251),"NOT FOUND"))))</f>
        <v>3119</v>
      </c>
      <c r="L585" s="276">
        <f>IF($O585="ISO",0,IF($O585="Non-Iso",E585,IF($O585="Trans Line",SUMIF('Trans Line Reconciliation'!$B$5:$B$138,$B585,'Trans Line Reconciliation'!$AB$5:$AB$138),IF($O585="Mix",SUMIF('Mix Substation Location Summary'!$B$4:$B$1251,$B585,'Mix Substation Location Summary'!$X$4:$X$1251)+SUMIF('Mix Substation Location Summary'!$B$4:$B$1251,$B585,'Mix Substation Location Summary'!$Y$4:$Y$1251),"NOT FOUND"))))</f>
        <v>7090.3099999999995</v>
      </c>
      <c r="M585" s="276">
        <f>IF($O585="ISO",0,IF($O585="Non-Iso",F585,IF($O585="Trans Line",SUMIF('Trans Line Reconciliation'!$B$5:$B$138,$B585,'Trans Line Reconciliation'!$AC$5:$AC$138),IF($O585="Mix",SUMIF('Mix Substation Location Summary'!$B$4:$B$1251,$B585,'Mix Substation Location Summary'!$AC$4:$AC$1251)+SUMIF('Mix Substation Location Summary'!$B$4:$B$1251,$B585,'Mix Substation Location Summary'!$AD$4:$AD$1251),"NOT FOUND"))))</f>
        <v>119423.06999999999</v>
      </c>
      <c r="N585" s="792">
        <f t="shared" si="48"/>
        <v>0</v>
      </c>
      <c r="O585" s="759" t="s">
        <v>1686</v>
      </c>
      <c r="P585" s="759"/>
      <c r="Q585" s="758">
        <f t="shared" si="49"/>
        <v>5792</v>
      </c>
    </row>
    <row r="586" spans="1:17" x14ac:dyDescent="0.2">
      <c r="A586" s="674" t="s">
        <v>1482</v>
      </c>
      <c r="B586" s="790">
        <v>5794</v>
      </c>
      <c r="C586" s="266" t="s">
        <v>1704</v>
      </c>
      <c r="D586" s="275">
        <f>SUMIFS('Mix Substation Location Summary'!$U$4:$U$1270,'Mix Substation Location Summary'!$B$4:$B$1270,'DS by Location'!$B586)</f>
        <v>2403.81</v>
      </c>
      <c r="E586" s="275">
        <f>SUMIFS('Mix Substation Location Summary'!$Z$4:$Z$1270,'Mix Substation Location Summary'!$B$4:$B$1270,'DS by Location'!$B586)</f>
        <v>0</v>
      </c>
      <c r="F586" s="275">
        <f>SUMIFS('Mix Substation Location Summary'!$AE$4:$AE$1270,'Mix Substation Location Summary'!$B$4:$B$1270,'DS by Location'!$B586)</f>
        <v>0</v>
      </c>
      <c r="G586" s="791">
        <f t="shared" si="50"/>
        <v>2403.81</v>
      </c>
      <c r="H586" s="276">
        <f>IF($O586="ISO",D586,IF($O586="Non-Iso",0,IF($O586="Trans Line",SUMIF('Trans Line Reconciliation'!$B$5:$B$138,B586,'Trans Line Reconciliation'!$X$5:$X$138),IF($O586="Mix",SUMIF('Mix Substation Location Summary'!$B$4:$B$1251,B586,'Mix Substation Location Summary'!$R$4:$R$1251),"NOT FOUND"))))</f>
        <v>0</v>
      </c>
      <c r="I586" s="276">
        <f>IF($O586="ISO",E586,IF($O586="Non-Iso",0,IF($O586="Trans Line",SUMIF('Trans Line Reconciliation'!$B$5:$B$138,B586,'Trans Line Reconciliation'!$Y$5:$Y$138),IF($O586="Mix",SUMIF('Mix Substation Location Summary'!$B$4:$B$1251,B586,'Mix Substation Location Summary'!$W$4:$W$1251),"NOT FOUND"))))</f>
        <v>0</v>
      </c>
      <c r="J586" s="276">
        <f>IF($O586="ISO",F586,IF($O586="Non-Iso",0,IF($O586="Trans Line",SUMIF('Trans Line Reconciliation'!$B$5:$B$138,$B586,'Trans Line Reconciliation'!$Z$5:$Z$138),IF($O586="Mix",SUMIF('Mix Substation Location Summary'!$B$4:$B$1251,$B586,'Mix Substation Location Summary'!$AB$4:$AB$1251),"NOT FOUND"))))</f>
        <v>0</v>
      </c>
      <c r="K586" s="276">
        <f>IF($O586="ISO",0,IF($O586="Non-Iso",D586,IF($O586="Trans Line",SUMIF('Trans Line Reconciliation'!$B$5:$B$138,$B586,'Trans Line Reconciliation'!$AA$5:$AA$138),IF($O586="Mix",SUMIF('Mix Substation Location Summary'!$B$4:$B$1251,$B586,'Mix Substation Location Summary'!$S$4:$S$1251)+SUMIF('Mix Substation Location Summary'!$B$4:$B$1251,$B586,'Mix Substation Location Summary'!$S$4:$S$1251),"NOT FOUND"))))</f>
        <v>2403.81</v>
      </c>
      <c r="L586" s="276">
        <f>IF($O586="ISO",0,IF($O586="Non-Iso",E586,IF($O586="Trans Line",SUMIF('Trans Line Reconciliation'!$B$5:$B$138,$B586,'Trans Line Reconciliation'!$AB$5:$AB$138),IF($O586="Mix",SUMIF('Mix Substation Location Summary'!$B$4:$B$1251,$B586,'Mix Substation Location Summary'!$X$4:$X$1251)+SUMIF('Mix Substation Location Summary'!$B$4:$B$1251,$B586,'Mix Substation Location Summary'!$Y$4:$Y$1251),"NOT FOUND"))))</f>
        <v>0</v>
      </c>
      <c r="M586" s="276">
        <f>IF($O586="ISO",0,IF($O586="Non-Iso",F586,IF($O586="Trans Line",SUMIF('Trans Line Reconciliation'!$B$5:$B$138,$B586,'Trans Line Reconciliation'!$AC$5:$AC$138),IF($O586="Mix",SUMIF('Mix Substation Location Summary'!$B$4:$B$1251,$B586,'Mix Substation Location Summary'!$AC$4:$AC$1251)+SUMIF('Mix Substation Location Summary'!$B$4:$B$1251,$B586,'Mix Substation Location Summary'!$AD$4:$AD$1251),"NOT FOUND"))))</f>
        <v>0</v>
      </c>
      <c r="N586" s="792">
        <f t="shared" si="48"/>
        <v>0</v>
      </c>
      <c r="O586" s="759" t="s">
        <v>1686</v>
      </c>
      <c r="P586" s="759"/>
      <c r="Q586" s="758">
        <f t="shared" si="49"/>
        <v>5794</v>
      </c>
    </row>
    <row r="587" spans="1:17" x14ac:dyDescent="0.2">
      <c r="A587" s="674" t="s">
        <v>1483</v>
      </c>
      <c r="B587" s="790">
        <v>5795</v>
      </c>
      <c r="C587" s="266" t="s">
        <v>1704</v>
      </c>
      <c r="D587" s="275">
        <f>SUMIFS('Mix Substation Location Summary'!$U$4:$U$1270,'Mix Substation Location Summary'!$B$4:$B$1270,'DS by Location'!$B587)</f>
        <v>0</v>
      </c>
      <c r="E587" s="275">
        <f>SUMIFS('Mix Substation Location Summary'!$Z$4:$Z$1270,'Mix Substation Location Summary'!$B$4:$B$1270,'DS by Location'!$B587)</f>
        <v>12972.78</v>
      </c>
      <c r="F587" s="275">
        <f>SUMIFS('Mix Substation Location Summary'!$AE$4:$AE$1270,'Mix Substation Location Summary'!$B$4:$B$1270,'DS by Location'!$B587)</f>
        <v>161311.12</v>
      </c>
      <c r="G587" s="791">
        <f t="shared" si="50"/>
        <v>174283.9</v>
      </c>
      <c r="H587" s="276">
        <f>IF($O587="ISO",D587,IF($O587="Non-Iso",0,IF($O587="Trans Line",SUMIF('Trans Line Reconciliation'!$B$5:$B$138,B587,'Trans Line Reconciliation'!$X$5:$X$138),IF($O587="Mix",SUMIF('Mix Substation Location Summary'!$B$4:$B$1251,B587,'Mix Substation Location Summary'!$R$4:$R$1251),"NOT FOUND"))))</f>
        <v>0</v>
      </c>
      <c r="I587" s="276">
        <f>IF($O587="ISO",E587,IF($O587="Non-Iso",0,IF($O587="Trans Line",SUMIF('Trans Line Reconciliation'!$B$5:$B$138,B587,'Trans Line Reconciliation'!$Y$5:$Y$138),IF($O587="Mix",SUMIF('Mix Substation Location Summary'!$B$4:$B$1251,B587,'Mix Substation Location Summary'!$W$4:$W$1251),"NOT FOUND"))))</f>
        <v>0</v>
      </c>
      <c r="J587" s="276">
        <f>IF($O587="ISO",F587,IF($O587="Non-Iso",0,IF($O587="Trans Line",SUMIF('Trans Line Reconciliation'!$B$5:$B$138,$B587,'Trans Line Reconciliation'!$Z$5:$Z$138),IF($O587="Mix",SUMIF('Mix Substation Location Summary'!$B$4:$B$1251,$B587,'Mix Substation Location Summary'!$AB$4:$AB$1251),"NOT FOUND"))))</f>
        <v>0</v>
      </c>
      <c r="K587" s="276">
        <f>IF($O587="ISO",0,IF($O587="Non-Iso",D587,IF($O587="Trans Line",SUMIF('Trans Line Reconciliation'!$B$5:$B$138,$B587,'Trans Line Reconciliation'!$AA$5:$AA$138),IF($O587="Mix",SUMIF('Mix Substation Location Summary'!$B$4:$B$1251,$B587,'Mix Substation Location Summary'!$S$4:$S$1251)+SUMIF('Mix Substation Location Summary'!$B$4:$B$1251,$B587,'Mix Substation Location Summary'!$S$4:$S$1251),"NOT FOUND"))))</f>
        <v>0</v>
      </c>
      <c r="L587" s="276">
        <f>IF($O587="ISO",0,IF($O587="Non-Iso",E587,IF($O587="Trans Line",SUMIF('Trans Line Reconciliation'!$B$5:$B$138,$B587,'Trans Line Reconciliation'!$AB$5:$AB$138),IF($O587="Mix",SUMIF('Mix Substation Location Summary'!$B$4:$B$1251,$B587,'Mix Substation Location Summary'!$X$4:$X$1251)+SUMIF('Mix Substation Location Summary'!$B$4:$B$1251,$B587,'Mix Substation Location Summary'!$Y$4:$Y$1251),"NOT FOUND"))))</f>
        <v>12972.78</v>
      </c>
      <c r="M587" s="276">
        <f>IF($O587="ISO",0,IF($O587="Non-Iso",F587,IF($O587="Trans Line",SUMIF('Trans Line Reconciliation'!$B$5:$B$138,$B587,'Trans Line Reconciliation'!$AC$5:$AC$138),IF($O587="Mix",SUMIF('Mix Substation Location Summary'!$B$4:$B$1251,$B587,'Mix Substation Location Summary'!$AC$4:$AC$1251)+SUMIF('Mix Substation Location Summary'!$B$4:$B$1251,$B587,'Mix Substation Location Summary'!$AD$4:$AD$1251),"NOT FOUND"))))</f>
        <v>161311.12</v>
      </c>
      <c r="N587" s="792">
        <f t="shared" ref="N587:N650" si="51">G587-SUM(H587:M587)</f>
        <v>0</v>
      </c>
      <c r="O587" s="759" t="s">
        <v>1686</v>
      </c>
      <c r="P587" s="759"/>
      <c r="Q587" s="758">
        <f t="shared" si="49"/>
        <v>5795</v>
      </c>
    </row>
    <row r="588" spans="1:17" x14ac:dyDescent="0.2">
      <c r="A588" s="674" t="s">
        <v>1484</v>
      </c>
      <c r="B588" s="790">
        <v>5796</v>
      </c>
      <c r="C588" s="266" t="s">
        <v>1704</v>
      </c>
      <c r="D588" s="275">
        <f>SUMIFS('Mix Substation Location Summary'!$U$4:$U$1270,'Mix Substation Location Summary'!$B$4:$B$1270,'DS by Location'!$B588)</f>
        <v>0</v>
      </c>
      <c r="E588" s="275">
        <f>SUMIFS('Mix Substation Location Summary'!$Z$4:$Z$1270,'Mix Substation Location Summary'!$B$4:$B$1270,'DS by Location'!$B588)</f>
        <v>10721.89</v>
      </c>
      <c r="F588" s="275">
        <f>SUMIFS('Mix Substation Location Summary'!$AE$4:$AE$1270,'Mix Substation Location Summary'!$B$4:$B$1270,'DS by Location'!$B588)</f>
        <v>4168885.7599999984</v>
      </c>
      <c r="G588" s="791">
        <f t="shared" si="50"/>
        <v>4179607.6499999985</v>
      </c>
      <c r="H588" s="276">
        <f>IF($O588="ISO",D588,IF($O588="Non-Iso",0,IF($O588="Trans Line",SUMIF('Trans Line Reconciliation'!$B$5:$B$138,B588,'Trans Line Reconciliation'!$X$5:$X$138),IF($O588="Mix",SUMIF('Mix Substation Location Summary'!$B$4:$B$1251,B588,'Mix Substation Location Summary'!$R$4:$R$1251),"NOT FOUND"))))</f>
        <v>0</v>
      </c>
      <c r="I588" s="276">
        <f>IF($O588="ISO",E588,IF($O588="Non-Iso",0,IF($O588="Trans Line",SUMIF('Trans Line Reconciliation'!$B$5:$B$138,B588,'Trans Line Reconciliation'!$Y$5:$Y$138),IF($O588="Mix",SUMIF('Mix Substation Location Summary'!$B$4:$B$1251,B588,'Mix Substation Location Summary'!$W$4:$W$1251),"NOT FOUND"))))</f>
        <v>0</v>
      </c>
      <c r="J588" s="276">
        <f>IF($O588="ISO",F588,IF($O588="Non-Iso",0,IF($O588="Trans Line",SUMIF('Trans Line Reconciliation'!$B$5:$B$138,$B588,'Trans Line Reconciliation'!$Z$5:$Z$138),IF($O588="Mix",SUMIF('Mix Substation Location Summary'!$B$4:$B$1251,$B588,'Mix Substation Location Summary'!$AB$4:$AB$1251),"NOT FOUND"))))</f>
        <v>0</v>
      </c>
      <c r="K588" s="276">
        <f>IF($O588="ISO",0,IF($O588="Non-Iso",D588,IF($O588="Trans Line",SUMIF('Trans Line Reconciliation'!$B$5:$B$138,$B588,'Trans Line Reconciliation'!$AA$5:$AA$138),IF($O588="Mix",SUMIF('Mix Substation Location Summary'!$B$4:$B$1251,$B588,'Mix Substation Location Summary'!$S$4:$S$1251)+SUMIF('Mix Substation Location Summary'!$B$4:$B$1251,$B588,'Mix Substation Location Summary'!$S$4:$S$1251),"NOT FOUND"))))</f>
        <v>0</v>
      </c>
      <c r="L588" s="276">
        <f>IF($O588="ISO",0,IF($O588="Non-Iso",E588,IF($O588="Trans Line",SUMIF('Trans Line Reconciliation'!$B$5:$B$138,$B588,'Trans Line Reconciliation'!$AB$5:$AB$138),IF($O588="Mix",SUMIF('Mix Substation Location Summary'!$B$4:$B$1251,$B588,'Mix Substation Location Summary'!$X$4:$X$1251)+SUMIF('Mix Substation Location Summary'!$B$4:$B$1251,$B588,'Mix Substation Location Summary'!$Y$4:$Y$1251),"NOT FOUND"))))</f>
        <v>10721.89</v>
      </c>
      <c r="M588" s="276">
        <f>IF($O588="ISO",0,IF($O588="Non-Iso",F588,IF($O588="Trans Line",SUMIF('Trans Line Reconciliation'!$B$5:$B$138,$B588,'Trans Line Reconciliation'!$AC$5:$AC$138),IF($O588="Mix",SUMIF('Mix Substation Location Summary'!$B$4:$B$1251,$B588,'Mix Substation Location Summary'!$AC$4:$AC$1251)+SUMIF('Mix Substation Location Summary'!$B$4:$B$1251,$B588,'Mix Substation Location Summary'!$AD$4:$AD$1251),"NOT FOUND"))))</f>
        <v>4168885.7599999984</v>
      </c>
      <c r="N588" s="792">
        <f t="shared" si="51"/>
        <v>0</v>
      </c>
      <c r="O588" s="759" t="s">
        <v>1686</v>
      </c>
      <c r="P588" s="759"/>
      <c r="Q588" s="758">
        <f t="shared" si="49"/>
        <v>5796</v>
      </c>
    </row>
    <row r="589" spans="1:17" x14ac:dyDescent="0.2">
      <c r="A589" s="674" t="s">
        <v>1485</v>
      </c>
      <c r="B589" s="790">
        <v>5797</v>
      </c>
      <c r="C589" s="266" t="s">
        <v>1704</v>
      </c>
      <c r="D589" s="275">
        <f>SUMIFS('Mix Substation Location Summary'!$U$4:$U$1270,'Mix Substation Location Summary'!$B$4:$B$1270,'DS by Location'!$B589)</f>
        <v>458083.12</v>
      </c>
      <c r="E589" s="275">
        <f>SUMIFS('Mix Substation Location Summary'!$Z$4:$Z$1270,'Mix Substation Location Summary'!$B$4:$B$1270,'DS by Location'!$B589)</f>
        <v>664567.91</v>
      </c>
      <c r="F589" s="275">
        <f>SUMIFS('Mix Substation Location Summary'!$AE$4:$AE$1270,'Mix Substation Location Summary'!$B$4:$B$1270,'DS by Location'!$B589)</f>
        <v>4196602.28</v>
      </c>
      <c r="G589" s="791">
        <f t="shared" si="50"/>
        <v>5319253.3100000005</v>
      </c>
      <c r="H589" s="276">
        <f>IF($O589="ISO",D589,IF($O589="Non-Iso",0,IF($O589="Trans Line",SUMIF('Trans Line Reconciliation'!$B$5:$B$138,B589,'Trans Line Reconciliation'!$X$5:$X$138),IF($O589="Mix",SUMIF('Mix Substation Location Summary'!$B$4:$B$1251,B589,'Mix Substation Location Summary'!$R$4:$R$1251),"NOT FOUND"))))</f>
        <v>0</v>
      </c>
      <c r="I589" s="276">
        <f>IF($O589="ISO",E589,IF($O589="Non-Iso",0,IF($O589="Trans Line",SUMIF('Trans Line Reconciliation'!$B$5:$B$138,B589,'Trans Line Reconciliation'!$Y$5:$Y$138),IF($O589="Mix",SUMIF('Mix Substation Location Summary'!$B$4:$B$1251,B589,'Mix Substation Location Summary'!$W$4:$W$1251),"NOT FOUND"))))</f>
        <v>0</v>
      </c>
      <c r="J589" s="276">
        <f>IF($O589="ISO",F589,IF($O589="Non-Iso",0,IF($O589="Trans Line",SUMIF('Trans Line Reconciliation'!$B$5:$B$138,$B589,'Trans Line Reconciliation'!$Z$5:$Z$138),IF($O589="Mix",SUMIF('Mix Substation Location Summary'!$B$4:$B$1251,$B589,'Mix Substation Location Summary'!$AB$4:$AB$1251),"NOT FOUND"))))</f>
        <v>0</v>
      </c>
      <c r="K589" s="276">
        <f>IF($O589="ISO",0,IF($O589="Non-Iso",D589,IF($O589="Trans Line",SUMIF('Trans Line Reconciliation'!$B$5:$B$138,$B589,'Trans Line Reconciliation'!$AA$5:$AA$138),IF($O589="Mix",SUMIF('Mix Substation Location Summary'!$B$4:$B$1251,$B589,'Mix Substation Location Summary'!$S$4:$S$1251)+SUMIF('Mix Substation Location Summary'!$B$4:$B$1251,$B589,'Mix Substation Location Summary'!$S$4:$S$1251),"NOT FOUND"))))</f>
        <v>458083.12</v>
      </c>
      <c r="L589" s="276">
        <f>IF($O589="ISO",0,IF($O589="Non-Iso",E589,IF($O589="Trans Line",SUMIF('Trans Line Reconciliation'!$B$5:$B$138,$B589,'Trans Line Reconciliation'!$AB$5:$AB$138),IF($O589="Mix",SUMIF('Mix Substation Location Summary'!$B$4:$B$1251,$B589,'Mix Substation Location Summary'!$X$4:$X$1251)+SUMIF('Mix Substation Location Summary'!$B$4:$B$1251,$B589,'Mix Substation Location Summary'!$Y$4:$Y$1251),"NOT FOUND"))))</f>
        <v>664567.91</v>
      </c>
      <c r="M589" s="276">
        <f>IF($O589="ISO",0,IF($O589="Non-Iso",F589,IF($O589="Trans Line",SUMIF('Trans Line Reconciliation'!$B$5:$B$138,$B589,'Trans Line Reconciliation'!$AC$5:$AC$138),IF($O589="Mix",SUMIF('Mix Substation Location Summary'!$B$4:$B$1251,$B589,'Mix Substation Location Summary'!$AC$4:$AC$1251)+SUMIF('Mix Substation Location Summary'!$B$4:$B$1251,$B589,'Mix Substation Location Summary'!$AD$4:$AD$1251),"NOT FOUND"))))</f>
        <v>4196602.28</v>
      </c>
      <c r="N589" s="792">
        <f t="shared" si="51"/>
        <v>0</v>
      </c>
      <c r="O589" s="759" t="s">
        <v>1686</v>
      </c>
      <c r="P589" s="759"/>
      <c r="Q589" s="758">
        <f t="shared" si="49"/>
        <v>5797</v>
      </c>
    </row>
    <row r="590" spans="1:17" x14ac:dyDescent="0.2">
      <c r="A590" s="674" t="s">
        <v>861</v>
      </c>
      <c r="B590" s="790">
        <v>5798</v>
      </c>
      <c r="C590" s="266" t="s">
        <v>1704</v>
      </c>
      <c r="D590" s="275">
        <f>SUMIFS('Mix Substation Location Summary'!$U$4:$U$1270,'Mix Substation Location Summary'!$B$4:$B$1270,'DS by Location'!$B590)</f>
        <v>1888137.5599999998</v>
      </c>
      <c r="E590" s="275">
        <f>SUMIFS('Mix Substation Location Summary'!$Z$4:$Z$1270,'Mix Substation Location Summary'!$B$4:$B$1270,'DS by Location'!$B590)</f>
        <v>1020446.2299999999</v>
      </c>
      <c r="F590" s="275">
        <f>SUMIFS('Mix Substation Location Summary'!$AE$4:$AE$1270,'Mix Substation Location Summary'!$B$4:$B$1270,'DS by Location'!$B590)</f>
        <v>3378162.1299999985</v>
      </c>
      <c r="G590" s="791">
        <f t="shared" si="50"/>
        <v>6286745.9199999981</v>
      </c>
      <c r="H590" s="276">
        <f>IF($O590="ISO",D590,IF($O590="Non-Iso",0,IF($O590="Trans Line",SUMIF('Trans Line Reconciliation'!$B$5:$B$138,B590,'Trans Line Reconciliation'!$X$5:$X$138),IF($O590="Mix",SUMIF('Mix Substation Location Summary'!$B$4:$B$1251,B590,'Mix Substation Location Summary'!$R$4:$R$1251),"NOT FOUND"))))</f>
        <v>0</v>
      </c>
      <c r="I590" s="276">
        <f>IF($O590="ISO",E590,IF($O590="Non-Iso",0,IF($O590="Trans Line",SUMIF('Trans Line Reconciliation'!$B$5:$B$138,B590,'Trans Line Reconciliation'!$Y$5:$Y$138),IF($O590="Mix",SUMIF('Mix Substation Location Summary'!$B$4:$B$1251,B590,'Mix Substation Location Summary'!$W$4:$W$1251),"NOT FOUND"))))</f>
        <v>0</v>
      </c>
      <c r="J590" s="276">
        <f>IF($O590="ISO",F590,IF($O590="Non-Iso",0,IF($O590="Trans Line",SUMIF('Trans Line Reconciliation'!$B$5:$B$138,$B590,'Trans Line Reconciliation'!$Z$5:$Z$138),IF($O590="Mix",SUMIF('Mix Substation Location Summary'!$B$4:$B$1251,$B590,'Mix Substation Location Summary'!$AB$4:$AB$1251),"NOT FOUND"))))</f>
        <v>0</v>
      </c>
      <c r="K590" s="276">
        <f>IF($O590="ISO",0,IF($O590="Non-Iso",D590,IF($O590="Trans Line",SUMIF('Trans Line Reconciliation'!$B$5:$B$138,$B590,'Trans Line Reconciliation'!$AA$5:$AA$138),IF($O590="Mix",SUMIF('Mix Substation Location Summary'!$B$4:$B$1251,$B590,'Mix Substation Location Summary'!$S$4:$S$1251)+SUMIF('Mix Substation Location Summary'!$B$4:$B$1251,$B590,'Mix Substation Location Summary'!$S$4:$S$1251),"NOT FOUND"))))</f>
        <v>1888137.5599999998</v>
      </c>
      <c r="L590" s="276">
        <f>IF($O590="ISO",0,IF($O590="Non-Iso",E590,IF($O590="Trans Line",SUMIF('Trans Line Reconciliation'!$B$5:$B$138,$B590,'Trans Line Reconciliation'!$AB$5:$AB$138),IF($O590="Mix",SUMIF('Mix Substation Location Summary'!$B$4:$B$1251,$B590,'Mix Substation Location Summary'!$X$4:$X$1251)+SUMIF('Mix Substation Location Summary'!$B$4:$B$1251,$B590,'Mix Substation Location Summary'!$Y$4:$Y$1251),"NOT FOUND"))))</f>
        <v>1020446.2299999999</v>
      </c>
      <c r="M590" s="276">
        <f>IF($O590="ISO",0,IF($O590="Non-Iso",F590,IF($O590="Trans Line",SUMIF('Trans Line Reconciliation'!$B$5:$B$138,$B590,'Trans Line Reconciliation'!$AC$5:$AC$138),IF($O590="Mix",SUMIF('Mix Substation Location Summary'!$B$4:$B$1251,$B590,'Mix Substation Location Summary'!$AC$4:$AC$1251)+SUMIF('Mix Substation Location Summary'!$B$4:$B$1251,$B590,'Mix Substation Location Summary'!$AD$4:$AD$1251),"NOT FOUND"))))</f>
        <v>3378162.1299999985</v>
      </c>
      <c r="N590" s="792">
        <f t="shared" si="51"/>
        <v>0</v>
      </c>
      <c r="O590" s="759" t="s">
        <v>1686</v>
      </c>
      <c r="P590" s="759"/>
      <c r="Q590" s="758">
        <f t="shared" si="49"/>
        <v>5798</v>
      </c>
    </row>
    <row r="591" spans="1:17" x14ac:dyDescent="0.2">
      <c r="A591" s="674" t="s">
        <v>1486</v>
      </c>
      <c r="B591" s="790">
        <v>5799</v>
      </c>
      <c r="C591" s="266" t="s">
        <v>1704</v>
      </c>
      <c r="D591" s="275">
        <f>SUMIFS('Mix Substation Location Summary'!$U$4:$U$1270,'Mix Substation Location Summary'!$B$4:$B$1270,'DS by Location'!$B591)</f>
        <v>0</v>
      </c>
      <c r="E591" s="275">
        <f>SUMIFS('Mix Substation Location Summary'!$Z$4:$Z$1270,'Mix Substation Location Summary'!$B$4:$B$1270,'DS by Location'!$B591)</f>
        <v>18899.080000000002</v>
      </c>
      <c r="F591" s="275">
        <f>SUMIFS('Mix Substation Location Summary'!$AE$4:$AE$1270,'Mix Substation Location Summary'!$B$4:$B$1270,'DS by Location'!$B591)</f>
        <v>466645.91000000003</v>
      </c>
      <c r="G591" s="791">
        <f t="shared" si="50"/>
        <v>485544.99000000005</v>
      </c>
      <c r="H591" s="276">
        <f>IF($O591="ISO",D591,IF($O591="Non-Iso",0,IF($O591="Trans Line",SUMIF('Trans Line Reconciliation'!$B$5:$B$138,B591,'Trans Line Reconciliation'!$X$5:$X$138),IF($O591="Mix",SUMIF('Mix Substation Location Summary'!$B$4:$B$1251,B591,'Mix Substation Location Summary'!$R$4:$R$1251),"NOT FOUND"))))</f>
        <v>0</v>
      </c>
      <c r="I591" s="276">
        <f>IF($O591="ISO",E591,IF($O591="Non-Iso",0,IF($O591="Trans Line",SUMIF('Trans Line Reconciliation'!$B$5:$B$138,B591,'Trans Line Reconciliation'!$Y$5:$Y$138),IF($O591="Mix",SUMIF('Mix Substation Location Summary'!$B$4:$B$1251,B591,'Mix Substation Location Summary'!$W$4:$W$1251),"NOT FOUND"))))</f>
        <v>0</v>
      </c>
      <c r="J591" s="276">
        <f>IF($O591="ISO",F591,IF($O591="Non-Iso",0,IF($O591="Trans Line",SUMIF('Trans Line Reconciliation'!$B$5:$B$138,$B591,'Trans Line Reconciliation'!$Z$5:$Z$138),IF($O591="Mix",SUMIF('Mix Substation Location Summary'!$B$4:$B$1251,$B591,'Mix Substation Location Summary'!$AB$4:$AB$1251),"NOT FOUND"))))</f>
        <v>0</v>
      </c>
      <c r="K591" s="276">
        <f>IF($O591="ISO",0,IF($O591="Non-Iso",D591,IF($O591="Trans Line",SUMIF('Trans Line Reconciliation'!$B$5:$B$138,$B591,'Trans Line Reconciliation'!$AA$5:$AA$138),IF($O591="Mix",SUMIF('Mix Substation Location Summary'!$B$4:$B$1251,$B591,'Mix Substation Location Summary'!$S$4:$S$1251)+SUMIF('Mix Substation Location Summary'!$B$4:$B$1251,$B591,'Mix Substation Location Summary'!$S$4:$S$1251),"NOT FOUND"))))</f>
        <v>0</v>
      </c>
      <c r="L591" s="276">
        <f>IF($O591="ISO",0,IF($O591="Non-Iso",E591,IF($O591="Trans Line",SUMIF('Trans Line Reconciliation'!$B$5:$B$138,$B591,'Trans Line Reconciliation'!$AB$5:$AB$138),IF($O591="Mix",SUMIF('Mix Substation Location Summary'!$B$4:$B$1251,$B591,'Mix Substation Location Summary'!$X$4:$X$1251)+SUMIF('Mix Substation Location Summary'!$B$4:$B$1251,$B591,'Mix Substation Location Summary'!$Y$4:$Y$1251),"NOT FOUND"))))</f>
        <v>18899.080000000002</v>
      </c>
      <c r="M591" s="276">
        <f>IF($O591="ISO",0,IF($O591="Non-Iso",F591,IF($O591="Trans Line",SUMIF('Trans Line Reconciliation'!$B$5:$B$138,$B591,'Trans Line Reconciliation'!$AC$5:$AC$138),IF($O591="Mix",SUMIF('Mix Substation Location Summary'!$B$4:$B$1251,$B591,'Mix Substation Location Summary'!$AC$4:$AC$1251)+SUMIF('Mix Substation Location Summary'!$B$4:$B$1251,$B591,'Mix Substation Location Summary'!$AD$4:$AD$1251),"NOT FOUND"))))</f>
        <v>466645.91000000003</v>
      </c>
      <c r="N591" s="792">
        <f t="shared" si="51"/>
        <v>0</v>
      </c>
      <c r="O591" s="759" t="s">
        <v>1686</v>
      </c>
      <c r="P591" s="759"/>
      <c r="Q591" s="758">
        <f t="shared" ref="Q591:Q654" si="52">1*B:B</f>
        <v>5799</v>
      </c>
    </row>
    <row r="592" spans="1:17" x14ac:dyDescent="0.2">
      <c r="A592" s="674" t="s">
        <v>1487</v>
      </c>
      <c r="B592" s="790">
        <v>5800</v>
      </c>
      <c r="C592" s="266" t="s">
        <v>1012</v>
      </c>
      <c r="D592" s="275">
        <f>SUMIFS('Mix Substation Location Summary'!$U$4:$U$1270,'Mix Substation Location Summary'!$B$4:$B$1270,'DS by Location'!$B592)</f>
        <v>0</v>
      </c>
      <c r="E592" s="275">
        <f>SUMIFS('Mix Substation Location Summary'!$Z$4:$Z$1270,'Mix Substation Location Summary'!$B$4:$B$1270,'DS by Location'!$B592)</f>
        <v>0</v>
      </c>
      <c r="F592" s="275">
        <f>SUMIFS('Mix Substation Location Summary'!$AE$4:$AE$1270,'Mix Substation Location Summary'!$B$4:$B$1270,'DS by Location'!$B592)</f>
        <v>69255.509999999995</v>
      </c>
      <c r="G592" s="791">
        <f t="shared" si="50"/>
        <v>69255.509999999995</v>
      </c>
      <c r="H592" s="276">
        <f>IF($O592="ISO",D592,IF($O592="Non-Iso",0,IF($O592="Trans Line",SUMIF('Trans Line Reconciliation'!$B$5:$B$138,B592,'Trans Line Reconciliation'!$X$5:$X$138),IF($O592="Mix",SUMIF('Mix Substation Location Summary'!$B$4:$B$1251,B592,'Mix Substation Location Summary'!$R$4:$R$1251),"NOT FOUND"))))</f>
        <v>0</v>
      </c>
      <c r="I592" s="276">
        <f>IF($O592="ISO",E592,IF($O592="Non-Iso",0,IF($O592="Trans Line",SUMIF('Trans Line Reconciliation'!$B$5:$B$138,B592,'Trans Line Reconciliation'!$Y$5:$Y$138),IF($O592="Mix",SUMIF('Mix Substation Location Summary'!$B$4:$B$1251,B592,'Mix Substation Location Summary'!$W$4:$W$1251),"NOT FOUND"))))</f>
        <v>0</v>
      </c>
      <c r="J592" s="276">
        <f>IF($O592="ISO",F592,IF($O592="Non-Iso",0,IF($O592="Trans Line",SUMIF('Trans Line Reconciliation'!$B$5:$B$138,$B592,'Trans Line Reconciliation'!$Z$5:$Z$138),IF($O592="Mix",SUMIF('Mix Substation Location Summary'!$B$4:$B$1251,$B592,'Mix Substation Location Summary'!$AB$4:$AB$1251),"NOT FOUND"))))</f>
        <v>0</v>
      </c>
      <c r="K592" s="276">
        <f>IF($O592="ISO",0,IF($O592="Non-Iso",D592,IF($O592="Trans Line",SUMIF('Trans Line Reconciliation'!$B$5:$B$138,$B592,'Trans Line Reconciliation'!$AA$5:$AA$138),IF($O592="Mix",SUMIF('Mix Substation Location Summary'!$B$4:$B$1251,$B592,'Mix Substation Location Summary'!$S$4:$S$1251)+SUMIF('Mix Substation Location Summary'!$B$4:$B$1251,$B592,'Mix Substation Location Summary'!$S$4:$S$1251),"NOT FOUND"))))</f>
        <v>0</v>
      </c>
      <c r="L592" s="276">
        <f>IF($O592="ISO",0,IF($O592="Non-Iso",E592,IF($O592="Trans Line",SUMIF('Trans Line Reconciliation'!$B$5:$B$138,$B592,'Trans Line Reconciliation'!$AB$5:$AB$138),IF($O592="Mix",SUMIF('Mix Substation Location Summary'!$B$4:$B$1251,$B592,'Mix Substation Location Summary'!$X$4:$X$1251)+SUMIF('Mix Substation Location Summary'!$B$4:$B$1251,$B592,'Mix Substation Location Summary'!$Y$4:$Y$1251),"NOT FOUND"))))</f>
        <v>0</v>
      </c>
      <c r="M592" s="276">
        <f>IF($O592="ISO",0,IF($O592="Non-Iso",F592,IF($O592="Trans Line",SUMIF('Trans Line Reconciliation'!$B$5:$B$138,$B592,'Trans Line Reconciliation'!$AC$5:$AC$138),IF($O592="Mix",SUMIF('Mix Substation Location Summary'!$B$4:$B$1251,$B592,'Mix Substation Location Summary'!$AC$4:$AC$1251)+SUMIF('Mix Substation Location Summary'!$B$4:$B$1251,$B592,'Mix Substation Location Summary'!$AD$4:$AD$1251),"NOT FOUND"))))</f>
        <v>69255.509999999995</v>
      </c>
      <c r="N592" s="792">
        <f t="shared" si="51"/>
        <v>0</v>
      </c>
      <c r="O592" s="759" t="s">
        <v>1686</v>
      </c>
      <c r="P592" s="759"/>
      <c r="Q592" s="758">
        <f t="shared" si="52"/>
        <v>5800</v>
      </c>
    </row>
    <row r="593" spans="1:17" x14ac:dyDescent="0.2">
      <c r="A593" s="674" t="s">
        <v>1488</v>
      </c>
      <c r="B593" s="790">
        <v>5801</v>
      </c>
      <c r="C593" s="266" t="s">
        <v>1704</v>
      </c>
      <c r="D593" s="275">
        <f>SUMIFS('Mix Substation Location Summary'!$U$4:$U$1270,'Mix Substation Location Summary'!$B$4:$B$1270,'DS by Location'!$B593)</f>
        <v>50895.86</v>
      </c>
      <c r="E593" s="275">
        <f>SUMIFS('Mix Substation Location Summary'!$Z$4:$Z$1270,'Mix Substation Location Summary'!$B$4:$B$1270,'DS by Location'!$B593)</f>
        <v>127515.03</v>
      </c>
      <c r="F593" s="275">
        <f>SUMIFS('Mix Substation Location Summary'!$AE$4:$AE$1270,'Mix Substation Location Summary'!$B$4:$B$1270,'DS by Location'!$B593)</f>
        <v>5057769.2000000039</v>
      </c>
      <c r="G593" s="791">
        <f t="shared" si="50"/>
        <v>5236180.0900000036</v>
      </c>
      <c r="H593" s="276">
        <f>IF($O593="ISO",D593,IF($O593="Non-Iso",0,IF($O593="Trans Line",SUMIF('Trans Line Reconciliation'!$B$5:$B$138,B593,'Trans Line Reconciliation'!$X$5:$X$138),IF($O593="Mix",SUMIF('Mix Substation Location Summary'!$B$4:$B$1251,B593,'Mix Substation Location Summary'!$R$4:$R$1251),"NOT FOUND"))))</f>
        <v>0</v>
      </c>
      <c r="I593" s="276">
        <f>IF($O593="ISO",E593,IF($O593="Non-Iso",0,IF($O593="Trans Line",SUMIF('Trans Line Reconciliation'!$B$5:$B$138,B593,'Trans Line Reconciliation'!$Y$5:$Y$138),IF($O593="Mix",SUMIF('Mix Substation Location Summary'!$B$4:$B$1251,B593,'Mix Substation Location Summary'!$W$4:$W$1251),"NOT FOUND"))))</f>
        <v>0</v>
      </c>
      <c r="J593" s="276">
        <f>IF($O593="ISO",F593,IF($O593="Non-Iso",0,IF($O593="Trans Line",SUMIF('Trans Line Reconciliation'!$B$5:$B$138,$B593,'Trans Line Reconciliation'!$Z$5:$Z$138),IF($O593="Mix",SUMIF('Mix Substation Location Summary'!$B$4:$B$1251,$B593,'Mix Substation Location Summary'!$AB$4:$AB$1251),"NOT FOUND"))))</f>
        <v>0</v>
      </c>
      <c r="K593" s="276">
        <f>IF($O593="ISO",0,IF($O593="Non-Iso",D593,IF($O593="Trans Line",SUMIF('Trans Line Reconciliation'!$B$5:$B$138,$B593,'Trans Line Reconciliation'!$AA$5:$AA$138),IF($O593="Mix",SUMIF('Mix Substation Location Summary'!$B$4:$B$1251,$B593,'Mix Substation Location Summary'!$S$4:$S$1251)+SUMIF('Mix Substation Location Summary'!$B$4:$B$1251,$B593,'Mix Substation Location Summary'!$S$4:$S$1251),"NOT FOUND"))))</f>
        <v>50895.86</v>
      </c>
      <c r="L593" s="276">
        <f>IF($O593="ISO",0,IF($O593="Non-Iso",E593,IF($O593="Trans Line",SUMIF('Trans Line Reconciliation'!$B$5:$B$138,$B593,'Trans Line Reconciliation'!$AB$5:$AB$138),IF($O593="Mix",SUMIF('Mix Substation Location Summary'!$B$4:$B$1251,$B593,'Mix Substation Location Summary'!$X$4:$X$1251)+SUMIF('Mix Substation Location Summary'!$B$4:$B$1251,$B593,'Mix Substation Location Summary'!$Y$4:$Y$1251),"NOT FOUND"))))</f>
        <v>127515.03</v>
      </c>
      <c r="M593" s="276">
        <f>IF($O593="ISO",0,IF($O593="Non-Iso",F593,IF($O593="Trans Line",SUMIF('Trans Line Reconciliation'!$B$5:$B$138,$B593,'Trans Line Reconciliation'!$AC$5:$AC$138),IF($O593="Mix",SUMIF('Mix Substation Location Summary'!$B$4:$B$1251,$B593,'Mix Substation Location Summary'!$AC$4:$AC$1251)+SUMIF('Mix Substation Location Summary'!$B$4:$B$1251,$B593,'Mix Substation Location Summary'!$AD$4:$AD$1251),"NOT FOUND"))))</f>
        <v>5057769.2000000039</v>
      </c>
      <c r="N593" s="792">
        <f t="shared" si="51"/>
        <v>0</v>
      </c>
      <c r="O593" s="759" t="s">
        <v>1686</v>
      </c>
      <c r="P593" s="759"/>
      <c r="Q593" s="758">
        <f t="shared" si="52"/>
        <v>5801</v>
      </c>
    </row>
    <row r="594" spans="1:17" x14ac:dyDescent="0.2">
      <c r="A594" s="674" t="s">
        <v>1489</v>
      </c>
      <c r="B594" s="790">
        <v>5802</v>
      </c>
      <c r="C594" s="266" t="s">
        <v>1704</v>
      </c>
      <c r="D594" s="275">
        <f>SUMIFS('Mix Substation Location Summary'!$U$4:$U$1270,'Mix Substation Location Summary'!$B$4:$B$1270,'DS by Location'!$B594)</f>
        <v>31251.65</v>
      </c>
      <c r="E594" s="275">
        <f>SUMIFS('Mix Substation Location Summary'!$Z$4:$Z$1270,'Mix Substation Location Summary'!$B$4:$B$1270,'DS by Location'!$B594)</f>
        <v>399522.1</v>
      </c>
      <c r="F594" s="275">
        <f>SUMIFS('Mix Substation Location Summary'!$AE$4:$AE$1270,'Mix Substation Location Summary'!$B$4:$B$1270,'DS by Location'!$B594)</f>
        <v>5605833.6100000041</v>
      </c>
      <c r="G594" s="791">
        <f t="shared" si="50"/>
        <v>6036607.3600000041</v>
      </c>
      <c r="H594" s="276">
        <f>IF($O594="ISO",D594,IF($O594="Non-Iso",0,IF($O594="Trans Line",SUMIF('Trans Line Reconciliation'!$B$5:$B$138,B594,'Trans Line Reconciliation'!$X$5:$X$138),IF($O594="Mix",SUMIF('Mix Substation Location Summary'!$B$4:$B$1251,B594,'Mix Substation Location Summary'!$R$4:$R$1251),"NOT FOUND"))))</f>
        <v>0</v>
      </c>
      <c r="I594" s="276">
        <f>IF($O594="ISO",E594,IF($O594="Non-Iso",0,IF($O594="Trans Line",SUMIF('Trans Line Reconciliation'!$B$5:$B$138,B594,'Trans Line Reconciliation'!$Y$5:$Y$138),IF($O594="Mix",SUMIF('Mix Substation Location Summary'!$B$4:$B$1251,B594,'Mix Substation Location Summary'!$W$4:$W$1251),"NOT FOUND"))))</f>
        <v>0</v>
      </c>
      <c r="J594" s="276">
        <f>IF($O594="ISO",F594,IF($O594="Non-Iso",0,IF($O594="Trans Line",SUMIF('Trans Line Reconciliation'!$B$5:$B$138,$B594,'Trans Line Reconciliation'!$Z$5:$Z$138),IF($O594="Mix",SUMIF('Mix Substation Location Summary'!$B$4:$B$1251,$B594,'Mix Substation Location Summary'!$AB$4:$AB$1251),"NOT FOUND"))))</f>
        <v>0</v>
      </c>
      <c r="K594" s="276">
        <f>IF($O594="ISO",0,IF($O594="Non-Iso",D594,IF($O594="Trans Line",SUMIF('Trans Line Reconciliation'!$B$5:$B$138,$B594,'Trans Line Reconciliation'!$AA$5:$AA$138),IF($O594="Mix",SUMIF('Mix Substation Location Summary'!$B$4:$B$1251,$B594,'Mix Substation Location Summary'!$S$4:$S$1251)+SUMIF('Mix Substation Location Summary'!$B$4:$B$1251,$B594,'Mix Substation Location Summary'!$S$4:$S$1251),"NOT FOUND"))))</f>
        <v>31251.65</v>
      </c>
      <c r="L594" s="276">
        <f>IF($O594="ISO",0,IF($O594="Non-Iso",E594,IF($O594="Trans Line",SUMIF('Trans Line Reconciliation'!$B$5:$B$138,$B594,'Trans Line Reconciliation'!$AB$5:$AB$138),IF($O594="Mix",SUMIF('Mix Substation Location Summary'!$B$4:$B$1251,$B594,'Mix Substation Location Summary'!$X$4:$X$1251)+SUMIF('Mix Substation Location Summary'!$B$4:$B$1251,$B594,'Mix Substation Location Summary'!$Y$4:$Y$1251),"NOT FOUND"))))</f>
        <v>399522.1</v>
      </c>
      <c r="M594" s="276">
        <f>IF($O594="ISO",0,IF($O594="Non-Iso",F594,IF($O594="Trans Line",SUMIF('Trans Line Reconciliation'!$B$5:$B$138,$B594,'Trans Line Reconciliation'!$AC$5:$AC$138),IF($O594="Mix",SUMIF('Mix Substation Location Summary'!$B$4:$B$1251,$B594,'Mix Substation Location Summary'!$AC$4:$AC$1251)+SUMIF('Mix Substation Location Summary'!$B$4:$B$1251,$B594,'Mix Substation Location Summary'!$AD$4:$AD$1251),"NOT FOUND"))))</f>
        <v>5605833.6100000041</v>
      </c>
      <c r="N594" s="792">
        <f t="shared" si="51"/>
        <v>0</v>
      </c>
      <c r="O594" s="759" t="s">
        <v>1686</v>
      </c>
      <c r="P594" s="759"/>
      <c r="Q594" s="758">
        <f t="shared" si="52"/>
        <v>5802</v>
      </c>
    </row>
    <row r="595" spans="1:17" x14ac:dyDescent="0.2">
      <c r="A595" s="674" t="s">
        <v>1490</v>
      </c>
      <c r="B595" s="790">
        <v>5803</v>
      </c>
      <c r="C595" s="266" t="s">
        <v>1704</v>
      </c>
      <c r="D595" s="275">
        <f>SUMIFS('Mix Substation Location Summary'!$U$4:$U$1270,'Mix Substation Location Summary'!$B$4:$B$1270,'DS by Location'!$B595)</f>
        <v>5082.09</v>
      </c>
      <c r="E595" s="275">
        <f>SUMIFS('Mix Substation Location Summary'!$Z$4:$Z$1270,'Mix Substation Location Summary'!$B$4:$B$1270,'DS by Location'!$B595)</f>
        <v>0</v>
      </c>
      <c r="F595" s="275">
        <f>SUMIFS('Mix Substation Location Summary'!$AE$4:$AE$1270,'Mix Substation Location Summary'!$B$4:$B$1270,'DS by Location'!$B595)</f>
        <v>0</v>
      </c>
      <c r="G595" s="791">
        <f t="shared" si="50"/>
        <v>5082.09</v>
      </c>
      <c r="H595" s="276">
        <f>IF($O595="ISO",D595,IF($O595="Non-Iso",0,IF($O595="Trans Line",SUMIF('Trans Line Reconciliation'!$B$5:$B$138,B595,'Trans Line Reconciliation'!$X$5:$X$138),IF($O595="Mix",SUMIF('Mix Substation Location Summary'!$B$4:$B$1251,B595,'Mix Substation Location Summary'!$R$4:$R$1251),"NOT FOUND"))))</f>
        <v>0</v>
      </c>
      <c r="I595" s="276">
        <f>IF($O595="ISO",E595,IF($O595="Non-Iso",0,IF($O595="Trans Line",SUMIF('Trans Line Reconciliation'!$B$5:$B$138,B595,'Trans Line Reconciliation'!$Y$5:$Y$138),IF($O595="Mix",SUMIF('Mix Substation Location Summary'!$B$4:$B$1251,B595,'Mix Substation Location Summary'!$W$4:$W$1251),"NOT FOUND"))))</f>
        <v>0</v>
      </c>
      <c r="J595" s="276">
        <f>IF($O595="ISO",F595,IF($O595="Non-Iso",0,IF($O595="Trans Line",SUMIF('Trans Line Reconciliation'!$B$5:$B$138,$B595,'Trans Line Reconciliation'!$Z$5:$Z$138),IF($O595="Mix",SUMIF('Mix Substation Location Summary'!$B$4:$B$1251,$B595,'Mix Substation Location Summary'!$AB$4:$AB$1251),"NOT FOUND"))))</f>
        <v>0</v>
      </c>
      <c r="K595" s="276">
        <f>IF($O595="ISO",0,IF($O595="Non-Iso",D595,IF($O595="Trans Line",SUMIF('Trans Line Reconciliation'!$B$5:$B$138,$B595,'Trans Line Reconciliation'!$AA$5:$AA$138),IF($O595="Mix",SUMIF('Mix Substation Location Summary'!$B$4:$B$1251,$B595,'Mix Substation Location Summary'!$S$4:$S$1251)+SUMIF('Mix Substation Location Summary'!$B$4:$B$1251,$B595,'Mix Substation Location Summary'!$S$4:$S$1251),"NOT FOUND"))))</f>
        <v>5082.09</v>
      </c>
      <c r="L595" s="276">
        <f>IF($O595="ISO",0,IF($O595="Non-Iso",E595,IF($O595="Trans Line",SUMIF('Trans Line Reconciliation'!$B$5:$B$138,$B595,'Trans Line Reconciliation'!$AB$5:$AB$138),IF($O595="Mix",SUMIF('Mix Substation Location Summary'!$B$4:$B$1251,$B595,'Mix Substation Location Summary'!$X$4:$X$1251)+SUMIF('Mix Substation Location Summary'!$B$4:$B$1251,$B595,'Mix Substation Location Summary'!$Y$4:$Y$1251),"NOT FOUND"))))</f>
        <v>0</v>
      </c>
      <c r="M595" s="276">
        <f>IF($O595="ISO",0,IF($O595="Non-Iso",F595,IF($O595="Trans Line",SUMIF('Trans Line Reconciliation'!$B$5:$B$138,$B595,'Trans Line Reconciliation'!$AC$5:$AC$138),IF($O595="Mix",SUMIF('Mix Substation Location Summary'!$B$4:$B$1251,$B595,'Mix Substation Location Summary'!$AC$4:$AC$1251)+SUMIF('Mix Substation Location Summary'!$B$4:$B$1251,$B595,'Mix Substation Location Summary'!$AD$4:$AD$1251),"NOT FOUND"))))</f>
        <v>0</v>
      </c>
      <c r="N595" s="792">
        <f t="shared" si="51"/>
        <v>0</v>
      </c>
      <c r="O595" s="759" t="s">
        <v>1686</v>
      </c>
      <c r="P595" s="759"/>
      <c r="Q595" s="758">
        <f t="shared" si="52"/>
        <v>5803</v>
      </c>
    </row>
    <row r="596" spans="1:17" x14ac:dyDescent="0.2">
      <c r="A596" s="674" t="s">
        <v>1491</v>
      </c>
      <c r="B596" s="790">
        <v>5804</v>
      </c>
      <c r="C596" s="266" t="s">
        <v>1704</v>
      </c>
      <c r="D596" s="275">
        <f>SUMIFS('Mix Substation Location Summary'!$U$4:$U$1270,'Mix Substation Location Summary'!$B$4:$B$1270,'DS by Location'!$B596)</f>
        <v>9421.65</v>
      </c>
      <c r="E596" s="275">
        <f>SUMIFS('Mix Substation Location Summary'!$Z$4:$Z$1270,'Mix Substation Location Summary'!$B$4:$B$1270,'DS by Location'!$B596)</f>
        <v>172976.31</v>
      </c>
      <c r="F596" s="275">
        <f>SUMIFS('Mix Substation Location Summary'!$AE$4:$AE$1270,'Mix Substation Location Summary'!$B$4:$B$1270,'DS by Location'!$B596)</f>
        <v>3845063.2899999977</v>
      </c>
      <c r="G596" s="791">
        <f t="shared" si="50"/>
        <v>4027461.2499999977</v>
      </c>
      <c r="H596" s="276">
        <f>IF($O596="ISO",D596,IF($O596="Non-Iso",0,IF($O596="Trans Line",SUMIF('Trans Line Reconciliation'!$B$5:$B$138,B596,'Trans Line Reconciliation'!$X$5:$X$138),IF($O596="Mix",SUMIF('Mix Substation Location Summary'!$B$4:$B$1251,B596,'Mix Substation Location Summary'!$R$4:$R$1251),"NOT FOUND"))))</f>
        <v>0</v>
      </c>
      <c r="I596" s="276">
        <f>IF($O596="ISO",E596,IF($O596="Non-Iso",0,IF($O596="Trans Line",SUMIF('Trans Line Reconciliation'!$B$5:$B$138,B596,'Trans Line Reconciliation'!$Y$5:$Y$138),IF($O596="Mix",SUMIF('Mix Substation Location Summary'!$B$4:$B$1251,B596,'Mix Substation Location Summary'!$W$4:$W$1251),"NOT FOUND"))))</f>
        <v>0</v>
      </c>
      <c r="J596" s="276">
        <f>IF($O596="ISO",F596,IF($O596="Non-Iso",0,IF($O596="Trans Line",SUMIF('Trans Line Reconciliation'!$B$5:$B$138,$B596,'Trans Line Reconciliation'!$Z$5:$Z$138),IF($O596="Mix",SUMIF('Mix Substation Location Summary'!$B$4:$B$1251,$B596,'Mix Substation Location Summary'!$AB$4:$AB$1251),"NOT FOUND"))))</f>
        <v>0</v>
      </c>
      <c r="K596" s="276">
        <f>IF($O596="ISO",0,IF($O596="Non-Iso",D596,IF($O596="Trans Line",SUMIF('Trans Line Reconciliation'!$B$5:$B$138,$B596,'Trans Line Reconciliation'!$AA$5:$AA$138),IF($O596="Mix",SUMIF('Mix Substation Location Summary'!$B$4:$B$1251,$B596,'Mix Substation Location Summary'!$S$4:$S$1251)+SUMIF('Mix Substation Location Summary'!$B$4:$B$1251,$B596,'Mix Substation Location Summary'!$S$4:$S$1251),"NOT FOUND"))))</f>
        <v>9421.65</v>
      </c>
      <c r="L596" s="276">
        <f>IF($O596="ISO",0,IF($O596="Non-Iso",E596,IF($O596="Trans Line",SUMIF('Trans Line Reconciliation'!$B$5:$B$138,$B596,'Trans Line Reconciliation'!$AB$5:$AB$138),IF($O596="Mix",SUMIF('Mix Substation Location Summary'!$B$4:$B$1251,$B596,'Mix Substation Location Summary'!$X$4:$X$1251)+SUMIF('Mix Substation Location Summary'!$B$4:$B$1251,$B596,'Mix Substation Location Summary'!$Y$4:$Y$1251),"NOT FOUND"))))</f>
        <v>172976.31</v>
      </c>
      <c r="M596" s="276">
        <f>IF($O596="ISO",0,IF($O596="Non-Iso",F596,IF($O596="Trans Line",SUMIF('Trans Line Reconciliation'!$B$5:$B$138,$B596,'Trans Line Reconciliation'!$AC$5:$AC$138),IF($O596="Mix",SUMIF('Mix Substation Location Summary'!$B$4:$B$1251,$B596,'Mix Substation Location Summary'!$AC$4:$AC$1251)+SUMIF('Mix Substation Location Summary'!$B$4:$B$1251,$B596,'Mix Substation Location Summary'!$AD$4:$AD$1251),"NOT FOUND"))))</f>
        <v>3845063.2899999977</v>
      </c>
      <c r="N596" s="792">
        <f t="shared" si="51"/>
        <v>0</v>
      </c>
      <c r="O596" s="759" t="s">
        <v>1686</v>
      </c>
      <c r="P596" s="759"/>
      <c r="Q596" s="758">
        <f t="shared" si="52"/>
        <v>5804</v>
      </c>
    </row>
    <row r="597" spans="1:17" x14ac:dyDescent="0.2">
      <c r="A597" s="674" t="s">
        <v>862</v>
      </c>
      <c r="B597" s="790">
        <v>5805</v>
      </c>
      <c r="C597" s="266" t="s">
        <v>1704</v>
      </c>
      <c r="D597" s="275">
        <f>SUMIFS('Mix Substation Location Summary'!$U$4:$U$1270,'Mix Substation Location Summary'!$B$4:$B$1270,'DS by Location'!$B597)</f>
        <v>44427.689999999995</v>
      </c>
      <c r="E597" s="275">
        <f>SUMIFS('Mix Substation Location Summary'!$Z$4:$Z$1270,'Mix Substation Location Summary'!$B$4:$B$1270,'DS by Location'!$B597)</f>
        <v>55000.23</v>
      </c>
      <c r="F597" s="275">
        <f>SUMIFS('Mix Substation Location Summary'!$AE$4:$AE$1270,'Mix Substation Location Summary'!$B$4:$B$1270,'DS by Location'!$B597)</f>
        <v>3871147.3300000015</v>
      </c>
      <c r="G597" s="791">
        <f t="shared" si="50"/>
        <v>3970575.2500000014</v>
      </c>
      <c r="H597" s="276">
        <f>IF($O597="ISO",D597,IF($O597="Non-Iso",0,IF($O597="Trans Line",SUMIF('Trans Line Reconciliation'!$B$5:$B$138,B597,'Trans Line Reconciliation'!$X$5:$X$138),IF($O597="Mix",SUMIF('Mix Substation Location Summary'!$B$4:$B$1251,B597,'Mix Substation Location Summary'!$R$4:$R$1251),"NOT FOUND"))))</f>
        <v>0</v>
      </c>
      <c r="I597" s="276">
        <f>IF($O597="ISO",E597,IF($O597="Non-Iso",0,IF($O597="Trans Line",SUMIF('Trans Line Reconciliation'!$B$5:$B$138,B597,'Trans Line Reconciliation'!$Y$5:$Y$138),IF($O597="Mix",SUMIF('Mix Substation Location Summary'!$B$4:$B$1251,B597,'Mix Substation Location Summary'!$W$4:$W$1251),"NOT FOUND"))))</f>
        <v>0</v>
      </c>
      <c r="J597" s="276">
        <f>IF($O597="ISO",F597,IF($O597="Non-Iso",0,IF($O597="Trans Line",SUMIF('Trans Line Reconciliation'!$B$5:$B$138,$B597,'Trans Line Reconciliation'!$Z$5:$Z$138),IF($O597="Mix",SUMIF('Mix Substation Location Summary'!$B$4:$B$1251,$B597,'Mix Substation Location Summary'!$AB$4:$AB$1251),"NOT FOUND"))))</f>
        <v>0</v>
      </c>
      <c r="K597" s="276">
        <f>IF($O597="ISO",0,IF($O597="Non-Iso",D597,IF($O597="Trans Line",SUMIF('Trans Line Reconciliation'!$B$5:$B$138,$B597,'Trans Line Reconciliation'!$AA$5:$AA$138),IF($O597="Mix",SUMIF('Mix Substation Location Summary'!$B$4:$B$1251,$B597,'Mix Substation Location Summary'!$S$4:$S$1251)+SUMIF('Mix Substation Location Summary'!$B$4:$B$1251,$B597,'Mix Substation Location Summary'!$S$4:$S$1251),"NOT FOUND"))))</f>
        <v>44427.689999999995</v>
      </c>
      <c r="L597" s="276">
        <f>IF($O597="ISO",0,IF($O597="Non-Iso",E597,IF($O597="Trans Line",SUMIF('Trans Line Reconciliation'!$B$5:$B$138,$B597,'Trans Line Reconciliation'!$AB$5:$AB$138),IF($O597="Mix",SUMIF('Mix Substation Location Summary'!$B$4:$B$1251,$B597,'Mix Substation Location Summary'!$X$4:$X$1251)+SUMIF('Mix Substation Location Summary'!$B$4:$B$1251,$B597,'Mix Substation Location Summary'!$Y$4:$Y$1251),"NOT FOUND"))))</f>
        <v>55000.23</v>
      </c>
      <c r="M597" s="276">
        <f>IF($O597="ISO",0,IF($O597="Non-Iso",F597,IF($O597="Trans Line",SUMIF('Trans Line Reconciliation'!$B$5:$B$138,$B597,'Trans Line Reconciliation'!$AC$5:$AC$138),IF($O597="Mix",SUMIF('Mix Substation Location Summary'!$B$4:$B$1251,$B597,'Mix Substation Location Summary'!$AC$4:$AC$1251)+SUMIF('Mix Substation Location Summary'!$B$4:$B$1251,$B597,'Mix Substation Location Summary'!$AD$4:$AD$1251),"NOT FOUND"))))</f>
        <v>3871147.3300000015</v>
      </c>
      <c r="N597" s="792">
        <f t="shared" si="51"/>
        <v>0</v>
      </c>
      <c r="O597" s="759" t="s">
        <v>1686</v>
      </c>
      <c r="P597" s="759"/>
      <c r="Q597" s="758">
        <f t="shared" si="52"/>
        <v>5805</v>
      </c>
    </row>
    <row r="598" spans="1:17" x14ac:dyDescent="0.2">
      <c r="A598" s="674" t="s">
        <v>1492</v>
      </c>
      <c r="B598" s="790">
        <v>5806</v>
      </c>
      <c r="C598" s="266" t="s">
        <v>1704</v>
      </c>
      <c r="D598" s="275">
        <f>SUMIFS('Mix Substation Location Summary'!$U$4:$U$1270,'Mix Substation Location Summary'!$B$4:$B$1270,'DS by Location'!$B598)</f>
        <v>596.93000000000006</v>
      </c>
      <c r="E598" s="275">
        <f>SUMIFS('Mix Substation Location Summary'!$Z$4:$Z$1270,'Mix Substation Location Summary'!$B$4:$B$1270,'DS by Location'!$B598)</f>
        <v>12898.720000000001</v>
      </c>
      <c r="F598" s="275">
        <f>SUMIFS('Mix Substation Location Summary'!$AE$4:$AE$1270,'Mix Substation Location Summary'!$B$4:$B$1270,'DS by Location'!$B598)</f>
        <v>1089842.2800000003</v>
      </c>
      <c r="G598" s="791">
        <f t="shared" si="50"/>
        <v>1103337.9300000002</v>
      </c>
      <c r="H598" s="276">
        <f>IF($O598="ISO",D598,IF($O598="Non-Iso",0,IF($O598="Trans Line",SUMIF('Trans Line Reconciliation'!$B$5:$B$138,B598,'Trans Line Reconciliation'!$X$5:$X$138),IF($O598="Mix",SUMIF('Mix Substation Location Summary'!$B$4:$B$1251,B598,'Mix Substation Location Summary'!$R$4:$R$1251),"NOT FOUND"))))</f>
        <v>0</v>
      </c>
      <c r="I598" s="276">
        <f>IF($O598="ISO",E598,IF($O598="Non-Iso",0,IF($O598="Trans Line",SUMIF('Trans Line Reconciliation'!$B$5:$B$138,B598,'Trans Line Reconciliation'!$Y$5:$Y$138),IF($O598="Mix",SUMIF('Mix Substation Location Summary'!$B$4:$B$1251,B598,'Mix Substation Location Summary'!$W$4:$W$1251),"NOT FOUND"))))</f>
        <v>0</v>
      </c>
      <c r="J598" s="276">
        <f>IF($O598="ISO",F598,IF($O598="Non-Iso",0,IF($O598="Trans Line",SUMIF('Trans Line Reconciliation'!$B$5:$B$138,$B598,'Trans Line Reconciliation'!$Z$5:$Z$138),IF($O598="Mix",SUMIF('Mix Substation Location Summary'!$B$4:$B$1251,$B598,'Mix Substation Location Summary'!$AB$4:$AB$1251),"NOT FOUND"))))</f>
        <v>0</v>
      </c>
      <c r="K598" s="276">
        <f>IF($O598="ISO",0,IF($O598="Non-Iso",D598,IF($O598="Trans Line",SUMIF('Trans Line Reconciliation'!$B$5:$B$138,$B598,'Trans Line Reconciliation'!$AA$5:$AA$138),IF($O598="Mix",SUMIF('Mix Substation Location Summary'!$B$4:$B$1251,$B598,'Mix Substation Location Summary'!$S$4:$S$1251)+SUMIF('Mix Substation Location Summary'!$B$4:$B$1251,$B598,'Mix Substation Location Summary'!$S$4:$S$1251),"NOT FOUND"))))</f>
        <v>596.93000000000006</v>
      </c>
      <c r="L598" s="276">
        <f>IF($O598="ISO",0,IF($O598="Non-Iso",E598,IF($O598="Trans Line",SUMIF('Trans Line Reconciliation'!$B$5:$B$138,$B598,'Trans Line Reconciliation'!$AB$5:$AB$138),IF($O598="Mix",SUMIF('Mix Substation Location Summary'!$B$4:$B$1251,$B598,'Mix Substation Location Summary'!$X$4:$X$1251)+SUMIF('Mix Substation Location Summary'!$B$4:$B$1251,$B598,'Mix Substation Location Summary'!$Y$4:$Y$1251),"NOT FOUND"))))</f>
        <v>12898.720000000001</v>
      </c>
      <c r="M598" s="276">
        <f>IF($O598="ISO",0,IF($O598="Non-Iso",F598,IF($O598="Trans Line",SUMIF('Trans Line Reconciliation'!$B$5:$B$138,$B598,'Trans Line Reconciliation'!$AC$5:$AC$138),IF($O598="Mix",SUMIF('Mix Substation Location Summary'!$B$4:$B$1251,$B598,'Mix Substation Location Summary'!$AC$4:$AC$1251)+SUMIF('Mix Substation Location Summary'!$B$4:$B$1251,$B598,'Mix Substation Location Summary'!$AD$4:$AD$1251),"NOT FOUND"))))</f>
        <v>1089842.2800000003</v>
      </c>
      <c r="N598" s="792">
        <f t="shared" si="51"/>
        <v>0</v>
      </c>
      <c r="O598" s="759" t="s">
        <v>1686</v>
      </c>
      <c r="P598" s="759"/>
      <c r="Q598" s="758">
        <f t="shared" si="52"/>
        <v>5806</v>
      </c>
    </row>
    <row r="599" spans="1:17" x14ac:dyDescent="0.2">
      <c r="A599" s="674" t="s">
        <v>1493</v>
      </c>
      <c r="B599" s="790">
        <v>5807</v>
      </c>
      <c r="C599" s="266" t="s">
        <v>1704</v>
      </c>
      <c r="D599" s="275">
        <f>SUMIFS('Mix Substation Location Summary'!$U$4:$U$1270,'Mix Substation Location Summary'!$B$4:$B$1270,'DS by Location'!$B599)</f>
        <v>34045.910000000003</v>
      </c>
      <c r="E599" s="275">
        <f>SUMIFS('Mix Substation Location Summary'!$Z$4:$Z$1270,'Mix Substation Location Summary'!$B$4:$B$1270,'DS by Location'!$B599)</f>
        <v>97527.23</v>
      </c>
      <c r="F599" s="275">
        <f>SUMIFS('Mix Substation Location Summary'!$AE$4:$AE$1270,'Mix Substation Location Summary'!$B$4:$B$1270,'DS by Location'!$B599)</f>
        <v>3042902.7099999967</v>
      </c>
      <c r="G599" s="791">
        <f t="shared" si="50"/>
        <v>3174475.8499999968</v>
      </c>
      <c r="H599" s="276">
        <f>IF($O599="ISO",D599,IF($O599="Non-Iso",0,IF($O599="Trans Line",SUMIF('Trans Line Reconciliation'!$B$5:$B$138,B599,'Trans Line Reconciliation'!$X$5:$X$138),IF($O599="Mix",SUMIF('Mix Substation Location Summary'!$B$4:$B$1251,B599,'Mix Substation Location Summary'!$R$4:$R$1251),"NOT FOUND"))))</f>
        <v>0</v>
      </c>
      <c r="I599" s="276">
        <f>IF($O599="ISO",E599,IF($O599="Non-Iso",0,IF($O599="Trans Line",SUMIF('Trans Line Reconciliation'!$B$5:$B$138,B599,'Trans Line Reconciliation'!$Y$5:$Y$138),IF($O599="Mix",SUMIF('Mix Substation Location Summary'!$B$4:$B$1251,B599,'Mix Substation Location Summary'!$W$4:$W$1251),"NOT FOUND"))))</f>
        <v>0</v>
      </c>
      <c r="J599" s="276">
        <f>IF($O599="ISO",F599,IF($O599="Non-Iso",0,IF($O599="Trans Line",SUMIF('Trans Line Reconciliation'!$B$5:$B$138,$B599,'Trans Line Reconciliation'!$Z$5:$Z$138),IF($O599="Mix",SUMIF('Mix Substation Location Summary'!$B$4:$B$1251,$B599,'Mix Substation Location Summary'!$AB$4:$AB$1251),"NOT FOUND"))))</f>
        <v>0</v>
      </c>
      <c r="K599" s="276">
        <f>IF($O599="ISO",0,IF($O599="Non-Iso",D599,IF($O599="Trans Line",SUMIF('Trans Line Reconciliation'!$B$5:$B$138,$B599,'Trans Line Reconciliation'!$AA$5:$AA$138),IF($O599="Mix",SUMIF('Mix Substation Location Summary'!$B$4:$B$1251,$B599,'Mix Substation Location Summary'!$S$4:$S$1251)+SUMIF('Mix Substation Location Summary'!$B$4:$B$1251,$B599,'Mix Substation Location Summary'!$S$4:$S$1251),"NOT FOUND"))))</f>
        <v>34045.910000000003</v>
      </c>
      <c r="L599" s="276">
        <f>IF($O599="ISO",0,IF($O599="Non-Iso",E599,IF($O599="Trans Line",SUMIF('Trans Line Reconciliation'!$B$5:$B$138,$B599,'Trans Line Reconciliation'!$AB$5:$AB$138),IF($O599="Mix",SUMIF('Mix Substation Location Summary'!$B$4:$B$1251,$B599,'Mix Substation Location Summary'!$X$4:$X$1251)+SUMIF('Mix Substation Location Summary'!$B$4:$B$1251,$B599,'Mix Substation Location Summary'!$Y$4:$Y$1251),"NOT FOUND"))))</f>
        <v>97527.23</v>
      </c>
      <c r="M599" s="276">
        <f>IF($O599="ISO",0,IF($O599="Non-Iso",F599,IF($O599="Trans Line",SUMIF('Trans Line Reconciliation'!$B$5:$B$138,$B599,'Trans Line Reconciliation'!$AC$5:$AC$138),IF($O599="Mix",SUMIF('Mix Substation Location Summary'!$B$4:$B$1251,$B599,'Mix Substation Location Summary'!$AC$4:$AC$1251)+SUMIF('Mix Substation Location Summary'!$B$4:$B$1251,$B599,'Mix Substation Location Summary'!$AD$4:$AD$1251),"NOT FOUND"))))</f>
        <v>3042902.7099999967</v>
      </c>
      <c r="N599" s="792">
        <f t="shared" si="51"/>
        <v>0</v>
      </c>
      <c r="O599" s="759" t="s">
        <v>1686</v>
      </c>
      <c r="P599" s="759"/>
      <c r="Q599" s="758">
        <f t="shared" si="52"/>
        <v>5807</v>
      </c>
    </row>
    <row r="600" spans="1:17" x14ac:dyDescent="0.2">
      <c r="A600" s="674" t="s">
        <v>1494</v>
      </c>
      <c r="B600" s="790">
        <v>5808</v>
      </c>
      <c r="C600" s="266" t="s">
        <v>1704</v>
      </c>
      <c r="D600" s="275">
        <f>SUMIFS('Mix Substation Location Summary'!$U$4:$U$1270,'Mix Substation Location Summary'!$B$4:$B$1270,'DS by Location'!$B600)</f>
        <v>14864.98</v>
      </c>
      <c r="E600" s="275">
        <f>SUMIFS('Mix Substation Location Summary'!$Z$4:$Z$1270,'Mix Substation Location Summary'!$B$4:$B$1270,'DS by Location'!$B600)</f>
        <v>122090.66</v>
      </c>
      <c r="F600" s="275">
        <f>SUMIFS('Mix Substation Location Summary'!$AE$4:$AE$1270,'Mix Substation Location Summary'!$B$4:$B$1270,'DS by Location'!$B600)</f>
        <v>8383840.0699999956</v>
      </c>
      <c r="G600" s="791">
        <f t="shared" si="50"/>
        <v>8520795.7099999953</v>
      </c>
      <c r="H600" s="276">
        <f>IF($O600="ISO",D600,IF($O600="Non-Iso",0,IF($O600="Trans Line",SUMIF('Trans Line Reconciliation'!$B$5:$B$138,B600,'Trans Line Reconciliation'!$X$5:$X$138),IF($O600="Mix",SUMIF('Mix Substation Location Summary'!$B$4:$B$1251,B600,'Mix Substation Location Summary'!$R$4:$R$1251),"NOT FOUND"))))</f>
        <v>0</v>
      </c>
      <c r="I600" s="276">
        <f>IF($O600="ISO",E600,IF($O600="Non-Iso",0,IF($O600="Trans Line",SUMIF('Trans Line Reconciliation'!$B$5:$B$138,B600,'Trans Line Reconciliation'!$Y$5:$Y$138),IF($O600="Mix",SUMIF('Mix Substation Location Summary'!$B$4:$B$1251,B600,'Mix Substation Location Summary'!$W$4:$W$1251),"NOT FOUND"))))</f>
        <v>0</v>
      </c>
      <c r="J600" s="276">
        <f>IF($O600="ISO",F600,IF($O600="Non-Iso",0,IF($O600="Trans Line",SUMIF('Trans Line Reconciliation'!$B$5:$B$138,$B600,'Trans Line Reconciliation'!$Z$5:$Z$138),IF($O600="Mix",SUMIF('Mix Substation Location Summary'!$B$4:$B$1251,$B600,'Mix Substation Location Summary'!$AB$4:$AB$1251),"NOT FOUND"))))</f>
        <v>0</v>
      </c>
      <c r="K600" s="276">
        <f>IF($O600="ISO",0,IF($O600="Non-Iso",D600,IF($O600="Trans Line",SUMIF('Trans Line Reconciliation'!$B$5:$B$138,$B600,'Trans Line Reconciliation'!$AA$5:$AA$138),IF($O600="Mix",SUMIF('Mix Substation Location Summary'!$B$4:$B$1251,$B600,'Mix Substation Location Summary'!$S$4:$S$1251)+SUMIF('Mix Substation Location Summary'!$B$4:$B$1251,$B600,'Mix Substation Location Summary'!$S$4:$S$1251),"NOT FOUND"))))</f>
        <v>14864.98</v>
      </c>
      <c r="L600" s="276">
        <f>IF($O600="ISO",0,IF($O600="Non-Iso",E600,IF($O600="Trans Line",SUMIF('Trans Line Reconciliation'!$B$5:$B$138,$B600,'Trans Line Reconciliation'!$AB$5:$AB$138),IF($O600="Mix",SUMIF('Mix Substation Location Summary'!$B$4:$B$1251,$B600,'Mix Substation Location Summary'!$X$4:$X$1251)+SUMIF('Mix Substation Location Summary'!$B$4:$B$1251,$B600,'Mix Substation Location Summary'!$Y$4:$Y$1251),"NOT FOUND"))))</f>
        <v>122090.66</v>
      </c>
      <c r="M600" s="276">
        <f>IF($O600="ISO",0,IF($O600="Non-Iso",F600,IF($O600="Trans Line",SUMIF('Trans Line Reconciliation'!$B$5:$B$138,$B600,'Trans Line Reconciliation'!$AC$5:$AC$138),IF($O600="Mix",SUMIF('Mix Substation Location Summary'!$B$4:$B$1251,$B600,'Mix Substation Location Summary'!$AC$4:$AC$1251)+SUMIF('Mix Substation Location Summary'!$B$4:$B$1251,$B600,'Mix Substation Location Summary'!$AD$4:$AD$1251),"NOT FOUND"))))</f>
        <v>8383840.0699999956</v>
      </c>
      <c r="N600" s="792">
        <f t="shared" si="51"/>
        <v>0</v>
      </c>
      <c r="O600" s="759" t="s">
        <v>1686</v>
      </c>
      <c r="P600" s="759"/>
      <c r="Q600" s="758">
        <f t="shared" si="52"/>
        <v>5808</v>
      </c>
    </row>
    <row r="601" spans="1:17" x14ac:dyDescent="0.2">
      <c r="A601" s="674" t="s">
        <v>1495</v>
      </c>
      <c r="B601" s="790">
        <v>5809</v>
      </c>
      <c r="C601" s="266" t="s">
        <v>1704</v>
      </c>
      <c r="D601" s="275">
        <f>SUMIFS('Mix Substation Location Summary'!$U$4:$U$1270,'Mix Substation Location Summary'!$B$4:$B$1270,'DS by Location'!$B601)</f>
        <v>75818.17</v>
      </c>
      <c r="E601" s="275">
        <f>SUMIFS('Mix Substation Location Summary'!$Z$4:$Z$1270,'Mix Substation Location Summary'!$B$4:$B$1270,'DS by Location'!$B601)</f>
        <v>344198.01</v>
      </c>
      <c r="F601" s="275">
        <f>SUMIFS('Mix Substation Location Summary'!$AE$4:$AE$1270,'Mix Substation Location Summary'!$B$4:$B$1270,'DS by Location'!$B601)</f>
        <v>4746277.1500000069</v>
      </c>
      <c r="G601" s="791">
        <f t="shared" si="50"/>
        <v>5166293.3300000066</v>
      </c>
      <c r="H601" s="276">
        <f>IF($O601="ISO",D601,IF($O601="Non-Iso",0,IF($O601="Trans Line",SUMIF('Trans Line Reconciliation'!$B$5:$B$138,B601,'Trans Line Reconciliation'!$X$5:$X$138),IF($O601="Mix",SUMIF('Mix Substation Location Summary'!$B$4:$B$1251,B601,'Mix Substation Location Summary'!$R$4:$R$1251),"NOT FOUND"))))</f>
        <v>0</v>
      </c>
      <c r="I601" s="276">
        <f>IF($O601="ISO",E601,IF($O601="Non-Iso",0,IF($O601="Trans Line",SUMIF('Trans Line Reconciliation'!$B$5:$B$138,B601,'Trans Line Reconciliation'!$Y$5:$Y$138),IF($O601="Mix",SUMIF('Mix Substation Location Summary'!$B$4:$B$1251,B601,'Mix Substation Location Summary'!$W$4:$W$1251),"NOT FOUND"))))</f>
        <v>0</v>
      </c>
      <c r="J601" s="276">
        <f>IF($O601="ISO",F601,IF($O601="Non-Iso",0,IF($O601="Trans Line",SUMIF('Trans Line Reconciliation'!$B$5:$B$138,$B601,'Trans Line Reconciliation'!$Z$5:$Z$138),IF($O601="Mix",SUMIF('Mix Substation Location Summary'!$B$4:$B$1251,$B601,'Mix Substation Location Summary'!$AB$4:$AB$1251),"NOT FOUND"))))</f>
        <v>0</v>
      </c>
      <c r="K601" s="276">
        <f>IF($O601="ISO",0,IF($O601="Non-Iso",D601,IF($O601="Trans Line",SUMIF('Trans Line Reconciliation'!$B$5:$B$138,$B601,'Trans Line Reconciliation'!$AA$5:$AA$138),IF($O601="Mix",SUMIF('Mix Substation Location Summary'!$B$4:$B$1251,$B601,'Mix Substation Location Summary'!$S$4:$S$1251)+SUMIF('Mix Substation Location Summary'!$B$4:$B$1251,$B601,'Mix Substation Location Summary'!$S$4:$S$1251),"NOT FOUND"))))</f>
        <v>75818.17</v>
      </c>
      <c r="L601" s="276">
        <f>IF($O601="ISO",0,IF($O601="Non-Iso",E601,IF($O601="Trans Line",SUMIF('Trans Line Reconciliation'!$B$5:$B$138,$B601,'Trans Line Reconciliation'!$AB$5:$AB$138),IF($O601="Mix",SUMIF('Mix Substation Location Summary'!$B$4:$B$1251,$B601,'Mix Substation Location Summary'!$X$4:$X$1251)+SUMIF('Mix Substation Location Summary'!$B$4:$B$1251,$B601,'Mix Substation Location Summary'!$Y$4:$Y$1251),"NOT FOUND"))))</f>
        <v>344198.01</v>
      </c>
      <c r="M601" s="276">
        <f>IF($O601="ISO",0,IF($O601="Non-Iso",F601,IF($O601="Trans Line",SUMIF('Trans Line Reconciliation'!$B$5:$B$138,$B601,'Trans Line Reconciliation'!$AC$5:$AC$138),IF($O601="Mix",SUMIF('Mix Substation Location Summary'!$B$4:$B$1251,$B601,'Mix Substation Location Summary'!$AC$4:$AC$1251)+SUMIF('Mix Substation Location Summary'!$B$4:$B$1251,$B601,'Mix Substation Location Summary'!$AD$4:$AD$1251),"NOT FOUND"))))</f>
        <v>4746277.1500000069</v>
      </c>
      <c r="N601" s="792">
        <f t="shared" si="51"/>
        <v>0</v>
      </c>
      <c r="O601" s="759" t="s">
        <v>1686</v>
      </c>
      <c r="P601" s="759"/>
      <c r="Q601" s="758">
        <f t="shared" si="52"/>
        <v>5809</v>
      </c>
    </row>
    <row r="602" spans="1:17" x14ac:dyDescent="0.2">
      <c r="A602" s="674" t="s">
        <v>1496</v>
      </c>
      <c r="B602" s="790">
        <v>5810</v>
      </c>
      <c r="C602" s="266" t="s">
        <v>1703</v>
      </c>
      <c r="D602" s="275">
        <f>SUMIFS('Mix Substation Location Summary'!$U$4:$U$1270,'Mix Substation Location Summary'!$B$4:$B$1270,'DS by Location'!$B602)</f>
        <v>2148.5300000000002</v>
      </c>
      <c r="E602" s="275">
        <f>SUMIFS('Mix Substation Location Summary'!$Z$4:$Z$1270,'Mix Substation Location Summary'!$B$4:$B$1270,'DS by Location'!$B602)</f>
        <v>9955.0400000000009</v>
      </c>
      <c r="F602" s="275">
        <f>SUMIFS('Mix Substation Location Summary'!$AE$4:$AE$1270,'Mix Substation Location Summary'!$B$4:$B$1270,'DS by Location'!$B602)</f>
        <v>457135.48000000004</v>
      </c>
      <c r="G602" s="791">
        <f t="shared" si="50"/>
        <v>469239.05000000005</v>
      </c>
      <c r="H602" s="276">
        <f>IF($O602="ISO",D602,IF($O602="Non-Iso",0,IF($O602="Trans Line",SUMIF('Trans Line Reconciliation'!$B$5:$B$138,B602,'Trans Line Reconciliation'!$X$5:$X$138),IF($O602="Mix",SUMIF('Mix Substation Location Summary'!$B$4:$B$1251,B602,'Mix Substation Location Summary'!$R$4:$R$1251),"NOT FOUND"))))</f>
        <v>0</v>
      </c>
      <c r="I602" s="276">
        <f>IF($O602="ISO",E602,IF($O602="Non-Iso",0,IF($O602="Trans Line",SUMIF('Trans Line Reconciliation'!$B$5:$B$138,B602,'Trans Line Reconciliation'!$Y$5:$Y$138),IF($O602="Mix",SUMIF('Mix Substation Location Summary'!$B$4:$B$1251,B602,'Mix Substation Location Summary'!$W$4:$W$1251),"NOT FOUND"))))</f>
        <v>0</v>
      </c>
      <c r="J602" s="276">
        <f>IF($O602="ISO",F602,IF($O602="Non-Iso",0,IF($O602="Trans Line",SUMIF('Trans Line Reconciliation'!$B$5:$B$138,$B602,'Trans Line Reconciliation'!$Z$5:$Z$138),IF($O602="Mix",SUMIF('Mix Substation Location Summary'!$B$4:$B$1251,$B602,'Mix Substation Location Summary'!$AB$4:$AB$1251),"NOT FOUND"))))</f>
        <v>0</v>
      </c>
      <c r="K602" s="276">
        <f>IF($O602="ISO",0,IF($O602="Non-Iso",D602,IF($O602="Trans Line",SUMIF('Trans Line Reconciliation'!$B$5:$B$138,$B602,'Trans Line Reconciliation'!$AA$5:$AA$138),IF($O602="Mix",SUMIF('Mix Substation Location Summary'!$B$4:$B$1251,$B602,'Mix Substation Location Summary'!$S$4:$S$1251)+SUMIF('Mix Substation Location Summary'!$B$4:$B$1251,$B602,'Mix Substation Location Summary'!$S$4:$S$1251),"NOT FOUND"))))</f>
        <v>2148.5300000000002</v>
      </c>
      <c r="L602" s="276">
        <f>IF($O602="ISO",0,IF($O602="Non-Iso",E602,IF($O602="Trans Line",SUMIF('Trans Line Reconciliation'!$B$5:$B$138,$B602,'Trans Line Reconciliation'!$AB$5:$AB$138),IF($O602="Mix",SUMIF('Mix Substation Location Summary'!$B$4:$B$1251,$B602,'Mix Substation Location Summary'!$X$4:$X$1251)+SUMIF('Mix Substation Location Summary'!$B$4:$B$1251,$B602,'Mix Substation Location Summary'!$Y$4:$Y$1251),"NOT FOUND"))))</f>
        <v>9955.0400000000009</v>
      </c>
      <c r="M602" s="276">
        <f>IF($O602="ISO",0,IF($O602="Non-Iso",F602,IF($O602="Trans Line",SUMIF('Trans Line Reconciliation'!$B$5:$B$138,$B602,'Trans Line Reconciliation'!$AC$5:$AC$138),IF($O602="Mix",SUMIF('Mix Substation Location Summary'!$B$4:$B$1251,$B602,'Mix Substation Location Summary'!$AC$4:$AC$1251)+SUMIF('Mix Substation Location Summary'!$B$4:$B$1251,$B602,'Mix Substation Location Summary'!$AD$4:$AD$1251),"NOT FOUND"))))</f>
        <v>457135.48000000004</v>
      </c>
      <c r="N602" s="792">
        <f t="shared" si="51"/>
        <v>0</v>
      </c>
      <c r="O602" s="759" t="s">
        <v>1686</v>
      </c>
      <c r="P602" s="759"/>
      <c r="Q602" s="758">
        <f t="shared" si="52"/>
        <v>5810</v>
      </c>
    </row>
    <row r="603" spans="1:17" x14ac:dyDescent="0.2">
      <c r="A603" s="674" t="s">
        <v>1497</v>
      </c>
      <c r="B603" s="790">
        <v>5811</v>
      </c>
      <c r="C603" s="266" t="s">
        <v>1704</v>
      </c>
      <c r="D603" s="275">
        <f>SUMIFS('Mix Substation Location Summary'!$U$4:$U$1270,'Mix Substation Location Summary'!$B$4:$B$1270,'DS by Location'!$B603)</f>
        <v>648505.84</v>
      </c>
      <c r="E603" s="275">
        <f>SUMIFS('Mix Substation Location Summary'!$Z$4:$Z$1270,'Mix Substation Location Summary'!$B$4:$B$1270,'DS by Location'!$B603)</f>
        <v>570540.26000000013</v>
      </c>
      <c r="F603" s="275">
        <f>SUMIFS('Mix Substation Location Summary'!$AE$4:$AE$1270,'Mix Substation Location Summary'!$B$4:$B$1270,'DS by Location'!$B603)</f>
        <v>7680410.5800000047</v>
      </c>
      <c r="G603" s="791">
        <f t="shared" si="50"/>
        <v>8899456.6800000053</v>
      </c>
      <c r="H603" s="276">
        <f>IF($O603="ISO",D603,IF($O603="Non-Iso",0,IF($O603="Trans Line",SUMIF('Trans Line Reconciliation'!$B$5:$B$138,B603,'Trans Line Reconciliation'!$X$5:$X$138),IF($O603="Mix",SUMIF('Mix Substation Location Summary'!$B$4:$B$1251,B603,'Mix Substation Location Summary'!$R$4:$R$1251),"NOT FOUND"))))</f>
        <v>0</v>
      </c>
      <c r="I603" s="276">
        <f>IF($O603="ISO",E603,IF($O603="Non-Iso",0,IF($O603="Trans Line",SUMIF('Trans Line Reconciliation'!$B$5:$B$138,B603,'Trans Line Reconciliation'!$Y$5:$Y$138),IF($O603="Mix",SUMIF('Mix Substation Location Summary'!$B$4:$B$1251,B603,'Mix Substation Location Summary'!$W$4:$W$1251),"NOT FOUND"))))</f>
        <v>0</v>
      </c>
      <c r="J603" s="276">
        <f>IF($O603="ISO",F603,IF($O603="Non-Iso",0,IF($O603="Trans Line",SUMIF('Trans Line Reconciliation'!$B$5:$B$138,$B603,'Trans Line Reconciliation'!$Z$5:$Z$138),IF($O603="Mix",SUMIF('Mix Substation Location Summary'!$B$4:$B$1251,$B603,'Mix Substation Location Summary'!$AB$4:$AB$1251),"NOT FOUND"))))</f>
        <v>0</v>
      </c>
      <c r="K603" s="276">
        <f>IF($O603="ISO",0,IF($O603="Non-Iso",D603,IF($O603="Trans Line",SUMIF('Trans Line Reconciliation'!$B$5:$B$138,$B603,'Trans Line Reconciliation'!$AA$5:$AA$138),IF($O603="Mix",SUMIF('Mix Substation Location Summary'!$B$4:$B$1251,$B603,'Mix Substation Location Summary'!$S$4:$S$1251)+SUMIF('Mix Substation Location Summary'!$B$4:$B$1251,$B603,'Mix Substation Location Summary'!$S$4:$S$1251),"NOT FOUND"))))</f>
        <v>648505.84</v>
      </c>
      <c r="L603" s="276">
        <f>IF($O603="ISO",0,IF($O603="Non-Iso",E603,IF($O603="Trans Line",SUMIF('Trans Line Reconciliation'!$B$5:$B$138,$B603,'Trans Line Reconciliation'!$AB$5:$AB$138),IF($O603="Mix",SUMIF('Mix Substation Location Summary'!$B$4:$B$1251,$B603,'Mix Substation Location Summary'!$X$4:$X$1251)+SUMIF('Mix Substation Location Summary'!$B$4:$B$1251,$B603,'Mix Substation Location Summary'!$Y$4:$Y$1251),"NOT FOUND"))))</f>
        <v>570540.26000000013</v>
      </c>
      <c r="M603" s="276">
        <f>IF($O603="ISO",0,IF($O603="Non-Iso",F603,IF($O603="Trans Line",SUMIF('Trans Line Reconciliation'!$B$5:$B$138,$B603,'Trans Line Reconciliation'!$AC$5:$AC$138),IF($O603="Mix",SUMIF('Mix Substation Location Summary'!$B$4:$B$1251,$B603,'Mix Substation Location Summary'!$AC$4:$AC$1251)+SUMIF('Mix Substation Location Summary'!$B$4:$B$1251,$B603,'Mix Substation Location Summary'!$AD$4:$AD$1251),"NOT FOUND"))))</f>
        <v>7680410.5800000047</v>
      </c>
      <c r="N603" s="792">
        <f t="shared" si="51"/>
        <v>0</v>
      </c>
      <c r="O603" s="759" t="s">
        <v>1686</v>
      </c>
      <c r="P603" s="759"/>
      <c r="Q603" s="758">
        <f t="shared" si="52"/>
        <v>5811</v>
      </c>
    </row>
    <row r="604" spans="1:17" x14ac:dyDescent="0.2">
      <c r="A604" s="674" t="s">
        <v>1498</v>
      </c>
      <c r="B604" s="790">
        <v>5812</v>
      </c>
      <c r="C604" s="266" t="s">
        <v>1704</v>
      </c>
      <c r="D604" s="275">
        <f>SUMIFS('Mix Substation Location Summary'!$U$4:$U$1270,'Mix Substation Location Summary'!$B$4:$B$1270,'DS by Location'!$B604)</f>
        <v>61155.360000000001</v>
      </c>
      <c r="E604" s="275">
        <f>SUMIFS('Mix Substation Location Summary'!$Z$4:$Z$1270,'Mix Substation Location Summary'!$B$4:$B$1270,'DS by Location'!$B604)</f>
        <v>49734.380000000005</v>
      </c>
      <c r="F604" s="275">
        <f>SUMIFS('Mix Substation Location Summary'!$AE$4:$AE$1270,'Mix Substation Location Summary'!$B$4:$B$1270,'DS by Location'!$B604)</f>
        <v>3004397.4999999995</v>
      </c>
      <c r="G604" s="791">
        <f t="shared" si="50"/>
        <v>3115287.2399999998</v>
      </c>
      <c r="H604" s="276">
        <f>IF($O604="ISO",D604,IF($O604="Non-Iso",0,IF($O604="Trans Line",SUMIF('Trans Line Reconciliation'!$B$5:$B$138,B604,'Trans Line Reconciliation'!$X$5:$X$138),IF($O604="Mix",SUMIF('Mix Substation Location Summary'!$B$4:$B$1251,B604,'Mix Substation Location Summary'!$R$4:$R$1251),"NOT FOUND"))))</f>
        <v>0</v>
      </c>
      <c r="I604" s="276">
        <f>IF($O604="ISO",E604,IF($O604="Non-Iso",0,IF($O604="Trans Line",SUMIF('Trans Line Reconciliation'!$B$5:$B$138,B604,'Trans Line Reconciliation'!$Y$5:$Y$138),IF($O604="Mix",SUMIF('Mix Substation Location Summary'!$B$4:$B$1251,B604,'Mix Substation Location Summary'!$W$4:$W$1251),"NOT FOUND"))))</f>
        <v>0</v>
      </c>
      <c r="J604" s="276">
        <f>IF($O604="ISO",F604,IF($O604="Non-Iso",0,IF($O604="Trans Line",SUMIF('Trans Line Reconciliation'!$B$5:$B$138,$B604,'Trans Line Reconciliation'!$Z$5:$Z$138),IF($O604="Mix",SUMIF('Mix Substation Location Summary'!$B$4:$B$1251,$B604,'Mix Substation Location Summary'!$AB$4:$AB$1251),"NOT FOUND"))))</f>
        <v>0</v>
      </c>
      <c r="K604" s="276">
        <f>IF($O604="ISO",0,IF($O604="Non-Iso",D604,IF($O604="Trans Line",SUMIF('Trans Line Reconciliation'!$B$5:$B$138,$B604,'Trans Line Reconciliation'!$AA$5:$AA$138),IF($O604="Mix",SUMIF('Mix Substation Location Summary'!$B$4:$B$1251,$B604,'Mix Substation Location Summary'!$S$4:$S$1251)+SUMIF('Mix Substation Location Summary'!$B$4:$B$1251,$B604,'Mix Substation Location Summary'!$S$4:$S$1251),"NOT FOUND"))))</f>
        <v>61155.360000000001</v>
      </c>
      <c r="L604" s="276">
        <f>IF($O604="ISO",0,IF($O604="Non-Iso",E604,IF($O604="Trans Line",SUMIF('Trans Line Reconciliation'!$B$5:$B$138,$B604,'Trans Line Reconciliation'!$AB$5:$AB$138),IF($O604="Mix",SUMIF('Mix Substation Location Summary'!$B$4:$B$1251,$B604,'Mix Substation Location Summary'!$X$4:$X$1251)+SUMIF('Mix Substation Location Summary'!$B$4:$B$1251,$B604,'Mix Substation Location Summary'!$Y$4:$Y$1251),"NOT FOUND"))))</f>
        <v>49734.380000000005</v>
      </c>
      <c r="M604" s="276">
        <f>IF($O604="ISO",0,IF($O604="Non-Iso",F604,IF($O604="Trans Line",SUMIF('Trans Line Reconciliation'!$B$5:$B$138,$B604,'Trans Line Reconciliation'!$AC$5:$AC$138),IF($O604="Mix",SUMIF('Mix Substation Location Summary'!$B$4:$B$1251,$B604,'Mix Substation Location Summary'!$AC$4:$AC$1251)+SUMIF('Mix Substation Location Summary'!$B$4:$B$1251,$B604,'Mix Substation Location Summary'!$AD$4:$AD$1251),"NOT FOUND"))))</f>
        <v>3004397.4999999995</v>
      </c>
      <c r="N604" s="792">
        <f t="shared" si="51"/>
        <v>0</v>
      </c>
      <c r="O604" s="759" t="s">
        <v>1686</v>
      </c>
      <c r="P604" s="759"/>
      <c r="Q604" s="758">
        <f t="shared" si="52"/>
        <v>5812</v>
      </c>
    </row>
    <row r="605" spans="1:17" x14ac:dyDescent="0.2">
      <c r="A605" s="674" t="s">
        <v>1499</v>
      </c>
      <c r="B605" s="790">
        <v>5813</v>
      </c>
      <c r="C605" s="266" t="s">
        <v>1704</v>
      </c>
      <c r="D605" s="275">
        <f>SUMIFS('Mix Substation Location Summary'!$U$4:$U$1270,'Mix Substation Location Summary'!$B$4:$B$1270,'DS by Location'!$B605)</f>
        <v>30813.360000000001</v>
      </c>
      <c r="E605" s="275">
        <f>SUMIFS('Mix Substation Location Summary'!$Z$4:$Z$1270,'Mix Substation Location Summary'!$B$4:$B$1270,'DS by Location'!$B605)</f>
        <v>163025.02000000002</v>
      </c>
      <c r="F605" s="275">
        <f>SUMIFS('Mix Substation Location Summary'!$AE$4:$AE$1270,'Mix Substation Location Summary'!$B$4:$B$1270,'DS by Location'!$B605)</f>
        <v>6518368.9199999999</v>
      </c>
      <c r="G605" s="791">
        <f t="shared" si="50"/>
        <v>6712207.2999999998</v>
      </c>
      <c r="H605" s="276">
        <f>IF($O605="ISO",D605,IF($O605="Non-Iso",0,IF($O605="Trans Line",SUMIF('Trans Line Reconciliation'!$B$5:$B$138,B605,'Trans Line Reconciliation'!$X$5:$X$138),IF($O605="Mix",SUMIF('Mix Substation Location Summary'!$B$4:$B$1251,B605,'Mix Substation Location Summary'!$R$4:$R$1251),"NOT FOUND"))))</f>
        <v>0</v>
      </c>
      <c r="I605" s="276">
        <f>IF($O605="ISO",E605,IF($O605="Non-Iso",0,IF($O605="Trans Line",SUMIF('Trans Line Reconciliation'!$B$5:$B$138,B605,'Trans Line Reconciliation'!$Y$5:$Y$138),IF($O605="Mix",SUMIF('Mix Substation Location Summary'!$B$4:$B$1251,B605,'Mix Substation Location Summary'!$W$4:$W$1251),"NOT FOUND"))))</f>
        <v>0</v>
      </c>
      <c r="J605" s="276">
        <f>IF($O605="ISO",F605,IF($O605="Non-Iso",0,IF($O605="Trans Line",SUMIF('Trans Line Reconciliation'!$B$5:$B$138,$B605,'Trans Line Reconciliation'!$Z$5:$Z$138),IF($O605="Mix",SUMIF('Mix Substation Location Summary'!$B$4:$B$1251,$B605,'Mix Substation Location Summary'!$AB$4:$AB$1251),"NOT FOUND"))))</f>
        <v>0</v>
      </c>
      <c r="K605" s="276">
        <f>IF($O605="ISO",0,IF($O605="Non-Iso",D605,IF($O605="Trans Line",SUMIF('Trans Line Reconciliation'!$B$5:$B$138,$B605,'Trans Line Reconciliation'!$AA$5:$AA$138),IF($O605="Mix",SUMIF('Mix Substation Location Summary'!$B$4:$B$1251,$B605,'Mix Substation Location Summary'!$S$4:$S$1251)+SUMIF('Mix Substation Location Summary'!$B$4:$B$1251,$B605,'Mix Substation Location Summary'!$S$4:$S$1251),"NOT FOUND"))))</f>
        <v>30813.360000000001</v>
      </c>
      <c r="L605" s="276">
        <f>IF($O605="ISO",0,IF($O605="Non-Iso",E605,IF($O605="Trans Line",SUMIF('Trans Line Reconciliation'!$B$5:$B$138,$B605,'Trans Line Reconciliation'!$AB$5:$AB$138),IF($O605="Mix",SUMIF('Mix Substation Location Summary'!$B$4:$B$1251,$B605,'Mix Substation Location Summary'!$X$4:$X$1251)+SUMIF('Mix Substation Location Summary'!$B$4:$B$1251,$B605,'Mix Substation Location Summary'!$Y$4:$Y$1251),"NOT FOUND"))))</f>
        <v>163025.02000000002</v>
      </c>
      <c r="M605" s="276">
        <f>IF($O605="ISO",0,IF($O605="Non-Iso",F605,IF($O605="Trans Line",SUMIF('Trans Line Reconciliation'!$B$5:$B$138,$B605,'Trans Line Reconciliation'!$AC$5:$AC$138),IF($O605="Mix",SUMIF('Mix Substation Location Summary'!$B$4:$B$1251,$B605,'Mix Substation Location Summary'!$AC$4:$AC$1251)+SUMIF('Mix Substation Location Summary'!$B$4:$B$1251,$B605,'Mix Substation Location Summary'!$AD$4:$AD$1251),"NOT FOUND"))))</f>
        <v>6518368.9199999999</v>
      </c>
      <c r="N605" s="792">
        <f t="shared" si="51"/>
        <v>0</v>
      </c>
      <c r="O605" s="759" t="s">
        <v>1686</v>
      </c>
      <c r="P605" s="759"/>
      <c r="Q605" s="758">
        <f t="shared" si="52"/>
        <v>5813</v>
      </c>
    </row>
    <row r="606" spans="1:17" x14ac:dyDescent="0.2">
      <c r="A606" s="674" t="s">
        <v>863</v>
      </c>
      <c r="B606" s="790">
        <v>5814</v>
      </c>
      <c r="C606" s="266" t="s">
        <v>1704</v>
      </c>
      <c r="D606" s="275">
        <f>SUMIFS('Mix Substation Location Summary'!$U$4:$U$1270,'Mix Substation Location Summary'!$B$4:$B$1270,'DS by Location'!$B606)</f>
        <v>6615.51</v>
      </c>
      <c r="E606" s="275">
        <f>SUMIFS('Mix Substation Location Summary'!$Z$4:$Z$1270,'Mix Substation Location Summary'!$B$4:$B$1270,'DS by Location'!$B606)</f>
        <v>654122.59999999986</v>
      </c>
      <c r="F606" s="275">
        <f>SUMIFS('Mix Substation Location Summary'!$AE$4:$AE$1270,'Mix Substation Location Summary'!$B$4:$B$1270,'DS by Location'!$B606)</f>
        <v>7770721.7600000063</v>
      </c>
      <c r="G606" s="791">
        <f t="shared" si="50"/>
        <v>8431459.8700000066</v>
      </c>
      <c r="H606" s="276">
        <f>IF($O606="ISO",D606,IF($O606="Non-Iso",0,IF($O606="Trans Line",SUMIF('Trans Line Reconciliation'!$B$5:$B$138,B606,'Trans Line Reconciliation'!$X$5:$X$138),IF($O606="Mix",SUMIF('Mix Substation Location Summary'!$B$4:$B$1251,B606,'Mix Substation Location Summary'!$R$4:$R$1251),"NOT FOUND"))))</f>
        <v>0</v>
      </c>
      <c r="I606" s="276">
        <f>IF($O606="ISO",E606,IF($O606="Non-Iso",0,IF($O606="Trans Line",SUMIF('Trans Line Reconciliation'!$B$5:$B$138,B606,'Trans Line Reconciliation'!$Y$5:$Y$138),IF($O606="Mix",SUMIF('Mix Substation Location Summary'!$B$4:$B$1251,B606,'Mix Substation Location Summary'!$W$4:$W$1251),"NOT FOUND"))))</f>
        <v>0</v>
      </c>
      <c r="J606" s="276">
        <f>IF($O606="ISO",F606,IF($O606="Non-Iso",0,IF($O606="Trans Line",SUMIF('Trans Line Reconciliation'!$B$5:$B$138,$B606,'Trans Line Reconciliation'!$Z$5:$Z$138),IF($O606="Mix",SUMIF('Mix Substation Location Summary'!$B$4:$B$1251,$B606,'Mix Substation Location Summary'!$AB$4:$AB$1251),"NOT FOUND"))))</f>
        <v>0</v>
      </c>
      <c r="K606" s="276">
        <f>IF($O606="ISO",0,IF($O606="Non-Iso",D606,IF($O606="Trans Line",SUMIF('Trans Line Reconciliation'!$B$5:$B$138,$B606,'Trans Line Reconciliation'!$AA$5:$AA$138),IF($O606="Mix",SUMIF('Mix Substation Location Summary'!$B$4:$B$1251,$B606,'Mix Substation Location Summary'!$S$4:$S$1251)+SUMIF('Mix Substation Location Summary'!$B$4:$B$1251,$B606,'Mix Substation Location Summary'!$S$4:$S$1251),"NOT FOUND"))))</f>
        <v>6615.51</v>
      </c>
      <c r="L606" s="276">
        <f>IF($O606="ISO",0,IF($O606="Non-Iso",E606,IF($O606="Trans Line",SUMIF('Trans Line Reconciliation'!$B$5:$B$138,$B606,'Trans Line Reconciliation'!$AB$5:$AB$138),IF($O606="Mix",SUMIF('Mix Substation Location Summary'!$B$4:$B$1251,$B606,'Mix Substation Location Summary'!$X$4:$X$1251)+SUMIF('Mix Substation Location Summary'!$B$4:$B$1251,$B606,'Mix Substation Location Summary'!$Y$4:$Y$1251),"NOT FOUND"))))</f>
        <v>654122.59999999986</v>
      </c>
      <c r="M606" s="276">
        <f>IF($O606="ISO",0,IF($O606="Non-Iso",F606,IF($O606="Trans Line",SUMIF('Trans Line Reconciliation'!$B$5:$B$138,$B606,'Trans Line Reconciliation'!$AC$5:$AC$138),IF($O606="Mix",SUMIF('Mix Substation Location Summary'!$B$4:$B$1251,$B606,'Mix Substation Location Summary'!$AC$4:$AC$1251)+SUMIF('Mix Substation Location Summary'!$B$4:$B$1251,$B606,'Mix Substation Location Summary'!$AD$4:$AD$1251),"NOT FOUND"))))</f>
        <v>7770721.7600000063</v>
      </c>
      <c r="N606" s="792">
        <f t="shared" si="51"/>
        <v>0</v>
      </c>
      <c r="O606" s="759" t="s">
        <v>1686</v>
      </c>
      <c r="P606" s="759"/>
      <c r="Q606" s="758">
        <f t="shared" si="52"/>
        <v>5814</v>
      </c>
    </row>
    <row r="607" spans="1:17" x14ac:dyDescent="0.2">
      <c r="A607" s="674" t="s">
        <v>1500</v>
      </c>
      <c r="B607" s="790">
        <v>5815</v>
      </c>
      <c r="C607" s="266" t="s">
        <v>1704</v>
      </c>
      <c r="D607" s="275">
        <f>SUMIFS('Mix Substation Location Summary'!$U$4:$U$1270,'Mix Substation Location Summary'!$B$4:$B$1270,'DS by Location'!$B607)</f>
        <v>1488.29</v>
      </c>
      <c r="E607" s="275">
        <f>SUMIFS('Mix Substation Location Summary'!$Z$4:$Z$1270,'Mix Substation Location Summary'!$B$4:$B$1270,'DS by Location'!$B607)</f>
        <v>10364.84</v>
      </c>
      <c r="F607" s="275">
        <f>SUMIFS('Mix Substation Location Summary'!$AE$4:$AE$1270,'Mix Substation Location Summary'!$B$4:$B$1270,'DS by Location'!$B607)</f>
        <v>435105.60000000003</v>
      </c>
      <c r="G607" s="791">
        <f t="shared" si="50"/>
        <v>446958.73000000004</v>
      </c>
      <c r="H607" s="276">
        <f>IF($O607="ISO",D607,IF($O607="Non-Iso",0,IF($O607="Trans Line",SUMIF('Trans Line Reconciliation'!$B$5:$B$138,B607,'Trans Line Reconciliation'!$X$5:$X$138),IF($O607="Mix",SUMIF('Mix Substation Location Summary'!$B$4:$B$1251,B607,'Mix Substation Location Summary'!$R$4:$R$1251),"NOT FOUND"))))</f>
        <v>0</v>
      </c>
      <c r="I607" s="276">
        <f>IF($O607="ISO",E607,IF($O607="Non-Iso",0,IF($O607="Trans Line",SUMIF('Trans Line Reconciliation'!$B$5:$B$138,B607,'Trans Line Reconciliation'!$Y$5:$Y$138),IF($O607="Mix",SUMIF('Mix Substation Location Summary'!$B$4:$B$1251,B607,'Mix Substation Location Summary'!$W$4:$W$1251),"NOT FOUND"))))</f>
        <v>0</v>
      </c>
      <c r="J607" s="276">
        <f>IF($O607="ISO",F607,IF($O607="Non-Iso",0,IF($O607="Trans Line",SUMIF('Trans Line Reconciliation'!$B$5:$B$138,$B607,'Trans Line Reconciliation'!$Z$5:$Z$138),IF($O607="Mix",SUMIF('Mix Substation Location Summary'!$B$4:$B$1251,$B607,'Mix Substation Location Summary'!$AB$4:$AB$1251),"NOT FOUND"))))</f>
        <v>0</v>
      </c>
      <c r="K607" s="276">
        <f>IF($O607="ISO",0,IF($O607="Non-Iso",D607,IF($O607="Trans Line",SUMIF('Trans Line Reconciliation'!$B$5:$B$138,$B607,'Trans Line Reconciliation'!$AA$5:$AA$138),IF($O607="Mix",SUMIF('Mix Substation Location Summary'!$B$4:$B$1251,$B607,'Mix Substation Location Summary'!$S$4:$S$1251)+SUMIF('Mix Substation Location Summary'!$B$4:$B$1251,$B607,'Mix Substation Location Summary'!$S$4:$S$1251),"NOT FOUND"))))</f>
        <v>1488.29</v>
      </c>
      <c r="L607" s="276">
        <f>IF($O607="ISO",0,IF($O607="Non-Iso",E607,IF($O607="Trans Line",SUMIF('Trans Line Reconciliation'!$B$5:$B$138,$B607,'Trans Line Reconciliation'!$AB$5:$AB$138),IF($O607="Mix",SUMIF('Mix Substation Location Summary'!$B$4:$B$1251,$B607,'Mix Substation Location Summary'!$X$4:$X$1251)+SUMIF('Mix Substation Location Summary'!$B$4:$B$1251,$B607,'Mix Substation Location Summary'!$Y$4:$Y$1251),"NOT FOUND"))))</f>
        <v>10364.84</v>
      </c>
      <c r="M607" s="276">
        <f>IF($O607="ISO",0,IF($O607="Non-Iso",F607,IF($O607="Trans Line",SUMIF('Trans Line Reconciliation'!$B$5:$B$138,$B607,'Trans Line Reconciliation'!$AC$5:$AC$138),IF($O607="Mix",SUMIF('Mix Substation Location Summary'!$B$4:$B$1251,$B607,'Mix Substation Location Summary'!$AC$4:$AC$1251)+SUMIF('Mix Substation Location Summary'!$B$4:$B$1251,$B607,'Mix Substation Location Summary'!$AD$4:$AD$1251),"NOT FOUND"))))</f>
        <v>435105.60000000003</v>
      </c>
      <c r="N607" s="792">
        <f t="shared" si="51"/>
        <v>0</v>
      </c>
      <c r="O607" s="759" t="s">
        <v>1686</v>
      </c>
      <c r="P607" s="759"/>
      <c r="Q607" s="758">
        <f t="shared" si="52"/>
        <v>5815</v>
      </c>
    </row>
    <row r="608" spans="1:17" x14ac:dyDescent="0.2">
      <c r="A608" s="674" t="s">
        <v>864</v>
      </c>
      <c r="B608" s="790">
        <v>5816</v>
      </c>
      <c r="C608" s="266" t="s">
        <v>1704</v>
      </c>
      <c r="D608" s="275">
        <f>SUMIFS('Mix Substation Location Summary'!$U$4:$U$1270,'Mix Substation Location Summary'!$B$4:$B$1270,'DS by Location'!$B608)</f>
        <v>58054.76</v>
      </c>
      <c r="E608" s="275">
        <f>SUMIFS('Mix Substation Location Summary'!$Z$4:$Z$1270,'Mix Substation Location Summary'!$B$4:$B$1270,'DS by Location'!$B608)</f>
        <v>118690.79000000001</v>
      </c>
      <c r="F608" s="275">
        <f>SUMIFS('Mix Substation Location Summary'!$AE$4:$AE$1270,'Mix Substation Location Summary'!$B$4:$B$1270,'DS by Location'!$B608)</f>
        <v>4577519.3899999978</v>
      </c>
      <c r="G608" s="791">
        <f t="shared" si="50"/>
        <v>4754264.9399999976</v>
      </c>
      <c r="H608" s="276">
        <f>IF($O608="ISO",D608,IF($O608="Non-Iso",0,IF($O608="Trans Line",SUMIF('Trans Line Reconciliation'!$B$5:$B$138,B608,'Trans Line Reconciliation'!$X$5:$X$138),IF($O608="Mix",SUMIF('Mix Substation Location Summary'!$B$4:$B$1251,B608,'Mix Substation Location Summary'!$R$4:$R$1251),"NOT FOUND"))))</f>
        <v>0</v>
      </c>
      <c r="I608" s="276">
        <f>IF($O608="ISO",E608,IF($O608="Non-Iso",0,IF($O608="Trans Line",SUMIF('Trans Line Reconciliation'!$B$5:$B$138,B608,'Trans Line Reconciliation'!$Y$5:$Y$138),IF($O608="Mix",SUMIF('Mix Substation Location Summary'!$B$4:$B$1251,B608,'Mix Substation Location Summary'!$W$4:$W$1251),"NOT FOUND"))))</f>
        <v>0</v>
      </c>
      <c r="J608" s="276">
        <f>IF($O608="ISO",F608,IF($O608="Non-Iso",0,IF($O608="Trans Line",SUMIF('Trans Line Reconciliation'!$B$5:$B$138,$B608,'Trans Line Reconciliation'!$Z$5:$Z$138),IF($O608="Mix",SUMIF('Mix Substation Location Summary'!$B$4:$B$1251,$B608,'Mix Substation Location Summary'!$AB$4:$AB$1251),"NOT FOUND"))))</f>
        <v>0</v>
      </c>
      <c r="K608" s="276">
        <f>IF($O608="ISO",0,IF($O608="Non-Iso",D608,IF($O608="Trans Line",SUMIF('Trans Line Reconciliation'!$B$5:$B$138,$B608,'Trans Line Reconciliation'!$AA$5:$AA$138),IF($O608="Mix",SUMIF('Mix Substation Location Summary'!$B$4:$B$1251,$B608,'Mix Substation Location Summary'!$S$4:$S$1251)+SUMIF('Mix Substation Location Summary'!$B$4:$B$1251,$B608,'Mix Substation Location Summary'!$S$4:$S$1251),"NOT FOUND"))))</f>
        <v>58054.76</v>
      </c>
      <c r="L608" s="276">
        <f>IF($O608="ISO",0,IF($O608="Non-Iso",E608,IF($O608="Trans Line",SUMIF('Trans Line Reconciliation'!$B$5:$B$138,$B608,'Trans Line Reconciliation'!$AB$5:$AB$138),IF($O608="Mix",SUMIF('Mix Substation Location Summary'!$B$4:$B$1251,$B608,'Mix Substation Location Summary'!$X$4:$X$1251)+SUMIF('Mix Substation Location Summary'!$B$4:$B$1251,$B608,'Mix Substation Location Summary'!$Y$4:$Y$1251),"NOT FOUND"))))</f>
        <v>118690.79000000001</v>
      </c>
      <c r="M608" s="276">
        <f>IF($O608="ISO",0,IF($O608="Non-Iso",F608,IF($O608="Trans Line",SUMIF('Trans Line Reconciliation'!$B$5:$B$138,$B608,'Trans Line Reconciliation'!$AC$5:$AC$138),IF($O608="Mix",SUMIF('Mix Substation Location Summary'!$B$4:$B$1251,$B608,'Mix Substation Location Summary'!$AC$4:$AC$1251)+SUMIF('Mix Substation Location Summary'!$B$4:$B$1251,$B608,'Mix Substation Location Summary'!$AD$4:$AD$1251),"NOT FOUND"))))</f>
        <v>4577519.3899999978</v>
      </c>
      <c r="N608" s="792">
        <f t="shared" si="51"/>
        <v>0</v>
      </c>
      <c r="O608" s="759" t="s">
        <v>1686</v>
      </c>
      <c r="P608" s="759"/>
      <c r="Q608" s="758">
        <f t="shared" si="52"/>
        <v>5816</v>
      </c>
    </row>
    <row r="609" spans="1:17" x14ac:dyDescent="0.2">
      <c r="A609" s="674" t="s">
        <v>1501</v>
      </c>
      <c r="B609" s="790">
        <v>5817</v>
      </c>
      <c r="C609" s="266" t="s">
        <v>1703</v>
      </c>
      <c r="D609" s="275">
        <f>SUMIFS('Mix Substation Location Summary'!$U$4:$U$1270,'Mix Substation Location Summary'!$B$4:$B$1270,'DS by Location'!$B609)</f>
        <v>4078.3</v>
      </c>
      <c r="E609" s="275">
        <f>SUMIFS('Mix Substation Location Summary'!$Z$4:$Z$1270,'Mix Substation Location Summary'!$B$4:$B$1270,'DS by Location'!$B609)</f>
        <v>165475.63</v>
      </c>
      <c r="F609" s="275">
        <f>SUMIFS('Mix Substation Location Summary'!$AE$4:$AE$1270,'Mix Substation Location Summary'!$B$4:$B$1270,'DS by Location'!$B609)</f>
        <v>1621099.159999999</v>
      </c>
      <c r="G609" s="791">
        <f t="shared" si="50"/>
        <v>1790653.0899999989</v>
      </c>
      <c r="H609" s="276">
        <f>IF($O609="ISO",D609,IF($O609="Non-Iso",0,IF($O609="Trans Line",SUMIF('Trans Line Reconciliation'!$B$5:$B$138,B609,'Trans Line Reconciliation'!$X$5:$X$138),IF($O609="Mix",SUMIF('Mix Substation Location Summary'!$B$4:$B$1251,B609,'Mix Substation Location Summary'!$R$4:$R$1251),"NOT FOUND"))))</f>
        <v>0</v>
      </c>
      <c r="I609" s="276">
        <f>IF($O609="ISO",E609,IF($O609="Non-Iso",0,IF($O609="Trans Line",SUMIF('Trans Line Reconciliation'!$B$5:$B$138,B609,'Trans Line Reconciliation'!$Y$5:$Y$138),IF($O609="Mix",SUMIF('Mix Substation Location Summary'!$B$4:$B$1251,B609,'Mix Substation Location Summary'!$W$4:$W$1251),"NOT FOUND"))))</f>
        <v>0</v>
      </c>
      <c r="J609" s="276">
        <f>IF($O609="ISO",F609,IF($O609="Non-Iso",0,IF($O609="Trans Line",SUMIF('Trans Line Reconciliation'!$B$5:$B$138,$B609,'Trans Line Reconciliation'!$Z$5:$Z$138),IF($O609="Mix",SUMIF('Mix Substation Location Summary'!$B$4:$B$1251,$B609,'Mix Substation Location Summary'!$AB$4:$AB$1251),"NOT FOUND"))))</f>
        <v>0</v>
      </c>
      <c r="K609" s="276">
        <f>IF($O609="ISO",0,IF($O609="Non-Iso",D609,IF($O609="Trans Line",SUMIF('Trans Line Reconciliation'!$B$5:$B$138,$B609,'Trans Line Reconciliation'!$AA$5:$AA$138),IF($O609="Mix",SUMIF('Mix Substation Location Summary'!$B$4:$B$1251,$B609,'Mix Substation Location Summary'!$S$4:$S$1251)+SUMIF('Mix Substation Location Summary'!$B$4:$B$1251,$B609,'Mix Substation Location Summary'!$S$4:$S$1251),"NOT FOUND"))))</f>
        <v>4078.3</v>
      </c>
      <c r="L609" s="276">
        <f>IF($O609="ISO",0,IF($O609="Non-Iso",E609,IF($O609="Trans Line",SUMIF('Trans Line Reconciliation'!$B$5:$B$138,$B609,'Trans Line Reconciliation'!$AB$5:$AB$138),IF($O609="Mix",SUMIF('Mix Substation Location Summary'!$B$4:$B$1251,$B609,'Mix Substation Location Summary'!$X$4:$X$1251)+SUMIF('Mix Substation Location Summary'!$B$4:$B$1251,$B609,'Mix Substation Location Summary'!$Y$4:$Y$1251),"NOT FOUND"))))</f>
        <v>165475.63</v>
      </c>
      <c r="M609" s="276">
        <f>IF($O609="ISO",0,IF($O609="Non-Iso",F609,IF($O609="Trans Line",SUMIF('Trans Line Reconciliation'!$B$5:$B$138,$B609,'Trans Line Reconciliation'!$AC$5:$AC$138),IF($O609="Mix",SUMIF('Mix Substation Location Summary'!$B$4:$B$1251,$B609,'Mix Substation Location Summary'!$AC$4:$AC$1251)+SUMIF('Mix Substation Location Summary'!$B$4:$B$1251,$B609,'Mix Substation Location Summary'!$AD$4:$AD$1251),"NOT FOUND"))))</f>
        <v>1621099.159999999</v>
      </c>
      <c r="N609" s="792">
        <f t="shared" si="51"/>
        <v>0</v>
      </c>
      <c r="O609" s="759" t="s">
        <v>1686</v>
      </c>
      <c r="P609" s="759"/>
      <c r="Q609" s="758">
        <f t="shared" si="52"/>
        <v>5817</v>
      </c>
    </row>
    <row r="610" spans="1:17" x14ac:dyDescent="0.2">
      <c r="A610" s="674" t="s">
        <v>1502</v>
      </c>
      <c r="B610" s="790">
        <v>5818</v>
      </c>
      <c r="C610" s="266" t="s">
        <v>1704</v>
      </c>
      <c r="D610" s="275">
        <f>SUMIFS('Mix Substation Location Summary'!$U$4:$U$1270,'Mix Substation Location Summary'!$B$4:$B$1270,'DS by Location'!$B610)</f>
        <v>57928.73</v>
      </c>
      <c r="E610" s="275">
        <f>SUMIFS('Mix Substation Location Summary'!$Z$4:$Z$1270,'Mix Substation Location Summary'!$B$4:$B$1270,'DS by Location'!$B610)</f>
        <v>241169.71</v>
      </c>
      <c r="F610" s="275">
        <f>SUMIFS('Mix Substation Location Summary'!$AE$4:$AE$1270,'Mix Substation Location Summary'!$B$4:$B$1270,'DS by Location'!$B610)</f>
        <v>7349508.0700000022</v>
      </c>
      <c r="G610" s="791">
        <f t="shared" si="50"/>
        <v>7648606.5100000026</v>
      </c>
      <c r="H610" s="276">
        <f>IF($O610="ISO",D610,IF($O610="Non-Iso",0,IF($O610="Trans Line",SUMIF('Trans Line Reconciliation'!$B$5:$B$138,B610,'Trans Line Reconciliation'!$X$5:$X$138),IF($O610="Mix",SUMIF('Mix Substation Location Summary'!$B$4:$B$1251,B610,'Mix Substation Location Summary'!$R$4:$R$1251),"NOT FOUND"))))</f>
        <v>0</v>
      </c>
      <c r="I610" s="276">
        <f>IF($O610="ISO",E610,IF($O610="Non-Iso",0,IF($O610="Trans Line",SUMIF('Trans Line Reconciliation'!$B$5:$B$138,B610,'Trans Line Reconciliation'!$Y$5:$Y$138),IF($O610="Mix",SUMIF('Mix Substation Location Summary'!$B$4:$B$1251,B610,'Mix Substation Location Summary'!$W$4:$W$1251),"NOT FOUND"))))</f>
        <v>0</v>
      </c>
      <c r="J610" s="276">
        <f>IF($O610="ISO",F610,IF($O610="Non-Iso",0,IF($O610="Trans Line",SUMIF('Trans Line Reconciliation'!$B$5:$B$138,$B610,'Trans Line Reconciliation'!$Z$5:$Z$138),IF($O610="Mix",SUMIF('Mix Substation Location Summary'!$B$4:$B$1251,$B610,'Mix Substation Location Summary'!$AB$4:$AB$1251),"NOT FOUND"))))</f>
        <v>0</v>
      </c>
      <c r="K610" s="276">
        <f>IF($O610="ISO",0,IF($O610="Non-Iso",D610,IF($O610="Trans Line",SUMIF('Trans Line Reconciliation'!$B$5:$B$138,$B610,'Trans Line Reconciliation'!$AA$5:$AA$138),IF($O610="Mix",SUMIF('Mix Substation Location Summary'!$B$4:$B$1251,$B610,'Mix Substation Location Summary'!$S$4:$S$1251)+SUMIF('Mix Substation Location Summary'!$B$4:$B$1251,$B610,'Mix Substation Location Summary'!$S$4:$S$1251),"NOT FOUND"))))</f>
        <v>57928.73</v>
      </c>
      <c r="L610" s="276">
        <f>IF($O610="ISO",0,IF($O610="Non-Iso",E610,IF($O610="Trans Line",SUMIF('Trans Line Reconciliation'!$B$5:$B$138,$B610,'Trans Line Reconciliation'!$AB$5:$AB$138),IF($O610="Mix",SUMIF('Mix Substation Location Summary'!$B$4:$B$1251,$B610,'Mix Substation Location Summary'!$X$4:$X$1251)+SUMIF('Mix Substation Location Summary'!$B$4:$B$1251,$B610,'Mix Substation Location Summary'!$Y$4:$Y$1251),"NOT FOUND"))))</f>
        <v>241169.71</v>
      </c>
      <c r="M610" s="276">
        <f>IF($O610="ISO",0,IF($O610="Non-Iso",F610,IF($O610="Trans Line",SUMIF('Trans Line Reconciliation'!$B$5:$B$138,$B610,'Trans Line Reconciliation'!$AC$5:$AC$138),IF($O610="Mix",SUMIF('Mix Substation Location Summary'!$B$4:$B$1251,$B610,'Mix Substation Location Summary'!$AC$4:$AC$1251)+SUMIF('Mix Substation Location Summary'!$B$4:$B$1251,$B610,'Mix Substation Location Summary'!$AD$4:$AD$1251),"NOT FOUND"))))</f>
        <v>7349508.0700000022</v>
      </c>
      <c r="N610" s="792">
        <f t="shared" si="51"/>
        <v>0</v>
      </c>
      <c r="O610" s="759" t="s">
        <v>1686</v>
      </c>
      <c r="P610" s="759"/>
      <c r="Q610" s="758">
        <f t="shared" si="52"/>
        <v>5818</v>
      </c>
    </row>
    <row r="611" spans="1:17" x14ac:dyDescent="0.2">
      <c r="A611" s="674" t="s">
        <v>1503</v>
      </c>
      <c r="B611" s="790">
        <v>5819</v>
      </c>
      <c r="C611" s="266" t="s">
        <v>1704</v>
      </c>
      <c r="D611" s="275">
        <f>SUMIFS('Mix Substation Location Summary'!$U$4:$U$1270,'Mix Substation Location Summary'!$B$4:$B$1270,'DS by Location'!$B611)</f>
        <v>52169.91</v>
      </c>
      <c r="E611" s="275">
        <f>SUMIFS('Mix Substation Location Summary'!$Z$4:$Z$1270,'Mix Substation Location Summary'!$B$4:$B$1270,'DS by Location'!$B611)</f>
        <v>108605.15999999999</v>
      </c>
      <c r="F611" s="275">
        <f>SUMIFS('Mix Substation Location Summary'!$AE$4:$AE$1270,'Mix Substation Location Summary'!$B$4:$B$1270,'DS by Location'!$B611)</f>
        <v>7915436.3400000026</v>
      </c>
      <c r="G611" s="791">
        <f t="shared" si="50"/>
        <v>8076211.4100000029</v>
      </c>
      <c r="H611" s="276">
        <f>IF($O611="ISO",D611,IF($O611="Non-Iso",0,IF($O611="Trans Line",SUMIF('Trans Line Reconciliation'!$B$5:$B$138,B611,'Trans Line Reconciliation'!$X$5:$X$138),IF($O611="Mix",SUMIF('Mix Substation Location Summary'!$B$4:$B$1251,B611,'Mix Substation Location Summary'!$R$4:$R$1251),"NOT FOUND"))))</f>
        <v>0</v>
      </c>
      <c r="I611" s="276">
        <f>IF($O611="ISO",E611,IF($O611="Non-Iso",0,IF($O611="Trans Line",SUMIF('Trans Line Reconciliation'!$B$5:$B$138,B611,'Trans Line Reconciliation'!$Y$5:$Y$138),IF($O611="Mix",SUMIF('Mix Substation Location Summary'!$B$4:$B$1251,B611,'Mix Substation Location Summary'!$W$4:$W$1251),"NOT FOUND"))))</f>
        <v>0</v>
      </c>
      <c r="J611" s="276">
        <f>IF($O611="ISO",F611,IF($O611="Non-Iso",0,IF($O611="Trans Line",SUMIF('Trans Line Reconciliation'!$B$5:$B$138,$B611,'Trans Line Reconciliation'!$Z$5:$Z$138),IF($O611="Mix",SUMIF('Mix Substation Location Summary'!$B$4:$B$1251,$B611,'Mix Substation Location Summary'!$AB$4:$AB$1251),"NOT FOUND"))))</f>
        <v>0</v>
      </c>
      <c r="K611" s="276">
        <f>IF($O611="ISO",0,IF($O611="Non-Iso",D611,IF($O611="Trans Line",SUMIF('Trans Line Reconciliation'!$B$5:$B$138,$B611,'Trans Line Reconciliation'!$AA$5:$AA$138),IF($O611="Mix",SUMIF('Mix Substation Location Summary'!$B$4:$B$1251,$B611,'Mix Substation Location Summary'!$S$4:$S$1251)+SUMIF('Mix Substation Location Summary'!$B$4:$B$1251,$B611,'Mix Substation Location Summary'!$S$4:$S$1251),"NOT FOUND"))))</f>
        <v>52169.91</v>
      </c>
      <c r="L611" s="276">
        <f>IF($O611="ISO",0,IF($O611="Non-Iso",E611,IF($O611="Trans Line",SUMIF('Trans Line Reconciliation'!$B$5:$B$138,$B611,'Trans Line Reconciliation'!$AB$5:$AB$138),IF($O611="Mix",SUMIF('Mix Substation Location Summary'!$B$4:$B$1251,$B611,'Mix Substation Location Summary'!$X$4:$X$1251)+SUMIF('Mix Substation Location Summary'!$B$4:$B$1251,$B611,'Mix Substation Location Summary'!$Y$4:$Y$1251),"NOT FOUND"))))</f>
        <v>108605.15999999999</v>
      </c>
      <c r="M611" s="276">
        <f>IF($O611="ISO",0,IF($O611="Non-Iso",F611,IF($O611="Trans Line",SUMIF('Trans Line Reconciliation'!$B$5:$B$138,$B611,'Trans Line Reconciliation'!$AC$5:$AC$138),IF($O611="Mix",SUMIF('Mix Substation Location Summary'!$B$4:$B$1251,$B611,'Mix Substation Location Summary'!$AC$4:$AC$1251)+SUMIF('Mix Substation Location Summary'!$B$4:$B$1251,$B611,'Mix Substation Location Summary'!$AD$4:$AD$1251),"NOT FOUND"))))</f>
        <v>7915436.3400000026</v>
      </c>
      <c r="N611" s="792">
        <f t="shared" si="51"/>
        <v>0</v>
      </c>
      <c r="O611" s="759" t="s">
        <v>1686</v>
      </c>
      <c r="P611" s="759"/>
      <c r="Q611" s="758">
        <f t="shared" si="52"/>
        <v>5819</v>
      </c>
    </row>
    <row r="612" spans="1:17" x14ac:dyDescent="0.2">
      <c r="A612" s="674" t="s">
        <v>1504</v>
      </c>
      <c r="B612" s="790">
        <v>5820</v>
      </c>
      <c r="C612" s="266" t="s">
        <v>1703</v>
      </c>
      <c r="D612" s="275">
        <f>SUMIFS('Mix Substation Location Summary'!$U$4:$U$1270,'Mix Substation Location Summary'!$B$4:$B$1270,'DS by Location'!$B612)</f>
        <v>8032.89</v>
      </c>
      <c r="E612" s="275">
        <f>SUMIFS('Mix Substation Location Summary'!$Z$4:$Z$1270,'Mix Substation Location Summary'!$B$4:$B$1270,'DS by Location'!$B612)</f>
        <v>22467.15</v>
      </c>
      <c r="F612" s="275">
        <f>SUMIFS('Mix Substation Location Summary'!$AE$4:$AE$1270,'Mix Substation Location Summary'!$B$4:$B$1270,'DS by Location'!$B612)</f>
        <v>2499413.0299999975</v>
      </c>
      <c r="G612" s="791">
        <f t="shared" si="50"/>
        <v>2529913.0699999975</v>
      </c>
      <c r="H612" s="276">
        <f>IF($O612="ISO",D612,IF($O612="Non-Iso",0,IF($O612="Trans Line",SUMIF('Trans Line Reconciliation'!$B$5:$B$138,B612,'Trans Line Reconciliation'!$X$5:$X$138),IF($O612="Mix",SUMIF('Mix Substation Location Summary'!$B$4:$B$1251,B612,'Mix Substation Location Summary'!$R$4:$R$1251),"NOT FOUND"))))</f>
        <v>0</v>
      </c>
      <c r="I612" s="276">
        <f>IF($O612="ISO",E612,IF($O612="Non-Iso",0,IF($O612="Trans Line",SUMIF('Trans Line Reconciliation'!$B$5:$B$138,B612,'Trans Line Reconciliation'!$Y$5:$Y$138),IF($O612="Mix",SUMIF('Mix Substation Location Summary'!$B$4:$B$1251,B612,'Mix Substation Location Summary'!$W$4:$W$1251),"NOT FOUND"))))</f>
        <v>0</v>
      </c>
      <c r="J612" s="276">
        <f>IF($O612="ISO",F612,IF($O612="Non-Iso",0,IF($O612="Trans Line",SUMIF('Trans Line Reconciliation'!$B$5:$B$138,$B612,'Trans Line Reconciliation'!$Z$5:$Z$138),IF($O612="Mix",SUMIF('Mix Substation Location Summary'!$B$4:$B$1251,$B612,'Mix Substation Location Summary'!$AB$4:$AB$1251),"NOT FOUND"))))</f>
        <v>0</v>
      </c>
      <c r="K612" s="276">
        <f>IF($O612="ISO",0,IF($O612="Non-Iso",D612,IF($O612="Trans Line",SUMIF('Trans Line Reconciliation'!$B$5:$B$138,$B612,'Trans Line Reconciliation'!$AA$5:$AA$138),IF($O612="Mix",SUMIF('Mix Substation Location Summary'!$B$4:$B$1251,$B612,'Mix Substation Location Summary'!$S$4:$S$1251)+SUMIF('Mix Substation Location Summary'!$B$4:$B$1251,$B612,'Mix Substation Location Summary'!$S$4:$S$1251),"NOT FOUND"))))</f>
        <v>8032.89</v>
      </c>
      <c r="L612" s="276">
        <f>IF($O612="ISO",0,IF($O612="Non-Iso",E612,IF($O612="Trans Line",SUMIF('Trans Line Reconciliation'!$B$5:$B$138,$B612,'Trans Line Reconciliation'!$AB$5:$AB$138),IF($O612="Mix",SUMIF('Mix Substation Location Summary'!$B$4:$B$1251,$B612,'Mix Substation Location Summary'!$X$4:$X$1251)+SUMIF('Mix Substation Location Summary'!$B$4:$B$1251,$B612,'Mix Substation Location Summary'!$Y$4:$Y$1251),"NOT FOUND"))))</f>
        <v>22467.15</v>
      </c>
      <c r="M612" s="276">
        <f>IF($O612="ISO",0,IF($O612="Non-Iso",F612,IF($O612="Trans Line",SUMIF('Trans Line Reconciliation'!$B$5:$B$138,$B612,'Trans Line Reconciliation'!$AC$5:$AC$138),IF($O612="Mix",SUMIF('Mix Substation Location Summary'!$B$4:$B$1251,$B612,'Mix Substation Location Summary'!$AC$4:$AC$1251)+SUMIF('Mix Substation Location Summary'!$B$4:$B$1251,$B612,'Mix Substation Location Summary'!$AD$4:$AD$1251),"NOT FOUND"))))</f>
        <v>2499413.0299999975</v>
      </c>
      <c r="N612" s="792">
        <f t="shared" si="51"/>
        <v>0</v>
      </c>
      <c r="O612" s="759" t="s">
        <v>1686</v>
      </c>
      <c r="P612" s="759"/>
      <c r="Q612" s="758">
        <f t="shared" si="52"/>
        <v>5820</v>
      </c>
    </row>
    <row r="613" spans="1:17" x14ac:dyDescent="0.2">
      <c r="A613" s="674" t="s">
        <v>1505</v>
      </c>
      <c r="B613" s="790">
        <v>5821</v>
      </c>
      <c r="C613" s="266" t="s">
        <v>1704</v>
      </c>
      <c r="D613" s="275">
        <f>SUMIFS('Mix Substation Location Summary'!$U$4:$U$1270,'Mix Substation Location Summary'!$B$4:$B$1270,'DS by Location'!$B613)</f>
        <v>1818.22</v>
      </c>
      <c r="E613" s="275">
        <f>SUMIFS('Mix Substation Location Summary'!$Z$4:$Z$1270,'Mix Substation Location Summary'!$B$4:$B$1270,'DS by Location'!$B613)</f>
        <v>274657.57</v>
      </c>
      <c r="F613" s="275">
        <f>SUMIFS('Mix Substation Location Summary'!$AE$4:$AE$1270,'Mix Substation Location Summary'!$B$4:$B$1270,'DS by Location'!$B613)</f>
        <v>8582591.1199999973</v>
      </c>
      <c r="G613" s="791">
        <f t="shared" si="50"/>
        <v>8859066.9099999964</v>
      </c>
      <c r="H613" s="276">
        <f>IF($O613="ISO",D613,IF($O613="Non-Iso",0,IF($O613="Trans Line",SUMIF('Trans Line Reconciliation'!$B$5:$B$138,B613,'Trans Line Reconciliation'!$X$5:$X$138),IF($O613="Mix",SUMIF('Mix Substation Location Summary'!$B$4:$B$1251,B613,'Mix Substation Location Summary'!$R$4:$R$1251),"NOT FOUND"))))</f>
        <v>0</v>
      </c>
      <c r="I613" s="276">
        <f>IF($O613="ISO",E613,IF($O613="Non-Iso",0,IF($O613="Trans Line",SUMIF('Trans Line Reconciliation'!$B$5:$B$138,B613,'Trans Line Reconciliation'!$Y$5:$Y$138),IF($O613="Mix",SUMIF('Mix Substation Location Summary'!$B$4:$B$1251,B613,'Mix Substation Location Summary'!$W$4:$W$1251),"NOT FOUND"))))</f>
        <v>0</v>
      </c>
      <c r="J613" s="276">
        <f>IF($O613="ISO",F613,IF($O613="Non-Iso",0,IF($O613="Trans Line",SUMIF('Trans Line Reconciliation'!$B$5:$B$138,$B613,'Trans Line Reconciliation'!$Z$5:$Z$138),IF($O613="Mix",SUMIF('Mix Substation Location Summary'!$B$4:$B$1251,$B613,'Mix Substation Location Summary'!$AB$4:$AB$1251),"NOT FOUND"))))</f>
        <v>0</v>
      </c>
      <c r="K613" s="276">
        <f>IF($O613="ISO",0,IF($O613="Non-Iso",D613,IF($O613="Trans Line",SUMIF('Trans Line Reconciliation'!$B$5:$B$138,$B613,'Trans Line Reconciliation'!$AA$5:$AA$138),IF($O613="Mix",SUMIF('Mix Substation Location Summary'!$B$4:$B$1251,$B613,'Mix Substation Location Summary'!$S$4:$S$1251)+SUMIF('Mix Substation Location Summary'!$B$4:$B$1251,$B613,'Mix Substation Location Summary'!$S$4:$S$1251),"NOT FOUND"))))</f>
        <v>1818.22</v>
      </c>
      <c r="L613" s="276">
        <f>IF($O613="ISO",0,IF($O613="Non-Iso",E613,IF($O613="Trans Line",SUMIF('Trans Line Reconciliation'!$B$5:$B$138,$B613,'Trans Line Reconciliation'!$AB$5:$AB$138),IF($O613="Mix",SUMIF('Mix Substation Location Summary'!$B$4:$B$1251,$B613,'Mix Substation Location Summary'!$X$4:$X$1251)+SUMIF('Mix Substation Location Summary'!$B$4:$B$1251,$B613,'Mix Substation Location Summary'!$Y$4:$Y$1251),"NOT FOUND"))))</f>
        <v>274657.57</v>
      </c>
      <c r="M613" s="276">
        <f>IF($O613="ISO",0,IF($O613="Non-Iso",F613,IF($O613="Trans Line",SUMIF('Trans Line Reconciliation'!$B$5:$B$138,$B613,'Trans Line Reconciliation'!$AC$5:$AC$138),IF($O613="Mix",SUMIF('Mix Substation Location Summary'!$B$4:$B$1251,$B613,'Mix Substation Location Summary'!$AC$4:$AC$1251)+SUMIF('Mix Substation Location Summary'!$B$4:$B$1251,$B613,'Mix Substation Location Summary'!$AD$4:$AD$1251),"NOT FOUND"))))</f>
        <v>8582591.1199999973</v>
      </c>
      <c r="N613" s="792">
        <f t="shared" si="51"/>
        <v>0</v>
      </c>
      <c r="O613" s="759" t="s">
        <v>1686</v>
      </c>
      <c r="P613" s="759"/>
      <c r="Q613" s="758">
        <f t="shared" si="52"/>
        <v>5821</v>
      </c>
    </row>
    <row r="614" spans="1:17" x14ac:dyDescent="0.2">
      <c r="A614" s="674" t="s">
        <v>1506</v>
      </c>
      <c r="B614" s="790">
        <v>5822</v>
      </c>
      <c r="C614" s="266" t="s">
        <v>1704</v>
      </c>
      <c r="D614" s="275">
        <f>SUMIFS('Mix Substation Location Summary'!$U$4:$U$1270,'Mix Substation Location Summary'!$B$4:$B$1270,'DS by Location'!$B614)</f>
        <v>20431.71</v>
      </c>
      <c r="E614" s="275">
        <f>SUMIFS('Mix Substation Location Summary'!$Z$4:$Z$1270,'Mix Substation Location Summary'!$B$4:$B$1270,'DS by Location'!$B614)</f>
        <v>59884.45</v>
      </c>
      <c r="F614" s="275">
        <f>SUMIFS('Mix Substation Location Summary'!$AE$4:$AE$1270,'Mix Substation Location Summary'!$B$4:$B$1270,'DS by Location'!$B614)</f>
        <v>3928081.5000000005</v>
      </c>
      <c r="G614" s="791">
        <f t="shared" si="50"/>
        <v>4008397.6600000006</v>
      </c>
      <c r="H614" s="276">
        <f>IF($O614="ISO",D614,IF($O614="Non-Iso",0,IF($O614="Trans Line",SUMIF('Trans Line Reconciliation'!$B$5:$B$138,B614,'Trans Line Reconciliation'!$X$5:$X$138),IF($O614="Mix",SUMIF('Mix Substation Location Summary'!$B$4:$B$1251,B614,'Mix Substation Location Summary'!$R$4:$R$1251),"NOT FOUND"))))</f>
        <v>0</v>
      </c>
      <c r="I614" s="276">
        <f>IF($O614="ISO",E614,IF($O614="Non-Iso",0,IF($O614="Trans Line",SUMIF('Trans Line Reconciliation'!$B$5:$B$138,B614,'Trans Line Reconciliation'!$Y$5:$Y$138),IF($O614="Mix",SUMIF('Mix Substation Location Summary'!$B$4:$B$1251,B614,'Mix Substation Location Summary'!$W$4:$W$1251),"NOT FOUND"))))</f>
        <v>0</v>
      </c>
      <c r="J614" s="276">
        <f>IF($O614="ISO",F614,IF($O614="Non-Iso",0,IF($O614="Trans Line",SUMIF('Trans Line Reconciliation'!$B$5:$B$138,$B614,'Trans Line Reconciliation'!$Z$5:$Z$138),IF($O614="Mix",SUMIF('Mix Substation Location Summary'!$B$4:$B$1251,$B614,'Mix Substation Location Summary'!$AB$4:$AB$1251),"NOT FOUND"))))</f>
        <v>0</v>
      </c>
      <c r="K614" s="276">
        <f>IF($O614="ISO",0,IF($O614="Non-Iso",D614,IF($O614="Trans Line",SUMIF('Trans Line Reconciliation'!$B$5:$B$138,$B614,'Trans Line Reconciliation'!$AA$5:$AA$138),IF($O614="Mix",SUMIF('Mix Substation Location Summary'!$B$4:$B$1251,$B614,'Mix Substation Location Summary'!$S$4:$S$1251)+SUMIF('Mix Substation Location Summary'!$B$4:$B$1251,$B614,'Mix Substation Location Summary'!$S$4:$S$1251),"NOT FOUND"))))</f>
        <v>20431.71</v>
      </c>
      <c r="L614" s="276">
        <f>IF($O614="ISO",0,IF($O614="Non-Iso",E614,IF($O614="Trans Line",SUMIF('Trans Line Reconciliation'!$B$5:$B$138,$B614,'Trans Line Reconciliation'!$AB$5:$AB$138),IF($O614="Mix",SUMIF('Mix Substation Location Summary'!$B$4:$B$1251,$B614,'Mix Substation Location Summary'!$X$4:$X$1251)+SUMIF('Mix Substation Location Summary'!$B$4:$B$1251,$B614,'Mix Substation Location Summary'!$Y$4:$Y$1251),"NOT FOUND"))))</f>
        <v>59884.45</v>
      </c>
      <c r="M614" s="276">
        <f>IF($O614="ISO",0,IF($O614="Non-Iso",F614,IF($O614="Trans Line",SUMIF('Trans Line Reconciliation'!$B$5:$B$138,$B614,'Trans Line Reconciliation'!$AC$5:$AC$138),IF($O614="Mix",SUMIF('Mix Substation Location Summary'!$B$4:$B$1251,$B614,'Mix Substation Location Summary'!$AC$4:$AC$1251)+SUMIF('Mix Substation Location Summary'!$B$4:$B$1251,$B614,'Mix Substation Location Summary'!$AD$4:$AD$1251),"NOT FOUND"))))</f>
        <v>3928081.5000000005</v>
      </c>
      <c r="N614" s="792">
        <f t="shared" si="51"/>
        <v>0</v>
      </c>
      <c r="O614" s="759" t="s">
        <v>1686</v>
      </c>
      <c r="P614" s="759"/>
      <c r="Q614" s="758">
        <f t="shared" si="52"/>
        <v>5822</v>
      </c>
    </row>
    <row r="615" spans="1:17" x14ac:dyDescent="0.2">
      <c r="A615" s="674" t="s">
        <v>1507</v>
      </c>
      <c r="B615" s="790">
        <v>5823</v>
      </c>
      <c r="C615" s="266" t="s">
        <v>1704</v>
      </c>
      <c r="D615" s="275">
        <f>SUMIFS('Mix Substation Location Summary'!$U$4:$U$1270,'Mix Substation Location Summary'!$B$4:$B$1270,'DS by Location'!$B615)</f>
        <v>19042.07</v>
      </c>
      <c r="E615" s="275">
        <f>SUMIFS('Mix Substation Location Summary'!$Z$4:$Z$1270,'Mix Substation Location Summary'!$B$4:$B$1270,'DS by Location'!$B615)</f>
        <v>159383.93</v>
      </c>
      <c r="F615" s="275">
        <f>SUMIFS('Mix Substation Location Summary'!$AE$4:$AE$1270,'Mix Substation Location Summary'!$B$4:$B$1270,'DS by Location'!$B615)</f>
        <v>3597086.9100000006</v>
      </c>
      <c r="G615" s="791">
        <f t="shared" si="50"/>
        <v>3775512.9100000006</v>
      </c>
      <c r="H615" s="276">
        <f>IF($O615="ISO",D615,IF($O615="Non-Iso",0,IF($O615="Trans Line",SUMIF('Trans Line Reconciliation'!$B$5:$B$138,B615,'Trans Line Reconciliation'!$X$5:$X$138),IF($O615="Mix",SUMIF('Mix Substation Location Summary'!$B$4:$B$1251,B615,'Mix Substation Location Summary'!$R$4:$R$1251),"NOT FOUND"))))</f>
        <v>0</v>
      </c>
      <c r="I615" s="276">
        <f>IF($O615="ISO",E615,IF($O615="Non-Iso",0,IF($O615="Trans Line",SUMIF('Trans Line Reconciliation'!$B$5:$B$138,B615,'Trans Line Reconciliation'!$Y$5:$Y$138),IF($O615="Mix",SUMIF('Mix Substation Location Summary'!$B$4:$B$1251,B615,'Mix Substation Location Summary'!$W$4:$W$1251),"NOT FOUND"))))</f>
        <v>0</v>
      </c>
      <c r="J615" s="276">
        <f>IF($O615="ISO",F615,IF($O615="Non-Iso",0,IF($O615="Trans Line",SUMIF('Trans Line Reconciliation'!$B$5:$B$138,$B615,'Trans Line Reconciliation'!$Z$5:$Z$138),IF($O615="Mix",SUMIF('Mix Substation Location Summary'!$B$4:$B$1251,$B615,'Mix Substation Location Summary'!$AB$4:$AB$1251),"NOT FOUND"))))</f>
        <v>0</v>
      </c>
      <c r="K615" s="276">
        <f>IF($O615="ISO",0,IF($O615="Non-Iso",D615,IF($O615="Trans Line",SUMIF('Trans Line Reconciliation'!$B$5:$B$138,$B615,'Trans Line Reconciliation'!$AA$5:$AA$138),IF($O615="Mix",SUMIF('Mix Substation Location Summary'!$B$4:$B$1251,$B615,'Mix Substation Location Summary'!$S$4:$S$1251)+SUMIF('Mix Substation Location Summary'!$B$4:$B$1251,$B615,'Mix Substation Location Summary'!$S$4:$S$1251),"NOT FOUND"))))</f>
        <v>19042.07</v>
      </c>
      <c r="L615" s="276">
        <f>IF($O615="ISO",0,IF($O615="Non-Iso",E615,IF($O615="Trans Line",SUMIF('Trans Line Reconciliation'!$B$5:$B$138,$B615,'Trans Line Reconciliation'!$AB$5:$AB$138),IF($O615="Mix",SUMIF('Mix Substation Location Summary'!$B$4:$B$1251,$B615,'Mix Substation Location Summary'!$X$4:$X$1251)+SUMIF('Mix Substation Location Summary'!$B$4:$B$1251,$B615,'Mix Substation Location Summary'!$Y$4:$Y$1251),"NOT FOUND"))))</f>
        <v>159383.93</v>
      </c>
      <c r="M615" s="276">
        <f>IF($O615="ISO",0,IF($O615="Non-Iso",F615,IF($O615="Trans Line",SUMIF('Trans Line Reconciliation'!$B$5:$B$138,$B615,'Trans Line Reconciliation'!$AC$5:$AC$138),IF($O615="Mix",SUMIF('Mix Substation Location Summary'!$B$4:$B$1251,$B615,'Mix Substation Location Summary'!$AC$4:$AC$1251)+SUMIF('Mix Substation Location Summary'!$B$4:$B$1251,$B615,'Mix Substation Location Summary'!$AD$4:$AD$1251),"NOT FOUND"))))</f>
        <v>3597086.9100000006</v>
      </c>
      <c r="N615" s="792">
        <f t="shared" si="51"/>
        <v>0</v>
      </c>
      <c r="O615" s="759" t="s">
        <v>1686</v>
      </c>
      <c r="P615" s="759"/>
      <c r="Q615" s="758">
        <f t="shared" si="52"/>
        <v>5823</v>
      </c>
    </row>
    <row r="616" spans="1:17" x14ac:dyDescent="0.2">
      <c r="A616" s="674" t="s">
        <v>1508</v>
      </c>
      <c r="B616" s="790">
        <v>5824</v>
      </c>
      <c r="C616" s="266" t="s">
        <v>1704</v>
      </c>
      <c r="D616" s="275">
        <f>SUMIFS('Mix Substation Location Summary'!$U$4:$U$1270,'Mix Substation Location Summary'!$B$4:$B$1270,'DS by Location'!$B616)</f>
        <v>0</v>
      </c>
      <c r="E616" s="275">
        <f>SUMIFS('Mix Substation Location Summary'!$Z$4:$Z$1270,'Mix Substation Location Summary'!$B$4:$B$1270,'DS by Location'!$B616)</f>
        <v>0</v>
      </c>
      <c r="F616" s="275">
        <f>SUMIFS('Mix Substation Location Summary'!$AE$4:$AE$1270,'Mix Substation Location Summary'!$B$4:$B$1270,'DS by Location'!$B616)</f>
        <v>75.02</v>
      </c>
      <c r="G616" s="791">
        <f t="shared" si="50"/>
        <v>75.02</v>
      </c>
      <c r="H616" s="276">
        <f>IF($O616="ISO",D616,IF($O616="Non-Iso",0,IF($O616="Trans Line",SUMIF('Trans Line Reconciliation'!$B$5:$B$138,B616,'Trans Line Reconciliation'!$X$5:$X$138),IF($O616="Mix",SUMIF('Mix Substation Location Summary'!$B$4:$B$1251,B616,'Mix Substation Location Summary'!$R$4:$R$1251),"NOT FOUND"))))</f>
        <v>0</v>
      </c>
      <c r="I616" s="276">
        <f>IF($O616="ISO",E616,IF($O616="Non-Iso",0,IF($O616="Trans Line",SUMIF('Trans Line Reconciliation'!$B$5:$B$138,B616,'Trans Line Reconciliation'!$Y$5:$Y$138),IF($O616="Mix",SUMIF('Mix Substation Location Summary'!$B$4:$B$1251,B616,'Mix Substation Location Summary'!$W$4:$W$1251),"NOT FOUND"))))</f>
        <v>0</v>
      </c>
      <c r="J616" s="276">
        <f>IF($O616="ISO",F616,IF($O616="Non-Iso",0,IF($O616="Trans Line",SUMIF('Trans Line Reconciliation'!$B$5:$B$138,$B616,'Trans Line Reconciliation'!$Z$5:$Z$138),IF($O616="Mix",SUMIF('Mix Substation Location Summary'!$B$4:$B$1251,$B616,'Mix Substation Location Summary'!$AB$4:$AB$1251),"NOT FOUND"))))</f>
        <v>0</v>
      </c>
      <c r="K616" s="276">
        <f>IF($O616="ISO",0,IF($O616="Non-Iso",D616,IF($O616="Trans Line",SUMIF('Trans Line Reconciliation'!$B$5:$B$138,$B616,'Trans Line Reconciliation'!$AA$5:$AA$138),IF($O616="Mix",SUMIF('Mix Substation Location Summary'!$B$4:$B$1251,$B616,'Mix Substation Location Summary'!$S$4:$S$1251)+SUMIF('Mix Substation Location Summary'!$B$4:$B$1251,$B616,'Mix Substation Location Summary'!$S$4:$S$1251),"NOT FOUND"))))</f>
        <v>0</v>
      </c>
      <c r="L616" s="276">
        <f>IF($O616="ISO",0,IF($O616="Non-Iso",E616,IF($O616="Trans Line",SUMIF('Trans Line Reconciliation'!$B$5:$B$138,$B616,'Trans Line Reconciliation'!$AB$5:$AB$138),IF($O616="Mix",SUMIF('Mix Substation Location Summary'!$B$4:$B$1251,$B616,'Mix Substation Location Summary'!$X$4:$X$1251)+SUMIF('Mix Substation Location Summary'!$B$4:$B$1251,$B616,'Mix Substation Location Summary'!$Y$4:$Y$1251),"NOT FOUND"))))</f>
        <v>0</v>
      </c>
      <c r="M616" s="276">
        <f>IF($O616="ISO",0,IF($O616="Non-Iso",F616,IF($O616="Trans Line",SUMIF('Trans Line Reconciliation'!$B$5:$B$138,$B616,'Trans Line Reconciliation'!$AC$5:$AC$138),IF($O616="Mix",SUMIF('Mix Substation Location Summary'!$B$4:$B$1251,$B616,'Mix Substation Location Summary'!$AC$4:$AC$1251)+SUMIF('Mix Substation Location Summary'!$B$4:$B$1251,$B616,'Mix Substation Location Summary'!$AD$4:$AD$1251),"NOT FOUND"))))</f>
        <v>75.02</v>
      </c>
      <c r="N616" s="792">
        <f t="shared" si="51"/>
        <v>0</v>
      </c>
      <c r="O616" s="759" t="s">
        <v>1686</v>
      </c>
      <c r="P616" s="759"/>
      <c r="Q616" s="758">
        <f t="shared" si="52"/>
        <v>5824</v>
      </c>
    </row>
    <row r="617" spans="1:17" x14ac:dyDescent="0.2">
      <c r="A617" s="674" t="s">
        <v>1509</v>
      </c>
      <c r="B617" s="790">
        <v>5825</v>
      </c>
      <c r="C617" s="266" t="s">
        <v>1704</v>
      </c>
      <c r="D617" s="275">
        <f>SUMIFS('Mix Substation Location Summary'!$U$4:$U$1270,'Mix Substation Location Summary'!$B$4:$B$1270,'DS by Location'!$B617)</f>
        <v>11052.84</v>
      </c>
      <c r="E617" s="275">
        <f>SUMIFS('Mix Substation Location Summary'!$Z$4:$Z$1270,'Mix Substation Location Summary'!$B$4:$B$1270,'DS by Location'!$B617)</f>
        <v>1232750.3599999996</v>
      </c>
      <c r="F617" s="275">
        <f>SUMIFS('Mix Substation Location Summary'!$AE$4:$AE$1270,'Mix Substation Location Summary'!$B$4:$B$1270,'DS by Location'!$B617)</f>
        <v>7388529.4299999997</v>
      </c>
      <c r="G617" s="791">
        <f t="shared" si="50"/>
        <v>8632332.629999999</v>
      </c>
      <c r="H617" s="276">
        <f>IF($O617="ISO",D617,IF($O617="Non-Iso",0,IF($O617="Trans Line",SUMIF('Trans Line Reconciliation'!$B$5:$B$138,B617,'Trans Line Reconciliation'!$X$5:$X$138),IF($O617="Mix",SUMIF('Mix Substation Location Summary'!$B$4:$B$1251,B617,'Mix Substation Location Summary'!$R$4:$R$1251),"NOT FOUND"))))</f>
        <v>0</v>
      </c>
      <c r="I617" s="276">
        <f>IF($O617="ISO",E617,IF($O617="Non-Iso",0,IF($O617="Trans Line",SUMIF('Trans Line Reconciliation'!$B$5:$B$138,B617,'Trans Line Reconciliation'!$Y$5:$Y$138),IF($O617="Mix",SUMIF('Mix Substation Location Summary'!$B$4:$B$1251,B617,'Mix Substation Location Summary'!$W$4:$W$1251),"NOT FOUND"))))</f>
        <v>0</v>
      </c>
      <c r="J617" s="276">
        <f>IF($O617="ISO",F617,IF($O617="Non-Iso",0,IF($O617="Trans Line",SUMIF('Trans Line Reconciliation'!$B$5:$B$138,$B617,'Trans Line Reconciliation'!$Z$5:$Z$138),IF($O617="Mix",SUMIF('Mix Substation Location Summary'!$B$4:$B$1251,$B617,'Mix Substation Location Summary'!$AB$4:$AB$1251),"NOT FOUND"))))</f>
        <v>0</v>
      </c>
      <c r="K617" s="276">
        <f>IF($O617="ISO",0,IF($O617="Non-Iso",D617,IF($O617="Trans Line",SUMIF('Trans Line Reconciliation'!$B$5:$B$138,$B617,'Trans Line Reconciliation'!$AA$5:$AA$138),IF($O617="Mix",SUMIF('Mix Substation Location Summary'!$B$4:$B$1251,$B617,'Mix Substation Location Summary'!$S$4:$S$1251)+SUMIF('Mix Substation Location Summary'!$B$4:$B$1251,$B617,'Mix Substation Location Summary'!$S$4:$S$1251),"NOT FOUND"))))</f>
        <v>11052.84</v>
      </c>
      <c r="L617" s="276">
        <f>IF($O617="ISO",0,IF($O617="Non-Iso",E617,IF($O617="Trans Line",SUMIF('Trans Line Reconciliation'!$B$5:$B$138,$B617,'Trans Line Reconciliation'!$AB$5:$AB$138),IF($O617="Mix",SUMIF('Mix Substation Location Summary'!$B$4:$B$1251,$B617,'Mix Substation Location Summary'!$X$4:$X$1251)+SUMIF('Mix Substation Location Summary'!$B$4:$B$1251,$B617,'Mix Substation Location Summary'!$Y$4:$Y$1251),"NOT FOUND"))))</f>
        <v>1232750.3599999996</v>
      </c>
      <c r="M617" s="276">
        <f>IF($O617="ISO",0,IF($O617="Non-Iso",F617,IF($O617="Trans Line",SUMIF('Trans Line Reconciliation'!$B$5:$B$138,$B617,'Trans Line Reconciliation'!$AC$5:$AC$138),IF($O617="Mix",SUMIF('Mix Substation Location Summary'!$B$4:$B$1251,$B617,'Mix Substation Location Summary'!$AC$4:$AC$1251)+SUMIF('Mix Substation Location Summary'!$B$4:$B$1251,$B617,'Mix Substation Location Summary'!$AD$4:$AD$1251),"NOT FOUND"))))</f>
        <v>7388529.4299999997</v>
      </c>
      <c r="N617" s="792">
        <f t="shared" si="51"/>
        <v>0</v>
      </c>
      <c r="O617" s="759" t="s">
        <v>1686</v>
      </c>
      <c r="P617" s="759"/>
      <c r="Q617" s="758">
        <f t="shared" si="52"/>
        <v>5825</v>
      </c>
    </row>
    <row r="618" spans="1:17" x14ac:dyDescent="0.2">
      <c r="A618" s="674" t="s">
        <v>1510</v>
      </c>
      <c r="B618" s="790">
        <v>5826</v>
      </c>
      <c r="C618" s="266" t="s">
        <v>1704</v>
      </c>
      <c r="D618" s="275">
        <f>SUMIFS('Mix Substation Location Summary'!$U$4:$U$1270,'Mix Substation Location Summary'!$B$4:$B$1270,'DS by Location'!$B618)</f>
        <v>183449.09</v>
      </c>
      <c r="E618" s="275">
        <f>SUMIFS('Mix Substation Location Summary'!$Z$4:$Z$1270,'Mix Substation Location Summary'!$B$4:$B$1270,'DS by Location'!$B618)</f>
        <v>317885.37</v>
      </c>
      <c r="F618" s="275">
        <f>SUMIFS('Mix Substation Location Summary'!$AE$4:$AE$1270,'Mix Substation Location Summary'!$B$4:$B$1270,'DS by Location'!$B618)</f>
        <v>4012337.0099999984</v>
      </c>
      <c r="G618" s="791">
        <f t="shared" si="50"/>
        <v>4513671.4699999988</v>
      </c>
      <c r="H618" s="276">
        <f>IF($O618="ISO",D618,IF($O618="Non-Iso",0,IF($O618="Trans Line",SUMIF('Trans Line Reconciliation'!$B$5:$B$138,B618,'Trans Line Reconciliation'!$X$5:$X$138),IF($O618="Mix",SUMIF('Mix Substation Location Summary'!$B$4:$B$1251,B618,'Mix Substation Location Summary'!$R$4:$R$1251),"NOT FOUND"))))</f>
        <v>0</v>
      </c>
      <c r="I618" s="276">
        <f>IF($O618="ISO",E618,IF($O618="Non-Iso",0,IF($O618="Trans Line",SUMIF('Trans Line Reconciliation'!$B$5:$B$138,B618,'Trans Line Reconciliation'!$Y$5:$Y$138),IF($O618="Mix",SUMIF('Mix Substation Location Summary'!$B$4:$B$1251,B618,'Mix Substation Location Summary'!$W$4:$W$1251),"NOT FOUND"))))</f>
        <v>0</v>
      </c>
      <c r="J618" s="276">
        <f>IF($O618="ISO",F618,IF($O618="Non-Iso",0,IF($O618="Trans Line",SUMIF('Trans Line Reconciliation'!$B$5:$B$138,$B618,'Trans Line Reconciliation'!$Z$5:$Z$138),IF($O618="Mix",SUMIF('Mix Substation Location Summary'!$B$4:$B$1251,$B618,'Mix Substation Location Summary'!$AB$4:$AB$1251),"NOT FOUND"))))</f>
        <v>0</v>
      </c>
      <c r="K618" s="276">
        <f>IF($O618="ISO",0,IF($O618="Non-Iso",D618,IF($O618="Trans Line",SUMIF('Trans Line Reconciliation'!$B$5:$B$138,$B618,'Trans Line Reconciliation'!$AA$5:$AA$138),IF($O618="Mix",SUMIF('Mix Substation Location Summary'!$B$4:$B$1251,$B618,'Mix Substation Location Summary'!$S$4:$S$1251)+SUMIF('Mix Substation Location Summary'!$B$4:$B$1251,$B618,'Mix Substation Location Summary'!$S$4:$S$1251),"NOT FOUND"))))</f>
        <v>183449.09</v>
      </c>
      <c r="L618" s="276">
        <f>IF($O618="ISO",0,IF($O618="Non-Iso",E618,IF($O618="Trans Line",SUMIF('Trans Line Reconciliation'!$B$5:$B$138,$B618,'Trans Line Reconciliation'!$AB$5:$AB$138),IF($O618="Mix",SUMIF('Mix Substation Location Summary'!$B$4:$B$1251,$B618,'Mix Substation Location Summary'!$X$4:$X$1251)+SUMIF('Mix Substation Location Summary'!$B$4:$B$1251,$B618,'Mix Substation Location Summary'!$Y$4:$Y$1251),"NOT FOUND"))))</f>
        <v>317885.37</v>
      </c>
      <c r="M618" s="276">
        <f>IF($O618="ISO",0,IF($O618="Non-Iso",F618,IF($O618="Trans Line",SUMIF('Trans Line Reconciliation'!$B$5:$B$138,$B618,'Trans Line Reconciliation'!$AC$5:$AC$138),IF($O618="Mix",SUMIF('Mix Substation Location Summary'!$B$4:$B$1251,$B618,'Mix Substation Location Summary'!$AC$4:$AC$1251)+SUMIF('Mix Substation Location Summary'!$B$4:$B$1251,$B618,'Mix Substation Location Summary'!$AD$4:$AD$1251),"NOT FOUND"))))</f>
        <v>4012337.0099999984</v>
      </c>
      <c r="N618" s="792">
        <f t="shared" si="51"/>
        <v>0</v>
      </c>
      <c r="O618" s="759" t="s">
        <v>1686</v>
      </c>
      <c r="P618" s="759"/>
      <c r="Q618" s="758">
        <f t="shared" si="52"/>
        <v>5826</v>
      </c>
    </row>
    <row r="619" spans="1:17" x14ac:dyDescent="0.2">
      <c r="A619" s="674" t="s">
        <v>865</v>
      </c>
      <c r="B619" s="790">
        <v>5828</v>
      </c>
      <c r="C619" s="266" t="s">
        <v>1704</v>
      </c>
      <c r="D619" s="275">
        <f>SUMIFS('Mix Substation Location Summary'!$U$4:$U$1270,'Mix Substation Location Summary'!$B$4:$B$1270,'DS by Location'!$B619)</f>
        <v>1978.24</v>
      </c>
      <c r="E619" s="275">
        <f>SUMIFS('Mix Substation Location Summary'!$Z$4:$Z$1270,'Mix Substation Location Summary'!$B$4:$B$1270,'DS by Location'!$B619)</f>
        <v>194199.85999999996</v>
      </c>
      <c r="F619" s="275">
        <f>SUMIFS('Mix Substation Location Summary'!$AE$4:$AE$1270,'Mix Substation Location Summary'!$B$4:$B$1270,'DS by Location'!$B619)</f>
        <v>2179600.3200000012</v>
      </c>
      <c r="G619" s="791">
        <f t="shared" si="50"/>
        <v>2375778.4200000013</v>
      </c>
      <c r="H619" s="276">
        <f>IF($O619="ISO",D619,IF($O619="Non-Iso",0,IF($O619="Trans Line",SUMIF('Trans Line Reconciliation'!$B$5:$B$138,B619,'Trans Line Reconciliation'!$X$5:$X$138),IF($O619="Mix",SUMIF('Mix Substation Location Summary'!$B$4:$B$1251,B619,'Mix Substation Location Summary'!$R$4:$R$1251),"NOT FOUND"))))</f>
        <v>0</v>
      </c>
      <c r="I619" s="276">
        <f>IF($O619="ISO",E619,IF($O619="Non-Iso",0,IF($O619="Trans Line",SUMIF('Trans Line Reconciliation'!$B$5:$B$138,B619,'Trans Line Reconciliation'!$Y$5:$Y$138),IF($O619="Mix",SUMIF('Mix Substation Location Summary'!$B$4:$B$1251,B619,'Mix Substation Location Summary'!$W$4:$W$1251),"NOT FOUND"))))</f>
        <v>0</v>
      </c>
      <c r="J619" s="276">
        <f>IF($O619="ISO",F619,IF($O619="Non-Iso",0,IF($O619="Trans Line",SUMIF('Trans Line Reconciliation'!$B$5:$B$138,$B619,'Trans Line Reconciliation'!$Z$5:$Z$138),IF($O619="Mix",SUMIF('Mix Substation Location Summary'!$B$4:$B$1251,$B619,'Mix Substation Location Summary'!$AB$4:$AB$1251),"NOT FOUND"))))</f>
        <v>0</v>
      </c>
      <c r="K619" s="276">
        <f>IF($O619="ISO",0,IF($O619="Non-Iso",D619,IF($O619="Trans Line",SUMIF('Trans Line Reconciliation'!$B$5:$B$138,$B619,'Trans Line Reconciliation'!$AA$5:$AA$138),IF($O619="Mix",SUMIF('Mix Substation Location Summary'!$B$4:$B$1251,$B619,'Mix Substation Location Summary'!$S$4:$S$1251)+SUMIF('Mix Substation Location Summary'!$B$4:$B$1251,$B619,'Mix Substation Location Summary'!$S$4:$S$1251),"NOT FOUND"))))</f>
        <v>1978.24</v>
      </c>
      <c r="L619" s="276">
        <f>IF($O619="ISO",0,IF($O619="Non-Iso",E619,IF($O619="Trans Line",SUMIF('Trans Line Reconciliation'!$B$5:$B$138,$B619,'Trans Line Reconciliation'!$AB$5:$AB$138),IF($O619="Mix",SUMIF('Mix Substation Location Summary'!$B$4:$B$1251,$B619,'Mix Substation Location Summary'!$X$4:$X$1251)+SUMIF('Mix Substation Location Summary'!$B$4:$B$1251,$B619,'Mix Substation Location Summary'!$Y$4:$Y$1251),"NOT FOUND"))))</f>
        <v>194199.85999999996</v>
      </c>
      <c r="M619" s="276">
        <f>IF($O619="ISO",0,IF($O619="Non-Iso",F619,IF($O619="Trans Line",SUMIF('Trans Line Reconciliation'!$B$5:$B$138,$B619,'Trans Line Reconciliation'!$AC$5:$AC$138),IF($O619="Mix",SUMIF('Mix Substation Location Summary'!$B$4:$B$1251,$B619,'Mix Substation Location Summary'!$AC$4:$AC$1251)+SUMIF('Mix Substation Location Summary'!$B$4:$B$1251,$B619,'Mix Substation Location Summary'!$AD$4:$AD$1251),"NOT FOUND"))))</f>
        <v>2179600.3200000012</v>
      </c>
      <c r="N619" s="792">
        <f t="shared" si="51"/>
        <v>0</v>
      </c>
      <c r="O619" s="759" t="s">
        <v>1686</v>
      </c>
      <c r="P619" s="759"/>
      <c r="Q619" s="758">
        <f t="shared" si="52"/>
        <v>5828</v>
      </c>
    </row>
    <row r="620" spans="1:17" x14ac:dyDescent="0.2">
      <c r="A620" s="674" t="s">
        <v>1511</v>
      </c>
      <c r="B620" s="790">
        <v>5829</v>
      </c>
      <c r="C620" s="266" t="s">
        <v>1704</v>
      </c>
      <c r="D620" s="275">
        <f>SUMIFS('Mix Substation Location Summary'!$U$4:$U$1270,'Mix Substation Location Summary'!$B$4:$B$1270,'DS by Location'!$B620)</f>
        <v>2643.32</v>
      </c>
      <c r="E620" s="275">
        <f>SUMIFS('Mix Substation Location Summary'!$Z$4:$Z$1270,'Mix Substation Location Summary'!$B$4:$B$1270,'DS by Location'!$B620)</f>
        <v>340923.44</v>
      </c>
      <c r="F620" s="275">
        <f>SUMIFS('Mix Substation Location Summary'!$AE$4:$AE$1270,'Mix Substation Location Summary'!$B$4:$B$1270,'DS by Location'!$B620)</f>
        <v>9847579.3399999775</v>
      </c>
      <c r="G620" s="791">
        <f t="shared" si="50"/>
        <v>10191146.099999977</v>
      </c>
      <c r="H620" s="276">
        <f>IF($O620="ISO",D620,IF($O620="Non-Iso",0,IF($O620="Trans Line",SUMIF('Trans Line Reconciliation'!$B$5:$B$138,B620,'Trans Line Reconciliation'!$X$5:$X$138),IF($O620="Mix",SUMIF('Mix Substation Location Summary'!$B$4:$B$1251,B620,'Mix Substation Location Summary'!$R$4:$R$1251),"NOT FOUND"))))</f>
        <v>0</v>
      </c>
      <c r="I620" s="276">
        <f>IF($O620="ISO",E620,IF($O620="Non-Iso",0,IF($O620="Trans Line",SUMIF('Trans Line Reconciliation'!$B$5:$B$138,B620,'Trans Line Reconciliation'!$Y$5:$Y$138),IF($O620="Mix",SUMIF('Mix Substation Location Summary'!$B$4:$B$1251,B620,'Mix Substation Location Summary'!$W$4:$W$1251),"NOT FOUND"))))</f>
        <v>0</v>
      </c>
      <c r="J620" s="276">
        <f>IF($O620="ISO",F620,IF($O620="Non-Iso",0,IF($O620="Trans Line",SUMIF('Trans Line Reconciliation'!$B$5:$B$138,$B620,'Trans Line Reconciliation'!$Z$5:$Z$138),IF($O620="Mix",SUMIF('Mix Substation Location Summary'!$B$4:$B$1251,$B620,'Mix Substation Location Summary'!$AB$4:$AB$1251),"NOT FOUND"))))</f>
        <v>0</v>
      </c>
      <c r="K620" s="276">
        <f>IF($O620="ISO",0,IF($O620="Non-Iso",D620,IF($O620="Trans Line",SUMIF('Trans Line Reconciliation'!$B$5:$B$138,$B620,'Trans Line Reconciliation'!$AA$5:$AA$138),IF($O620="Mix",SUMIF('Mix Substation Location Summary'!$B$4:$B$1251,$B620,'Mix Substation Location Summary'!$S$4:$S$1251)+SUMIF('Mix Substation Location Summary'!$B$4:$B$1251,$B620,'Mix Substation Location Summary'!$S$4:$S$1251),"NOT FOUND"))))</f>
        <v>2643.32</v>
      </c>
      <c r="L620" s="276">
        <f>IF($O620="ISO",0,IF($O620="Non-Iso",E620,IF($O620="Trans Line",SUMIF('Trans Line Reconciliation'!$B$5:$B$138,$B620,'Trans Line Reconciliation'!$AB$5:$AB$138),IF($O620="Mix",SUMIF('Mix Substation Location Summary'!$B$4:$B$1251,$B620,'Mix Substation Location Summary'!$X$4:$X$1251)+SUMIF('Mix Substation Location Summary'!$B$4:$B$1251,$B620,'Mix Substation Location Summary'!$Y$4:$Y$1251),"NOT FOUND"))))</f>
        <v>340923.44</v>
      </c>
      <c r="M620" s="276">
        <f>IF($O620="ISO",0,IF($O620="Non-Iso",F620,IF($O620="Trans Line",SUMIF('Trans Line Reconciliation'!$B$5:$B$138,$B620,'Trans Line Reconciliation'!$AC$5:$AC$138),IF($O620="Mix",SUMIF('Mix Substation Location Summary'!$B$4:$B$1251,$B620,'Mix Substation Location Summary'!$AC$4:$AC$1251)+SUMIF('Mix Substation Location Summary'!$B$4:$B$1251,$B620,'Mix Substation Location Summary'!$AD$4:$AD$1251),"NOT FOUND"))))</f>
        <v>9847579.3399999775</v>
      </c>
      <c r="N620" s="792">
        <f t="shared" si="51"/>
        <v>0</v>
      </c>
      <c r="O620" s="759" t="s">
        <v>1686</v>
      </c>
      <c r="P620" s="759"/>
      <c r="Q620" s="758">
        <f t="shared" si="52"/>
        <v>5829</v>
      </c>
    </row>
    <row r="621" spans="1:17" x14ac:dyDescent="0.2">
      <c r="A621" s="674" t="s">
        <v>1512</v>
      </c>
      <c r="B621" s="790">
        <v>5830</v>
      </c>
      <c r="C621" s="266" t="s">
        <v>1704</v>
      </c>
      <c r="D621" s="275">
        <f>SUMIFS('Mix Substation Location Summary'!$U$4:$U$1270,'Mix Substation Location Summary'!$B$4:$B$1270,'DS by Location'!$B621)</f>
        <v>0</v>
      </c>
      <c r="E621" s="275">
        <f>SUMIFS('Mix Substation Location Summary'!$Z$4:$Z$1270,'Mix Substation Location Summary'!$B$4:$B$1270,'DS by Location'!$B621)</f>
        <v>21986.02</v>
      </c>
      <c r="F621" s="275">
        <f>SUMIFS('Mix Substation Location Summary'!$AE$4:$AE$1270,'Mix Substation Location Summary'!$B$4:$B$1270,'DS by Location'!$B621)</f>
        <v>135771.34</v>
      </c>
      <c r="G621" s="791">
        <f t="shared" si="50"/>
        <v>157757.35999999999</v>
      </c>
      <c r="H621" s="276">
        <f>IF($O621="ISO",D621,IF($O621="Non-Iso",0,IF($O621="Trans Line",SUMIF('Trans Line Reconciliation'!$B$5:$B$138,B621,'Trans Line Reconciliation'!$X$5:$X$138),IF($O621="Mix",SUMIF('Mix Substation Location Summary'!$B$4:$B$1251,B621,'Mix Substation Location Summary'!$R$4:$R$1251),"NOT FOUND"))))</f>
        <v>0</v>
      </c>
      <c r="I621" s="276">
        <f>IF($O621="ISO",E621,IF($O621="Non-Iso",0,IF($O621="Trans Line",SUMIF('Trans Line Reconciliation'!$B$5:$B$138,B621,'Trans Line Reconciliation'!$Y$5:$Y$138),IF($O621="Mix",SUMIF('Mix Substation Location Summary'!$B$4:$B$1251,B621,'Mix Substation Location Summary'!$W$4:$W$1251),"NOT FOUND"))))</f>
        <v>0</v>
      </c>
      <c r="J621" s="276">
        <f>IF($O621="ISO",F621,IF($O621="Non-Iso",0,IF($O621="Trans Line",SUMIF('Trans Line Reconciliation'!$B$5:$B$138,$B621,'Trans Line Reconciliation'!$Z$5:$Z$138),IF($O621="Mix",SUMIF('Mix Substation Location Summary'!$B$4:$B$1251,$B621,'Mix Substation Location Summary'!$AB$4:$AB$1251),"NOT FOUND"))))</f>
        <v>0</v>
      </c>
      <c r="K621" s="276">
        <f>IF($O621="ISO",0,IF($O621="Non-Iso",D621,IF($O621="Trans Line",SUMIF('Trans Line Reconciliation'!$B$5:$B$138,$B621,'Trans Line Reconciliation'!$AA$5:$AA$138),IF($O621="Mix",SUMIF('Mix Substation Location Summary'!$B$4:$B$1251,$B621,'Mix Substation Location Summary'!$S$4:$S$1251)+SUMIF('Mix Substation Location Summary'!$B$4:$B$1251,$B621,'Mix Substation Location Summary'!$S$4:$S$1251),"NOT FOUND"))))</f>
        <v>0</v>
      </c>
      <c r="L621" s="276">
        <f>IF($O621="ISO",0,IF($O621="Non-Iso",E621,IF($O621="Trans Line",SUMIF('Trans Line Reconciliation'!$B$5:$B$138,$B621,'Trans Line Reconciliation'!$AB$5:$AB$138),IF($O621="Mix",SUMIF('Mix Substation Location Summary'!$B$4:$B$1251,$B621,'Mix Substation Location Summary'!$X$4:$X$1251)+SUMIF('Mix Substation Location Summary'!$B$4:$B$1251,$B621,'Mix Substation Location Summary'!$Y$4:$Y$1251),"NOT FOUND"))))</f>
        <v>21986.02</v>
      </c>
      <c r="M621" s="276">
        <f>IF($O621="ISO",0,IF($O621="Non-Iso",F621,IF($O621="Trans Line",SUMIF('Trans Line Reconciliation'!$B$5:$B$138,$B621,'Trans Line Reconciliation'!$AC$5:$AC$138),IF($O621="Mix",SUMIF('Mix Substation Location Summary'!$B$4:$B$1251,$B621,'Mix Substation Location Summary'!$AC$4:$AC$1251)+SUMIF('Mix Substation Location Summary'!$B$4:$B$1251,$B621,'Mix Substation Location Summary'!$AD$4:$AD$1251),"NOT FOUND"))))</f>
        <v>135771.34</v>
      </c>
      <c r="N621" s="792">
        <f t="shared" si="51"/>
        <v>0</v>
      </c>
      <c r="O621" s="759" t="s">
        <v>1686</v>
      </c>
      <c r="P621" s="759"/>
      <c r="Q621" s="758">
        <f t="shared" si="52"/>
        <v>5830</v>
      </c>
    </row>
    <row r="622" spans="1:17" x14ac:dyDescent="0.2">
      <c r="A622" s="674" t="s">
        <v>866</v>
      </c>
      <c r="B622" s="790">
        <v>5832</v>
      </c>
      <c r="C622" s="266" t="s">
        <v>1704</v>
      </c>
      <c r="D622" s="275">
        <f>SUMIFS('Mix Substation Location Summary'!$U$4:$U$1270,'Mix Substation Location Summary'!$B$4:$B$1270,'DS by Location'!$B622)</f>
        <v>916.07</v>
      </c>
      <c r="E622" s="275">
        <f>SUMIFS('Mix Substation Location Summary'!$Z$4:$Z$1270,'Mix Substation Location Summary'!$B$4:$B$1270,'DS by Location'!$B622)</f>
        <v>504393.73</v>
      </c>
      <c r="F622" s="275">
        <f>SUMIFS('Mix Substation Location Summary'!$AE$4:$AE$1270,'Mix Substation Location Summary'!$B$4:$B$1270,'DS by Location'!$B622)</f>
        <v>12783795.830000002</v>
      </c>
      <c r="G622" s="791">
        <f t="shared" si="50"/>
        <v>13289105.630000003</v>
      </c>
      <c r="H622" s="276">
        <f>IF($O622="ISO",D622,IF($O622="Non-Iso",0,IF($O622="Trans Line",SUMIF('Trans Line Reconciliation'!$B$5:$B$138,B622,'Trans Line Reconciliation'!$X$5:$X$138),IF($O622="Mix",SUMIF('Mix Substation Location Summary'!$B$4:$B$1251,B622,'Mix Substation Location Summary'!$R$4:$R$1251),"NOT FOUND"))))</f>
        <v>0</v>
      </c>
      <c r="I622" s="276">
        <f>IF($O622="ISO",E622,IF($O622="Non-Iso",0,IF($O622="Trans Line",SUMIF('Trans Line Reconciliation'!$B$5:$B$138,B622,'Trans Line Reconciliation'!$Y$5:$Y$138),IF($O622="Mix",SUMIF('Mix Substation Location Summary'!$B$4:$B$1251,B622,'Mix Substation Location Summary'!$W$4:$W$1251),"NOT FOUND"))))</f>
        <v>0</v>
      </c>
      <c r="J622" s="276">
        <f>IF($O622="ISO",F622,IF($O622="Non-Iso",0,IF($O622="Trans Line",SUMIF('Trans Line Reconciliation'!$B$5:$B$138,$B622,'Trans Line Reconciliation'!$Z$5:$Z$138),IF($O622="Mix",SUMIF('Mix Substation Location Summary'!$B$4:$B$1251,$B622,'Mix Substation Location Summary'!$AB$4:$AB$1251),"NOT FOUND"))))</f>
        <v>0</v>
      </c>
      <c r="K622" s="276">
        <f>IF($O622="ISO",0,IF($O622="Non-Iso",D622,IF($O622="Trans Line",SUMIF('Trans Line Reconciliation'!$B$5:$B$138,$B622,'Trans Line Reconciliation'!$AA$5:$AA$138),IF($O622="Mix",SUMIF('Mix Substation Location Summary'!$B$4:$B$1251,$B622,'Mix Substation Location Summary'!$S$4:$S$1251)+SUMIF('Mix Substation Location Summary'!$B$4:$B$1251,$B622,'Mix Substation Location Summary'!$S$4:$S$1251),"NOT FOUND"))))</f>
        <v>916.07</v>
      </c>
      <c r="L622" s="276">
        <f>IF($O622="ISO",0,IF($O622="Non-Iso",E622,IF($O622="Trans Line",SUMIF('Trans Line Reconciliation'!$B$5:$B$138,$B622,'Trans Line Reconciliation'!$AB$5:$AB$138),IF($O622="Mix",SUMIF('Mix Substation Location Summary'!$B$4:$B$1251,$B622,'Mix Substation Location Summary'!$X$4:$X$1251)+SUMIF('Mix Substation Location Summary'!$B$4:$B$1251,$B622,'Mix Substation Location Summary'!$Y$4:$Y$1251),"NOT FOUND"))))</f>
        <v>504393.73</v>
      </c>
      <c r="M622" s="276">
        <f>IF($O622="ISO",0,IF($O622="Non-Iso",F622,IF($O622="Trans Line",SUMIF('Trans Line Reconciliation'!$B$5:$B$138,$B622,'Trans Line Reconciliation'!$AC$5:$AC$138),IF($O622="Mix",SUMIF('Mix Substation Location Summary'!$B$4:$B$1251,$B622,'Mix Substation Location Summary'!$AC$4:$AC$1251)+SUMIF('Mix Substation Location Summary'!$B$4:$B$1251,$B622,'Mix Substation Location Summary'!$AD$4:$AD$1251),"NOT FOUND"))))</f>
        <v>12783795.830000002</v>
      </c>
      <c r="N622" s="792">
        <f t="shared" si="51"/>
        <v>0</v>
      </c>
      <c r="O622" s="759" t="s">
        <v>1686</v>
      </c>
      <c r="P622" s="759"/>
      <c r="Q622" s="758">
        <f t="shared" si="52"/>
        <v>5832</v>
      </c>
    </row>
    <row r="623" spans="1:17" x14ac:dyDescent="0.2">
      <c r="A623" s="674" t="s">
        <v>1513</v>
      </c>
      <c r="B623" s="790">
        <v>5833</v>
      </c>
      <c r="C623" s="266" t="s">
        <v>1704</v>
      </c>
      <c r="D623" s="275">
        <f>SUMIFS('Mix Substation Location Summary'!$U$4:$U$1270,'Mix Substation Location Summary'!$B$4:$B$1270,'DS by Location'!$B623)</f>
        <v>42323.72</v>
      </c>
      <c r="E623" s="275">
        <f>SUMIFS('Mix Substation Location Summary'!$Z$4:$Z$1270,'Mix Substation Location Summary'!$B$4:$B$1270,'DS by Location'!$B623)</f>
        <v>67894.209999999992</v>
      </c>
      <c r="F623" s="275">
        <f>SUMIFS('Mix Substation Location Summary'!$AE$4:$AE$1270,'Mix Substation Location Summary'!$B$4:$B$1270,'DS by Location'!$B623)</f>
        <v>4533064.7800000012</v>
      </c>
      <c r="G623" s="791">
        <f t="shared" si="50"/>
        <v>4643282.7100000009</v>
      </c>
      <c r="H623" s="276">
        <f>IF($O623="ISO",D623,IF($O623="Non-Iso",0,IF($O623="Trans Line",SUMIF('Trans Line Reconciliation'!$B$5:$B$138,B623,'Trans Line Reconciliation'!$X$5:$X$138),IF($O623="Mix",SUMIF('Mix Substation Location Summary'!$B$4:$B$1251,B623,'Mix Substation Location Summary'!$R$4:$R$1251),"NOT FOUND"))))</f>
        <v>0</v>
      </c>
      <c r="I623" s="276">
        <f>IF($O623="ISO",E623,IF($O623="Non-Iso",0,IF($O623="Trans Line",SUMIF('Trans Line Reconciliation'!$B$5:$B$138,B623,'Trans Line Reconciliation'!$Y$5:$Y$138),IF($O623="Mix",SUMIF('Mix Substation Location Summary'!$B$4:$B$1251,B623,'Mix Substation Location Summary'!$W$4:$W$1251),"NOT FOUND"))))</f>
        <v>0</v>
      </c>
      <c r="J623" s="276">
        <f>IF($O623="ISO",F623,IF($O623="Non-Iso",0,IF($O623="Trans Line",SUMIF('Trans Line Reconciliation'!$B$5:$B$138,$B623,'Trans Line Reconciliation'!$Z$5:$Z$138),IF($O623="Mix",SUMIF('Mix Substation Location Summary'!$B$4:$B$1251,$B623,'Mix Substation Location Summary'!$AB$4:$AB$1251),"NOT FOUND"))))</f>
        <v>0</v>
      </c>
      <c r="K623" s="276">
        <f>IF($O623="ISO",0,IF($O623="Non-Iso",D623,IF($O623="Trans Line",SUMIF('Trans Line Reconciliation'!$B$5:$B$138,$B623,'Trans Line Reconciliation'!$AA$5:$AA$138),IF($O623="Mix",SUMIF('Mix Substation Location Summary'!$B$4:$B$1251,$B623,'Mix Substation Location Summary'!$S$4:$S$1251)+SUMIF('Mix Substation Location Summary'!$B$4:$B$1251,$B623,'Mix Substation Location Summary'!$S$4:$S$1251),"NOT FOUND"))))</f>
        <v>42323.72</v>
      </c>
      <c r="L623" s="276">
        <f>IF($O623="ISO",0,IF($O623="Non-Iso",E623,IF($O623="Trans Line",SUMIF('Trans Line Reconciliation'!$B$5:$B$138,$B623,'Trans Line Reconciliation'!$AB$5:$AB$138),IF($O623="Mix",SUMIF('Mix Substation Location Summary'!$B$4:$B$1251,$B623,'Mix Substation Location Summary'!$X$4:$X$1251)+SUMIF('Mix Substation Location Summary'!$B$4:$B$1251,$B623,'Mix Substation Location Summary'!$Y$4:$Y$1251),"NOT FOUND"))))</f>
        <v>67894.209999999992</v>
      </c>
      <c r="M623" s="276">
        <f>IF($O623="ISO",0,IF($O623="Non-Iso",F623,IF($O623="Trans Line",SUMIF('Trans Line Reconciliation'!$B$5:$B$138,$B623,'Trans Line Reconciliation'!$AC$5:$AC$138),IF($O623="Mix",SUMIF('Mix Substation Location Summary'!$B$4:$B$1251,$B623,'Mix Substation Location Summary'!$AC$4:$AC$1251)+SUMIF('Mix Substation Location Summary'!$B$4:$B$1251,$B623,'Mix Substation Location Summary'!$AD$4:$AD$1251),"NOT FOUND"))))</f>
        <v>4533064.7800000012</v>
      </c>
      <c r="N623" s="792">
        <f t="shared" si="51"/>
        <v>0</v>
      </c>
      <c r="O623" s="759" t="s">
        <v>1686</v>
      </c>
      <c r="P623" s="759"/>
      <c r="Q623" s="758">
        <f t="shared" si="52"/>
        <v>5833</v>
      </c>
    </row>
    <row r="624" spans="1:17" x14ac:dyDescent="0.2">
      <c r="A624" s="674" t="s">
        <v>1514</v>
      </c>
      <c r="B624" s="790">
        <v>5834</v>
      </c>
      <c r="C624" s="266" t="s">
        <v>1704</v>
      </c>
      <c r="D624" s="275">
        <f>SUMIFS('Mix Substation Location Summary'!$U$4:$U$1270,'Mix Substation Location Summary'!$B$4:$B$1270,'DS by Location'!$B624)</f>
        <v>52555.39</v>
      </c>
      <c r="E624" s="275">
        <f>SUMIFS('Mix Substation Location Summary'!$Z$4:$Z$1270,'Mix Substation Location Summary'!$B$4:$B$1270,'DS by Location'!$B624)</f>
        <v>105669.32</v>
      </c>
      <c r="F624" s="275">
        <f>SUMIFS('Mix Substation Location Summary'!$AE$4:$AE$1270,'Mix Substation Location Summary'!$B$4:$B$1270,'DS by Location'!$B624)</f>
        <v>1988046.8699999999</v>
      </c>
      <c r="G624" s="791">
        <f t="shared" si="50"/>
        <v>2146271.58</v>
      </c>
      <c r="H624" s="276">
        <f>IF($O624="ISO",D624,IF($O624="Non-Iso",0,IF($O624="Trans Line",SUMIF('Trans Line Reconciliation'!$B$5:$B$138,B624,'Trans Line Reconciliation'!$X$5:$X$138),IF($O624="Mix",SUMIF('Mix Substation Location Summary'!$B$4:$B$1251,B624,'Mix Substation Location Summary'!$R$4:$R$1251),"NOT FOUND"))))</f>
        <v>0</v>
      </c>
      <c r="I624" s="276">
        <f>IF($O624="ISO",E624,IF($O624="Non-Iso",0,IF($O624="Trans Line",SUMIF('Trans Line Reconciliation'!$B$5:$B$138,B624,'Trans Line Reconciliation'!$Y$5:$Y$138),IF($O624="Mix",SUMIF('Mix Substation Location Summary'!$B$4:$B$1251,B624,'Mix Substation Location Summary'!$W$4:$W$1251),"NOT FOUND"))))</f>
        <v>0</v>
      </c>
      <c r="J624" s="276">
        <f>IF($O624="ISO",F624,IF($O624="Non-Iso",0,IF($O624="Trans Line",SUMIF('Trans Line Reconciliation'!$B$5:$B$138,$B624,'Trans Line Reconciliation'!$Z$5:$Z$138),IF($O624="Mix",SUMIF('Mix Substation Location Summary'!$B$4:$B$1251,$B624,'Mix Substation Location Summary'!$AB$4:$AB$1251),"NOT FOUND"))))</f>
        <v>0</v>
      </c>
      <c r="K624" s="276">
        <f>IF($O624="ISO",0,IF($O624="Non-Iso",D624,IF($O624="Trans Line",SUMIF('Trans Line Reconciliation'!$B$5:$B$138,$B624,'Trans Line Reconciliation'!$AA$5:$AA$138),IF($O624="Mix",SUMIF('Mix Substation Location Summary'!$B$4:$B$1251,$B624,'Mix Substation Location Summary'!$S$4:$S$1251)+SUMIF('Mix Substation Location Summary'!$B$4:$B$1251,$B624,'Mix Substation Location Summary'!$S$4:$S$1251),"NOT FOUND"))))</f>
        <v>52555.39</v>
      </c>
      <c r="L624" s="276">
        <f>IF($O624="ISO",0,IF($O624="Non-Iso",E624,IF($O624="Trans Line",SUMIF('Trans Line Reconciliation'!$B$5:$B$138,$B624,'Trans Line Reconciliation'!$AB$5:$AB$138),IF($O624="Mix",SUMIF('Mix Substation Location Summary'!$B$4:$B$1251,$B624,'Mix Substation Location Summary'!$X$4:$X$1251)+SUMIF('Mix Substation Location Summary'!$B$4:$B$1251,$B624,'Mix Substation Location Summary'!$Y$4:$Y$1251),"NOT FOUND"))))</f>
        <v>105669.32</v>
      </c>
      <c r="M624" s="276">
        <f>IF($O624="ISO",0,IF($O624="Non-Iso",F624,IF($O624="Trans Line",SUMIF('Trans Line Reconciliation'!$B$5:$B$138,$B624,'Trans Line Reconciliation'!$AC$5:$AC$138),IF($O624="Mix",SUMIF('Mix Substation Location Summary'!$B$4:$B$1251,$B624,'Mix Substation Location Summary'!$AC$4:$AC$1251)+SUMIF('Mix Substation Location Summary'!$B$4:$B$1251,$B624,'Mix Substation Location Summary'!$AD$4:$AD$1251),"NOT FOUND"))))</f>
        <v>1988046.8699999999</v>
      </c>
      <c r="N624" s="792">
        <f t="shared" si="51"/>
        <v>0</v>
      </c>
      <c r="O624" s="759" t="s">
        <v>1686</v>
      </c>
      <c r="P624" s="759"/>
      <c r="Q624" s="758">
        <f t="shared" si="52"/>
        <v>5834</v>
      </c>
    </row>
    <row r="625" spans="1:17" x14ac:dyDescent="0.2">
      <c r="A625" s="674" t="s">
        <v>1515</v>
      </c>
      <c r="B625" s="790">
        <v>5835</v>
      </c>
      <c r="C625" s="266" t="s">
        <v>1704</v>
      </c>
      <c r="D625" s="275">
        <f>SUMIFS('Mix Substation Location Summary'!$U$4:$U$1270,'Mix Substation Location Summary'!$B$4:$B$1270,'DS by Location'!$B625)</f>
        <v>77254.350000000006</v>
      </c>
      <c r="E625" s="275">
        <f>SUMIFS('Mix Substation Location Summary'!$Z$4:$Z$1270,'Mix Substation Location Summary'!$B$4:$B$1270,'DS by Location'!$B625)</f>
        <v>86675.47</v>
      </c>
      <c r="F625" s="275">
        <f>SUMIFS('Mix Substation Location Summary'!$AE$4:$AE$1270,'Mix Substation Location Summary'!$B$4:$B$1270,'DS by Location'!$B625)</f>
        <v>5678211.9200000009</v>
      </c>
      <c r="G625" s="791">
        <f t="shared" si="50"/>
        <v>5842141.7400000012</v>
      </c>
      <c r="H625" s="276">
        <f>IF($O625="ISO",D625,IF($O625="Non-Iso",0,IF($O625="Trans Line",SUMIF('Trans Line Reconciliation'!$B$5:$B$138,B625,'Trans Line Reconciliation'!$X$5:$X$138),IF($O625="Mix",SUMIF('Mix Substation Location Summary'!$B$4:$B$1251,B625,'Mix Substation Location Summary'!$R$4:$R$1251),"NOT FOUND"))))</f>
        <v>0</v>
      </c>
      <c r="I625" s="276">
        <f>IF($O625="ISO",E625,IF($O625="Non-Iso",0,IF($O625="Trans Line",SUMIF('Trans Line Reconciliation'!$B$5:$B$138,B625,'Trans Line Reconciliation'!$Y$5:$Y$138),IF($O625="Mix",SUMIF('Mix Substation Location Summary'!$B$4:$B$1251,B625,'Mix Substation Location Summary'!$W$4:$W$1251),"NOT FOUND"))))</f>
        <v>0</v>
      </c>
      <c r="J625" s="276">
        <f>IF($O625="ISO",F625,IF($O625="Non-Iso",0,IF($O625="Trans Line",SUMIF('Trans Line Reconciliation'!$B$5:$B$138,$B625,'Trans Line Reconciliation'!$Z$5:$Z$138),IF($O625="Mix",SUMIF('Mix Substation Location Summary'!$B$4:$B$1251,$B625,'Mix Substation Location Summary'!$AB$4:$AB$1251),"NOT FOUND"))))</f>
        <v>0</v>
      </c>
      <c r="K625" s="276">
        <f>IF($O625="ISO",0,IF($O625="Non-Iso",D625,IF($O625="Trans Line",SUMIF('Trans Line Reconciliation'!$B$5:$B$138,$B625,'Trans Line Reconciliation'!$AA$5:$AA$138),IF($O625="Mix",SUMIF('Mix Substation Location Summary'!$B$4:$B$1251,$B625,'Mix Substation Location Summary'!$S$4:$S$1251)+SUMIF('Mix Substation Location Summary'!$B$4:$B$1251,$B625,'Mix Substation Location Summary'!$S$4:$S$1251),"NOT FOUND"))))</f>
        <v>77254.350000000006</v>
      </c>
      <c r="L625" s="276">
        <f>IF($O625="ISO",0,IF($O625="Non-Iso",E625,IF($O625="Trans Line",SUMIF('Trans Line Reconciliation'!$B$5:$B$138,$B625,'Trans Line Reconciliation'!$AB$5:$AB$138),IF($O625="Mix",SUMIF('Mix Substation Location Summary'!$B$4:$B$1251,$B625,'Mix Substation Location Summary'!$X$4:$X$1251)+SUMIF('Mix Substation Location Summary'!$B$4:$B$1251,$B625,'Mix Substation Location Summary'!$Y$4:$Y$1251),"NOT FOUND"))))</f>
        <v>86675.47</v>
      </c>
      <c r="M625" s="276">
        <f>IF($O625="ISO",0,IF($O625="Non-Iso",F625,IF($O625="Trans Line",SUMIF('Trans Line Reconciliation'!$B$5:$B$138,$B625,'Trans Line Reconciliation'!$AC$5:$AC$138),IF($O625="Mix",SUMIF('Mix Substation Location Summary'!$B$4:$B$1251,$B625,'Mix Substation Location Summary'!$AC$4:$AC$1251)+SUMIF('Mix Substation Location Summary'!$B$4:$B$1251,$B625,'Mix Substation Location Summary'!$AD$4:$AD$1251),"NOT FOUND"))))</f>
        <v>5678211.9200000009</v>
      </c>
      <c r="N625" s="792">
        <f t="shared" si="51"/>
        <v>0</v>
      </c>
      <c r="O625" s="759" t="s">
        <v>1686</v>
      </c>
      <c r="P625" s="759"/>
      <c r="Q625" s="758">
        <f t="shared" si="52"/>
        <v>5835</v>
      </c>
    </row>
    <row r="626" spans="1:17" x14ac:dyDescent="0.2">
      <c r="A626" s="674" t="s">
        <v>1516</v>
      </c>
      <c r="B626" s="790">
        <v>5836</v>
      </c>
      <c r="C626" s="266" t="s">
        <v>1704</v>
      </c>
      <c r="D626" s="275">
        <f>SUMIFS('Mix Substation Location Summary'!$U$4:$U$1270,'Mix Substation Location Summary'!$B$4:$B$1270,'DS by Location'!$B626)</f>
        <v>20035.87</v>
      </c>
      <c r="E626" s="275">
        <f>SUMIFS('Mix Substation Location Summary'!$Z$4:$Z$1270,'Mix Substation Location Summary'!$B$4:$B$1270,'DS by Location'!$B626)</f>
        <v>117650.59</v>
      </c>
      <c r="F626" s="275">
        <f>SUMIFS('Mix Substation Location Summary'!$AE$4:$AE$1270,'Mix Substation Location Summary'!$B$4:$B$1270,'DS by Location'!$B626)</f>
        <v>5712127.1599999936</v>
      </c>
      <c r="G626" s="791">
        <f t="shared" si="50"/>
        <v>5849813.6199999936</v>
      </c>
      <c r="H626" s="276">
        <f>IF($O626="ISO",D626,IF($O626="Non-Iso",0,IF($O626="Trans Line",SUMIF('Trans Line Reconciliation'!$B$5:$B$138,B626,'Trans Line Reconciliation'!$X$5:$X$138),IF($O626="Mix",SUMIF('Mix Substation Location Summary'!$B$4:$B$1251,B626,'Mix Substation Location Summary'!$R$4:$R$1251),"NOT FOUND"))))</f>
        <v>0</v>
      </c>
      <c r="I626" s="276">
        <f>IF($O626="ISO",E626,IF($O626="Non-Iso",0,IF($O626="Trans Line",SUMIF('Trans Line Reconciliation'!$B$5:$B$138,B626,'Trans Line Reconciliation'!$Y$5:$Y$138),IF($O626="Mix",SUMIF('Mix Substation Location Summary'!$B$4:$B$1251,B626,'Mix Substation Location Summary'!$W$4:$W$1251),"NOT FOUND"))))</f>
        <v>0</v>
      </c>
      <c r="J626" s="276">
        <f>IF($O626="ISO",F626,IF($O626="Non-Iso",0,IF($O626="Trans Line",SUMIF('Trans Line Reconciliation'!$B$5:$B$138,$B626,'Trans Line Reconciliation'!$Z$5:$Z$138),IF($O626="Mix",SUMIF('Mix Substation Location Summary'!$B$4:$B$1251,$B626,'Mix Substation Location Summary'!$AB$4:$AB$1251),"NOT FOUND"))))</f>
        <v>0</v>
      </c>
      <c r="K626" s="276">
        <f>IF($O626="ISO",0,IF($O626="Non-Iso",D626,IF($O626="Trans Line",SUMIF('Trans Line Reconciliation'!$B$5:$B$138,$B626,'Trans Line Reconciliation'!$AA$5:$AA$138),IF($O626="Mix",SUMIF('Mix Substation Location Summary'!$B$4:$B$1251,$B626,'Mix Substation Location Summary'!$S$4:$S$1251)+SUMIF('Mix Substation Location Summary'!$B$4:$B$1251,$B626,'Mix Substation Location Summary'!$S$4:$S$1251),"NOT FOUND"))))</f>
        <v>20035.87</v>
      </c>
      <c r="L626" s="276">
        <f>IF($O626="ISO",0,IF($O626="Non-Iso",E626,IF($O626="Trans Line",SUMIF('Trans Line Reconciliation'!$B$5:$B$138,$B626,'Trans Line Reconciliation'!$AB$5:$AB$138),IF($O626="Mix",SUMIF('Mix Substation Location Summary'!$B$4:$B$1251,$B626,'Mix Substation Location Summary'!$X$4:$X$1251)+SUMIF('Mix Substation Location Summary'!$B$4:$B$1251,$B626,'Mix Substation Location Summary'!$Y$4:$Y$1251),"NOT FOUND"))))</f>
        <v>117650.59</v>
      </c>
      <c r="M626" s="276">
        <f>IF($O626="ISO",0,IF($O626="Non-Iso",F626,IF($O626="Trans Line",SUMIF('Trans Line Reconciliation'!$B$5:$B$138,$B626,'Trans Line Reconciliation'!$AC$5:$AC$138),IF($O626="Mix",SUMIF('Mix Substation Location Summary'!$B$4:$B$1251,$B626,'Mix Substation Location Summary'!$AC$4:$AC$1251)+SUMIF('Mix Substation Location Summary'!$B$4:$B$1251,$B626,'Mix Substation Location Summary'!$AD$4:$AD$1251),"NOT FOUND"))))</f>
        <v>5712127.1599999936</v>
      </c>
      <c r="N626" s="792">
        <f t="shared" si="51"/>
        <v>0</v>
      </c>
      <c r="O626" s="759" t="s">
        <v>1686</v>
      </c>
      <c r="P626" s="759"/>
      <c r="Q626" s="758">
        <f t="shared" si="52"/>
        <v>5836</v>
      </c>
    </row>
    <row r="627" spans="1:17" x14ac:dyDescent="0.2">
      <c r="A627" s="674" t="s">
        <v>1517</v>
      </c>
      <c r="B627" s="790">
        <v>5837</v>
      </c>
      <c r="C627" s="266" t="s">
        <v>1704</v>
      </c>
      <c r="D627" s="275">
        <f>SUMIFS('Mix Substation Location Summary'!$U$4:$U$1270,'Mix Substation Location Summary'!$B$4:$B$1270,'DS by Location'!$B627)</f>
        <v>25204.38</v>
      </c>
      <c r="E627" s="275">
        <f>SUMIFS('Mix Substation Location Summary'!$Z$4:$Z$1270,'Mix Substation Location Summary'!$B$4:$B$1270,'DS by Location'!$B627)</f>
        <v>391180.75</v>
      </c>
      <c r="F627" s="275">
        <f>SUMIFS('Mix Substation Location Summary'!$AE$4:$AE$1270,'Mix Substation Location Summary'!$B$4:$B$1270,'DS by Location'!$B627)</f>
        <v>9441304.9800000004</v>
      </c>
      <c r="G627" s="791">
        <f t="shared" si="50"/>
        <v>9857690.1100000013</v>
      </c>
      <c r="H627" s="276">
        <f>IF($O627="ISO",D627,IF($O627="Non-Iso",0,IF($O627="Trans Line",SUMIF('Trans Line Reconciliation'!$B$5:$B$138,B627,'Trans Line Reconciliation'!$X$5:$X$138),IF($O627="Mix",SUMIF('Mix Substation Location Summary'!$B$4:$B$1251,B627,'Mix Substation Location Summary'!$R$4:$R$1251),"NOT FOUND"))))</f>
        <v>0</v>
      </c>
      <c r="I627" s="276">
        <f>IF($O627="ISO",E627,IF($O627="Non-Iso",0,IF($O627="Trans Line",SUMIF('Trans Line Reconciliation'!$B$5:$B$138,B627,'Trans Line Reconciliation'!$Y$5:$Y$138),IF($O627="Mix",SUMIF('Mix Substation Location Summary'!$B$4:$B$1251,B627,'Mix Substation Location Summary'!$W$4:$W$1251),"NOT FOUND"))))</f>
        <v>0</v>
      </c>
      <c r="J627" s="276">
        <f>IF($O627="ISO",F627,IF($O627="Non-Iso",0,IF($O627="Trans Line",SUMIF('Trans Line Reconciliation'!$B$5:$B$138,$B627,'Trans Line Reconciliation'!$Z$5:$Z$138),IF($O627="Mix",SUMIF('Mix Substation Location Summary'!$B$4:$B$1251,$B627,'Mix Substation Location Summary'!$AB$4:$AB$1251),"NOT FOUND"))))</f>
        <v>0</v>
      </c>
      <c r="K627" s="276">
        <f>IF($O627="ISO",0,IF($O627="Non-Iso",D627,IF($O627="Trans Line",SUMIF('Trans Line Reconciliation'!$B$5:$B$138,$B627,'Trans Line Reconciliation'!$AA$5:$AA$138),IF($O627="Mix",SUMIF('Mix Substation Location Summary'!$B$4:$B$1251,$B627,'Mix Substation Location Summary'!$S$4:$S$1251)+SUMIF('Mix Substation Location Summary'!$B$4:$B$1251,$B627,'Mix Substation Location Summary'!$S$4:$S$1251),"NOT FOUND"))))</f>
        <v>25204.38</v>
      </c>
      <c r="L627" s="276">
        <f>IF($O627="ISO",0,IF($O627="Non-Iso",E627,IF($O627="Trans Line",SUMIF('Trans Line Reconciliation'!$B$5:$B$138,$B627,'Trans Line Reconciliation'!$AB$5:$AB$138),IF($O627="Mix",SUMIF('Mix Substation Location Summary'!$B$4:$B$1251,$B627,'Mix Substation Location Summary'!$X$4:$X$1251)+SUMIF('Mix Substation Location Summary'!$B$4:$B$1251,$B627,'Mix Substation Location Summary'!$Y$4:$Y$1251),"NOT FOUND"))))</f>
        <v>391180.75</v>
      </c>
      <c r="M627" s="276">
        <f>IF($O627="ISO",0,IF($O627="Non-Iso",F627,IF($O627="Trans Line",SUMIF('Trans Line Reconciliation'!$B$5:$B$138,$B627,'Trans Line Reconciliation'!$AC$5:$AC$138),IF($O627="Mix",SUMIF('Mix Substation Location Summary'!$B$4:$B$1251,$B627,'Mix Substation Location Summary'!$AC$4:$AC$1251)+SUMIF('Mix Substation Location Summary'!$B$4:$B$1251,$B627,'Mix Substation Location Summary'!$AD$4:$AD$1251),"NOT FOUND"))))</f>
        <v>9441304.9800000004</v>
      </c>
      <c r="N627" s="792">
        <f t="shared" si="51"/>
        <v>0</v>
      </c>
      <c r="O627" s="759" t="s">
        <v>1686</v>
      </c>
      <c r="P627" s="759"/>
      <c r="Q627" s="758">
        <f t="shared" si="52"/>
        <v>5837</v>
      </c>
    </row>
    <row r="628" spans="1:17" x14ac:dyDescent="0.2">
      <c r="A628" s="674" t="s">
        <v>1518</v>
      </c>
      <c r="B628" s="790">
        <v>5838</v>
      </c>
      <c r="C628" s="266" t="s">
        <v>1704</v>
      </c>
      <c r="D628" s="275">
        <f>SUMIFS('Mix Substation Location Summary'!$U$4:$U$1270,'Mix Substation Location Summary'!$B$4:$B$1270,'DS by Location'!$B628)</f>
        <v>30474.36</v>
      </c>
      <c r="E628" s="275">
        <f>SUMIFS('Mix Substation Location Summary'!$Z$4:$Z$1270,'Mix Substation Location Summary'!$B$4:$B$1270,'DS by Location'!$B628)</f>
        <v>216706.54</v>
      </c>
      <c r="F628" s="275">
        <f>SUMIFS('Mix Substation Location Summary'!$AE$4:$AE$1270,'Mix Substation Location Summary'!$B$4:$B$1270,'DS by Location'!$B628)</f>
        <v>7627678.5000000009</v>
      </c>
      <c r="G628" s="791">
        <f t="shared" si="50"/>
        <v>7874859.4000000013</v>
      </c>
      <c r="H628" s="276">
        <f>IF($O628="ISO",D628,IF($O628="Non-Iso",0,IF($O628="Trans Line",SUMIF('Trans Line Reconciliation'!$B$5:$B$138,B628,'Trans Line Reconciliation'!$X$5:$X$138),IF($O628="Mix",SUMIF('Mix Substation Location Summary'!$B$4:$B$1251,B628,'Mix Substation Location Summary'!$R$4:$R$1251),"NOT FOUND"))))</f>
        <v>0</v>
      </c>
      <c r="I628" s="276">
        <f>IF($O628="ISO",E628,IF($O628="Non-Iso",0,IF($O628="Trans Line",SUMIF('Trans Line Reconciliation'!$B$5:$B$138,B628,'Trans Line Reconciliation'!$Y$5:$Y$138),IF($O628="Mix",SUMIF('Mix Substation Location Summary'!$B$4:$B$1251,B628,'Mix Substation Location Summary'!$W$4:$W$1251),"NOT FOUND"))))</f>
        <v>0</v>
      </c>
      <c r="J628" s="276">
        <f>IF($O628="ISO",F628,IF($O628="Non-Iso",0,IF($O628="Trans Line",SUMIF('Trans Line Reconciliation'!$B$5:$B$138,$B628,'Trans Line Reconciliation'!$Z$5:$Z$138),IF($O628="Mix",SUMIF('Mix Substation Location Summary'!$B$4:$B$1251,$B628,'Mix Substation Location Summary'!$AB$4:$AB$1251),"NOT FOUND"))))</f>
        <v>0</v>
      </c>
      <c r="K628" s="276">
        <f>IF($O628="ISO",0,IF($O628="Non-Iso",D628,IF($O628="Trans Line",SUMIF('Trans Line Reconciliation'!$B$5:$B$138,$B628,'Trans Line Reconciliation'!$AA$5:$AA$138),IF($O628="Mix",SUMIF('Mix Substation Location Summary'!$B$4:$B$1251,$B628,'Mix Substation Location Summary'!$S$4:$S$1251)+SUMIF('Mix Substation Location Summary'!$B$4:$B$1251,$B628,'Mix Substation Location Summary'!$S$4:$S$1251),"NOT FOUND"))))</f>
        <v>30474.36</v>
      </c>
      <c r="L628" s="276">
        <f>IF($O628="ISO",0,IF($O628="Non-Iso",E628,IF($O628="Trans Line",SUMIF('Trans Line Reconciliation'!$B$5:$B$138,$B628,'Trans Line Reconciliation'!$AB$5:$AB$138),IF($O628="Mix",SUMIF('Mix Substation Location Summary'!$B$4:$B$1251,$B628,'Mix Substation Location Summary'!$X$4:$X$1251)+SUMIF('Mix Substation Location Summary'!$B$4:$B$1251,$B628,'Mix Substation Location Summary'!$Y$4:$Y$1251),"NOT FOUND"))))</f>
        <v>216706.54</v>
      </c>
      <c r="M628" s="276">
        <f>IF($O628="ISO",0,IF($O628="Non-Iso",F628,IF($O628="Trans Line",SUMIF('Trans Line Reconciliation'!$B$5:$B$138,$B628,'Trans Line Reconciliation'!$AC$5:$AC$138),IF($O628="Mix",SUMIF('Mix Substation Location Summary'!$B$4:$B$1251,$B628,'Mix Substation Location Summary'!$AC$4:$AC$1251)+SUMIF('Mix Substation Location Summary'!$B$4:$B$1251,$B628,'Mix Substation Location Summary'!$AD$4:$AD$1251),"NOT FOUND"))))</f>
        <v>7627678.5000000009</v>
      </c>
      <c r="N628" s="792">
        <f t="shared" si="51"/>
        <v>0</v>
      </c>
      <c r="O628" s="759" t="s">
        <v>1686</v>
      </c>
      <c r="P628" s="759"/>
      <c r="Q628" s="758">
        <f t="shared" si="52"/>
        <v>5838</v>
      </c>
    </row>
    <row r="629" spans="1:17" x14ac:dyDescent="0.2">
      <c r="A629" s="674" t="s">
        <v>1519</v>
      </c>
      <c r="B629" s="790">
        <v>5840</v>
      </c>
      <c r="C629" s="266" t="s">
        <v>1704</v>
      </c>
      <c r="D629" s="275">
        <f>SUMIFS('Mix Substation Location Summary'!$U$4:$U$1270,'Mix Substation Location Summary'!$B$4:$B$1270,'DS by Location'!$B629)</f>
        <v>0</v>
      </c>
      <c r="E629" s="275">
        <f>SUMIFS('Mix Substation Location Summary'!$Z$4:$Z$1270,'Mix Substation Location Summary'!$B$4:$B$1270,'DS by Location'!$B629)</f>
        <v>36412.28</v>
      </c>
      <c r="F629" s="275">
        <f>SUMIFS('Mix Substation Location Summary'!$AE$4:$AE$1270,'Mix Substation Location Summary'!$B$4:$B$1270,'DS by Location'!$B629)</f>
        <v>289095.58</v>
      </c>
      <c r="G629" s="791">
        <f t="shared" si="50"/>
        <v>325507.86</v>
      </c>
      <c r="H629" s="276">
        <f>IF($O629="ISO",D629,IF($O629="Non-Iso",0,IF($O629="Trans Line",SUMIF('Trans Line Reconciliation'!$B$5:$B$138,B629,'Trans Line Reconciliation'!$X$5:$X$138),IF($O629="Mix",SUMIF('Mix Substation Location Summary'!$B$4:$B$1251,B629,'Mix Substation Location Summary'!$R$4:$R$1251),"NOT FOUND"))))</f>
        <v>0</v>
      </c>
      <c r="I629" s="276">
        <f>IF($O629="ISO",E629,IF($O629="Non-Iso",0,IF($O629="Trans Line",SUMIF('Trans Line Reconciliation'!$B$5:$B$138,B629,'Trans Line Reconciliation'!$Y$5:$Y$138),IF($O629="Mix",SUMIF('Mix Substation Location Summary'!$B$4:$B$1251,B629,'Mix Substation Location Summary'!$W$4:$W$1251),"NOT FOUND"))))</f>
        <v>0</v>
      </c>
      <c r="J629" s="276">
        <f>IF($O629="ISO",F629,IF($O629="Non-Iso",0,IF($O629="Trans Line",SUMIF('Trans Line Reconciliation'!$B$5:$B$138,$B629,'Trans Line Reconciliation'!$Z$5:$Z$138),IF($O629="Mix",SUMIF('Mix Substation Location Summary'!$B$4:$B$1251,$B629,'Mix Substation Location Summary'!$AB$4:$AB$1251),"NOT FOUND"))))</f>
        <v>0</v>
      </c>
      <c r="K629" s="276">
        <f>IF($O629="ISO",0,IF($O629="Non-Iso",D629,IF($O629="Trans Line",SUMIF('Trans Line Reconciliation'!$B$5:$B$138,$B629,'Trans Line Reconciliation'!$AA$5:$AA$138),IF($O629="Mix",SUMIF('Mix Substation Location Summary'!$B$4:$B$1251,$B629,'Mix Substation Location Summary'!$S$4:$S$1251)+SUMIF('Mix Substation Location Summary'!$B$4:$B$1251,$B629,'Mix Substation Location Summary'!$S$4:$S$1251),"NOT FOUND"))))</f>
        <v>0</v>
      </c>
      <c r="L629" s="276">
        <f>IF($O629="ISO",0,IF($O629="Non-Iso",E629,IF($O629="Trans Line",SUMIF('Trans Line Reconciliation'!$B$5:$B$138,$B629,'Trans Line Reconciliation'!$AB$5:$AB$138),IF($O629="Mix",SUMIF('Mix Substation Location Summary'!$B$4:$B$1251,$B629,'Mix Substation Location Summary'!$X$4:$X$1251)+SUMIF('Mix Substation Location Summary'!$B$4:$B$1251,$B629,'Mix Substation Location Summary'!$Y$4:$Y$1251),"NOT FOUND"))))</f>
        <v>36412.28</v>
      </c>
      <c r="M629" s="276">
        <f>IF($O629="ISO",0,IF($O629="Non-Iso",F629,IF($O629="Trans Line",SUMIF('Trans Line Reconciliation'!$B$5:$B$138,$B629,'Trans Line Reconciliation'!$AC$5:$AC$138),IF($O629="Mix",SUMIF('Mix Substation Location Summary'!$B$4:$B$1251,$B629,'Mix Substation Location Summary'!$AC$4:$AC$1251)+SUMIF('Mix Substation Location Summary'!$B$4:$B$1251,$B629,'Mix Substation Location Summary'!$AD$4:$AD$1251),"NOT FOUND"))))</f>
        <v>289095.58</v>
      </c>
      <c r="N629" s="792">
        <f t="shared" si="51"/>
        <v>0</v>
      </c>
      <c r="O629" s="759" t="s">
        <v>1686</v>
      </c>
      <c r="P629" s="759"/>
      <c r="Q629" s="758">
        <f t="shared" si="52"/>
        <v>5840</v>
      </c>
    </row>
    <row r="630" spans="1:17" x14ac:dyDescent="0.2">
      <c r="A630" s="674" t="s">
        <v>1520</v>
      </c>
      <c r="B630" s="790">
        <v>5841</v>
      </c>
      <c r="C630" s="266" t="s">
        <v>1704</v>
      </c>
      <c r="D630" s="275">
        <f>SUMIFS('Mix Substation Location Summary'!$U$4:$U$1270,'Mix Substation Location Summary'!$B$4:$B$1270,'DS by Location'!$B630)</f>
        <v>0</v>
      </c>
      <c r="E630" s="275">
        <f>SUMIFS('Mix Substation Location Summary'!$Z$4:$Z$1270,'Mix Substation Location Summary'!$B$4:$B$1270,'DS by Location'!$B630)</f>
        <v>466740.98</v>
      </c>
      <c r="F630" s="275">
        <f>SUMIFS('Mix Substation Location Summary'!$AE$4:$AE$1270,'Mix Substation Location Summary'!$B$4:$B$1270,'DS by Location'!$B630)</f>
        <v>0</v>
      </c>
      <c r="G630" s="791">
        <f t="shared" si="50"/>
        <v>466740.98</v>
      </c>
      <c r="H630" s="276">
        <f>IF($O630="ISO",D630,IF($O630="Non-Iso",0,IF($O630="Trans Line",SUMIF('Trans Line Reconciliation'!$B$5:$B$138,B630,'Trans Line Reconciliation'!$X$5:$X$138),IF($O630="Mix",SUMIF('Mix Substation Location Summary'!$B$4:$B$1251,B630,'Mix Substation Location Summary'!$R$4:$R$1251),"NOT FOUND"))))</f>
        <v>0</v>
      </c>
      <c r="I630" s="276">
        <f>IF($O630="ISO",E630,IF($O630="Non-Iso",0,IF($O630="Trans Line",SUMIF('Trans Line Reconciliation'!$B$5:$B$138,B630,'Trans Line Reconciliation'!$Y$5:$Y$138),IF($O630="Mix",SUMIF('Mix Substation Location Summary'!$B$4:$B$1251,B630,'Mix Substation Location Summary'!$W$4:$W$1251),"NOT FOUND"))))</f>
        <v>0</v>
      </c>
      <c r="J630" s="276">
        <f>IF($O630="ISO",F630,IF($O630="Non-Iso",0,IF($O630="Trans Line",SUMIF('Trans Line Reconciliation'!$B$5:$B$138,$B630,'Trans Line Reconciliation'!$Z$5:$Z$138),IF($O630="Mix",SUMIF('Mix Substation Location Summary'!$B$4:$B$1251,$B630,'Mix Substation Location Summary'!$AB$4:$AB$1251),"NOT FOUND"))))</f>
        <v>0</v>
      </c>
      <c r="K630" s="276">
        <f>IF($O630="ISO",0,IF($O630="Non-Iso",D630,IF($O630="Trans Line",SUMIF('Trans Line Reconciliation'!$B$5:$B$138,$B630,'Trans Line Reconciliation'!$AA$5:$AA$138),IF($O630="Mix",SUMIF('Mix Substation Location Summary'!$B$4:$B$1251,$B630,'Mix Substation Location Summary'!$S$4:$S$1251)+SUMIF('Mix Substation Location Summary'!$B$4:$B$1251,$B630,'Mix Substation Location Summary'!$S$4:$S$1251),"NOT FOUND"))))</f>
        <v>0</v>
      </c>
      <c r="L630" s="276">
        <f>IF($O630="ISO",0,IF($O630="Non-Iso",E630,IF($O630="Trans Line",SUMIF('Trans Line Reconciliation'!$B$5:$B$138,$B630,'Trans Line Reconciliation'!$AB$5:$AB$138),IF($O630="Mix",SUMIF('Mix Substation Location Summary'!$B$4:$B$1251,$B630,'Mix Substation Location Summary'!$X$4:$X$1251)+SUMIF('Mix Substation Location Summary'!$B$4:$B$1251,$B630,'Mix Substation Location Summary'!$Y$4:$Y$1251),"NOT FOUND"))))</f>
        <v>466740.98</v>
      </c>
      <c r="M630" s="276">
        <f>IF($O630="ISO",0,IF($O630="Non-Iso",F630,IF($O630="Trans Line",SUMIF('Trans Line Reconciliation'!$B$5:$B$138,$B630,'Trans Line Reconciliation'!$AC$5:$AC$138),IF($O630="Mix",SUMIF('Mix Substation Location Summary'!$B$4:$B$1251,$B630,'Mix Substation Location Summary'!$AC$4:$AC$1251)+SUMIF('Mix Substation Location Summary'!$B$4:$B$1251,$B630,'Mix Substation Location Summary'!$AD$4:$AD$1251),"NOT FOUND"))))</f>
        <v>0</v>
      </c>
      <c r="N630" s="792">
        <f t="shared" si="51"/>
        <v>0</v>
      </c>
      <c r="O630" s="759" t="s">
        <v>1686</v>
      </c>
      <c r="P630" s="759"/>
      <c r="Q630" s="758">
        <f t="shared" si="52"/>
        <v>5841</v>
      </c>
    </row>
    <row r="631" spans="1:17" x14ac:dyDescent="0.2">
      <c r="A631" s="674" t="s">
        <v>867</v>
      </c>
      <c r="B631" s="790">
        <v>5842</v>
      </c>
      <c r="C631" s="266" t="s">
        <v>1704</v>
      </c>
      <c r="D631" s="275">
        <f>SUMIFS('Mix Substation Location Summary'!$U$4:$U$1270,'Mix Substation Location Summary'!$B$4:$B$1270,'DS by Location'!$B631)</f>
        <v>6908.91</v>
      </c>
      <c r="E631" s="275">
        <f>SUMIFS('Mix Substation Location Summary'!$Z$4:$Z$1270,'Mix Substation Location Summary'!$B$4:$B$1270,'DS by Location'!$B631)</f>
        <v>304833.23000000004</v>
      </c>
      <c r="F631" s="275">
        <f>SUMIFS('Mix Substation Location Summary'!$AE$4:$AE$1270,'Mix Substation Location Summary'!$B$4:$B$1270,'DS by Location'!$B631)</f>
        <v>7582905.2799999947</v>
      </c>
      <c r="G631" s="791">
        <f t="shared" si="50"/>
        <v>7894647.4199999943</v>
      </c>
      <c r="H631" s="276">
        <f>IF($O631="ISO",D631,IF($O631="Non-Iso",0,IF($O631="Trans Line",SUMIF('Trans Line Reconciliation'!$B$5:$B$138,B631,'Trans Line Reconciliation'!$X$5:$X$138),IF($O631="Mix",SUMIF('Mix Substation Location Summary'!$B$4:$B$1251,B631,'Mix Substation Location Summary'!$R$4:$R$1251),"NOT FOUND"))))</f>
        <v>0</v>
      </c>
      <c r="I631" s="276">
        <f>IF($O631="ISO",E631,IF($O631="Non-Iso",0,IF($O631="Trans Line",SUMIF('Trans Line Reconciliation'!$B$5:$B$138,B631,'Trans Line Reconciliation'!$Y$5:$Y$138),IF($O631="Mix",SUMIF('Mix Substation Location Summary'!$B$4:$B$1251,B631,'Mix Substation Location Summary'!$W$4:$W$1251),"NOT FOUND"))))</f>
        <v>0</v>
      </c>
      <c r="J631" s="276">
        <f>IF($O631="ISO",F631,IF($O631="Non-Iso",0,IF($O631="Trans Line",SUMIF('Trans Line Reconciliation'!$B$5:$B$138,$B631,'Trans Line Reconciliation'!$Z$5:$Z$138),IF($O631="Mix",SUMIF('Mix Substation Location Summary'!$B$4:$B$1251,$B631,'Mix Substation Location Summary'!$AB$4:$AB$1251),"NOT FOUND"))))</f>
        <v>0</v>
      </c>
      <c r="K631" s="276">
        <f>IF($O631="ISO",0,IF($O631="Non-Iso",D631,IF($O631="Trans Line",SUMIF('Trans Line Reconciliation'!$B$5:$B$138,$B631,'Trans Line Reconciliation'!$AA$5:$AA$138),IF($O631="Mix",SUMIF('Mix Substation Location Summary'!$B$4:$B$1251,$B631,'Mix Substation Location Summary'!$S$4:$S$1251)+SUMIF('Mix Substation Location Summary'!$B$4:$B$1251,$B631,'Mix Substation Location Summary'!$S$4:$S$1251),"NOT FOUND"))))</f>
        <v>6908.91</v>
      </c>
      <c r="L631" s="276">
        <f>IF($O631="ISO",0,IF($O631="Non-Iso",E631,IF($O631="Trans Line",SUMIF('Trans Line Reconciliation'!$B$5:$B$138,$B631,'Trans Line Reconciliation'!$AB$5:$AB$138),IF($O631="Mix",SUMIF('Mix Substation Location Summary'!$B$4:$B$1251,$B631,'Mix Substation Location Summary'!$X$4:$X$1251)+SUMIF('Mix Substation Location Summary'!$B$4:$B$1251,$B631,'Mix Substation Location Summary'!$Y$4:$Y$1251),"NOT FOUND"))))</f>
        <v>304833.23000000004</v>
      </c>
      <c r="M631" s="276">
        <f>IF($O631="ISO",0,IF($O631="Non-Iso",F631,IF($O631="Trans Line",SUMIF('Trans Line Reconciliation'!$B$5:$B$138,$B631,'Trans Line Reconciliation'!$AC$5:$AC$138),IF($O631="Mix",SUMIF('Mix Substation Location Summary'!$B$4:$B$1251,$B631,'Mix Substation Location Summary'!$AC$4:$AC$1251)+SUMIF('Mix Substation Location Summary'!$B$4:$B$1251,$B631,'Mix Substation Location Summary'!$AD$4:$AD$1251),"NOT FOUND"))))</f>
        <v>7582905.2799999947</v>
      </c>
      <c r="N631" s="792">
        <f t="shared" si="51"/>
        <v>0</v>
      </c>
      <c r="O631" s="759" t="s">
        <v>1686</v>
      </c>
      <c r="P631" s="759"/>
      <c r="Q631" s="758">
        <f t="shared" si="52"/>
        <v>5842</v>
      </c>
    </row>
    <row r="632" spans="1:17" x14ac:dyDescent="0.2">
      <c r="A632" s="674" t="s">
        <v>1521</v>
      </c>
      <c r="B632" s="790">
        <v>5843</v>
      </c>
      <c r="C632" s="266" t="s">
        <v>1704</v>
      </c>
      <c r="D632" s="275">
        <f>SUMIFS('Mix Substation Location Summary'!$U$4:$U$1270,'Mix Substation Location Summary'!$B$4:$B$1270,'DS by Location'!$B632)</f>
        <v>91402.090000000011</v>
      </c>
      <c r="E632" s="275">
        <f>SUMIFS('Mix Substation Location Summary'!$Z$4:$Z$1270,'Mix Substation Location Summary'!$B$4:$B$1270,'DS by Location'!$B632)</f>
        <v>203774.66000000003</v>
      </c>
      <c r="F632" s="275">
        <f>SUMIFS('Mix Substation Location Summary'!$AE$4:$AE$1270,'Mix Substation Location Summary'!$B$4:$B$1270,'DS by Location'!$B632)</f>
        <v>4649961.379999999</v>
      </c>
      <c r="G632" s="791">
        <f t="shared" si="50"/>
        <v>4945138.129999999</v>
      </c>
      <c r="H632" s="276">
        <f>IF($O632="ISO",D632,IF($O632="Non-Iso",0,IF($O632="Trans Line",SUMIF('Trans Line Reconciliation'!$B$5:$B$138,B632,'Trans Line Reconciliation'!$X$5:$X$138),IF($O632="Mix",SUMIF('Mix Substation Location Summary'!$B$4:$B$1251,B632,'Mix Substation Location Summary'!$R$4:$R$1251),"NOT FOUND"))))</f>
        <v>0</v>
      </c>
      <c r="I632" s="276">
        <f>IF($O632="ISO",E632,IF($O632="Non-Iso",0,IF($O632="Trans Line",SUMIF('Trans Line Reconciliation'!$B$5:$B$138,B632,'Trans Line Reconciliation'!$Y$5:$Y$138),IF($O632="Mix",SUMIF('Mix Substation Location Summary'!$B$4:$B$1251,B632,'Mix Substation Location Summary'!$W$4:$W$1251),"NOT FOUND"))))</f>
        <v>0</v>
      </c>
      <c r="J632" s="276">
        <f>IF($O632="ISO",F632,IF($O632="Non-Iso",0,IF($O632="Trans Line",SUMIF('Trans Line Reconciliation'!$B$5:$B$138,$B632,'Trans Line Reconciliation'!$Z$5:$Z$138),IF($O632="Mix",SUMIF('Mix Substation Location Summary'!$B$4:$B$1251,$B632,'Mix Substation Location Summary'!$AB$4:$AB$1251),"NOT FOUND"))))</f>
        <v>0</v>
      </c>
      <c r="K632" s="276">
        <f>IF($O632="ISO",0,IF($O632="Non-Iso",D632,IF($O632="Trans Line",SUMIF('Trans Line Reconciliation'!$B$5:$B$138,$B632,'Trans Line Reconciliation'!$AA$5:$AA$138),IF($O632="Mix",SUMIF('Mix Substation Location Summary'!$B$4:$B$1251,$B632,'Mix Substation Location Summary'!$S$4:$S$1251)+SUMIF('Mix Substation Location Summary'!$B$4:$B$1251,$B632,'Mix Substation Location Summary'!$S$4:$S$1251),"NOT FOUND"))))</f>
        <v>91402.090000000011</v>
      </c>
      <c r="L632" s="276">
        <f>IF($O632="ISO",0,IF($O632="Non-Iso",E632,IF($O632="Trans Line",SUMIF('Trans Line Reconciliation'!$B$5:$B$138,$B632,'Trans Line Reconciliation'!$AB$5:$AB$138),IF($O632="Mix",SUMIF('Mix Substation Location Summary'!$B$4:$B$1251,$B632,'Mix Substation Location Summary'!$X$4:$X$1251)+SUMIF('Mix Substation Location Summary'!$B$4:$B$1251,$B632,'Mix Substation Location Summary'!$Y$4:$Y$1251),"NOT FOUND"))))</f>
        <v>203774.66000000003</v>
      </c>
      <c r="M632" s="276">
        <f>IF($O632="ISO",0,IF($O632="Non-Iso",F632,IF($O632="Trans Line",SUMIF('Trans Line Reconciliation'!$B$5:$B$138,$B632,'Trans Line Reconciliation'!$AC$5:$AC$138),IF($O632="Mix",SUMIF('Mix Substation Location Summary'!$B$4:$B$1251,$B632,'Mix Substation Location Summary'!$AC$4:$AC$1251)+SUMIF('Mix Substation Location Summary'!$B$4:$B$1251,$B632,'Mix Substation Location Summary'!$AD$4:$AD$1251),"NOT FOUND"))))</f>
        <v>4649961.379999999</v>
      </c>
      <c r="N632" s="792">
        <f t="shared" si="51"/>
        <v>0</v>
      </c>
      <c r="O632" s="759" t="s">
        <v>1686</v>
      </c>
      <c r="P632" s="759"/>
      <c r="Q632" s="758">
        <f t="shared" si="52"/>
        <v>5843</v>
      </c>
    </row>
    <row r="633" spans="1:17" x14ac:dyDescent="0.2">
      <c r="A633" s="674" t="s">
        <v>1522</v>
      </c>
      <c r="B633" s="790">
        <v>5844</v>
      </c>
      <c r="C633" s="266" t="s">
        <v>1704</v>
      </c>
      <c r="D633" s="275">
        <f>SUMIFS('Mix Substation Location Summary'!$U$4:$U$1270,'Mix Substation Location Summary'!$B$4:$B$1270,'DS by Location'!$B633)</f>
        <v>0</v>
      </c>
      <c r="E633" s="275">
        <f>SUMIFS('Mix Substation Location Summary'!$Z$4:$Z$1270,'Mix Substation Location Summary'!$B$4:$B$1270,'DS by Location'!$B633)</f>
        <v>0</v>
      </c>
      <c r="F633" s="275">
        <f>SUMIFS('Mix Substation Location Summary'!$AE$4:$AE$1270,'Mix Substation Location Summary'!$B$4:$B$1270,'DS by Location'!$B633)</f>
        <v>39287.120000000003</v>
      </c>
      <c r="G633" s="791">
        <f t="shared" si="50"/>
        <v>39287.120000000003</v>
      </c>
      <c r="H633" s="276">
        <f>IF($O633="ISO",D633,IF($O633="Non-Iso",0,IF($O633="Trans Line",SUMIF('Trans Line Reconciliation'!$B$5:$B$138,B633,'Trans Line Reconciliation'!$X$5:$X$138),IF($O633="Mix",SUMIF('Mix Substation Location Summary'!$B$4:$B$1251,B633,'Mix Substation Location Summary'!$R$4:$R$1251),"NOT FOUND"))))</f>
        <v>0</v>
      </c>
      <c r="I633" s="276">
        <f>IF($O633="ISO",E633,IF($O633="Non-Iso",0,IF($O633="Trans Line",SUMIF('Trans Line Reconciliation'!$B$5:$B$138,B633,'Trans Line Reconciliation'!$Y$5:$Y$138),IF($O633="Mix",SUMIF('Mix Substation Location Summary'!$B$4:$B$1251,B633,'Mix Substation Location Summary'!$W$4:$W$1251),"NOT FOUND"))))</f>
        <v>0</v>
      </c>
      <c r="J633" s="276">
        <f>IF($O633="ISO",F633,IF($O633="Non-Iso",0,IF($O633="Trans Line",SUMIF('Trans Line Reconciliation'!$B$5:$B$138,$B633,'Trans Line Reconciliation'!$Z$5:$Z$138),IF($O633="Mix",SUMIF('Mix Substation Location Summary'!$B$4:$B$1251,$B633,'Mix Substation Location Summary'!$AB$4:$AB$1251),"NOT FOUND"))))</f>
        <v>0</v>
      </c>
      <c r="K633" s="276">
        <f>IF($O633="ISO",0,IF($O633="Non-Iso",D633,IF($O633="Trans Line",SUMIF('Trans Line Reconciliation'!$B$5:$B$138,$B633,'Trans Line Reconciliation'!$AA$5:$AA$138),IF($O633="Mix",SUMIF('Mix Substation Location Summary'!$B$4:$B$1251,$B633,'Mix Substation Location Summary'!$S$4:$S$1251)+SUMIF('Mix Substation Location Summary'!$B$4:$B$1251,$B633,'Mix Substation Location Summary'!$S$4:$S$1251),"NOT FOUND"))))</f>
        <v>0</v>
      </c>
      <c r="L633" s="276">
        <f>IF($O633="ISO",0,IF($O633="Non-Iso",E633,IF($O633="Trans Line",SUMIF('Trans Line Reconciliation'!$B$5:$B$138,$B633,'Trans Line Reconciliation'!$AB$5:$AB$138),IF($O633="Mix",SUMIF('Mix Substation Location Summary'!$B$4:$B$1251,$B633,'Mix Substation Location Summary'!$X$4:$X$1251)+SUMIF('Mix Substation Location Summary'!$B$4:$B$1251,$B633,'Mix Substation Location Summary'!$Y$4:$Y$1251),"NOT FOUND"))))</f>
        <v>0</v>
      </c>
      <c r="M633" s="276">
        <f>IF($O633="ISO",0,IF($O633="Non-Iso",F633,IF($O633="Trans Line",SUMIF('Trans Line Reconciliation'!$B$5:$B$138,$B633,'Trans Line Reconciliation'!$AC$5:$AC$138),IF($O633="Mix",SUMIF('Mix Substation Location Summary'!$B$4:$B$1251,$B633,'Mix Substation Location Summary'!$AC$4:$AC$1251)+SUMIF('Mix Substation Location Summary'!$B$4:$B$1251,$B633,'Mix Substation Location Summary'!$AD$4:$AD$1251),"NOT FOUND"))))</f>
        <v>39287.120000000003</v>
      </c>
      <c r="N633" s="792">
        <f t="shared" si="51"/>
        <v>0</v>
      </c>
      <c r="O633" s="759" t="s">
        <v>1686</v>
      </c>
      <c r="P633" s="759"/>
      <c r="Q633" s="758">
        <f t="shared" si="52"/>
        <v>5844</v>
      </c>
    </row>
    <row r="634" spans="1:17" x14ac:dyDescent="0.2">
      <c r="A634" s="674" t="s">
        <v>1523</v>
      </c>
      <c r="B634" s="790">
        <v>5845</v>
      </c>
      <c r="C634" s="266" t="s">
        <v>1704</v>
      </c>
      <c r="D634" s="275">
        <f>SUMIFS('Mix Substation Location Summary'!$U$4:$U$1270,'Mix Substation Location Summary'!$B$4:$B$1270,'DS by Location'!$B634)</f>
        <v>64266.46</v>
      </c>
      <c r="E634" s="275">
        <f>SUMIFS('Mix Substation Location Summary'!$Z$4:$Z$1270,'Mix Substation Location Summary'!$B$4:$B$1270,'DS by Location'!$B634)</f>
        <v>124016.77</v>
      </c>
      <c r="F634" s="275">
        <f>SUMIFS('Mix Substation Location Summary'!$AE$4:$AE$1270,'Mix Substation Location Summary'!$B$4:$B$1270,'DS by Location'!$B634)</f>
        <v>4400593.8200000022</v>
      </c>
      <c r="G634" s="791">
        <f t="shared" si="50"/>
        <v>4588877.0500000026</v>
      </c>
      <c r="H634" s="276">
        <f>IF($O634="ISO",D634,IF($O634="Non-Iso",0,IF($O634="Trans Line",SUMIF('Trans Line Reconciliation'!$B$5:$B$138,B634,'Trans Line Reconciliation'!$X$5:$X$138),IF($O634="Mix",SUMIF('Mix Substation Location Summary'!$B$4:$B$1251,B634,'Mix Substation Location Summary'!$R$4:$R$1251),"NOT FOUND"))))</f>
        <v>0</v>
      </c>
      <c r="I634" s="276">
        <f>IF($O634="ISO",E634,IF($O634="Non-Iso",0,IF($O634="Trans Line",SUMIF('Trans Line Reconciliation'!$B$5:$B$138,B634,'Trans Line Reconciliation'!$Y$5:$Y$138),IF($O634="Mix",SUMIF('Mix Substation Location Summary'!$B$4:$B$1251,B634,'Mix Substation Location Summary'!$W$4:$W$1251),"NOT FOUND"))))</f>
        <v>0</v>
      </c>
      <c r="J634" s="276">
        <f>IF($O634="ISO",F634,IF($O634="Non-Iso",0,IF($O634="Trans Line",SUMIF('Trans Line Reconciliation'!$B$5:$B$138,$B634,'Trans Line Reconciliation'!$Z$5:$Z$138),IF($O634="Mix",SUMIF('Mix Substation Location Summary'!$B$4:$B$1251,$B634,'Mix Substation Location Summary'!$AB$4:$AB$1251),"NOT FOUND"))))</f>
        <v>0</v>
      </c>
      <c r="K634" s="276">
        <f>IF($O634="ISO",0,IF($O634="Non-Iso",D634,IF($O634="Trans Line",SUMIF('Trans Line Reconciliation'!$B$5:$B$138,$B634,'Trans Line Reconciliation'!$AA$5:$AA$138),IF($O634="Mix",SUMIF('Mix Substation Location Summary'!$B$4:$B$1251,$B634,'Mix Substation Location Summary'!$S$4:$S$1251)+SUMIF('Mix Substation Location Summary'!$B$4:$B$1251,$B634,'Mix Substation Location Summary'!$S$4:$S$1251),"NOT FOUND"))))</f>
        <v>64266.46</v>
      </c>
      <c r="L634" s="276">
        <f>IF($O634="ISO",0,IF($O634="Non-Iso",E634,IF($O634="Trans Line",SUMIF('Trans Line Reconciliation'!$B$5:$B$138,$B634,'Trans Line Reconciliation'!$AB$5:$AB$138),IF($O634="Mix",SUMIF('Mix Substation Location Summary'!$B$4:$B$1251,$B634,'Mix Substation Location Summary'!$X$4:$X$1251)+SUMIF('Mix Substation Location Summary'!$B$4:$B$1251,$B634,'Mix Substation Location Summary'!$Y$4:$Y$1251),"NOT FOUND"))))</f>
        <v>124016.77</v>
      </c>
      <c r="M634" s="276">
        <f>IF($O634="ISO",0,IF($O634="Non-Iso",F634,IF($O634="Trans Line",SUMIF('Trans Line Reconciliation'!$B$5:$B$138,$B634,'Trans Line Reconciliation'!$AC$5:$AC$138),IF($O634="Mix",SUMIF('Mix Substation Location Summary'!$B$4:$B$1251,$B634,'Mix Substation Location Summary'!$AC$4:$AC$1251)+SUMIF('Mix Substation Location Summary'!$B$4:$B$1251,$B634,'Mix Substation Location Summary'!$AD$4:$AD$1251),"NOT FOUND"))))</f>
        <v>4400593.8200000022</v>
      </c>
      <c r="N634" s="792">
        <f t="shared" si="51"/>
        <v>0</v>
      </c>
      <c r="O634" s="759" t="s">
        <v>1686</v>
      </c>
      <c r="P634" s="759"/>
      <c r="Q634" s="758">
        <f t="shared" si="52"/>
        <v>5845</v>
      </c>
    </row>
    <row r="635" spans="1:17" x14ac:dyDescent="0.2">
      <c r="A635" s="674" t="s">
        <v>1524</v>
      </c>
      <c r="B635" s="790">
        <v>5846</v>
      </c>
      <c r="C635" s="266" t="s">
        <v>1704</v>
      </c>
      <c r="D635" s="275">
        <f>SUMIFS('Mix Substation Location Summary'!$U$4:$U$1270,'Mix Substation Location Summary'!$B$4:$B$1270,'DS by Location'!$B635)</f>
        <v>503.06</v>
      </c>
      <c r="E635" s="275">
        <f>SUMIFS('Mix Substation Location Summary'!$Z$4:$Z$1270,'Mix Substation Location Summary'!$B$4:$B$1270,'DS by Location'!$B635)</f>
        <v>0</v>
      </c>
      <c r="F635" s="275">
        <f>SUMIFS('Mix Substation Location Summary'!$AE$4:$AE$1270,'Mix Substation Location Summary'!$B$4:$B$1270,'DS by Location'!$B635)</f>
        <v>0</v>
      </c>
      <c r="G635" s="791">
        <f t="shared" si="50"/>
        <v>503.06</v>
      </c>
      <c r="H635" s="276">
        <f>IF($O635="ISO",D635,IF($O635="Non-Iso",0,IF($O635="Trans Line",SUMIF('Trans Line Reconciliation'!$B$5:$B$138,B635,'Trans Line Reconciliation'!$X$5:$X$138),IF($O635="Mix",SUMIF('Mix Substation Location Summary'!$B$4:$B$1251,B635,'Mix Substation Location Summary'!$R$4:$R$1251),"NOT FOUND"))))</f>
        <v>0</v>
      </c>
      <c r="I635" s="276">
        <f>IF($O635="ISO",E635,IF($O635="Non-Iso",0,IF($O635="Trans Line",SUMIF('Trans Line Reconciliation'!$B$5:$B$138,B635,'Trans Line Reconciliation'!$Y$5:$Y$138),IF($O635="Mix",SUMIF('Mix Substation Location Summary'!$B$4:$B$1251,B635,'Mix Substation Location Summary'!$W$4:$W$1251),"NOT FOUND"))))</f>
        <v>0</v>
      </c>
      <c r="J635" s="276">
        <f>IF($O635="ISO",F635,IF($O635="Non-Iso",0,IF($O635="Trans Line",SUMIF('Trans Line Reconciliation'!$B$5:$B$138,$B635,'Trans Line Reconciliation'!$Z$5:$Z$138),IF($O635="Mix",SUMIF('Mix Substation Location Summary'!$B$4:$B$1251,$B635,'Mix Substation Location Summary'!$AB$4:$AB$1251),"NOT FOUND"))))</f>
        <v>0</v>
      </c>
      <c r="K635" s="276">
        <f>IF($O635="ISO",0,IF($O635="Non-Iso",D635,IF($O635="Trans Line",SUMIF('Trans Line Reconciliation'!$B$5:$B$138,$B635,'Trans Line Reconciliation'!$AA$5:$AA$138),IF($O635="Mix",SUMIF('Mix Substation Location Summary'!$B$4:$B$1251,$B635,'Mix Substation Location Summary'!$S$4:$S$1251)+SUMIF('Mix Substation Location Summary'!$B$4:$B$1251,$B635,'Mix Substation Location Summary'!$S$4:$S$1251),"NOT FOUND"))))</f>
        <v>503.06</v>
      </c>
      <c r="L635" s="276">
        <f>IF($O635="ISO",0,IF($O635="Non-Iso",E635,IF($O635="Trans Line",SUMIF('Trans Line Reconciliation'!$B$5:$B$138,$B635,'Trans Line Reconciliation'!$AB$5:$AB$138),IF($O635="Mix",SUMIF('Mix Substation Location Summary'!$B$4:$B$1251,$B635,'Mix Substation Location Summary'!$X$4:$X$1251)+SUMIF('Mix Substation Location Summary'!$B$4:$B$1251,$B635,'Mix Substation Location Summary'!$Y$4:$Y$1251),"NOT FOUND"))))</f>
        <v>0</v>
      </c>
      <c r="M635" s="276">
        <f>IF($O635="ISO",0,IF($O635="Non-Iso",F635,IF($O635="Trans Line",SUMIF('Trans Line Reconciliation'!$B$5:$B$138,$B635,'Trans Line Reconciliation'!$AC$5:$AC$138),IF($O635="Mix",SUMIF('Mix Substation Location Summary'!$B$4:$B$1251,$B635,'Mix Substation Location Summary'!$AC$4:$AC$1251)+SUMIF('Mix Substation Location Summary'!$B$4:$B$1251,$B635,'Mix Substation Location Summary'!$AD$4:$AD$1251),"NOT FOUND"))))</f>
        <v>0</v>
      </c>
      <c r="N635" s="792">
        <f t="shared" si="51"/>
        <v>0</v>
      </c>
      <c r="O635" s="759" t="s">
        <v>1686</v>
      </c>
      <c r="P635" s="759"/>
      <c r="Q635" s="758">
        <f t="shared" si="52"/>
        <v>5846</v>
      </c>
    </row>
    <row r="636" spans="1:17" x14ac:dyDescent="0.2">
      <c r="A636" s="674" t="s">
        <v>1525</v>
      </c>
      <c r="B636" s="790">
        <v>5848</v>
      </c>
      <c r="C636" s="266" t="s">
        <v>1703</v>
      </c>
      <c r="D636" s="275">
        <f>SUMIFS('Mix Substation Location Summary'!$U$4:$U$1270,'Mix Substation Location Summary'!$B$4:$B$1270,'DS by Location'!$B636)</f>
        <v>3355.84</v>
      </c>
      <c r="E636" s="275">
        <f>SUMIFS('Mix Substation Location Summary'!$Z$4:$Z$1270,'Mix Substation Location Summary'!$B$4:$B$1270,'DS by Location'!$B636)</f>
        <v>853335.97</v>
      </c>
      <c r="F636" s="275">
        <f>SUMIFS('Mix Substation Location Summary'!$AE$4:$AE$1270,'Mix Substation Location Summary'!$B$4:$B$1270,'DS by Location'!$B636)</f>
        <v>6568399.4400000004</v>
      </c>
      <c r="G636" s="791">
        <f t="shared" si="50"/>
        <v>7425091.25</v>
      </c>
      <c r="H636" s="276">
        <f>IF($O636="ISO",D636,IF($O636="Non-Iso",0,IF($O636="Trans Line",SUMIF('Trans Line Reconciliation'!$B$5:$B$138,B636,'Trans Line Reconciliation'!$X$5:$X$138),IF($O636="Mix",SUMIF('Mix Substation Location Summary'!$B$4:$B$1251,B636,'Mix Substation Location Summary'!$R$4:$R$1251),"NOT FOUND"))))</f>
        <v>0</v>
      </c>
      <c r="I636" s="276">
        <f>IF($O636="ISO",E636,IF($O636="Non-Iso",0,IF($O636="Trans Line",SUMIF('Trans Line Reconciliation'!$B$5:$B$138,B636,'Trans Line Reconciliation'!$Y$5:$Y$138),IF($O636="Mix",SUMIF('Mix Substation Location Summary'!$B$4:$B$1251,B636,'Mix Substation Location Summary'!$W$4:$W$1251),"NOT FOUND"))))</f>
        <v>0</v>
      </c>
      <c r="J636" s="276">
        <f>IF($O636="ISO",F636,IF($O636="Non-Iso",0,IF($O636="Trans Line",SUMIF('Trans Line Reconciliation'!$B$5:$B$138,$B636,'Trans Line Reconciliation'!$Z$5:$Z$138),IF($O636="Mix",SUMIF('Mix Substation Location Summary'!$B$4:$B$1251,$B636,'Mix Substation Location Summary'!$AB$4:$AB$1251),"NOT FOUND"))))</f>
        <v>0</v>
      </c>
      <c r="K636" s="276">
        <f>IF($O636="ISO",0,IF($O636="Non-Iso",D636,IF($O636="Trans Line",SUMIF('Trans Line Reconciliation'!$B$5:$B$138,$B636,'Trans Line Reconciliation'!$AA$5:$AA$138),IF($O636="Mix",SUMIF('Mix Substation Location Summary'!$B$4:$B$1251,$B636,'Mix Substation Location Summary'!$S$4:$S$1251)+SUMIF('Mix Substation Location Summary'!$B$4:$B$1251,$B636,'Mix Substation Location Summary'!$S$4:$S$1251),"NOT FOUND"))))</f>
        <v>3355.84</v>
      </c>
      <c r="L636" s="276">
        <f>IF($O636="ISO",0,IF($O636="Non-Iso",E636,IF($O636="Trans Line",SUMIF('Trans Line Reconciliation'!$B$5:$B$138,$B636,'Trans Line Reconciliation'!$AB$5:$AB$138),IF($O636="Mix",SUMIF('Mix Substation Location Summary'!$B$4:$B$1251,$B636,'Mix Substation Location Summary'!$X$4:$X$1251)+SUMIF('Mix Substation Location Summary'!$B$4:$B$1251,$B636,'Mix Substation Location Summary'!$Y$4:$Y$1251),"NOT FOUND"))))</f>
        <v>853335.97</v>
      </c>
      <c r="M636" s="276">
        <f>IF($O636="ISO",0,IF($O636="Non-Iso",F636,IF($O636="Trans Line",SUMIF('Trans Line Reconciliation'!$B$5:$B$138,$B636,'Trans Line Reconciliation'!$AC$5:$AC$138),IF($O636="Mix",SUMIF('Mix Substation Location Summary'!$B$4:$B$1251,$B636,'Mix Substation Location Summary'!$AC$4:$AC$1251)+SUMIF('Mix Substation Location Summary'!$B$4:$B$1251,$B636,'Mix Substation Location Summary'!$AD$4:$AD$1251),"NOT FOUND"))))</f>
        <v>6568399.4400000004</v>
      </c>
      <c r="N636" s="792">
        <f t="shared" si="51"/>
        <v>0</v>
      </c>
      <c r="O636" s="759" t="s">
        <v>1686</v>
      </c>
      <c r="P636" s="759"/>
      <c r="Q636" s="758">
        <f t="shared" si="52"/>
        <v>5848</v>
      </c>
    </row>
    <row r="637" spans="1:17" x14ac:dyDescent="0.2">
      <c r="A637" s="674" t="s">
        <v>1526</v>
      </c>
      <c r="B637" s="790">
        <v>5849</v>
      </c>
      <c r="C637" s="266" t="s">
        <v>1703</v>
      </c>
      <c r="D637" s="275">
        <f>SUMIFS('Mix Substation Location Summary'!$U$4:$U$1270,'Mix Substation Location Summary'!$B$4:$B$1270,'DS by Location'!$B637)</f>
        <v>19605.480000000003</v>
      </c>
      <c r="E637" s="275">
        <f>SUMIFS('Mix Substation Location Summary'!$Z$4:$Z$1270,'Mix Substation Location Summary'!$B$4:$B$1270,'DS by Location'!$B637)</f>
        <v>34954.300000000003</v>
      </c>
      <c r="F637" s="275">
        <f>SUMIFS('Mix Substation Location Summary'!$AE$4:$AE$1270,'Mix Substation Location Summary'!$B$4:$B$1270,'DS by Location'!$B637)</f>
        <v>0</v>
      </c>
      <c r="G637" s="791">
        <f t="shared" si="50"/>
        <v>54559.780000000006</v>
      </c>
      <c r="H637" s="276">
        <f>IF($O637="ISO",D637,IF($O637="Non-Iso",0,IF($O637="Trans Line",SUMIF('Trans Line Reconciliation'!$B$5:$B$138,B637,'Trans Line Reconciliation'!$X$5:$X$138),IF($O637="Mix",SUMIF('Mix Substation Location Summary'!$B$4:$B$1251,B637,'Mix Substation Location Summary'!$R$4:$R$1251),"NOT FOUND"))))</f>
        <v>0</v>
      </c>
      <c r="I637" s="276">
        <f>IF($O637="ISO",E637,IF($O637="Non-Iso",0,IF($O637="Trans Line",SUMIF('Trans Line Reconciliation'!$B$5:$B$138,B637,'Trans Line Reconciliation'!$Y$5:$Y$138),IF($O637="Mix",SUMIF('Mix Substation Location Summary'!$B$4:$B$1251,B637,'Mix Substation Location Summary'!$W$4:$W$1251),"NOT FOUND"))))</f>
        <v>0</v>
      </c>
      <c r="J637" s="276">
        <f>IF($O637="ISO",F637,IF($O637="Non-Iso",0,IF($O637="Trans Line",SUMIF('Trans Line Reconciliation'!$B$5:$B$138,$B637,'Trans Line Reconciliation'!$Z$5:$Z$138),IF($O637="Mix",SUMIF('Mix Substation Location Summary'!$B$4:$B$1251,$B637,'Mix Substation Location Summary'!$AB$4:$AB$1251),"NOT FOUND"))))</f>
        <v>0</v>
      </c>
      <c r="K637" s="276">
        <f>IF($O637="ISO",0,IF($O637="Non-Iso",D637,IF($O637="Trans Line",SUMIF('Trans Line Reconciliation'!$B$5:$B$138,$B637,'Trans Line Reconciliation'!$AA$5:$AA$138),IF($O637="Mix",SUMIF('Mix Substation Location Summary'!$B$4:$B$1251,$B637,'Mix Substation Location Summary'!$S$4:$S$1251)+SUMIF('Mix Substation Location Summary'!$B$4:$B$1251,$B637,'Mix Substation Location Summary'!$S$4:$S$1251),"NOT FOUND"))))</f>
        <v>19605.480000000003</v>
      </c>
      <c r="L637" s="276">
        <f>IF($O637="ISO",0,IF($O637="Non-Iso",E637,IF($O637="Trans Line",SUMIF('Trans Line Reconciliation'!$B$5:$B$138,$B637,'Trans Line Reconciliation'!$AB$5:$AB$138),IF($O637="Mix",SUMIF('Mix Substation Location Summary'!$B$4:$B$1251,$B637,'Mix Substation Location Summary'!$X$4:$X$1251)+SUMIF('Mix Substation Location Summary'!$B$4:$B$1251,$B637,'Mix Substation Location Summary'!$Y$4:$Y$1251),"NOT FOUND"))))</f>
        <v>34954.300000000003</v>
      </c>
      <c r="M637" s="276">
        <f>IF($O637="ISO",0,IF($O637="Non-Iso",F637,IF($O637="Trans Line",SUMIF('Trans Line Reconciliation'!$B$5:$B$138,$B637,'Trans Line Reconciliation'!$AC$5:$AC$138),IF($O637="Mix",SUMIF('Mix Substation Location Summary'!$B$4:$B$1251,$B637,'Mix Substation Location Summary'!$AC$4:$AC$1251)+SUMIF('Mix Substation Location Summary'!$B$4:$B$1251,$B637,'Mix Substation Location Summary'!$AD$4:$AD$1251),"NOT FOUND"))))</f>
        <v>0</v>
      </c>
      <c r="N637" s="792">
        <f t="shared" si="51"/>
        <v>0</v>
      </c>
      <c r="O637" s="759" t="s">
        <v>1686</v>
      </c>
      <c r="P637" s="759"/>
      <c r="Q637" s="758">
        <f t="shared" si="52"/>
        <v>5849</v>
      </c>
    </row>
    <row r="638" spans="1:17" x14ac:dyDescent="0.2">
      <c r="A638" s="674" t="s">
        <v>1527</v>
      </c>
      <c r="B638" s="790">
        <v>5850</v>
      </c>
      <c r="C638" s="266" t="s">
        <v>1704</v>
      </c>
      <c r="D638" s="275">
        <f>SUMIFS('Mix Substation Location Summary'!$U$4:$U$1270,'Mix Substation Location Summary'!$B$4:$B$1270,'DS by Location'!$B638)</f>
        <v>26233.02</v>
      </c>
      <c r="E638" s="275">
        <f>SUMIFS('Mix Substation Location Summary'!$Z$4:$Z$1270,'Mix Substation Location Summary'!$B$4:$B$1270,'DS by Location'!$B638)</f>
        <v>124045.20999999998</v>
      </c>
      <c r="F638" s="275">
        <f>SUMIFS('Mix Substation Location Summary'!$AE$4:$AE$1270,'Mix Substation Location Summary'!$B$4:$B$1270,'DS by Location'!$B638)</f>
        <v>6940063.160000002</v>
      </c>
      <c r="G638" s="791">
        <f t="shared" si="50"/>
        <v>7090341.3900000025</v>
      </c>
      <c r="H638" s="276">
        <f>IF($O638="ISO",D638,IF($O638="Non-Iso",0,IF($O638="Trans Line",SUMIF('Trans Line Reconciliation'!$B$5:$B$138,B638,'Trans Line Reconciliation'!$X$5:$X$138),IF($O638="Mix",SUMIF('Mix Substation Location Summary'!$B$4:$B$1251,B638,'Mix Substation Location Summary'!$R$4:$R$1251),"NOT FOUND"))))</f>
        <v>0</v>
      </c>
      <c r="I638" s="276">
        <f>IF($O638="ISO",E638,IF($O638="Non-Iso",0,IF($O638="Trans Line",SUMIF('Trans Line Reconciliation'!$B$5:$B$138,B638,'Trans Line Reconciliation'!$Y$5:$Y$138),IF($O638="Mix",SUMIF('Mix Substation Location Summary'!$B$4:$B$1251,B638,'Mix Substation Location Summary'!$W$4:$W$1251),"NOT FOUND"))))</f>
        <v>0</v>
      </c>
      <c r="J638" s="276">
        <f>IF($O638="ISO",F638,IF($O638="Non-Iso",0,IF($O638="Trans Line",SUMIF('Trans Line Reconciliation'!$B$5:$B$138,$B638,'Trans Line Reconciliation'!$Z$5:$Z$138),IF($O638="Mix",SUMIF('Mix Substation Location Summary'!$B$4:$B$1251,$B638,'Mix Substation Location Summary'!$AB$4:$AB$1251),"NOT FOUND"))))</f>
        <v>0</v>
      </c>
      <c r="K638" s="276">
        <f>IF($O638="ISO",0,IF($O638="Non-Iso",D638,IF($O638="Trans Line",SUMIF('Trans Line Reconciliation'!$B$5:$B$138,$B638,'Trans Line Reconciliation'!$AA$5:$AA$138),IF($O638="Mix",SUMIF('Mix Substation Location Summary'!$B$4:$B$1251,$B638,'Mix Substation Location Summary'!$S$4:$S$1251)+SUMIF('Mix Substation Location Summary'!$B$4:$B$1251,$B638,'Mix Substation Location Summary'!$S$4:$S$1251),"NOT FOUND"))))</f>
        <v>26233.02</v>
      </c>
      <c r="L638" s="276">
        <f>IF($O638="ISO",0,IF($O638="Non-Iso",E638,IF($O638="Trans Line",SUMIF('Trans Line Reconciliation'!$B$5:$B$138,$B638,'Trans Line Reconciliation'!$AB$5:$AB$138),IF($O638="Mix",SUMIF('Mix Substation Location Summary'!$B$4:$B$1251,$B638,'Mix Substation Location Summary'!$X$4:$X$1251)+SUMIF('Mix Substation Location Summary'!$B$4:$B$1251,$B638,'Mix Substation Location Summary'!$Y$4:$Y$1251),"NOT FOUND"))))</f>
        <v>124045.20999999998</v>
      </c>
      <c r="M638" s="276">
        <f>IF($O638="ISO",0,IF($O638="Non-Iso",F638,IF($O638="Trans Line",SUMIF('Trans Line Reconciliation'!$B$5:$B$138,$B638,'Trans Line Reconciliation'!$AC$5:$AC$138),IF($O638="Mix",SUMIF('Mix Substation Location Summary'!$B$4:$B$1251,$B638,'Mix Substation Location Summary'!$AC$4:$AC$1251)+SUMIF('Mix Substation Location Summary'!$B$4:$B$1251,$B638,'Mix Substation Location Summary'!$AD$4:$AD$1251),"NOT FOUND"))))</f>
        <v>6940063.160000002</v>
      </c>
      <c r="N638" s="792">
        <f t="shared" si="51"/>
        <v>0</v>
      </c>
      <c r="O638" s="759" t="s">
        <v>1686</v>
      </c>
      <c r="P638" s="759"/>
      <c r="Q638" s="758">
        <f t="shared" si="52"/>
        <v>5850</v>
      </c>
    </row>
    <row r="639" spans="1:17" x14ac:dyDescent="0.2">
      <c r="A639" s="674" t="s">
        <v>1528</v>
      </c>
      <c r="B639" s="790">
        <v>5851</v>
      </c>
      <c r="C639" s="266" t="s">
        <v>1704</v>
      </c>
      <c r="D639" s="275">
        <f>SUMIFS('Mix Substation Location Summary'!$U$4:$U$1270,'Mix Substation Location Summary'!$B$4:$B$1270,'DS by Location'!$B639)</f>
        <v>141655.82</v>
      </c>
      <c r="E639" s="275">
        <f>SUMIFS('Mix Substation Location Summary'!$Z$4:$Z$1270,'Mix Substation Location Summary'!$B$4:$B$1270,'DS by Location'!$B639)</f>
        <v>194546.1</v>
      </c>
      <c r="F639" s="275">
        <f>SUMIFS('Mix Substation Location Summary'!$AE$4:$AE$1270,'Mix Substation Location Summary'!$B$4:$B$1270,'DS by Location'!$B639)</f>
        <v>6615895.4800000023</v>
      </c>
      <c r="G639" s="791">
        <f t="shared" si="50"/>
        <v>6952097.4000000022</v>
      </c>
      <c r="H639" s="276">
        <f>IF($O639="ISO",D639,IF($O639="Non-Iso",0,IF($O639="Trans Line",SUMIF('Trans Line Reconciliation'!$B$5:$B$138,B639,'Trans Line Reconciliation'!$X$5:$X$138),IF($O639="Mix",SUMIF('Mix Substation Location Summary'!$B$4:$B$1251,B639,'Mix Substation Location Summary'!$R$4:$R$1251),"NOT FOUND"))))</f>
        <v>0</v>
      </c>
      <c r="I639" s="276">
        <f>IF($O639="ISO",E639,IF($O639="Non-Iso",0,IF($O639="Trans Line",SUMIF('Trans Line Reconciliation'!$B$5:$B$138,B639,'Trans Line Reconciliation'!$Y$5:$Y$138),IF($O639="Mix",SUMIF('Mix Substation Location Summary'!$B$4:$B$1251,B639,'Mix Substation Location Summary'!$W$4:$W$1251),"NOT FOUND"))))</f>
        <v>0</v>
      </c>
      <c r="J639" s="276">
        <f>IF($O639="ISO",F639,IF($O639="Non-Iso",0,IF($O639="Trans Line",SUMIF('Trans Line Reconciliation'!$B$5:$B$138,$B639,'Trans Line Reconciliation'!$Z$5:$Z$138),IF($O639="Mix",SUMIF('Mix Substation Location Summary'!$B$4:$B$1251,$B639,'Mix Substation Location Summary'!$AB$4:$AB$1251),"NOT FOUND"))))</f>
        <v>0</v>
      </c>
      <c r="K639" s="276">
        <f>IF($O639="ISO",0,IF($O639="Non-Iso",D639,IF($O639="Trans Line",SUMIF('Trans Line Reconciliation'!$B$5:$B$138,$B639,'Trans Line Reconciliation'!$AA$5:$AA$138),IF($O639="Mix",SUMIF('Mix Substation Location Summary'!$B$4:$B$1251,$B639,'Mix Substation Location Summary'!$S$4:$S$1251)+SUMIF('Mix Substation Location Summary'!$B$4:$B$1251,$B639,'Mix Substation Location Summary'!$S$4:$S$1251),"NOT FOUND"))))</f>
        <v>141655.82</v>
      </c>
      <c r="L639" s="276">
        <f>IF($O639="ISO",0,IF($O639="Non-Iso",E639,IF($O639="Trans Line",SUMIF('Trans Line Reconciliation'!$B$5:$B$138,$B639,'Trans Line Reconciliation'!$AB$5:$AB$138),IF($O639="Mix",SUMIF('Mix Substation Location Summary'!$B$4:$B$1251,$B639,'Mix Substation Location Summary'!$X$4:$X$1251)+SUMIF('Mix Substation Location Summary'!$B$4:$B$1251,$B639,'Mix Substation Location Summary'!$Y$4:$Y$1251),"NOT FOUND"))))</f>
        <v>194546.1</v>
      </c>
      <c r="M639" s="276">
        <f>IF($O639="ISO",0,IF($O639="Non-Iso",F639,IF($O639="Trans Line",SUMIF('Trans Line Reconciliation'!$B$5:$B$138,$B639,'Trans Line Reconciliation'!$AC$5:$AC$138),IF($O639="Mix",SUMIF('Mix Substation Location Summary'!$B$4:$B$1251,$B639,'Mix Substation Location Summary'!$AC$4:$AC$1251)+SUMIF('Mix Substation Location Summary'!$B$4:$B$1251,$B639,'Mix Substation Location Summary'!$AD$4:$AD$1251),"NOT FOUND"))))</f>
        <v>6615895.4800000023</v>
      </c>
      <c r="N639" s="792">
        <f t="shared" si="51"/>
        <v>0</v>
      </c>
      <c r="O639" s="759" t="s">
        <v>1686</v>
      </c>
      <c r="P639" s="759"/>
      <c r="Q639" s="758">
        <f t="shared" si="52"/>
        <v>5851</v>
      </c>
    </row>
    <row r="640" spans="1:17" x14ac:dyDescent="0.2">
      <c r="A640" s="674" t="s">
        <v>1529</v>
      </c>
      <c r="B640" s="790">
        <v>5852</v>
      </c>
      <c r="C640" s="266" t="s">
        <v>1704</v>
      </c>
      <c r="D640" s="275">
        <f>SUMIFS('Mix Substation Location Summary'!$U$4:$U$1270,'Mix Substation Location Summary'!$B$4:$B$1270,'DS by Location'!$B640)</f>
        <v>83294.78</v>
      </c>
      <c r="E640" s="275">
        <f>SUMIFS('Mix Substation Location Summary'!$Z$4:$Z$1270,'Mix Substation Location Summary'!$B$4:$B$1270,'DS by Location'!$B640)</f>
        <v>67562.22</v>
      </c>
      <c r="F640" s="275">
        <f>SUMIFS('Mix Substation Location Summary'!$AE$4:$AE$1270,'Mix Substation Location Summary'!$B$4:$B$1270,'DS by Location'!$B640)</f>
        <v>3220399.0400000014</v>
      </c>
      <c r="G640" s="791">
        <f t="shared" si="50"/>
        <v>3371256.0400000014</v>
      </c>
      <c r="H640" s="276">
        <f>IF($O640="ISO",D640,IF($O640="Non-Iso",0,IF($O640="Trans Line",SUMIF('Trans Line Reconciliation'!$B$5:$B$138,B640,'Trans Line Reconciliation'!$X$5:$X$138),IF($O640="Mix",SUMIF('Mix Substation Location Summary'!$B$4:$B$1251,B640,'Mix Substation Location Summary'!$R$4:$R$1251),"NOT FOUND"))))</f>
        <v>0</v>
      </c>
      <c r="I640" s="276">
        <f>IF($O640="ISO",E640,IF($O640="Non-Iso",0,IF($O640="Trans Line",SUMIF('Trans Line Reconciliation'!$B$5:$B$138,B640,'Trans Line Reconciliation'!$Y$5:$Y$138),IF($O640="Mix",SUMIF('Mix Substation Location Summary'!$B$4:$B$1251,B640,'Mix Substation Location Summary'!$W$4:$W$1251),"NOT FOUND"))))</f>
        <v>0</v>
      </c>
      <c r="J640" s="276">
        <f>IF($O640="ISO",F640,IF($O640="Non-Iso",0,IF($O640="Trans Line",SUMIF('Trans Line Reconciliation'!$B$5:$B$138,$B640,'Trans Line Reconciliation'!$Z$5:$Z$138),IF($O640="Mix",SUMIF('Mix Substation Location Summary'!$B$4:$B$1251,$B640,'Mix Substation Location Summary'!$AB$4:$AB$1251),"NOT FOUND"))))</f>
        <v>0</v>
      </c>
      <c r="K640" s="276">
        <f>IF($O640="ISO",0,IF($O640="Non-Iso",D640,IF($O640="Trans Line",SUMIF('Trans Line Reconciliation'!$B$5:$B$138,$B640,'Trans Line Reconciliation'!$AA$5:$AA$138),IF($O640="Mix",SUMIF('Mix Substation Location Summary'!$B$4:$B$1251,$B640,'Mix Substation Location Summary'!$S$4:$S$1251)+SUMIF('Mix Substation Location Summary'!$B$4:$B$1251,$B640,'Mix Substation Location Summary'!$S$4:$S$1251),"NOT FOUND"))))</f>
        <v>83294.78</v>
      </c>
      <c r="L640" s="276">
        <f>IF($O640="ISO",0,IF($O640="Non-Iso",E640,IF($O640="Trans Line",SUMIF('Trans Line Reconciliation'!$B$5:$B$138,$B640,'Trans Line Reconciliation'!$AB$5:$AB$138),IF($O640="Mix",SUMIF('Mix Substation Location Summary'!$B$4:$B$1251,$B640,'Mix Substation Location Summary'!$X$4:$X$1251)+SUMIF('Mix Substation Location Summary'!$B$4:$B$1251,$B640,'Mix Substation Location Summary'!$Y$4:$Y$1251),"NOT FOUND"))))</f>
        <v>67562.22</v>
      </c>
      <c r="M640" s="276">
        <f>IF($O640="ISO",0,IF($O640="Non-Iso",F640,IF($O640="Trans Line",SUMIF('Trans Line Reconciliation'!$B$5:$B$138,$B640,'Trans Line Reconciliation'!$AC$5:$AC$138),IF($O640="Mix",SUMIF('Mix Substation Location Summary'!$B$4:$B$1251,$B640,'Mix Substation Location Summary'!$AC$4:$AC$1251)+SUMIF('Mix Substation Location Summary'!$B$4:$B$1251,$B640,'Mix Substation Location Summary'!$AD$4:$AD$1251),"NOT FOUND"))))</f>
        <v>3220399.0400000014</v>
      </c>
      <c r="N640" s="792">
        <f t="shared" si="51"/>
        <v>0</v>
      </c>
      <c r="O640" s="759" t="s">
        <v>1686</v>
      </c>
      <c r="P640" s="759"/>
      <c r="Q640" s="758">
        <f t="shared" si="52"/>
        <v>5852</v>
      </c>
    </row>
    <row r="641" spans="1:17" x14ac:dyDescent="0.2">
      <c r="A641" s="674" t="s">
        <v>1530</v>
      </c>
      <c r="B641" s="790">
        <v>5853</v>
      </c>
      <c r="C641" s="266" t="s">
        <v>1704</v>
      </c>
      <c r="D641" s="275">
        <f>SUMIFS('Mix Substation Location Summary'!$U$4:$U$1270,'Mix Substation Location Summary'!$B$4:$B$1270,'DS by Location'!$B641)</f>
        <v>23620.07</v>
      </c>
      <c r="E641" s="275">
        <f>SUMIFS('Mix Substation Location Summary'!$Z$4:$Z$1270,'Mix Substation Location Summary'!$B$4:$B$1270,'DS by Location'!$B641)</f>
        <v>181173.21</v>
      </c>
      <c r="F641" s="275">
        <f>SUMIFS('Mix Substation Location Summary'!$AE$4:$AE$1270,'Mix Substation Location Summary'!$B$4:$B$1270,'DS by Location'!$B641)</f>
        <v>4386428.8300000019</v>
      </c>
      <c r="G641" s="791">
        <f t="shared" si="50"/>
        <v>4591222.1100000022</v>
      </c>
      <c r="H641" s="276">
        <f>IF($O641="ISO",D641,IF($O641="Non-Iso",0,IF($O641="Trans Line",SUMIF('Trans Line Reconciliation'!$B$5:$B$138,B641,'Trans Line Reconciliation'!$X$5:$X$138),IF($O641="Mix",SUMIF('Mix Substation Location Summary'!$B$4:$B$1251,B641,'Mix Substation Location Summary'!$R$4:$R$1251),"NOT FOUND"))))</f>
        <v>0</v>
      </c>
      <c r="I641" s="276">
        <f>IF($O641="ISO",E641,IF($O641="Non-Iso",0,IF($O641="Trans Line",SUMIF('Trans Line Reconciliation'!$B$5:$B$138,B641,'Trans Line Reconciliation'!$Y$5:$Y$138),IF($O641="Mix",SUMIF('Mix Substation Location Summary'!$B$4:$B$1251,B641,'Mix Substation Location Summary'!$W$4:$W$1251),"NOT FOUND"))))</f>
        <v>0</v>
      </c>
      <c r="J641" s="276">
        <f>IF($O641="ISO",F641,IF($O641="Non-Iso",0,IF($O641="Trans Line",SUMIF('Trans Line Reconciliation'!$B$5:$B$138,$B641,'Trans Line Reconciliation'!$Z$5:$Z$138),IF($O641="Mix",SUMIF('Mix Substation Location Summary'!$B$4:$B$1251,$B641,'Mix Substation Location Summary'!$AB$4:$AB$1251),"NOT FOUND"))))</f>
        <v>0</v>
      </c>
      <c r="K641" s="276">
        <f>IF($O641="ISO",0,IF($O641="Non-Iso",D641,IF($O641="Trans Line",SUMIF('Trans Line Reconciliation'!$B$5:$B$138,$B641,'Trans Line Reconciliation'!$AA$5:$AA$138),IF($O641="Mix",SUMIF('Mix Substation Location Summary'!$B$4:$B$1251,$B641,'Mix Substation Location Summary'!$S$4:$S$1251)+SUMIF('Mix Substation Location Summary'!$B$4:$B$1251,$B641,'Mix Substation Location Summary'!$S$4:$S$1251),"NOT FOUND"))))</f>
        <v>23620.07</v>
      </c>
      <c r="L641" s="276">
        <f>IF($O641="ISO",0,IF($O641="Non-Iso",E641,IF($O641="Trans Line",SUMIF('Trans Line Reconciliation'!$B$5:$B$138,$B641,'Trans Line Reconciliation'!$AB$5:$AB$138),IF($O641="Mix",SUMIF('Mix Substation Location Summary'!$B$4:$B$1251,$B641,'Mix Substation Location Summary'!$X$4:$X$1251)+SUMIF('Mix Substation Location Summary'!$B$4:$B$1251,$B641,'Mix Substation Location Summary'!$Y$4:$Y$1251),"NOT FOUND"))))</f>
        <v>181173.21</v>
      </c>
      <c r="M641" s="276">
        <f>IF($O641="ISO",0,IF($O641="Non-Iso",F641,IF($O641="Trans Line",SUMIF('Trans Line Reconciliation'!$B$5:$B$138,$B641,'Trans Line Reconciliation'!$AC$5:$AC$138),IF($O641="Mix",SUMIF('Mix Substation Location Summary'!$B$4:$B$1251,$B641,'Mix Substation Location Summary'!$AC$4:$AC$1251)+SUMIF('Mix Substation Location Summary'!$B$4:$B$1251,$B641,'Mix Substation Location Summary'!$AD$4:$AD$1251),"NOT FOUND"))))</f>
        <v>4386428.8300000019</v>
      </c>
      <c r="N641" s="792">
        <f t="shared" si="51"/>
        <v>0</v>
      </c>
      <c r="O641" s="759" t="s">
        <v>1686</v>
      </c>
      <c r="P641" s="759"/>
      <c r="Q641" s="758">
        <f t="shared" si="52"/>
        <v>5853</v>
      </c>
    </row>
    <row r="642" spans="1:17" x14ac:dyDescent="0.2">
      <c r="A642" s="674" t="s">
        <v>1531</v>
      </c>
      <c r="B642" s="790">
        <v>5854</v>
      </c>
      <c r="C642" s="266" t="s">
        <v>1704</v>
      </c>
      <c r="D642" s="275">
        <f>SUMIFS('Mix Substation Location Summary'!$U$4:$U$1270,'Mix Substation Location Summary'!$B$4:$B$1270,'DS by Location'!$B642)</f>
        <v>118648.70000000001</v>
      </c>
      <c r="E642" s="275">
        <f>SUMIFS('Mix Substation Location Summary'!$Z$4:$Z$1270,'Mix Substation Location Summary'!$B$4:$B$1270,'DS by Location'!$B642)</f>
        <v>295601.04000000004</v>
      </c>
      <c r="F642" s="275">
        <f>SUMIFS('Mix Substation Location Summary'!$AE$4:$AE$1270,'Mix Substation Location Summary'!$B$4:$B$1270,'DS by Location'!$B642)</f>
        <v>5248643.1900000004</v>
      </c>
      <c r="G642" s="791">
        <f t="shared" si="50"/>
        <v>5662892.9300000006</v>
      </c>
      <c r="H642" s="276">
        <f>IF($O642="ISO",D642,IF($O642="Non-Iso",0,IF($O642="Trans Line",SUMIF('Trans Line Reconciliation'!$B$5:$B$138,B642,'Trans Line Reconciliation'!$X$5:$X$138),IF($O642="Mix",SUMIF('Mix Substation Location Summary'!$B$4:$B$1251,B642,'Mix Substation Location Summary'!$R$4:$R$1251),"NOT FOUND"))))</f>
        <v>0</v>
      </c>
      <c r="I642" s="276">
        <f>IF($O642="ISO",E642,IF($O642="Non-Iso",0,IF($O642="Trans Line",SUMIF('Trans Line Reconciliation'!$B$5:$B$138,B642,'Trans Line Reconciliation'!$Y$5:$Y$138),IF($O642="Mix",SUMIF('Mix Substation Location Summary'!$B$4:$B$1251,B642,'Mix Substation Location Summary'!$W$4:$W$1251),"NOT FOUND"))))</f>
        <v>0</v>
      </c>
      <c r="J642" s="276">
        <f>IF($O642="ISO",F642,IF($O642="Non-Iso",0,IF($O642="Trans Line",SUMIF('Trans Line Reconciliation'!$B$5:$B$138,$B642,'Trans Line Reconciliation'!$Z$5:$Z$138),IF($O642="Mix",SUMIF('Mix Substation Location Summary'!$B$4:$B$1251,$B642,'Mix Substation Location Summary'!$AB$4:$AB$1251),"NOT FOUND"))))</f>
        <v>0</v>
      </c>
      <c r="K642" s="276">
        <f>IF($O642="ISO",0,IF($O642="Non-Iso",D642,IF($O642="Trans Line",SUMIF('Trans Line Reconciliation'!$B$5:$B$138,$B642,'Trans Line Reconciliation'!$AA$5:$AA$138),IF($O642="Mix",SUMIF('Mix Substation Location Summary'!$B$4:$B$1251,$B642,'Mix Substation Location Summary'!$S$4:$S$1251)+SUMIF('Mix Substation Location Summary'!$B$4:$B$1251,$B642,'Mix Substation Location Summary'!$S$4:$S$1251),"NOT FOUND"))))</f>
        <v>118648.70000000001</v>
      </c>
      <c r="L642" s="276">
        <f>IF($O642="ISO",0,IF($O642="Non-Iso",E642,IF($O642="Trans Line",SUMIF('Trans Line Reconciliation'!$B$5:$B$138,$B642,'Trans Line Reconciliation'!$AB$5:$AB$138),IF($O642="Mix",SUMIF('Mix Substation Location Summary'!$B$4:$B$1251,$B642,'Mix Substation Location Summary'!$X$4:$X$1251)+SUMIF('Mix Substation Location Summary'!$B$4:$B$1251,$B642,'Mix Substation Location Summary'!$Y$4:$Y$1251),"NOT FOUND"))))</f>
        <v>295601.04000000004</v>
      </c>
      <c r="M642" s="276">
        <f>IF($O642="ISO",0,IF($O642="Non-Iso",F642,IF($O642="Trans Line",SUMIF('Trans Line Reconciliation'!$B$5:$B$138,$B642,'Trans Line Reconciliation'!$AC$5:$AC$138),IF($O642="Mix",SUMIF('Mix Substation Location Summary'!$B$4:$B$1251,$B642,'Mix Substation Location Summary'!$AC$4:$AC$1251)+SUMIF('Mix Substation Location Summary'!$B$4:$B$1251,$B642,'Mix Substation Location Summary'!$AD$4:$AD$1251),"NOT FOUND"))))</f>
        <v>5248643.1900000004</v>
      </c>
      <c r="N642" s="792">
        <f t="shared" si="51"/>
        <v>0</v>
      </c>
      <c r="O642" s="759" t="s">
        <v>1686</v>
      </c>
      <c r="P642" s="759"/>
      <c r="Q642" s="758">
        <f t="shared" si="52"/>
        <v>5854</v>
      </c>
    </row>
    <row r="643" spans="1:17" x14ac:dyDescent="0.2">
      <c r="A643" s="674" t="s">
        <v>1532</v>
      </c>
      <c r="B643" s="790">
        <v>5856</v>
      </c>
      <c r="C643" s="266" t="s">
        <v>1704</v>
      </c>
      <c r="D643" s="275">
        <f>SUMIFS('Mix Substation Location Summary'!$U$4:$U$1270,'Mix Substation Location Summary'!$B$4:$B$1270,'DS by Location'!$B643)</f>
        <v>86491.88</v>
      </c>
      <c r="E643" s="275">
        <f>SUMIFS('Mix Substation Location Summary'!$Z$4:$Z$1270,'Mix Substation Location Summary'!$B$4:$B$1270,'DS by Location'!$B643)</f>
        <v>69604.680000000008</v>
      </c>
      <c r="F643" s="275">
        <f>SUMIFS('Mix Substation Location Summary'!$AE$4:$AE$1270,'Mix Substation Location Summary'!$B$4:$B$1270,'DS by Location'!$B643)</f>
        <v>2284307.66</v>
      </c>
      <c r="G643" s="791">
        <f t="shared" si="50"/>
        <v>2440404.2200000002</v>
      </c>
      <c r="H643" s="276">
        <f>IF($O643="ISO",D643,IF($O643="Non-Iso",0,IF($O643="Trans Line",SUMIF('Trans Line Reconciliation'!$B$5:$B$138,B643,'Trans Line Reconciliation'!$X$5:$X$138),IF($O643="Mix",SUMIF('Mix Substation Location Summary'!$B$4:$B$1251,B643,'Mix Substation Location Summary'!$R$4:$R$1251),"NOT FOUND"))))</f>
        <v>0</v>
      </c>
      <c r="I643" s="276">
        <f>IF($O643="ISO",E643,IF($O643="Non-Iso",0,IF($O643="Trans Line",SUMIF('Trans Line Reconciliation'!$B$5:$B$138,B643,'Trans Line Reconciliation'!$Y$5:$Y$138),IF($O643="Mix",SUMIF('Mix Substation Location Summary'!$B$4:$B$1251,B643,'Mix Substation Location Summary'!$W$4:$W$1251),"NOT FOUND"))))</f>
        <v>0</v>
      </c>
      <c r="J643" s="276">
        <f>IF($O643="ISO",F643,IF($O643="Non-Iso",0,IF($O643="Trans Line",SUMIF('Trans Line Reconciliation'!$B$5:$B$138,$B643,'Trans Line Reconciliation'!$Z$5:$Z$138),IF($O643="Mix",SUMIF('Mix Substation Location Summary'!$B$4:$B$1251,$B643,'Mix Substation Location Summary'!$AB$4:$AB$1251),"NOT FOUND"))))</f>
        <v>0</v>
      </c>
      <c r="K643" s="276">
        <f>IF($O643="ISO",0,IF($O643="Non-Iso",D643,IF($O643="Trans Line",SUMIF('Trans Line Reconciliation'!$B$5:$B$138,$B643,'Trans Line Reconciliation'!$AA$5:$AA$138),IF($O643="Mix",SUMIF('Mix Substation Location Summary'!$B$4:$B$1251,$B643,'Mix Substation Location Summary'!$S$4:$S$1251)+SUMIF('Mix Substation Location Summary'!$B$4:$B$1251,$B643,'Mix Substation Location Summary'!$S$4:$S$1251),"NOT FOUND"))))</f>
        <v>86491.88</v>
      </c>
      <c r="L643" s="276">
        <f>IF($O643="ISO",0,IF($O643="Non-Iso",E643,IF($O643="Trans Line",SUMIF('Trans Line Reconciliation'!$B$5:$B$138,$B643,'Trans Line Reconciliation'!$AB$5:$AB$138),IF($O643="Mix",SUMIF('Mix Substation Location Summary'!$B$4:$B$1251,$B643,'Mix Substation Location Summary'!$X$4:$X$1251)+SUMIF('Mix Substation Location Summary'!$B$4:$B$1251,$B643,'Mix Substation Location Summary'!$Y$4:$Y$1251),"NOT FOUND"))))</f>
        <v>69604.680000000008</v>
      </c>
      <c r="M643" s="276">
        <f>IF($O643="ISO",0,IF($O643="Non-Iso",F643,IF($O643="Trans Line",SUMIF('Trans Line Reconciliation'!$B$5:$B$138,$B643,'Trans Line Reconciliation'!$AC$5:$AC$138),IF($O643="Mix",SUMIF('Mix Substation Location Summary'!$B$4:$B$1251,$B643,'Mix Substation Location Summary'!$AC$4:$AC$1251)+SUMIF('Mix Substation Location Summary'!$B$4:$B$1251,$B643,'Mix Substation Location Summary'!$AD$4:$AD$1251),"NOT FOUND"))))</f>
        <v>2284307.66</v>
      </c>
      <c r="N643" s="792">
        <f t="shared" si="51"/>
        <v>0</v>
      </c>
      <c r="O643" s="759" t="s">
        <v>1686</v>
      </c>
      <c r="P643" s="759"/>
      <c r="Q643" s="758">
        <f t="shared" si="52"/>
        <v>5856</v>
      </c>
    </row>
    <row r="644" spans="1:17" x14ac:dyDescent="0.2">
      <c r="A644" s="674" t="s">
        <v>1533</v>
      </c>
      <c r="B644" s="790">
        <v>5857</v>
      </c>
      <c r="C644" s="266" t="s">
        <v>1704</v>
      </c>
      <c r="D644" s="275">
        <f>SUMIFS('Mix Substation Location Summary'!$U$4:$U$1270,'Mix Substation Location Summary'!$B$4:$B$1270,'DS by Location'!$B644)</f>
        <v>0</v>
      </c>
      <c r="E644" s="275">
        <f>SUMIFS('Mix Substation Location Summary'!$Z$4:$Z$1270,'Mix Substation Location Summary'!$B$4:$B$1270,'DS by Location'!$B644)</f>
        <v>10307.699999999999</v>
      </c>
      <c r="F644" s="275">
        <f>SUMIFS('Mix Substation Location Summary'!$AE$4:$AE$1270,'Mix Substation Location Summary'!$B$4:$B$1270,'DS by Location'!$B644)</f>
        <v>60307.1</v>
      </c>
      <c r="G644" s="791">
        <f t="shared" si="50"/>
        <v>70614.8</v>
      </c>
      <c r="H644" s="276">
        <f>IF($O644="ISO",D644,IF($O644="Non-Iso",0,IF($O644="Trans Line",SUMIF('Trans Line Reconciliation'!$B$5:$B$138,B644,'Trans Line Reconciliation'!$X$5:$X$138),IF($O644="Mix",SUMIF('Mix Substation Location Summary'!$B$4:$B$1251,B644,'Mix Substation Location Summary'!$R$4:$R$1251),"NOT FOUND"))))</f>
        <v>0</v>
      </c>
      <c r="I644" s="276">
        <f>IF($O644="ISO",E644,IF($O644="Non-Iso",0,IF($O644="Trans Line",SUMIF('Trans Line Reconciliation'!$B$5:$B$138,B644,'Trans Line Reconciliation'!$Y$5:$Y$138),IF($O644="Mix",SUMIF('Mix Substation Location Summary'!$B$4:$B$1251,B644,'Mix Substation Location Summary'!$W$4:$W$1251),"NOT FOUND"))))</f>
        <v>0</v>
      </c>
      <c r="J644" s="276">
        <f>IF($O644="ISO",F644,IF($O644="Non-Iso",0,IF($O644="Trans Line",SUMIF('Trans Line Reconciliation'!$B$5:$B$138,$B644,'Trans Line Reconciliation'!$Z$5:$Z$138),IF($O644="Mix",SUMIF('Mix Substation Location Summary'!$B$4:$B$1251,$B644,'Mix Substation Location Summary'!$AB$4:$AB$1251),"NOT FOUND"))))</f>
        <v>0</v>
      </c>
      <c r="K644" s="276">
        <f>IF($O644="ISO",0,IF($O644="Non-Iso",D644,IF($O644="Trans Line",SUMIF('Trans Line Reconciliation'!$B$5:$B$138,$B644,'Trans Line Reconciliation'!$AA$5:$AA$138),IF($O644="Mix",SUMIF('Mix Substation Location Summary'!$B$4:$B$1251,$B644,'Mix Substation Location Summary'!$S$4:$S$1251)+SUMIF('Mix Substation Location Summary'!$B$4:$B$1251,$B644,'Mix Substation Location Summary'!$S$4:$S$1251),"NOT FOUND"))))</f>
        <v>0</v>
      </c>
      <c r="L644" s="276">
        <f>IF($O644="ISO",0,IF($O644="Non-Iso",E644,IF($O644="Trans Line",SUMIF('Trans Line Reconciliation'!$B$5:$B$138,$B644,'Trans Line Reconciliation'!$AB$5:$AB$138),IF($O644="Mix",SUMIF('Mix Substation Location Summary'!$B$4:$B$1251,$B644,'Mix Substation Location Summary'!$X$4:$X$1251)+SUMIF('Mix Substation Location Summary'!$B$4:$B$1251,$B644,'Mix Substation Location Summary'!$Y$4:$Y$1251),"NOT FOUND"))))</f>
        <v>10307.699999999999</v>
      </c>
      <c r="M644" s="276">
        <f>IF($O644="ISO",0,IF($O644="Non-Iso",F644,IF($O644="Trans Line",SUMIF('Trans Line Reconciliation'!$B$5:$B$138,$B644,'Trans Line Reconciliation'!$AC$5:$AC$138),IF($O644="Mix",SUMIF('Mix Substation Location Summary'!$B$4:$B$1251,$B644,'Mix Substation Location Summary'!$AC$4:$AC$1251)+SUMIF('Mix Substation Location Summary'!$B$4:$B$1251,$B644,'Mix Substation Location Summary'!$AD$4:$AD$1251),"NOT FOUND"))))</f>
        <v>60307.1</v>
      </c>
      <c r="N644" s="792">
        <f t="shared" si="51"/>
        <v>0</v>
      </c>
      <c r="O644" s="759" t="s">
        <v>1686</v>
      </c>
      <c r="P644" s="759"/>
      <c r="Q644" s="758">
        <f t="shared" si="52"/>
        <v>5857</v>
      </c>
    </row>
    <row r="645" spans="1:17" x14ac:dyDescent="0.2">
      <c r="A645" s="674" t="s">
        <v>1534</v>
      </c>
      <c r="B645" s="790">
        <v>5859</v>
      </c>
      <c r="C645" s="266" t="s">
        <v>1703</v>
      </c>
      <c r="D645" s="275">
        <f>SUMIFS('Mix Substation Location Summary'!$U$4:$U$1270,'Mix Substation Location Summary'!$B$4:$B$1270,'DS by Location'!$B645)</f>
        <v>3885.63</v>
      </c>
      <c r="E645" s="275">
        <f>SUMIFS('Mix Substation Location Summary'!$Z$4:$Z$1270,'Mix Substation Location Summary'!$B$4:$B$1270,'DS by Location'!$B645)</f>
        <v>33322.11</v>
      </c>
      <c r="F645" s="275">
        <f>SUMIFS('Mix Substation Location Summary'!$AE$4:$AE$1270,'Mix Substation Location Summary'!$B$4:$B$1270,'DS by Location'!$B645)</f>
        <v>1136767.4200000002</v>
      </c>
      <c r="G645" s="791">
        <f t="shared" si="50"/>
        <v>1173975.1600000001</v>
      </c>
      <c r="H645" s="276">
        <f>IF($O645="ISO",D645,IF($O645="Non-Iso",0,IF($O645="Trans Line",SUMIF('Trans Line Reconciliation'!$B$5:$B$138,B645,'Trans Line Reconciliation'!$X$5:$X$138),IF($O645="Mix",SUMIF('Mix Substation Location Summary'!$B$4:$B$1251,B645,'Mix Substation Location Summary'!$R$4:$R$1251),"NOT FOUND"))))</f>
        <v>0</v>
      </c>
      <c r="I645" s="276">
        <f>IF($O645="ISO",E645,IF($O645="Non-Iso",0,IF($O645="Trans Line",SUMIF('Trans Line Reconciliation'!$B$5:$B$138,B645,'Trans Line Reconciliation'!$Y$5:$Y$138),IF($O645="Mix",SUMIF('Mix Substation Location Summary'!$B$4:$B$1251,B645,'Mix Substation Location Summary'!$W$4:$W$1251),"NOT FOUND"))))</f>
        <v>0</v>
      </c>
      <c r="J645" s="276">
        <f>IF($O645="ISO",F645,IF($O645="Non-Iso",0,IF($O645="Trans Line",SUMIF('Trans Line Reconciliation'!$B$5:$B$138,$B645,'Trans Line Reconciliation'!$Z$5:$Z$138),IF($O645="Mix",SUMIF('Mix Substation Location Summary'!$B$4:$B$1251,$B645,'Mix Substation Location Summary'!$AB$4:$AB$1251),"NOT FOUND"))))</f>
        <v>0</v>
      </c>
      <c r="K645" s="276">
        <f>IF($O645="ISO",0,IF($O645="Non-Iso",D645,IF($O645="Trans Line",SUMIF('Trans Line Reconciliation'!$B$5:$B$138,$B645,'Trans Line Reconciliation'!$AA$5:$AA$138),IF($O645="Mix",SUMIF('Mix Substation Location Summary'!$B$4:$B$1251,$B645,'Mix Substation Location Summary'!$S$4:$S$1251)+SUMIF('Mix Substation Location Summary'!$B$4:$B$1251,$B645,'Mix Substation Location Summary'!$S$4:$S$1251),"NOT FOUND"))))</f>
        <v>3885.63</v>
      </c>
      <c r="L645" s="276">
        <f>IF($O645="ISO",0,IF($O645="Non-Iso",E645,IF($O645="Trans Line",SUMIF('Trans Line Reconciliation'!$B$5:$B$138,$B645,'Trans Line Reconciliation'!$AB$5:$AB$138),IF($O645="Mix",SUMIF('Mix Substation Location Summary'!$B$4:$B$1251,$B645,'Mix Substation Location Summary'!$X$4:$X$1251)+SUMIF('Mix Substation Location Summary'!$B$4:$B$1251,$B645,'Mix Substation Location Summary'!$Y$4:$Y$1251),"NOT FOUND"))))</f>
        <v>33322.11</v>
      </c>
      <c r="M645" s="276">
        <f>IF($O645="ISO",0,IF($O645="Non-Iso",F645,IF($O645="Trans Line",SUMIF('Trans Line Reconciliation'!$B$5:$B$138,$B645,'Trans Line Reconciliation'!$AC$5:$AC$138),IF($O645="Mix",SUMIF('Mix Substation Location Summary'!$B$4:$B$1251,$B645,'Mix Substation Location Summary'!$AC$4:$AC$1251)+SUMIF('Mix Substation Location Summary'!$B$4:$B$1251,$B645,'Mix Substation Location Summary'!$AD$4:$AD$1251),"NOT FOUND"))))</f>
        <v>1136767.4200000002</v>
      </c>
      <c r="N645" s="792">
        <f t="shared" si="51"/>
        <v>0</v>
      </c>
      <c r="O645" s="759" t="s">
        <v>1686</v>
      </c>
      <c r="P645" s="759"/>
      <c r="Q645" s="758">
        <f t="shared" si="52"/>
        <v>5859</v>
      </c>
    </row>
    <row r="646" spans="1:17" x14ac:dyDescent="0.2">
      <c r="A646" s="674" t="s">
        <v>868</v>
      </c>
      <c r="B646" s="790">
        <v>5860</v>
      </c>
      <c r="C646" s="266" t="s">
        <v>1704</v>
      </c>
      <c r="D646" s="275">
        <f>SUMIFS('Mix Substation Location Summary'!$U$4:$U$1270,'Mix Substation Location Summary'!$B$4:$B$1270,'DS by Location'!$B646)</f>
        <v>62261.07</v>
      </c>
      <c r="E646" s="275">
        <f>SUMIFS('Mix Substation Location Summary'!$Z$4:$Z$1270,'Mix Substation Location Summary'!$B$4:$B$1270,'DS by Location'!$B646)</f>
        <v>0</v>
      </c>
      <c r="F646" s="275">
        <f>SUMIFS('Mix Substation Location Summary'!$AE$4:$AE$1270,'Mix Substation Location Summary'!$B$4:$B$1270,'DS by Location'!$B646)</f>
        <v>0</v>
      </c>
      <c r="G646" s="791">
        <f t="shared" si="50"/>
        <v>62261.07</v>
      </c>
      <c r="H646" s="276">
        <f>IF($O646="ISO",D646,IF($O646="Non-Iso",0,IF($O646="Trans Line",SUMIF('Trans Line Reconciliation'!$B$5:$B$138,B646,'Trans Line Reconciliation'!$X$5:$X$138),IF($O646="Mix",SUMIF('Mix Substation Location Summary'!$B$4:$B$1251,B646,'Mix Substation Location Summary'!$R$4:$R$1251),"NOT FOUND"))))</f>
        <v>0</v>
      </c>
      <c r="I646" s="276">
        <f>IF($O646="ISO",E646,IF($O646="Non-Iso",0,IF($O646="Trans Line",SUMIF('Trans Line Reconciliation'!$B$5:$B$138,B646,'Trans Line Reconciliation'!$Y$5:$Y$138),IF($O646="Mix",SUMIF('Mix Substation Location Summary'!$B$4:$B$1251,B646,'Mix Substation Location Summary'!$W$4:$W$1251),"NOT FOUND"))))</f>
        <v>0</v>
      </c>
      <c r="J646" s="276">
        <f>IF($O646="ISO",F646,IF($O646="Non-Iso",0,IF($O646="Trans Line",SUMIF('Trans Line Reconciliation'!$B$5:$B$138,$B646,'Trans Line Reconciliation'!$Z$5:$Z$138),IF($O646="Mix",SUMIF('Mix Substation Location Summary'!$B$4:$B$1251,$B646,'Mix Substation Location Summary'!$AB$4:$AB$1251),"NOT FOUND"))))</f>
        <v>0</v>
      </c>
      <c r="K646" s="276">
        <f>IF($O646="ISO",0,IF($O646="Non-Iso",D646,IF($O646="Trans Line",SUMIF('Trans Line Reconciliation'!$B$5:$B$138,$B646,'Trans Line Reconciliation'!$AA$5:$AA$138),IF($O646="Mix",SUMIF('Mix Substation Location Summary'!$B$4:$B$1251,$B646,'Mix Substation Location Summary'!$S$4:$S$1251)+SUMIF('Mix Substation Location Summary'!$B$4:$B$1251,$B646,'Mix Substation Location Summary'!$S$4:$S$1251),"NOT FOUND"))))</f>
        <v>62261.07</v>
      </c>
      <c r="L646" s="276">
        <f>IF($O646="ISO",0,IF($O646="Non-Iso",E646,IF($O646="Trans Line",SUMIF('Trans Line Reconciliation'!$B$5:$B$138,$B646,'Trans Line Reconciliation'!$AB$5:$AB$138),IF($O646="Mix",SUMIF('Mix Substation Location Summary'!$B$4:$B$1251,$B646,'Mix Substation Location Summary'!$X$4:$X$1251)+SUMIF('Mix Substation Location Summary'!$B$4:$B$1251,$B646,'Mix Substation Location Summary'!$Y$4:$Y$1251),"NOT FOUND"))))</f>
        <v>0</v>
      </c>
      <c r="M646" s="276">
        <f>IF($O646="ISO",0,IF($O646="Non-Iso",F646,IF($O646="Trans Line",SUMIF('Trans Line Reconciliation'!$B$5:$B$138,$B646,'Trans Line Reconciliation'!$AC$5:$AC$138),IF($O646="Mix",SUMIF('Mix Substation Location Summary'!$B$4:$B$1251,$B646,'Mix Substation Location Summary'!$AC$4:$AC$1251)+SUMIF('Mix Substation Location Summary'!$B$4:$B$1251,$B646,'Mix Substation Location Summary'!$AD$4:$AD$1251),"NOT FOUND"))))</f>
        <v>0</v>
      </c>
      <c r="N646" s="792">
        <f t="shared" si="51"/>
        <v>0</v>
      </c>
      <c r="O646" s="759" t="s">
        <v>1686</v>
      </c>
      <c r="P646" s="759"/>
      <c r="Q646" s="758">
        <f t="shared" si="52"/>
        <v>5860</v>
      </c>
    </row>
    <row r="647" spans="1:17" x14ac:dyDescent="0.2">
      <c r="A647" s="674" t="s">
        <v>1535</v>
      </c>
      <c r="B647" s="790">
        <v>5861</v>
      </c>
      <c r="C647" s="266" t="s">
        <v>1704</v>
      </c>
      <c r="D647" s="275">
        <f>SUMIFS('Mix Substation Location Summary'!$U$4:$U$1270,'Mix Substation Location Summary'!$B$4:$B$1270,'DS by Location'!$B647)</f>
        <v>1680.8500000000001</v>
      </c>
      <c r="E647" s="275">
        <f>SUMIFS('Mix Substation Location Summary'!$Z$4:$Z$1270,'Mix Substation Location Summary'!$B$4:$B$1270,'DS by Location'!$B647)</f>
        <v>212765.99000000002</v>
      </c>
      <c r="F647" s="275">
        <f>SUMIFS('Mix Substation Location Summary'!$AE$4:$AE$1270,'Mix Substation Location Summary'!$B$4:$B$1270,'DS by Location'!$B647)</f>
        <v>7190103.1400000025</v>
      </c>
      <c r="G647" s="791">
        <f t="shared" si="50"/>
        <v>7404549.9800000023</v>
      </c>
      <c r="H647" s="276">
        <f>IF($O647="ISO",D647,IF($O647="Non-Iso",0,IF($O647="Trans Line",SUMIF('Trans Line Reconciliation'!$B$5:$B$138,B647,'Trans Line Reconciliation'!$X$5:$X$138),IF($O647="Mix",SUMIF('Mix Substation Location Summary'!$B$4:$B$1251,B647,'Mix Substation Location Summary'!$R$4:$R$1251),"NOT FOUND"))))</f>
        <v>0</v>
      </c>
      <c r="I647" s="276">
        <f>IF($O647="ISO",E647,IF($O647="Non-Iso",0,IF($O647="Trans Line",SUMIF('Trans Line Reconciliation'!$B$5:$B$138,B647,'Trans Line Reconciliation'!$Y$5:$Y$138),IF($O647="Mix",SUMIF('Mix Substation Location Summary'!$B$4:$B$1251,B647,'Mix Substation Location Summary'!$W$4:$W$1251),"NOT FOUND"))))</f>
        <v>0</v>
      </c>
      <c r="J647" s="276">
        <f>IF($O647="ISO",F647,IF($O647="Non-Iso",0,IF($O647="Trans Line",SUMIF('Trans Line Reconciliation'!$B$5:$B$138,$B647,'Trans Line Reconciliation'!$Z$5:$Z$138),IF($O647="Mix",SUMIF('Mix Substation Location Summary'!$B$4:$B$1251,$B647,'Mix Substation Location Summary'!$AB$4:$AB$1251),"NOT FOUND"))))</f>
        <v>0</v>
      </c>
      <c r="K647" s="276">
        <f>IF($O647="ISO",0,IF($O647="Non-Iso",D647,IF($O647="Trans Line",SUMIF('Trans Line Reconciliation'!$B$5:$B$138,$B647,'Trans Line Reconciliation'!$AA$5:$AA$138),IF($O647="Mix",SUMIF('Mix Substation Location Summary'!$B$4:$B$1251,$B647,'Mix Substation Location Summary'!$S$4:$S$1251)+SUMIF('Mix Substation Location Summary'!$B$4:$B$1251,$B647,'Mix Substation Location Summary'!$S$4:$S$1251),"NOT FOUND"))))</f>
        <v>1680.8500000000001</v>
      </c>
      <c r="L647" s="276">
        <f>IF($O647="ISO",0,IF($O647="Non-Iso",E647,IF($O647="Trans Line",SUMIF('Trans Line Reconciliation'!$B$5:$B$138,$B647,'Trans Line Reconciliation'!$AB$5:$AB$138),IF($O647="Mix",SUMIF('Mix Substation Location Summary'!$B$4:$B$1251,$B647,'Mix Substation Location Summary'!$X$4:$X$1251)+SUMIF('Mix Substation Location Summary'!$B$4:$B$1251,$B647,'Mix Substation Location Summary'!$Y$4:$Y$1251),"NOT FOUND"))))</f>
        <v>212765.99000000002</v>
      </c>
      <c r="M647" s="276">
        <f>IF($O647="ISO",0,IF($O647="Non-Iso",F647,IF($O647="Trans Line",SUMIF('Trans Line Reconciliation'!$B$5:$B$138,$B647,'Trans Line Reconciliation'!$AC$5:$AC$138),IF($O647="Mix",SUMIF('Mix Substation Location Summary'!$B$4:$B$1251,$B647,'Mix Substation Location Summary'!$AC$4:$AC$1251)+SUMIF('Mix Substation Location Summary'!$B$4:$B$1251,$B647,'Mix Substation Location Summary'!$AD$4:$AD$1251),"NOT FOUND"))))</f>
        <v>7190103.1400000025</v>
      </c>
      <c r="N647" s="792">
        <f t="shared" si="51"/>
        <v>0</v>
      </c>
      <c r="O647" s="759" t="s">
        <v>1686</v>
      </c>
      <c r="P647" s="759"/>
      <c r="Q647" s="758">
        <f t="shared" si="52"/>
        <v>5861</v>
      </c>
    </row>
    <row r="648" spans="1:17" x14ac:dyDescent="0.2">
      <c r="A648" s="674" t="s">
        <v>869</v>
      </c>
      <c r="B648" s="790">
        <v>5862</v>
      </c>
      <c r="C648" s="266" t="s">
        <v>1704</v>
      </c>
      <c r="D648" s="275">
        <f>SUMIFS('Mix Substation Location Summary'!$U$4:$U$1270,'Mix Substation Location Summary'!$B$4:$B$1270,'DS by Location'!$B648)</f>
        <v>14328.16</v>
      </c>
      <c r="E648" s="275">
        <f>SUMIFS('Mix Substation Location Summary'!$Z$4:$Z$1270,'Mix Substation Location Summary'!$B$4:$B$1270,'DS by Location'!$B648)</f>
        <v>463964</v>
      </c>
      <c r="F648" s="275">
        <f>SUMIFS('Mix Substation Location Summary'!$AE$4:$AE$1270,'Mix Substation Location Summary'!$B$4:$B$1270,'DS by Location'!$B648)</f>
        <v>4398974.7999999989</v>
      </c>
      <c r="G648" s="791">
        <f t="shared" ref="G648:G712" si="53">SUM(D648:F648)</f>
        <v>4877266.959999999</v>
      </c>
      <c r="H648" s="276">
        <f>IF($O648="ISO",D648,IF($O648="Non-Iso",0,IF($O648="Trans Line",SUMIF('Trans Line Reconciliation'!$B$5:$B$138,B648,'Trans Line Reconciliation'!$X$5:$X$138),IF($O648="Mix",SUMIF('Mix Substation Location Summary'!$B$4:$B$1251,B648,'Mix Substation Location Summary'!$R$4:$R$1251),"NOT FOUND"))))</f>
        <v>0</v>
      </c>
      <c r="I648" s="276">
        <f>IF($O648="ISO",E648,IF($O648="Non-Iso",0,IF($O648="Trans Line",SUMIF('Trans Line Reconciliation'!$B$5:$B$138,B648,'Trans Line Reconciliation'!$Y$5:$Y$138),IF($O648="Mix",SUMIF('Mix Substation Location Summary'!$B$4:$B$1251,B648,'Mix Substation Location Summary'!$W$4:$W$1251),"NOT FOUND"))))</f>
        <v>0</v>
      </c>
      <c r="J648" s="276">
        <f>IF($O648="ISO",F648,IF($O648="Non-Iso",0,IF($O648="Trans Line",SUMIF('Trans Line Reconciliation'!$B$5:$B$138,$B648,'Trans Line Reconciliation'!$Z$5:$Z$138),IF($O648="Mix",SUMIF('Mix Substation Location Summary'!$B$4:$B$1251,$B648,'Mix Substation Location Summary'!$AB$4:$AB$1251),"NOT FOUND"))))</f>
        <v>0</v>
      </c>
      <c r="K648" s="276">
        <f>IF($O648="ISO",0,IF($O648="Non-Iso",D648,IF($O648="Trans Line",SUMIF('Trans Line Reconciliation'!$B$5:$B$138,$B648,'Trans Line Reconciliation'!$AA$5:$AA$138),IF($O648="Mix",SUMIF('Mix Substation Location Summary'!$B$4:$B$1251,$B648,'Mix Substation Location Summary'!$S$4:$S$1251)+SUMIF('Mix Substation Location Summary'!$B$4:$B$1251,$B648,'Mix Substation Location Summary'!$S$4:$S$1251),"NOT FOUND"))))</f>
        <v>14328.16</v>
      </c>
      <c r="L648" s="276">
        <f>IF($O648="ISO",0,IF($O648="Non-Iso",E648,IF($O648="Trans Line",SUMIF('Trans Line Reconciliation'!$B$5:$B$138,$B648,'Trans Line Reconciliation'!$AB$5:$AB$138),IF($O648="Mix",SUMIF('Mix Substation Location Summary'!$B$4:$B$1251,$B648,'Mix Substation Location Summary'!$X$4:$X$1251)+SUMIF('Mix Substation Location Summary'!$B$4:$B$1251,$B648,'Mix Substation Location Summary'!$Y$4:$Y$1251),"NOT FOUND"))))</f>
        <v>463964</v>
      </c>
      <c r="M648" s="276">
        <f>IF($O648="ISO",0,IF($O648="Non-Iso",F648,IF($O648="Trans Line",SUMIF('Trans Line Reconciliation'!$B$5:$B$138,$B648,'Trans Line Reconciliation'!$AC$5:$AC$138),IF($O648="Mix",SUMIF('Mix Substation Location Summary'!$B$4:$B$1251,$B648,'Mix Substation Location Summary'!$AC$4:$AC$1251)+SUMIF('Mix Substation Location Summary'!$B$4:$B$1251,$B648,'Mix Substation Location Summary'!$AD$4:$AD$1251),"NOT FOUND"))))</f>
        <v>4398974.7999999989</v>
      </c>
      <c r="N648" s="792">
        <f t="shared" si="51"/>
        <v>0</v>
      </c>
      <c r="O648" s="759" t="s">
        <v>1686</v>
      </c>
      <c r="P648" s="759"/>
      <c r="Q648" s="758">
        <f t="shared" si="52"/>
        <v>5862</v>
      </c>
    </row>
    <row r="649" spans="1:17" x14ac:dyDescent="0.2">
      <c r="A649" s="674" t="s">
        <v>1536</v>
      </c>
      <c r="B649" s="790">
        <v>5863</v>
      </c>
      <c r="C649" s="266" t="s">
        <v>1703</v>
      </c>
      <c r="D649" s="275">
        <f>SUMIFS('Mix Substation Location Summary'!$U$4:$U$1270,'Mix Substation Location Summary'!$B$4:$B$1270,'DS by Location'!$B649)</f>
        <v>4276.75</v>
      </c>
      <c r="E649" s="275">
        <f>SUMIFS('Mix Substation Location Summary'!$Z$4:$Z$1270,'Mix Substation Location Summary'!$B$4:$B$1270,'DS by Location'!$B649)</f>
        <v>84224.260000000009</v>
      </c>
      <c r="F649" s="275">
        <f>SUMIFS('Mix Substation Location Summary'!$AE$4:$AE$1270,'Mix Substation Location Summary'!$B$4:$B$1270,'DS by Location'!$B649)</f>
        <v>855617.05</v>
      </c>
      <c r="G649" s="791">
        <f t="shared" si="53"/>
        <v>944118.06</v>
      </c>
      <c r="H649" s="276">
        <f>IF($O649="ISO",D649,IF($O649="Non-Iso",0,IF($O649="Trans Line",SUMIF('Trans Line Reconciliation'!$B$5:$B$138,B649,'Trans Line Reconciliation'!$X$5:$X$138),IF($O649="Mix",SUMIF('Mix Substation Location Summary'!$B$4:$B$1251,B649,'Mix Substation Location Summary'!$R$4:$R$1251),"NOT FOUND"))))</f>
        <v>0</v>
      </c>
      <c r="I649" s="276">
        <f>IF($O649="ISO",E649,IF($O649="Non-Iso",0,IF($O649="Trans Line",SUMIF('Trans Line Reconciliation'!$B$5:$B$138,B649,'Trans Line Reconciliation'!$Y$5:$Y$138),IF($O649="Mix",SUMIF('Mix Substation Location Summary'!$B$4:$B$1251,B649,'Mix Substation Location Summary'!$W$4:$W$1251),"NOT FOUND"))))</f>
        <v>0</v>
      </c>
      <c r="J649" s="276">
        <f>IF($O649="ISO",F649,IF($O649="Non-Iso",0,IF($O649="Trans Line",SUMIF('Trans Line Reconciliation'!$B$5:$B$138,$B649,'Trans Line Reconciliation'!$Z$5:$Z$138),IF($O649="Mix",SUMIF('Mix Substation Location Summary'!$B$4:$B$1251,$B649,'Mix Substation Location Summary'!$AB$4:$AB$1251),"NOT FOUND"))))</f>
        <v>0</v>
      </c>
      <c r="K649" s="276">
        <f>IF($O649="ISO",0,IF($O649="Non-Iso",D649,IF($O649="Trans Line",SUMIF('Trans Line Reconciliation'!$B$5:$B$138,$B649,'Trans Line Reconciliation'!$AA$5:$AA$138),IF($O649="Mix",SUMIF('Mix Substation Location Summary'!$B$4:$B$1251,$B649,'Mix Substation Location Summary'!$S$4:$S$1251)+SUMIF('Mix Substation Location Summary'!$B$4:$B$1251,$B649,'Mix Substation Location Summary'!$S$4:$S$1251),"NOT FOUND"))))</f>
        <v>4276.75</v>
      </c>
      <c r="L649" s="276">
        <f>IF($O649="ISO",0,IF($O649="Non-Iso",E649,IF($O649="Trans Line",SUMIF('Trans Line Reconciliation'!$B$5:$B$138,$B649,'Trans Line Reconciliation'!$AB$5:$AB$138),IF($O649="Mix",SUMIF('Mix Substation Location Summary'!$B$4:$B$1251,$B649,'Mix Substation Location Summary'!$X$4:$X$1251)+SUMIF('Mix Substation Location Summary'!$B$4:$B$1251,$B649,'Mix Substation Location Summary'!$Y$4:$Y$1251),"NOT FOUND"))))</f>
        <v>84224.260000000009</v>
      </c>
      <c r="M649" s="276">
        <f>IF($O649="ISO",0,IF($O649="Non-Iso",F649,IF($O649="Trans Line",SUMIF('Trans Line Reconciliation'!$B$5:$B$138,$B649,'Trans Line Reconciliation'!$AC$5:$AC$138),IF($O649="Mix",SUMIF('Mix Substation Location Summary'!$B$4:$B$1251,$B649,'Mix Substation Location Summary'!$AC$4:$AC$1251)+SUMIF('Mix Substation Location Summary'!$B$4:$B$1251,$B649,'Mix Substation Location Summary'!$AD$4:$AD$1251),"NOT FOUND"))))</f>
        <v>855617.05</v>
      </c>
      <c r="N649" s="792">
        <f t="shared" si="51"/>
        <v>0</v>
      </c>
      <c r="O649" s="759" t="s">
        <v>1686</v>
      </c>
      <c r="P649" s="759"/>
      <c r="Q649" s="758">
        <f t="shared" si="52"/>
        <v>5863</v>
      </c>
    </row>
    <row r="650" spans="1:17" x14ac:dyDescent="0.2">
      <c r="A650" s="674" t="s">
        <v>1537</v>
      </c>
      <c r="B650" s="790">
        <v>5864</v>
      </c>
      <c r="C650" s="266" t="s">
        <v>1703</v>
      </c>
      <c r="D650" s="275">
        <f>SUMIFS('Mix Substation Location Summary'!$U$4:$U$1270,'Mix Substation Location Summary'!$B$4:$B$1270,'DS by Location'!$B650)</f>
        <v>3839.73</v>
      </c>
      <c r="E650" s="275">
        <f>SUMIFS('Mix Substation Location Summary'!$Z$4:$Z$1270,'Mix Substation Location Summary'!$B$4:$B$1270,'DS by Location'!$B650)</f>
        <v>46384.570000000007</v>
      </c>
      <c r="F650" s="275">
        <f>SUMIFS('Mix Substation Location Summary'!$AE$4:$AE$1270,'Mix Substation Location Summary'!$B$4:$B$1270,'DS by Location'!$B650)</f>
        <v>1031224.9199999998</v>
      </c>
      <c r="G650" s="791">
        <f t="shared" si="53"/>
        <v>1081449.2199999997</v>
      </c>
      <c r="H650" s="276">
        <f>IF($O650="ISO",D650,IF($O650="Non-Iso",0,IF($O650="Trans Line",SUMIF('Trans Line Reconciliation'!$B$5:$B$138,B650,'Trans Line Reconciliation'!$X$5:$X$138),IF($O650="Mix",SUMIF('Mix Substation Location Summary'!$B$4:$B$1251,B650,'Mix Substation Location Summary'!$R$4:$R$1251),"NOT FOUND"))))</f>
        <v>0</v>
      </c>
      <c r="I650" s="276">
        <f>IF($O650="ISO",E650,IF($O650="Non-Iso",0,IF($O650="Trans Line",SUMIF('Trans Line Reconciliation'!$B$5:$B$138,B650,'Trans Line Reconciliation'!$Y$5:$Y$138),IF($O650="Mix",SUMIF('Mix Substation Location Summary'!$B$4:$B$1251,B650,'Mix Substation Location Summary'!$W$4:$W$1251),"NOT FOUND"))))</f>
        <v>0</v>
      </c>
      <c r="J650" s="276">
        <f>IF($O650="ISO",F650,IF($O650="Non-Iso",0,IF($O650="Trans Line",SUMIF('Trans Line Reconciliation'!$B$5:$B$138,$B650,'Trans Line Reconciliation'!$Z$5:$Z$138),IF($O650="Mix",SUMIF('Mix Substation Location Summary'!$B$4:$B$1251,$B650,'Mix Substation Location Summary'!$AB$4:$AB$1251),"NOT FOUND"))))</f>
        <v>0</v>
      </c>
      <c r="K650" s="276">
        <f>IF($O650="ISO",0,IF($O650="Non-Iso",D650,IF($O650="Trans Line",SUMIF('Trans Line Reconciliation'!$B$5:$B$138,$B650,'Trans Line Reconciliation'!$AA$5:$AA$138),IF($O650="Mix",SUMIF('Mix Substation Location Summary'!$B$4:$B$1251,$B650,'Mix Substation Location Summary'!$S$4:$S$1251)+SUMIF('Mix Substation Location Summary'!$B$4:$B$1251,$B650,'Mix Substation Location Summary'!$S$4:$S$1251),"NOT FOUND"))))</f>
        <v>3839.73</v>
      </c>
      <c r="L650" s="276">
        <f>IF($O650="ISO",0,IF($O650="Non-Iso",E650,IF($O650="Trans Line",SUMIF('Trans Line Reconciliation'!$B$5:$B$138,$B650,'Trans Line Reconciliation'!$AB$5:$AB$138),IF($O650="Mix",SUMIF('Mix Substation Location Summary'!$B$4:$B$1251,$B650,'Mix Substation Location Summary'!$X$4:$X$1251)+SUMIF('Mix Substation Location Summary'!$B$4:$B$1251,$B650,'Mix Substation Location Summary'!$Y$4:$Y$1251),"NOT FOUND"))))</f>
        <v>46384.570000000007</v>
      </c>
      <c r="M650" s="276">
        <f>IF($O650="ISO",0,IF($O650="Non-Iso",F650,IF($O650="Trans Line",SUMIF('Trans Line Reconciliation'!$B$5:$B$138,$B650,'Trans Line Reconciliation'!$AC$5:$AC$138),IF($O650="Mix",SUMIF('Mix Substation Location Summary'!$B$4:$B$1251,$B650,'Mix Substation Location Summary'!$AC$4:$AC$1251)+SUMIF('Mix Substation Location Summary'!$B$4:$B$1251,$B650,'Mix Substation Location Summary'!$AD$4:$AD$1251),"NOT FOUND"))))</f>
        <v>1031224.9199999998</v>
      </c>
      <c r="N650" s="792">
        <f t="shared" si="51"/>
        <v>0</v>
      </c>
      <c r="O650" s="759" t="s">
        <v>1686</v>
      </c>
      <c r="P650" s="759"/>
      <c r="Q650" s="758">
        <f t="shared" si="52"/>
        <v>5864</v>
      </c>
    </row>
    <row r="651" spans="1:17" x14ac:dyDescent="0.2">
      <c r="A651" s="674" t="s">
        <v>1538</v>
      </c>
      <c r="B651" s="790">
        <v>5865</v>
      </c>
      <c r="C651" s="266" t="s">
        <v>1704</v>
      </c>
      <c r="D651" s="275">
        <f>SUMIFS('Mix Substation Location Summary'!$U$4:$U$1270,'Mix Substation Location Summary'!$B$4:$B$1270,'DS by Location'!$B651)</f>
        <v>130439.95</v>
      </c>
      <c r="E651" s="275">
        <f>SUMIFS('Mix Substation Location Summary'!$Z$4:$Z$1270,'Mix Substation Location Summary'!$B$4:$B$1270,'DS by Location'!$B651)</f>
        <v>294434.31000000006</v>
      </c>
      <c r="F651" s="275">
        <f>SUMIFS('Mix Substation Location Summary'!$AE$4:$AE$1270,'Mix Substation Location Summary'!$B$4:$B$1270,'DS by Location'!$B651)</f>
        <v>10884723.760000004</v>
      </c>
      <c r="G651" s="791">
        <f t="shared" si="53"/>
        <v>11309598.020000003</v>
      </c>
      <c r="H651" s="276">
        <f>IF($O651="ISO",D651,IF($O651="Non-Iso",0,IF($O651="Trans Line",SUMIF('Trans Line Reconciliation'!$B$5:$B$138,B651,'Trans Line Reconciliation'!$X$5:$X$138),IF($O651="Mix",SUMIF('Mix Substation Location Summary'!$B$4:$B$1251,B651,'Mix Substation Location Summary'!$R$4:$R$1251),"NOT FOUND"))))</f>
        <v>0</v>
      </c>
      <c r="I651" s="276">
        <f>IF($O651="ISO",E651,IF($O651="Non-Iso",0,IF($O651="Trans Line",SUMIF('Trans Line Reconciliation'!$B$5:$B$138,B651,'Trans Line Reconciliation'!$Y$5:$Y$138),IF($O651="Mix",SUMIF('Mix Substation Location Summary'!$B$4:$B$1251,B651,'Mix Substation Location Summary'!$W$4:$W$1251),"NOT FOUND"))))</f>
        <v>0</v>
      </c>
      <c r="J651" s="276">
        <f>IF($O651="ISO",F651,IF($O651="Non-Iso",0,IF($O651="Trans Line",SUMIF('Trans Line Reconciliation'!$B$5:$B$138,$B651,'Trans Line Reconciliation'!$Z$5:$Z$138),IF($O651="Mix",SUMIF('Mix Substation Location Summary'!$B$4:$B$1251,$B651,'Mix Substation Location Summary'!$AB$4:$AB$1251),"NOT FOUND"))))</f>
        <v>0</v>
      </c>
      <c r="K651" s="276">
        <f>IF($O651="ISO",0,IF($O651="Non-Iso",D651,IF($O651="Trans Line",SUMIF('Trans Line Reconciliation'!$B$5:$B$138,$B651,'Trans Line Reconciliation'!$AA$5:$AA$138),IF($O651="Mix",SUMIF('Mix Substation Location Summary'!$B$4:$B$1251,$B651,'Mix Substation Location Summary'!$S$4:$S$1251)+SUMIF('Mix Substation Location Summary'!$B$4:$B$1251,$B651,'Mix Substation Location Summary'!$S$4:$S$1251),"NOT FOUND"))))</f>
        <v>130439.95</v>
      </c>
      <c r="L651" s="276">
        <f>IF($O651="ISO",0,IF($O651="Non-Iso",E651,IF($O651="Trans Line",SUMIF('Trans Line Reconciliation'!$B$5:$B$138,$B651,'Trans Line Reconciliation'!$AB$5:$AB$138),IF($O651="Mix",SUMIF('Mix Substation Location Summary'!$B$4:$B$1251,$B651,'Mix Substation Location Summary'!$X$4:$X$1251)+SUMIF('Mix Substation Location Summary'!$B$4:$B$1251,$B651,'Mix Substation Location Summary'!$Y$4:$Y$1251),"NOT FOUND"))))</f>
        <v>294434.31000000006</v>
      </c>
      <c r="M651" s="276">
        <f>IF($O651="ISO",0,IF($O651="Non-Iso",F651,IF($O651="Trans Line",SUMIF('Trans Line Reconciliation'!$B$5:$B$138,$B651,'Trans Line Reconciliation'!$AC$5:$AC$138),IF($O651="Mix",SUMIF('Mix Substation Location Summary'!$B$4:$B$1251,$B651,'Mix Substation Location Summary'!$AC$4:$AC$1251)+SUMIF('Mix Substation Location Summary'!$B$4:$B$1251,$B651,'Mix Substation Location Summary'!$AD$4:$AD$1251),"NOT FOUND"))))</f>
        <v>10884723.760000004</v>
      </c>
      <c r="N651" s="792">
        <f t="shared" ref="N651:N716" si="54">G651-SUM(H651:M651)</f>
        <v>0</v>
      </c>
      <c r="O651" s="759" t="s">
        <v>1686</v>
      </c>
      <c r="P651" s="759"/>
      <c r="Q651" s="758">
        <f t="shared" si="52"/>
        <v>5865</v>
      </c>
    </row>
    <row r="652" spans="1:17" x14ac:dyDescent="0.2">
      <c r="A652" s="674" t="s">
        <v>1539</v>
      </c>
      <c r="B652" s="790">
        <v>5866</v>
      </c>
      <c r="C652" s="266" t="s">
        <v>1704</v>
      </c>
      <c r="D652" s="275">
        <f>SUMIFS('Mix Substation Location Summary'!$U$4:$U$1270,'Mix Substation Location Summary'!$B$4:$B$1270,'DS by Location'!$B652)</f>
        <v>95573.38</v>
      </c>
      <c r="E652" s="275">
        <f>SUMIFS('Mix Substation Location Summary'!$Z$4:$Z$1270,'Mix Substation Location Summary'!$B$4:$B$1270,'DS by Location'!$B652)</f>
        <v>58146.270000000004</v>
      </c>
      <c r="F652" s="275">
        <f>SUMIFS('Mix Substation Location Summary'!$AE$4:$AE$1270,'Mix Substation Location Summary'!$B$4:$B$1270,'DS by Location'!$B652)</f>
        <v>3805799.56</v>
      </c>
      <c r="G652" s="791">
        <f t="shared" si="53"/>
        <v>3959519.21</v>
      </c>
      <c r="H652" s="276">
        <f>IF($O652="ISO",D652,IF($O652="Non-Iso",0,IF($O652="Trans Line",SUMIF('Trans Line Reconciliation'!$B$5:$B$138,B652,'Trans Line Reconciliation'!$X$5:$X$138),IF($O652="Mix",SUMIF('Mix Substation Location Summary'!$B$4:$B$1251,B652,'Mix Substation Location Summary'!$R$4:$R$1251),"NOT FOUND"))))</f>
        <v>0</v>
      </c>
      <c r="I652" s="276">
        <f>IF($O652="ISO",E652,IF($O652="Non-Iso",0,IF($O652="Trans Line",SUMIF('Trans Line Reconciliation'!$B$5:$B$138,B652,'Trans Line Reconciliation'!$Y$5:$Y$138),IF($O652="Mix",SUMIF('Mix Substation Location Summary'!$B$4:$B$1251,B652,'Mix Substation Location Summary'!$W$4:$W$1251),"NOT FOUND"))))</f>
        <v>0</v>
      </c>
      <c r="J652" s="276">
        <f>IF($O652="ISO",F652,IF($O652="Non-Iso",0,IF($O652="Trans Line",SUMIF('Trans Line Reconciliation'!$B$5:$B$138,$B652,'Trans Line Reconciliation'!$Z$5:$Z$138),IF($O652="Mix",SUMIF('Mix Substation Location Summary'!$B$4:$B$1251,$B652,'Mix Substation Location Summary'!$AB$4:$AB$1251),"NOT FOUND"))))</f>
        <v>0</v>
      </c>
      <c r="K652" s="276">
        <f>IF($O652="ISO",0,IF($O652="Non-Iso",D652,IF($O652="Trans Line",SUMIF('Trans Line Reconciliation'!$B$5:$B$138,$B652,'Trans Line Reconciliation'!$AA$5:$AA$138),IF($O652="Mix",SUMIF('Mix Substation Location Summary'!$B$4:$B$1251,$B652,'Mix Substation Location Summary'!$S$4:$S$1251)+SUMIF('Mix Substation Location Summary'!$B$4:$B$1251,$B652,'Mix Substation Location Summary'!$S$4:$S$1251),"NOT FOUND"))))</f>
        <v>95573.38</v>
      </c>
      <c r="L652" s="276">
        <f>IF($O652="ISO",0,IF($O652="Non-Iso",E652,IF($O652="Trans Line",SUMIF('Trans Line Reconciliation'!$B$5:$B$138,$B652,'Trans Line Reconciliation'!$AB$5:$AB$138),IF($O652="Mix",SUMIF('Mix Substation Location Summary'!$B$4:$B$1251,$B652,'Mix Substation Location Summary'!$X$4:$X$1251)+SUMIF('Mix Substation Location Summary'!$B$4:$B$1251,$B652,'Mix Substation Location Summary'!$Y$4:$Y$1251),"NOT FOUND"))))</f>
        <v>58146.270000000004</v>
      </c>
      <c r="M652" s="276">
        <f>IF($O652="ISO",0,IF($O652="Non-Iso",F652,IF($O652="Trans Line",SUMIF('Trans Line Reconciliation'!$B$5:$B$138,$B652,'Trans Line Reconciliation'!$AC$5:$AC$138),IF($O652="Mix",SUMIF('Mix Substation Location Summary'!$B$4:$B$1251,$B652,'Mix Substation Location Summary'!$AC$4:$AC$1251)+SUMIF('Mix Substation Location Summary'!$B$4:$B$1251,$B652,'Mix Substation Location Summary'!$AD$4:$AD$1251),"NOT FOUND"))))</f>
        <v>3805799.56</v>
      </c>
      <c r="N652" s="792">
        <f t="shared" si="54"/>
        <v>0</v>
      </c>
      <c r="O652" s="759" t="s">
        <v>1686</v>
      </c>
      <c r="P652" s="759"/>
      <c r="Q652" s="758">
        <f t="shared" si="52"/>
        <v>5866</v>
      </c>
    </row>
    <row r="653" spans="1:17" x14ac:dyDescent="0.2">
      <c r="A653" s="674" t="s">
        <v>1540</v>
      </c>
      <c r="B653" s="790">
        <v>5867</v>
      </c>
      <c r="C653" s="266" t="s">
        <v>1703</v>
      </c>
      <c r="D653" s="275">
        <f>SUMIFS('Mix Substation Location Summary'!$U$4:$U$1270,'Mix Substation Location Summary'!$B$4:$B$1270,'DS by Location'!$B653)</f>
        <v>7596.16</v>
      </c>
      <c r="E653" s="275">
        <f>SUMIFS('Mix Substation Location Summary'!$Z$4:$Z$1270,'Mix Substation Location Summary'!$B$4:$B$1270,'DS by Location'!$B653)</f>
        <v>41560.29</v>
      </c>
      <c r="F653" s="275">
        <f>SUMIFS('Mix Substation Location Summary'!$AE$4:$AE$1270,'Mix Substation Location Summary'!$B$4:$B$1270,'DS by Location'!$B653)</f>
        <v>415140.42</v>
      </c>
      <c r="G653" s="791">
        <f t="shared" si="53"/>
        <v>464296.87</v>
      </c>
      <c r="H653" s="276">
        <f>IF($O653="ISO",D653,IF($O653="Non-Iso",0,IF($O653="Trans Line",SUMIF('Trans Line Reconciliation'!$B$5:$B$138,B653,'Trans Line Reconciliation'!$X$5:$X$138),IF($O653="Mix",SUMIF('Mix Substation Location Summary'!$B$4:$B$1251,B653,'Mix Substation Location Summary'!$R$4:$R$1251),"NOT FOUND"))))</f>
        <v>0</v>
      </c>
      <c r="I653" s="276">
        <f>IF($O653="ISO",E653,IF($O653="Non-Iso",0,IF($O653="Trans Line",SUMIF('Trans Line Reconciliation'!$B$5:$B$138,B653,'Trans Line Reconciliation'!$Y$5:$Y$138),IF($O653="Mix",SUMIF('Mix Substation Location Summary'!$B$4:$B$1251,B653,'Mix Substation Location Summary'!$W$4:$W$1251),"NOT FOUND"))))</f>
        <v>0</v>
      </c>
      <c r="J653" s="276">
        <f>IF($O653="ISO",F653,IF($O653="Non-Iso",0,IF($O653="Trans Line",SUMIF('Trans Line Reconciliation'!$B$5:$B$138,$B653,'Trans Line Reconciliation'!$Z$5:$Z$138),IF($O653="Mix",SUMIF('Mix Substation Location Summary'!$B$4:$B$1251,$B653,'Mix Substation Location Summary'!$AB$4:$AB$1251),"NOT FOUND"))))</f>
        <v>0</v>
      </c>
      <c r="K653" s="276">
        <f>IF($O653="ISO",0,IF($O653="Non-Iso",D653,IF($O653="Trans Line",SUMIF('Trans Line Reconciliation'!$B$5:$B$138,$B653,'Trans Line Reconciliation'!$AA$5:$AA$138),IF($O653="Mix",SUMIF('Mix Substation Location Summary'!$B$4:$B$1251,$B653,'Mix Substation Location Summary'!$S$4:$S$1251)+SUMIF('Mix Substation Location Summary'!$B$4:$B$1251,$B653,'Mix Substation Location Summary'!$S$4:$S$1251),"NOT FOUND"))))</f>
        <v>7596.16</v>
      </c>
      <c r="L653" s="276">
        <f>IF($O653="ISO",0,IF($O653="Non-Iso",E653,IF($O653="Trans Line",SUMIF('Trans Line Reconciliation'!$B$5:$B$138,$B653,'Trans Line Reconciliation'!$AB$5:$AB$138),IF($O653="Mix",SUMIF('Mix Substation Location Summary'!$B$4:$B$1251,$B653,'Mix Substation Location Summary'!$X$4:$X$1251)+SUMIF('Mix Substation Location Summary'!$B$4:$B$1251,$B653,'Mix Substation Location Summary'!$Y$4:$Y$1251),"NOT FOUND"))))</f>
        <v>41560.29</v>
      </c>
      <c r="M653" s="276">
        <f>IF($O653="ISO",0,IF($O653="Non-Iso",F653,IF($O653="Trans Line",SUMIF('Trans Line Reconciliation'!$B$5:$B$138,$B653,'Trans Line Reconciliation'!$AC$5:$AC$138),IF($O653="Mix",SUMIF('Mix Substation Location Summary'!$B$4:$B$1251,$B653,'Mix Substation Location Summary'!$AC$4:$AC$1251)+SUMIF('Mix Substation Location Summary'!$B$4:$B$1251,$B653,'Mix Substation Location Summary'!$AD$4:$AD$1251),"NOT FOUND"))))</f>
        <v>415140.42</v>
      </c>
      <c r="N653" s="792">
        <f t="shared" si="54"/>
        <v>0</v>
      </c>
      <c r="O653" s="759" t="s">
        <v>1686</v>
      </c>
      <c r="P653" s="759"/>
      <c r="Q653" s="758">
        <f t="shared" si="52"/>
        <v>5867</v>
      </c>
    </row>
    <row r="654" spans="1:17" x14ac:dyDescent="0.2">
      <c r="A654" s="674" t="s">
        <v>870</v>
      </c>
      <c r="B654" s="790">
        <v>5869</v>
      </c>
      <c r="C654" s="266" t="s">
        <v>1704</v>
      </c>
      <c r="D654" s="275">
        <f>SUMIFS('Mix Substation Location Summary'!$U$4:$U$1270,'Mix Substation Location Summary'!$B$4:$B$1270,'DS by Location'!$B654)</f>
        <v>482711.4</v>
      </c>
      <c r="E654" s="275">
        <f>SUMIFS('Mix Substation Location Summary'!$Z$4:$Z$1270,'Mix Substation Location Summary'!$B$4:$B$1270,'DS by Location'!$B654)</f>
        <v>120967.01</v>
      </c>
      <c r="F654" s="275">
        <f>SUMIFS('Mix Substation Location Summary'!$AE$4:$AE$1270,'Mix Substation Location Summary'!$B$4:$B$1270,'DS by Location'!$B654)</f>
        <v>3320193.100000001</v>
      </c>
      <c r="G654" s="791">
        <f t="shared" si="53"/>
        <v>3923871.5100000012</v>
      </c>
      <c r="H654" s="276">
        <f>IF($O654="ISO",D654,IF($O654="Non-Iso",0,IF($O654="Trans Line",SUMIF('Trans Line Reconciliation'!$B$5:$B$138,B654,'Trans Line Reconciliation'!$X$5:$X$138),IF($O654="Mix",SUMIF('Mix Substation Location Summary'!$B$4:$B$1251,B654,'Mix Substation Location Summary'!$R$4:$R$1251),"NOT FOUND"))))</f>
        <v>0</v>
      </c>
      <c r="I654" s="276">
        <f>IF($O654="ISO",E654,IF($O654="Non-Iso",0,IF($O654="Trans Line",SUMIF('Trans Line Reconciliation'!$B$5:$B$138,B654,'Trans Line Reconciliation'!$Y$5:$Y$138),IF($O654="Mix",SUMIF('Mix Substation Location Summary'!$B$4:$B$1251,B654,'Mix Substation Location Summary'!$W$4:$W$1251),"NOT FOUND"))))</f>
        <v>0</v>
      </c>
      <c r="J654" s="276">
        <f>IF($O654="ISO",F654,IF($O654="Non-Iso",0,IF($O654="Trans Line",SUMIF('Trans Line Reconciliation'!$B$5:$B$138,$B654,'Trans Line Reconciliation'!$Z$5:$Z$138),IF($O654="Mix",SUMIF('Mix Substation Location Summary'!$B$4:$B$1251,$B654,'Mix Substation Location Summary'!$AB$4:$AB$1251),"NOT FOUND"))))</f>
        <v>0</v>
      </c>
      <c r="K654" s="276">
        <f>IF($O654="ISO",0,IF($O654="Non-Iso",D654,IF($O654="Trans Line",SUMIF('Trans Line Reconciliation'!$B$5:$B$138,$B654,'Trans Line Reconciliation'!$AA$5:$AA$138),IF($O654="Mix",SUMIF('Mix Substation Location Summary'!$B$4:$B$1251,$B654,'Mix Substation Location Summary'!$S$4:$S$1251)+SUMIF('Mix Substation Location Summary'!$B$4:$B$1251,$B654,'Mix Substation Location Summary'!$S$4:$S$1251),"NOT FOUND"))))</f>
        <v>482711.4</v>
      </c>
      <c r="L654" s="276">
        <f>IF($O654="ISO",0,IF($O654="Non-Iso",E654,IF($O654="Trans Line",SUMIF('Trans Line Reconciliation'!$B$5:$B$138,$B654,'Trans Line Reconciliation'!$AB$5:$AB$138),IF($O654="Mix",SUMIF('Mix Substation Location Summary'!$B$4:$B$1251,$B654,'Mix Substation Location Summary'!$X$4:$X$1251)+SUMIF('Mix Substation Location Summary'!$B$4:$B$1251,$B654,'Mix Substation Location Summary'!$Y$4:$Y$1251),"NOT FOUND"))))</f>
        <v>120967.01</v>
      </c>
      <c r="M654" s="276">
        <f>IF($O654="ISO",0,IF($O654="Non-Iso",F654,IF($O654="Trans Line",SUMIF('Trans Line Reconciliation'!$B$5:$B$138,$B654,'Trans Line Reconciliation'!$AC$5:$AC$138),IF($O654="Mix",SUMIF('Mix Substation Location Summary'!$B$4:$B$1251,$B654,'Mix Substation Location Summary'!$AC$4:$AC$1251)+SUMIF('Mix Substation Location Summary'!$B$4:$B$1251,$B654,'Mix Substation Location Summary'!$AD$4:$AD$1251),"NOT FOUND"))))</f>
        <v>3320193.100000001</v>
      </c>
      <c r="N654" s="792">
        <f t="shared" si="54"/>
        <v>0</v>
      </c>
      <c r="O654" s="759" t="s">
        <v>1686</v>
      </c>
      <c r="P654" s="759"/>
      <c r="Q654" s="758">
        <f t="shared" si="52"/>
        <v>5869</v>
      </c>
    </row>
    <row r="655" spans="1:17" x14ac:dyDescent="0.2">
      <c r="A655" s="674" t="s">
        <v>1541</v>
      </c>
      <c r="B655" s="790">
        <v>5870</v>
      </c>
      <c r="C655" s="266" t="s">
        <v>1704</v>
      </c>
      <c r="D655" s="275">
        <f>SUMIFS('Mix Substation Location Summary'!$U$4:$U$1270,'Mix Substation Location Summary'!$B$4:$B$1270,'DS by Location'!$B655)</f>
        <v>143290.49</v>
      </c>
      <c r="E655" s="275">
        <f>SUMIFS('Mix Substation Location Summary'!$Z$4:$Z$1270,'Mix Substation Location Summary'!$B$4:$B$1270,'DS by Location'!$B655)</f>
        <v>286871.84999999998</v>
      </c>
      <c r="F655" s="275">
        <f>SUMIFS('Mix Substation Location Summary'!$AE$4:$AE$1270,'Mix Substation Location Summary'!$B$4:$B$1270,'DS by Location'!$B655)</f>
        <v>5693452.5700000031</v>
      </c>
      <c r="G655" s="791">
        <f t="shared" si="53"/>
        <v>6123614.9100000029</v>
      </c>
      <c r="H655" s="276">
        <f>IF($O655="ISO",D655,IF($O655="Non-Iso",0,IF($O655="Trans Line",SUMIF('Trans Line Reconciliation'!$B$5:$B$138,B655,'Trans Line Reconciliation'!$X$5:$X$138),IF($O655="Mix",SUMIF('Mix Substation Location Summary'!$B$4:$B$1251,B655,'Mix Substation Location Summary'!$R$4:$R$1251),"NOT FOUND"))))</f>
        <v>0</v>
      </c>
      <c r="I655" s="276">
        <f>IF($O655="ISO",E655,IF($O655="Non-Iso",0,IF($O655="Trans Line",SUMIF('Trans Line Reconciliation'!$B$5:$B$138,B655,'Trans Line Reconciliation'!$Y$5:$Y$138),IF($O655="Mix",SUMIF('Mix Substation Location Summary'!$B$4:$B$1251,B655,'Mix Substation Location Summary'!$W$4:$W$1251),"NOT FOUND"))))</f>
        <v>0</v>
      </c>
      <c r="J655" s="276">
        <f>IF($O655="ISO",F655,IF($O655="Non-Iso",0,IF($O655="Trans Line",SUMIF('Trans Line Reconciliation'!$B$5:$B$138,$B655,'Trans Line Reconciliation'!$Z$5:$Z$138),IF($O655="Mix",SUMIF('Mix Substation Location Summary'!$B$4:$B$1251,$B655,'Mix Substation Location Summary'!$AB$4:$AB$1251),"NOT FOUND"))))</f>
        <v>0</v>
      </c>
      <c r="K655" s="276">
        <f>IF($O655="ISO",0,IF($O655="Non-Iso",D655,IF($O655="Trans Line",SUMIF('Trans Line Reconciliation'!$B$5:$B$138,$B655,'Trans Line Reconciliation'!$AA$5:$AA$138),IF($O655="Mix",SUMIF('Mix Substation Location Summary'!$B$4:$B$1251,$B655,'Mix Substation Location Summary'!$S$4:$S$1251)+SUMIF('Mix Substation Location Summary'!$B$4:$B$1251,$B655,'Mix Substation Location Summary'!$S$4:$S$1251),"NOT FOUND"))))</f>
        <v>143290.49</v>
      </c>
      <c r="L655" s="276">
        <f>IF($O655="ISO",0,IF($O655="Non-Iso",E655,IF($O655="Trans Line",SUMIF('Trans Line Reconciliation'!$B$5:$B$138,$B655,'Trans Line Reconciliation'!$AB$5:$AB$138),IF($O655="Mix",SUMIF('Mix Substation Location Summary'!$B$4:$B$1251,$B655,'Mix Substation Location Summary'!$X$4:$X$1251)+SUMIF('Mix Substation Location Summary'!$B$4:$B$1251,$B655,'Mix Substation Location Summary'!$Y$4:$Y$1251),"NOT FOUND"))))</f>
        <v>286871.84999999998</v>
      </c>
      <c r="M655" s="276">
        <f>IF($O655="ISO",0,IF($O655="Non-Iso",F655,IF($O655="Trans Line",SUMIF('Trans Line Reconciliation'!$B$5:$B$138,$B655,'Trans Line Reconciliation'!$AC$5:$AC$138),IF($O655="Mix",SUMIF('Mix Substation Location Summary'!$B$4:$B$1251,$B655,'Mix Substation Location Summary'!$AC$4:$AC$1251)+SUMIF('Mix Substation Location Summary'!$B$4:$B$1251,$B655,'Mix Substation Location Summary'!$AD$4:$AD$1251),"NOT FOUND"))))</f>
        <v>5693452.5700000031</v>
      </c>
      <c r="N655" s="792">
        <f t="shared" si="54"/>
        <v>0</v>
      </c>
      <c r="O655" s="759" t="s">
        <v>1686</v>
      </c>
      <c r="P655" s="759"/>
      <c r="Q655" s="758">
        <f t="shared" ref="Q655:Q718" si="55">1*B:B</f>
        <v>5870</v>
      </c>
    </row>
    <row r="656" spans="1:17" x14ac:dyDescent="0.2">
      <c r="A656" s="674" t="s">
        <v>1542</v>
      </c>
      <c r="B656" s="790">
        <v>5871</v>
      </c>
      <c r="C656" s="266" t="s">
        <v>1704</v>
      </c>
      <c r="D656" s="275">
        <f>SUMIFS('Mix Substation Location Summary'!$U$4:$U$1270,'Mix Substation Location Summary'!$B$4:$B$1270,'DS by Location'!$B656)</f>
        <v>0</v>
      </c>
      <c r="E656" s="275">
        <f>SUMIFS('Mix Substation Location Summary'!$Z$4:$Z$1270,'Mix Substation Location Summary'!$B$4:$B$1270,'DS by Location'!$B656)</f>
        <v>25437.19</v>
      </c>
      <c r="F656" s="275">
        <f>SUMIFS('Mix Substation Location Summary'!$AE$4:$AE$1270,'Mix Substation Location Summary'!$B$4:$B$1270,'DS by Location'!$B656)</f>
        <v>608644.91</v>
      </c>
      <c r="G656" s="791">
        <f t="shared" si="53"/>
        <v>634082.1</v>
      </c>
      <c r="H656" s="276">
        <f>IF($O656="ISO",D656,IF($O656="Non-Iso",0,IF($O656="Trans Line",SUMIF('Trans Line Reconciliation'!$B$5:$B$138,B656,'Trans Line Reconciliation'!$X$5:$X$138),IF($O656="Mix",SUMIF('Mix Substation Location Summary'!$B$4:$B$1251,B656,'Mix Substation Location Summary'!$R$4:$R$1251),"NOT FOUND"))))</f>
        <v>0</v>
      </c>
      <c r="I656" s="276">
        <f>IF($O656="ISO",E656,IF($O656="Non-Iso",0,IF($O656="Trans Line",SUMIF('Trans Line Reconciliation'!$B$5:$B$138,B656,'Trans Line Reconciliation'!$Y$5:$Y$138),IF($O656="Mix",SUMIF('Mix Substation Location Summary'!$B$4:$B$1251,B656,'Mix Substation Location Summary'!$W$4:$W$1251),"NOT FOUND"))))</f>
        <v>0</v>
      </c>
      <c r="J656" s="276">
        <f>IF($O656="ISO",F656,IF($O656="Non-Iso",0,IF($O656="Trans Line",SUMIF('Trans Line Reconciliation'!$B$5:$B$138,$B656,'Trans Line Reconciliation'!$Z$5:$Z$138),IF($O656="Mix",SUMIF('Mix Substation Location Summary'!$B$4:$B$1251,$B656,'Mix Substation Location Summary'!$AB$4:$AB$1251),"NOT FOUND"))))</f>
        <v>0</v>
      </c>
      <c r="K656" s="276">
        <f>IF($O656="ISO",0,IF($O656="Non-Iso",D656,IF($O656="Trans Line",SUMIF('Trans Line Reconciliation'!$B$5:$B$138,$B656,'Trans Line Reconciliation'!$AA$5:$AA$138),IF($O656="Mix",SUMIF('Mix Substation Location Summary'!$B$4:$B$1251,$B656,'Mix Substation Location Summary'!$S$4:$S$1251)+SUMIF('Mix Substation Location Summary'!$B$4:$B$1251,$B656,'Mix Substation Location Summary'!$S$4:$S$1251),"NOT FOUND"))))</f>
        <v>0</v>
      </c>
      <c r="L656" s="276">
        <f>IF($O656="ISO",0,IF($O656="Non-Iso",E656,IF($O656="Trans Line",SUMIF('Trans Line Reconciliation'!$B$5:$B$138,$B656,'Trans Line Reconciliation'!$AB$5:$AB$138),IF($O656="Mix",SUMIF('Mix Substation Location Summary'!$B$4:$B$1251,$B656,'Mix Substation Location Summary'!$X$4:$X$1251)+SUMIF('Mix Substation Location Summary'!$B$4:$B$1251,$B656,'Mix Substation Location Summary'!$Y$4:$Y$1251),"NOT FOUND"))))</f>
        <v>25437.19</v>
      </c>
      <c r="M656" s="276">
        <f>IF($O656="ISO",0,IF($O656="Non-Iso",F656,IF($O656="Trans Line",SUMIF('Trans Line Reconciliation'!$B$5:$B$138,$B656,'Trans Line Reconciliation'!$AC$5:$AC$138),IF($O656="Mix",SUMIF('Mix Substation Location Summary'!$B$4:$B$1251,$B656,'Mix Substation Location Summary'!$AC$4:$AC$1251)+SUMIF('Mix Substation Location Summary'!$B$4:$B$1251,$B656,'Mix Substation Location Summary'!$AD$4:$AD$1251),"NOT FOUND"))))</f>
        <v>608644.91</v>
      </c>
      <c r="N656" s="792">
        <f t="shared" si="54"/>
        <v>0</v>
      </c>
      <c r="O656" s="759" t="s">
        <v>1686</v>
      </c>
      <c r="P656" s="759"/>
      <c r="Q656" s="758">
        <f t="shared" si="55"/>
        <v>5871</v>
      </c>
    </row>
    <row r="657" spans="1:17" x14ac:dyDescent="0.2">
      <c r="A657" s="674" t="s">
        <v>1543</v>
      </c>
      <c r="B657" s="790">
        <v>5872</v>
      </c>
      <c r="C657" s="266" t="s">
        <v>1704</v>
      </c>
      <c r="D657" s="275">
        <f>SUMIFS('Mix Substation Location Summary'!$U$4:$U$1270,'Mix Substation Location Summary'!$B$4:$B$1270,'DS by Location'!$B657)</f>
        <v>109897.48</v>
      </c>
      <c r="E657" s="275">
        <f>SUMIFS('Mix Substation Location Summary'!$Z$4:$Z$1270,'Mix Substation Location Summary'!$B$4:$B$1270,'DS by Location'!$B657)</f>
        <v>165503.39000000001</v>
      </c>
      <c r="F657" s="275">
        <f>SUMIFS('Mix Substation Location Summary'!$AE$4:$AE$1270,'Mix Substation Location Summary'!$B$4:$B$1270,'DS by Location'!$B657)</f>
        <v>5443738.3400000064</v>
      </c>
      <c r="G657" s="791">
        <f t="shared" si="53"/>
        <v>5719139.2100000065</v>
      </c>
      <c r="H657" s="276">
        <f>IF($O657="ISO",D657,IF($O657="Non-Iso",0,IF($O657="Trans Line",SUMIF('Trans Line Reconciliation'!$B$5:$B$138,B657,'Trans Line Reconciliation'!$X$5:$X$138),IF($O657="Mix",SUMIF('Mix Substation Location Summary'!$B$4:$B$1251,B657,'Mix Substation Location Summary'!$R$4:$R$1251),"NOT FOUND"))))</f>
        <v>0</v>
      </c>
      <c r="I657" s="276">
        <f>IF($O657="ISO",E657,IF($O657="Non-Iso",0,IF($O657="Trans Line",SUMIF('Trans Line Reconciliation'!$B$5:$B$138,B657,'Trans Line Reconciliation'!$Y$5:$Y$138),IF($O657="Mix",SUMIF('Mix Substation Location Summary'!$B$4:$B$1251,B657,'Mix Substation Location Summary'!$W$4:$W$1251),"NOT FOUND"))))</f>
        <v>0</v>
      </c>
      <c r="J657" s="276">
        <f>IF($O657="ISO",F657,IF($O657="Non-Iso",0,IF($O657="Trans Line",SUMIF('Trans Line Reconciliation'!$B$5:$B$138,$B657,'Trans Line Reconciliation'!$Z$5:$Z$138),IF($O657="Mix",SUMIF('Mix Substation Location Summary'!$B$4:$B$1251,$B657,'Mix Substation Location Summary'!$AB$4:$AB$1251),"NOT FOUND"))))</f>
        <v>0</v>
      </c>
      <c r="K657" s="276">
        <f>IF($O657="ISO",0,IF($O657="Non-Iso",D657,IF($O657="Trans Line",SUMIF('Trans Line Reconciliation'!$B$5:$B$138,$B657,'Trans Line Reconciliation'!$AA$5:$AA$138),IF($O657="Mix",SUMIF('Mix Substation Location Summary'!$B$4:$B$1251,$B657,'Mix Substation Location Summary'!$S$4:$S$1251)+SUMIF('Mix Substation Location Summary'!$B$4:$B$1251,$B657,'Mix Substation Location Summary'!$S$4:$S$1251),"NOT FOUND"))))</f>
        <v>109897.48</v>
      </c>
      <c r="L657" s="276">
        <f>IF($O657="ISO",0,IF($O657="Non-Iso",E657,IF($O657="Trans Line",SUMIF('Trans Line Reconciliation'!$B$5:$B$138,$B657,'Trans Line Reconciliation'!$AB$5:$AB$138),IF($O657="Mix",SUMIF('Mix Substation Location Summary'!$B$4:$B$1251,$B657,'Mix Substation Location Summary'!$X$4:$X$1251)+SUMIF('Mix Substation Location Summary'!$B$4:$B$1251,$B657,'Mix Substation Location Summary'!$Y$4:$Y$1251),"NOT FOUND"))))</f>
        <v>165503.39000000001</v>
      </c>
      <c r="M657" s="276">
        <f>IF($O657="ISO",0,IF($O657="Non-Iso",F657,IF($O657="Trans Line",SUMIF('Trans Line Reconciliation'!$B$5:$B$138,$B657,'Trans Line Reconciliation'!$AC$5:$AC$138),IF($O657="Mix",SUMIF('Mix Substation Location Summary'!$B$4:$B$1251,$B657,'Mix Substation Location Summary'!$AC$4:$AC$1251)+SUMIF('Mix Substation Location Summary'!$B$4:$B$1251,$B657,'Mix Substation Location Summary'!$AD$4:$AD$1251),"NOT FOUND"))))</f>
        <v>5443738.3400000064</v>
      </c>
      <c r="N657" s="792">
        <f t="shared" si="54"/>
        <v>0</v>
      </c>
      <c r="O657" s="759" t="s">
        <v>1686</v>
      </c>
      <c r="P657" s="759"/>
      <c r="Q657" s="758">
        <f t="shared" si="55"/>
        <v>5872</v>
      </c>
    </row>
    <row r="658" spans="1:17" x14ac:dyDescent="0.2">
      <c r="A658" s="674" t="s">
        <v>1544</v>
      </c>
      <c r="B658" s="790">
        <v>5873</v>
      </c>
      <c r="C658" s="266" t="s">
        <v>1704</v>
      </c>
      <c r="D658" s="275">
        <f>SUMIFS('Mix Substation Location Summary'!$U$4:$U$1270,'Mix Substation Location Summary'!$B$4:$B$1270,'DS by Location'!$B658)</f>
        <v>8903.340000000002</v>
      </c>
      <c r="E658" s="275">
        <f>SUMIFS('Mix Substation Location Summary'!$Z$4:$Z$1270,'Mix Substation Location Summary'!$B$4:$B$1270,'DS by Location'!$B658)</f>
        <v>36800.46</v>
      </c>
      <c r="F658" s="275">
        <f>SUMIFS('Mix Substation Location Summary'!$AE$4:$AE$1270,'Mix Substation Location Summary'!$B$4:$B$1270,'DS by Location'!$B658)</f>
        <v>11910720.010000018</v>
      </c>
      <c r="G658" s="791">
        <f t="shared" si="53"/>
        <v>11956423.810000019</v>
      </c>
      <c r="H658" s="276">
        <f>IF($O658="ISO",D658,IF($O658="Non-Iso",0,IF($O658="Trans Line",SUMIF('Trans Line Reconciliation'!$B$5:$B$138,B658,'Trans Line Reconciliation'!$X$5:$X$138),IF($O658="Mix",SUMIF('Mix Substation Location Summary'!$B$4:$B$1251,B658,'Mix Substation Location Summary'!$R$4:$R$1251),"NOT FOUND"))))</f>
        <v>0</v>
      </c>
      <c r="I658" s="276">
        <f>IF($O658="ISO",E658,IF($O658="Non-Iso",0,IF($O658="Trans Line",SUMIF('Trans Line Reconciliation'!$B$5:$B$138,B658,'Trans Line Reconciliation'!$Y$5:$Y$138),IF($O658="Mix",SUMIF('Mix Substation Location Summary'!$B$4:$B$1251,B658,'Mix Substation Location Summary'!$W$4:$W$1251),"NOT FOUND"))))</f>
        <v>0</v>
      </c>
      <c r="J658" s="276">
        <f>IF($O658="ISO",F658,IF($O658="Non-Iso",0,IF($O658="Trans Line",SUMIF('Trans Line Reconciliation'!$B$5:$B$138,$B658,'Trans Line Reconciliation'!$Z$5:$Z$138),IF($O658="Mix",SUMIF('Mix Substation Location Summary'!$B$4:$B$1251,$B658,'Mix Substation Location Summary'!$AB$4:$AB$1251),"NOT FOUND"))))</f>
        <v>0</v>
      </c>
      <c r="K658" s="276">
        <f>IF($O658="ISO",0,IF($O658="Non-Iso",D658,IF($O658="Trans Line",SUMIF('Trans Line Reconciliation'!$B$5:$B$138,$B658,'Trans Line Reconciliation'!$AA$5:$AA$138),IF($O658="Mix",SUMIF('Mix Substation Location Summary'!$B$4:$B$1251,$B658,'Mix Substation Location Summary'!$S$4:$S$1251)+SUMIF('Mix Substation Location Summary'!$B$4:$B$1251,$B658,'Mix Substation Location Summary'!$S$4:$S$1251),"NOT FOUND"))))</f>
        <v>8903.340000000002</v>
      </c>
      <c r="L658" s="276">
        <f>IF($O658="ISO",0,IF($O658="Non-Iso",E658,IF($O658="Trans Line",SUMIF('Trans Line Reconciliation'!$B$5:$B$138,$B658,'Trans Line Reconciliation'!$AB$5:$AB$138),IF($O658="Mix",SUMIF('Mix Substation Location Summary'!$B$4:$B$1251,$B658,'Mix Substation Location Summary'!$X$4:$X$1251)+SUMIF('Mix Substation Location Summary'!$B$4:$B$1251,$B658,'Mix Substation Location Summary'!$Y$4:$Y$1251),"NOT FOUND"))))</f>
        <v>36800.46</v>
      </c>
      <c r="M658" s="276">
        <f>IF($O658="ISO",0,IF($O658="Non-Iso",F658,IF($O658="Trans Line",SUMIF('Trans Line Reconciliation'!$B$5:$B$138,$B658,'Trans Line Reconciliation'!$AC$5:$AC$138),IF($O658="Mix",SUMIF('Mix Substation Location Summary'!$B$4:$B$1251,$B658,'Mix Substation Location Summary'!$AC$4:$AC$1251)+SUMIF('Mix Substation Location Summary'!$B$4:$B$1251,$B658,'Mix Substation Location Summary'!$AD$4:$AD$1251),"NOT FOUND"))))</f>
        <v>11910720.010000018</v>
      </c>
      <c r="N658" s="792">
        <f t="shared" si="54"/>
        <v>0</v>
      </c>
      <c r="O658" s="759" t="s">
        <v>1686</v>
      </c>
      <c r="P658" s="759"/>
      <c r="Q658" s="758">
        <f t="shared" si="55"/>
        <v>5873</v>
      </c>
    </row>
    <row r="659" spans="1:17" x14ac:dyDescent="0.2">
      <c r="A659" s="674" t="s">
        <v>1545</v>
      </c>
      <c r="B659" s="790">
        <v>5874</v>
      </c>
      <c r="C659" s="266" t="s">
        <v>1704</v>
      </c>
      <c r="D659" s="275">
        <f>SUMIFS('Mix Substation Location Summary'!$U$4:$U$1270,'Mix Substation Location Summary'!$B$4:$B$1270,'DS by Location'!$B659)</f>
        <v>100887.79</v>
      </c>
      <c r="E659" s="275">
        <f>SUMIFS('Mix Substation Location Summary'!$Z$4:$Z$1270,'Mix Substation Location Summary'!$B$4:$B$1270,'DS by Location'!$B659)</f>
        <v>183676.05</v>
      </c>
      <c r="F659" s="275">
        <f>SUMIFS('Mix Substation Location Summary'!$AE$4:$AE$1270,'Mix Substation Location Summary'!$B$4:$B$1270,'DS by Location'!$B659)</f>
        <v>6358906.3000000017</v>
      </c>
      <c r="G659" s="791">
        <f t="shared" si="53"/>
        <v>6643470.1400000015</v>
      </c>
      <c r="H659" s="276">
        <f>IF($O659="ISO",D659,IF($O659="Non-Iso",0,IF($O659="Trans Line",SUMIF('Trans Line Reconciliation'!$B$5:$B$138,B659,'Trans Line Reconciliation'!$X$5:$X$138),IF($O659="Mix",SUMIF('Mix Substation Location Summary'!$B$4:$B$1251,B659,'Mix Substation Location Summary'!$R$4:$R$1251),"NOT FOUND"))))</f>
        <v>0</v>
      </c>
      <c r="I659" s="276">
        <f>IF($O659="ISO",E659,IF($O659="Non-Iso",0,IF($O659="Trans Line",SUMIF('Trans Line Reconciliation'!$B$5:$B$138,B659,'Trans Line Reconciliation'!$Y$5:$Y$138),IF($O659="Mix",SUMIF('Mix Substation Location Summary'!$B$4:$B$1251,B659,'Mix Substation Location Summary'!$W$4:$W$1251),"NOT FOUND"))))</f>
        <v>0</v>
      </c>
      <c r="J659" s="276">
        <f>IF($O659="ISO",F659,IF($O659="Non-Iso",0,IF($O659="Trans Line",SUMIF('Trans Line Reconciliation'!$B$5:$B$138,$B659,'Trans Line Reconciliation'!$Z$5:$Z$138),IF($O659="Mix",SUMIF('Mix Substation Location Summary'!$B$4:$B$1251,$B659,'Mix Substation Location Summary'!$AB$4:$AB$1251),"NOT FOUND"))))</f>
        <v>0</v>
      </c>
      <c r="K659" s="276">
        <f>IF($O659="ISO",0,IF($O659="Non-Iso",D659,IF($O659="Trans Line",SUMIF('Trans Line Reconciliation'!$B$5:$B$138,$B659,'Trans Line Reconciliation'!$AA$5:$AA$138),IF($O659="Mix",SUMIF('Mix Substation Location Summary'!$B$4:$B$1251,$B659,'Mix Substation Location Summary'!$S$4:$S$1251)+SUMIF('Mix Substation Location Summary'!$B$4:$B$1251,$B659,'Mix Substation Location Summary'!$S$4:$S$1251),"NOT FOUND"))))</f>
        <v>100887.79</v>
      </c>
      <c r="L659" s="276">
        <f>IF($O659="ISO",0,IF($O659="Non-Iso",E659,IF($O659="Trans Line",SUMIF('Trans Line Reconciliation'!$B$5:$B$138,$B659,'Trans Line Reconciliation'!$AB$5:$AB$138),IF($O659="Mix",SUMIF('Mix Substation Location Summary'!$B$4:$B$1251,$B659,'Mix Substation Location Summary'!$X$4:$X$1251)+SUMIF('Mix Substation Location Summary'!$B$4:$B$1251,$B659,'Mix Substation Location Summary'!$Y$4:$Y$1251),"NOT FOUND"))))</f>
        <v>183676.05</v>
      </c>
      <c r="M659" s="276">
        <f>IF($O659="ISO",0,IF($O659="Non-Iso",F659,IF($O659="Trans Line",SUMIF('Trans Line Reconciliation'!$B$5:$B$138,$B659,'Trans Line Reconciliation'!$AC$5:$AC$138),IF($O659="Mix",SUMIF('Mix Substation Location Summary'!$B$4:$B$1251,$B659,'Mix Substation Location Summary'!$AC$4:$AC$1251)+SUMIF('Mix Substation Location Summary'!$B$4:$B$1251,$B659,'Mix Substation Location Summary'!$AD$4:$AD$1251),"NOT FOUND"))))</f>
        <v>6358906.3000000017</v>
      </c>
      <c r="N659" s="792">
        <f t="shared" si="54"/>
        <v>0</v>
      </c>
      <c r="O659" s="759" t="s">
        <v>1686</v>
      </c>
      <c r="P659" s="759"/>
      <c r="Q659" s="758">
        <f t="shared" si="55"/>
        <v>5874</v>
      </c>
    </row>
    <row r="660" spans="1:17" x14ac:dyDescent="0.2">
      <c r="A660" s="674" t="s">
        <v>1546</v>
      </c>
      <c r="B660" s="790">
        <v>5875</v>
      </c>
      <c r="C660" s="266" t="s">
        <v>1703</v>
      </c>
      <c r="D660" s="275">
        <f>SUMIFS('Mix Substation Location Summary'!$U$4:$U$1270,'Mix Substation Location Summary'!$B$4:$B$1270,'DS by Location'!$B660)</f>
        <v>11499.14</v>
      </c>
      <c r="E660" s="275">
        <f>SUMIFS('Mix Substation Location Summary'!$Z$4:$Z$1270,'Mix Substation Location Summary'!$B$4:$B$1270,'DS by Location'!$B660)</f>
        <v>107951.95999999999</v>
      </c>
      <c r="F660" s="275">
        <f>SUMIFS('Mix Substation Location Summary'!$AE$4:$AE$1270,'Mix Substation Location Summary'!$B$4:$B$1270,'DS by Location'!$B660)</f>
        <v>2484613.5100000021</v>
      </c>
      <c r="G660" s="791">
        <f t="shared" si="53"/>
        <v>2604064.6100000022</v>
      </c>
      <c r="H660" s="276">
        <f>IF($O660="ISO",D660,IF($O660="Non-Iso",0,IF($O660="Trans Line",SUMIF('Trans Line Reconciliation'!$B$5:$B$138,B660,'Trans Line Reconciliation'!$X$5:$X$138),IF($O660="Mix",SUMIF('Mix Substation Location Summary'!$B$4:$B$1251,B660,'Mix Substation Location Summary'!$R$4:$R$1251),"NOT FOUND"))))</f>
        <v>0</v>
      </c>
      <c r="I660" s="276">
        <f>IF($O660="ISO",E660,IF($O660="Non-Iso",0,IF($O660="Trans Line",SUMIF('Trans Line Reconciliation'!$B$5:$B$138,B660,'Trans Line Reconciliation'!$Y$5:$Y$138),IF($O660="Mix",SUMIF('Mix Substation Location Summary'!$B$4:$B$1251,B660,'Mix Substation Location Summary'!$W$4:$W$1251),"NOT FOUND"))))</f>
        <v>0</v>
      </c>
      <c r="J660" s="276">
        <f>IF($O660="ISO",F660,IF($O660="Non-Iso",0,IF($O660="Trans Line",SUMIF('Trans Line Reconciliation'!$B$5:$B$138,$B660,'Trans Line Reconciliation'!$Z$5:$Z$138),IF($O660="Mix",SUMIF('Mix Substation Location Summary'!$B$4:$B$1251,$B660,'Mix Substation Location Summary'!$AB$4:$AB$1251),"NOT FOUND"))))</f>
        <v>0</v>
      </c>
      <c r="K660" s="276">
        <f>IF($O660="ISO",0,IF($O660="Non-Iso",D660,IF($O660="Trans Line",SUMIF('Trans Line Reconciliation'!$B$5:$B$138,$B660,'Trans Line Reconciliation'!$AA$5:$AA$138),IF($O660="Mix",SUMIF('Mix Substation Location Summary'!$B$4:$B$1251,$B660,'Mix Substation Location Summary'!$S$4:$S$1251)+SUMIF('Mix Substation Location Summary'!$B$4:$B$1251,$B660,'Mix Substation Location Summary'!$S$4:$S$1251),"NOT FOUND"))))</f>
        <v>11499.14</v>
      </c>
      <c r="L660" s="276">
        <f>IF($O660="ISO",0,IF($O660="Non-Iso",E660,IF($O660="Trans Line",SUMIF('Trans Line Reconciliation'!$B$5:$B$138,$B660,'Trans Line Reconciliation'!$AB$5:$AB$138),IF($O660="Mix",SUMIF('Mix Substation Location Summary'!$B$4:$B$1251,$B660,'Mix Substation Location Summary'!$X$4:$X$1251)+SUMIF('Mix Substation Location Summary'!$B$4:$B$1251,$B660,'Mix Substation Location Summary'!$Y$4:$Y$1251),"NOT FOUND"))))</f>
        <v>107951.95999999999</v>
      </c>
      <c r="M660" s="276">
        <f>IF($O660="ISO",0,IF($O660="Non-Iso",F660,IF($O660="Trans Line",SUMIF('Trans Line Reconciliation'!$B$5:$B$138,$B660,'Trans Line Reconciliation'!$AC$5:$AC$138),IF($O660="Mix",SUMIF('Mix Substation Location Summary'!$B$4:$B$1251,$B660,'Mix Substation Location Summary'!$AC$4:$AC$1251)+SUMIF('Mix Substation Location Summary'!$B$4:$B$1251,$B660,'Mix Substation Location Summary'!$AD$4:$AD$1251),"NOT FOUND"))))</f>
        <v>2484613.5100000021</v>
      </c>
      <c r="N660" s="792">
        <f t="shared" si="54"/>
        <v>0</v>
      </c>
      <c r="O660" s="759" t="s">
        <v>1686</v>
      </c>
      <c r="P660" s="759"/>
      <c r="Q660" s="758">
        <f t="shared" si="55"/>
        <v>5875</v>
      </c>
    </row>
    <row r="661" spans="1:17" x14ac:dyDescent="0.2">
      <c r="A661" s="674" t="s">
        <v>871</v>
      </c>
      <c r="B661" s="790">
        <v>5878</v>
      </c>
      <c r="C661" s="266" t="s">
        <v>1704</v>
      </c>
      <c r="D661" s="275">
        <f>SUMIFS('Mix Substation Location Summary'!$U$4:$U$1270,'Mix Substation Location Summary'!$B$4:$B$1270,'DS by Location'!$B661)</f>
        <v>0</v>
      </c>
      <c r="E661" s="275">
        <f>SUMIFS('Mix Substation Location Summary'!$Z$4:$Z$1270,'Mix Substation Location Summary'!$B$4:$B$1270,'DS by Location'!$B661)</f>
        <v>84594.51</v>
      </c>
      <c r="F661" s="275">
        <f>SUMIFS('Mix Substation Location Summary'!$AE$4:$AE$1270,'Mix Substation Location Summary'!$B$4:$B$1270,'DS by Location'!$B661)</f>
        <v>0</v>
      </c>
      <c r="G661" s="791">
        <f t="shared" si="53"/>
        <v>84594.51</v>
      </c>
      <c r="H661" s="276">
        <f>IF($O661="ISO",D661,IF($O661="Non-Iso",0,IF($O661="Trans Line",SUMIF('Trans Line Reconciliation'!$B$5:$B$138,B661,'Trans Line Reconciliation'!$X$5:$X$138),IF($O661="Mix",SUMIF('Mix Substation Location Summary'!$B$4:$B$1251,B661,'Mix Substation Location Summary'!$R$4:$R$1251),"NOT FOUND"))))</f>
        <v>0</v>
      </c>
      <c r="I661" s="276">
        <f>IF($O661="ISO",E661,IF($O661="Non-Iso",0,IF($O661="Trans Line",SUMIF('Trans Line Reconciliation'!$B$5:$B$138,B661,'Trans Line Reconciliation'!$Y$5:$Y$138),IF($O661="Mix",SUMIF('Mix Substation Location Summary'!$B$4:$B$1251,B661,'Mix Substation Location Summary'!$W$4:$W$1251),"NOT FOUND"))))</f>
        <v>0</v>
      </c>
      <c r="J661" s="276">
        <f>IF($O661="ISO",F661,IF($O661="Non-Iso",0,IF($O661="Trans Line",SUMIF('Trans Line Reconciliation'!$B$5:$B$138,$B661,'Trans Line Reconciliation'!$Z$5:$Z$138),IF($O661="Mix",SUMIF('Mix Substation Location Summary'!$B$4:$B$1251,$B661,'Mix Substation Location Summary'!$AB$4:$AB$1251),"NOT FOUND"))))</f>
        <v>0</v>
      </c>
      <c r="K661" s="276">
        <f>IF($O661="ISO",0,IF($O661="Non-Iso",D661,IF($O661="Trans Line",SUMIF('Trans Line Reconciliation'!$B$5:$B$138,$B661,'Trans Line Reconciliation'!$AA$5:$AA$138),IF($O661="Mix",SUMIF('Mix Substation Location Summary'!$B$4:$B$1251,$B661,'Mix Substation Location Summary'!$S$4:$S$1251)+SUMIF('Mix Substation Location Summary'!$B$4:$B$1251,$B661,'Mix Substation Location Summary'!$S$4:$S$1251),"NOT FOUND"))))</f>
        <v>0</v>
      </c>
      <c r="L661" s="276">
        <f>IF($O661="ISO",0,IF($O661="Non-Iso",E661,IF($O661="Trans Line",SUMIF('Trans Line Reconciliation'!$B$5:$B$138,$B661,'Trans Line Reconciliation'!$AB$5:$AB$138),IF($O661="Mix",SUMIF('Mix Substation Location Summary'!$B$4:$B$1251,$B661,'Mix Substation Location Summary'!$X$4:$X$1251)+SUMIF('Mix Substation Location Summary'!$B$4:$B$1251,$B661,'Mix Substation Location Summary'!$Y$4:$Y$1251),"NOT FOUND"))))</f>
        <v>84594.51</v>
      </c>
      <c r="M661" s="276">
        <f>IF($O661="ISO",0,IF($O661="Non-Iso",F661,IF($O661="Trans Line",SUMIF('Trans Line Reconciliation'!$B$5:$B$138,$B661,'Trans Line Reconciliation'!$AC$5:$AC$138),IF($O661="Mix",SUMIF('Mix Substation Location Summary'!$B$4:$B$1251,$B661,'Mix Substation Location Summary'!$AC$4:$AC$1251)+SUMIF('Mix Substation Location Summary'!$B$4:$B$1251,$B661,'Mix Substation Location Summary'!$AD$4:$AD$1251),"NOT FOUND"))))</f>
        <v>0</v>
      </c>
      <c r="N661" s="792">
        <f t="shared" si="54"/>
        <v>0</v>
      </c>
      <c r="O661" s="759" t="s">
        <v>1686</v>
      </c>
      <c r="P661" s="759"/>
      <c r="Q661" s="758">
        <f t="shared" si="55"/>
        <v>5878</v>
      </c>
    </row>
    <row r="662" spans="1:17" x14ac:dyDescent="0.2">
      <c r="A662" s="674" t="s">
        <v>1547</v>
      </c>
      <c r="B662" s="790">
        <v>5879</v>
      </c>
      <c r="C662" s="266" t="s">
        <v>1704</v>
      </c>
      <c r="D662" s="275">
        <f>SUMIFS('Mix Substation Location Summary'!$U$4:$U$1270,'Mix Substation Location Summary'!$B$4:$B$1270,'DS by Location'!$B662)</f>
        <v>72333.119999999995</v>
      </c>
      <c r="E662" s="275">
        <f>SUMIFS('Mix Substation Location Summary'!$Z$4:$Z$1270,'Mix Substation Location Summary'!$B$4:$B$1270,'DS by Location'!$B662)</f>
        <v>301658.05</v>
      </c>
      <c r="F662" s="275">
        <f>SUMIFS('Mix Substation Location Summary'!$AE$4:$AE$1270,'Mix Substation Location Summary'!$B$4:$B$1270,'DS by Location'!$B662)</f>
        <v>11572101.929999979</v>
      </c>
      <c r="G662" s="791">
        <f t="shared" si="53"/>
        <v>11946093.099999979</v>
      </c>
      <c r="H662" s="276">
        <f>IF($O662="ISO",D662,IF($O662="Non-Iso",0,IF($O662="Trans Line",SUMIF('Trans Line Reconciliation'!$B$5:$B$138,B662,'Trans Line Reconciliation'!$X$5:$X$138),IF($O662="Mix",SUMIF('Mix Substation Location Summary'!$B$4:$B$1251,B662,'Mix Substation Location Summary'!$R$4:$R$1251),"NOT FOUND"))))</f>
        <v>0</v>
      </c>
      <c r="I662" s="276">
        <f>IF($O662="ISO",E662,IF($O662="Non-Iso",0,IF($O662="Trans Line",SUMIF('Trans Line Reconciliation'!$B$5:$B$138,B662,'Trans Line Reconciliation'!$Y$5:$Y$138),IF($O662="Mix",SUMIF('Mix Substation Location Summary'!$B$4:$B$1251,B662,'Mix Substation Location Summary'!$W$4:$W$1251),"NOT FOUND"))))</f>
        <v>0</v>
      </c>
      <c r="J662" s="276">
        <f>IF($O662="ISO",F662,IF($O662="Non-Iso",0,IF($O662="Trans Line",SUMIF('Trans Line Reconciliation'!$B$5:$B$138,$B662,'Trans Line Reconciliation'!$Z$5:$Z$138),IF($O662="Mix",SUMIF('Mix Substation Location Summary'!$B$4:$B$1251,$B662,'Mix Substation Location Summary'!$AB$4:$AB$1251),"NOT FOUND"))))</f>
        <v>0</v>
      </c>
      <c r="K662" s="276">
        <f>IF($O662="ISO",0,IF($O662="Non-Iso",D662,IF($O662="Trans Line",SUMIF('Trans Line Reconciliation'!$B$5:$B$138,$B662,'Trans Line Reconciliation'!$AA$5:$AA$138),IF($O662="Mix",SUMIF('Mix Substation Location Summary'!$B$4:$B$1251,$B662,'Mix Substation Location Summary'!$S$4:$S$1251)+SUMIF('Mix Substation Location Summary'!$B$4:$B$1251,$B662,'Mix Substation Location Summary'!$S$4:$S$1251),"NOT FOUND"))))</f>
        <v>72333.119999999995</v>
      </c>
      <c r="L662" s="276">
        <f>IF($O662="ISO",0,IF($O662="Non-Iso",E662,IF($O662="Trans Line",SUMIF('Trans Line Reconciliation'!$B$5:$B$138,$B662,'Trans Line Reconciliation'!$AB$5:$AB$138),IF($O662="Mix",SUMIF('Mix Substation Location Summary'!$B$4:$B$1251,$B662,'Mix Substation Location Summary'!$X$4:$X$1251)+SUMIF('Mix Substation Location Summary'!$B$4:$B$1251,$B662,'Mix Substation Location Summary'!$Y$4:$Y$1251),"NOT FOUND"))))</f>
        <v>301658.05</v>
      </c>
      <c r="M662" s="276">
        <f>IF($O662="ISO",0,IF($O662="Non-Iso",F662,IF($O662="Trans Line",SUMIF('Trans Line Reconciliation'!$B$5:$B$138,$B662,'Trans Line Reconciliation'!$AC$5:$AC$138),IF($O662="Mix",SUMIF('Mix Substation Location Summary'!$B$4:$B$1251,$B662,'Mix Substation Location Summary'!$AC$4:$AC$1251)+SUMIF('Mix Substation Location Summary'!$B$4:$B$1251,$B662,'Mix Substation Location Summary'!$AD$4:$AD$1251),"NOT FOUND"))))</f>
        <v>11572101.929999979</v>
      </c>
      <c r="N662" s="792">
        <f t="shared" si="54"/>
        <v>0</v>
      </c>
      <c r="O662" s="759" t="s">
        <v>1686</v>
      </c>
      <c r="P662" s="759"/>
      <c r="Q662" s="758">
        <f t="shared" si="55"/>
        <v>5879</v>
      </c>
    </row>
    <row r="663" spans="1:17" x14ac:dyDescent="0.2">
      <c r="A663" s="674" t="s">
        <v>1548</v>
      </c>
      <c r="B663" s="790">
        <v>5880</v>
      </c>
      <c r="C663" s="266" t="s">
        <v>1704</v>
      </c>
      <c r="D663" s="275">
        <f>SUMIFS('Mix Substation Location Summary'!$U$4:$U$1270,'Mix Substation Location Summary'!$B$4:$B$1270,'DS by Location'!$B663)</f>
        <v>109294.47</v>
      </c>
      <c r="E663" s="275">
        <f>SUMIFS('Mix Substation Location Summary'!$Z$4:$Z$1270,'Mix Substation Location Summary'!$B$4:$B$1270,'DS by Location'!$B663)</f>
        <v>119657.69</v>
      </c>
      <c r="F663" s="275">
        <f>SUMIFS('Mix Substation Location Summary'!$AE$4:$AE$1270,'Mix Substation Location Summary'!$B$4:$B$1270,'DS by Location'!$B663)</f>
        <v>5757072.5800000019</v>
      </c>
      <c r="G663" s="791">
        <f t="shared" si="53"/>
        <v>5986024.7400000021</v>
      </c>
      <c r="H663" s="276">
        <f>IF($O663="ISO",D663,IF($O663="Non-Iso",0,IF($O663="Trans Line",SUMIF('Trans Line Reconciliation'!$B$5:$B$138,B663,'Trans Line Reconciliation'!$X$5:$X$138),IF($O663="Mix",SUMIF('Mix Substation Location Summary'!$B$4:$B$1251,B663,'Mix Substation Location Summary'!$R$4:$R$1251),"NOT FOUND"))))</f>
        <v>0</v>
      </c>
      <c r="I663" s="276">
        <f>IF($O663="ISO",E663,IF($O663="Non-Iso",0,IF($O663="Trans Line",SUMIF('Trans Line Reconciliation'!$B$5:$B$138,B663,'Trans Line Reconciliation'!$Y$5:$Y$138),IF($O663="Mix",SUMIF('Mix Substation Location Summary'!$B$4:$B$1251,B663,'Mix Substation Location Summary'!$W$4:$W$1251),"NOT FOUND"))))</f>
        <v>0</v>
      </c>
      <c r="J663" s="276">
        <f>IF($O663="ISO",F663,IF($O663="Non-Iso",0,IF($O663="Trans Line",SUMIF('Trans Line Reconciliation'!$B$5:$B$138,$B663,'Trans Line Reconciliation'!$Z$5:$Z$138),IF($O663="Mix",SUMIF('Mix Substation Location Summary'!$B$4:$B$1251,$B663,'Mix Substation Location Summary'!$AB$4:$AB$1251),"NOT FOUND"))))</f>
        <v>0</v>
      </c>
      <c r="K663" s="276">
        <f>IF($O663="ISO",0,IF($O663="Non-Iso",D663,IF($O663="Trans Line",SUMIF('Trans Line Reconciliation'!$B$5:$B$138,$B663,'Trans Line Reconciliation'!$AA$5:$AA$138),IF($O663="Mix",SUMIF('Mix Substation Location Summary'!$B$4:$B$1251,$B663,'Mix Substation Location Summary'!$S$4:$S$1251)+SUMIF('Mix Substation Location Summary'!$B$4:$B$1251,$B663,'Mix Substation Location Summary'!$S$4:$S$1251),"NOT FOUND"))))</f>
        <v>109294.47</v>
      </c>
      <c r="L663" s="276">
        <f>IF($O663="ISO",0,IF($O663="Non-Iso",E663,IF($O663="Trans Line",SUMIF('Trans Line Reconciliation'!$B$5:$B$138,$B663,'Trans Line Reconciliation'!$AB$5:$AB$138),IF($O663="Mix",SUMIF('Mix Substation Location Summary'!$B$4:$B$1251,$B663,'Mix Substation Location Summary'!$X$4:$X$1251)+SUMIF('Mix Substation Location Summary'!$B$4:$B$1251,$B663,'Mix Substation Location Summary'!$Y$4:$Y$1251),"NOT FOUND"))))</f>
        <v>119657.69</v>
      </c>
      <c r="M663" s="276">
        <f>IF($O663="ISO",0,IF($O663="Non-Iso",F663,IF($O663="Trans Line",SUMIF('Trans Line Reconciliation'!$B$5:$B$138,$B663,'Trans Line Reconciliation'!$AC$5:$AC$138),IF($O663="Mix",SUMIF('Mix Substation Location Summary'!$B$4:$B$1251,$B663,'Mix Substation Location Summary'!$AC$4:$AC$1251)+SUMIF('Mix Substation Location Summary'!$B$4:$B$1251,$B663,'Mix Substation Location Summary'!$AD$4:$AD$1251),"NOT FOUND"))))</f>
        <v>5757072.5800000019</v>
      </c>
      <c r="N663" s="792">
        <f t="shared" si="54"/>
        <v>0</v>
      </c>
      <c r="O663" s="759" t="s">
        <v>1686</v>
      </c>
      <c r="P663" s="759"/>
      <c r="Q663" s="758">
        <f t="shared" si="55"/>
        <v>5880</v>
      </c>
    </row>
    <row r="664" spans="1:17" x14ac:dyDescent="0.2">
      <c r="A664" s="674" t="s">
        <v>1549</v>
      </c>
      <c r="B664" s="790">
        <v>5883</v>
      </c>
      <c r="C664" s="266" t="s">
        <v>1703</v>
      </c>
      <c r="D664" s="275">
        <f>SUMIFS('Mix Substation Location Summary'!$U$4:$U$1270,'Mix Substation Location Summary'!$B$4:$B$1270,'DS by Location'!$B664)</f>
        <v>6540.1500000000005</v>
      </c>
      <c r="E664" s="275">
        <f>SUMIFS('Mix Substation Location Summary'!$Z$4:$Z$1270,'Mix Substation Location Summary'!$B$4:$B$1270,'DS by Location'!$B664)</f>
        <v>74173.290000000008</v>
      </c>
      <c r="F664" s="275">
        <f>SUMIFS('Mix Substation Location Summary'!$AE$4:$AE$1270,'Mix Substation Location Summary'!$B$4:$B$1270,'DS by Location'!$B664)</f>
        <v>1628525.81</v>
      </c>
      <c r="G664" s="791">
        <f t="shared" si="53"/>
        <v>1709239.25</v>
      </c>
      <c r="H664" s="276">
        <f>IF($O664="ISO",D664,IF($O664="Non-Iso",0,IF($O664="Trans Line",SUMIF('Trans Line Reconciliation'!$B$5:$B$138,B664,'Trans Line Reconciliation'!$X$5:$X$138),IF($O664="Mix",SUMIF('Mix Substation Location Summary'!$B$4:$B$1251,B664,'Mix Substation Location Summary'!$R$4:$R$1251),"NOT FOUND"))))</f>
        <v>0</v>
      </c>
      <c r="I664" s="276">
        <f>IF($O664="ISO",E664,IF($O664="Non-Iso",0,IF($O664="Trans Line",SUMIF('Trans Line Reconciliation'!$B$5:$B$138,B664,'Trans Line Reconciliation'!$Y$5:$Y$138),IF($O664="Mix",SUMIF('Mix Substation Location Summary'!$B$4:$B$1251,B664,'Mix Substation Location Summary'!$W$4:$W$1251),"NOT FOUND"))))</f>
        <v>0</v>
      </c>
      <c r="J664" s="276">
        <f>IF($O664="ISO",F664,IF($O664="Non-Iso",0,IF($O664="Trans Line",SUMIF('Trans Line Reconciliation'!$B$5:$B$138,$B664,'Trans Line Reconciliation'!$Z$5:$Z$138),IF($O664="Mix",SUMIF('Mix Substation Location Summary'!$B$4:$B$1251,$B664,'Mix Substation Location Summary'!$AB$4:$AB$1251),"NOT FOUND"))))</f>
        <v>0</v>
      </c>
      <c r="K664" s="276">
        <f>IF($O664="ISO",0,IF($O664="Non-Iso",D664,IF($O664="Trans Line",SUMIF('Trans Line Reconciliation'!$B$5:$B$138,$B664,'Trans Line Reconciliation'!$AA$5:$AA$138),IF($O664="Mix",SUMIF('Mix Substation Location Summary'!$B$4:$B$1251,$B664,'Mix Substation Location Summary'!$S$4:$S$1251)+SUMIF('Mix Substation Location Summary'!$B$4:$B$1251,$B664,'Mix Substation Location Summary'!$S$4:$S$1251),"NOT FOUND"))))</f>
        <v>6540.1500000000005</v>
      </c>
      <c r="L664" s="276">
        <f>IF($O664="ISO",0,IF($O664="Non-Iso",E664,IF($O664="Trans Line",SUMIF('Trans Line Reconciliation'!$B$5:$B$138,$B664,'Trans Line Reconciliation'!$AB$5:$AB$138),IF($O664="Mix",SUMIF('Mix Substation Location Summary'!$B$4:$B$1251,$B664,'Mix Substation Location Summary'!$X$4:$X$1251)+SUMIF('Mix Substation Location Summary'!$B$4:$B$1251,$B664,'Mix Substation Location Summary'!$Y$4:$Y$1251),"NOT FOUND"))))</f>
        <v>74173.290000000008</v>
      </c>
      <c r="M664" s="276">
        <f>IF($O664="ISO",0,IF($O664="Non-Iso",F664,IF($O664="Trans Line",SUMIF('Trans Line Reconciliation'!$B$5:$B$138,$B664,'Trans Line Reconciliation'!$AC$5:$AC$138),IF($O664="Mix",SUMIF('Mix Substation Location Summary'!$B$4:$B$1251,$B664,'Mix Substation Location Summary'!$AC$4:$AC$1251)+SUMIF('Mix Substation Location Summary'!$B$4:$B$1251,$B664,'Mix Substation Location Summary'!$AD$4:$AD$1251),"NOT FOUND"))))</f>
        <v>1628525.81</v>
      </c>
      <c r="N664" s="792">
        <f t="shared" si="54"/>
        <v>0</v>
      </c>
      <c r="O664" s="759" t="s">
        <v>1686</v>
      </c>
      <c r="P664" s="759"/>
      <c r="Q664" s="758">
        <f t="shared" si="55"/>
        <v>5883</v>
      </c>
    </row>
    <row r="665" spans="1:17" x14ac:dyDescent="0.2">
      <c r="A665" s="674" t="s">
        <v>1550</v>
      </c>
      <c r="B665" s="790">
        <v>5884</v>
      </c>
      <c r="C665" s="266" t="s">
        <v>1704</v>
      </c>
      <c r="D665" s="275">
        <f>SUMIFS('Mix Substation Location Summary'!$U$4:$U$1270,'Mix Substation Location Summary'!$B$4:$B$1270,'DS by Location'!$B665)</f>
        <v>0</v>
      </c>
      <c r="E665" s="275">
        <f>SUMIFS('Mix Substation Location Summary'!$Z$4:$Z$1270,'Mix Substation Location Summary'!$B$4:$B$1270,'DS by Location'!$B665)</f>
        <v>17725.5</v>
      </c>
      <c r="F665" s="275">
        <f>SUMIFS('Mix Substation Location Summary'!$AE$4:$AE$1270,'Mix Substation Location Summary'!$B$4:$B$1270,'DS by Location'!$B665)</f>
        <v>589360.23999999987</v>
      </c>
      <c r="G665" s="791">
        <f t="shared" si="53"/>
        <v>607085.73999999987</v>
      </c>
      <c r="H665" s="276">
        <f>IF($O665="ISO",D665,IF($O665="Non-Iso",0,IF($O665="Trans Line",SUMIF('Trans Line Reconciliation'!$B$5:$B$138,B665,'Trans Line Reconciliation'!$X$5:$X$138),IF($O665="Mix",SUMIF('Mix Substation Location Summary'!$B$4:$B$1251,B665,'Mix Substation Location Summary'!$R$4:$R$1251),"NOT FOUND"))))</f>
        <v>0</v>
      </c>
      <c r="I665" s="276">
        <f>IF($O665="ISO",E665,IF($O665="Non-Iso",0,IF($O665="Trans Line",SUMIF('Trans Line Reconciliation'!$B$5:$B$138,B665,'Trans Line Reconciliation'!$Y$5:$Y$138),IF($O665="Mix",SUMIF('Mix Substation Location Summary'!$B$4:$B$1251,B665,'Mix Substation Location Summary'!$W$4:$W$1251),"NOT FOUND"))))</f>
        <v>0</v>
      </c>
      <c r="J665" s="276">
        <f>IF($O665="ISO",F665,IF($O665="Non-Iso",0,IF($O665="Trans Line",SUMIF('Trans Line Reconciliation'!$B$5:$B$138,$B665,'Trans Line Reconciliation'!$Z$5:$Z$138),IF($O665="Mix",SUMIF('Mix Substation Location Summary'!$B$4:$B$1251,$B665,'Mix Substation Location Summary'!$AB$4:$AB$1251),"NOT FOUND"))))</f>
        <v>0</v>
      </c>
      <c r="K665" s="276">
        <f>IF($O665="ISO",0,IF($O665="Non-Iso",D665,IF($O665="Trans Line",SUMIF('Trans Line Reconciliation'!$B$5:$B$138,$B665,'Trans Line Reconciliation'!$AA$5:$AA$138),IF($O665="Mix",SUMIF('Mix Substation Location Summary'!$B$4:$B$1251,$B665,'Mix Substation Location Summary'!$S$4:$S$1251)+SUMIF('Mix Substation Location Summary'!$B$4:$B$1251,$B665,'Mix Substation Location Summary'!$S$4:$S$1251),"NOT FOUND"))))</f>
        <v>0</v>
      </c>
      <c r="L665" s="276">
        <f>IF($O665="ISO",0,IF($O665="Non-Iso",E665,IF($O665="Trans Line",SUMIF('Trans Line Reconciliation'!$B$5:$B$138,$B665,'Trans Line Reconciliation'!$AB$5:$AB$138),IF($O665="Mix",SUMIF('Mix Substation Location Summary'!$B$4:$B$1251,$B665,'Mix Substation Location Summary'!$X$4:$X$1251)+SUMIF('Mix Substation Location Summary'!$B$4:$B$1251,$B665,'Mix Substation Location Summary'!$Y$4:$Y$1251),"NOT FOUND"))))</f>
        <v>17725.5</v>
      </c>
      <c r="M665" s="276">
        <f>IF($O665="ISO",0,IF($O665="Non-Iso",F665,IF($O665="Trans Line",SUMIF('Trans Line Reconciliation'!$B$5:$B$138,$B665,'Trans Line Reconciliation'!$AC$5:$AC$138),IF($O665="Mix",SUMIF('Mix Substation Location Summary'!$B$4:$B$1251,$B665,'Mix Substation Location Summary'!$AC$4:$AC$1251)+SUMIF('Mix Substation Location Summary'!$B$4:$B$1251,$B665,'Mix Substation Location Summary'!$AD$4:$AD$1251),"NOT FOUND"))))</f>
        <v>589360.23999999987</v>
      </c>
      <c r="N665" s="792">
        <f t="shared" si="54"/>
        <v>0</v>
      </c>
      <c r="O665" s="759" t="s">
        <v>1686</v>
      </c>
      <c r="P665" s="759"/>
      <c r="Q665" s="758">
        <f t="shared" si="55"/>
        <v>5884</v>
      </c>
    </row>
    <row r="666" spans="1:17" x14ac:dyDescent="0.2">
      <c r="A666" s="674" t="s">
        <v>1551</v>
      </c>
      <c r="B666" s="790">
        <v>5885</v>
      </c>
      <c r="C666" s="266" t="s">
        <v>1704</v>
      </c>
      <c r="D666" s="275">
        <f>SUMIFS('Mix Substation Location Summary'!$U$4:$U$1270,'Mix Substation Location Summary'!$B$4:$B$1270,'DS by Location'!$B666)</f>
        <v>0</v>
      </c>
      <c r="E666" s="275">
        <f>SUMIFS('Mix Substation Location Summary'!$Z$4:$Z$1270,'Mix Substation Location Summary'!$B$4:$B$1270,'DS by Location'!$B666)</f>
        <v>14762.75</v>
      </c>
      <c r="F666" s="275">
        <f>SUMIFS('Mix Substation Location Summary'!$AE$4:$AE$1270,'Mix Substation Location Summary'!$B$4:$B$1270,'DS by Location'!$B666)</f>
        <v>974188.52000000025</v>
      </c>
      <c r="G666" s="791">
        <f t="shared" si="53"/>
        <v>988951.27000000025</v>
      </c>
      <c r="H666" s="276">
        <f>IF($O666="ISO",D666,IF($O666="Non-Iso",0,IF($O666="Trans Line",SUMIF('Trans Line Reconciliation'!$B$5:$B$138,B666,'Trans Line Reconciliation'!$X$5:$X$138),IF($O666="Mix",SUMIF('Mix Substation Location Summary'!$B$4:$B$1251,B666,'Mix Substation Location Summary'!$R$4:$R$1251),"NOT FOUND"))))</f>
        <v>0</v>
      </c>
      <c r="I666" s="276">
        <f>IF($O666="ISO",E666,IF($O666="Non-Iso",0,IF($O666="Trans Line",SUMIF('Trans Line Reconciliation'!$B$5:$B$138,B666,'Trans Line Reconciliation'!$Y$5:$Y$138),IF($O666="Mix",SUMIF('Mix Substation Location Summary'!$B$4:$B$1251,B666,'Mix Substation Location Summary'!$W$4:$W$1251),"NOT FOUND"))))</f>
        <v>0</v>
      </c>
      <c r="J666" s="276">
        <f>IF($O666="ISO",F666,IF($O666="Non-Iso",0,IF($O666="Trans Line",SUMIF('Trans Line Reconciliation'!$B$5:$B$138,$B666,'Trans Line Reconciliation'!$Z$5:$Z$138),IF($O666="Mix",SUMIF('Mix Substation Location Summary'!$B$4:$B$1251,$B666,'Mix Substation Location Summary'!$AB$4:$AB$1251),"NOT FOUND"))))</f>
        <v>0</v>
      </c>
      <c r="K666" s="276">
        <f>IF($O666="ISO",0,IF($O666="Non-Iso",D666,IF($O666="Trans Line",SUMIF('Trans Line Reconciliation'!$B$5:$B$138,$B666,'Trans Line Reconciliation'!$AA$5:$AA$138),IF($O666="Mix",SUMIF('Mix Substation Location Summary'!$B$4:$B$1251,$B666,'Mix Substation Location Summary'!$S$4:$S$1251)+SUMIF('Mix Substation Location Summary'!$B$4:$B$1251,$B666,'Mix Substation Location Summary'!$S$4:$S$1251),"NOT FOUND"))))</f>
        <v>0</v>
      </c>
      <c r="L666" s="276">
        <f>IF($O666="ISO",0,IF($O666="Non-Iso",E666,IF($O666="Trans Line",SUMIF('Trans Line Reconciliation'!$B$5:$B$138,$B666,'Trans Line Reconciliation'!$AB$5:$AB$138),IF($O666="Mix",SUMIF('Mix Substation Location Summary'!$B$4:$B$1251,$B666,'Mix Substation Location Summary'!$X$4:$X$1251)+SUMIF('Mix Substation Location Summary'!$B$4:$B$1251,$B666,'Mix Substation Location Summary'!$Y$4:$Y$1251),"NOT FOUND"))))</f>
        <v>14762.75</v>
      </c>
      <c r="M666" s="276">
        <f>IF($O666="ISO",0,IF($O666="Non-Iso",F666,IF($O666="Trans Line",SUMIF('Trans Line Reconciliation'!$B$5:$B$138,$B666,'Trans Line Reconciliation'!$AC$5:$AC$138),IF($O666="Mix",SUMIF('Mix Substation Location Summary'!$B$4:$B$1251,$B666,'Mix Substation Location Summary'!$AC$4:$AC$1251)+SUMIF('Mix Substation Location Summary'!$B$4:$B$1251,$B666,'Mix Substation Location Summary'!$AD$4:$AD$1251),"NOT FOUND"))))</f>
        <v>974188.52000000025</v>
      </c>
      <c r="N666" s="792">
        <f t="shared" si="54"/>
        <v>0</v>
      </c>
      <c r="O666" s="759" t="s">
        <v>1686</v>
      </c>
      <c r="P666" s="759"/>
      <c r="Q666" s="758">
        <f t="shared" si="55"/>
        <v>5885</v>
      </c>
    </row>
    <row r="667" spans="1:17" x14ac:dyDescent="0.2">
      <c r="A667" s="674" t="s">
        <v>1552</v>
      </c>
      <c r="B667" s="790">
        <v>5886</v>
      </c>
      <c r="C667" s="266" t="s">
        <v>1704</v>
      </c>
      <c r="D667" s="275">
        <f>SUMIFS('Mix Substation Location Summary'!$U$4:$U$1270,'Mix Substation Location Summary'!$B$4:$B$1270,'DS by Location'!$B667)</f>
        <v>145164.10999999999</v>
      </c>
      <c r="E667" s="275">
        <f>SUMIFS('Mix Substation Location Summary'!$Z$4:$Z$1270,'Mix Substation Location Summary'!$B$4:$B$1270,'DS by Location'!$B667)</f>
        <v>275732.75</v>
      </c>
      <c r="F667" s="275">
        <f>SUMIFS('Mix Substation Location Summary'!$AE$4:$AE$1270,'Mix Substation Location Summary'!$B$4:$B$1270,'DS by Location'!$B667)</f>
        <v>5894956.4299999913</v>
      </c>
      <c r="G667" s="791">
        <f t="shared" si="53"/>
        <v>6315853.2899999917</v>
      </c>
      <c r="H667" s="276">
        <f>IF($O667="ISO",D667,IF($O667="Non-Iso",0,IF($O667="Trans Line",SUMIF('Trans Line Reconciliation'!$B$5:$B$138,B667,'Trans Line Reconciliation'!$X$5:$X$138),IF($O667="Mix",SUMIF('Mix Substation Location Summary'!$B$4:$B$1251,B667,'Mix Substation Location Summary'!$R$4:$R$1251),"NOT FOUND"))))</f>
        <v>0</v>
      </c>
      <c r="I667" s="276">
        <f>IF($O667="ISO",E667,IF($O667="Non-Iso",0,IF($O667="Trans Line",SUMIF('Trans Line Reconciliation'!$B$5:$B$138,B667,'Trans Line Reconciliation'!$Y$5:$Y$138),IF($O667="Mix",SUMIF('Mix Substation Location Summary'!$B$4:$B$1251,B667,'Mix Substation Location Summary'!$W$4:$W$1251),"NOT FOUND"))))</f>
        <v>0</v>
      </c>
      <c r="J667" s="276">
        <f>IF($O667="ISO",F667,IF($O667="Non-Iso",0,IF($O667="Trans Line",SUMIF('Trans Line Reconciliation'!$B$5:$B$138,$B667,'Trans Line Reconciliation'!$Z$5:$Z$138),IF($O667="Mix",SUMIF('Mix Substation Location Summary'!$B$4:$B$1251,$B667,'Mix Substation Location Summary'!$AB$4:$AB$1251),"NOT FOUND"))))</f>
        <v>0</v>
      </c>
      <c r="K667" s="276">
        <f>IF($O667="ISO",0,IF($O667="Non-Iso",D667,IF($O667="Trans Line",SUMIF('Trans Line Reconciliation'!$B$5:$B$138,$B667,'Trans Line Reconciliation'!$AA$5:$AA$138),IF($O667="Mix",SUMIF('Mix Substation Location Summary'!$B$4:$B$1251,$B667,'Mix Substation Location Summary'!$S$4:$S$1251)+SUMIF('Mix Substation Location Summary'!$B$4:$B$1251,$B667,'Mix Substation Location Summary'!$S$4:$S$1251),"NOT FOUND"))))</f>
        <v>145164.10999999999</v>
      </c>
      <c r="L667" s="276">
        <f>IF($O667="ISO",0,IF($O667="Non-Iso",E667,IF($O667="Trans Line",SUMIF('Trans Line Reconciliation'!$B$5:$B$138,$B667,'Trans Line Reconciliation'!$AB$5:$AB$138),IF($O667="Mix",SUMIF('Mix Substation Location Summary'!$B$4:$B$1251,$B667,'Mix Substation Location Summary'!$X$4:$X$1251)+SUMIF('Mix Substation Location Summary'!$B$4:$B$1251,$B667,'Mix Substation Location Summary'!$Y$4:$Y$1251),"NOT FOUND"))))</f>
        <v>275732.75</v>
      </c>
      <c r="M667" s="276">
        <f>IF($O667="ISO",0,IF($O667="Non-Iso",F667,IF($O667="Trans Line",SUMIF('Trans Line Reconciliation'!$B$5:$B$138,$B667,'Trans Line Reconciliation'!$AC$5:$AC$138),IF($O667="Mix",SUMIF('Mix Substation Location Summary'!$B$4:$B$1251,$B667,'Mix Substation Location Summary'!$AC$4:$AC$1251)+SUMIF('Mix Substation Location Summary'!$B$4:$B$1251,$B667,'Mix Substation Location Summary'!$AD$4:$AD$1251),"NOT FOUND"))))</f>
        <v>5894956.4299999913</v>
      </c>
      <c r="N667" s="792">
        <f t="shared" si="54"/>
        <v>0</v>
      </c>
      <c r="O667" s="759" t="s">
        <v>1686</v>
      </c>
      <c r="P667" s="759"/>
      <c r="Q667" s="758">
        <f t="shared" si="55"/>
        <v>5886</v>
      </c>
    </row>
    <row r="668" spans="1:17" x14ac:dyDescent="0.2">
      <c r="A668" s="674" t="s">
        <v>1553</v>
      </c>
      <c r="B668" s="790">
        <v>5887</v>
      </c>
      <c r="C668" s="266" t="s">
        <v>1704</v>
      </c>
      <c r="D668" s="275">
        <f>SUMIFS('Mix Substation Location Summary'!$U$4:$U$1270,'Mix Substation Location Summary'!$B$4:$B$1270,'DS by Location'!$B668)</f>
        <v>40290.29</v>
      </c>
      <c r="E668" s="275">
        <f>SUMIFS('Mix Substation Location Summary'!$Z$4:$Z$1270,'Mix Substation Location Summary'!$B$4:$B$1270,'DS by Location'!$B668)</f>
        <v>415611.41000000003</v>
      </c>
      <c r="F668" s="275">
        <f>SUMIFS('Mix Substation Location Summary'!$AE$4:$AE$1270,'Mix Substation Location Summary'!$B$4:$B$1270,'DS by Location'!$B668)</f>
        <v>6738516.9699999951</v>
      </c>
      <c r="G668" s="791">
        <f t="shared" si="53"/>
        <v>7194418.6699999953</v>
      </c>
      <c r="H668" s="276">
        <f>IF($O668="ISO",D668,IF($O668="Non-Iso",0,IF($O668="Trans Line",SUMIF('Trans Line Reconciliation'!$B$5:$B$138,B668,'Trans Line Reconciliation'!$X$5:$X$138),IF($O668="Mix",SUMIF('Mix Substation Location Summary'!$B$4:$B$1251,B668,'Mix Substation Location Summary'!$R$4:$R$1251),"NOT FOUND"))))</f>
        <v>0</v>
      </c>
      <c r="I668" s="276">
        <f>IF($O668="ISO",E668,IF($O668="Non-Iso",0,IF($O668="Trans Line",SUMIF('Trans Line Reconciliation'!$B$5:$B$138,B668,'Trans Line Reconciliation'!$Y$5:$Y$138),IF($O668="Mix",SUMIF('Mix Substation Location Summary'!$B$4:$B$1251,B668,'Mix Substation Location Summary'!$W$4:$W$1251),"NOT FOUND"))))</f>
        <v>0</v>
      </c>
      <c r="J668" s="276">
        <f>IF($O668="ISO",F668,IF($O668="Non-Iso",0,IF($O668="Trans Line",SUMIF('Trans Line Reconciliation'!$B$5:$B$138,$B668,'Trans Line Reconciliation'!$Z$5:$Z$138),IF($O668="Mix",SUMIF('Mix Substation Location Summary'!$B$4:$B$1251,$B668,'Mix Substation Location Summary'!$AB$4:$AB$1251),"NOT FOUND"))))</f>
        <v>0</v>
      </c>
      <c r="K668" s="276">
        <f>IF($O668="ISO",0,IF($O668="Non-Iso",D668,IF($O668="Trans Line",SUMIF('Trans Line Reconciliation'!$B$5:$B$138,$B668,'Trans Line Reconciliation'!$AA$5:$AA$138),IF($O668="Mix",SUMIF('Mix Substation Location Summary'!$B$4:$B$1251,$B668,'Mix Substation Location Summary'!$S$4:$S$1251)+SUMIF('Mix Substation Location Summary'!$B$4:$B$1251,$B668,'Mix Substation Location Summary'!$S$4:$S$1251),"NOT FOUND"))))</f>
        <v>40290.29</v>
      </c>
      <c r="L668" s="276">
        <f>IF($O668="ISO",0,IF($O668="Non-Iso",E668,IF($O668="Trans Line",SUMIF('Trans Line Reconciliation'!$B$5:$B$138,$B668,'Trans Line Reconciliation'!$AB$5:$AB$138),IF($O668="Mix",SUMIF('Mix Substation Location Summary'!$B$4:$B$1251,$B668,'Mix Substation Location Summary'!$X$4:$X$1251)+SUMIF('Mix Substation Location Summary'!$B$4:$B$1251,$B668,'Mix Substation Location Summary'!$Y$4:$Y$1251),"NOT FOUND"))))</f>
        <v>415611.41000000003</v>
      </c>
      <c r="M668" s="276">
        <f>IF($O668="ISO",0,IF($O668="Non-Iso",F668,IF($O668="Trans Line",SUMIF('Trans Line Reconciliation'!$B$5:$B$138,$B668,'Trans Line Reconciliation'!$AC$5:$AC$138),IF($O668="Mix",SUMIF('Mix Substation Location Summary'!$B$4:$B$1251,$B668,'Mix Substation Location Summary'!$AC$4:$AC$1251)+SUMIF('Mix Substation Location Summary'!$B$4:$B$1251,$B668,'Mix Substation Location Summary'!$AD$4:$AD$1251),"NOT FOUND"))))</f>
        <v>6738516.9699999951</v>
      </c>
      <c r="N668" s="792">
        <f t="shared" si="54"/>
        <v>0</v>
      </c>
      <c r="O668" s="759" t="s">
        <v>1686</v>
      </c>
      <c r="P668" s="759"/>
      <c r="Q668" s="758">
        <f t="shared" si="55"/>
        <v>5887</v>
      </c>
    </row>
    <row r="669" spans="1:17" x14ac:dyDescent="0.2">
      <c r="A669" s="674" t="s">
        <v>1554</v>
      </c>
      <c r="B669" s="790">
        <v>5888</v>
      </c>
      <c r="C669" s="266" t="s">
        <v>1703</v>
      </c>
      <c r="D669" s="275">
        <f>SUMIFS('Mix Substation Location Summary'!$U$4:$U$1270,'Mix Substation Location Summary'!$B$4:$B$1270,'DS by Location'!$B669)</f>
        <v>23706.77</v>
      </c>
      <c r="E669" s="275">
        <f>SUMIFS('Mix Substation Location Summary'!$Z$4:$Z$1270,'Mix Substation Location Summary'!$B$4:$B$1270,'DS by Location'!$B669)</f>
        <v>135828.21000000002</v>
      </c>
      <c r="F669" s="275">
        <f>SUMIFS('Mix Substation Location Summary'!$AE$4:$AE$1270,'Mix Substation Location Summary'!$B$4:$B$1270,'DS by Location'!$B669)</f>
        <v>1754580.1099999999</v>
      </c>
      <c r="G669" s="791">
        <f t="shared" si="53"/>
        <v>1914115.0899999999</v>
      </c>
      <c r="H669" s="276">
        <f>IF($O669="ISO",D669,IF($O669="Non-Iso",0,IF($O669="Trans Line",SUMIF('Trans Line Reconciliation'!$B$5:$B$138,B669,'Trans Line Reconciliation'!$X$5:$X$138),IF($O669="Mix",SUMIF('Mix Substation Location Summary'!$B$4:$B$1251,B669,'Mix Substation Location Summary'!$R$4:$R$1251),"NOT FOUND"))))</f>
        <v>0</v>
      </c>
      <c r="I669" s="276">
        <f>IF($O669="ISO",E669,IF($O669="Non-Iso",0,IF($O669="Trans Line",SUMIF('Trans Line Reconciliation'!$B$5:$B$138,B669,'Trans Line Reconciliation'!$Y$5:$Y$138),IF($O669="Mix",SUMIF('Mix Substation Location Summary'!$B$4:$B$1251,B669,'Mix Substation Location Summary'!$W$4:$W$1251),"NOT FOUND"))))</f>
        <v>0</v>
      </c>
      <c r="J669" s="276">
        <f>IF($O669="ISO",F669,IF($O669="Non-Iso",0,IF($O669="Trans Line",SUMIF('Trans Line Reconciliation'!$B$5:$B$138,$B669,'Trans Line Reconciliation'!$Z$5:$Z$138),IF($O669="Mix",SUMIF('Mix Substation Location Summary'!$B$4:$B$1251,$B669,'Mix Substation Location Summary'!$AB$4:$AB$1251),"NOT FOUND"))))</f>
        <v>0</v>
      </c>
      <c r="K669" s="276">
        <f>IF($O669="ISO",0,IF($O669="Non-Iso",D669,IF($O669="Trans Line",SUMIF('Trans Line Reconciliation'!$B$5:$B$138,$B669,'Trans Line Reconciliation'!$AA$5:$AA$138),IF($O669="Mix",SUMIF('Mix Substation Location Summary'!$B$4:$B$1251,$B669,'Mix Substation Location Summary'!$S$4:$S$1251)+SUMIF('Mix Substation Location Summary'!$B$4:$B$1251,$B669,'Mix Substation Location Summary'!$S$4:$S$1251),"NOT FOUND"))))</f>
        <v>23706.77</v>
      </c>
      <c r="L669" s="276">
        <f>IF($O669="ISO",0,IF($O669="Non-Iso",E669,IF($O669="Trans Line",SUMIF('Trans Line Reconciliation'!$B$5:$B$138,$B669,'Trans Line Reconciliation'!$AB$5:$AB$138),IF($O669="Mix",SUMIF('Mix Substation Location Summary'!$B$4:$B$1251,$B669,'Mix Substation Location Summary'!$X$4:$X$1251)+SUMIF('Mix Substation Location Summary'!$B$4:$B$1251,$B669,'Mix Substation Location Summary'!$Y$4:$Y$1251),"NOT FOUND"))))</f>
        <v>135828.21000000002</v>
      </c>
      <c r="M669" s="276">
        <f>IF($O669="ISO",0,IF($O669="Non-Iso",F669,IF($O669="Trans Line",SUMIF('Trans Line Reconciliation'!$B$5:$B$138,$B669,'Trans Line Reconciliation'!$AC$5:$AC$138),IF($O669="Mix",SUMIF('Mix Substation Location Summary'!$B$4:$B$1251,$B669,'Mix Substation Location Summary'!$AC$4:$AC$1251)+SUMIF('Mix Substation Location Summary'!$B$4:$B$1251,$B669,'Mix Substation Location Summary'!$AD$4:$AD$1251),"NOT FOUND"))))</f>
        <v>1754580.1099999999</v>
      </c>
      <c r="N669" s="792">
        <f t="shared" si="54"/>
        <v>0</v>
      </c>
      <c r="O669" s="759" t="s">
        <v>1686</v>
      </c>
      <c r="P669" s="759"/>
      <c r="Q669" s="758">
        <f t="shared" si="55"/>
        <v>5888</v>
      </c>
    </row>
    <row r="670" spans="1:17" x14ac:dyDescent="0.2">
      <c r="A670" s="674" t="s">
        <v>1555</v>
      </c>
      <c r="B670" s="790">
        <v>5889</v>
      </c>
      <c r="C670" s="266" t="s">
        <v>1704</v>
      </c>
      <c r="D670" s="275">
        <f>SUMIFS('Mix Substation Location Summary'!$U$4:$U$1270,'Mix Substation Location Summary'!$B$4:$B$1270,'DS by Location'!$B670)</f>
        <v>62827.53</v>
      </c>
      <c r="E670" s="275">
        <f>SUMIFS('Mix Substation Location Summary'!$Z$4:$Z$1270,'Mix Substation Location Summary'!$B$4:$B$1270,'DS by Location'!$B670)</f>
        <v>216352.18</v>
      </c>
      <c r="F670" s="275">
        <f>SUMIFS('Mix Substation Location Summary'!$AE$4:$AE$1270,'Mix Substation Location Summary'!$B$4:$B$1270,'DS by Location'!$B670)</f>
        <v>3671512.599999995</v>
      </c>
      <c r="G670" s="791">
        <f t="shared" si="53"/>
        <v>3950692.3099999949</v>
      </c>
      <c r="H670" s="276">
        <f>IF($O670="ISO",D670,IF($O670="Non-Iso",0,IF($O670="Trans Line",SUMIF('Trans Line Reconciliation'!$B$5:$B$138,B670,'Trans Line Reconciliation'!$X$5:$X$138),IF($O670="Mix",SUMIF('Mix Substation Location Summary'!$B$4:$B$1251,B670,'Mix Substation Location Summary'!$R$4:$R$1251),"NOT FOUND"))))</f>
        <v>0</v>
      </c>
      <c r="I670" s="276">
        <f>IF($O670="ISO",E670,IF($O670="Non-Iso",0,IF($O670="Trans Line",SUMIF('Trans Line Reconciliation'!$B$5:$B$138,B670,'Trans Line Reconciliation'!$Y$5:$Y$138),IF($O670="Mix",SUMIF('Mix Substation Location Summary'!$B$4:$B$1251,B670,'Mix Substation Location Summary'!$W$4:$W$1251),"NOT FOUND"))))</f>
        <v>0</v>
      </c>
      <c r="J670" s="276">
        <f>IF($O670="ISO",F670,IF($O670="Non-Iso",0,IF($O670="Trans Line",SUMIF('Trans Line Reconciliation'!$B$5:$B$138,$B670,'Trans Line Reconciliation'!$Z$5:$Z$138),IF($O670="Mix",SUMIF('Mix Substation Location Summary'!$B$4:$B$1251,$B670,'Mix Substation Location Summary'!$AB$4:$AB$1251),"NOT FOUND"))))</f>
        <v>0</v>
      </c>
      <c r="K670" s="276">
        <f>IF($O670="ISO",0,IF($O670="Non-Iso",D670,IF($O670="Trans Line",SUMIF('Trans Line Reconciliation'!$B$5:$B$138,$B670,'Trans Line Reconciliation'!$AA$5:$AA$138),IF($O670="Mix",SUMIF('Mix Substation Location Summary'!$B$4:$B$1251,$B670,'Mix Substation Location Summary'!$S$4:$S$1251)+SUMIF('Mix Substation Location Summary'!$B$4:$B$1251,$B670,'Mix Substation Location Summary'!$S$4:$S$1251),"NOT FOUND"))))</f>
        <v>62827.53</v>
      </c>
      <c r="L670" s="276">
        <f>IF($O670="ISO",0,IF($O670="Non-Iso",E670,IF($O670="Trans Line",SUMIF('Trans Line Reconciliation'!$B$5:$B$138,$B670,'Trans Line Reconciliation'!$AB$5:$AB$138),IF($O670="Mix",SUMIF('Mix Substation Location Summary'!$B$4:$B$1251,$B670,'Mix Substation Location Summary'!$X$4:$X$1251)+SUMIF('Mix Substation Location Summary'!$B$4:$B$1251,$B670,'Mix Substation Location Summary'!$Y$4:$Y$1251),"NOT FOUND"))))</f>
        <v>216352.18</v>
      </c>
      <c r="M670" s="276">
        <f>IF($O670="ISO",0,IF($O670="Non-Iso",F670,IF($O670="Trans Line",SUMIF('Trans Line Reconciliation'!$B$5:$B$138,$B670,'Trans Line Reconciliation'!$AC$5:$AC$138),IF($O670="Mix",SUMIF('Mix Substation Location Summary'!$B$4:$B$1251,$B670,'Mix Substation Location Summary'!$AC$4:$AC$1251)+SUMIF('Mix Substation Location Summary'!$B$4:$B$1251,$B670,'Mix Substation Location Summary'!$AD$4:$AD$1251),"NOT FOUND"))))</f>
        <v>3671512.599999995</v>
      </c>
      <c r="N670" s="792">
        <f t="shared" si="54"/>
        <v>0</v>
      </c>
      <c r="O670" s="759" t="s">
        <v>1686</v>
      </c>
      <c r="P670" s="759"/>
      <c r="Q670" s="758">
        <f t="shared" si="55"/>
        <v>5889</v>
      </c>
    </row>
    <row r="671" spans="1:17" x14ac:dyDescent="0.2">
      <c r="A671" s="674" t="s">
        <v>1556</v>
      </c>
      <c r="B671" s="790">
        <v>5890</v>
      </c>
      <c r="C671" s="266" t="s">
        <v>1704</v>
      </c>
      <c r="D671" s="275">
        <f>SUMIFS('Mix Substation Location Summary'!$U$4:$U$1270,'Mix Substation Location Summary'!$B$4:$B$1270,'DS by Location'!$B671)</f>
        <v>11184.76</v>
      </c>
      <c r="E671" s="275">
        <f>SUMIFS('Mix Substation Location Summary'!$Z$4:$Z$1270,'Mix Substation Location Summary'!$B$4:$B$1270,'DS by Location'!$B671)</f>
        <v>973385.89</v>
      </c>
      <c r="F671" s="275">
        <f>SUMIFS('Mix Substation Location Summary'!$AE$4:$AE$1270,'Mix Substation Location Summary'!$B$4:$B$1270,'DS by Location'!$B671)</f>
        <v>9379853.8099999968</v>
      </c>
      <c r="G671" s="791">
        <f t="shared" si="53"/>
        <v>10364424.459999997</v>
      </c>
      <c r="H671" s="276">
        <f>IF($O671="ISO",D671,IF($O671="Non-Iso",0,IF($O671="Trans Line",SUMIF('Trans Line Reconciliation'!$B$5:$B$138,B671,'Trans Line Reconciliation'!$X$5:$X$138),IF($O671="Mix",SUMIF('Mix Substation Location Summary'!$B$4:$B$1251,B671,'Mix Substation Location Summary'!$R$4:$R$1251),"NOT FOUND"))))</f>
        <v>0</v>
      </c>
      <c r="I671" s="276">
        <f>IF($O671="ISO",E671,IF($O671="Non-Iso",0,IF($O671="Trans Line",SUMIF('Trans Line Reconciliation'!$B$5:$B$138,B671,'Trans Line Reconciliation'!$Y$5:$Y$138),IF($O671="Mix",SUMIF('Mix Substation Location Summary'!$B$4:$B$1251,B671,'Mix Substation Location Summary'!$W$4:$W$1251),"NOT FOUND"))))</f>
        <v>0</v>
      </c>
      <c r="J671" s="276">
        <f>IF($O671="ISO",F671,IF($O671="Non-Iso",0,IF($O671="Trans Line",SUMIF('Trans Line Reconciliation'!$B$5:$B$138,$B671,'Trans Line Reconciliation'!$Z$5:$Z$138),IF($O671="Mix",SUMIF('Mix Substation Location Summary'!$B$4:$B$1251,$B671,'Mix Substation Location Summary'!$AB$4:$AB$1251),"NOT FOUND"))))</f>
        <v>0</v>
      </c>
      <c r="K671" s="276">
        <f>IF($O671="ISO",0,IF($O671="Non-Iso",D671,IF($O671="Trans Line",SUMIF('Trans Line Reconciliation'!$B$5:$B$138,$B671,'Trans Line Reconciliation'!$AA$5:$AA$138),IF($O671="Mix",SUMIF('Mix Substation Location Summary'!$B$4:$B$1251,$B671,'Mix Substation Location Summary'!$S$4:$S$1251)+SUMIF('Mix Substation Location Summary'!$B$4:$B$1251,$B671,'Mix Substation Location Summary'!$S$4:$S$1251),"NOT FOUND"))))</f>
        <v>11184.76</v>
      </c>
      <c r="L671" s="276">
        <f>IF($O671="ISO",0,IF($O671="Non-Iso",E671,IF($O671="Trans Line",SUMIF('Trans Line Reconciliation'!$B$5:$B$138,$B671,'Trans Line Reconciliation'!$AB$5:$AB$138),IF($O671="Mix",SUMIF('Mix Substation Location Summary'!$B$4:$B$1251,$B671,'Mix Substation Location Summary'!$X$4:$X$1251)+SUMIF('Mix Substation Location Summary'!$B$4:$B$1251,$B671,'Mix Substation Location Summary'!$Y$4:$Y$1251),"NOT FOUND"))))</f>
        <v>973385.89</v>
      </c>
      <c r="M671" s="276">
        <f>IF($O671="ISO",0,IF($O671="Non-Iso",F671,IF($O671="Trans Line",SUMIF('Trans Line Reconciliation'!$B$5:$B$138,$B671,'Trans Line Reconciliation'!$AC$5:$AC$138),IF($O671="Mix",SUMIF('Mix Substation Location Summary'!$B$4:$B$1251,$B671,'Mix Substation Location Summary'!$AC$4:$AC$1251)+SUMIF('Mix Substation Location Summary'!$B$4:$B$1251,$B671,'Mix Substation Location Summary'!$AD$4:$AD$1251),"NOT FOUND"))))</f>
        <v>9379853.8099999968</v>
      </c>
      <c r="N671" s="792">
        <f t="shared" si="54"/>
        <v>0</v>
      </c>
      <c r="O671" s="759" t="s">
        <v>1686</v>
      </c>
      <c r="P671" s="759"/>
      <c r="Q671" s="758">
        <f t="shared" si="55"/>
        <v>5890</v>
      </c>
    </row>
    <row r="672" spans="1:17" x14ac:dyDescent="0.2">
      <c r="A672" s="674" t="s">
        <v>1557</v>
      </c>
      <c r="B672" s="790">
        <v>5891</v>
      </c>
      <c r="C672" s="266" t="s">
        <v>1703</v>
      </c>
      <c r="D672" s="275">
        <f>SUMIFS('Mix Substation Location Summary'!$U$4:$U$1270,'Mix Substation Location Summary'!$B$4:$B$1270,'DS by Location'!$B672)</f>
        <v>11259.78</v>
      </c>
      <c r="E672" s="275">
        <f>SUMIFS('Mix Substation Location Summary'!$Z$4:$Z$1270,'Mix Substation Location Summary'!$B$4:$B$1270,'DS by Location'!$B672)</f>
        <v>116118.21</v>
      </c>
      <c r="F672" s="275">
        <f>SUMIFS('Mix Substation Location Summary'!$AE$4:$AE$1270,'Mix Substation Location Summary'!$B$4:$B$1270,'DS by Location'!$B672)</f>
        <v>2529296.75</v>
      </c>
      <c r="G672" s="791">
        <f t="shared" si="53"/>
        <v>2656674.7400000002</v>
      </c>
      <c r="H672" s="276">
        <f>IF($O672="ISO",D672,IF($O672="Non-Iso",0,IF($O672="Trans Line",SUMIF('Trans Line Reconciliation'!$B$5:$B$138,B672,'Trans Line Reconciliation'!$X$5:$X$138),IF($O672="Mix",SUMIF('Mix Substation Location Summary'!$B$4:$B$1251,B672,'Mix Substation Location Summary'!$R$4:$R$1251),"NOT FOUND"))))</f>
        <v>0</v>
      </c>
      <c r="I672" s="276">
        <f>IF($O672="ISO",E672,IF($O672="Non-Iso",0,IF($O672="Trans Line",SUMIF('Trans Line Reconciliation'!$B$5:$B$138,B672,'Trans Line Reconciliation'!$Y$5:$Y$138),IF($O672="Mix",SUMIF('Mix Substation Location Summary'!$B$4:$B$1251,B672,'Mix Substation Location Summary'!$W$4:$W$1251),"NOT FOUND"))))</f>
        <v>0</v>
      </c>
      <c r="J672" s="276">
        <f>IF($O672="ISO",F672,IF($O672="Non-Iso",0,IF($O672="Trans Line",SUMIF('Trans Line Reconciliation'!$B$5:$B$138,$B672,'Trans Line Reconciliation'!$Z$5:$Z$138),IF($O672="Mix",SUMIF('Mix Substation Location Summary'!$B$4:$B$1251,$B672,'Mix Substation Location Summary'!$AB$4:$AB$1251),"NOT FOUND"))))</f>
        <v>0</v>
      </c>
      <c r="K672" s="276">
        <f>IF($O672="ISO",0,IF($O672="Non-Iso",D672,IF($O672="Trans Line",SUMIF('Trans Line Reconciliation'!$B$5:$B$138,$B672,'Trans Line Reconciliation'!$AA$5:$AA$138),IF($O672="Mix",SUMIF('Mix Substation Location Summary'!$B$4:$B$1251,$B672,'Mix Substation Location Summary'!$S$4:$S$1251)+SUMIF('Mix Substation Location Summary'!$B$4:$B$1251,$B672,'Mix Substation Location Summary'!$S$4:$S$1251),"NOT FOUND"))))</f>
        <v>11259.78</v>
      </c>
      <c r="L672" s="276">
        <f>IF($O672="ISO",0,IF($O672="Non-Iso",E672,IF($O672="Trans Line",SUMIF('Trans Line Reconciliation'!$B$5:$B$138,$B672,'Trans Line Reconciliation'!$AB$5:$AB$138),IF($O672="Mix",SUMIF('Mix Substation Location Summary'!$B$4:$B$1251,$B672,'Mix Substation Location Summary'!$X$4:$X$1251)+SUMIF('Mix Substation Location Summary'!$B$4:$B$1251,$B672,'Mix Substation Location Summary'!$Y$4:$Y$1251),"NOT FOUND"))))</f>
        <v>116118.21</v>
      </c>
      <c r="M672" s="276">
        <f>IF($O672="ISO",0,IF($O672="Non-Iso",F672,IF($O672="Trans Line",SUMIF('Trans Line Reconciliation'!$B$5:$B$138,$B672,'Trans Line Reconciliation'!$AC$5:$AC$138),IF($O672="Mix",SUMIF('Mix Substation Location Summary'!$B$4:$B$1251,$B672,'Mix Substation Location Summary'!$AC$4:$AC$1251)+SUMIF('Mix Substation Location Summary'!$B$4:$B$1251,$B672,'Mix Substation Location Summary'!$AD$4:$AD$1251),"NOT FOUND"))))</f>
        <v>2529296.75</v>
      </c>
      <c r="N672" s="792">
        <f t="shared" si="54"/>
        <v>0</v>
      </c>
      <c r="O672" s="759" t="s">
        <v>1686</v>
      </c>
      <c r="P672" s="759"/>
      <c r="Q672" s="758">
        <f t="shared" si="55"/>
        <v>5891</v>
      </c>
    </row>
    <row r="673" spans="1:17" x14ac:dyDescent="0.2">
      <c r="A673" s="674" t="s">
        <v>872</v>
      </c>
      <c r="B673" s="790">
        <v>5892</v>
      </c>
      <c r="C673" s="266" t="s">
        <v>1704</v>
      </c>
      <c r="D673" s="275">
        <f>SUMIFS('Mix Substation Location Summary'!$U$4:$U$1270,'Mix Substation Location Summary'!$B$4:$B$1270,'DS by Location'!$B673)</f>
        <v>5865.32</v>
      </c>
      <c r="E673" s="275">
        <f>SUMIFS('Mix Substation Location Summary'!$Z$4:$Z$1270,'Mix Substation Location Summary'!$B$4:$B$1270,'DS by Location'!$B673)</f>
        <v>605295.81999999995</v>
      </c>
      <c r="F673" s="275">
        <f>SUMIFS('Mix Substation Location Summary'!$AE$4:$AE$1270,'Mix Substation Location Summary'!$B$4:$B$1270,'DS by Location'!$B673)</f>
        <v>8217418.7399999974</v>
      </c>
      <c r="G673" s="791">
        <f t="shared" si="53"/>
        <v>8828579.8799999971</v>
      </c>
      <c r="H673" s="276">
        <f>IF($O673="ISO",D673,IF($O673="Non-Iso",0,IF($O673="Trans Line",SUMIF('Trans Line Reconciliation'!$B$5:$B$138,B673,'Trans Line Reconciliation'!$X$5:$X$138),IF($O673="Mix",SUMIF('Mix Substation Location Summary'!$B$4:$B$1251,B673,'Mix Substation Location Summary'!$R$4:$R$1251),"NOT FOUND"))))</f>
        <v>0</v>
      </c>
      <c r="I673" s="276">
        <f>IF($O673="ISO",E673,IF($O673="Non-Iso",0,IF($O673="Trans Line",SUMIF('Trans Line Reconciliation'!$B$5:$B$138,B673,'Trans Line Reconciliation'!$Y$5:$Y$138),IF($O673="Mix",SUMIF('Mix Substation Location Summary'!$B$4:$B$1251,B673,'Mix Substation Location Summary'!$W$4:$W$1251),"NOT FOUND"))))</f>
        <v>0</v>
      </c>
      <c r="J673" s="276">
        <f>IF($O673="ISO",F673,IF($O673="Non-Iso",0,IF($O673="Trans Line",SUMIF('Trans Line Reconciliation'!$B$5:$B$138,$B673,'Trans Line Reconciliation'!$Z$5:$Z$138),IF($O673="Mix",SUMIF('Mix Substation Location Summary'!$B$4:$B$1251,$B673,'Mix Substation Location Summary'!$AB$4:$AB$1251),"NOT FOUND"))))</f>
        <v>0</v>
      </c>
      <c r="K673" s="276">
        <f>IF($O673="ISO",0,IF($O673="Non-Iso",D673,IF($O673="Trans Line",SUMIF('Trans Line Reconciliation'!$B$5:$B$138,$B673,'Trans Line Reconciliation'!$AA$5:$AA$138),IF($O673="Mix",SUMIF('Mix Substation Location Summary'!$B$4:$B$1251,$B673,'Mix Substation Location Summary'!$S$4:$S$1251)+SUMIF('Mix Substation Location Summary'!$B$4:$B$1251,$B673,'Mix Substation Location Summary'!$S$4:$S$1251),"NOT FOUND"))))</f>
        <v>5865.32</v>
      </c>
      <c r="L673" s="276">
        <f>IF($O673="ISO",0,IF($O673="Non-Iso",E673,IF($O673="Trans Line",SUMIF('Trans Line Reconciliation'!$B$5:$B$138,$B673,'Trans Line Reconciliation'!$AB$5:$AB$138),IF($O673="Mix",SUMIF('Mix Substation Location Summary'!$B$4:$B$1251,$B673,'Mix Substation Location Summary'!$X$4:$X$1251)+SUMIF('Mix Substation Location Summary'!$B$4:$B$1251,$B673,'Mix Substation Location Summary'!$Y$4:$Y$1251),"NOT FOUND"))))</f>
        <v>605295.81999999995</v>
      </c>
      <c r="M673" s="276">
        <f>IF($O673="ISO",0,IF($O673="Non-Iso",F673,IF($O673="Trans Line",SUMIF('Trans Line Reconciliation'!$B$5:$B$138,$B673,'Trans Line Reconciliation'!$AC$5:$AC$138),IF($O673="Mix",SUMIF('Mix Substation Location Summary'!$B$4:$B$1251,$B673,'Mix Substation Location Summary'!$AC$4:$AC$1251)+SUMIF('Mix Substation Location Summary'!$B$4:$B$1251,$B673,'Mix Substation Location Summary'!$AD$4:$AD$1251),"NOT FOUND"))))</f>
        <v>8217418.7399999974</v>
      </c>
      <c r="N673" s="792">
        <f t="shared" si="54"/>
        <v>0</v>
      </c>
      <c r="O673" s="759" t="s">
        <v>1686</v>
      </c>
      <c r="P673" s="759"/>
      <c r="Q673" s="758">
        <f t="shared" si="55"/>
        <v>5892</v>
      </c>
    </row>
    <row r="674" spans="1:17" x14ac:dyDescent="0.2">
      <c r="A674" s="674" t="s">
        <v>1558</v>
      </c>
      <c r="B674" s="790">
        <v>5893</v>
      </c>
      <c r="C674" s="266" t="s">
        <v>1704</v>
      </c>
      <c r="D674" s="275">
        <f>SUMIFS('Mix Substation Location Summary'!$U$4:$U$1270,'Mix Substation Location Summary'!$B$4:$B$1270,'DS by Location'!$B674)</f>
        <v>98244.34</v>
      </c>
      <c r="E674" s="275">
        <f>SUMIFS('Mix Substation Location Summary'!$Z$4:$Z$1270,'Mix Substation Location Summary'!$B$4:$B$1270,'DS by Location'!$B674)</f>
        <v>93912.790000000008</v>
      </c>
      <c r="F674" s="275">
        <f>SUMIFS('Mix Substation Location Summary'!$AE$4:$AE$1270,'Mix Substation Location Summary'!$B$4:$B$1270,'DS by Location'!$B674)</f>
        <v>3291671.3800000004</v>
      </c>
      <c r="G674" s="791">
        <f t="shared" si="53"/>
        <v>3483828.5100000002</v>
      </c>
      <c r="H674" s="276">
        <f>IF($O674="ISO",D674,IF($O674="Non-Iso",0,IF($O674="Trans Line",SUMIF('Trans Line Reconciliation'!$B$5:$B$138,B674,'Trans Line Reconciliation'!$X$5:$X$138),IF($O674="Mix",SUMIF('Mix Substation Location Summary'!$B$4:$B$1251,B674,'Mix Substation Location Summary'!$R$4:$R$1251),"NOT FOUND"))))</f>
        <v>0</v>
      </c>
      <c r="I674" s="276">
        <f>IF($O674="ISO",E674,IF($O674="Non-Iso",0,IF($O674="Trans Line",SUMIF('Trans Line Reconciliation'!$B$5:$B$138,B674,'Trans Line Reconciliation'!$Y$5:$Y$138),IF($O674="Mix",SUMIF('Mix Substation Location Summary'!$B$4:$B$1251,B674,'Mix Substation Location Summary'!$W$4:$W$1251),"NOT FOUND"))))</f>
        <v>0</v>
      </c>
      <c r="J674" s="276">
        <f>IF($O674="ISO",F674,IF($O674="Non-Iso",0,IF($O674="Trans Line",SUMIF('Trans Line Reconciliation'!$B$5:$B$138,$B674,'Trans Line Reconciliation'!$Z$5:$Z$138),IF($O674="Mix",SUMIF('Mix Substation Location Summary'!$B$4:$B$1251,$B674,'Mix Substation Location Summary'!$AB$4:$AB$1251),"NOT FOUND"))))</f>
        <v>0</v>
      </c>
      <c r="K674" s="276">
        <f>IF($O674="ISO",0,IF($O674="Non-Iso",D674,IF($O674="Trans Line",SUMIF('Trans Line Reconciliation'!$B$5:$B$138,$B674,'Trans Line Reconciliation'!$AA$5:$AA$138),IF($O674="Mix",SUMIF('Mix Substation Location Summary'!$B$4:$B$1251,$B674,'Mix Substation Location Summary'!$S$4:$S$1251)+SUMIF('Mix Substation Location Summary'!$B$4:$B$1251,$B674,'Mix Substation Location Summary'!$S$4:$S$1251),"NOT FOUND"))))</f>
        <v>98244.34</v>
      </c>
      <c r="L674" s="276">
        <f>IF($O674="ISO",0,IF($O674="Non-Iso",E674,IF($O674="Trans Line",SUMIF('Trans Line Reconciliation'!$B$5:$B$138,$B674,'Trans Line Reconciliation'!$AB$5:$AB$138),IF($O674="Mix",SUMIF('Mix Substation Location Summary'!$B$4:$B$1251,$B674,'Mix Substation Location Summary'!$X$4:$X$1251)+SUMIF('Mix Substation Location Summary'!$B$4:$B$1251,$B674,'Mix Substation Location Summary'!$Y$4:$Y$1251),"NOT FOUND"))))</f>
        <v>93912.790000000008</v>
      </c>
      <c r="M674" s="276">
        <f>IF($O674="ISO",0,IF($O674="Non-Iso",F674,IF($O674="Trans Line",SUMIF('Trans Line Reconciliation'!$B$5:$B$138,$B674,'Trans Line Reconciliation'!$AC$5:$AC$138),IF($O674="Mix",SUMIF('Mix Substation Location Summary'!$B$4:$B$1251,$B674,'Mix Substation Location Summary'!$AC$4:$AC$1251)+SUMIF('Mix Substation Location Summary'!$B$4:$B$1251,$B674,'Mix Substation Location Summary'!$AD$4:$AD$1251),"NOT FOUND"))))</f>
        <v>3291671.3800000004</v>
      </c>
      <c r="N674" s="792">
        <f t="shared" si="54"/>
        <v>0</v>
      </c>
      <c r="O674" s="759" t="s">
        <v>1686</v>
      </c>
      <c r="P674" s="759"/>
      <c r="Q674" s="758">
        <f t="shared" si="55"/>
        <v>5893</v>
      </c>
    </row>
    <row r="675" spans="1:17" x14ac:dyDescent="0.2">
      <c r="A675" s="674" t="s">
        <v>1559</v>
      </c>
      <c r="B675" s="790">
        <v>5894</v>
      </c>
      <c r="C675" s="266" t="s">
        <v>1704</v>
      </c>
      <c r="D675" s="275">
        <f>SUMIFS('Mix Substation Location Summary'!$U$4:$U$1270,'Mix Substation Location Summary'!$B$4:$B$1270,'DS by Location'!$B675)</f>
        <v>0</v>
      </c>
      <c r="E675" s="275">
        <f>SUMIFS('Mix Substation Location Summary'!$Z$4:$Z$1270,'Mix Substation Location Summary'!$B$4:$B$1270,'DS by Location'!$B675)</f>
        <v>0</v>
      </c>
      <c r="F675" s="275">
        <f>SUMIFS('Mix Substation Location Summary'!$AE$4:$AE$1270,'Mix Substation Location Summary'!$B$4:$B$1270,'DS by Location'!$B675)</f>
        <v>1711.11</v>
      </c>
      <c r="G675" s="791">
        <f t="shared" si="53"/>
        <v>1711.11</v>
      </c>
      <c r="H675" s="276">
        <f>IF($O675="ISO",D675,IF($O675="Non-Iso",0,IF($O675="Trans Line",SUMIF('Trans Line Reconciliation'!$B$5:$B$138,B675,'Trans Line Reconciliation'!$X$5:$X$138),IF($O675="Mix",SUMIF('Mix Substation Location Summary'!$B$4:$B$1251,B675,'Mix Substation Location Summary'!$R$4:$R$1251),"NOT FOUND"))))</f>
        <v>0</v>
      </c>
      <c r="I675" s="276">
        <f>IF($O675="ISO",E675,IF($O675="Non-Iso",0,IF($O675="Trans Line",SUMIF('Trans Line Reconciliation'!$B$5:$B$138,B675,'Trans Line Reconciliation'!$Y$5:$Y$138),IF($O675="Mix",SUMIF('Mix Substation Location Summary'!$B$4:$B$1251,B675,'Mix Substation Location Summary'!$W$4:$W$1251),"NOT FOUND"))))</f>
        <v>0</v>
      </c>
      <c r="J675" s="276">
        <f>IF($O675="ISO",F675,IF($O675="Non-Iso",0,IF($O675="Trans Line",SUMIF('Trans Line Reconciliation'!$B$5:$B$138,$B675,'Trans Line Reconciliation'!$Z$5:$Z$138),IF($O675="Mix",SUMIF('Mix Substation Location Summary'!$B$4:$B$1251,$B675,'Mix Substation Location Summary'!$AB$4:$AB$1251),"NOT FOUND"))))</f>
        <v>0</v>
      </c>
      <c r="K675" s="276">
        <f>IF($O675="ISO",0,IF($O675="Non-Iso",D675,IF($O675="Trans Line",SUMIF('Trans Line Reconciliation'!$B$5:$B$138,$B675,'Trans Line Reconciliation'!$AA$5:$AA$138),IF($O675="Mix",SUMIF('Mix Substation Location Summary'!$B$4:$B$1251,$B675,'Mix Substation Location Summary'!$S$4:$S$1251)+SUMIF('Mix Substation Location Summary'!$B$4:$B$1251,$B675,'Mix Substation Location Summary'!$S$4:$S$1251),"NOT FOUND"))))</f>
        <v>0</v>
      </c>
      <c r="L675" s="276">
        <f>IF($O675="ISO",0,IF($O675="Non-Iso",E675,IF($O675="Trans Line",SUMIF('Trans Line Reconciliation'!$B$5:$B$138,$B675,'Trans Line Reconciliation'!$AB$5:$AB$138),IF($O675="Mix",SUMIF('Mix Substation Location Summary'!$B$4:$B$1251,$B675,'Mix Substation Location Summary'!$X$4:$X$1251)+SUMIF('Mix Substation Location Summary'!$B$4:$B$1251,$B675,'Mix Substation Location Summary'!$Y$4:$Y$1251),"NOT FOUND"))))</f>
        <v>0</v>
      </c>
      <c r="M675" s="276">
        <f>IF($O675="ISO",0,IF($O675="Non-Iso",F675,IF($O675="Trans Line",SUMIF('Trans Line Reconciliation'!$B$5:$B$138,$B675,'Trans Line Reconciliation'!$AC$5:$AC$138),IF($O675="Mix",SUMIF('Mix Substation Location Summary'!$B$4:$B$1251,$B675,'Mix Substation Location Summary'!$AC$4:$AC$1251)+SUMIF('Mix Substation Location Summary'!$B$4:$B$1251,$B675,'Mix Substation Location Summary'!$AD$4:$AD$1251),"NOT FOUND"))))</f>
        <v>1711.11</v>
      </c>
      <c r="N675" s="792">
        <f t="shared" si="54"/>
        <v>0</v>
      </c>
      <c r="O675" s="759" t="s">
        <v>1686</v>
      </c>
      <c r="P675" s="759"/>
      <c r="Q675" s="758">
        <f t="shared" si="55"/>
        <v>5894</v>
      </c>
    </row>
    <row r="676" spans="1:17" x14ac:dyDescent="0.2">
      <c r="A676" s="674" t="s">
        <v>1560</v>
      </c>
      <c r="B676" s="790">
        <v>5895</v>
      </c>
      <c r="C676" s="266" t="s">
        <v>1703</v>
      </c>
      <c r="D676" s="275">
        <f>SUMIFS('Mix Substation Location Summary'!$U$4:$U$1270,'Mix Substation Location Summary'!$B$4:$B$1270,'DS by Location'!$B676)</f>
        <v>8006.09</v>
      </c>
      <c r="E676" s="275">
        <f>SUMIFS('Mix Substation Location Summary'!$Z$4:$Z$1270,'Mix Substation Location Summary'!$B$4:$B$1270,'DS by Location'!$B676)</f>
        <v>66203.960000000006</v>
      </c>
      <c r="F676" s="275">
        <f>SUMIFS('Mix Substation Location Summary'!$AE$4:$AE$1270,'Mix Substation Location Summary'!$B$4:$B$1270,'DS by Location'!$B676)</f>
        <v>1204700.7600000002</v>
      </c>
      <c r="G676" s="791">
        <f t="shared" si="53"/>
        <v>1278910.8100000003</v>
      </c>
      <c r="H676" s="276">
        <f>IF($O676="ISO",D676,IF($O676="Non-Iso",0,IF($O676="Trans Line",SUMIF('Trans Line Reconciliation'!$B$5:$B$138,B676,'Trans Line Reconciliation'!$X$5:$X$138),IF($O676="Mix",SUMIF('Mix Substation Location Summary'!$B$4:$B$1251,B676,'Mix Substation Location Summary'!$R$4:$R$1251),"NOT FOUND"))))</f>
        <v>0</v>
      </c>
      <c r="I676" s="276">
        <f>IF($O676="ISO",E676,IF($O676="Non-Iso",0,IF($O676="Trans Line",SUMIF('Trans Line Reconciliation'!$B$5:$B$138,B676,'Trans Line Reconciliation'!$Y$5:$Y$138),IF($O676="Mix",SUMIF('Mix Substation Location Summary'!$B$4:$B$1251,B676,'Mix Substation Location Summary'!$W$4:$W$1251),"NOT FOUND"))))</f>
        <v>0</v>
      </c>
      <c r="J676" s="276">
        <f>IF($O676="ISO",F676,IF($O676="Non-Iso",0,IF($O676="Trans Line",SUMIF('Trans Line Reconciliation'!$B$5:$B$138,$B676,'Trans Line Reconciliation'!$Z$5:$Z$138),IF($O676="Mix",SUMIF('Mix Substation Location Summary'!$B$4:$B$1251,$B676,'Mix Substation Location Summary'!$AB$4:$AB$1251),"NOT FOUND"))))</f>
        <v>0</v>
      </c>
      <c r="K676" s="276">
        <f>IF($O676="ISO",0,IF($O676="Non-Iso",D676,IF($O676="Trans Line",SUMIF('Trans Line Reconciliation'!$B$5:$B$138,$B676,'Trans Line Reconciliation'!$AA$5:$AA$138),IF($O676="Mix",SUMIF('Mix Substation Location Summary'!$B$4:$B$1251,$B676,'Mix Substation Location Summary'!$S$4:$S$1251)+SUMIF('Mix Substation Location Summary'!$B$4:$B$1251,$B676,'Mix Substation Location Summary'!$S$4:$S$1251),"NOT FOUND"))))</f>
        <v>8006.09</v>
      </c>
      <c r="L676" s="276">
        <f>IF($O676="ISO",0,IF($O676="Non-Iso",E676,IF($O676="Trans Line",SUMIF('Trans Line Reconciliation'!$B$5:$B$138,$B676,'Trans Line Reconciliation'!$AB$5:$AB$138),IF($O676="Mix",SUMIF('Mix Substation Location Summary'!$B$4:$B$1251,$B676,'Mix Substation Location Summary'!$X$4:$X$1251)+SUMIF('Mix Substation Location Summary'!$B$4:$B$1251,$B676,'Mix Substation Location Summary'!$Y$4:$Y$1251),"NOT FOUND"))))</f>
        <v>66203.960000000006</v>
      </c>
      <c r="M676" s="276">
        <f>IF($O676="ISO",0,IF($O676="Non-Iso",F676,IF($O676="Trans Line",SUMIF('Trans Line Reconciliation'!$B$5:$B$138,$B676,'Trans Line Reconciliation'!$AC$5:$AC$138),IF($O676="Mix",SUMIF('Mix Substation Location Summary'!$B$4:$B$1251,$B676,'Mix Substation Location Summary'!$AC$4:$AC$1251)+SUMIF('Mix Substation Location Summary'!$B$4:$B$1251,$B676,'Mix Substation Location Summary'!$AD$4:$AD$1251),"NOT FOUND"))))</f>
        <v>1204700.7600000002</v>
      </c>
      <c r="N676" s="792">
        <f t="shared" si="54"/>
        <v>0</v>
      </c>
      <c r="O676" s="759" t="s">
        <v>1686</v>
      </c>
      <c r="P676" s="759"/>
      <c r="Q676" s="758">
        <f t="shared" si="55"/>
        <v>5895</v>
      </c>
    </row>
    <row r="677" spans="1:17" x14ac:dyDescent="0.2">
      <c r="A677" s="674" t="s">
        <v>873</v>
      </c>
      <c r="B677" s="790">
        <v>5896</v>
      </c>
      <c r="C677" s="266" t="s">
        <v>1704</v>
      </c>
      <c r="D677" s="275">
        <f>SUMIFS('Mix Substation Location Summary'!$U$4:$U$1270,'Mix Substation Location Summary'!$B$4:$B$1270,'DS by Location'!$B677)</f>
        <v>46880.41</v>
      </c>
      <c r="E677" s="275">
        <f>SUMIFS('Mix Substation Location Summary'!$Z$4:$Z$1270,'Mix Substation Location Summary'!$B$4:$B$1270,'DS by Location'!$B677)</f>
        <v>214065.44</v>
      </c>
      <c r="F677" s="275">
        <f>SUMIFS('Mix Substation Location Summary'!$AE$4:$AE$1270,'Mix Substation Location Summary'!$B$4:$B$1270,'DS by Location'!$B677)</f>
        <v>8863217.3200000022</v>
      </c>
      <c r="G677" s="791">
        <f t="shared" si="53"/>
        <v>9124163.1700000018</v>
      </c>
      <c r="H677" s="276">
        <f>IF($O677="ISO",D677,IF($O677="Non-Iso",0,IF($O677="Trans Line",SUMIF('Trans Line Reconciliation'!$B$5:$B$138,B677,'Trans Line Reconciliation'!$X$5:$X$138),IF($O677="Mix",SUMIF('Mix Substation Location Summary'!$B$4:$B$1251,B677,'Mix Substation Location Summary'!$R$4:$R$1251),"NOT FOUND"))))</f>
        <v>0</v>
      </c>
      <c r="I677" s="276">
        <f>IF($O677="ISO",E677,IF($O677="Non-Iso",0,IF($O677="Trans Line",SUMIF('Trans Line Reconciliation'!$B$5:$B$138,B677,'Trans Line Reconciliation'!$Y$5:$Y$138),IF($O677="Mix",SUMIF('Mix Substation Location Summary'!$B$4:$B$1251,B677,'Mix Substation Location Summary'!$W$4:$W$1251),"NOT FOUND"))))</f>
        <v>0</v>
      </c>
      <c r="J677" s="276">
        <f>IF($O677="ISO",F677,IF($O677="Non-Iso",0,IF($O677="Trans Line",SUMIF('Trans Line Reconciliation'!$B$5:$B$138,$B677,'Trans Line Reconciliation'!$Z$5:$Z$138),IF($O677="Mix",SUMIF('Mix Substation Location Summary'!$B$4:$B$1251,$B677,'Mix Substation Location Summary'!$AB$4:$AB$1251),"NOT FOUND"))))</f>
        <v>0</v>
      </c>
      <c r="K677" s="276">
        <f>IF($O677="ISO",0,IF($O677="Non-Iso",D677,IF($O677="Trans Line",SUMIF('Trans Line Reconciliation'!$B$5:$B$138,$B677,'Trans Line Reconciliation'!$AA$5:$AA$138),IF($O677="Mix",SUMIF('Mix Substation Location Summary'!$B$4:$B$1251,$B677,'Mix Substation Location Summary'!$S$4:$S$1251)+SUMIF('Mix Substation Location Summary'!$B$4:$B$1251,$B677,'Mix Substation Location Summary'!$S$4:$S$1251),"NOT FOUND"))))</f>
        <v>46880.41</v>
      </c>
      <c r="L677" s="276">
        <f>IF($O677="ISO",0,IF($O677="Non-Iso",E677,IF($O677="Trans Line",SUMIF('Trans Line Reconciliation'!$B$5:$B$138,$B677,'Trans Line Reconciliation'!$AB$5:$AB$138),IF($O677="Mix",SUMIF('Mix Substation Location Summary'!$B$4:$B$1251,$B677,'Mix Substation Location Summary'!$X$4:$X$1251)+SUMIF('Mix Substation Location Summary'!$B$4:$B$1251,$B677,'Mix Substation Location Summary'!$Y$4:$Y$1251),"NOT FOUND"))))</f>
        <v>214065.44</v>
      </c>
      <c r="M677" s="276">
        <f>IF($O677="ISO",0,IF($O677="Non-Iso",F677,IF($O677="Trans Line",SUMIF('Trans Line Reconciliation'!$B$5:$B$138,$B677,'Trans Line Reconciliation'!$AC$5:$AC$138),IF($O677="Mix",SUMIF('Mix Substation Location Summary'!$B$4:$B$1251,$B677,'Mix Substation Location Summary'!$AC$4:$AC$1251)+SUMIF('Mix Substation Location Summary'!$B$4:$B$1251,$B677,'Mix Substation Location Summary'!$AD$4:$AD$1251),"NOT FOUND"))))</f>
        <v>8863217.3200000022</v>
      </c>
      <c r="N677" s="792">
        <f t="shared" si="54"/>
        <v>0</v>
      </c>
      <c r="O677" s="759" t="s">
        <v>1686</v>
      </c>
      <c r="P677" s="759"/>
      <c r="Q677" s="758">
        <f t="shared" si="55"/>
        <v>5896</v>
      </c>
    </row>
    <row r="678" spans="1:17" x14ac:dyDescent="0.2">
      <c r="A678" s="674" t="s">
        <v>1561</v>
      </c>
      <c r="B678" s="790">
        <v>5897</v>
      </c>
      <c r="C678" s="266" t="s">
        <v>1704</v>
      </c>
      <c r="D678" s="275">
        <f>SUMIFS('Mix Substation Location Summary'!$U$4:$U$1270,'Mix Substation Location Summary'!$B$4:$B$1270,'DS by Location'!$B678)</f>
        <v>0</v>
      </c>
      <c r="E678" s="275">
        <f>SUMIFS('Mix Substation Location Summary'!$Z$4:$Z$1270,'Mix Substation Location Summary'!$B$4:$B$1270,'DS by Location'!$B678)</f>
        <v>4229.0600000000004</v>
      </c>
      <c r="F678" s="275">
        <f>SUMIFS('Mix Substation Location Summary'!$AE$4:$AE$1270,'Mix Substation Location Summary'!$B$4:$B$1270,'DS by Location'!$B678)</f>
        <v>715700.28000000014</v>
      </c>
      <c r="G678" s="791">
        <f t="shared" si="53"/>
        <v>719929.3400000002</v>
      </c>
      <c r="H678" s="276">
        <f>IF($O678="ISO",D678,IF($O678="Non-Iso",0,IF($O678="Trans Line",SUMIF('Trans Line Reconciliation'!$B$5:$B$138,B678,'Trans Line Reconciliation'!$X$5:$X$138),IF($O678="Mix",SUMIF('Mix Substation Location Summary'!$B$4:$B$1251,B678,'Mix Substation Location Summary'!$R$4:$R$1251),"NOT FOUND"))))</f>
        <v>0</v>
      </c>
      <c r="I678" s="276">
        <f>IF($O678="ISO",E678,IF($O678="Non-Iso",0,IF($O678="Trans Line",SUMIF('Trans Line Reconciliation'!$B$5:$B$138,B678,'Trans Line Reconciliation'!$Y$5:$Y$138),IF($O678="Mix",SUMIF('Mix Substation Location Summary'!$B$4:$B$1251,B678,'Mix Substation Location Summary'!$W$4:$W$1251),"NOT FOUND"))))</f>
        <v>0</v>
      </c>
      <c r="J678" s="276">
        <f>IF($O678="ISO",F678,IF($O678="Non-Iso",0,IF($O678="Trans Line",SUMIF('Trans Line Reconciliation'!$B$5:$B$138,$B678,'Trans Line Reconciliation'!$Z$5:$Z$138),IF($O678="Mix",SUMIF('Mix Substation Location Summary'!$B$4:$B$1251,$B678,'Mix Substation Location Summary'!$AB$4:$AB$1251),"NOT FOUND"))))</f>
        <v>0</v>
      </c>
      <c r="K678" s="276">
        <f>IF($O678="ISO",0,IF($O678="Non-Iso",D678,IF($O678="Trans Line",SUMIF('Trans Line Reconciliation'!$B$5:$B$138,$B678,'Trans Line Reconciliation'!$AA$5:$AA$138),IF($O678="Mix",SUMIF('Mix Substation Location Summary'!$B$4:$B$1251,$B678,'Mix Substation Location Summary'!$S$4:$S$1251)+SUMIF('Mix Substation Location Summary'!$B$4:$B$1251,$B678,'Mix Substation Location Summary'!$S$4:$S$1251),"NOT FOUND"))))</f>
        <v>0</v>
      </c>
      <c r="L678" s="276">
        <f>IF($O678="ISO",0,IF($O678="Non-Iso",E678,IF($O678="Trans Line",SUMIF('Trans Line Reconciliation'!$B$5:$B$138,$B678,'Trans Line Reconciliation'!$AB$5:$AB$138),IF($O678="Mix",SUMIF('Mix Substation Location Summary'!$B$4:$B$1251,$B678,'Mix Substation Location Summary'!$X$4:$X$1251)+SUMIF('Mix Substation Location Summary'!$B$4:$B$1251,$B678,'Mix Substation Location Summary'!$Y$4:$Y$1251),"NOT FOUND"))))</f>
        <v>4229.0600000000004</v>
      </c>
      <c r="M678" s="276">
        <f>IF($O678="ISO",0,IF($O678="Non-Iso",F678,IF($O678="Trans Line",SUMIF('Trans Line Reconciliation'!$B$5:$B$138,$B678,'Trans Line Reconciliation'!$AC$5:$AC$138),IF($O678="Mix",SUMIF('Mix Substation Location Summary'!$B$4:$B$1251,$B678,'Mix Substation Location Summary'!$AC$4:$AC$1251)+SUMIF('Mix Substation Location Summary'!$B$4:$B$1251,$B678,'Mix Substation Location Summary'!$AD$4:$AD$1251),"NOT FOUND"))))</f>
        <v>715700.28000000014</v>
      </c>
      <c r="N678" s="792">
        <f t="shared" si="54"/>
        <v>0</v>
      </c>
      <c r="O678" s="759" t="s">
        <v>1686</v>
      </c>
      <c r="P678" s="759"/>
      <c r="Q678" s="758">
        <f t="shared" si="55"/>
        <v>5897</v>
      </c>
    </row>
    <row r="679" spans="1:17" x14ac:dyDescent="0.2">
      <c r="A679" s="674" t="s">
        <v>1562</v>
      </c>
      <c r="B679" s="790">
        <v>5898</v>
      </c>
      <c r="C679" s="266" t="s">
        <v>1703</v>
      </c>
      <c r="D679" s="275">
        <f>SUMIFS('Mix Substation Location Summary'!$U$4:$U$1270,'Mix Substation Location Summary'!$B$4:$B$1270,'DS by Location'!$B679)</f>
        <v>11336.06</v>
      </c>
      <c r="E679" s="275">
        <f>SUMIFS('Mix Substation Location Summary'!$Z$4:$Z$1270,'Mix Substation Location Summary'!$B$4:$B$1270,'DS by Location'!$B679)</f>
        <v>15172.219999999996</v>
      </c>
      <c r="F679" s="275">
        <f>SUMIFS('Mix Substation Location Summary'!$AE$4:$AE$1270,'Mix Substation Location Summary'!$B$4:$B$1270,'DS by Location'!$B679)</f>
        <v>691394.34</v>
      </c>
      <c r="G679" s="791">
        <f t="shared" si="53"/>
        <v>717902.62</v>
      </c>
      <c r="H679" s="276">
        <f>IF($O679="ISO",D679,IF($O679="Non-Iso",0,IF($O679="Trans Line",SUMIF('Trans Line Reconciliation'!$B$5:$B$138,B679,'Trans Line Reconciliation'!$X$5:$X$138),IF($O679="Mix",SUMIF('Mix Substation Location Summary'!$B$4:$B$1251,B679,'Mix Substation Location Summary'!$R$4:$R$1251),"NOT FOUND"))))</f>
        <v>0</v>
      </c>
      <c r="I679" s="276">
        <f>IF($O679="ISO",E679,IF($O679="Non-Iso",0,IF($O679="Trans Line",SUMIF('Trans Line Reconciliation'!$B$5:$B$138,B679,'Trans Line Reconciliation'!$Y$5:$Y$138),IF($O679="Mix",SUMIF('Mix Substation Location Summary'!$B$4:$B$1251,B679,'Mix Substation Location Summary'!$W$4:$W$1251),"NOT FOUND"))))</f>
        <v>0</v>
      </c>
      <c r="J679" s="276">
        <f>IF($O679="ISO",F679,IF($O679="Non-Iso",0,IF($O679="Trans Line",SUMIF('Trans Line Reconciliation'!$B$5:$B$138,$B679,'Trans Line Reconciliation'!$Z$5:$Z$138),IF($O679="Mix",SUMIF('Mix Substation Location Summary'!$B$4:$B$1251,$B679,'Mix Substation Location Summary'!$AB$4:$AB$1251),"NOT FOUND"))))</f>
        <v>0</v>
      </c>
      <c r="K679" s="276">
        <f>IF($O679="ISO",0,IF($O679="Non-Iso",D679,IF($O679="Trans Line",SUMIF('Trans Line Reconciliation'!$B$5:$B$138,$B679,'Trans Line Reconciliation'!$AA$5:$AA$138),IF($O679="Mix",SUMIF('Mix Substation Location Summary'!$B$4:$B$1251,$B679,'Mix Substation Location Summary'!$S$4:$S$1251)+SUMIF('Mix Substation Location Summary'!$B$4:$B$1251,$B679,'Mix Substation Location Summary'!$S$4:$S$1251),"NOT FOUND"))))</f>
        <v>11336.06</v>
      </c>
      <c r="L679" s="276">
        <f>IF($O679="ISO",0,IF($O679="Non-Iso",E679,IF($O679="Trans Line",SUMIF('Trans Line Reconciliation'!$B$5:$B$138,$B679,'Trans Line Reconciliation'!$AB$5:$AB$138),IF($O679="Mix",SUMIF('Mix Substation Location Summary'!$B$4:$B$1251,$B679,'Mix Substation Location Summary'!$X$4:$X$1251)+SUMIF('Mix Substation Location Summary'!$B$4:$B$1251,$B679,'Mix Substation Location Summary'!$Y$4:$Y$1251),"NOT FOUND"))))</f>
        <v>15172.219999999996</v>
      </c>
      <c r="M679" s="276">
        <f>IF($O679="ISO",0,IF($O679="Non-Iso",F679,IF($O679="Trans Line",SUMIF('Trans Line Reconciliation'!$B$5:$B$138,$B679,'Trans Line Reconciliation'!$AC$5:$AC$138),IF($O679="Mix",SUMIF('Mix Substation Location Summary'!$B$4:$B$1251,$B679,'Mix Substation Location Summary'!$AC$4:$AC$1251)+SUMIF('Mix Substation Location Summary'!$B$4:$B$1251,$B679,'Mix Substation Location Summary'!$AD$4:$AD$1251),"NOT FOUND"))))</f>
        <v>691394.34</v>
      </c>
      <c r="N679" s="792">
        <f t="shared" si="54"/>
        <v>0</v>
      </c>
      <c r="O679" s="759" t="s">
        <v>1686</v>
      </c>
      <c r="P679" s="759"/>
      <c r="Q679" s="758">
        <f t="shared" si="55"/>
        <v>5898</v>
      </c>
    </row>
    <row r="680" spans="1:17" x14ac:dyDescent="0.2">
      <c r="A680" s="674" t="s">
        <v>1563</v>
      </c>
      <c r="B680" s="790">
        <v>5899</v>
      </c>
      <c r="C680" s="266" t="s">
        <v>1704</v>
      </c>
      <c r="D680" s="275">
        <f>SUMIFS('Mix Substation Location Summary'!$U$4:$U$1270,'Mix Substation Location Summary'!$B$4:$B$1270,'DS by Location'!$B680)</f>
        <v>16481.260000000002</v>
      </c>
      <c r="E680" s="275">
        <f>SUMIFS('Mix Substation Location Summary'!$Z$4:$Z$1270,'Mix Substation Location Summary'!$B$4:$B$1270,'DS by Location'!$B680)</f>
        <v>117751.26999999999</v>
      </c>
      <c r="F680" s="275">
        <f>SUMIFS('Mix Substation Location Summary'!$AE$4:$AE$1270,'Mix Substation Location Summary'!$B$4:$B$1270,'DS by Location'!$B680)</f>
        <v>6245802.4700000016</v>
      </c>
      <c r="G680" s="791">
        <f t="shared" si="53"/>
        <v>6380035.0000000019</v>
      </c>
      <c r="H680" s="276">
        <f>IF($O680="ISO",D680,IF($O680="Non-Iso",0,IF($O680="Trans Line",SUMIF('Trans Line Reconciliation'!$B$5:$B$138,B680,'Trans Line Reconciliation'!$X$5:$X$138),IF($O680="Mix",SUMIF('Mix Substation Location Summary'!$B$4:$B$1251,B680,'Mix Substation Location Summary'!$R$4:$R$1251),"NOT FOUND"))))</f>
        <v>0</v>
      </c>
      <c r="I680" s="276">
        <f>IF($O680="ISO",E680,IF($O680="Non-Iso",0,IF($O680="Trans Line",SUMIF('Trans Line Reconciliation'!$B$5:$B$138,B680,'Trans Line Reconciliation'!$Y$5:$Y$138),IF($O680="Mix",SUMIF('Mix Substation Location Summary'!$B$4:$B$1251,B680,'Mix Substation Location Summary'!$W$4:$W$1251),"NOT FOUND"))))</f>
        <v>0</v>
      </c>
      <c r="J680" s="276">
        <f>IF($O680="ISO",F680,IF($O680="Non-Iso",0,IF($O680="Trans Line",SUMIF('Trans Line Reconciliation'!$B$5:$B$138,$B680,'Trans Line Reconciliation'!$Z$5:$Z$138),IF($O680="Mix",SUMIF('Mix Substation Location Summary'!$B$4:$B$1251,$B680,'Mix Substation Location Summary'!$AB$4:$AB$1251),"NOT FOUND"))))</f>
        <v>0</v>
      </c>
      <c r="K680" s="276">
        <f>IF($O680="ISO",0,IF($O680="Non-Iso",D680,IF($O680="Trans Line",SUMIF('Trans Line Reconciliation'!$B$5:$B$138,$B680,'Trans Line Reconciliation'!$AA$5:$AA$138),IF($O680="Mix",SUMIF('Mix Substation Location Summary'!$B$4:$B$1251,$B680,'Mix Substation Location Summary'!$S$4:$S$1251)+SUMIF('Mix Substation Location Summary'!$B$4:$B$1251,$B680,'Mix Substation Location Summary'!$S$4:$S$1251),"NOT FOUND"))))</f>
        <v>16481.260000000002</v>
      </c>
      <c r="L680" s="276">
        <f>IF($O680="ISO",0,IF($O680="Non-Iso",E680,IF($O680="Trans Line",SUMIF('Trans Line Reconciliation'!$B$5:$B$138,$B680,'Trans Line Reconciliation'!$AB$5:$AB$138),IF($O680="Mix",SUMIF('Mix Substation Location Summary'!$B$4:$B$1251,$B680,'Mix Substation Location Summary'!$X$4:$X$1251)+SUMIF('Mix Substation Location Summary'!$B$4:$B$1251,$B680,'Mix Substation Location Summary'!$Y$4:$Y$1251),"NOT FOUND"))))</f>
        <v>117751.26999999999</v>
      </c>
      <c r="M680" s="276">
        <f>IF($O680="ISO",0,IF($O680="Non-Iso",F680,IF($O680="Trans Line",SUMIF('Trans Line Reconciliation'!$B$5:$B$138,$B680,'Trans Line Reconciliation'!$AC$5:$AC$138),IF($O680="Mix",SUMIF('Mix Substation Location Summary'!$B$4:$B$1251,$B680,'Mix Substation Location Summary'!$AC$4:$AC$1251)+SUMIF('Mix Substation Location Summary'!$B$4:$B$1251,$B680,'Mix Substation Location Summary'!$AD$4:$AD$1251),"NOT FOUND"))))</f>
        <v>6245802.4700000016</v>
      </c>
      <c r="N680" s="792">
        <f t="shared" si="54"/>
        <v>0</v>
      </c>
      <c r="O680" s="759" t="s">
        <v>1686</v>
      </c>
      <c r="P680" s="759"/>
      <c r="Q680" s="758">
        <f t="shared" si="55"/>
        <v>5899</v>
      </c>
    </row>
    <row r="681" spans="1:17" x14ac:dyDescent="0.2">
      <c r="A681" s="674" t="s">
        <v>1564</v>
      </c>
      <c r="B681" s="790">
        <v>5901</v>
      </c>
      <c r="C681" s="266" t="s">
        <v>1704</v>
      </c>
      <c r="D681" s="275">
        <f>SUMIFS('Mix Substation Location Summary'!$U$4:$U$1270,'Mix Substation Location Summary'!$B$4:$B$1270,'DS by Location'!$B681)</f>
        <v>6998.56</v>
      </c>
      <c r="E681" s="275">
        <f>SUMIFS('Mix Substation Location Summary'!$Z$4:$Z$1270,'Mix Substation Location Summary'!$B$4:$B$1270,'DS by Location'!$B681)</f>
        <v>28567.780000000002</v>
      </c>
      <c r="F681" s="275">
        <f>SUMIFS('Mix Substation Location Summary'!$AE$4:$AE$1270,'Mix Substation Location Summary'!$B$4:$B$1270,'DS by Location'!$B681)</f>
        <v>637845.34</v>
      </c>
      <c r="G681" s="791">
        <f t="shared" si="53"/>
        <v>673411.67999999993</v>
      </c>
      <c r="H681" s="276">
        <f>IF($O681="ISO",D681,IF($O681="Non-Iso",0,IF($O681="Trans Line",SUMIF('Trans Line Reconciliation'!$B$5:$B$138,B681,'Trans Line Reconciliation'!$X$5:$X$138),IF($O681="Mix",SUMIF('Mix Substation Location Summary'!$B$4:$B$1251,B681,'Mix Substation Location Summary'!$R$4:$R$1251),"NOT FOUND"))))</f>
        <v>0</v>
      </c>
      <c r="I681" s="276">
        <f>IF($O681="ISO",E681,IF($O681="Non-Iso",0,IF($O681="Trans Line",SUMIF('Trans Line Reconciliation'!$B$5:$B$138,B681,'Trans Line Reconciliation'!$Y$5:$Y$138),IF($O681="Mix",SUMIF('Mix Substation Location Summary'!$B$4:$B$1251,B681,'Mix Substation Location Summary'!$W$4:$W$1251),"NOT FOUND"))))</f>
        <v>0</v>
      </c>
      <c r="J681" s="276">
        <f>IF($O681="ISO",F681,IF($O681="Non-Iso",0,IF($O681="Trans Line",SUMIF('Trans Line Reconciliation'!$B$5:$B$138,$B681,'Trans Line Reconciliation'!$Z$5:$Z$138),IF($O681="Mix",SUMIF('Mix Substation Location Summary'!$B$4:$B$1251,$B681,'Mix Substation Location Summary'!$AB$4:$AB$1251),"NOT FOUND"))))</f>
        <v>0</v>
      </c>
      <c r="K681" s="276">
        <f>IF($O681="ISO",0,IF($O681="Non-Iso",D681,IF($O681="Trans Line",SUMIF('Trans Line Reconciliation'!$B$5:$B$138,$B681,'Trans Line Reconciliation'!$AA$5:$AA$138),IF($O681="Mix",SUMIF('Mix Substation Location Summary'!$B$4:$B$1251,$B681,'Mix Substation Location Summary'!$S$4:$S$1251)+SUMIF('Mix Substation Location Summary'!$B$4:$B$1251,$B681,'Mix Substation Location Summary'!$S$4:$S$1251),"NOT FOUND"))))</f>
        <v>6998.56</v>
      </c>
      <c r="L681" s="276">
        <f>IF($O681="ISO",0,IF($O681="Non-Iso",E681,IF($O681="Trans Line",SUMIF('Trans Line Reconciliation'!$B$5:$B$138,$B681,'Trans Line Reconciliation'!$AB$5:$AB$138),IF($O681="Mix",SUMIF('Mix Substation Location Summary'!$B$4:$B$1251,$B681,'Mix Substation Location Summary'!$X$4:$X$1251)+SUMIF('Mix Substation Location Summary'!$B$4:$B$1251,$B681,'Mix Substation Location Summary'!$Y$4:$Y$1251),"NOT FOUND"))))</f>
        <v>28567.780000000002</v>
      </c>
      <c r="M681" s="276">
        <f>IF($O681="ISO",0,IF($O681="Non-Iso",F681,IF($O681="Trans Line",SUMIF('Trans Line Reconciliation'!$B$5:$B$138,$B681,'Trans Line Reconciliation'!$AC$5:$AC$138),IF($O681="Mix",SUMIF('Mix Substation Location Summary'!$B$4:$B$1251,$B681,'Mix Substation Location Summary'!$AC$4:$AC$1251)+SUMIF('Mix Substation Location Summary'!$B$4:$B$1251,$B681,'Mix Substation Location Summary'!$AD$4:$AD$1251),"NOT FOUND"))))</f>
        <v>637845.34</v>
      </c>
      <c r="N681" s="792">
        <f t="shared" si="54"/>
        <v>0</v>
      </c>
      <c r="O681" s="759" t="s">
        <v>1686</v>
      </c>
      <c r="P681" s="759"/>
      <c r="Q681" s="758">
        <f t="shared" si="55"/>
        <v>5901</v>
      </c>
    </row>
    <row r="682" spans="1:17" x14ac:dyDescent="0.2">
      <c r="A682" s="674" t="s">
        <v>874</v>
      </c>
      <c r="B682" s="790">
        <v>5902</v>
      </c>
      <c r="C682" s="266" t="s">
        <v>1703</v>
      </c>
      <c r="D682" s="275">
        <f>SUMIFS('Mix Substation Location Summary'!$U$4:$U$1270,'Mix Substation Location Summary'!$B$4:$B$1270,'DS by Location'!$B682)</f>
        <v>0</v>
      </c>
      <c r="E682" s="275">
        <f>SUMIFS('Mix Substation Location Summary'!$Z$4:$Z$1270,'Mix Substation Location Summary'!$B$4:$B$1270,'DS by Location'!$B682)</f>
        <v>3123837.56</v>
      </c>
      <c r="F682" s="275">
        <f>SUMIFS('Mix Substation Location Summary'!$AE$4:$AE$1270,'Mix Substation Location Summary'!$B$4:$B$1270,'DS by Location'!$B682)</f>
        <v>11122994.419999998</v>
      </c>
      <c r="G682" s="791">
        <f t="shared" si="53"/>
        <v>14246831.979999999</v>
      </c>
      <c r="H682" s="276">
        <f>IF($O682="ISO",D682,IF($O682="Non-Iso",0,IF($O682="Trans Line",SUMIF('Trans Line Reconciliation'!$B$5:$B$138,B682,'Trans Line Reconciliation'!$X$5:$X$138),IF($O682="Mix",SUMIF('Mix Substation Location Summary'!$B$4:$B$1251,B682,'Mix Substation Location Summary'!$R$4:$R$1251),"NOT FOUND"))))</f>
        <v>0</v>
      </c>
      <c r="I682" s="276">
        <f>IF($O682="ISO",E682,IF($O682="Non-Iso",0,IF($O682="Trans Line",SUMIF('Trans Line Reconciliation'!$B$5:$B$138,B682,'Trans Line Reconciliation'!$Y$5:$Y$138),IF($O682="Mix",SUMIF('Mix Substation Location Summary'!$B$4:$B$1251,B682,'Mix Substation Location Summary'!$W$4:$W$1251),"NOT FOUND"))))</f>
        <v>0</v>
      </c>
      <c r="J682" s="276">
        <f>IF($O682="ISO",F682,IF($O682="Non-Iso",0,IF($O682="Trans Line",SUMIF('Trans Line Reconciliation'!$B$5:$B$138,$B682,'Trans Line Reconciliation'!$Z$5:$Z$138),IF($O682="Mix",SUMIF('Mix Substation Location Summary'!$B$4:$B$1251,$B682,'Mix Substation Location Summary'!$AB$4:$AB$1251),"NOT FOUND"))))</f>
        <v>0</v>
      </c>
      <c r="K682" s="276">
        <f>IF($O682="ISO",0,IF($O682="Non-Iso",D682,IF($O682="Trans Line",SUMIF('Trans Line Reconciliation'!$B$5:$B$138,$B682,'Trans Line Reconciliation'!$AA$5:$AA$138),IF($O682="Mix",SUMIF('Mix Substation Location Summary'!$B$4:$B$1251,$B682,'Mix Substation Location Summary'!$S$4:$S$1251)+SUMIF('Mix Substation Location Summary'!$B$4:$B$1251,$B682,'Mix Substation Location Summary'!$S$4:$S$1251),"NOT FOUND"))))</f>
        <v>0</v>
      </c>
      <c r="L682" s="276">
        <f>IF($O682="ISO",0,IF($O682="Non-Iso",E682,IF($O682="Trans Line",SUMIF('Trans Line Reconciliation'!$B$5:$B$138,$B682,'Trans Line Reconciliation'!$AB$5:$AB$138),IF($O682="Mix",SUMIF('Mix Substation Location Summary'!$B$4:$B$1251,$B682,'Mix Substation Location Summary'!$X$4:$X$1251)+SUMIF('Mix Substation Location Summary'!$B$4:$B$1251,$B682,'Mix Substation Location Summary'!$Y$4:$Y$1251),"NOT FOUND"))))</f>
        <v>3123837.56</v>
      </c>
      <c r="M682" s="276">
        <f>IF($O682="ISO",0,IF($O682="Non-Iso",F682,IF($O682="Trans Line",SUMIF('Trans Line Reconciliation'!$B$5:$B$138,$B682,'Trans Line Reconciliation'!$AC$5:$AC$138),IF($O682="Mix",SUMIF('Mix Substation Location Summary'!$B$4:$B$1251,$B682,'Mix Substation Location Summary'!$AC$4:$AC$1251)+SUMIF('Mix Substation Location Summary'!$B$4:$B$1251,$B682,'Mix Substation Location Summary'!$AD$4:$AD$1251),"NOT FOUND"))))</f>
        <v>11122994.419999998</v>
      </c>
      <c r="N682" s="792">
        <f>G682-SUM(H682:M682)</f>
        <v>0</v>
      </c>
      <c r="O682" s="759" t="s">
        <v>1686</v>
      </c>
      <c r="P682" s="759"/>
      <c r="Q682" s="758">
        <f t="shared" si="55"/>
        <v>5902</v>
      </c>
    </row>
    <row r="683" spans="1:17" x14ac:dyDescent="0.2">
      <c r="A683" s="674" t="s">
        <v>1565</v>
      </c>
      <c r="B683" s="790">
        <v>5903</v>
      </c>
      <c r="C683" s="266" t="s">
        <v>1703</v>
      </c>
      <c r="D683" s="275">
        <f>SUMIFS('Mix Substation Location Summary'!$U$4:$U$1270,'Mix Substation Location Summary'!$B$4:$B$1270,'DS by Location'!$B683)</f>
        <v>0</v>
      </c>
      <c r="E683" s="275">
        <f>SUMIFS('Mix Substation Location Summary'!$Z$4:$Z$1270,'Mix Substation Location Summary'!$B$4:$B$1270,'DS by Location'!$B683)</f>
        <v>347631.75</v>
      </c>
      <c r="F683" s="275">
        <f>SUMIFS('Mix Substation Location Summary'!$AE$4:$AE$1270,'Mix Substation Location Summary'!$B$4:$B$1270,'DS by Location'!$B683)</f>
        <v>1040879.8400000001</v>
      </c>
      <c r="G683" s="791">
        <f t="shared" si="53"/>
        <v>1388511.59</v>
      </c>
      <c r="H683" s="276">
        <f>IF($O683="ISO",D683,IF($O683="Non-Iso",0,IF($O683="Trans Line",SUMIF('Trans Line Reconciliation'!$B$5:$B$138,B683,'Trans Line Reconciliation'!$X$5:$X$138),IF($O683="Mix",SUMIF('Mix Substation Location Summary'!$B$4:$B$1251,B683,'Mix Substation Location Summary'!$R$4:$R$1251),"NOT FOUND"))))</f>
        <v>0</v>
      </c>
      <c r="I683" s="276">
        <f>IF($O683="ISO",E683,IF($O683="Non-Iso",0,IF($O683="Trans Line",SUMIF('Trans Line Reconciliation'!$B$5:$B$138,B683,'Trans Line Reconciliation'!$Y$5:$Y$138),IF($O683="Mix",SUMIF('Mix Substation Location Summary'!$B$4:$B$1251,B683,'Mix Substation Location Summary'!$W$4:$W$1251),"NOT FOUND"))))</f>
        <v>0</v>
      </c>
      <c r="J683" s="276">
        <f>IF($O683="ISO",F683,IF($O683="Non-Iso",0,IF($O683="Trans Line",SUMIF('Trans Line Reconciliation'!$B$5:$B$138,$B683,'Trans Line Reconciliation'!$Z$5:$Z$138),IF($O683="Mix",SUMIF('Mix Substation Location Summary'!$B$4:$B$1251,$B683,'Mix Substation Location Summary'!$AB$4:$AB$1251),"NOT FOUND"))))</f>
        <v>0</v>
      </c>
      <c r="K683" s="276">
        <f>IF($O683="ISO",0,IF($O683="Non-Iso",D683,IF($O683="Trans Line",SUMIF('Trans Line Reconciliation'!$B$5:$B$138,$B683,'Trans Line Reconciliation'!$AA$5:$AA$138),IF($O683="Mix",SUMIF('Mix Substation Location Summary'!$B$4:$B$1251,$B683,'Mix Substation Location Summary'!$S$4:$S$1251)+SUMIF('Mix Substation Location Summary'!$B$4:$B$1251,$B683,'Mix Substation Location Summary'!$S$4:$S$1251),"NOT FOUND"))))</f>
        <v>0</v>
      </c>
      <c r="L683" s="276">
        <f>IF($O683="ISO",0,IF($O683="Non-Iso",E683,IF($O683="Trans Line",SUMIF('Trans Line Reconciliation'!$B$5:$B$138,$B683,'Trans Line Reconciliation'!$AB$5:$AB$138),IF($O683="Mix",SUMIF('Mix Substation Location Summary'!$B$4:$B$1251,$B683,'Mix Substation Location Summary'!$X$4:$X$1251)+SUMIF('Mix Substation Location Summary'!$B$4:$B$1251,$B683,'Mix Substation Location Summary'!$Y$4:$Y$1251),"NOT FOUND"))))</f>
        <v>347631.75</v>
      </c>
      <c r="M683" s="276">
        <f>IF($O683="ISO",0,IF($O683="Non-Iso",F683,IF($O683="Trans Line",SUMIF('Trans Line Reconciliation'!$B$5:$B$138,$B683,'Trans Line Reconciliation'!$AC$5:$AC$138),IF($O683="Mix",SUMIF('Mix Substation Location Summary'!$B$4:$B$1251,$B683,'Mix Substation Location Summary'!$AC$4:$AC$1251)+SUMIF('Mix Substation Location Summary'!$B$4:$B$1251,$B683,'Mix Substation Location Summary'!$AD$4:$AD$1251),"NOT FOUND"))))</f>
        <v>1040879.8400000001</v>
      </c>
      <c r="N683" s="792">
        <f t="shared" si="54"/>
        <v>0</v>
      </c>
      <c r="O683" s="759" t="s">
        <v>1686</v>
      </c>
      <c r="P683" s="759"/>
      <c r="Q683" s="758">
        <f t="shared" si="55"/>
        <v>5903</v>
      </c>
    </row>
    <row r="684" spans="1:17" ht="12.75" customHeight="1" x14ac:dyDescent="0.2">
      <c r="A684" s="674" t="s">
        <v>1737</v>
      </c>
      <c r="B684" s="596">
        <v>6000</v>
      </c>
      <c r="C684" s="266"/>
      <c r="D684" s="275">
        <f>SUMIFS('Mix Substation Location Summary'!$U$4:$U$1270,'Mix Substation Location Summary'!$B$4:$B$1270,'DS by Location'!$B684)</f>
        <v>42277754.689999998</v>
      </c>
      <c r="E684" s="275">
        <f>SUMIFS('Mix Substation Location Summary'!$Z$4:$Z$1270,'Mix Substation Location Summary'!$B$4:$B$1270,'DS by Location'!$B684)</f>
        <v>0</v>
      </c>
      <c r="F684" s="275">
        <f>SUMIFS('Mix Substation Location Summary'!$AE$4:$AE$1270,'Mix Substation Location Summary'!$B$4:$B$1270,'DS by Location'!$B684)</f>
        <v>54652.979999999996</v>
      </c>
      <c r="G684" s="791">
        <f t="shared" si="53"/>
        <v>42332407.669999994</v>
      </c>
      <c r="H684" s="276">
        <f>IF($O684="ISO",D684,IF($O684="Non-Iso",0,IF($O684="Trans Line",SUMIF('Trans Line Reconciliation'!$B$5:$B$138,B684,'Trans Line Reconciliation'!$X$5:$X$138),IF($O684="Mix",SUMIF('Mix Substation Location Summary'!$B$4:$B$1251,B684,'Mix Substation Location Summary'!$R$4:$R$1251),"NOT FOUND"))))</f>
        <v>0</v>
      </c>
      <c r="I684" s="276">
        <f>IF($O684="ISO",E684,IF($O684="Non-Iso",0,IF($O684="Trans Line",SUMIF('Trans Line Reconciliation'!$B$5:$B$138,B684,'Trans Line Reconciliation'!$Y$5:$Y$138),IF($O684="Mix",SUMIF('Mix Substation Location Summary'!$B$4:$B$1251,B684,'Mix Substation Location Summary'!$W$4:$W$1251),"NOT FOUND"))))</f>
        <v>0</v>
      </c>
      <c r="J684" s="276">
        <f>IF($O684="ISO",F684,IF($O684="Non-Iso",0,IF($O684="Trans Line",SUMIF('Trans Line Reconciliation'!$B$5:$B$138,$B684,'Trans Line Reconciliation'!$Z$5:$Z$138),IF($O684="Mix",SUMIF('Mix Substation Location Summary'!$B$4:$B$1251,$B684,'Mix Substation Location Summary'!$AB$4:$AB$1251),"NOT FOUND"))))</f>
        <v>0</v>
      </c>
      <c r="K684" s="276">
        <f>IF($O684="ISO",0,IF($O684="Non-Iso",D684,IF($O684="Trans Line",SUMIF('Trans Line Reconciliation'!$B$5:$B$138,$B684,'Trans Line Reconciliation'!$AA$5:$AA$138),IF($O684="Mix",SUMIF('Mix Substation Location Summary'!$B$4:$B$1251,$B684,'Mix Substation Location Summary'!$S$4:$S$1251)+SUMIF('Mix Substation Location Summary'!$B$4:$B$1251,$B684,'Mix Substation Location Summary'!$S$4:$S$1251),"NOT FOUND"))))</f>
        <v>42277754.689999998</v>
      </c>
      <c r="L684" s="276">
        <f>IF($O684="ISO",0,IF($O684="Non-Iso",E684,IF($O684="Trans Line",SUMIF('Trans Line Reconciliation'!$B$5:$B$138,$B684,'Trans Line Reconciliation'!$AB$5:$AB$138),IF($O684="Mix",SUMIF('Mix Substation Location Summary'!$B$4:$B$1251,$B684,'Mix Substation Location Summary'!$X$4:$X$1251)+SUMIF('Mix Substation Location Summary'!$B$4:$B$1251,$B684,'Mix Substation Location Summary'!$Y$4:$Y$1251),"NOT FOUND"))))</f>
        <v>0</v>
      </c>
      <c r="M684" s="276">
        <f>IF($O684="ISO",0,IF($O684="Non-Iso",F684,IF($O684="Trans Line",SUMIF('Trans Line Reconciliation'!$B$5:$B$138,$B684,'Trans Line Reconciliation'!$AC$5:$AC$138),IF($O684="Mix",SUMIF('Mix Substation Location Summary'!$B$4:$B$1251,$B684,'Mix Substation Location Summary'!$AC$4:$AC$1251)+SUMIF('Mix Substation Location Summary'!$B$4:$B$1251,$B684,'Mix Substation Location Summary'!$AD$4:$AD$1251),"NOT FOUND"))))</f>
        <v>54652.979999999996</v>
      </c>
      <c r="N684" s="792">
        <f t="shared" si="54"/>
        <v>0</v>
      </c>
      <c r="O684" s="759" t="s">
        <v>1686</v>
      </c>
      <c r="P684" s="759"/>
      <c r="Q684" s="758">
        <f t="shared" si="55"/>
        <v>6000</v>
      </c>
    </row>
    <row r="685" spans="1:17" ht="12.75" customHeight="1" x14ac:dyDescent="0.2">
      <c r="A685" s="674" t="s">
        <v>1738</v>
      </c>
      <c r="B685" s="596">
        <v>6002</v>
      </c>
      <c r="C685" s="266"/>
      <c r="D685" s="275">
        <f>SUMIFS('Mix Substation Location Summary'!$U$4:$U$1270,'Mix Substation Location Summary'!$B$4:$B$1270,'DS by Location'!$B685)</f>
        <v>0</v>
      </c>
      <c r="E685" s="275">
        <f>SUMIFS('Mix Substation Location Summary'!$Z$4:$Z$1270,'Mix Substation Location Summary'!$B$4:$B$1270,'DS by Location'!$B685)</f>
        <v>3931315.4699999993</v>
      </c>
      <c r="F685" s="275">
        <f>SUMIFS('Mix Substation Location Summary'!$AE$4:$AE$1270,'Mix Substation Location Summary'!$B$4:$B$1270,'DS by Location'!$B685)</f>
        <v>0</v>
      </c>
      <c r="G685" s="791">
        <f t="shared" si="53"/>
        <v>3931315.4699999993</v>
      </c>
      <c r="H685" s="276">
        <f>IF($O685="ISO",D685,IF($O685="Non-Iso",0,IF($O685="Trans Line",SUMIF('Trans Line Reconciliation'!$B$5:$B$138,B685,'Trans Line Reconciliation'!$X$5:$X$138),IF($O685="Mix",SUMIF('Mix Substation Location Summary'!$B$4:$B$1251,B685,'Mix Substation Location Summary'!$R$4:$R$1251),"NOT FOUND"))))</f>
        <v>0</v>
      </c>
      <c r="I685" s="276">
        <f>IF($O685="ISO",E685,IF($O685="Non-Iso",0,IF($O685="Trans Line",SUMIF('Trans Line Reconciliation'!$B$5:$B$138,B685,'Trans Line Reconciliation'!$Y$5:$Y$138),IF($O685="Mix",SUMIF('Mix Substation Location Summary'!$B$4:$B$1251,B685,'Mix Substation Location Summary'!$W$4:$W$1251),"NOT FOUND"))))</f>
        <v>0</v>
      </c>
      <c r="J685" s="276">
        <f>IF($O685="ISO",F685,IF($O685="Non-Iso",0,IF($O685="Trans Line",SUMIF('Trans Line Reconciliation'!$B$5:$B$138,$B685,'Trans Line Reconciliation'!$Z$5:$Z$138),IF($O685="Mix",SUMIF('Mix Substation Location Summary'!$B$4:$B$1251,$B685,'Mix Substation Location Summary'!$AB$4:$AB$1251),"NOT FOUND"))))</f>
        <v>0</v>
      </c>
      <c r="K685" s="276">
        <f>IF($O685="ISO",0,IF($O685="Non-Iso",D685,IF($O685="Trans Line",SUMIF('Trans Line Reconciliation'!$B$5:$B$138,$B685,'Trans Line Reconciliation'!$AA$5:$AA$138),IF($O685="Mix",SUMIF('Mix Substation Location Summary'!$B$4:$B$1251,$B685,'Mix Substation Location Summary'!$S$4:$S$1251)+SUMIF('Mix Substation Location Summary'!$B$4:$B$1251,$B685,'Mix Substation Location Summary'!$S$4:$S$1251),"NOT FOUND"))))</f>
        <v>0</v>
      </c>
      <c r="L685" s="276">
        <f>IF($O685="ISO",0,IF($O685="Non-Iso",E685,IF($O685="Trans Line",SUMIF('Trans Line Reconciliation'!$B$5:$B$138,$B685,'Trans Line Reconciliation'!$AB$5:$AB$138),IF($O685="Mix",SUMIF('Mix Substation Location Summary'!$B$4:$B$1251,$B685,'Mix Substation Location Summary'!$X$4:$X$1251)+SUMIF('Mix Substation Location Summary'!$B$4:$B$1251,$B685,'Mix Substation Location Summary'!$Y$4:$Y$1251),"NOT FOUND"))))</f>
        <v>3931315.4699999993</v>
      </c>
      <c r="M685" s="276">
        <f>IF($O685="ISO",0,IF($O685="Non-Iso",F685,IF($O685="Trans Line",SUMIF('Trans Line Reconciliation'!$B$5:$B$138,$B685,'Trans Line Reconciliation'!$AC$5:$AC$138),IF($O685="Mix",SUMIF('Mix Substation Location Summary'!$B$4:$B$1251,$B685,'Mix Substation Location Summary'!$AC$4:$AC$1251)+SUMIF('Mix Substation Location Summary'!$B$4:$B$1251,$B685,'Mix Substation Location Summary'!$AD$4:$AD$1251),"NOT FOUND"))))</f>
        <v>0</v>
      </c>
      <c r="N685" s="792">
        <f t="shared" si="54"/>
        <v>0</v>
      </c>
      <c r="O685" s="759" t="s">
        <v>1686</v>
      </c>
      <c r="P685" s="759"/>
      <c r="Q685" s="758">
        <f t="shared" si="55"/>
        <v>6002</v>
      </c>
    </row>
    <row r="686" spans="1:17" ht="12.75" customHeight="1" x14ac:dyDescent="0.2">
      <c r="A686" s="674" t="s">
        <v>1739</v>
      </c>
      <c r="B686" s="596">
        <v>6003</v>
      </c>
      <c r="C686" s="266"/>
      <c r="D686" s="275">
        <f>SUMIFS('Mix Substation Location Summary'!$U$4:$U$1270,'Mix Substation Location Summary'!$B$4:$B$1270,'DS by Location'!$B686)</f>
        <v>10165016.720000001</v>
      </c>
      <c r="E686" s="275">
        <f>SUMIFS('Mix Substation Location Summary'!$Z$4:$Z$1270,'Mix Substation Location Summary'!$B$4:$B$1270,'DS by Location'!$B686)</f>
        <v>10841972.400000002</v>
      </c>
      <c r="F686" s="275">
        <f>SUMIFS('Mix Substation Location Summary'!$AE$4:$AE$1270,'Mix Substation Location Summary'!$B$4:$B$1270,'DS by Location'!$B686)</f>
        <v>0</v>
      </c>
      <c r="G686" s="791">
        <f t="shared" si="53"/>
        <v>21006989.120000005</v>
      </c>
      <c r="H686" s="276">
        <f>IF($O686="ISO",D686,IF($O686="Non-Iso",0,IF($O686="Trans Line",SUMIF('Trans Line Reconciliation'!$B$5:$B$138,B686,'Trans Line Reconciliation'!$X$5:$X$138),IF($O686="Mix",SUMIF('Mix Substation Location Summary'!$B$4:$B$1251,B686,'Mix Substation Location Summary'!$R$4:$R$1251),"NOT FOUND"))))</f>
        <v>0</v>
      </c>
      <c r="I686" s="276">
        <f>IF($O686="ISO",E686,IF($O686="Non-Iso",0,IF($O686="Trans Line",SUMIF('Trans Line Reconciliation'!$B$5:$B$138,B686,'Trans Line Reconciliation'!$Y$5:$Y$138),IF($O686="Mix",SUMIF('Mix Substation Location Summary'!$B$4:$B$1251,B686,'Mix Substation Location Summary'!$W$4:$W$1251),"NOT FOUND"))))</f>
        <v>0</v>
      </c>
      <c r="J686" s="276">
        <f>IF($O686="ISO",F686,IF($O686="Non-Iso",0,IF($O686="Trans Line",SUMIF('Trans Line Reconciliation'!$B$5:$B$138,$B686,'Trans Line Reconciliation'!$Z$5:$Z$138),IF($O686="Mix",SUMIF('Mix Substation Location Summary'!$B$4:$B$1251,$B686,'Mix Substation Location Summary'!$AB$4:$AB$1251),"NOT FOUND"))))</f>
        <v>0</v>
      </c>
      <c r="K686" s="276">
        <f>IF($O686="ISO",0,IF($O686="Non-Iso",D686,IF($O686="Trans Line",SUMIF('Trans Line Reconciliation'!$B$5:$B$138,$B686,'Trans Line Reconciliation'!$AA$5:$AA$138),IF($O686="Mix",SUMIF('Mix Substation Location Summary'!$B$4:$B$1251,$B686,'Mix Substation Location Summary'!$S$4:$S$1251)+SUMIF('Mix Substation Location Summary'!$B$4:$B$1251,$B686,'Mix Substation Location Summary'!$S$4:$S$1251),"NOT FOUND"))))</f>
        <v>10165016.720000001</v>
      </c>
      <c r="L686" s="276">
        <f>IF($O686="ISO",0,IF($O686="Non-Iso",E686,IF($O686="Trans Line",SUMIF('Trans Line Reconciliation'!$B$5:$B$138,$B686,'Trans Line Reconciliation'!$AB$5:$AB$138),IF($O686="Mix",SUMIF('Mix Substation Location Summary'!$B$4:$B$1251,$B686,'Mix Substation Location Summary'!$X$4:$X$1251)+SUMIF('Mix Substation Location Summary'!$B$4:$B$1251,$B686,'Mix Substation Location Summary'!$Y$4:$Y$1251),"NOT FOUND"))))</f>
        <v>10841972.400000002</v>
      </c>
      <c r="M686" s="276">
        <f>IF($O686="ISO",0,IF($O686="Non-Iso",F686,IF($O686="Trans Line",SUMIF('Trans Line Reconciliation'!$B$5:$B$138,$B686,'Trans Line Reconciliation'!$AC$5:$AC$138),IF($O686="Mix",SUMIF('Mix Substation Location Summary'!$B$4:$B$1251,$B686,'Mix Substation Location Summary'!$AC$4:$AC$1251)+SUMIF('Mix Substation Location Summary'!$B$4:$B$1251,$B686,'Mix Substation Location Summary'!$AD$4:$AD$1251),"NOT FOUND"))))</f>
        <v>0</v>
      </c>
      <c r="N686" s="792">
        <f t="shared" si="54"/>
        <v>0</v>
      </c>
      <c r="O686" s="759" t="s">
        <v>1686</v>
      </c>
      <c r="P686" s="759"/>
      <c r="Q686" s="758">
        <f t="shared" si="55"/>
        <v>6003</v>
      </c>
    </row>
    <row r="687" spans="1:17" ht="12.75" customHeight="1" x14ac:dyDescent="0.2">
      <c r="A687" s="674" t="s">
        <v>1740</v>
      </c>
      <c r="B687" s="596">
        <v>6004</v>
      </c>
      <c r="C687" s="266"/>
      <c r="D687" s="275">
        <f>SUMIFS('Mix Substation Location Summary'!$U$4:$U$1270,'Mix Substation Location Summary'!$B$4:$B$1270,'DS by Location'!$B687)</f>
        <v>735.46</v>
      </c>
      <c r="E687" s="275">
        <f>SUMIFS('Mix Substation Location Summary'!$Z$4:$Z$1270,'Mix Substation Location Summary'!$B$4:$B$1270,'DS by Location'!$B687)</f>
        <v>0</v>
      </c>
      <c r="F687" s="275">
        <f>SUMIFS('Mix Substation Location Summary'!$AE$4:$AE$1270,'Mix Substation Location Summary'!$B$4:$B$1270,'DS by Location'!$B687)</f>
        <v>0</v>
      </c>
      <c r="G687" s="791">
        <f t="shared" si="53"/>
        <v>735.46</v>
      </c>
      <c r="H687" s="276">
        <f>IF($O687="ISO",D687,IF($O687="Non-Iso",0,IF($O687="Trans Line",SUMIF('Trans Line Reconciliation'!$B$5:$B$138,B687,'Trans Line Reconciliation'!$X$5:$X$138),IF($O687="Mix",SUMIF('Mix Substation Location Summary'!$B$4:$B$1251,B687,'Mix Substation Location Summary'!$R$4:$R$1251),"NOT FOUND"))))</f>
        <v>0</v>
      </c>
      <c r="I687" s="276">
        <f>IF($O687="ISO",E687,IF($O687="Non-Iso",0,IF($O687="Trans Line",SUMIF('Trans Line Reconciliation'!$B$5:$B$138,B687,'Trans Line Reconciliation'!$Y$5:$Y$138),IF($O687="Mix",SUMIF('Mix Substation Location Summary'!$B$4:$B$1251,B687,'Mix Substation Location Summary'!$W$4:$W$1251),"NOT FOUND"))))</f>
        <v>0</v>
      </c>
      <c r="J687" s="276">
        <f>IF($O687="ISO",F687,IF($O687="Non-Iso",0,IF($O687="Trans Line",SUMIF('Trans Line Reconciliation'!$B$5:$B$138,$B687,'Trans Line Reconciliation'!$Z$5:$Z$138),IF($O687="Mix",SUMIF('Mix Substation Location Summary'!$B$4:$B$1251,$B687,'Mix Substation Location Summary'!$AB$4:$AB$1251),"NOT FOUND"))))</f>
        <v>0</v>
      </c>
      <c r="K687" s="276">
        <f>IF($O687="ISO",0,IF($O687="Non-Iso",D687,IF($O687="Trans Line",SUMIF('Trans Line Reconciliation'!$B$5:$B$138,$B687,'Trans Line Reconciliation'!$AA$5:$AA$138),IF($O687="Mix",SUMIF('Mix Substation Location Summary'!$B$4:$B$1251,$B687,'Mix Substation Location Summary'!$S$4:$S$1251)+SUMIF('Mix Substation Location Summary'!$B$4:$B$1251,$B687,'Mix Substation Location Summary'!$S$4:$S$1251),"NOT FOUND"))))</f>
        <v>735.46</v>
      </c>
      <c r="L687" s="276">
        <f>IF($O687="ISO",0,IF($O687="Non-Iso",E687,IF($O687="Trans Line",SUMIF('Trans Line Reconciliation'!$B$5:$B$138,$B687,'Trans Line Reconciliation'!$AB$5:$AB$138),IF($O687="Mix",SUMIF('Mix Substation Location Summary'!$B$4:$B$1251,$B687,'Mix Substation Location Summary'!$X$4:$X$1251)+SUMIF('Mix Substation Location Summary'!$B$4:$B$1251,$B687,'Mix Substation Location Summary'!$Y$4:$Y$1251),"NOT FOUND"))))</f>
        <v>0</v>
      </c>
      <c r="M687" s="276">
        <f>IF($O687="ISO",0,IF($O687="Non-Iso",F687,IF($O687="Trans Line",SUMIF('Trans Line Reconciliation'!$B$5:$B$138,$B687,'Trans Line Reconciliation'!$AC$5:$AC$138),IF($O687="Mix",SUMIF('Mix Substation Location Summary'!$B$4:$B$1251,$B687,'Mix Substation Location Summary'!$AC$4:$AC$1251)+SUMIF('Mix Substation Location Summary'!$B$4:$B$1251,$B687,'Mix Substation Location Summary'!$AD$4:$AD$1251),"NOT FOUND"))))</f>
        <v>0</v>
      </c>
      <c r="N687" s="792">
        <f t="shared" si="54"/>
        <v>0</v>
      </c>
      <c r="O687" s="759" t="s">
        <v>1686</v>
      </c>
      <c r="P687" s="759"/>
      <c r="Q687" s="758">
        <f t="shared" si="55"/>
        <v>6004</v>
      </c>
    </row>
    <row r="688" spans="1:17" ht="12.75" customHeight="1" x14ac:dyDescent="0.2">
      <c r="A688" s="674" t="s">
        <v>1741</v>
      </c>
      <c r="B688" s="596">
        <v>6005</v>
      </c>
      <c r="C688" s="266"/>
      <c r="D688" s="275">
        <f>SUMIFS('Mix Substation Location Summary'!$U$4:$U$1270,'Mix Substation Location Summary'!$B$4:$B$1270,'DS by Location'!$B688)</f>
        <v>404960.91</v>
      </c>
      <c r="E688" s="275">
        <f>SUMIFS('Mix Substation Location Summary'!$Z$4:$Z$1270,'Mix Substation Location Summary'!$B$4:$B$1270,'DS by Location'!$B688)</f>
        <v>6131263.4799999967</v>
      </c>
      <c r="F688" s="275">
        <f>SUMIFS('Mix Substation Location Summary'!$AE$4:$AE$1270,'Mix Substation Location Summary'!$B$4:$B$1270,'DS by Location'!$B688)</f>
        <v>0</v>
      </c>
      <c r="G688" s="791">
        <f t="shared" si="53"/>
        <v>6536224.3899999969</v>
      </c>
      <c r="H688" s="276">
        <f>IF($O688="ISO",D688,IF($O688="Non-Iso",0,IF($O688="Trans Line",SUMIF('Trans Line Reconciliation'!$B$5:$B$138,B688,'Trans Line Reconciliation'!$X$5:$X$138),IF($O688="Mix",SUMIF('Mix Substation Location Summary'!$B$4:$B$1251,B688,'Mix Substation Location Summary'!$R$4:$R$1251),"NOT FOUND"))))</f>
        <v>0</v>
      </c>
      <c r="I688" s="276">
        <f>IF($O688="ISO",E688,IF($O688="Non-Iso",0,IF($O688="Trans Line",SUMIF('Trans Line Reconciliation'!$B$5:$B$138,B688,'Trans Line Reconciliation'!$Y$5:$Y$138),IF($O688="Mix",SUMIF('Mix Substation Location Summary'!$B$4:$B$1251,B688,'Mix Substation Location Summary'!$W$4:$W$1251),"NOT FOUND"))))</f>
        <v>0</v>
      </c>
      <c r="J688" s="276">
        <f>IF($O688="ISO",F688,IF($O688="Non-Iso",0,IF($O688="Trans Line",SUMIF('Trans Line Reconciliation'!$B$5:$B$138,$B688,'Trans Line Reconciliation'!$Z$5:$Z$138),IF($O688="Mix",SUMIF('Mix Substation Location Summary'!$B$4:$B$1251,$B688,'Mix Substation Location Summary'!$AB$4:$AB$1251),"NOT FOUND"))))</f>
        <v>0</v>
      </c>
      <c r="K688" s="276">
        <f>IF($O688="ISO",0,IF($O688="Non-Iso",D688,IF($O688="Trans Line",SUMIF('Trans Line Reconciliation'!$B$5:$B$138,$B688,'Trans Line Reconciliation'!$AA$5:$AA$138),IF($O688="Mix",SUMIF('Mix Substation Location Summary'!$B$4:$B$1251,$B688,'Mix Substation Location Summary'!$S$4:$S$1251)+SUMIF('Mix Substation Location Summary'!$B$4:$B$1251,$B688,'Mix Substation Location Summary'!$S$4:$S$1251),"NOT FOUND"))))</f>
        <v>404960.91</v>
      </c>
      <c r="L688" s="276">
        <f>IF($O688="ISO",0,IF($O688="Non-Iso",E688,IF($O688="Trans Line",SUMIF('Trans Line Reconciliation'!$B$5:$B$138,$B688,'Trans Line Reconciliation'!$AB$5:$AB$138),IF($O688="Mix",SUMIF('Mix Substation Location Summary'!$B$4:$B$1251,$B688,'Mix Substation Location Summary'!$X$4:$X$1251)+SUMIF('Mix Substation Location Summary'!$B$4:$B$1251,$B688,'Mix Substation Location Summary'!$Y$4:$Y$1251),"NOT FOUND"))))</f>
        <v>6131263.4799999967</v>
      </c>
      <c r="M688" s="276">
        <f>IF($O688="ISO",0,IF($O688="Non-Iso",F688,IF($O688="Trans Line",SUMIF('Trans Line Reconciliation'!$B$5:$B$138,$B688,'Trans Line Reconciliation'!$AC$5:$AC$138),IF($O688="Mix",SUMIF('Mix Substation Location Summary'!$B$4:$B$1251,$B688,'Mix Substation Location Summary'!$AC$4:$AC$1251)+SUMIF('Mix Substation Location Summary'!$B$4:$B$1251,$B688,'Mix Substation Location Summary'!$AD$4:$AD$1251),"NOT FOUND"))))</f>
        <v>0</v>
      </c>
      <c r="N688" s="792">
        <f t="shared" si="54"/>
        <v>0</v>
      </c>
      <c r="O688" s="759" t="s">
        <v>1686</v>
      </c>
      <c r="P688" s="759"/>
      <c r="Q688" s="758">
        <f t="shared" si="55"/>
        <v>6005</v>
      </c>
    </row>
    <row r="689" spans="1:17" ht="12.75" customHeight="1" x14ac:dyDescent="0.2">
      <c r="A689" s="674" t="s">
        <v>1742</v>
      </c>
      <c r="B689" s="596">
        <v>6011</v>
      </c>
      <c r="C689" s="266"/>
      <c r="D689" s="275">
        <f>SUMIFS('Mix Substation Location Summary'!$U$4:$U$1270,'Mix Substation Location Summary'!$B$4:$B$1270,'DS by Location'!$B689)</f>
        <v>30621.72</v>
      </c>
      <c r="E689" s="275">
        <f>SUMIFS('Mix Substation Location Summary'!$Z$4:$Z$1270,'Mix Substation Location Summary'!$B$4:$B$1270,'DS by Location'!$B689)</f>
        <v>9529578.4000000004</v>
      </c>
      <c r="F689" s="275">
        <f>SUMIFS('Mix Substation Location Summary'!$AE$4:$AE$1270,'Mix Substation Location Summary'!$B$4:$B$1270,'DS by Location'!$B689)</f>
        <v>9724.3700000000008</v>
      </c>
      <c r="G689" s="791">
        <f t="shared" si="53"/>
        <v>9569924.4900000002</v>
      </c>
      <c r="H689" s="276">
        <f>IF($O689="ISO",D689,IF($O689="Non-Iso",0,IF($O689="Trans Line",SUMIF('Trans Line Reconciliation'!$B$5:$B$138,B689,'Trans Line Reconciliation'!$X$5:$X$138),IF($O689="Mix",SUMIF('Mix Substation Location Summary'!$B$4:$B$1251,B689,'Mix Substation Location Summary'!$R$4:$R$1251),"NOT FOUND"))))</f>
        <v>0</v>
      </c>
      <c r="I689" s="276">
        <f>IF($O689="ISO",E689,IF($O689="Non-Iso",0,IF($O689="Trans Line",SUMIF('Trans Line Reconciliation'!$B$5:$B$138,B689,'Trans Line Reconciliation'!$Y$5:$Y$138),IF($O689="Mix",SUMIF('Mix Substation Location Summary'!$B$4:$B$1251,B689,'Mix Substation Location Summary'!$W$4:$W$1251),"NOT FOUND"))))</f>
        <v>0</v>
      </c>
      <c r="J689" s="276">
        <f>IF($O689="ISO",F689,IF($O689="Non-Iso",0,IF($O689="Trans Line",SUMIF('Trans Line Reconciliation'!$B$5:$B$138,$B689,'Trans Line Reconciliation'!$Z$5:$Z$138),IF($O689="Mix",SUMIF('Mix Substation Location Summary'!$B$4:$B$1251,$B689,'Mix Substation Location Summary'!$AB$4:$AB$1251),"NOT FOUND"))))</f>
        <v>0</v>
      </c>
      <c r="K689" s="276">
        <f>IF($O689="ISO",0,IF($O689="Non-Iso",D689,IF($O689="Trans Line",SUMIF('Trans Line Reconciliation'!$B$5:$B$138,$B689,'Trans Line Reconciliation'!$AA$5:$AA$138),IF($O689="Mix",SUMIF('Mix Substation Location Summary'!$B$4:$B$1251,$B689,'Mix Substation Location Summary'!$S$4:$S$1251)+SUMIF('Mix Substation Location Summary'!$B$4:$B$1251,$B689,'Mix Substation Location Summary'!$S$4:$S$1251),"NOT FOUND"))))</f>
        <v>30621.72</v>
      </c>
      <c r="L689" s="276">
        <f>IF($O689="ISO",0,IF($O689="Non-Iso",E689,IF($O689="Trans Line",SUMIF('Trans Line Reconciliation'!$B$5:$B$138,$B689,'Trans Line Reconciliation'!$AB$5:$AB$138),IF($O689="Mix",SUMIF('Mix Substation Location Summary'!$B$4:$B$1251,$B689,'Mix Substation Location Summary'!$X$4:$X$1251)+SUMIF('Mix Substation Location Summary'!$B$4:$B$1251,$B689,'Mix Substation Location Summary'!$Y$4:$Y$1251),"NOT FOUND"))))</f>
        <v>9529578.4000000004</v>
      </c>
      <c r="M689" s="276">
        <f>IF($O689="ISO",0,IF($O689="Non-Iso",F689,IF($O689="Trans Line",SUMIF('Trans Line Reconciliation'!$B$5:$B$138,$B689,'Trans Line Reconciliation'!$AC$5:$AC$138),IF($O689="Mix",SUMIF('Mix Substation Location Summary'!$B$4:$B$1251,$B689,'Mix Substation Location Summary'!$AC$4:$AC$1251)+SUMIF('Mix Substation Location Summary'!$B$4:$B$1251,$B689,'Mix Substation Location Summary'!$AD$4:$AD$1251),"NOT FOUND"))))</f>
        <v>9724.3700000000008</v>
      </c>
      <c r="N689" s="792">
        <f t="shared" si="54"/>
        <v>0</v>
      </c>
      <c r="O689" s="759" t="s">
        <v>1686</v>
      </c>
      <c r="P689" s="759"/>
      <c r="Q689" s="758">
        <f t="shared" si="55"/>
        <v>6011</v>
      </c>
    </row>
    <row r="690" spans="1:17" ht="12.75" customHeight="1" x14ac:dyDescent="0.2">
      <c r="A690" s="674" t="s">
        <v>3107</v>
      </c>
      <c r="B690" s="596" t="s">
        <v>3102</v>
      </c>
      <c r="C690" s="266"/>
      <c r="D690" s="275">
        <f>SUMIFS('Mix Substation Location Summary'!$U$4:$U$1270,'Mix Substation Location Summary'!$B$4:$B$1270,'DS by Location'!$B690)</f>
        <v>0</v>
      </c>
      <c r="E690" s="275">
        <f>SUMIFS('Mix Substation Location Summary'!$Z$4:$Z$1270,'Mix Substation Location Summary'!$B$4:$B$1270,'DS by Location'!$B690)</f>
        <v>360870.88</v>
      </c>
      <c r="F690" s="275">
        <f>SUMIFS('Mix Substation Location Summary'!$AE$4:$AE$1270,'Mix Substation Location Summary'!$B$4:$B$1270,'DS by Location'!$B690)</f>
        <v>0</v>
      </c>
      <c r="G690" s="791">
        <f>SUM(D690:F690)</f>
        <v>360870.88</v>
      </c>
      <c r="H690" s="276">
        <f>IF($O690="ISO",D690,IF($O690="Non-Iso",0,IF($O690="Trans Line",SUMIF('Trans Line Reconciliation'!$B$5:$B$138,B690,'Trans Line Reconciliation'!$X$5:$X$138),IF($O690="Mix",SUMIF('Mix Substation Location Summary'!$B$4:$B$1251,B690,'Mix Substation Location Summary'!$R$4:$R$1251),"NOT FOUND"))))</f>
        <v>0</v>
      </c>
      <c r="I690" s="276">
        <f>IF($O690="ISO",E690,IF($O690="Non-Iso",0,IF($O690="Trans Line",SUMIF('Trans Line Reconciliation'!$B$5:$B$138,B690,'Trans Line Reconciliation'!$Y$5:$Y$138),IF($O690="Mix",SUMIF('Mix Substation Location Summary'!$B$4:$B$1251,B690,'Mix Substation Location Summary'!$W$4:$W$1251),"NOT FOUND"))))</f>
        <v>0</v>
      </c>
      <c r="J690" s="276">
        <f>IF($O690="ISO",F690,IF($O690="Non-Iso",0,IF($O690="Trans Line",SUMIF('Trans Line Reconciliation'!$B$5:$B$138,$B690,'Trans Line Reconciliation'!$Z$5:$Z$138),IF($O690="Mix",SUMIF('Mix Substation Location Summary'!$B$4:$B$1251,$B690,'Mix Substation Location Summary'!$AB$4:$AB$1251),"NOT FOUND"))))</f>
        <v>0</v>
      </c>
      <c r="K690" s="276">
        <f>IF($O690="ISO",0,IF($O690="Non-Iso",D690,IF($O690="Trans Line",SUMIF('Trans Line Reconciliation'!$B$5:$B$138,$B690,'Trans Line Reconciliation'!$AA$5:$AA$138),IF($O690="Mix",SUMIF('Mix Substation Location Summary'!$B$4:$B$1251,$B690,'Mix Substation Location Summary'!$S$4:$S$1251)+SUMIF('Mix Substation Location Summary'!$B$4:$B$1251,$B690,'Mix Substation Location Summary'!$S$4:$S$1251),"NOT FOUND"))))</f>
        <v>0</v>
      </c>
      <c r="L690" s="276">
        <f>IF($O690="ISO",0,IF($O690="Non-Iso",E690,IF($O690="Trans Line",SUMIF('Trans Line Reconciliation'!$B$5:$B$138,$B690,'Trans Line Reconciliation'!$AB$5:$AB$138),IF($O690="Mix",SUMIF('Mix Substation Location Summary'!$B$4:$B$1251,$B690,'Mix Substation Location Summary'!$X$4:$X$1251)+SUMIF('Mix Substation Location Summary'!$B$4:$B$1251,$B690,'Mix Substation Location Summary'!$Y$4:$Y$1251),"NOT FOUND"))))</f>
        <v>360870.88</v>
      </c>
      <c r="M690" s="276">
        <f>IF($O690="ISO",0,IF($O690="Non-Iso",F690,IF($O690="Trans Line",SUMIF('Trans Line Reconciliation'!$B$5:$B$138,$B690,'Trans Line Reconciliation'!$AC$5:$AC$138),IF($O690="Mix",SUMIF('Mix Substation Location Summary'!$B$4:$B$1251,$B690,'Mix Substation Location Summary'!$AC$4:$AC$1251)+SUMIF('Mix Substation Location Summary'!$B$4:$B$1251,$B690,'Mix Substation Location Summary'!$AD$4:$AD$1251),"NOT FOUND"))))</f>
        <v>0</v>
      </c>
      <c r="N690" s="792">
        <f>G690-SUM(H690:M690)</f>
        <v>0</v>
      </c>
      <c r="O690" s="759" t="s">
        <v>1686</v>
      </c>
      <c r="P690" s="759"/>
      <c r="Q690" s="758">
        <f t="shared" si="55"/>
        <v>6013</v>
      </c>
    </row>
    <row r="691" spans="1:17" ht="12.75" customHeight="1" x14ac:dyDescent="0.2">
      <c r="A691" s="674" t="s">
        <v>1743</v>
      </c>
      <c r="B691" s="596">
        <v>6015</v>
      </c>
      <c r="C691" s="266"/>
      <c r="D691" s="275">
        <f>SUMIFS('Mix Substation Location Summary'!$U$4:$U$1270,'Mix Substation Location Summary'!$B$4:$B$1270,'DS by Location'!$B691)</f>
        <v>0</v>
      </c>
      <c r="E691" s="275">
        <f>SUMIFS('Mix Substation Location Summary'!$Z$4:$Z$1270,'Mix Substation Location Summary'!$B$4:$B$1270,'DS by Location'!$B691)</f>
        <v>104380.31</v>
      </c>
      <c r="F691" s="275">
        <f>SUMIFS('Mix Substation Location Summary'!$AE$4:$AE$1270,'Mix Substation Location Summary'!$B$4:$B$1270,'DS by Location'!$B691)</f>
        <v>0</v>
      </c>
      <c r="G691" s="791">
        <f>SUM(D691:F691)</f>
        <v>104380.31</v>
      </c>
      <c r="H691" s="276">
        <f>IF($O691="ISO",D691,IF($O691="Non-Iso",0,IF($O691="Trans Line",SUMIF('Trans Line Reconciliation'!$B$5:$B$138,B691,'Trans Line Reconciliation'!$X$5:$X$138),IF($O691="Mix",SUMIF('Mix Substation Location Summary'!$B$4:$B$1251,B691,'Mix Substation Location Summary'!$R$4:$R$1251),"NOT FOUND"))))</f>
        <v>0</v>
      </c>
      <c r="I691" s="276">
        <f>IF($O691="ISO",E691,IF($O691="Non-Iso",0,IF($O691="Trans Line",SUMIF('Trans Line Reconciliation'!$B$5:$B$138,B691,'Trans Line Reconciliation'!$Y$5:$Y$138),IF($O691="Mix",SUMIF('Mix Substation Location Summary'!$B$4:$B$1251,B691,'Mix Substation Location Summary'!$W$4:$W$1251),"NOT FOUND"))))</f>
        <v>0</v>
      </c>
      <c r="J691" s="276">
        <f>IF($O691="ISO",F691,IF($O691="Non-Iso",0,IF($O691="Trans Line",SUMIF('Trans Line Reconciliation'!$B$5:$B$138,$B691,'Trans Line Reconciliation'!$Z$5:$Z$138),IF($O691="Mix",SUMIF('Mix Substation Location Summary'!$B$4:$B$1251,$B691,'Mix Substation Location Summary'!$AB$4:$AB$1251),"NOT FOUND"))))</f>
        <v>0</v>
      </c>
      <c r="K691" s="276">
        <f>IF($O691="ISO",0,IF($O691="Non-Iso",D691,IF($O691="Trans Line",SUMIF('Trans Line Reconciliation'!$B$5:$B$138,$B691,'Trans Line Reconciliation'!$AA$5:$AA$138),IF($O691="Mix",SUMIF('Mix Substation Location Summary'!$B$4:$B$1251,$B691,'Mix Substation Location Summary'!$S$4:$S$1251)+SUMIF('Mix Substation Location Summary'!$B$4:$B$1251,$B691,'Mix Substation Location Summary'!$S$4:$S$1251),"NOT FOUND"))))</f>
        <v>0</v>
      </c>
      <c r="L691" s="276">
        <f>IF($O691="ISO",0,IF($O691="Non-Iso",E691,IF($O691="Trans Line",SUMIF('Trans Line Reconciliation'!$B$5:$B$138,$B691,'Trans Line Reconciliation'!$AB$5:$AB$138),IF($O691="Mix",SUMIF('Mix Substation Location Summary'!$B$4:$B$1251,$B691,'Mix Substation Location Summary'!$X$4:$X$1251)+SUMIF('Mix Substation Location Summary'!$B$4:$B$1251,$B691,'Mix Substation Location Summary'!$Y$4:$Y$1251),"NOT FOUND"))))</f>
        <v>104380.31</v>
      </c>
      <c r="M691" s="276">
        <f>IF($O691="ISO",0,IF($O691="Non-Iso",F691,IF($O691="Trans Line",SUMIF('Trans Line Reconciliation'!$B$5:$B$138,$B691,'Trans Line Reconciliation'!$AC$5:$AC$138),IF($O691="Mix",SUMIF('Mix Substation Location Summary'!$B$4:$B$1251,$B691,'Mix Substation Location Summary'!$AC$4:$AC$1251)+SUMIF('Mix Substation Location Summary'!$B$4:$B$1251,$B691,'Mix Substation Location Summary'!$AD$4:$AD$1251),"NOT FOUND"))))</f>
        <v>0</v>
      </c>
      <c r="N691" s="792">
        <f>G691-SUM(H691:M691)</f>
        <v>0</v>
      </c>
      <c r="O691" s="759" t="s">
        <v>1686</v>
      </c>
      <c r="P691" s="759"/>
      <c r="Q691" s="758">
        <f t="shared" si="55"/>
        <v>6015</v>
      </c>
    </row>
    <row r="692" spans="1:17" ht="12.75" customHeight="1" x14ac:dyDescent="0.2">
      <c r="A692" s="674" t="s">
        <v>1744</v>
      </c>
      <c r="B692" s="596">
        <v>6022</v>
      </c>
      <c r="C692" s="266"/>
      <c r="D692" s="275">
        <f>SUMIFS('Mix Substation Location Summary'!$U$4:$U$1270,'Mix Substation Location Summary'!$B$4:$B$1270,'DS by Location'!$B692)</f>
        <v>252443.66</v>
      </c>
      <c r="E692" s="275">
        <f>SUMIFS('Mix Substation Location Summary'!$Z$4:$Z$1270,'Mix Substation Location Summary'!$B$4:$B$1270,'DS by Location'!$B692)</f>
        <v>6652635.9199999999</v>
      </c>
      <c r="F692" s="275">
        <f>SUMIFS('Mix Substation Location Summary'!$AE$4:$AE$1270,'Mix Substation Location Summary'!$B$4:$B$1270,'DS by Location'!$B692)</f>
        <v>0</v>
      </c>
      <c r="G692" s="791">
        <f t="shared" si="53"/>
        <v>6905079.5800000001</v>
      </c>
      <c r="H692" s="276">
        <f>IF($O692="ISO",D692,IF($O692="Non-Iso",0,IF($O692="Trans Line",SUMIF('Trans Line Reconciliation'!$B$5:$B$138,B692,'Trans Line Reconciliation'!$X$5:$X$138),IF($O692="Mix",SUMIF('Mix Substation Location Summary'!$B$4:$B$1251,B692,'Mix Substation Location Summary'!$R$4:$R$1251),"NOT FOUND"))))</f>
        <v>0</v>
      </c>
      <c r="I692" s="276">
        <f>IF($O692="ISO",E692,IF($O692="Non-Iso",0,IF($O692="Trans Line",SUMIF('Trans Line Reconciliation'!$B$5:$B$138,B692,'Trans Line Reconciliation'!$Y$5:$Y$138),IF($O692="Mix",SUMIF('Mix Substation Location Summary'!$B$4:$B$1251,B692,'Mix Substation Location Summary'!$W$4:$W$1251),"NOT FOUND"))))</f>
        <v>0</v>
      </c>
      <c r="J692" s="276">
        <f>IF($O692="ISO",F692,IF($O692="Non-Iso",0,IF($O692="Trans Line",SUMIF('Trans Line Reconciliation'!$B$5:$B$138,$B692,'Trans Line Reconciliation'!$Z$5:$Z$138),IF($O692="Mix",SUMIF('Mix Substation Location Summary'!$B$4:$B$1251,$B692,'Mix Substation Location Summary'!$AB$4:$AB$1251),"NOT FOUND"))))</f>
        <v>0</v>
      </c>
      <c r="K692" s="276">
        <f>IF($O692="ISO",0,IF($O692="Non-Iso",D692,IF($O692="Trans Line",SUMIF('Trans Line Reconciliation'!$B$5:$B$138,$B692,'Trans Line Reconciliation'!$AA$5:$AA$138),IF($O692="Mix",SUMIF('Mix Substation Location Summary'!$B$4:$B$1251,$B692,'Mix Substation Location Summary'!$S$4:$S$1251)+SUMIF('Mix Substation Location Summary'!$B$4:$B$1251,$B692,'Mix Substation Location Summary'!$S$4:$S$1251),"NOT FOUND"))))</f>
        <v>252443.66</v>
      </c>
      <c r="L692" s="276">
        <f>IF($O692="ISO",0,IF($O692="Non-Iso",E692,IF($O692="Trans Line",SUMIF('Trans Line Reconciliation'!$B$5:$B$138,$B692,'Trans Line Reconciliation'!$AB$5:$AB$138),IF($O692="Mix",SUMIF('Mix Substation Location Summary'!$B$4:$B$1251,$B692,'Mix Substation Location Summary'!$X$4:$X$1251)+SUMIF('Mix Substation Location Summary'!$B$4:$B$1251,$B692,'Mix Substation Location Summary'!$Y$4:$Y$1251),"NOT FOUND"))))</f>
        <v>6652635.9199999999</v>
      </c>
      <c r="M692" s="276">
        <f>IF($O692="ISO",0,IF($O692="Non-Iso",F692,IF($O692="Trans Line",SUMIF('Trans Line Reconciliation'!$B$5:$B$138,$B692,'Trans Line Reconciliation'!$AC$5:$AC$138),IF($O692="Mix",SUMIF('Mix Substation Location Summary'!$B$4:$B$1251,$B692,'Mix Substation Location Summary'!$AC$4:$AC$1251)+SUMIF('Mix Substation Location Summary'!$B$4:$B$1251,$B692,'Mix Substation Location Summary'!$AD$4:$AD$1251),"NOT FOUND"))))</f>
        <v>0</v>
      </c>
      <c r="N692" s="792">
        <f t="shared" si="54"/>
        <v>0</v>
      </c>
      <c r="O692" s="759" t="s">
        <v>1686</v>
      </c>
      <c r="P692" s="759"/>
      <c r="Q692" s="758">
        <f t="shared" si="55"/>
        <v>6022</v>
      </c>
    </row>
    <row r="693" spans="1:17" ht="12.75" customHeight="1" x14ac:dyDescent="0.2">
      <c r="A693" s="674" t="s">
        <v>1745</v>
      </c>
      <c r="B693" s="596">
        <v>6026</v>
      </c>
      <c r="C693" s="266"/>
      <c r="D693" s="275">
        <f>SUMIFS('Mix Substation Location Summary'!$U$4:$U$1270,'Mix Substation Location Summary'!$B$4:$B$1270,'DS by Location'!$B693)</f>
        <v>1081259.22</v>
      </c>
      <c r="E693" s="275">
        <f>SUMIFS('Mix Substation Location Summary'!$Z$4:$Z$1270,'Mix Substation Location Summary'!$B$4:$B$1270,'DS by Location'!$B693)</f>
        <v>14335818.379999993</v>
      </c>
      <c r="F693" s="275">
        <f>SUMIFS('Mix Substation Location Summary'!$AE$4:$AE$1270,'Mix Substation Location Summary'!$B$4:$B$1270,'DS by Location'!$B693)</f>
        <v>22924.089999999997</v>
      </c>
      <c r="G693" s="791">
        <f t="shared" si="53"/>
        <v>15440001.689999994</v>
      </c>
      <c r="H693" s="276">
        <f>IF($O693="ISO",D693,IF($O693="Non-Iso",0,IF($O693="Trans Line",SUMIF('Trans Line Reconciliation'!$B$5:$B$138,B693,'Trans Line Reconciliation'!$X$5:$X$138),IF($O693="Mix",SUMIF('Mix Substation Location Summary'!$B$4:$B$1251,B693,'Mix Substation Location Summary'!$R$4:$R$1251),"NOT FOUND"))))</f>
        <v>0</v>
      </c>
      <c r="I693" s="276">
        <f>IF($O693="ISO",E693,IF($O693="Non-Iso",0,IF($O693="Trans Line",SUMIF('Trans Line Reconciliation'!$B$5:$B$138,B693,'Trans Line Reconciliation'!$Y$5:$Y$138),IF($O693="Mix",SUMIF('Mix Substation Location Summary'!$B$4:$B$1251,B693,'Mix Substation Location Summary'!$W$4:$W$1251),"NOT FOUND"))))</f>
        <v>0</v>
      </c>
      <c r="J693" s="276">
        <f>IF($O693="ISO",F693,IF($O693="Non-Iso",0,IF($O693="Trans Line",SUMIF('Trans Line Reconciliation'!$B$5:$B$138,$B693,'Trans Line Reconciliation'!$Z$5:$Z$138),IF($O693="Mix",SUMIF('Mix Substation Location Summary'!$B$4:$B$1251,$B693,'Mix Substation Location Summary'!$AB$4:$AB$1251),"NOT FOUND"))))</f>
        <v>0</v>
      </c>
      <c r="K693" s="276">
        <f>IF($O693="ISO",0,IF($O693="Non-Iso",D693,IF($O693="Trans Line",SUMIF('Trans Line Reconciliation'!$B$5:$B$138,$B693,'Trans Line Reconciliation'!$AA$5:$AA$138),IF($O693="Mix",SUMIF('Mix Substation Location Summary'!$B$4:$B$1251,$B693,'Mix Substation Location Summary'!$S$4:$S$1251)+SUMIF('Mix Substation Location Summary'!$B$4:$B$1251,$B693,'Mix Substation Location Summary'!$S$4:$S$1251),"NOT FOUND"))))</f>
        <v>1081259.22</v>
      </c>
      <c r="L693" s="276">
        <f>IF($O693="ISO",0,IF($O693="Non-Iso",E693,IF($O693="Trans Line",SUMIF('Trans Line Reconciliation'!$B$5:$B$138,$B693,'Trans Line Reconciliation'!$AB$5:$AB$138),IF($O693="Mix",SUMIF('Mix Substation Location Summary'!$B$4:$B$1251,$B693,'Mix Substation Location Summary'!$X$4:$X$1251)+SUMIF('Mix Substation Location Summary'!$B$4:$B$1251,$B693,'Mix Substation Location Summary'!$Y$4:$Y$1251),"NOT FOUND"))))</f>
        <v>14335818.379999993</v>
      </c>
      <c r="M693" s="276">
        <f>IF($O693="ISO",0,IF($O693="Non-Iso",F693,IF($O693="Trans Line",SUMIF('Trans Line Reconciliation'!$B$5:$B$138,$B693,'Trans Line Reconciliation'!$AC$5:$AC$138),IF($O693="Mix",SUMIF('Mix Substation Location Summary'!$B$4:$B$1251,$B693,'Mix Substation Location Summary'!$AC$4:$AC$1251)+SUMIF('Mix Substation Location Summary'!$B$4:$B$1251,$B693,'Mix Substation Location Summary'!$AD$4:$AD$1251),"NOT FOUND"))))</f>
        <v>22924.089999999997</v>
      </c>
      <c r="N693" s="792">
        <f t="shared" si="54"/>
        <v>0</v>
      </c>
      <c r="O693" s="759" t="s">
        <v>1686</v>
      </c>
      <c r="P693" s="759"/>
      <c r="Q693" s="758">
        <f t="shared" si="55"/>
        <v>6026</v>
      </c>
    </row>
    <row r="694" spans="1:17" ht="12.75" customHeight="1" x14ac:dyDescent="0.2">
      <c r="A694" s="674" t="s">
        <v>1746</v>
      </c>
      <c r="B694" s="596">
        <v>6027</v>
      </c>
      <c r="C694" s="266"/>
      <c r="D694" s="275">
        <f>SUMIFS('Mix Substation Location Summary'!$U$4:$U$1270,'Mix Substation Location Summary'!$B$4:$B$1270,'DS by Location'!$B694)</f>
        <v>494965.95000000007</v>
      </c>
      <c r="E694" s="275">
        <f>SUMIFS('Mix Substation Location Summary'!$Z$4:$Z$1270,'Mix Substation Location Summary'!$B$4:$B$1270,'DS by Location'!$B694)</f>
        <v>6908198.5899999989</v>
      </c>
      <c r="F694" s="275">
        <f>SUMIFS('Mix Substation Location Summary'!$AE$4:$AE$1270,'Mix Substation Location Summary'!$B$4:$B$1270,'DS by Location'!$B694)</f>
        <v>0</v>
      </c>
      <c r="G694" s="791">
        <f t="shared" si="53"/>
        <v>7403164.5399999991</v>
      </c>
      <c r="H694" s="276">
        <f>IF($O694="ISO",D694,IF($O694="Non-Iso",0,IF($O694="Trans Line",SUMIF('Trans Line Reconciliation'!$B$5:$B$138,B694,'Trans Line Reconciliation'!$X$5:$X$138),IF($O694="Mix",SUMIF('Mix Substation Location Summary'!$B$4:$B$1251,B694,'Mix Substation Location Summary'!$R$4:$R$1251),"NOT FOUND"))))</f>
        <v>0</v>
      </c>
      <c r="I694" s="276">
        <f>IF($O694="ISO",E694,IF($O694="Non-Iso",0,IF($O694="Trans Line",SUMIF('Trans Line Reconciliation'!$B$5:$B$138,B694,'Trans Line Reconciliation'!$Y$5:$Y$138),IF($O694="Mix",SUMIF('Mix Substation Location Summary'!$B$4:$B$1251,B694,'Mix Substation Location Summary'!$W$4:$W$1251),"NOT FOUND"))))</f>
        <v>0</v>
      </c>
      <c r="J694" s="276">
        <f>IF($O694="ISO",F694,IF($O694="Non-Iso",0,IF($O694="Trans Line",SUMIF('Trans Line Reconciliation'!$B$5:$B$138,$B694,'Trans Line Reconciliation'!$Z$5:$Z$138),IF($O694="Mix",SUMIF('Mix Substation Location Summary'!$B$4:$B$1251,$B694,'Mix Substation Location Summary'!$AB$4:$AB$1251),"NOT FOUND"))))</f>
        <v>0</v>
      </c>
      <c r="K694" s="276">
        <f>IF($O694="ISO",0,IF($O694="Non-Iso",D694,IF($O694="Trans Line",SUMIF('Trans Line Reconciliation'!$B$5:$B$138,$B694,'Trans Line Reconciliation'!$AA$5:$AA$138),IF($O694="Mix",SUMIF('Mix Substation Location Summary'!$B$4:$B$1251,$B694,'Mix Substation Location Summary'!$S$4:$S$1251)+SUMIF('Mix Substation Location Summary'!$B$4:$B$1251,$B694,'Mix Substation Location Summary'!$S$4:$S$1251),"NOT FOUND"))))</f>
        <v>494965.95000000007</v>
      </c>
      <c r="L694" s="276">
        <f>IF($O694="ISO",0,IF($O694="Non-Iso",E694,IF($O694="Trans Line",SUMIF('Trans Line Reconciliation'!$B$5:$B$138,$B694,'Trans Line Reconciliation'!$AB$5:$AB$138),IF($O694="Mix",SUMIF('Mix Substation Location Summary'!$B$4:$B$1251,$B694,'Mix Substation Location Summary'!$X$4:$X$1251)+SUMIF('Mix Substation Location Summary'!$B$4:$B$1251,$B694,'Mix Substation Location Summary'!$Y$4:$Y$1251),"NOT FOUND"))))</f>
        <v>6908198.5899999989</v>
      </c>
      <c r="M694" s="276">
        <f>IF($O694="ISO",0,IF($O694="Non-Iso",F694,IF($O694="Trans Line",SUMIF('Trans Line Reconciliation'!$B$5:$B$138,$B694,'Trans Line Reconciliation'!$AC$5:$AC$138),IF($O694="Mix",SUMIF('Mix Substation Location Summary'!$B$4:$B$1251,$B694,'Mix Substation Location Summary'!$AC$4:$AC$1251)+SUMIF('Mix Substation Location Summary'!$B$4:$B$1251,$B694,'Mix Substation Location Summary'!$AD$4:$AD$1251),"NOT FOUND"))))</f>
        <v>0</v>
      </c>
      <c r="N694" s="792">
        <f t="shared" si="54"/>
        <v>0</v>
      </c>
      <c r="O694" s="759" t="s">
        <v>1686</v>
      </c>
      <c r="P694" s="759"/>
      <c r="Q694" s="758">
        <f t="shared" si="55"/>
        <v>6027</v>
      </c>
    </row>
    <row r="695" spans="1:17" ht="12.75" customHeight="1" x14ac:dyDescent="0.2">
      <c r="A695" s="674" t="s">
        <v>1747</v>
      </c>
      <c r="B695" s="596">
        <v>6029</v>
      </c>
      <c r="C695" s="266"/>
      <c r="D695" s="275">
        <f>SUMIFS('Mix Substation Location Summary'!$U$4:$U$1270,'Mix Substation Location Summary'!$B$4:$B$1270,'DS by Location'!$B695)</f>
        <v>677843.87000000011</v>
      </c>
      <c r="E695" s="275">
        <f>SUMIFS('Mix Substation Location Summary'!$Z$4:$Z$1270,'Mix Substation Location Summary'!$B$4:$B$1270,'DS by Location'!$B695)</f>
        <v>14068882.530000005</v>
      </c>
      <c r="F695" s="275">
        <f>SUMIFS('Mix Substation Location Summary'!$AE$4:$AE$1270,'Mix Substation Location Summary'!$B$4:$B$1270,'DS by Location'!$B695)</f>
        <v>18845.23</v>
      </c>
      <c r="G695" s="791">
        <f t="shared" si="53"/>
        <v>14765571.630000006</v>
      </c>
      <c r="H695" s="276">
        <f>IF($O695="ISO",D695,IF($O695="Non-Iso",0,IF($O695="Trans Line",SUMIF('Trans Line Reconciliation'!$B$5:$B$138,B695,'Trans Line Reconciliation'!$X$5:$X$138),IF($O695="Mix",SUMIF('Mix Substation Location Summary'!$B$4:$B$1251,B695,'Mix Substation Location Summary'!$R$4:$R$1251),"NOT FOUND"))))</f>
        <v>0</v>
      </c>
      <c r="I695" s="276">
        <f>IF($O695="ISO",E695,IF($O695="Non-Iso",0,IF($O695="Trans Line",SUMIF('Trans Line Reconciliation'!$B$5:$B$138,B695,'Trans Line Reconciliation'!$Y$5:$Y$138),IF($O695="Mix",SUMIF('Mix Substation Location Summary'!$B$4:$B$1251,B695,'Mix Substation Location Summary'!$W$4:$W$1251),"NOT FOUND"))))</f>
        <v>0</v>
      </c>
      <c r="J695" s="276">
        <f>IF($O695="ISO",F695,IF($O695="Non-Iso",0,IF($O695="Trans Line",SUMIF('Trans Line Reconciliation'!$B$5:$B$138,$B695,'Trans Line Reconciliation'!$Z$5:$Z$138),IF($O695="Mix",SUMIF('Mix Substation Location Summary'!$B$4:$B$1251,$B695,'Mix Substation Location Summary'!$AB$4:$AB$1251),"NOT FOUND"))))</f>
        <v>0</v>
      </c>
      <c r="K695" s="276">
        <f>IF($O695="ISO",0,IF($O695="Non-Iso",D695,IF($O695="Trans Line",SUMIF('Trans Line Reconciliation'!$B$5:$B$138,$B695,'Trans Line Reconciliation'!$AA$5:$AA$138),IF($O695="Mix",SUMIF('Mix Substation Location Summary'!$B$4:$B$1251,$B695,'Mix Substation Location Summary'!$S$4:$S$1251)+SUMIF('Mix Substation Location Summary'!$B$4:$B$1251,$B695,'Mix Substation Location Summary'!$S$4:$S$1251),"NOT FOUND"))))</f>
        <v>677843.87000000011</v>
      </c>
      <c r="L695" s="276">
        <f>IF($O695="ISO",0,IF($O695="Non-Iso",E695,IF($O695="Trans Line",SUMIF('Trans Line Reconciliation'!$B$5:$B$138,$B695,'Trans Line Reconciliation'!$AB$5:$AB$138),IF($O695="Mix",SUMIF('Mix Substation Location Summary'!$B$4:$B$1251,$B695,'Mix Substation Location Summary'!$X$4:$X$1251)+SUMIF('Mix Substation Location Summary'!$B$4:$B$1251,$B695,'Mix Substation Location Summary'!$Y$4:$Y$1251),"NOT FOUND"))))</f>
        <v>14068882.530000005</v>
      </c>
      <c r="M695" s="276">
        <f>IF($O695="ISO",0,IF($O695="Non-Iso",F695,IF($O695="Trans Line",SUMIF('Trans Line Reconciliation'!$B$5:$B$138,$B695,'Trans Line Reconciliation'!$AC$5:$AC$138),IF($O695="Mix",SUMIF('Mix Substation Location Summary'!$B$4:$B$1251,$B695,'Mix Substation Location Summary'!$AC$4:$AC$1251)+SUMIF('Mix Substation Location Summary'!$B$4:$B$1251,$B695,'Mix Substation Location Summary'!$AD$4:$AD$1251),"NOT FOUND"))))</f>
        <v>18845.23</v>
      </c>
      <c r="N695" s="792">
        <f t="shared" si="54"/>
        <v>0</v>
      </c>
      <c r="O695" s="759" t="s">
        <v>1686</v>
      </c>
      <c r="P695" s="759"/>
      <c r="Q695" s="758">
        <f t="shared" si="55"/>
        <v>6029</v>
      </c>
    </row>
    <row r="696" spans="1:17" ht="12.75" customHeight="1" x14ac:dyDescent="0.2">
      <c r="A696" s="674" t="s">
        <v>1748</v>
      </c>
      <c r="B696" s="596">
        <v>6030</v>
      </c>
      <c r="C696" s="266"/>
      <c r="D696" s="275">
        <f>SUMIFS('Mix Substation Location Summary'!$U$4:$U$1270,'Mix Substation Location Summary'!$B$4:$B$1270,'DS by Location'!$B696)</f>
        <v>2166163.7599999993</v>
      </c>
      <c r="E696" s="275">
        <f>SUMIFS('Mix Substation Location Summary'!$Z$4:$Z$1270,'Mix Substation Location Summary'!$B$4:$B$1270,'DS by Location'!$B696)</f>
        <v>9946679.8000000007</v>
      </c>
      <c r="F696" s="275">
        <f>SUMIFS('Mix Substation Location Summary'!$AE$4:$AE$1270,'Mix Substation Location Summary'!$B$4:$B$1270,'DS by Location'!$B696)</f>
        <v>1217.1500000000001</v>
      </c>
      <c r="G696" s="791">
        <f t="shared" si="53"/>
        <v>12114060.710000001</v>
      </c>
      <c r="H696" s="276">
        <f>IF($O696="ISO",D696,IF($O696="Non-Iso",0,IF($O696="Trans Line",SUMIF('Trans Line Reconciliation'!$B$5:$B$138,B696,'Trans Line Reconciliation'!$X$5:$X$138),IF($O696="Mix",SUMIF('Mix Substation Location Summary'!$B$4:$B$1251,B696,'Mix Substation Location Summary'!$R$4:$R$1251),"NOT FOUND"))))</f>
        <v>0</v>
      </c>
      <c r="I696" s="276">
        <f>IF($O696="ISO",E696,IF($O696="Non-Iso",0,IF($O696="Trans Line",SUMIF('Trans Line Reconciliation'!$B$5:$B$138,B696,'Trans Line Reconciliation'!$Y$5:$Y$138),IF($O696="Mix",SUMIF('Mix Substation Location Summary'!$B$4:$B$1251,B696,'Mix Substation Location Summary'!$W$4:$W$1251),"NOT FOUND"))))</f>
        <v>0</v>
      </c>
      <c r="J696" s="276">
        <f>IF($O696="ISO",F696,IF($O696="Non-Iso",0,IF($O696="Trans Line",SUMIF('Trans Line Reconciliation'!$B$5:$B$138,$B696,'Trans Line Reconciliation'!$Z$5:$Z$138),IF($O696="Mix",SUMIF('Mix Substation Location Summary'!$B$4:$B$1251,$B696,'Mix Substation Location Summary'!$AB$4:$AB$1251),"NOT FOUND"))))</f>
        <v>0</v>
      </c>
      <c r="K696" s="276">
        <f>IF($O696="ISO",0,IF($O696="Non-Iso",D696,IF($O696="Trans Line",SUMIF('Trans Line Reconciliation'!$B$5:$B$138,$B696,'Trans Line Reconciliation'!$AA$5:$AA$138),IF($O696="Mix",SUMIF('Mix Substation Location Summary'!$B$4:$B$1251,$B696,'Mix Substation Location Summary'!$S$4:$S$1251)+SUMIF('Mix Substation Location Summary'!$B$4:$B$1251,$B696,'Mix Substation Location Summary'!$S$4:$S$1251),"NOT FOUND"))))</f>
        <v>2166163.7599999993</v>
      </c>
      <c r="L696" s="276">
        <f>IF($O696="ISO",0,IF($O696="Non-Iso",E696,IF($O696="Trans Line",SUMIF('Trans Line Reconciliation'!$B$5:$B$138,$B696,'Trans Line Reconciliation'!$AB$5:$AB$138),IF($O696="Mix",SUMIF('Mix Substation Location Summary'!$B$4:$B$1251,$B696,'Mix Substation Location Summary'!$X$4:$X$1251)+SUMIF('Mix Substation Location Summary'!$B$4:$B$1251,$B696,'Mix Substation Location Summary'!$Y$4:$Y$1251),"NOT FOUND"))))</f>
        <v>9946679.8000000007</v>
      </c>
      <c r="M696" s="276">
        <f>IF($O696="ISO",0,IF($O696="Non-Iso",F696,IF($O696="Trans Line",SUMIF('Trans Line Reconciliation'!$B$5:$B$138,$B696,'Trans Line Reconciliation'!$AC$5:$AC$138),IF($O696="Mix",SUMIF('Mix Substation Location Summary'!$B$4:$B$1251,$B696,'Mix Substation Location Summary'!$AC$4:$AC$1251)+SUMIF('Mix Substation Location Summary'!$B$4:$B$1251,$B696,'Mix Substation Location Summary'!$AD$4:$AD$1251),"NOT FOUND"))))</f>
        <v>1217.1500000000001</v>
      </c>
      <c r="N696" s="792">
        <f t="shared" si="54"/>
        <v>0</v>
      </c>
      <c r="O696" s="759" t="s">
        <v>1686</v>
      </c>
      <c r="P696" s="759"/>
      <c r="Q696" s="758">
        <f t="shared" si="55"/>
        <v>6030</v>
      </c>
    </row>
    <row r="697" spans="1:17" ht="12.75" customHeight="1" x14ac:dyDescent="0.2">
      <c r="A697" s="674" t="s">
        <v>1749</v>
      </c>
      <c r="B697" s="596">
        <v>6031</v>
      </c>
      <c r="C697" s="266"/>
      <c r="D697" s="275">
        <f>SUMIFS('Mix Substation Location Summary'!$U$4:$U$1270,'Mix Substation Location Summary'!$B$4:$B$1270,'DS by Location'!$B697)</f>
        <v>180806.32</v>
      </c>
      <c r="E697" s="275">
        <f>SUMIFS('Mix Substation Location Summary'!$Z$4:$Z$1270,'Mix Substation Location Summary'!$B$4:$B$1270,'DS by Location'!$B697)</f>
        <v>7544966.1399999987</v>
      </c>
      <c r="F697" s="275">
        <f>SUMIFS('Mix Substation Location Summary'!$AE$4:$AE$1270,'Mix Substation Location Summary'!$B$4:$B$1270,'DS by Location'!$B697)</f>
        <v>11131.95</v>
      </c>
      <c r="G697" s="791">
        <f t="shared" si="53"/>
        <v>7736904.4099999992</v>
      </c>
      <c r="H697" s="276">
        <f>IF($O697="ISO",D697,IF($O697="Non-Iso",0,IF($O697="Trans Line",SUMIF('Trans Line Reconciliation'!$B$5:$B$138,B697,'Trans Line Reconciliation'!$X$5:$X$138),IF($O697="Mix",SUMIF('Mix Substation Location Summary'!$B$4:$B$1251,B697,'Mix Substation Location Summary'!$R$4:$R$1251),"NOT FOUND"))))</f>
        <v>0</v>
      </c>
      <c r="I697" s="276">
        <f>IF($O697="ISO",E697,IF($O697="Non-Iso",0,IF($O697="Trans Line",SUMIF('Trans Line Reconciliation'!$B$5:$B$138,B697,'Trans Line Reconciliation'!$Y$5:$Y$138),IF($O697="Mix",SUMIF('Mix Substation Location Summary'!$B$4:$B$1251,B697,'Mix Substation Location Summary'!$W$4:$W$1251),"NOT FOUND"))))</f>
        <v>0</v>
      </c>
      <c r="J697" s="276">
        <f>IF($O697="ISO",F697,IF($O697="Non-Iso",0,IF($O697="Trans Line",SUMIF('Trans Line Reconciliation'!$B$5:$B$138,$B697,'Trans Line Reconciliation'!$Z$5:$Z$138),IF($O697="Mix",SUMIF('Mix Substation Location Summary'!$B$4:$B$1251,$B697,'Mix Substation Location Summary'!$AB$4:$AB$1251),"NOT FOUND"))))</f>
        <v>0</v>
      </c>
      <c r="K697" s="276">
        <f>IF($O697="ISO",0,IF($O697="Non-Iso",D697,IF($O697="Trans Line",SUMIF('Trans Line Reconciliation'!$B$5:$B$138,$B697,'Trans Line Reconciliation'!$AA$5:$AA$138),IF($O697="Mix",SUMIF('Mix Substation Location Summary'!$B$4:$B$1251,$B697,'Mix Substation Location Summary'!$S$4:$S$1251)+SUMIF('Mix Substation Location Summary'!$B$4:$B$1251,$B697,'Mix Substation Location Summary'!$S$4:$S$1251),"NOT FOUND"))))</f>
        <v>180806.32</v>
      </c>
      <c r="L697" s="276">
        <f>IF($O697="ISO",0,IF($O697="Non-Iso",E697,IF($O697="Trans Line",SUMIF('Trans Line Reconciliation'!$B$5:$B$138,$B697,'Trans Line Reconciliation'!$AB$5:$AB$138),IF($O697="Mix",SUMIF('Mix Substation Location Summary'!$B$4:$B$1251,$B697,'Mix Substation Location Summary'!$X$4:$X$1251)+SUMIF('Mix Substation Location Summary'!$B$4:$B$1251,$B697,'Mix Substation Location Summary'!$Y$4:$Y$1251),"NOT FOUND"))))</f>
        <v>7544966.1399999987</v>
      </c>
      <c r="M697" s="276">
        <f>IF($O697="ISO",0,IF($O697="Non-Iso",F697,IF($O697="Trans Line",SUMIF('Trans Line Reconciliation'!$B$5:$B$138,$B697,'Trans Line Reconciliation'!$AC$5:$AC$138),IF($O697="Mix",SUMIF('Mix Substation Location Summary'!$B$4:$B$1251,$B697,'Mix Substation Location Summary'!$AC$4:$AC$1251)+SUMIF('Mix Substation Location Summary'!$B$4:$B$1251,$B697,'Mix Substation Location Summary'!$AD$4:$AD$1251),"NOT FOUND"))))</f>
        <v>11131.95</v>
      </c>
      <c r="N697" s="792">
        <f t="shared" si="54"/>
        <v>0</v>
      </c>
      <c r="O697" s="759" t="s">
        <v>1686</v>
      </c>
      <c r="P697" s="759"/>
      <c r="Q697" s="758">
        <f t="shared" si="55"/>
        <v>6031</v>
      </c>
    </row>
    <row r="698" spans="1:17" ht="12.75" customHeight="1" x14ac:dyDescent="0.2">
      <c r="A698" s="674" t="s">
        <v>1750</v>
      </c>
      <c r="B698" s="596">
        <v>6032</v>
      </c>
      <c r="C698" s="266"/>
      <c r="D698" s="275">
        <f>SUMIFS('Mix Substation Location Summary'!$U$4:$U$1270,'Mix Substation Location Summary'!$B$4:$B$1270,'DS by Location'!$B698)</f>
        <v>574251.32999999996</v>
      </c>
      <c r="E698" s="275">
        <f>SUMIFS('Mix Substation Location Summary'!$Z$4:$Z$1270,'Mix Substation Location Summary'!$B$4:$B$1270,'DS by Location'!$B698)</f>
        <v>20324394.850000005</v>
      </c>
      <c r="F698" s="275">
        <f>SUMIFS('Mix Substation Location Summary'!$AE$4:$AE$1270,'Mix Substation Location Summary'!$B$4:$B$1270,'DS by Location'!$B698)</f>
        <v>0</v>
      </c>
      <c r="G698" s="791">
        <f t="shared" si="53"/>
        <v>20898646.180000003</v>
      </c>
      <c r="H698" s="276">
        <f>IF($O698="ISO",D698,IF($O698="Non-Iso",0,IF($O698="Trans Line",SUMIF('Trans Line Reconciliation'!$B$5:$B$138,B698,'Trans Line Reconciliation'!$X$5:$X$138),IF($O698="Mix",SUMIF('Mix Substation Location Summary'!$B$4:$B$1251,B698,'Mix Substation Location Summary'!$R$4:$R$1251),"NOT FOUND"))))</f>
        <v>0</v>
      </c>
      <c r="I698" s="276">
        <f>IF($O698="ISO",E698,IF($O698="Non-Iso",0,IF($O698="Trans Line",SUMIF('Trans Line Reconciliation'!$B$5:$B$138,B698,'Trans Line Reconciliation'!$Y$5:$Y$138),IF($O698="Mix",SUMIF('Mix Substation Location Summary'!$B$4:$B$1251,B698,'Mix Substation Location Summary'!$W$4:$W$1251),"NOT FOUND"))))</f>
        <v>0</v>
      </c>
      <c r="J698" s="276">
        <f>IF($O698="ISO",F698,IF($O698="Non-Iso",0,IF($O698="Trans Line",SUMIF('Trans Line Reconciliation'!$B$5:$B$138,$B698,'Trans Line Reconciliation'!$Z$5:$Z$138),IF($O698="Mix",SUMIF('Mix Substation Location Summary'!$B$4:$B$1251,$B698,'Mix Substation Location Summary'!$AB$4:$AB$1251),"NOT FOUND"))))</f>
        <v>0</v>
      </c>
      <c r="K698" s="276">
        <f>IF($O698="ISO",0,IF($O698="Non-Iso",D698,IF($O698="Trans Line",SUMIF('Trans Line Reconciliation'!$B$5:$B$138,$B698,'Trans Line Reconciliation'!$AA$5:$AA$138),IF($O698="Mix",SUMIF('Mix Substation Location Summary'!$B$4:$B$1251,$B698,'Mix Substation Location Summary'!$S$4:$S$1251)+SUMIF('Mix Substation Location Summary'!$B$4:$B$1251,$B698,'Mix Substation Location Summary'!$S$4:$S$1251),"NOT FOUND"))))</f>
        <v>574251.32999999996</v>
      </c>
      <c r="L698" s="276">
        <f>IF($O698="ISO",0,IF($O698="Non-Iso",E698,IF($O698="Trans Line",SUMIF('Trans Line Reconciliation'!$B$5:$B$138,$B698,'Trans Line Reconciliation'!$AB$5:$AB$138),IF($O698="Mix",SUMIF('Mix Substation Location Summary'!$B$4:$B$1251,$B698,'Mix Substation Location Summary'!$X$4:$X$1251)+SUMIF('Mix Substation Location Summary'!$B$4:$B$1251,$B698,'Mix Substation Location Summary'!$Y$4:$Y$1251),"NOT FOUND"))))</f>
        <v>20324394.850000005</v>
      </c>
      <c r="M698" s="276">
        <f>IF($O698="ISO",0,IF($O698="Non-Iso",F698,IF($O698="Trans Line",SUMIF('Trans Line Reconciliation'!$B$5:$B$138,$B698,'Trans Line Reconciliation'!$AC$5:$AC$138),IF($O698="Mix",SUMIF('Mix Substation Location Summary'!$B$4:$B$1251,$B698,'Mix Substation Location Summary'!$AC$4:$AC$1251)+SUMIF('Mix Substation Location Summary'!$B$4:$B$1251,$B698,'Mix Substation Location Summary'!$AD$4:$AD$1251),"NOT FOUND"))))</f>
        <v>0</v>
      </c>
      <c r="N698" s="792">
        <f t="shared" si="54"/>
        <v>0</v>
      </c>
      <c r="O698" s="759" t="s">
        <v>1686</v>
      </c>
      <c r="P698" s="759"/>
      <c r="Q698" s="758">
        <f t="shared" si="55"/>
        <v>6032</v>
      </c>
    </row>
    <row r="699" spans="1:17" ht="12.75" customHeight="1" x14ac:dyDescent="0.2">
      <c r="A699" s="674" t="s">
        <v>1751</v>
      </c>
      <c r="B699" s="596">
        <v>6033</v>
      </c>
      <c r="C699" s="266"/>
      <c r="D699" s="275">
        <f>SUMIFS('Mix Substation Location Summary'!$U$4:$U$1270,'Mix Substation Location Summary'!$B$4:$B$1270,'DS by Location'!$B699)</f>
        <v>512192.55999999994</v>
      </c>
      <c r="E699" s="275">
        <f>SUMIFS('Mix Substation Location Summary'!$Z$4:$Z$1270,'Mix Substation Location Summary'!$B$4:$B$1270,'DS by Location'!$B699)</f>
        <v>7411069.8200000003</v>
      </c>
      <c r="F699" s="275">
        <f>SUMIFS('Mix Substation Location Summary'!$AE$4:$AE$1270,'Mix Substation Location Summary'!$B$4:$B$1270,'DS by Location'!$B699)</f>
        <v>0</v>
      </c>
      <c r="G699" s="791">
        <f t="shared" si="53"/>
        <v>7923262.3799999999</v>
      </c>
      <c r="H699" s="276">
        <f>IF($O699="ISO",D699,IF($O699="Non-Iso",0,IF($O699="Trans Line",SUMIF('Trans Line Reconciliation'!$B$5:$B$138,B699,'Trans Line Reconciliation'!$X$5:$X$138),IF($O699="Mix",SUMIF('Mix Substation Location Summary'!$B$4:$B$1251,B699,'Mix Substation Location Summary'!$R$4:$R$1251),"NOT FOUND"))))</f>
        <v>0</v>
      </c>
      <c r="I699" s="276">
        <f>IF($O699="ISO",E699,IF($O699="Non-Iso",0,IF($O699="Trans Line",SUMIF('Trans Line Reconciliation'!$B$5:$B$138,B699,'Trans Line Reconciliation'!$Y$5:$Y$138),IF($O699="Mix",SUMIF('Mix Substation Location Summary'!$B$4:$B$1251,B699,'Mix Substation Location Summary'!$W$4:$W$1251),"NOT FOUND"))))</f>
        <v>0</v>
      </c>
      <c r="J699" s="276">
        <f>IF($O699="ISO",F699,IF($O699="Non-Iso",0,IF($O699="Trans Line",SUMIF('Trans Line Reconciliation'!$B$5:$B$138,$B699,'Trans Line Reconciliation'!$Z$5:$Z$138),IF($O699="Mix",SUMIF('Mix Substation Location Summary'!$B$4:$B$1251,$B699,'Mix Substation Location Summary'!$AB$4:$AB$1251),"NOT FOUND"))))</f>
        <v>0</v>
      </c>
      <c r="K699" s="276">
        <f>IF($O699="ISO",0,IF($O699="Non-Iso",D699,IF($O699="Trans Line",SUMIF('Trans Line Reconciliation'!$B$5:$B$138,$B699,'Trans Line Reconciliation'!$AA$5:$AA$138),IF($O699="Mix",SUMIF('Mix Substation Location Summary'!$B$4:$B$1251,$B699,'Mix Substation Location Summary'!$S$4:$S$1251)+SUMIF('Mix Substation Location Summary'!$B$4:$B$1251,$B699,'Mix Substation Location Summary'!$S$4:$S$1251),"NOT FOUND"))))</f>
        <v>512192.55999999994</v>
      </c>
      <c r="L699" s="276">
        <f>IF($O699="ISO",0,IF($O699="Non-Iso",E699,IF($O699="Trans Line",SUMIF('Trans Line Reconciliation'!$B$5:$B$138,$B699,'Trans Line Reconciliation'!$AB$5:$AB$138),IF($O699="Mix",SUMIF('Mix Substation Location Summary'!$B$4:$B$1251,$B699,'Mix Substation Location Summary'!$X$4:$X$1251)+SUMIF('Mix Substation Location Summary'!$B$4:$B$1251,$B699,'Mix Substation Location Summary'!$Y$4:$Y$1251),"NOT FOUND"))))</f>
        <v>7411069.8200000003</v>
      </c>
      <c r="M699" s="276">
        <f>IF($O699="ISO",0,IF($O699="Non-Iso",F699,IF($O699="Trans Line",SUMIF('Trans Line Reconciliation'!$B$5:$B$138,$B699,'Trans Line Reconciliation'!$AC$5:$AC$138),IF($O699="Mix",SUMIF('Mix Substation Location Summary'!$B$4:$B$1251,$B699,'Mix Substation Location Summary'!$AC$4:$AC$1251)+SUMIF('Mix Substation Location Summary'!$B$4:$B$1251,$B699,'Mix Substation Location Summary'!$AD$4:$AD$1251),"NOT FOUND"))))</f>
        <v>0</v>
      </c>
      <c r="N699" s="792">
        <f t="shared" si="54"/>
        <v>0</v>
      </c>
      <c r="O699" s="759" t="s">
        <v>1686</v>
      </c>
      <c r="P699" s="759"/>
      <c r="Q699" s="758">
        <f t="shared" si="55"/>
        <v>6033</v>
      </c>
    </row>
    <row r="700" spans="1:17" ht="12.75" customHeight="1" x14ac:dyDescent="0.2">
      <c r="A700" s="674" t="s">
        <v>1752</v>
      </c>
      <c r="B700" s="596">
        <v>6034</v>
      </c>
      <c r="C700" s="266"/>
      <c r="D700" s="275">
        <f>SUMIFS('Mix Substation Location Summary'!$U$4:$U$1270,'Mix Substation Location Summary'!$B$4:$B$1270,'DS by Location'!$B700)</f>
        <v>3012563.24</v>
      </c>
      <c r="E700" s="275">
        <f>SUMIFS('Mix Substation Location Summary'!$Z$4:$Z$1270,'Mix Substation Location Summary'!$B$4:$B$1270,'DS by Location'!$B700)</f>
        <v>24281983.630000003</v>
      </c>
      <c r="F700" s="275">
        <f>SUMIFS('Mix Substation Location Summary'!$AE$4:$AE$1270,'Mix Substation Location Summary'!$B$4:$B$1270,'DS by Location'!$B700)</f>
        <v>12298.6</v>
      </c>
      <c r="G700" s="791">
        <f t="shared" si="53"/>
        <v>27306845.470000006</v>
      </c>
      <c r="H700" s="276">
        <f>IF($O700="ISO",D700,IF($O700="Non-Iso",0,IF($O700="Trans Line",SUMIF('Trans Line Reconciliation'!$B$5:$B$138,B700,'Trans Line Reconciliation'!$X$5:$X$138),IF($O700="Mix",SUMIF('Mix Substation Location Summary'!$B$4:$B$1251,B700,'Mix Substation Location Summary'!$R$4:$R$1251),"NOT FOUND"))))</f>
        <v>0</v>
      </c>
      <c r="I700" s="276">
        <f>IF($O700="ISO",E700,IF($O700="Non-Iso",0,IF($O700="Trans Line",SUMIF('Trans Line Reconciliation'!$B$5:$B$138,B700,'Trans Line Reconciliation'!$Y$5:$Y$138),IF($O700="Mix",SUMIF('Mix Substation Location Summary'!$B$4:$B$1251,B700,'Mix Substation Location Summary'!$W$4:$W$1251),"NOT FOUND"))))</f>
        <v>0</v>
      </c>
      <c r="J700" s="276">
        <f>IF($O700="ISO",F700,IF($O700="Non-Iso",0,IF($O700="Trans Line",SUMIF('Trans Line Reconciliation'!$B$5:$B$138,$B700,'Trans Line Reconciliation'!$Z$5:$Z$138),IF($O700="Mix",SUMIF('Mix Substation Location Summary'!$B$4:$B$1251,$B700,'Mix Substation Location Summary'!$AB$4:$AB$1251),"NOT FOUND"))))</f>
        <v>0</v>
      </c>
      <c r="K700" s="276">
        <f>IF($O700="ISO",0,IF($O700="Non-Iso",D700,IF($O700="Trans Line",SUMIF('Trans Line Reconciliation'!$B$5:$B$138,$B700,'Trans Line Reconciliation'!$AA$5:$AA$138),IF($O700="Mix",SUMIF('Mix Substation Location Summary'!$B$4:$B$1251,$B700,'Mix Substation Location Summary'!$S$4:$S$1251)+SUMIF('Mix Substation Location Summary'!$B$4:$B$1251,$B700,'Mix Substation Location Summary'!$S$4:$S$1251),"NOT FOUND"))))</f>
        <v>3012563.24</v>
      </c>
      <c r="L700" s="276">
        <f>IF($O700="ISO",0,IF($O700="Non-Iso",E700,IF($O700="Trans Line",SUMIF('Trans Line Reconciliation'!$B$5:$B$138,$B700,'Trans Line Reconciliation'!$AB$5:$AB$138),IF($O700="Mix",SUMIF('Mix Substation Location Summary'!$B$4:$B$1251,$B700,'Mix Substation Location Summary'!$X$4:$X$1251)+SUMIF('Mix Substation Location Summary'!$B$4:$B$1251,$B700,'Mix Substation Location Summary'!$Y$4:$Y$1251),"NOT FOUND"))))</f>
        <v>24281983.630000003</v>
      </c>
      <c r="M700" s="276">
        <f>IF($O700="ISO",0,IF($O700="Non-Iso",F700,IF($O700="Trans Line",SUMIF('Trans Line Reconciliation'!$B$5:$B$138,$B700,'Trans Line Reconciliation'!$AC$5:$AC$138),IF($O700="Mix",SUMIF('Mix Substation Location Summary'!$B$4:$B$1251,$B700,'Mix Substation Location Summary'!$AC$4:$AC$1251)+SUMIF('Mix Substation Location Summary'!$B$4:$B$1251,$B700,'Mix Substation Location Summary'!$AD$4:$AD$1251),"NOT FOUND"))))</f>
        <v>12298.6</v>
      </c>
      <c r="N700" s="792">
        <f t="shared" si="54"/>
        <v>0</v>
      </c>
      <c r="O700" s="759" t="s">
        <v>1686</v>
      </c>
      <c r="P700" s="759"/>
      <c r="Q700" s="758">
        <f t="shared" si="55"/>
        <v>6034</v>
      </c>
    </row>
    <row r="701" spans="1:17" ht="12.75" customHeight="1" x14ac:dyDescent="0.2">
      <c r="A701" s="674" t="s">
        <v>1753</v>
      </c>
      <c r="B701" s="596">
        <v>6035</v>
      </c>
      <c r="C701" s="266"/>
      <c r="D701" s="275">
        <f>SUMIFS('Mix Substation Location Summary'!$U$4:$U$1270,'Mix Substation Location Summary'!$B$4:$B$1270,'DS by Location'!$B701)</f>
        <v>1457015.5100000002</v>
      </c>
      <c r="E701" s="275">
        <f>SUMIFS('Mix Substation Location Summary'!$Z$4:$Z$1270,'Mix Substation Location Summary'!$B$4:$B$1270,'DS by Location'!$B701)</f>
        <v>11264690.349999996</v>
      </c>
      <c r="F701" s="275">
        <f>SUMIFS('Mix Substation Location Summary'!$AE$4:$AE$1270,'Mix Substation Location Summary'!$B$4:$B$1270,'DS by Location'!$B701)</f>
        <v>0</v>
      </c>
      <c r="G701" s="791">
        <f t="shared" si="53"/>
        <v>12721705.859999996</v>
      </c>
      <c r="H701" s="276">
        <f>IF($O701="ISO",D701,IF($O701="Non-Iso",0,IF($O701="Trans Line",SUMIF('Trans Line Reconciliation'!$B$5:$B$138,B701,'Trans Line Reconciliation'!$X$5:$X$138),IF($O701="Mix",SUMIF('Mix Substation Location Summary'!$B$4:$B$1251,B701,'Mix Substation Location Summary'!$R$4:$R$1251),"NOT FOUND"))))</f>
        <v>0</v>
      </c>
      <c r="I701" s="276">
        <f>IF($O701="ISO",E701,IF($O701="Non-Iso",0,IF($O701="Trans Line",SUMIF('Trans Line Reconciliation'!$B$5:$B$138,B701,'Trans Line Reconciliation'!$Y$5:$Y$138),IF($O701="Mix",SUMIF('Mix Substation Location Summary'!$B$4:$B$1251,B701,'Mix Substation Location Summary'!$W$4:$W$1251),"NOT FOUND"))))</f>
        <v>0</v>
      </c>
      <c r="J701" s="276">
        <f>IF($O701="ISO",F701,IF($O701="Non-Iso",0,IF($O701="Trans Line",SUMIF('Trans Line Reconciliation'!$B$5:$B$138,$B701,'Trans Line Reconciliation'!$Z$5:$Z$138),IF($O701="Mix",SUMIF('Mix Substation Location Summary'!$B$4:$B$1251,$B701,'Mix Substation Location Summary'!$AB$4:$AB$1251),"NOT FOUND"))))</f>
        <v>0</v>
      </c>
      <c r="K701" s="276">
        <f>IF($O701="ISO",0,IF($O701="Non-Iso",D701,IF($O701="Trans Line",SUMIF('Trans Line Reconciliation'!$B$5:$B$138,$B701,'Trans Line Reconciliation'!$AA$5:$AA$138),IF($O701="Mix",SUMIF('Mix Substation Location Summary'!$B$4:$B$1251,$B701,'Mix Substation Location Summary'!$S$4:$S$1251)+SUMIF('Mix Substation Location Summary'!$B$4:$B$1251,$B701,'Mix Substation Location Summary'!$S$4:$S$1251),"NOT FOUND"))))</f>
        <v>1457015.5100000002</v>
      </c>
      <c r="L701" s="276">
        <f>IF($O701="ISO",0,IF($O701="Non-Iso",E701,IF($O701="Trans Line",SUMIF('Trans Line Reconciliation'!$B$5:$B$138,$B701,'Trans Line Reconciliation'!$AB$5:$AB$138),IF($O701="Mix",SUMIF('Mix Substation Location Summary'!$B$4:$B$1251,$B701,'Mix Substation Location Summary'!$X$4:$X$1251)+SUMIF('Mix Substation Location Summary'!$B$4:$B$1251,$B701,'Mix Substation Location Summary'!$Y$4:$Y$1251),"NOT FOUND"))))</f>
        <v>11264690.349999996</v>
      </c>
      <c r="M701" s="276">
        <f>IF($O701="ISO",0,IF($O701="Non-Iso",F701,IF($O701="Trans Line",SUMIF('Trans Line Reconciliation'!$B$5:$B$138,$B701,'Trans Line Reconciliation'!$AC$5:$AC$138),IF($O701="Mix",SUMIF('Mix Substation Location Summary'!$B$4:$B$1251,$B701,'Mix Substation Location Summary'!$AC$4:$AC$1251)+SUMIF('Mix Substation Location Summary'!$B$4:$B$1251,$B701,'Mix Substation Location Summary'!$AD$4:$AD$1251),"NOT FOUND"))))</f>
        <v>0</v>
      </c>
      <c r="N701" s="792">
        <f t="shared" si="54"/>
        <v>0</v>
      </c>
      <c r="O701" s="759" t="s">
        <v>1686</v>
      </c>
      <c r="P701" s="759"/>
      <c r="Q701" s="758">
        <f t="shared" si="55"/>
        <v>6035</v>
      </c>
    </row>
    <row r="702" spans="1:17" ht="12.75" customHeight="1" x14ac:dyDescent="0.2">
      <c r="A702" s="674" t="s">
        <v>1754</v>
      </c>
      <c r="B702" s="596">
        <v>6036</v>
      </c>
      <c r="C702" s="266"/>
      <c r="D702" s="275">
        <f>SUMIFS('Mix Substation Location Summary'!$U$4:$U$1270,'Mix Substation Location Summary'!$B$4:$B$1270,'DS by Location'!$B702)</f>
        <v>913035.05999999994</v>
      </c>
      <c r="E702" s="275">
        <f>SUMIFS('Mix Substation Location Summary'!$Z$4:$Z$1270,'Mix Substation Location Summary'!$B$4:$B$1270,'DS by Location'!$B702)</f>
        <v>14246274.149999997</v>
      </c>
      <c r="F702" s="275">
        <f>SUMIFS('Mix Substation Location Summary'!$AE$4:$AE$1270,'Mix Substation Location Summary'!$B$4:$B$1270,'DS by Location'!$B702)</f>
        <v>38523.879999999997</v>
      </c>
      <c r="G702" s="791">
        <f t="shared" si="53"/>
        <v>15197833.089999998</v>
      </c>
      <c r="H702" s="276">
        <f>IF($O702="ISO",D702,IF($O702="Non-Iso",0,IF($O702="Trans Line",SUMIF('Trans Line Reconciliation'!$B$5:$B$138,B702,'Trans Line Reconciliation'!$X$5:$X$138),IF($O702="Mix",SUMIF('Mix Substation Location Summary'!$B$4:$B$1251,B702,'Mix Substation Location Summary'!$R$4:$R$1251),"NOT FOUND"))))</f>
        <v>0</v>
      </c>
      <c r="I702" s="276">
        <f>IF($O702="ISO",E702,IF($O702="Non-Iso",0,IF($O702="Trans Line",SUMIF('Trans Line Reconciliation'!$B$5:$B$138,B702,'Trans Line Reconciliation'!$Y$5:$Y$138),IF($O702="Mix",SUMIF('Mix Substation Location Summary'!$B$4:$B$1251,B702,'Mix Substation Location Summary'!$W$4:$W$1251),"NOT FOUND"))))</f>
        <v>0</v>
      </c>
      <c r="J702" s="276">
        <f>IF($O702="ISO",F702,IF($O702="Non-Iso",0,IF($O702="Trans Line",SUMIF('Trans Line Reconciliation'!$B$5:$B$138,$B702,'Trans Line Reconciliation'!$Z$5:$Z$138),IF($O702="Mix",SUMIF('Mix Substation Location Summary'!$B$4:$B$1251,$B702,'Mix Substation Location Summary'!$AB$4:$AB$1251),"NOT FOUND"))))</f>
        <v>0</v>
      </c>
      <c r="K702" s="276">
        <f>IF($O702="ISO",0,IF($O702="Non-Iso",D702,IF($O702="Trans Line",SUMIF('Trans Line Reconciliation'!$B$5:$B$138,$B702,'Trans Line Reconciliation'!$AA$5:$AA$138),IF($O702="Mix",SUMIF('Mix Substation Location Summary'!$B$4:$B$1251,$B702,'Mix Substation Location Summary'!$S$4:$S$1251)+SUMIF('Mix Substation Location Summary'!$B$4:$B$1251,$B702,'Mix Substation Location Summary'!$S$4:$S$1251),"NOT FOUND"))))</f>
        <v>913035.05999999994</v>
      </c>
      <c r="L702" s="276">
        <f>IF($O702="ISO",0,IF($O702="Non-Iso",E702,IF($O702="Trans Line",SUMIF('Trans Line Reconciliation'!$B$5:$B$138,$B702,'Trans Line Reconciliation'!$AB$5:$AB$138),IF($O702="Mix",SUMIF('Mix Substation Location Summary'!$B$4:$B$1251,$B702,'Mix Substation Location Summary'!$X$4:$X$1251)+SUMIF('Mix Substation Location Summary'!$B$4:$B$1251,$B702,'Mix Substation Location Summary'!$Y$4:$Y$1251),"NOT FOUND"))))</f>
        <v>14246274.149999997</v>
      </c>
      <c r="M702" s="276">
        <f>IF($O702="ISO",0,IF($O702="Non-Iso",F702,IF($O702="Trans Line",SUMIF('Trans Line Reconciliation'!$B$5:$B$138,$B702,'Trans Line Reconciliation'!$AC$5:$AC$138),IF($O702="Mix",SUMIF('Mix Substation Location Summary'!$B$4:$B$1251,$B702,'Mix Substation Location Summary'!$AC$4:$AC$1251)+SUMIF('Mix Substation Location Summary'!$B$4:$B$1251,$B702,'Mix Substation Location Summary'!$AD$4:$AD$1251),"NOT FOUND"))))</f>
        <v>38523.879999999997</v>
      </c>
      <c r="N702" s="792">
        <f t="shared" si="54"/>
        <v>0</v>
      </c>
      <c r="O702" s="759" t="s">
        <v>1686</v>
      </c>
      <c r="P702" s="759"/>
      <c r="Q702" s="758">
        <f t="shared" si="55"/>
        <v>6036</v>
      </c>
    </row>
    <row r="703" spans="1:17" ht="12.75" customHeight="1" x14ac:dyDescent="0.2">
      <c r="A703" s="674" t="s">
        <v>1755</v>
      </c>
      <c r="B703" s="596">
        <v>6039</v>
      </c>
      <c r="C703" s="266"/>
      <c r="D703" s="275">
        <f>SUMIFS('Mix Substation Location Summary'!$U$4:$U$1270,'Mix Substation Location Summary'!$B$4:$B$1270,'DS by Location'!$B703)</f>
        <v>242885.82</v>
      </c>
      <c r="E703" s="275">
        <f>SUMIFS('Mix Substation Location Summary'!$Z$4:$Z$1270,'Mix Substation Location Summary'!$B$4:$B$1270,'DS by Location'!$B703)</f>
        <v>10492072.780000003</v>
      </c>
      <c r="F703" s="275">
        <f>SUMIFS('Mix Substation Location Summary'!$AE$4:$AE$1270,'Mix Substation Location Summary'!$B$4:$B$1270,'DS by Location'!$B703)</f>
        <v>0</v>
      </c>
      <c r="G703" s="791">
        <f t="shared" si="53"/>
        <v>10734958.600000003</v>
      </c>
      <c r="H703" s="276">
        <f>IF($O703="ISO",D703,IF($O703="Non-Iso",0,IF($O703="Trans Line",SUMIF('Trans Line Reconciliation'!$B$5:$B$138,B703,'Trans Line Reconciliation'!$X$5:$X$138),IF($O703="Mix",SUMIF('Mix Substation Location Summary'!$B$4:$B$1251,B703,'Mix Substation Location Summary'!$R$4:$R$1251),"NOT FOUND"))))</f>
        <v>0</v>
      </c>
      <c r="I703" s="276">
        <f>IF($O703="ISO",E703,IF($O703="Non-Iso",0,IF($O703="Trans Line",SUMIF('Trans Line Reconciliation'!$B$5:$B$138,B703,'Trans Line Reconciliation'!$Y$5:$Y$138),IF($O703="Mix",SUMIF('Mix Substation Location Summary'!$B$4:$B$1251,B703,'Mix Substation Location Summary'!$W$4:$W$1251),"NOT FOUND"))))</f>
        <v>0</v>
      </c>
      <c r="J703" s="276">
        <f>IF($O703="ISO",F703,IF($O703="Non-Iso",0,IF($O703="Trans Line",SUMIF('Trans Line Reconciliation'!$B$5:$B$138,$B703,'Trans Line Reconciliation'!$Z$5:$Z$138),IF($O703="Mix",SUMIF('Mix Substation Location Summary'!$B$4:$B$1251,$B703,'Mix Substation Location Summary'!$AB$4:$AB$1251),"NOT FOUND"))))</f>
        <v>0</v>
      </c>
      <c r="K703" s="276">
        <f>IF($O703="ISO",0,IF($O703="Non-Iso",D703,IF($O703="Trans Line",SUMIF('Trans Line Reconciliation'!$B$5:$B$138,$B703,'Trans Line Reconciliation'!$AA$5:$AA$138),IF($O703="Mix",SUMIF('Mix Substation Location Summary'!$B$4:$B$1251,$B703,'Mix Substation Location Summary'!$S$4:$S$1251)+SUMIF('Mix Substation Location Summary'!$B$4:$B$1251,$B703,'Mix Substation Location Summary'!$S$4:$S$1251),"NOT FOUND"))))</f>
        <v>242885.82</v>
      </c>
      <c r="L703" s="276">
        <f>IF($O703="ISO",0,IF($O703="Non-Iso",E703,IF($O703="Trans Line",SUMIF('Trans Line Reconciliation'!$B$5:$B$138,$B703,'Trans Line Reconciliation'!$AB$5:$AB$138),IF($O703="Mix",SUMIF('Mix Substation Location Summary'!$B$4:$B$1251,$B703,'Mix Substation Location Summary'!$X$4:$X$1251)+SUMIF('Mix Substation Location Summary'!$B$4:$B$1251,$B703,'Mix Substation Location Summary'!$Y$4:$Y$1251),"NOT FOUND"))))</f>
        <v>10492072.780000003</v>
      </c>
      <c r="M703" s="276">
        <f>IF($O703="ISO",0,IF($O703="Non-Iso",F703,IF($O703="Trans Line",SUMIF('Trans Line Reconciliation'!$B$5:$B$138,$B703,'Trans Line Reconciliation'!$AC$5:$AC$138),IF($O703="Mix",SUMIF('Mix Substation Location Summary'!$B$4:$B$1251,$B703,'Mix Substation Location Summary'!$AC$4:$AC$1251)+SUMIF('Mix Substation Location Summary'!$B$4:$B$1251,$B703,'Mix Substation Location Summary'!$AD$4:$AD$1251),"NOT FOUND"))))</f>
        <v>0</v>
      </c>
      <c r="N703" s="792">
        <f t="shared" si="54"/>
        <v>0</v>
      </c>
      <c r="O703" s="759" t="s">
        <v>1686</v>
      </c>
      <c r="P703" s="759"/>
      <c r="Q703" s="758">
        <f t="shared" si="55"/>
        <v>6039</v>
      </c>
    </row>
    <row r="704" spans="1:17" ht="12.75" customHeight="1" x14ac:dyDescent="0.2">
      <c r="A704" s="674" t="s">
        <v>1756</v>
      </c>
      <c r="B704" s="596">
        <v>6040</v>
      </c>
      <c r="C704" s="266"/>
      <c r="D704" s="275">
        <f>SUMIFS('Mix Substation Location Summary'!$U$4:$U$1270,'Mix Substation Location Summary'!$B$4:$B$1270,'DS by Location'!$B704)</f>
        <v>108860.62999999999</v>
      </c>
      <c r="E704" s="275">
        <f>SUMIFS('Mix Substation Location Summary'!$Z$4:$Z$1270,'Mix Substation Location Summary'!$B$4:$B$1270,'DS by Location'!$B704)</f>
        <v>6430558.6999999993</v>
      </c>
      <c r="F704" s="275">
        <f>SUMIFS('Mix Substation Location Summary'!$AE$4:$AE$1270,'Mix Substation Location Summary'!$B$4:$B$1270,'DS by Location'!$B704)</f>
        <v>18681.21</v>
      </c>
      <c r="G704" s="791">
        <f t="shared" si="53"/>
        <v>6558100.5399999991</v>
      </c>
      <c r="H704" s="276">
        <f>IF($O704="ISO",D704,IF($O704="Non-Iso",0,IF($O704="Trans Line",SUMIF('Trans Line Reconciliation'!$B$5:$B$138,B704,'Trans Line Reconciliation'!$X$5:$X$138),IF($O704="Mix",SUMIF('Mix Substation Location Summary'!$B$4:$B$1251,B704,'Mix Substation Location Summary'!$R$4:$R$1251),"NOT FOUND"))))</f>
        <v>0</v>
      </c>
      <c r="I704" s="276">
        <f>IF($O704="ISO",E704,IF($O704="Non-Iso",0,IF($O704="Trans Line",SUMIF('Trans Line Reconciliation'!$B$5:$B$138,B704,'Trans Line Reconciliation'!$Y$5:$Y$138),IF($O704="Mix",SUMIF('Mix Substation Location Summary'!$B$4:$B$1251,B704,'Mix Substation Location Summary'!$W$4:$W$1251),"NOT FOUND"))))</f>
        <v>0</v>
      </c>
      <c r="J704" s="276">
        <f>IF($O704="ISO",F704,IF($O704="Non-Iso",0,IF($O704="Trans Line",SUMIF('Trans Line Reconciliation'!$B$5:$B$138,$B704,'Trans Line Reconciliation'!$Z$5:$Z$138),IF($O704="Mix",SUMIF('Mix Substation Location Summary'!$B$4:$B$1251,$B704,'Mix Substation Location Summary'!$AB$4:$AB$1251),"NOT FOUND"))))</f>
        <v>0</v>
      </c>
      <c r="K704" s="276">
        <f>IF($O704="ISO",0,IF($O704="Non-Iso",D704,IF($O704="Trans Line",SUMIF('Trans Line Reconciliation'!$B$5:$B$138,$B704,'Trans Line Reconciliation'!$AA$5:$AA$138),IF($O704="Mix",SUMIF('Mix Substation Location Summary'!$B$4:$B$1251,$B704,'Mix Substation Location Summary'!$S$4:$S$1251)+SUMIF('Mix Substation Location Summary'!$B$4:$B$1251,$B704,'Mix Substation Location Summary'!$S$4:$S$1251),"NOT FOUND"))))</f>
        <v>108860.62999999999</v>
      </c>
      <c r="L704" s="276">
        <f>IF($O704="ISO",0,IF($O704="Non-Iso",E704,IF($O704="Trans Line",SUMIF('Trans Line Reconciliation'!$B$5:$B$138,$B704,'Trans Line Reconciliation'!$AB$5:$AB$138),IF($O704="Mix",SUMIF('Mix Substation Location Summary'!$B$4:$B$1251,$B704,'Mix Substation Location Summary'!$X$4:$X$1251)+SUMIF('Mix Substation Location Summary'!$B$4:$B$1251,$B704,'Mix Substation Location Summary'!$Y$4:$Y$1251),"NOT FOUND"))))</f>
        <v>6430558.6999999993</v>
      </c>
      <c r="M704" s="276">
        <f>IF($O704="ISO",0,IF($O704="Non-Iso",F704,IF($O704="Trans Line",SUMIF('Trans Line Reconciliation'!$B$5:$B$138,$B704,'Trans Line Reconciliation'!$AC$5:$AC$138),IF($O704="Mix",SUMIF('Mix Substation Location Summary'!$B$4:$B$1251,$B704,'Mix Substation Location Summary'!$AC$4:$AC$1251)+SUMIF('Mix Substation Location Summary'!$B$4:$B$1251,$B704,'Mix Substation Location Summary'!$AD$4:$AD$1251),"NOT FOUND"))))</f>
        <v>18681.21</v>
      </c>
      <c r="N704" s="792">
        <f t="shared" si="54"/>
        <v>0</v>
      </c>
      <c r="O704" s="759" t="s">
        <v>1686</v>
      </c>
      <c r="P704" s="759"/>
      <c r="Q704" s="758">
        <f t="shared" si="55"/>
        <v>6040</v>
      </c>
    </row>
    <row r="705" spans="1:17" ht="12.75" customHeight="1" x14ac:dyDescent="0.2">
      <c r="A705" s="674" t="s">
        <v>1757</v>
      </c>
      <c r="B705" s="596">
        <v>6042</v>
      </c>
      <c r="C705" s="266"/>
      <c r="D705" s="275">
        <f>SUMIFS('Mix Substation Location Summary'!$U$4:$U$1270,'Mix Substation Location Summary'!$B$4:$B$1270,'DS by Location'!$B705)</f>
        <v>457400.99000000005</v>
      </c>
      <c r="E705" s="275">
        <f>SUMIFS('Mix Substation Location Summary'!$Z$4:$Z$1270,'Mix Substation Location Summary'!$B$4:$B$1270,'DS by Location'!$B705)</f>
        <v>7338250.209999999</v>
      </c>
      <c r="F705" s="275">
        <f>SUMIFS('Mix Substation Location Summary'!$AE$4:$AE$1270,'Mix Substation Location Summary'!$B$4:$B$1270,'DS by Location'!$B705)</f>
        <v>0</v>
      </c>
      <c r="G705" s="791">
        <f t="shared" si="53"/>
        <v>7795651.1999999993</v>
      </c>
      <c r="H705" s="276">
        <f>IF($O705="ISO",D705,IF($O705="Non-Iso",0,IF($O705="Trans Line",SUMIF('Trans Line Reconciliation'!$B$5:$B$138,B705,'Trans Line Reconciliation'!$X$5:$X$138),IF($O705="Mix",SUMIF('Mix Substation Location Summary'!$B$4:$B$1251,B705,'Mix Substation Location Summary'!$R$4:$R$1251),"NOT FOUND"))))</f>
        <v>0</v>
      </c>
      <c r="I705" s="276">
        <f>IF($O705="ISO",E705,IF($O705="Non-Iso",0,IF($O705="Trans Line",SUMIF('Trans Line Reconciliation'!$B$5:$B$138,B705,'Trans Line Reconciliation'!$Y$5:$Y$138),IF($O705="Mix",SUMIF('Mix Substation Location Summary'!$B$4:$B$1251,B705,'Mix Substation Location Summary'!$W$4:$W$1251),"NOT FOUND"))))</f>
        <v>0</v>
      </c>
      <c r="J705" s="276">
        <f>IF($O705="ISO",F705,IF($O705="Non-Iso",0,IF($O705="Trans Line",SUMIF('Trans Line Reconciliation'!$B$5:$B$138,$B705,'Trans Line Reconciliation'!$Z$5:$Z$138),IF($O705="Mix",SUMIF('Mix Substation Location Summary'!$B$4:$B$1251,$B705,'Mix Substation Location Summary'!$AB$4:$AB$1251),"NOT FOUND"))))</f>
        <v>0</v>
      </c>
      <c r="K705" s="276">
        <f>IF($O705="ISO",0,IF($O705="Non-Iso",D705,IF($O705="Trans Line",SUMIF('Trans Line Reconciliation'!$B$5:$B$138,$B705,'Trans Line Reconciliation'!$AA$5:$AA$138),IF($O705="Mix",SUMIF('Mix Substation Location Summary'!$B$4:$B$1251,$B705,'Mix Substation Location Summary'!$S$4:$S$1251)+SUMIF('Mix Substation Location Summary'!$B$4:$B$1251,$B705,'Mix Substation Location Summary'!$S$4:$S$1251),"NOT FOUND"))))</f>
        <v>457400.99000000005</v>
      </c>
      <c r="L705" s="276">
        <f>IF($O705="ISO",0,IF($O705="Non-Iso",E705,IF($O705="Trans Line",SUMIF('Trans Line Reconciliation'!$B$5:$B$138,$B705,'Trans Line Reconciliation'!$AB$5:$AB$138),IF($O705="Mix",SUMIF('Mix Substation Location Summary'!$B$4:$B$1251,$B705,'Mix Substation Location Summary'!$X$4:$X$1251)+SUMIF('Mix Substation Location Summary'!$B$4:$B$1251,$B705,'Mix Substation Location Summary'!$Y$4:$Y$1251),"NOT FOUND"))))</f>
        <v>7338250.209999999</v>
      </c>
      <c r="M705" s="276">
        <f>IF($O705="ISO",0,IF($O705="Non-Iso",F705,IF($O705="Trans Line",SUMIF('Trans Line Reconciliation'!$B$5:$B$138,$B705,'Trans Line Reconciliation'!$AC$5:$AC$138),IF($O705="Mix",SUMIF('Mix Substation Location Summary'!$B$4:$B$1251,$B705,'Mix Substation Location Summary'!$AC$4:$AC$1251)+SUMIF('Mix Substation Location Summary'!$B$4:$B$1251,$B705,'Mix Substation Location Summary'!$AD$4:$AD$1251),"NOT FOUND"))))</f>
        <v>0</v>
      </c>
      <c r="N705" s="792">
        <f t="shared" si="54"/>
        <v>0</v>
      </c>
      <c r="O705" s="759" t="s">
        <v>1686</v>
      </c>
      <c r="P705" s="759"/>
      <c r="Q705" s="758">
        <f t="shared" si="55"/>
        <v>6042</v>
      </c>
    </row>
    <row r="706" spans="1:17" ht="12.75" customHeight="1" x14ac:dyDescent="0.2">
      <c r="A706" s="674" t="s">
        <v>1758</v>
      </c>
      <c r="B706" s="596">
        <v>6043</v>
      </c>
      <c r="C706" s="266"/>
      <c r="D706" s="275">
        <f>SUMIFS('Mix Substation Location Summary'!$U$4:$U$1270,'Mix Substation Location Summary'!$B$4:$B$1270,'DS by Location'!$B706)</f>
        <v>5049741.8599999985</v>
      </c>
      <c r="E706" s="275">
        <f>SUMIFS('Mix Substation Location Summary'!$Z$4:$Z$1270,'Mix Substation Location Summary'!$B$4:$B$1270,'DS by Location'!$B706)</f>
        <v>14030411.219999999</v>
      </c>
      <c r="F706" s="275">
        <f>SUMIFS('Mix Substation Location Summary'!$AE$4:$AE$1270,'Mix Substation Location Summary'!$B$4:$B$1270,'DS by Location'!$B706)</f>
        <v>11739.9</v>
      </c>
      <c r="G706" s="791">
        <f t="shared" si="53"/>
        <v>19091892.979999997</v>
      </c>
      <c r="H706" s="276">
        <f>IF($O706="ISO",D706,IF($O706="Non-Iso",0,IF($O706="Trans Line",SUMIF('Trans Line Reconciliation'!$B$5:$B$138,B706,'Trans Line Reconciliation'!$X$5:$X$138),IF($O706="Mix",SUMIF('Mix Substation Location Summary'!$B$4:$B$1251,B706,'Mix Substation Location Summary'!$R$4:$R$1251),"NOT FOUND"))))</f>
        <v>0</v>
      </c>
      <c r="I706" s="276">
        <f>IF($O706="ISO",E706,IF($O706="Non-Iso",0,IF($O706="Trans Line",SUMIF('Trans Line Reconciliation'!$B$5:$B$138,B706,'Trans Line Reconciliation'!$Y$5:$Y$138),IF($O706="Mix",SUMIF('Mix Substation Location Summary'!$B$4:$B$1251,B706,'Mix Substation Location Summary'!$W$4:$W$1251),"NOT FOUND"))))</f>
        <v>0</v>
      </c>
      <c r="J706" s="276">
        <f>IF($O706="ISO",F706,IF($O706="Non-Iso",0,IF($O706="Trans Line",SUMIF('Trans Line Reconciliation'!$B$5:$B$138,$B706,'Trans Line Reconciliation'!$Z$5:$Z$138),IF($O706="Mix",SUMIF('Mix Substation Location Summary'!$B$4:$B$1251,$B706,'Mix Substation Location Summary'!$AB$4:$AB$1251),"NOT FOUND"))))</f>
        <v>0</v>
      </c>
      <c r="K706" s="276">
        <f>IF($O706="ISO",0,IF($O706="Non-Iso",D706,IF($O706="Trans Line",SUMIF('Trans Line Reconciliation'!$B$5:$B$138,$B706,'Trans Line Reconciliation'!$AA$5:$AA$138),IF($O706="Mix",SUMIF('Mix Substation Location Summary'!$B$4:$B$1251,$B706,'Mix Substation Location Summary'!$S$4:$S$1251)+SUMIF('Mix Substation Location Summary'!$B$4:$B$1251,$B706,'Mix Substation Location Summary'!$S$4:$S$1251),"NOT FOUND"))))</f>
        <v>5049741.8599999985</v>
      </c>
      <c r="L706" s="276">
        <f>IF($O706="ISO",0,IF($O706="Non-Iso",E706,IF($O706="Trans Line",SUMIF('Trans Line Reconciliation'!$B$5:$B$138,$B706,'Trans Line Reconciliation'!$AB$5:$AB$138),IF($O706="Mix",SUMIF('Mix Substation Location Summary'!$B$4:$B$1251,$B706,'Mix Substation Location Summary'!$X$4:$X$1251)+SUMIF('Mix Substation Location Summary'!$B$4:$B$1251,$B706,'Mix Substation Location Summary'!$Y$4:$Y$1251),"NOT FOUND"))))</f>
        <v>14030411.219999999</v>
      </c>
      <c r="M706" s="276">
        <f>IF($O706="ISO",0,IF($O706="Non-Iso",F706,IF($O706="Trans Line",SUMIF('Trans Line Reconciliation'!$B$5:$B$138,$B706,'Trans Line Reconciliation'!$AC$5:$AC$138),IF($O706="Mix",SUMIF('Mix Substation Location Summary'!$B$4:$B$1251,$B706,'Mix Substation Location Summary'!$AC$4:$AC$1251)+SUMIF('Mix Substation Location Summary'!$B$4:$B$1251,$B706,'Mix Substation Location Summary'!$AD$4:$AD$1251),"NOT FOUND"))))</f>
        <v>11739.9</v>
      </c>
      <c r="N706" s="792">
        <f t="shared" si="54"/>
        <v>0</v>
      </c>
      <c r="O706" s="759" t="s">
        <v>1686</v>
      </c>
      <c r="P706" s="759"/>
      <c r="Q706" s="758">
        <f t="shared" si="55"/>
        <v>6043</v>
      </c>
    </row>
    <row r="707" spans="1:17" ht="12.75" customHeight="1" x14ac:dyDescent="0.2">
      <c r="A707" s="674" t="s">
        <v>1759</v>
      </c>
      <c r="B707" s="596">
        <v>6044</v>
      </c>
      <c r="C707" s="266"/>
      <c r="D707" s="275">
        <f>SUMIFS('Mix Substation Location Summary'!$U$4:$U$1270,'Mix Substation Location Summary'!$B$4:$B$1270,'DS by Location'!$B707)</f>
        <v>759376.33000000007</v>
      </c>
      <c r="E707" s="275">
        <f>SUMIFS('Mix Substation Location Summary'!$Z$4:$Z$1270,'Mix Substation Location Summary'!$B$4:$B$1270,'DS by Location'!$B707)</f>
        <v>9676350.7699999996</v>
      </c>
      <c r="F707" s="275">
        <f>SUMIFS('Mix Substation Location Summary'!$AE$4:$AE$1270,'Mix Substation Location Summary'!$B$4:$B$1270,'DS by Location'!$B707)</f>
        <v>0</v>
      </c>
      <c r="G707" s="791">
        <f t="shared" si="53"/>
        <v>10435727.1</v>
      </c>
      <c r="H707" s="276">
        <f>IF($O707="ISO",D707,IF($O707="Non-Iso",0,IF($O707="Trans Line",SUMIF('Trans Line Reconciliation'!$B$5:$B$138,B707,'Trans Line Reconciliation'!$X$5:$X$138),IF($O707="Mix",SUMIF('Mix Substation Location Summary'!$B$4:$B$1251,B707,'Mix Substation Location Summary'!$R$4:$R$1251),"NOT FOUND"))))</f>
        <v>0</v>
      </c>
      <c r="I707" s="276">
        <f>IF($O707="ISO",E707,IF($O707="Non-Iso",0,IF($O707="Trans Line",SUMIF('Trans Line Reconciliation'!$B$5:$B$138,B707,'Trans Line Reconciliation'!$Y$5:$Y$138),IF($O707="Mix",SUMIF('Mix Substation Location Summary'!$B$4:$B$1251,B707,'Mix Substation Location Summary'!$W$4:$W$1251),"NOT FOUND"))))</f>
        <v>0</v>
      </c>
      <c r="J707" s="276">
        <f>IF($O707="ISO",F707,IF($O707="Non-Iso",0,IF($O707="Trans Line",SUMIF('Trans Line Reconciliation'!$B$5:$B$138,$B707,'Trans Line Reconciliation'!$Z$5:$Z$138),IF($O707="Mix",SUMIF('Mix Substation Location Summary'!$B$4:$B$1251,$B707,'Mix Substation Location Summary'!$AB$4:$AB$1251),"NOT FOUND"))))</f>
        <v>0</v>
      </c>
      <c r="K707" s="276">
        <f>IF($O707="ISO",0,IF($O707="Non-Iso",D707,IF($O707="Trans Line",SUMIF('Trans Line Reconciliation'!$B$5:$B$138,$B707,'Trans Line Reconciliation'!$AA$5:$AA$138),IF($O707="Mix",SUMIF('Mix Substation Location Summary'!$B$4:$B$1251,$B707,'Mix Substation Location Summary'!$S$4:$S$1251)+SUMIF('Mix Substation Location Summary'!$B$4:$B$1251,$B707,'Mix Substation Location Summary'!$S$4:$S$1251),"NOT FOUND"))))</f>
        <v>759376.33000000007</v>
      </c>
      <c r="L707" s="276">
        <f>IF($O707="ISO",0,IF($O707="Non-Iso",E707,IF($O707="Trans Line",SUMIF('Trans Line Reconciliation'!$B$5:$B$138,$B707,'Trans Line Reconciliation'!$AB$5:$AB$138),IF($O707="Mix",SUMIF('Mix Substation Location Summary'!$B$4:$B$1251,$B707,'Mix Substation Location Summary'!$X$4:$X$1251)+SUMIF('Mix Substation Location Summary'!$B$4:$B$1251,$B707,'Mix Substation Location Summary'!$Y$4:$Y$1251),"NOT FOUND"))))</f>
        <v>9676350.7699999996</v>
      </c>
      <c r="M707" s="276">
        <f>IF($O707="ISO",0,IF($O707="Non-Iso",F707,IF($O707="Trans Line",SUMIF('Trans Line Reconciliation'!$B$5:$B$138,$B707,'Trans Line Reconciliation'!$AC$5:$AC$138),IF($O707="Mix",SUMIF('Mix Substation Location Summary'!$B$4:$B$1251,$B707,'Mix Substation Location Summary'!$AC$4:$AC$1251)+SUMIF('Mix Substation Location Summary'!$B$4:$B$1251,$B707,'Mix Substation Location Summary'!$AD$4:$AD$1251),"NOT FOUND"))))</f>
        <v>0</v>
      </c>
      <c r="N707" s="792">
        <f t="shared" si="54"/>
        <v>0</v>
      </c>
      <c r="O707" s="759" t="s">
        <v>1686</v>
      </c>
      <c r="P707" s="759"/>
      <c r="Q707" s="758">
        <f t="shared" si="55"/>
        <v>6044</v>
      </c>
    </row>
    <row r="708" spans="1:17" ht="12.75" customHeight="1" x14ac:dyDescent="0.2">
      <c r="A708" s="674" t="s">
        <v>1760</v>
      </c>
      <c r="B708" s="596">
        <v>6046</v>
      </c>
      <c r="C708" s="266"/>
      <c r="D708" s="275">
        <f>SUMIFS('Mix Substation Location Summary'!$U$4:$U$1270,'Mix Substation Location Summary'!$B$4:$B$1270,'DS by Location'!$B708)</f>
        <v>526475.13</v>
      </c>
      <c r="E708" s="275">
        <f>SUMIFS('Mix Substation Location Summary'!$Z$4:$Z$1270,'Mix Substation Location Summary'!$B$4:$B$1270,'DS by Location'!$B708)</f>
        <v>5707697.3200000003</v>
      </c>
      <c r="F708" s="275">
        <f>SUMIFS('Mix Substation Location Summary'!$AE$4:$AE$1270,'Mix Substation Location Summary'!$B$4:$B$1270,'DS by Location'!$B708)</f>
        <v>0</v>
      </c>
      <c r="G708" s="791">
        <f t="shared" si="53"/>
        <v>6234172.4500000002</v>
      </c>
      <c r="H708" s="276">
        <f>IF($O708="ISO",D708,IF($O708="Non-Iso",0,IF($O708="Trans Line",SUMIF('Trans Line Reconciliation'!$B$5:$B$138,B708,'Trans Line Reconciliation'!$X$5:$X$138),IF($O708="Mix",SUMIF('Mix Substation Location Summary'!$B$4:$B$1251,B708,'Mix Substation Location Summary'!$R$4:$R$1251),"NOT FOUND"))))</f>
        <v>0</v>
      </c>
      <c r="I708" s="276">
        <f>IF($O708="ISO",E708,IF($O708="Non-Iso",0,IF($O708="Trans Line",SUMIF('Trans Line Reconciliation'!$B$5:$B$138,B708,'Trans Line Reconciliation'!$Y$5:$Y$138),IF($O708="Mix",SUMIF('Mix Substation Location Summary'!$B$4:$B$1251,B708,'Mix Substation Location Summary'!$W$4:$W$1251),"NOT FOUND"))))</f>
        <v>0</v>
      </c>
      <c r="J708" s="276">
        <f>IF($O708="ISO",F708,IF($O708="Non-Iso",0,IF($O708="Trans Line",SUMIF('Trans Line Reconciliation'!$B$5:$B$138,$B708,'Trans Line Reconciliation'!$Z$5:$Z$138),IF($O708="Mix",SUMIF('Mix Substation Location Summary'!$B$4:$B$1251,$B708,'Mix Substation Location Summary'!$AB$4:$AB$1251),"NOT FOUND"))))</f>
        <v>0</v>
      </c>
      <c r="K708" s="276">
        <f>IF($O708="ISO",0,IF($O708="Non-Iso",D708,IF($O708="Trans Line",SUMIF('Trans Line Reconciliation'!$B$5:$B$138,$B708,'Trans Line Reconciliation'!$AA$5:$AA$138),IF($O708="Mix",SUMIF('Mix Substation Location Summary'!$B$4:$B$1251,$B708,'Mix Substation Location Summary'!$S$4:$S$1251)+SUMIF('Mix Substation Location Summary'!$B$4:$B$1251,$B708,'Mix Substation Location Summary'!$S$4:$S$1251),"NOT FOUND"))))</f>
        <v>526475.13</v>
      </c>
      <c r="L708" s="276">
        <f>IF($O708="ISO",0,IF($O708="Non-Iso",E708,IF($O708="Trans Line",SUMIF('Trans Line Reconciliation'!$B$5:$B$138,$B708,'Trans Line Reconciliation'!$AB$5:$AB$138),IF($O708="Mix",SUMIF('Mix Substation Location Summary'!$B$4:$B$1251,$B708,'Mix Substation Location Summary'!$X$4:$X$1251)+SUMIF('Mix Substation Location Summary'!$B$4:$B$1251,$B708,'Mix Substation Location Summary'!$Y$4:$Y$1251),"NOT FOUND"))))</f>
        <v>5707697.3200000003</v>
      </c>
      <c r="M708" s="276">
        <f>IF($O708="ISO",0,IF($O708="Non-Iso",F708,IF($O708="Trans Line",SUMIF('Trans Line Reconciliation'!$B$5:$B$138,$B708,'Trans Line Reconciliation'!$AC$5:$AC$138),IF($O708="Mix",SUMIF('Mix Substation Location Summary'!$B$4:$B$1251,$B708,'Mix Substation Location Summary'!$AC$4:$AC$1251)+SUMIF('Mix Substation Location Summary'!$B$4:$B$1251,$B708,'Mix Substation Location Summary'!$AD$4:$AD$1251),"NOT FOUND"))))</f>
        <v>0</v>
      </c>
      <c r="N708" s="792">
        <f t="shared" si="54"/>
        <v>0</v>
      </c>
      <c r="O708" s="759" t="s">
        <v>1686</v>
      </c>
      <c r="P708" s="759"/>
      <c r="Q708" s="758">
        <f t="shared" si="55"/>
        <v>6046</v>
      </c>
    </row>
    <row r="709" spans="1:17" ht="12.75" customHeight="1" x14ac:dyDescent="0.2">
      <c r="A709" s="674" t="s">
        <v>1761</v>
      </c>
      <c r="B709" s="596">
        <v>6047</v>
      </c>
      <c r="C709" s="266"/>
      <c r="D709" s="275">
        <f>SUMIFS('Mix Substation Location Summary'!$U$4:$U$1270,'Mix Substation Location Summary'!$B$4:$B$1270,'DS by Location'!$B709)</f>
        <v>4772007.040000001</v>
      </c>
      <c r="E709" s="275">
        <f>SUMIFS('Mix Substation Location Summary'!$Z$4:$Z$1270,'Mix Substation Location Summary'!$B$4:$B$1270,'DS by Location'!$B709)</f>
        <v>7918163.9800000004</v>
      </c>
      <c r="F709" s="275">
        <f>SUMIFS('Mix Substation Location Summary'!$AE$4:$AE$1270,'Mix Substation Location Summary'!$B$4:$B$1270,'DS by Location'!$B709)</f>
        <v>13316</v>
      </c>
      <c r="G709" s="791">
        <f t="shared" si="53"/>
        <v>12703487.020000001</v>
      </c>
      <c r="H709" s="276">
        <f>IF($O709="ISO",D709,IF($O709="Non-Iso",0,IF($O709="Trans Line",SUMIF('Trans Line Reconciliation'!$B$5:$B$138,B709,'Trans Line Reconciliation'!$X$5:$X$138),IF($O709="Mix",SUMIF('Mix Substation Location Summary'!$B$4:$B$1251,B709,'Mix Substation Location Summary'!$R$4:$R$1251),"NOT FOUND"))))</f>
        <v>0</v>
      </c>
      <c r="I709" s="276">
        <f>IF($O709="ISO",E709,IF($O709="Non-Iso",0,IF($O709="Trans Line",SUMIF('Trans Line Reconciliation'!$B$5:$B$138,B709,'Trans Line Reconciliation'!$Y$5:$Y$138),IF($O709="Mix",SUMIF('Mix Substation Location Summary'!$B$4:$B$1251,B709,'Mix Substation Location Summary'!$W$4:$W$1251),"NOT FOUND"))))</f>
        <v>0</v>
      </c>
      <c r="J709" s="276">
        <f>IF($O709="ISO",F709,IF($O709="Non-Iso",0,IF($O709="Trans Line",SUMIF('Trans Line Reconciliation'!$B$5:$B$138,$B709,'Trans Line Reconciliation'!$Z$5:$Z$138),IF($O709="Mix",SUMIF('Mix Substation Location Summary'!$B$4:$B$1251,$B709,'Mix Substation Location Summary'!$AB$4:$AB$1251),"NOT FOUND"))))</f>
        <v>0</v>
      </c>
      <c r="K709" s="276">
        <f>IF($O709="ISO",0,IF($O709="Non-Iso",D709,IF($O709="Trans Line",SUMIF('Trans Line Reconciliation'!$B$5:$B$138,$B709,'Trans Line Reconciliation'!$AA$5:$AA$138),IF($O709="Mix",SUMIF('Mix Substation Location Summary'!$B$4:$B$1251,$B709,'Mix Substation Location Summary'!$S$4:$S$1251)+SUMIF('Mix Substation Location Summary'!$B$4:$B$1251,$B709,'Mix Substation Location Summary'!$S$4:$S$1251),"NOT FOUND"))))</f>
        <v>4772007.040000001</v>
      </c>
      <c r="L709" s="276">
        <f>IF($O709="ISO",0,IF($O709="Non-Iso",E709,IF($O709="Trans Line",SUMIF('Trans Line Reconciliation'!$B$5:$B$138,$B709,'Trans Line Reconciliation'!$AB$5:$AB$138),IF($O709="Mix",SUMIF('Mix Substation Location Summary'!$B$4:$B$1251,$B709,'Mix Substation Location Summary'!$X$4:$X$1251)+SUMIF('Mix Substation Location Summary'!$B$4:$B$1251,$B709,'Mix Substation Location Summary'!$Y$4:$Y$1251),"NOT FOUND"))))</f>
        <v>7918163.9800000004</v>
      </c>
      <c r="M709" s="276">
        <f>IF($O709="ISO",0,IF($O709="Non-Iso",F709,IF($O709="Trans Line",SUMIF('Trans Line Reconciliation'!$B$5:$B$138,$B709,'Trans Line Reconciliation'!$AC$5:$AC$138),IF($O709="Mix",SUMIF('Mix Substation Location Summary'!$B$4:$B$1251,$B709,'Mix Substation Location Summary'!$AC$4:$AC$1251)+SUMIF('Mix Substation Location Summary'!$B$4:$B$1251,$B709,'Mix Substation Location Summary'!$AD$4:$AD$1251),"NOT FOUND"))))</f>
        <v>13316</v>
      </c>
      <c r="N709" s="792">
        <f t="shared" si="54"/>
        <v>0</v>
      </c>
      <c r="O709" s="759" t="s">
        <v>1686</v>
      </c>
      <c r="P709" s="759"/>
      <c r="Q709" s="758">
        <f t="shared" si="55"/>
        <v>6047</v>
      </c>
    </row>
    <row r="710" spans="1:17" ht="12.75" customHeight="1" x14ac:dyDescent="0.2">
      <c r="A710" s="674" t="s">
        <v>1762</v>
      </c>
      <c r="B710" s="596">
        <v>6048</v>
      </c>
      <c r="C710" s="266"/>
      <c r="D710" s="275">
        <f>SUMIFS('Mix Substation Location Summary'!$U$4:$U$1270,'Mix Substation Location Summary'!$B$4:$B$1270,'DS by Location'!$B710)</f>
        <v>374449.18000000005</v>
      </c>
      <c r="E710" s="275">
        <f>SUMIFS('Mix Substation Location Summary'!$Z$4:$Z$1270,'Mix Substation Location Summary'!$B$4:$B$1270,'DS by Location'!$B710)</f>
        <v>8447013.0999999978</v>
      </c>
      <c r="F710" s="275">
        <f>SUMIFS('Mix Substation Location Summary'!$AE$4:$AE$1270,'Mix Substation Location Summary'!$B$4:$B$1270,'DS by Location'!$B710)</f>
        <v>0</v>
      </c>
      <c r="G710" s="791">
        <f t="shared" si="53"/>
        <v>8821462.2799999975</v>
      </c>
      <c r="H710" s="276">
        <f>IF($O710="ISO",D710,IF($O710="Non-Iso",0,IF($O710="Trans Line",SUMIF('Trans Line Reconciliation'!$B$5:$B$138,B710,'Trans Line Reconciliation'!$X$5:$X$138),IF($O710="Mix",SUMIF('Mix Substation Location Summary'!$B$4:$B$1251,B710,'Mix Substation Location Summary'!$R$4:$R$1251),"NOT FOUND"))))</f>
        <v>0</v>
      </c>
      <c r="I710" s="276">
        <f>IF($O710="ISO",E710,IF($O710="Non-Iso",0,IF($O710="Trans Line",SUMIF('Trans Line Reconciliation'!$B$5:$B$138,B710,'Trans Line Reconciliation'!$Y$5:$Y$138),IF($O710="Mix",SUMIF('Mix Substation Location Summary'!$B$4:$B$1251,B710,'Mix Substation Location Summary'!$W$4:$W$1251),"NOT FOUND"))))</f>
        <v>0</v>
      </c>
      <c r="J710" s="276">
        <f>IF($O710="ISO",F710,IF($O710="Non-Iso",0,IF($O710="Trans Line",SUMIF('Trans Line Reconciliation'!$B$5:$B$138,$B710,'Trans Line Reconciliation'!$Z$5:$Z$138),IF($O710="Mix",SUMIF('Mix Substation Location Summary'!$B$4:$B$1251,$B710,'Mix Substation Location Summary'!$AB$4:$AB$1251),"NOT FOUND"))))</f>
        <v>0</v>
      </c>
      <c r="K710" s="276">
        <f>IF($O710="ISO",0,IF($O710="Non-Iso",D710,IF($O710="Trans Line",SUMIF('Trans Line Reconciliation'!$B$5:$B$138,$B710,'Trans Line Reconciliation'!$AA$5:$AA$138),IF($O710="Mix",SUMIF('Mix Substation Location Summary'!$B$4:$B$1251,$B710,'Mix Substation Location Summary'!$S$4:$S$1251)+SUMIF('Mix Substation Location Summary'!$B$4:$B$1251,$B710,'Mix Substation Location Summary'!$S$4:$S$1251),"NOT FOUND"))))</f>
        <v>374449.18000000005</v>
      </c>
      <c r="L710" s="276">
        <f>IF($O710="ISO",0,IF($O710="Non-Iso",E710,IF($O710="Trans Line",SUMIF('Trans Line Reconciliation'!$B$5:$B$138,$B710,'Trans Line Reconciliation'!$AB$5:$AB$138),IF($O710="Mix",SUMIF('Mix Substation Location Summary'!$B$4:$B$1251,$B710,'Mix Substation Location Summary'!$X$4:$X$1251)+SUMIF('Mix Substation Location Summary'!$B$4:$B$1251,$B710,'Mix Substation Location Summary'!$Y$4:$Y$1251),"NOT FOUND"))))</f>
        <v>8447013.0999999978</v>
      </c>
      <c r="M710" s="276">
        <f>IF($O710="ISO",0,IF($O710="Non-Iso",F710,IF($O710="Trans Line",SUMIF('Trans Line Reconciliation'!$B$5:$B$138,$B710,'Trans Line Reconciliation'!$AC$5:$AC$138),IF($O710="Mix",SUMIF('Mix Substation Location Summary'!$B$4:$B$1251,$B710,'Mix Substation Location Summary'!$AC$4:$AC$1251)+SUMIF('Mix Substation Location Summary'!$B$4:$B$1251,$B710,'Mix Substation Location Summary'!$AD$4:$AD$1251),"NOT FOUND"))))</f>
        <v>0</v>
      </c>
      <c r="N710" s="792">
        <f t="shared" si="54"/>
        <v>0</v>
      </c>
      <c r="O710" s="759" t="s">
        <v>1686</v>
      </c>
      <c r="P710" s="759"/>
      <c r="Q710" s="758">
        <f t="shared" si="55"/>
        <v>6048</v>
      </c>
    </row>
    <row r="711" spans="1:17" ht="12.75" customHeight="1" x14ac:dyDescent="0.2">
      <c r="A711" s="674" t="s">
        <v>1763</v>
      </c>
      <c r="B711" s="596">
        <v>6049</v>
      </c>
      <c r="C711" s="266"/>
      <c r="D711" s="275">
        <f>SUMIFS('Mix Substation Location Summary'!$U$4:$U$1270,'Mix Substation Location Summary'!$B$4:$B$1270,'DS by Location'!$B711)</f>
        <v>10612.35</v>
      </c>
      <c r="E711" s="275">
        <f>SUMIFS('Mix Substation Location Summary'!$Z$4:$Z$1270,'Mix Substation Location Summary'!$B$4:$B$1270,'DS by Location'!$B711)</f>
        <v>10515589.889999999</v>
      </c>
      <c r="F711" s="275">
        <f>SUMIFS('Mix Substation Location Summary'!$AE$4:$AE$1270,'Mix Substation Location Summary'!$B$4:$B$1270,'DS by Location'!$B711)</f>
        <v>0</v>
      </c>
      <c r="G711" s="791">
        <f t="shared" si="53"/>
        <v>10526202.239999998</v>
      </c>
      <c r="H711" s="276">
        <f>IF($O711="ISO",D711,IF($O711="Non-Iso",0,IF($O711="Trans Line",SUMIF('Trans Line Reconciliation'!$B$5:$B$138,B711,'Trans Line Reconciliation'!$X$5:$X$138),IF($O711="Mix",SUMIF('Mix Substation Location Summary'!$B$4:$B$1251,B711,'Mix Substation Location Summary'!$R$4:$R$1251),"NOT FOUND"))))</f>
        <v>0</v>
      </c>
      <c r="I711" s="276">
        <f>IF($O711="ISO",E711,IF($O711="Non-Iso",0,IF($O711="Trans Line",SUMIF('Trans Line Reconciliation'!$B$5:$B$138,B711,'Trans Line Reconciliation'!$Y$5:$Y$138),IF($O711="Mix",SUMIF('Mix Substation Location Summary'!$B$4:$B$1251,B711,'Mix Substation Location Summary'!$W$4:$W$1251),"NOT FOUND"))))</f>
        <v>0</v>
      </c>
      <c r="J711" s="276">
        <f>IF($O711="ISO",F711,IF($O711="Non-Iso",0,IF($O711="Trans Line",SUMIF('Trans Line Reconciliation'!$B$5:$B$138,$B711,'Trans Line Reconciliation'!$Z$5:$Z$138),IF($O711="Mix",SUMIF('Mix Substation Location Summary'!$B$4:$B$1251,$B711,'Mix Substation Location Summary'!$AB$4:$AB$1251),"NOT FOUND"))))</f>
        <v>0</v>
      </c>
      <c r="K711" s="276">
        <f>IF($O711="ISO",0,IF($O711="Non-Iso",D711,IF($O711="Trans Line",SUMIF('Trans Line Reconciliation'!$B$5:$B$138,$B711,'Trans Line Reconciliation'!$AA$5:$AA$138),IF($O711="Mix",SUMIF('Mix Substation Location Summary'!$B$4:$B$1251,$B711,'Mix Substation Location Summary'!$S$4:$S$1251)+SUMIF('Mix Substation Location Summary'!$B$4:$B$1251,$B711,'Mix Substation Location Summary'!$S$4:$S$1251),"NOT FOUND"))))</f>
        <v>10612.35</v>
      </c>
      <c r="L711" s="276">
        <f>IF($O711="ISO",0,IF($O711="Non-Iso",E711,IF($O711="Trans Line",SUMIF('Trans Line Reconciliation'!$B$5:$B$138,$B711,'Trans Line Reconciliation'!$AB$5:$AB$138),IF($O711="Mix",SUMIF('Mix Substation Location Summary'!$B$4:$B$1251,$B711,'Mix Substation Location Summary'!$X$4:$X$1251)+SUMIF('Mix Substation Location Summary'!$B$4:$B$1251,$B711,'Mix Substation Location Summary'!$Y$4:$Y$1251),"NOT FOUND"))))</f>
        <v>10515589.889999999</v>
      </c>
      <c r="M711" s="276">
        <f>IF($O711="ISO",0,IF($O711="Non-Iso",F711,IF($O711="Trans Line",SUMIF('Trans Line Reconciliation'!$B$5:$B$138,$B711,'Trans Line Reconciliation'!$AC$5:$AC$138),IF($O711="Mix",SUMIF('Mix Substation Location Summary'!$B$4:$B$1251,$B711,'Mix Substation Location Summary'!$AC$4:$AC$1251)+SUMIF('Mix Substation Location Summary'!$B$4:$B$1251,$B711,'Mix Substation Location Summary'!$AD$4:$AD$1251),"NOT FOUND"))))</f>
        <v>0</v>
      </c>
      <c r="N711" s="792">
        <f t="shared" si="54"/>
        <v>0</v>
      </c>
      <c r="O711" s="759" t="s">
        <v>1686</v>
      </c>
      <c r="P711" s="759"/>
      <c r="Q711" s="758">
        <f t="shared" si="55"/>
        <v>6049</v>
      </c>
    </row>
    <row r="712" spans="1:17" ht="12.75" customHeight="1" x14ac:dyDescent="0.2">
      <c r="A712" s="674" t="s">
        <v>1764</v>
      </c>
      <c r="B712" s="596">
        <v>6050</v>
      </c>
      <c r="C712" s="266"/>
      <c r="D712" s="275">
        <f>SUMIFS('Mix Substation Location Summary'!$U$4:$U$1270,'Mix Substation Location Summary'!$B$4:$B$1270,'DS by Location'!$B712)</f>
        <v>6613.9299999999994</v>
      </c>
      <c r="E712" s="275">
        <f>SUMIFS('Mix Substation Location Summary'!$Z$4:$Z$1270,'Mix Substation Location Summary'!$B$4:$B$1270,'DS by Location'!$B712)</f>
        <v>3859887.1799999997</v>
      </c>
      <c r="F712" s="275">
        <f>SUMIFS('Mix Substation Location Summary'!$AE$4:$AE$1270,'Mix Substation Location Summary'!$B$4:$B$1270,'DS by Location'!$B712)</f>
        <v>10040.299999999999</v>
      </c>
      <c r="G712" s="791">
        <f t="shared" si="53"/>
        <v>3876541.4099999997</v>
      </c>
      <c r="H712" s="276">
        <f>IF($O712="ISO",D712,IF($O712="Non-Iso",0,IF($O712="Trans Line",SUMIF('Trans Line Reconciliation'!$B$5:$B$138,B712,'Trans Line Reconciliation'!$X$5:$X$138),IF($O712="Mix",SUMIF('Mix Substation Location Summary'!$B$4:$B$1251,B712,'Mix Substation Location Summary'!$R$4:$R$1251),"NOT FOUND"))))</f>
        <v>0</v>
      </c>
      <c r="I712" s="276">
        <f>IF($O712="ISO",E712,IF($O712="Non-Iso",0,IF($O712="Trans Line",SUMIF('Trans Line Reconciliation'!$B$5:$B$138,B712,'Trans Line Reconciliation'!$Y$5:$Y$138),IF($O712="Mix",SUMIF('Mix Substation Location Summary'!$B$4:$B$1251,B712,'Mix Substation Location Summary'!$W$4:$W$1251),"NOT FOUND"))))</f>
        <v>0</v>
      </c>
      <c r="J712" s="276">
        <f>IF($O712="ISO",F712,IF($O712="Non-Iso",0,IF($O712="Trans Line",SUMIF('Trans Line Reconciliation'!$B$5:$B$138,$B712,'Trans Line Reconciliation'!$Z$5:$Z$138),IF($O712="Mix",SUMIF('Mix Substation Location Summary'!$B$4:$B$1251,$B712,'Mix Substation Location Summary'!$AB$4:$AB$1251),"NOT FOUND"))))</f>
        <v>0</v>
      </c>
      <c r="K712" s="276">
        <f>IF($O712="ISO",0,IF($O712="Non-Iso",D712,IF($O712="Trans Line",SUMIF('Trans Line Reconciliation'!$B$5:$B$138,$B712,'Trans Line Reconciliation'!$AA$5:$AA$138),IF($O712="Mix",SUMIF('Mix Substation Location Summary'!$B$4:$B$1251,$B712,'Mix Substation Location Summary'!$S$4:$S$1251)+SUMIF('Mix Substation Location Summary'!$B$4:$B$1251,$B712,'Mix Substation Location Summary'!$S$4:$S$1251),"NOT FOUND"))))</f>
        <v>6613.9299999999994</v>
      </c>
      <c r="L712" s="276">
        <f>IF($O712="ISO",0,IF($O712="Non-Iso",E712,IF($O712="Trans Line",SUMIF('Trans Line Reconciliation'!$B$5:$B$138,$B712,'Trans Line Reconciliation'!$AB$5:$AB$138),IF($O712="Mix",SUMIF('Mix Substation Location Summary'!$B$4:$B$1251,$B712,'Mix Substation Location Summary'!$X$4:$X$1251)+SUMIF('Mix Substation Location Summary'!$B$4:$B$1251,$B712,'Mix Substation Location Summary'!$Y$4:$Y$1251),"NOT FOUND"))))</f>
        <v>3859887.1799999997</v>
      </c>
      <c r="M712" s="276">
        <f>IF($O712="ISO",0,IF($O712="Non-Iso",F712,IF($O712="Trans Line",SUMIF('Trans Line Reconciliation'!$B$5:$B$138,$B712,'Trans Line Reconciliation'!$AC$5:$AC$138),IF($O712="Mix",SUMIF('Mix Substation Location Summary'!$B$4:$B$1251,$B712,'Mix Substation Location Summary'!$AC$4:$AC$1251)+SUMIF('Mix Substation Location Summary'!$B$4:$B$1251,$B712,'Mix Substation Location Summary'!$AD$4:$AD$1251),"NOT FOUND"))))</f>
        <v>10040.299999999999</v>
      </c>
      <c r="N712" s="792">
        <f t="shared" si="54"/>
        <v>0</v>
      </c>
      <c r="O712" s="759" t="s">
        <v>1686</v>
      </c>
      <c r="P712" s="759"/>
      <c r="Q712" s="758">
        <f t="shared" si="55"/>
        <v>6050</v>
      </c>
    </row>
    <row r="713" spans="1:17" ht="12.75" customHeight="1" x14ac:dyDescent="0.2">
      <c r="A713" s="674" t="s">
        <v>1765</v>
      </c>
      <c r="B713" s="596">
        <v>6051</v>
      </c>
      <c r="C713" s="266"/>
      <c r="D713" s="275">
        <f>SUMIFS('Mix Substation Location Summary'!$U$4:$U$1270,'Mix Substation Location Summary'!$B$4:$B$1270,'DS by Location'!$B713)</f>
        <v>370202.76999999996</v>
      </c>
      <c r="E713" s="275">
        <f>SUMIFS('Mix Substation Location Summary'!$Z$4:$Z$1270,'Mix Substation Location Summary'!$B$4:$B$1270,'DS by Location'!$B713)</f>
        <v>18124215.120000005</v>
      </c>
      <c r="F713" s="275">
        <f>SUMIFS('Mix Substation Location Summary'!$AE$4:$AE$1270,'Mix Substation Location Summary'!$B$4:$B$1270,'DS by Location'!$B713)</f>
        <v>2490.84</v>
      </c>
      <c r="G713" s="791">
        <f t="shared" ref="G713:G776" si="56">SUM(D713:F713)</f>
        <v>18496908.730000004</v>
      </c>
      <c r="H713" s="276">
        <f>IF($O713="ISO",D713,IF($O713="Non-Iso",0,IF($O713="Trans Line",SUMIF('Trans Line Reconciliation'!$B$5:$B$138,B713,'Trans Line Reconciliation'!$X$5:$X$138),IF($O713="Mix",SUMIF('Mix Substation Location Summary'!$B$4:$B$1251,B713,'Mix Substation Location Summary'!$R$4:$R$1251),"NOT FOUND"))))</f>
        <v>0</v>
      </c>
      <c r="I713" s="276">
        <f>IF($O713="ISO",E713,IF($O713="Non-Iso",0,IF($O713="Trans Line",SUMIF('Trans Line Reconciliation'!$B$5:$B$138,B713,'Trans Line Reconciliation'!$Y$5:$Y$138),IF($O713="Mix",SUMIF('Mix Substation Location Summary'!$B$4:$B$1251,B713,'Mix Substation Location Summary'!$W$4:$W$1251),"NOT FOUND"))))</f>
        <v>0</v>
      </c>
      <c r="J713" s="276">
        <f>IF($O713="ISO",F713,IF($O713="Non-Iso",0,IF($O713="Trans Line",SUMIF('Trans Line Reconciliation'!$B$5:$B$138,$B713,'Trans Line Reconciliation'!$Z$5:$Z$138),IF($O713="Mix",SUMIF('Mix Substation Location Summary'!$B$4:$B$1251,$B713,'Mix Substation Location Summary'!$AB$4:$AB$1251),"NOT FOUND"))))</f>
        <v>0</v>
      </c>
      <c r="K713" s="276">
        <f>IF($O713="ISO",0,IF($O713="Non-Iso",D713,IF($O713="Trans Line",SUMIF('Trans Line Reconciliation'!$B$5:$B$138,$B713,'Trans Line Reconciliation'!$AA$5:$AA$138),IF($O713="Mix",SUMIF('Mix Substation Location Summary'!$B$4:$B$1251,$B713,'Mix Substation Location Summary'!$S$4:$S$1251)+SUMIF('Mix Substation Location Summary'!$B$4:$B$1251,$B713,'Mix Substation Location Summary'!$S$4:$S$1251),"NOT FOUND"))))</f>
        <v>370202.76999999996</v>
      </c>
      <c r="L713" s="276">
        <f>IF($O713="ISO",0,IF($O713="Non-Iso",E713,IF($O713="Trans Line",SUMIF('Trans Line Reconciliation'!$B$5:$B$138,$B713,'Trans Line Reconciliation'!$AB$5:$AB$138),IF($O713="Mix",SUMIF('Mix Substation Location Summary'!$B$4:$B$1251,$B713,'Mix Substation Location Summary'!$X$4:$X$1251)+SUMIF('Mix Substation Location Summary'!$B$4:$B$1251,$B713,'Mix Substation Location Summary'!$Y$4:$Y$1251),"NOT FOUND"))))</f>
        <v>18124215.120000005</v>
      </c>
      <c r="M713" s="276">
        <f>IF($O713="ISO",0,IF($O713="Non-Iso",F713,IF($O713="Trans Line",SUMIF('Trans Line Reconciliation'!$B$5:$B$138,$B713,'Trans Line Reconciliation'!$AC$5:$AC$138),IF($O713="Mix",SUMIF('Mix Substation Location Summary'!$B$4:$B$1251,$B713,'Mix Substation Location Summary'!$AC$4:$AC$1251)+SUMIF('Mix Substation Location Summary'!$B$4:$B$1251,$B713,'Mix Substation Location Summary'!$AD$4:$AD$1251),"NOT FOUND"))))</f>
        <v>2490.84</v>
      </c>
      <c r="N713" s="792">
        <f t="shared" si="54"/>
        <v>0</v>
      </c>
      <c r="O713" s="759" t="s">
        <v>1686</v>
      </c>
      <c r="P713" s="759"/>
      <c r="Q713" s="758">
        <f t="shared" si="55"/>
        <v>6051</v>
      </c>
    </row>
    <row r="714" spans="1:17" ht="12.75" customHeight="1" x14ac:dyDescent="0.2">
      <c r="A714" s="674" t="s">
        <v>1766</v>
      </c>
      <c r="B714" s="596">
        <v>6052</v>
      </c>
      <c r="C714" s="266"/>
      <c r="D714" s="275">
        <f>SUMIFS('Mix Substation Location Summary'!$U$4:$U$1270,'Mix Substation Location Summary'!$B$4:$B$1270,'DS by Location'!$B714)</f>
        <v>201048.08000000002</v>
      </c>
      <c r="E714" s="275">
        <f>SUMIFS('Mix Substation Location Summary'!$Z$4:$Z$1270,'Mix Substation Location Summary'!$B$4:$B$1270,'DS by Location'!$B714)</f>
        <v>13047716.530000001</v>
      </c>
      <c r="F714" s="275">
        <f>SUMIFS('Mix Substation Location Summary'!$AE$4:$AE$1270,'Mix Substation Location Summary'!$B$4:$B$1270,'DS by Location'!$B714)</f>
        <v>5436.99</v>
      </c>
      <c r="G714" s="791">
        <f t="shared" si="56"/>
        <v>13254201.600000001</v>
      </c>
      <c r="H714" s="276">
        <f>IF($O714="ISO",D714,IF($O714="Non-Iso",0,IF($O714="Trans Line",SUMIF('Trans Line Reconciliation'!$B$5:$B$138,B714,'Trans Line Reconciliation'!$X$5:$X$138),IF($O714="Mix",SUMIF('Mix Substation Location Summary'!$B$4:$B$1251,B714,'Mix Substation Location Summary'!$R$4:$R$1251),"NOT FOUND"))))</f>
        <v>0</v>
      </c>
      <c r="I714" s="276">
        <f>IF($O714="ISO",E714,IF($O714="Non-Iso",0,IF($O714="Trans Line",SUMIF('Trans Line Reconciliation'!$B$5:$B$138,B714,'Trans Line Reconciliation'!$Y$5:$Y$138),IF($O714="Mix",SUMIF('Mix Substation Location Summary'!$B$4:$B$1251,B714,'Mix Substation Location Summary'!$W$4:$W$1251),"NOT FOUND"))))</f>
        <v>0</v>
      </c>
      <c r="J714" s="276">
        <f>IF($O714="ISO",F714,IF($O714="Non-Iso",0,IF($O714="Trans Line",SUMIF('Trans Line Reconciliation'!$B$5:$B$138,$B714,'Trans Line Reconciliation'!$Z$5:$Z$138),IF($O714="Mix",SUMIF('Mix Substation Location Summary'!$B$4:$B$1251,$B714,'Mix Substation Location Summary'!$AB$4:$AB$1251),"NOT FOUND"))))</f>
        <v>0</v>
      </c>
      <c r="K714" s="276">
        <f>IF($O714="ISO",0,IF($O714="Non-Iso",D714,IF($O714="Trans Line",SUMIF('Trans Line Reconciliation'!$B$5:$B$138,$B714,'Trans Line Reconciliation'!$AA$5:$AA$138),IF($O714="Mix",SUMIF('Mix Substation Location Summary'!$B$4:$B$1251,$B714,'Mix Substation Location Summary'!$S$4:$S$1251)+SUMIF('Mix Substation Location Summary'!$B$4:$B$1251,$B714,'Mix Substation Location Summary'!$S$4:$S$1251),"NOT FOUND"))))</f>
        <v>201048.08000000002</v>
      </c>
      <c r="L714" s="276">
        <f>IF($O714="ISO",0,IF($O714="Non-Iso",E714,IF($O714="Trans Line",SUMIF('Trans Line Reconciliation'!$B$5:$B$138,$B714,'Trans Line Reconciliation'!$AB$5:$AB$138),IF($O714="Mix",SUMIF('Mix Substation Location Summary'!$B$4:$B$1251,$B714,'Mix Substation Location Summary'!$X$4:$X$1251)+SUMIF('Mix Substation Location Summary'!$B$4:$B$1251,$B714,'Mix Substation Location Summary'!$Y$4:$Y$1251),"NOT FOUND"))))</f>
        <v>13047716.530000001</v>
      </c>
      <c r="M714" s="276">
        <f>IF($O714="ISO",0,IF($O714="Non-Iso",F714,IF($O714="Trans Line",SUMIF('Trans Line Reconciliation'!$B$5:$B$138,$B714,'Trans Line Reconciliation'!$AC$5:$AC$138),IF($O714="Mix",SUMIF('Mix Substation Location Summary'!$B$4:$B$1251,$B714,'Mix Substation Location Summary'!$AC$4:$AC$1251)+SUMIF('Mix Substation Location Summary'!$B$4:$B$1251,$B714,'Mix Substation Location Summary'!$AD$4:$AD$1251),"NOT FOUND"))))</f>
        <v>5436.99</v>
      </c>
      <c r="N714" s="792">
        <f t="shared" si="54"/>
        <v>0</v>
      </c>
      <c r="O714" s="759" t="s">
        <v>1686</v>
      </c>
      <c r="P714" s="759"/>
      <c r="Q714" s="758">
        <f t="shared" si="55"/>
        <v>6052</v>
      </c>
    </row>
    <row r="715" spans="1:17" ht="12.75" customHeight="1" x14ac:dyDescent="0.2">
      <c r="A715" s="674" t="s">
        <v>1767</v>
      </c>
      <c r="B715" s="596">
        <v>6053</v>
      </c>
      <c r="C715" s="266"/>
      <c r="D715" s="275">
        <f>SUMIFS('Mix Substation Location Summary'!$U$4:$U$1270,'Mix Substation Location Summary'!$B$4:$B$1270,'DS by Location'!$B715)</f>
        <v>37117.519999999997</v>
      </c>
      <c r="E715" s="275">
        <f>SUMIFS('Mix Substation Location Summary'!$Z$4:$Z$1270,'Mix Substation Location Summary'!$B$4:$B$1270,'DS by Location'!$B715)</f>
        <v>1971832.15</v>
      </c>
      <c r="F715" s="275">
        <f>SUMIFS('Mix Substation Location Summary'!$AE$4:$AE$1270,'Mix Substation Location Summary'!$B$4:$B$1270,'DS by Location'!$B715)</f>
        <v>1530.71</v>
      </c>
      <c r="G715" s="791">
        <f t="shared" si="56"/>
        <v>2010480.38</v>
      </c>
      <c r="H715" s="276">
        <f>IF($O715="ISO",D715,IF($O715="Non-Iso",0,IF($O715="Trans Line",SUMIF('Trans Line Reconciliation'!$B$5:$B$138,B715,'Trans Line Reconciliation'!$X$5:$X$138),IF($O715="Mix",SUMIF('Mix Substation Location Summary'!$B$4:$B$1251,B715,'Mix Substation Location Summary'!$R$4:$R$1251),"NOT FOUND"))))</f>
        <v>0</v>
      </c>
      <c r="I715" s="276">
        <f>IF($O715="ISO",E715,IF($O715="Non-Iso",0,IF($O715="Trans Line",SUMIF('Trans Line Reconciliation'!$B$5:$B$138,B715,'Trans Line Reconciliation'!$Y$5:$Y$138),IF($O715="Mix",SUMIF('Mix Substation Location Summary'!$B$4:$B$1251,B715,'Mix Substation Location Summary'!$W$4:$W$1251),"NOT FOUND"))))</f>
        <v>0</v>
      </c>
      <c r="J715" s="276">
        <f>IF($O715="ISO",F715,IF($O715="Non-Iso",0,IF($O715="Trans Line",SUMIF('Trans Line Reconciliation'!$B$5:$B$138,$B715,'Trans Line Reconciliation'!$Z$5:$Z$138),IF($O715="Mix",SUMIF('Mix Substation Location Summary'!$B$4:$B$1251,$B715,'Mix Substation Location Summary'!$AB$4:$AB$1251),"NOT FOUND"))))</f>
        <v>0</v>
      </c>
      <c r="K715" s="276">
        <f>IF($O715="ISO",0,IF($O715="Non-Iso",D715,IF($O715="Trans Line",SUMIF('Trans Line Reconciliation'!$B$5:$B$138,$B715,'Trans Line Reconciliation'!$AA$5:$AA$138),IF($O715="Mix",SUMIF('Mix Substation Location Summary'!$B$4:$B$1251,$B715,'Mix Substation Location Summary'!$S$4:$S$1251)+SUMIF('Mix Substation Location Summary'!$B$4:$B$1251,$B715,'Mix Substation Location Summary'!$S$4:$S$1251),"NOT FOUND"))))</f>
        <v>37117.519999999997</v>
      </c>
      <c r="L715" s="276">
        <f>IF($O715="ISO",0,IF($O715="Non-Iso",E715,IF($O715="Trans Line",SUMIF('Trans Line Reconciliation'!$B$5:$B$138,$B715,'Trans Line Reconciliation'!$AB$5:$AB$138),IF($O715="Mix",SUMIF('Mix Substation Location Summary'!$B$4:$B$1251,$B715,'Mix Substation Location Summary'!$X$4:$X$1251)+SUMIF('Mix Substation Location Summary'!$B$4:$B$1251,$B715,'Mix Substation Location Summary'!$Y$4:$Y$1251),"NOT FOUND"))))</f>
        <v>1971832.15</v>
      </c>
      <c r="M715" s="276">
        <f>IF($O715="ISO",0,IF($O715="Non-Iso",F715,IF($O715="Trans Line",SUMIF('Trans Line Reconciliation'!$B$5:$B$138,$B715,'Trans Line Reconciliation'!$AC$5:$AC$138),IF($O715="Mix",SUMIF('Mix Substation Location Summary'!$B$4:$B$1251,$B715,'Mix Substation Location Summary'!$AC$4:$AC$1251)+SUMIF('Mix Substation Location Summary'!$B$4:$B$1251,$B715,'Mix Substation Location Summary'!$AD$4:$AD$1251),"NOT FOUND"))))</f>
        <v>1530.71</v>
      </c>
      <c r="N715" s="792">
        <f t="shared" si="54"/>
        <v>0</v>
      </c>
      <c r="O715" s="759" t="s">
        <v>1686</v>
      </c>
      <c r="P715" s="759"/>
      <c r="Q715" s="758">
        <f t="shared" si="55"/>
        <v>6053</v>
      </c>
    </row>
    <row r="716" spans="1:17" ht="12.75" customHeight="1" x14ac:dyDescent="0.2">
      <c r="A716" s="674" t="s">
        <v>1768</v>
      </c>
      <c r="B716" s="596">
        <v>6054</v>
      </c>
      <c r="C716" s="266"/>
      <c r="D716" s="275">
        <f>SUMIFS('Mix Substation Location Summary'!$U$4:$U$1270,'Mix Substation Location Summary'!$B$4:$B$1270,'DS by Location'!$B716)</f>
        <v>254802.06000000003</v>
      </c>
      <c r="E716" s="275">
        <f>SUMIFS('Mix Substation Location Summary'!$Z$4:$Z$1270,'Mix Substation Location Summary'!$B$4:$B$1270,'DS by Location'!$B716)</f>
        <v>4810451.7799999993</v>
      </c>
      <c r="F716" s="275">
        <f>SUMIFS('Mix Substation Location Summary'!$AE$4:$AE$1270,'Mix Substation Location Summary'!$B$4:$B$1270,'DS by Location'!$B716)</f>
        <v>0</v>
      </c>
      <c r="G716" s="791">
        <f t="shared" si="56"/>
        <v>5065253.8399999989</v>
      </c>
      <c r="H716" s="276">
        <f>IF($O716="ISO",D716,IF($O716="Non-Iso",0,IF($O716="Trans Line",SUMIF('Trans Line Reconciliation'!$B$5:$B$138,B716,'Trans Line Reconciliation'!$X$5:$X$138),IF($O716="Mix",SUMIF('Mix Substation Location Summary'!$B$4:$B$1251,B716,'Mix Substation Location Summary'!$R$4:$R$1251),"NOT FOUND"))))</f>
        <v>0</v>
      </c>
      <c r="I716" s="276">
        <f>IF($O716="ISO",E716,IF($O716="Non-Iso",0,IF($O716="Trans Line",SUMIF('Trans Line Reconciliation'!$B$5:$B$138,B716,'Trans Line Reconciliation'!$Y$5:$Y$138),IF($O716="Mix",SUMIF('Mix Substation Location Summary'!$B$4:$B$1251,B716,'Mix Substation Location Summary'!$W$4:$W$1251),"NOT FOUND"))))</f>
        <v>0</v>
      </c>
      <c r="J716" s="276">
        <f>IF($O716="ISO",F716,IF($O716="Non-Iso",0,IF($O716="Trans Line",SUMIF('Trans Line Reconciliation'!$B$5:$B$138,$B716,'Trans Line Reconciliation'!$Z$5:$Z$138),IF($O716="Mix",SUMIF('Mix Substation Location Summary'!$B$4:$B$1251,$B716,'Mix Substation Location Summary'!$AB$4:$AB$1251),"NOT FOUND"))))</f>
        <v>0</v>
      </c>
      <c r="K716" s="276">
        <f>IF($O716="ISO",0,IF($O716="Non-Iso",D716,IF($O716="Trans Line",SUMIF('Trans Line Reconciliation'!$B$5:$B$138,$B716,'Trans Line Reconciliation'!$AA$5:$AA$138),IF($O716="Mix",SUMIF('Mix Substation Location Summary'!$B$4:$B$1251,$B716,'Mix Substation Location Summary'!$S$4:$S$1251)+SUMIF('Mix Substation Location Summary'!$B$4:$B$1251,$B716,'Mix Substation Location Summary'!$S$4:$S$1251),"NOT FOUND"))))</f>
        <v>254802.06000000003</v>
      </c>
      <c r="L716" s="276">
        <f>IF($O716="ISO",0,IF($O716="Non-Iso",E716,IF($O716="Trans Line",SUMIF('Trans Line Reconciliation'!$B$5:$B$138,$B716,'Trans Line Reconciliation'!$AB$5:$AB$138),IF($O716="Mix",SUMIF('Mix Substation Location Summary'!$B$4:$B$1251,$B716,'Mix Substation Location Summary'!$X$4:$X$1251)+SUMIF('Mix Substation Location Summary'!$B$4:$B$1251,$B716,'Mix Substation Location Summary'!$Y$4:$Y$1251),"NOT FOUND"))))</f>
        <v>4810451.7799999993</v>
      </c>
      <c r="M716" s="276">
        <f>IF($O716="ISO",0,IF($O716="Non-Iso",F716,IF($O716="Trans Line",SUMIF('Trans Line Reconciliation'!$B$5:$B$138,$B716,'Trans Line Reconciliation'!$AC$5:$AC$138),IF($O716="Mix",SUMIF('Mix Substation Location Summary'!$B$4:$B$1251,$B716,'Mix Substation Location Summary'!$AC$4:$AC$1251)+SUMIF('Mix Substation Location Summary'!$B$4:$B$1251,$B716,'Mix Substation Location Summary'!$AD$4:$AD$1251),"NOT FOUND"))))</f>
        <v>0</v>
      </c>
      <c r="N716" s="792">
        <f t="shared" si="54"/>
        <v>0</v>
      </c>
      <c r="O716" s="759" t="s">
        <v>1686</v>
      </c>
      <c r="P716" s="759"/>
      <c r="Q716" s="758">
        <f t="shared" si="55"/>
        <v>6054</v>
      </c>
    </row>
    <row r="717" spans="1:17" ht="12.75" customHeight="1" x14ac:dyDescent="0.2">
      <c r="A717" s="674" t="s">
        <v>1769</v>
      </c>
      <c r="B717" s="596">
        <v>6059</v>
      </c>
      <c r="C717" s="266"/>
      <c r="D717" s="275">
        <f>SUMIFS('Mix Substation Location Summary'!$U$4:$U$1270,'Mix Substation Location Summary'!$B$4:$B$1270,'DS by Location'!$B717)</f>
        <v>333435.45</v>
      </c>
      <c r="E717" s="275">
        <f>SUMIFS('Mix Substation Location Summary'!$Z$4:$Z$1270,'Mix Substation Location Summary'!$B$4:$B$1270,'DS by Location'!$B717)</f>
        <v>5112641.2400000021</v>
      </c>
      <c r="F717" s="275">
        <f>SUMIFS('Mix Substation Location Summary'!$AE$4:$AE$1270,'Mix Substation Location Summary'!$B$4:$B$1270,'DS by Location'!$B717)</f>
        <v>10040.299999999999</v>
      </c>
      <c r="G717" s="791">
        <f t="shared" si="56"/>
        <v>5456116.9900000021</v>
      </c>
      <c r="H717" s="276">
        <f>IF($O717="ISO",D717,IF($O717="Non-Iso",0,IF($O717="Trans Line",SUMIF('Trans Line Reconciliation'!$B$5:$B$138,B717,'Trans Line Reconciliation'!$X$5:$X$138),IF($O717="Mix",SUMIF('Mix Substation Location Summary'!$B$4:$B$1251,B717,'Mix Substation Location Summary'!$R$4:$R$1251),"NOT FOUND"))))</f>
        <v>0</v>
      </c>
      <c r="I717" s="276">
        <f>IF($O717="ISO",E717,IF($O717="Non-Iso",0,IF($O717="Trans Line",SUMIF('Trans Line Reconciliation'!$B$5:$B$138,B717,'Trans Line Reconciliation'!$Y$5:$Y$138),IF($O717="Mix",SUMIF('Mix Substation Location Summary'!$B$4:$B$1251,B717,'Mix Substation Location Summary'!$W$4:$W$1251),"NOT FOUND"))))</f>
        <v>0</v>
      </c>
      <c r="J717" s="276">
        <f>IF($O717="ISO",F717,IF($O717="Non-Iso",0,IF($O717="Trans Line",SUMIF('Trans Line Reconciliation'!$B$5:$B$138,$B717,'Trans Line Reconciliation'!$Z$5:$Z$138),IF($O717="Mix",SUMIF('Mix Substation Location Summary'!$B$4:$B$1251,$B717,'Mix Substation Location Summary'!$AB$4:$AB$1251),"NOT FOUND"))))</f>
        <v>0</v>
      </c>
      <c r="K717" s="276">
        <f>IF($O717="ISO",0,IF($O717="Non-Iso",D717,IF($O717="Trans Line",SUMIF('Trans Line Reconciliation'!$B$5:$B$138,$B717,'Trans Line Reconciliation'!$AA$5:$AA$138),IF($O717="Mix",SUMIF('Mix Substation Location Summary'!$B$4:$B$1251,$B717,'Mix Substation Location Summary'!$S$4:$S$1251)+SUMIF('Mix Substation Location Summary'!$B$4:$B$1251,$B717,'Mix Substation Location Summary'!$S$4:$S$1251),"NOT FOUND"))))</f>
        <v>333435.45</v>
      </c>
      <c r="L717" s="276">
        <f>IF($O717="ISO",0,IF($O717="Non-Iso",E717,IF($O717="Trans Line",SUMIF('Trans Line Reconciliation'!$B$5:$B$138,$B717,'Trans Line Reconciliation'!$AB$5:$AB$138),IF($O717="Mix",SUMIF('Mix Substation Location Summary'!$B$4:$B$1251,$B717,'Mix Substation Location Summary'!$X$4:$X$1251)+SUMIF('Mix Substation Location Summary'!$B$4:$B$1251,$B717,'Mix Substation Location Summary'!$Y$4:$Y$1251),"NOT FOUND"))))</f>
        <v>5112641.2400000021</v>
      </c>
      <c r="M717" s="276">
        <f>IF($O717="ISO",0,IF($O717="Non-Iso",F717,IF($O717="Trans Line",SUMIF('Trans Line Reconciliation'!$B$5:$B$138,$B717,'Trans Line Reconciliation'!$AC$5:$AC$138),IF($O717="Mix",SUMIF('Mix Substation Location Summary'!$B$4:$B$1251,$B717,'Mix Substation Location Summary'!$AC$4:$AC$1251)+SUMIF('Mix Substation Location Summary'!$B$4:$B$1251,$B717,'Mix Substation Location Summary'!$AD$4:$AD$1251),"NOT FOUND"))))</f>
        <v>10040.299999999999</v>
      </c>
      <c r="N717" s="792">
        <f t="shared" ref="N717:N782" si="57">G717-SUM(H717:M717)</f>
        <v>0</v>
      </c>
      <c r="O717" s="759" t="s">
        <v>1686</v>
      </c>
      <c r="P717" s="759"/>
      <c r="Q717" s="758">
        <f t="shared" si="55"/>
        <v>6059</v>
      </c>
    </row>
    <row r="718" spans="1:17" ht="12.75" customHeight="1" x14ac:dyDescent="0.2">
      <c r="A718" s="674" t="s">
        <v>1026</v>
      </c>
      <c r="B718" s="596">
        <v>6061</v>
      </c>
      <c r="C718" s="266"/>
      <c r="D718" s="275">
        <f>SUMIFS('Mix Substation Location Summary'!$U$4:$U$1270,'Mix Substation Location Summary'!$B$4:$B$1270,'DS by Location'!$B718)</f>
        <v>69829.47</v>
      </c>
      <c r="E718" s="275">
        <f>SUMIFS('Mix Substation Location Summary'!$Z$4:$Z$1270,'Mix Substation Location Summary'!$B$4:$B$1270,'DS by Location'!$B718)</f>
        <v>8202419.0099999998</v>
      </c>
      <c r="F718" s="275">
        <f>SUMIFS('Mix Substation Location Summary'!$AE$4:$AE$1270,'Mix Substation Location Summary'!$B$4:$B$1270,'DS by Location'!$B718)</f>
        <v>0</v>
      </c>
      <c r="G718" s="791">
        <f t="shared" si="56"/>
        <v>8272248.4799999995</v>
      </c>
      <c r="H718" s="276">
        <f>IF($O718="ISO",D718,IF($O718="Non-Iso",0,IF($O718="Trans Line",SUMIF('Trans Line Reconciliation'!$B$5:$B$138,B718,'Trans Line Reconciliation'!$X$5:$X$138),IF($O718="Mix",SUMIF('Mix Substation Location Summary'!$B$4:$B$1251,B718,'Mix Substation Location Summary'!$R$4:$R$1251),"NOT FOUND"))))</f>
        <v>0</v>
      </c>
      <c r="I718" s="276">
        <f>IF($O718="ISO",E718,IF($O718="Non-Iso",0,IF($O718="Trans Line",SUMIF('Trans Line Reconciliation'!$B$5:$B$138,B718,'Trans Line Reconciliation'!$Y$5:$Y$138),IF($O718="Mix",SUMIF('Mix Substation Location Summary'!$B$4:$B$1251,B718,'Mix Substation Location Summary'!$W$4:$W$1251),"NOT FOUND"))))</f>
        <v>0</v>
      </c>
      <c r="J718" s="276">
        <f>IF($O718="ISO",F718,IF($O718="Non-Iso",0,IF($O718="Trans Line",SUMIF('Trans Line Reconciliation'!$B$5:$B$138,$B718,'Trans Line Reconciliation'!$Z$5:$Z$138),IF($O718="Mix",SUMIF('Mix Substation Location Summary'!$B$4:$B$1251,$B718,'Mix Substation Location Summary'!$AB$4:$AB$1251),"NOT FOUND"))))</f>
        <v>0</v>
      </c>
      <c r="K718" s="276">
        <f>IF($O718="ISO",0,IF($O718="Non-Iso",D718,IF($O718="Trans Line",SUMIF('Trans Line Reconciliation'!$B$5:$B$138,$B718,'Trans Line Reconciliation'!$AA$5:$AA$138),IF($O718="Mix",SUMIF('Mix Substation Location Summary'!$B$4:$B$1251,$B718,'Mix Substation Location Summary'!$S$4:$S$1251)+SUMIF('Mix Substation Location Summary'!$B$4:$B$1251,$B718,'Mix Substation Location Summary'!$S$4:$S$1251),"NOT FOUND"))))</f>
        <v>69829.47</v>
      </c>
      <c r="L718" s="276">
        <f>IF($O718="ISO",0,IF($O718="Non-Iso",E718,IF($O718="Trans Line",SUMIF('Trans Line Reconciliation'!$B$5:$B$138,$B718,'Trans Line Reconciliation'!$AB$5:$AB$138),IF($O718="Mix",SUMIF('Mix Substation Location Summary'!$B$4:$B$1251,$B718,'Mix Substation Location Summary'!$X$4:$X$1251)+SUMIF('Mix Substation Location Summary'!$B$4:$B$1251,$B718,'Mix Substation Location Summary'!$Y$4:$Y$1251),"NOT FOUND"))))</f>
        <v>8202419.0099999998</v>
      </c>
      <c r="M718" s="276">
        <f>IF($O718="ISO",0,IF($O718="Non-Iso",F718,IF($O718="Trans Line",SUMIF('Trans Line Reconciliation'!$B$5:$B$138,$B718,'Trans Line Reconciliation'!$AC$5:$AC$138),IF($O718="Mix",SUMIF('Mix Substation Location Summary'!$B$4:$B$1251,$B718,'Mix Substation Location Summary'!$AC$4:$AC$1251)+SUMIF('Mix Substation Location Summary'!$B$4:$B$1251,$B718,'Mix Substation Location Summary'!$AD$4:$AD$1251),"NOT FOUND"))))</f>
        <v>0</v>
      </c>
      <c r="N718" s="792">
        <f t="shared" si="57"/>
        <v>0</v>
      </c>
      <c r="O718" s="759" t="s">
        <v>1686</v>
      </c>
      <c r="P718" s="759"/>
      <c r="Q718" s="758">
        <f t="shared" si="55"/>
        <v>6061</v>
      </c>
    </row>
    <row r="719" spans="1:17" x14ac:dyDescent="0.2">
      <c r="A719" s="674" t="s">
        <v>98</v>
      </c>
      <c r="B719" s="790">
        <v>6072</v>
      </c>
      <c r="C719" s="266" t="s">
        <v>372</v>
      </c>
      <c r="D719" s="275">
        <f>SUMIFS('Mix Substation Location Summary'!$U$4:$U$1270,'Mix Substation Location Summary'!$B$4:$B$1270,'DS by Location'!$B719)</f>
        <v>97032.34</v>
      </c>
      <c r="E719" s="275">
        <f>SUMIFS('Mix Substation Location Summary'!$Z$4:$Z$1270,'Mix Substation Location Summary'!$B$4:$B$1270,'DS by Location'!$B719)</f>
        <v>3755046.13</v>
      </c>
      <c r="F719" s="275">
        <f>SUMIFS('Mix Substation Location Summary'!$AE$4:$AE$1270,'Mix Substation Location Summary'!$B$4:$B$1270,'DS by Location'!$B719)</f>
        <v>0</v>
      </c>
      <c r="G719" s="791">
        <f t="shared" si="56"/>
        <v>3852078.4699999997</v>
      </c>
      <c r="H719" s="276">
        <f>IF($O719="ISO",D719,IF($O719="Non-Iso",0,IF($O719="Trans Line",SUMIF('Trans Line Reconciliation'!$B$5:$B$138,B719,'Trans Line Reconciliation'!$X$5:$X$138),IF($O719="Mix",SUMIF('Mix Substation Location Summary'!$B$4:$B$1251,B719,'Mix Substation Location Summary'!$R$4:$R$1251),"NOT FOUND"))))</f>
        <v>0</v>
      </c>
      <c r="I719" s="276">
        <f>IF($O719="ISO",E719,IF($O719="Non-Iso",0,IF($O719="Trans Line",SUMIF('Trans Line Reconciliation'!$B$5:$B$138,B719,'Trans Line Reconciliation'!$Y$5:$Y$138),IF($O719="Mix",SUMIF('Mix Substation Location Summary'!$B$4:$B$1251,B719,'Mix Substation Location Summary'!$W$4:$W$1251),"NOT FOUND"))))</f>
        <v>0</v>
      </c>
      <c r="J719" s="276">
        <f>IF($O719="ISO",F719,IF($O719="Non-Iso",0,IF($O719="Trans Line",SUMIF('Trans Line Reconciliation'!$B$5:$B$138,$B719,'Trans Line Reconciliation'!$Z$5:$Z$138),IF($O719="Mix",SUMIF('Mix Substation Location Summary'!$B$4:$B$1251,$B719,'Mix Substation Location Summary'!$AB$4:$AB$1251),"NOT FOUND"))))</f>
        <v>0</v>
      </c>
      <c r="K719" s="276">
        <f>IF($O719="ISO",0,IF($O719="Non-Iso",D719,IF($O719="Trans Line",SUMIF('Trans Line Reconciliation'!$B$5:$B$138,$B719,'Trans Line Reconciliation'!$AA$5:$AA$138),IF($O719="Mix",SUMIF('Mix Substation Location Summary'!$B$4:$B$1251,$B719,'Mix Substation Location Summary'!$S$4:$S$1251)+SUMIF('Mix Substation Location Summary'!$B$4:$B$1251,$B719,'Mix Substation Location Summary'!$S$4:$S$1251),"NOT FOUND"))))</f>
        <v>97032.34</v>
      </c>
      <c r="L719" s="276">
        <f>IF($O719="ISO",0,IF($O719="Non-Iso",E719,IF($O719="Trans Line",SUMIF('Trans Line Reconciliation'!$B$5:$B$138,$B719,'Trans Line Reconciliation'!$AB$5:$AB$138),IF($O719="Mix",SUMIF('Mix Substation Location Summary'!$B$4:$B$1251,$B719,'Mix Substation Location Summary'!$X$4:$X$1251)+SUMIF('Mix Substation Location Summary'!$B$4:$B$1251,$B719,'Mix Substation Location Summary'!$Y$4:$Y$1251),"NOT FOUND"))))</f>
        <v>3755046.13</v>
      </c>
      <c r="M719" s="276">
        <f>IF($O719="ISO",0,IF($O719="Non-Iso",F719,IF($O719="Trans Line",SUMIF('Trans Line Reconciliation'!$B$5:$B$138,$B719,'Trans Line Reconciliation'!$AC$5:$AC$138),IF($O719="Mix",SUMIF('Mix Substation Location Summary'!$B$4:$B$1251,$B719,'Mix Substation Location Summary'!$AC$4:$AC$1251)+SUMIF('Mix Substation Location Summary'!$B$4:$B$1251,$B719,'Mix Substation Location Summary'!$AD$4:$AD$1251),"NOT FOUND"))))</f>
        <v>0</v>
      </c>
      <c r="N719" s="792">
        <f t="shared" si="57"/>
        <v>0</v>
      </c>
      <c r="O719" s="759" t="s">
        <v>1686</v>
      </c>
      <c r="P719" s="759"/>
      <c r="Q719" s="758">
        <f t="shared" ref="Q719:Q782" si="58">1*B:B</f>
        <v>6072</v>
      </c>
    </row>
    <row r="720" spans="1:17" ht="12.75" customHeight="1" x14ac:dyDescent="0.2">
      <c r="A720" s="674" t="s">
        <v>1770</v>
      </c>
      <c r="B720" s="596">
        <v>6073</v>
      </c>
      <c r="C720" s="266"/>
      <c r="D720" s="275">
        <f>SUMIFS('Mix Substation Location Summary'!$U$4:$U$1270,'Mix Substation Location Summary'!$B$4:$B$1270,'DS by Location'!$B720)</f>
        <v>848021.02</v>
      </c>
      <c r="E720" s="275">
        <f>SUMIFS('Mix Substation Location Summary'!$Z$4:$Z$1270,'Mix Substation Location Summary'!$B$4:$B$1270,'DS by Location'!$B720)</f>
        <v>13509977.229999999</v>
      </c>
      <c r="F720" s="275">
        <f>SUMIFS('Mix Substation Location Summary'!$AE$4:$AE$1270,'Mix Substation Location Summary'!$B$4:$B$1270,'DS by Location'!$B720)</f>
        <v>0</v>
      </c>
      <c r="G720" s="791">
        <f t="shared" si="56"/>
        <v>14357998.249999998</v>
      </c>
      <c r="H720" s="276">
        <f>IF($O720="ISO",D720,IF($O720="Non-Iso",0,IF($O720="Trans Line",SUMIF('Trans Line Reconciliation'!$B$5:$B$138,B720,'Trans Line Reconciliation'!$X$5:$X$138),IF($O720="Mix",SUMIF('Mix Substation Location Summary'!$B$4:$B$1251,B720,'Mix Substation Location Summary'!$R$4:$R$1251),"NOT FOUND"))))</f>
        <v>0</v>
      </c>
      <c r="I720" s="276">
        <f>IF($O720="ISO",E720,IF($O720="Non-Iso",0,IF($O720="Trans Line",SUMIF('Trans Line Reconciliation'!$B$5:$B$138,B720,'Trans Line Reconciliation'!$Y$5:$Y$138),IF($O720="Mix",SUMIF('Mix Substation Location Summary'!$B$4:$B$1251,B720,'Mix Substation Location Summary'!$W$4:$W$1251),"NOT FOUND"))))</f>
        <v>0</v>
      </c>
      <c r="J720" s="276">
        <f>IF($O720="ISO",F720,IF($O720="Non-Iso",0,IF($O720="Trans Line",SUMIF('Trans Line Reconciliation'!$B$5:$B$138,$B720,'Trans Line Reconciliation'!$Z$5:$Z$138),IF($O720="Mix",SUMIF('Mix Substation Location Summary'!$B$4:$B$1251,$B720,'Mix Substation Location Summary'!$AB$4:$AB$1251),"NOT FOUND"))))</f>
        <v>0</v>
      </c>
      <c r="K720" s="276">
        <f>IF($O720="ISO",0,IF($O720="Non-Iso",D720,IF($O720="Trans Line",SUMIF('Trans Line Reconciliation'!$B$5:$B$138,$B720,'Trans Line Reconciliation'!$AA$5:$AA$138),IF($O720="Mix",SUMIF('Mix Substation Location Summary'!$B$4:$B$1251,$B720,'Mix Substation Location Summary'!$S$4:$S$1251)+SUMIF('Mix Substation Location Summary'!$B$4:$B$1251,$B720,'Mix Substation Location Summary'!$S$4:$S$1251),"NOT FOUND"))))</f>
        <v>848021.02</v>
      </c>
      <c r="L720" s="276">
        <f>IF($O720="ISO",0,IF($O720="Non-Iso",E720,IF($O720="Trans Line",SUMIF('Trans Line Reconciliation'!$B$5:$B$138,$B720,'Trans Line Reconciliation'!$AB$5:$AB$138),IF($O720="Mix",SUMIF('Mix Substation Location Summary'!$B$4:$B$1251,$B720,'Mix Substation Location Summary'!$X$4:$X$1251)+SUMIF('Mix Substation Location Summary'!$B$4:$B$1251,$B720,'Mix Substation Location Summary'!$Y$4:$Y$1251),"NOT FOUND"))))</f>
        <v>13509977.229999999</v>
      </c>
      <c r="M720" s="276">
        <f>IF($O720="ISO",0,IF($O720="Non-Iso",F720,IF($O720="Trans Line",SUMIF('Trans Line Reconciliation'!$B$5:$B$138,$B720,'Trans Line Reconciliation'!$AC$5:$AC$138),IF($O720="Mix",SUMIF('Mix Substation Location Summary'!$B$4:$B$1251,$B720,'Mix Substation Location Summary'!$AC$4:$AC$1251)+SUMIF('Mix Substation Location Summary'!$B$4:$B$1251,$B720,'Mix Substation Location Summary'!$AD$4:$AD$1251),"NOT FOUND"))))</f>
        <v>0</v>
      </c>
      <c r="N720" s="792">
        <f t="shared" si="57"/>
        <v>0</v>
      </c>
      <c r="O720" s="759" t="s">
        <v>1686</v>
      </c>
      <c r="P720" s="759"/>
      <c r="Q720" s="758">
        <f t="shared" si="58"/>
        <v>6073</v>
      </c>
    </row>
    <row r="721" spans="1:17" ht="12.75" customHeight="1" x14ac:dyDescent="0.2">
      <c r="A721" s="674" t="s">
        <v>1771</v>
      </c>
      <c r="B721" s="596">
        <v>6077</v>
      </c>
      <c r="C721" s="266"/>
      <c r="D721" s="275">
        <f>SUMIFS('Mix Substation Location Summary'!$U$4:$U$1270,'Mix Substation Location Summary'!$B$4:$B$1270,'DS by Location'!$B721)</f>
        <v>619384.87</v>
      </c>
      <c r="E721" s="275">
        <f>SUMIFS('Mix Substation Location Summary'!$Z$4:$Z$1270,'Mix Substation Location Summary'!$B$4:$B$1270,'DS by Location'!$B721)</f>
        <v>27594822.470000006</v>
      </c>
      <c r="F721" s="275">
        <f>SUMIFS('Mix Substation Location Summary'!$AE$4:$AE$1270,'Mix Substation Location Summary'!$B$4:$B$1270,'DS by Location'!$B721)</f>
        <v>477466.30000000005</v>
      </c>
      <c r="G721" s="791">
        <f t="shared" si="56"/>
        <v>28691673.640000008</v>
      </c>
      <c r="H721" s="276">
        <f>IF($O721="ISO",D721,IF($O721="Non-Iso",0,IF($O721="Trans Line",SUMIF('Trans Line Reconciliation'!$B$5:$B$138,B721,'Trans Line Reconciliation'!$X$5:$X$138),IF($O721="Mix",SUMIF('Mix Substation Location Summary'!$B$4:$B$1251,B721,'Mix Substation Location Summary'!$R$4:$R$1251),"NOT FOUND"))))</f>
        <v>0</v>
      </c>
      <c r="I721" s="276">
        <f>IF($O721="ISO",E721,IF($O721="Non-Iso",0,IF($O721="Trans Line",SUMIF('Trans Line Reconciliation'!$B$5:$B$138,B721,'Trans Line Reconciliation'!$Y$5:$Y$138),IF($O721="Mix",SUMIF('Mix Substation Location Summary'!$B$4:$B$1251,B721,'Mix Substation Location Summary'!$W$4:$W$1251),"NOT FOUND"))))</f>
        <v>0</v>
      </c>
      <c r="J721" s="276">
        <f>IF($O721="ISO",F721,IF($O721="Non-Iso",0,IF($O721="Trans Line",SUMIF('Trans Line Reconciliation'!$B$5:$B$138,$B721,'Trans Line Reconciliation'!$Z$5:$Z$138),IF($O721="Mix",SUMIF('Mix Substation Location Summary'!$B$4:$B$1251,$B721,'Mix Substation Location Summary'!$AB$4:$AB$1251),"NOT FOUND"))))</f>
        <v>0</v>
      </c>
      <c r="K721" s="276">
        <f>IF($O721="ISO",0,IF($O721="Non-Iso",D721,IF($O721="Trans Line",SUMIF('Trans Line Reconciliation'!$B$5:$B$138,$B721,'Trans Line Reconciliation'!$AA$5:$AA$138),IF($O721="Mix",SUMIF('Mix Substation Location Summary'!$B$4:$B$1251,$B721,'Mix Substation Location Summary'!$S$4:$S$1251)+SUMIF('Mix Substation Location Summary'!$B$4:$B$1251,$B721,'Mix Substation Location Summary'!$S$4:$S$1251),"NOT FOUND"))))</f>
        <v>619384.87</v>
      </c>
      <c r="L721" s="276">
        <f>IF($O721="ISO",0,IF($O721="Non-Iso",E721,IF($O721="Trans Line",SUMIF('Trans Line Reconciliation'!$B$5:$B$138,$B721,'Trans Line Reconciliation'!$AB$5:$AB$138),IF($O721="Mix",SUMIF('Mix Substation Location Summary'!$B$4:$B$1251,$B721,'Mix Substation Location Summary'!$X$4:$X$1251)+SUMIF('Mix Substation Location Summary'!$B$4:$B$1251,$B721,'Mix Substation Location Summary'!$Y$4:$Y$1251),"NOT FOUND"))))</f>
        <v>27594822.470000006</v>
      </c>
      <c r="M721" s="276">
        <f>IF($O721="ISO",0,IF($O721="Non-Iso",F721,IF($O721="Trans Line",SUMIF('Trans Line Reconciliation'!$B$5:$B$138,$B721,'Trans Line Reconciliation'!$AC$5:$AC$138),IF($O721="Mix",SUMIF('Mix Substation Location Summary'!$B$4:$B$1251,$B721,'Mix Substation Location Summary'!$AC$4:$AC$1251)+SUMIF('Mix Substation Location Summary'!$B$4:$B$1251,$B721,'Mix Substation Location Summary'!$AD$4:$AD$1251),"NOT FOUND"))))</f>
        <v>477466.30000000005</v>
      </c>
      <c r="N721" s="792">
        <f t="shared" si="57"/>
        <v>0</v>
      </c>
      <c r="O721" s="759" t="s">
        <v>1686</v>
      </c>
      <c r="P721" s="759"/>
      <c r="Q721" s="758">
        <f t="shared" si="58"/>
        <v>6077</v>
      </c>
    </row>
    <row r="722" spans="1:17" ht="12.75" customHeight="1" x14ac:dyDescent="0.2">
      <c r="A722" s="674" t="s">
        <v>1772</v>
      </c>
      <c r="B722" s="596">
        <v>6079</v>
      </c>
      <c r="C722" s="266"/>
      <c r="D722" s="275">
        <f>SUMIFS('Mix Substation Location Summary'!$U$4:$U$1270,'Mix Substation Location Summary'!$B$4:$B$1270,'DS by Location'!$B722)</f>
        <v>1331977.6000000001</v>
      </c>
      <c r="E722" s="275">
        <f>SUMIFS('Mix Substation Location Summary'!$Z$4:$Z$1270,'Mix Substation Location Summary'!$B$4:$B$1270,'DS by Location'!$B722)</f>
        <v>7360360.96</v>
      </c>
      <c r="F722" s="275">
        <f>SUMIFS('Mix Substation Location Summary'!$AE$4:$AE$1270,'Mix Substation Location Summary'!$B$4:$B$1270,'DS by Location'!$B722)</f>
        <v>9701.2000000000007</v>
      </c>
      <c r="G722" s="791">
        <f t="shared" si="56"/>
        <v>8702039.7599999998</v>
      </c>
      <c r="H722" s="276">
        <f>IF($O722="ISO",D722,IF($O722="Non-Iso",0,IF($O722="Trans Line",SUMIF('Trans Line Reconciliation'!$B$5:$B$138,B722,'Trans Line Reconciliation'!$X$5:$X$138),IF($O722="Mix",SUMIF('Mix Substation Location Summary'!$B$4:$B$1251,B722,'Mix Substation Location Summary'!$R$4:$R$1251),"NOT FOUND"))))</f>
        <v>0</v>
      </c>
      <c r="I722" s="276">
        <f>IF($O722="ISO",E722,IF($O722="Non-Iso",0,IF($O722="Trans Line",SUMIF('Trans Line Reconciliation'!$B$5:$B$138,B722,'Trans Line Reconciliation'!$Y$5:$Y$138),IF($O722="Mix",SUMIF('Mix Substation Location Summary'!$B$4:$B$1251,B722,'Mix Substation Location Summary'!$W$4:$W$1251),"NOT FOUND"))))</f>
        <v>0</v>
      </c>
      <c r="J722" s="276">
        <f>IF($O722="ISO",F722,IF($O722="Non-Iso",0,IF($O722="Trans Line",SUMIF('Trans Line Reconciliation'!$B$5:$B$138,$B722,'Trans Line Reconciliation'!$Z$5:$Z$138),IF($O722="Mix",SUMIF('Mix Substation Location Summary'!$B$4:$B$1251,$B722,'Mix Substation Location Summary'!$AB$4:$AB$1251),"NOT FOUND"))))</f>
        <v>0</v>
      </c>
      <c r="K722" s="276">
        <f>IF($O722="ISO",0,IF($O722="Non-Iso",D722,IF($O722="Trans Line",SUMIF('Trans Line Reconciliation'!$B$5:$B$138,$B722,'Trans Line Reconciliation'!$AA$5:$AA$138),IF($O722="Mix",SUMIF('Mix Substation Location Summary'!$B$4:$B$1251,$B722,'Mix Substation Location Summary'!$S$4:$S$1251)+SUMIF('Mix Substation Location Summary'!$B$4:$B$1251,$B722,'Mix Substation Location Summary'!$S$4:$S$1251),"NOT FOUND"))))</f>
        <v>1331977.6000000001</v>
      </c>
      <c r="L722" s="276">
        <f>IF($O722="ISO",0,IF($O722="Non-Iso",E722,IF($O722="Trans Line",SUMIF('Trans Line Reconciliation'!$B$5:$B$138,$B722,'Trans Line Reconciliation'!$AB$5:$AB$138),IF($O722="Mix",SUMIF('Mix Substation Location Summary'!$B$4:$B$1251,$B722,'Mix Substation Location Summary'!$X$4:$X$1251)+SUMIF('Mix Substation Location Summary'!$B$4:$B$1251,$B722,'Mix Substation Location Summary'!$Y$4:$Y$1251),"NOT FOUND"))))</f>
        <v>7360360.96</v>
      </c>
      <c r="M722" s="276">
        <f>IF($O722="ISO",0,IF($O722="Non-Iso",F722,IF($O722="Trans Line",SUMIF('Trans Line Reconciliation'!$B$5:$B$138,$B722,'Trans Line Reconciliation'!$AC$5:$AC$138),IF($O722="Mix",SUMIF('Mix Substation Location Summary'!$B$4:$B$1251,$B722,'Mix Substation Location Summary'!$AC$4:$AC$1251)+SUMIF('Mix Substation Location Summary'!$B$4:$B$1251,$B722,'Mix Substation Location Summary'!$AD$4:$AD$1251),"NOT FOUND"))))</f>
        <v>9701.2000000000007</v>
      </c>
      <c r="N722" s="792">
        <f t="shared" si="57"/>
        <v>0</v>
      </c>
      <c r="O722" s="759" t="s">
        <v>1686</v>
      </c>
      <c r="P722" s="759"/>
      <c r="Q722" s="758">
        <f t="shared" si="58"/>
        <v>6079</v>
      </c>
    </row>
    <row r="723" spans="1:17" ht="12.75" customHeight="1" x14ac:dyDescent="0.2">
      <c r="A723" s="674" t="s">
        <v>1773</v>
      </c>
      <c r="B723" s="596">
        <v>6084</v>
      </c>
      <c r="C723" s="266"/>
      <c r="D723" s="275">
        <f>SUMIFS('Mix Substation Location Summary'!$U$4:$U$1270,'Mix Substation Location Summary'!$B$4:$B$1270,'DS by Location'!$B723)</f>
        <v>120541.81999999999</v>
      </c>
      <c r="E723" s="275">
        <f>SUMIFS('Mix Substation Location Summary'!$Z$4:$Z$1270,'Mix Substation Location Summary'!$B$4:$B$1270,'DS by Location'!$B723)</f>
        <v>4978247.0300000012</v>
      </c>
      <c r="F723" s="275">
        <f>SUMIFS('Mix Substation Location Summary'!$AE$4:$AE$1270,'Mix Substation Location Summary'!$B$4:$B$1270,'DS by Location'!$B723)</f>
        <v>0</v>
      </c>
      <c r="G723" s="791">
        <f t="shared" si="56"/>
        <v>5098788.8500000015</v>
      </c>
      <c r="H723" s="276">
        <f>IF($O723="ISO",D723,IF($O723="Non-Iso",0,IF($O723="Trans Line",SUMIF('Trans Line Reconciliation'!$B$5:$B$138,B723,'Trans Line Reconciliation'!$X$5:$X$138),IF($O723="Mix",SUMIF('Mix Substation Location Summary'!$B$4:$B$1251,B723,'Mix Substation Location Summary'!$R$4:$R$1251),"NOT FOUND"))))</f>
        <v>0</v>
      </c>
      <c r="I723" s="276">
        <f>IF($O723="ISO",E723,IF($O723="Non-Iso",0,IF($O723="Trans Line",SUMIF('Trans Line Reconciliation'!$B$5:$B$138,B723,'Trans Line Reconciliation'!$Y$5:$Y$138),IF($O723="Mix",SUMIF('Mix Substation Location Summary'!$B$4:$B$1251,B723,'Mix Substation Location Summary'!$W$4:$W$1251),"NOT FOUND"))))</f>
        <v>0</v>
      </c>
      <c r="J723" s="276">
        <f>IF($O723="ISO",F723,IF($O723="Non-Iso",0,IF($O723="Trans Line",SUMIF('Trans Line Reconciliation'!$B$5:$B$138,$B723,'Trans Line Reconciliation'!$Z$5:$Z$138),IF($O723="Mix",SUMIF('Mix Substation Location Summary'!$B$4:$B$1251,$B723,'Mix Substation Location Summary'!$AB$4:$AB$1251),"NOT FOUND"))))</f>
        <v>0</v>
      </c>
      <c r="K723" s="276">
        <f>IF($O723="ISO",0,IF($O723="Non-Iso",D723,IF($O723="Trans Line",SUMIF('Trans Line Reconciliation'!$B$5:$B$138,$B723,'Trans Line Reconciliation'!$AA$5:$AA$138),IF($O723="Mix",SUMIF('Mix Substation Location Summary'!$B$4:$B$1251,$B723,'Mix Substation Location Summary'!$S$4:$S$1251)+SUMIF('Mix Substation Location Summary'!$B$4:$B$1251,$B723,'Mix Substation Location Summary'!$S$4:$S$1251),"NOT FOUND"))))</f>
        <v>120541.81999999999</v>
      </c>
      <c r="L723" s="276">
        <f>IF($O723="ISO",0,IF($O723="Non-Iso",E723,IF($O723="Trans Line",SUMIF('Trans Line Reconciliation'!$B$5:$B$138,$B723,'Trans Line Reconciliation'!$AB$5:$AB$138),IF($O723="Mix",SUMIF('Mix Substation Location Summary'!$B$4:$B$1251,$B723,'Mix Substation Location Summary'!$X$4:$X$1251)+SUMIF('Mix Substation Location Summary'!$B$4:$B$1251,$B723,'Mix Substation Location Summary'!$Y$4:$Y$1251),"NOT FOUND"))))</f>
        <v>4978247.0300000012</v>
      </c>
      <c r="M723" s="276">
        <f>IF($O723="ISO",0,IF($O723="Non-Iso",F723,IF($O723="Trans Line",SUMIF('Trans Line Reconciliation'!$B$5:$B$138,$B723,'Trans Line Reconciliation'!$AC$5:$AC$138),IF($O723="Mix",SUMIF('Mix Substation Location Summary'!$B$4:$B$1251,$B723,'Mix Substation Location Summary'!$AC$4:$AC$1251)+SUMIF('Mix Substation Location Summary'!$B$4:$B$1251,$B723,'Mix Substation Location Summary'!$AD$4:$AD$1251),"NOT FOUND"))))</f>
        <v>0</v>
      </c>
      <c r="N723" s="792">
        <f t="shared" si="57"/>
        <v>0</v>
      </c>
      <c r="O723" s="759" t="s">
        <v>1686</v>
      </c>
      <c r="P723" s="759"/>
      <c r="Q723" s="758">
        <f t="shared" si="58"/>
        <v>6084</v>
      </c>
    </row>
    <row r="724" spans="1:17" ht="12.75" customHeight="1" x14ac:dyDescent="0.2">
      <c r="A724" s="674" t="s">
        <v>1774</v>
      </c>
      <c r="B724" s="596">
        <v>6085</v>
      </c>
      <c r="C724" s="266"/>
      <c r="D724" s="275">
        <f>SUMIFS('Mix Substation Location Summary'!$U$4:$U$1270,'Mix Substation Location Summary'!$B$4:$B$1270,'DS by Location'!$B724)</f>
        <v>10155.02</v>
      </c>
      <c r="E724" s="275">
        <f>SUMIFS('Mix Substation Location Summary'!$Z$4:$Z$1270,'Mix Substation Location Summary'!$B$4:$B$1270,'DS by Location'!$B724)</f>
        <v>4015360.7399999993</v>
      </c>
      <c r="F724" s="275">
        <f>SUMIFS('Mix Substation Location Summary'!$AE$4:$AE$1270,'Mix Substation Location Summary'!$B$4:$B$1270,'DS by Location'!$B724)</f>
        <v>1050.32</v>
      </c>
      <c r="G724" s="791">
        <f t="shared" si="56"/>
        <v>4026566.0799999991</v>
      </c>
      <c r="H724" s="276">
        <f>IF($O724="ISO",D724,IF($O724="Non-Iso",0,IF($O724="Trans Line",SUMIF('Trans Line Reconciliation'!$B$5:$B$138,B724,'Trans Line Reconciliation'!$X$5:$X$138),IF($O724="Mix",SUMIF('Mix Substation Location Summary'!$B$4:$B$1251,B724,'Mix Substation Location Summary'!$R$4:$R$1251),"NOT FOUND"))))</f>
        <v>0</v>
      </c>
      <c r="I724" s="276">
        <f>IF($O724="ISO",E724,IF($O724="Non-Iso",0,IF($O724="Trans Line",SUMIF('Trans Line Reconciliation'!$B$5:$B$138,B724,'Trans Line Reconciliation'!$Y$5:$Y$138),IF($O724="Mix",SUMIF('Mix Substation Location Summary'!$B$4:$B$1251,B724,'Mix Substation Location Summary'!$W$4:$W$1251),"NOT FOUND"))))</f>
        <v>0</v>
      </c>
      <c r="J724" s="276">
        <f>IF($O724="ISO",F724,IF($O724="Non-Iso",0,IF($O724="Trans Line",SUMIF('Trans Line Reconciliation'!$B$5:$B$138,$B724,'Trans Line Reconciliation'!$Z$5:$Z$138),IF($O724="Mix",SUMIF('Mix Substation Location Summary'!$B$4:$B$1251,$B724,'Mix Substation Location Summary'!$AB$4:$AB$1251),"NOT FOUND"))))</f>
        <v>0</v>
      </c>
      <c r="K724" s="276">
        <f>IF($O724="ISO",0,IF($O724="Non-Iso",D724,IF($O724="Trans Line",SUMIF('Trans Line Reconciliation'!$B$5:$B$138,$B724,'Trans Line Reconciliation'!$AA$5:$AA$138),IF($O724="Mix",SUMIF('Mix Substation Location Summary'!$B$4:$B$1251,$B724,'Mix Substation Location Summary'!$S$4:$S$1251)+SUMIF('Mix Substation Location Summary'!$B$4:$B$1251,$B724,'Mix Substation Location Summary'!$S$4:$S$1251),"NOT FOUND"))))</f>
        <v>10155.02</v>
      </c>
      <c r="L724" s="276">
        <f>IF($O724="ISO",0,IF($O724="Non-Iso",E724,IF($O724="Trans Line",SUMIF('Trans Line Reconciliation'!$B$5:$B$138,$B724,'Trans Line Reconciliation'!$AB$5:$AB$138),IF($O724="Mix",SUMIF('Mix Substation Location Summary'!$B$4:$B$1251,$B724,'Mix Substation Location Summary'!$X$4:$X$1251)+SUMIF('Mix Substation Location Summary'!$B$4:$B$1251,$B724,'Mix Substation Location Summary'!$Y$4:$Y$1251),"NOT FOUND"))))</f>
        <v>4015360.7399999993</v>
      </c>
      <c r="M724" s="276">
        <f>IF($O724="ISO",0,IF($O724="Non-Iso",F724,IF($O724="Trans Line",SUMIF('Trans Line Reconciliation'!$B$5:$B$138,$B724,'Trans Line Reconciliation'!$AC$5:$AC$138),IF($O724="Mix",SUMIF('Mix Substation Location Summary'!$B$4:$B$1251,$B724,'Mix Substation Location Summary'!$AC$4:$AC$1251)+SUMIF('Mix Substation Location Summary'!$B$4:$B$1251,$B724,'Mix Substation Location Summary'!$AD$4:$AD$1251),"NOT FOUND"))))</f>
        <v>1050.32</v>
      </c>
      <c r="N724" s="792">
        <f t="shared" si="57"/>
        <v>0</v>
      </c>
      <c r="O724" s="759" t="s">
        <v>1686</v>
      </c>
      <c r="P724" s="759"/>
      <c r="Q724" s="758">
        <f t="shared" si="58"/>
        <v>6085</v>
      </c>
    </row>
    <row r="725" spans="1:17" ht="12.75" customHeight="1" x14ac:dyDescent="0.2">
      <c r="A725" s="674" t="s">
        <v>1775</v>
      </c>
      <c r="B725" s="596">
        <v>6086</v>
      </c>
      <c r="C725" s="266"/>
      <c r="D725" s="275">
        <f>SUMIFS('Mix Substation Location Summary'!$U$4:$U$1270,'Mix Substation Location Summary'!$B$4:$B$1270,'DS by Location'!$B725)</f>
        <v>48753.599999999999</v>
      </c>
      <c r="E725" s="275">
        <f>SUMIFS('Mix Substation Location Summary'!$Z$4:$Z$1270,'Mix Substation Location Summary'!$B$4:$B$1270,'DS by Location'!$B725)</f>
        <v>2731593.5499999993</v>
      </c>
      <c r="F725" s="275">
        <f>SUMIFS('Mix Substation Location Summary'!$AE$4:$AE$1270,'Mix Substation Location Summary'!$B$4:$B$1270,'DS by Location'!$B725)</f>
        <v>1337.04</v>
      </c>
      <c r="G725" s="791">
        <f t="shared" si="56"/>
        <v>2781684.1899999995</v>
      </c>
      <c r="H725" s="276">
        <f>IF($O725="ISO",D725,IF($O725="Non-Iso",0,IF($O725="Trans Line",SUMIF('Trans Line Reconciliation'!$B$5:$B$138,B725,'Trans Line Reconciliation'!$X$5:$X$138),IF($O725="Mix",SUMIF('Mix Substation Location Summary'!$B$4:$B$1251,B725,'Mix Substation Location Summary'!$R$4:$R$1251),"NOT FOUND"))))</f>
        <v>0</v>
      </c>
      <c r="I725" s="276">
        <f>IF($O725="ISO",E725,IF($O725="Non-Iso",0,IF($O725="Trans Line",SUMIF('Trans Line Reconciliation'!$B$5:$B$138,B725,'Trans Line Reconciliation'!$Y$5:$Y$138),IF($O725="Mix",SUMIF('Mix Substation Location Summary'!$B$4:$B$1251,B725,'Mix Substation Location Summary'!$W$4:$W$1251),"NOT FOUND"))))</f>
        <v>0</v>
      </c>
      <c r="J725" s="276">
        <f>IF($O725="ISO",F725,IF($O725="Non-Iso",0,IF($O725="Trans Line",SUMIF('Trans Line Reconciliation'!$B$5:$B$138,$B725,'Trans Line Reconciliation'!$Z$5:$Z$138),IF($O725="Mix",SUMIF('Mix Substation Location Summary'!$B$4:$B$1251,$B725,'Mix Substation Location Summary'!$AB$4:$AB$1251),"NOT FOUND"))))</f>
        <v>0</v>
      </c>
      <c r="K725" s="276">
        <f>IF($O725="ISO",0,IF($O725="Non-Iso",D725,IF($O725="Trans Line",SUMIF('Trans Line Reconciliation'!$B$5:$B$138,$B725,'Trans Line Reconciliation'!$AA$5:$AA$138),IF($O725="Mix",SUMIF('Mix Substation Location Summary'!$B$4:$B$1251,$B725,'Mix Substation Location Summary'!$S$4:$S$1251)+SUMIF('Mix Substation Location Summary'!$B$4:$B$1251,$B725,'Mix Substation Location Summary'!$S$4:$S$1251),"NOT FOUND"))))</f>
        <v>48753.599999999999</v>
      </c>
      <c r="L725" s="276">
        <f>IF($O725="ISO",0,IF($O725="Non-Iso",E725,IF($O725="Trans Line",SUMIF('Trans Line Reconciliation'!$B$5:$B$138,$B725,'Trans Line Reconciliation'!$AB$5:$AB$138),IF($O725="Mix",SUMIF('Mix Substation Location Summary'!$B$4:$B$1251,$B725,'Mix Substation Location Summary'!$X$4:$X$1251)+SUMIF('Mix Substation Location Summary'!$B$4:$B$1251,$B725,'Mix Substation Location Summary'!$Y$4:$Y$1251),"NOT FOUND"))))</f>
        <v>2731593.5499999993</v>
      </c>
      <c r="M725" s="276">
        <f>IF($O725="ISO",0,IF($O725="Non-Iso",F725,IF($O725="Trans Line",SUMIF('Trans Line Reconciliation'!$B$5:$B$138,$B725,'Trans Line Reconciliation'!$AC$5:$AC$138),IF($O725="Mix",SUMIF('Mix Substation Location Summary'!$B$4:$B$1251,$B725,'Mix Substation Location Summary'!$AC$4:$AC$1251)+SUMIF('Mix Substation Location Summary'!$B$4:$B$1251,$B725,'Mix Substation Location Summary'!$AD$4:$AD$1251),"NOT FOUND"))))</f>
        <v>1337.04</v>
      </c>
      <c r="N725" s="792">
        <f t="shared" si="57"/>
        <v>0</v>
      </c>
      <c r="O725" s="759" t="s">
        <v>1686</v>
      </c>
      <c r="P725" s="759"/>
      <c r="Q725" s="758">
        <f t="shared" si="58"/>
        <v>6086</v>
      </c>
    </row>
    <row r="726" spans="1:17" ht="12.75" customHeight="1" x14ac:dyDescent="0.2">
      <c r="A726" s="674" t="s">
        <v>1776</v>
      </c>
      <c r="B726" s="596">
        <v>6087</v>
      </c>
      <c r="C726" s="266"/>
      <c r="D726" s="275">
        <f>SUMIFS('Mix Substation Location Summary'!$U$4:$U$1270,'Mix Substation Location Summary'!$B$4:$B$1270,'DS by Location'!$B726)</f>
        <v>30438.91</v>
      </c>
      <c r="E726" s="275">
        <f>SUMIFS('Mix Substation Location Summary'!$Z$4:$Z$1270,'Mix Substation Location Summary'!$B$4:$B$1270,'DS by Location'!$B726)</f>
        <v>3036959.9100000006</v>
      </c>
      <c r="F726" s="275">
        <f>SUMIFS('Mix Substation Location Summary'!$AE$4:$AE$1270,'Mix Substation Location Summary'!$B$4:$B$1270,'DS by Location'!$B726)</f>
        <v>10726.460000000001</v>
      </c>
      <c r="G726" s="791">
        <f t="shared" si="56"/>
        <v>3078125.2800000007</v>
      </c>
      <c r="H726" s="276">
        <f>IF($O726="ISO",D726,IF($O726="Non-Iso",0,IF($O726="Trans Line",SUMIF('Trans Line Reconciliation'!$B$5:$B$138,B726,'Trans Line Reconciliation'!$X$5:$X$138),IF($O726="Mix",SUMIF('Mix Substation Location Summary'!$B$4:$B$1251,B726,'Mix Substation Location Summary'!$R$4:$R$1251),"NOT FOUND"))))</f>
        <v>0</v>
      </c>
      <c r="I726" s="276">
        <f>IF($O726="ISO",E726,IF($O726="Non-Iso",0,IF($O726="Trans Line",SUMIF('Trans Line Reconciliation'!$B$5:$B$138,B726,'Trans Line Reconciliation'!$Y$5:$Y$138),IF($O726="Mix",SUMIF('Mix Substation Location Summary'!$B$4:$B$1251,B726,'Mix Substation Location Summary'!$W$4:$W$1251),"NOT FOUND"))))</f>
        <v>0</v>
      </c>
      <c r="J726" s="276">
        <f>IF($O726="ISO",F726,IF($O726="Non-Iso",0,IF($O726="Trans Line",SUMIF('Trans Line Reconciliation'!$B$5:$B$138,$B726,'Trans Line Reconciliation'!$Z$5:$Z$138),IF($O726="Mix",SUMIF('Mix Substation Location Summary'!$B$4:$B$1251,$B726,'Mix Substation Location Summary'!$AB$4:$AB$1251),"NOT FOUND"))))</f>
        <v>0</v>
      </c>
      <c r="K726" s="276">
        <f>IF($O726="ISO",0,IF($O726="Non-Iso",D726,IF($O726="Trans Line",SUMIF('Trans Line Reconciliation'!$B$5:$B$138,$B726,'Trans Line Reconciliation'!$AA$5:$AA$138),IF($O726="Mix",SUMIF('Mix Substation Location Summary'!$B$4:$B$1251,$B726,'Mix Substation Location Summary'!$S$4:$S$1251)+SUMIF('Mix Substation Location Summary'!$B$4:$B$1251,$B726,'Mix Substation Location Summary'!$S$4:$S$1251),"NOT FOUND"))))</f>
        <v>30438.91</v>
      </c>
      <c r="L726" s="276">
        <f>IF($O726="ISO",0,IF($O726="Non-Iso",E726,IF($O726="Trans Line",SUMIF('Trans Line Reconciliation'!$B$5:$B$138,$B726,'Trans Line Reconciliation'!$AB$5:$AB$138),IF($O726="Mix",SUMIF('Mix Substation Location Summary'!$B$4:$B$1251,$B726,'Mix Substation Location Summary'!$X$4:$X$1251)+SUMIF('Mix Substation Location Summary'!$B$4:$B$1251,$B726,'Mix Substation Location Summary'!$Y$4:$Y$1251),"NOT FOUND"))))</f>
        <v>3036959.9100000006</v>
      </c>
      <c r="M726" s="276">
        <f>IF($O726="ISO",0,IF($O726="Non-Iso",F726,IF($O726="Trans Line",SUMIF('Trans Line Reconciliation'!$B$5:$B$138,$B726,'Trans Line Reconciliation'!$AC$5:$AC$138),IF($O726="Mix",SUMIF('Mix Substation Location Summary'!$B$4:$B$1251,$B726,'Mix Substation Location Summary'!$AC$4:$AC$1251)+SUMIF('Mix Substation Location Summary'!$B$4:$B$1251,$B726,'Mix Substation Location Summary'!$AD$4:$AD$1251),"NOT FOUND"))))</f>
        <v>10726.460000000001</v>
      </c>
      <c r="N726" s="792">
        <f t="shared" si="57"/>
        <v>0</v>
      </c>
      <c r="O726" s="759" t="s">
        <v>1686</v>
      </c>
      <c r="P726" s="759"/>
      <c r="Q726" s="758">
        <f t="shared" si="58"/>
        <v>6087</v>
      </c>
    </row>
    <row r="727" spans="1:17" ht="12.75" customHeight="1" x14ac:dyDescent="0.2">
      <c r="A727" s="674" t="s">
        <v>1777</v>
      </c>
      <c r="B727" s="596">
        <v>6088</v>
      </c>
      <c r="C727" s="266"/>
      <c r="D727" s="275">
        <f>SUMIFS('Mix Substation Location Summary'!$U$4:$U$1270,'Mix Substation Location Summary'!$B$4:$B$1270,'DS by Location'!$B727)</f>
        <v>6314443.9800000023</v>
      </c>
      <c r="E727" s="275">
        <f>SUMIFS('Mix Substation Location Summary'!$Z$4:$Z$1270,'Mix Substation Location Summary'!$B$4:$B$1270,'DS by Location'!$B727)</f>
        <v>33206457.010000005</v>
      </c>
      <c r="F727" s="275">
        <f>SUMIFS('Mix Substation Location Summary'!$AE$4:$AE$1270,'Mix Substation Location Summary'!$B$4:$B$1270,'DS by Location'!$B727)</f>
        <v>0</v>
      </c>
      <c r="G727" s="791">
        <f t="shared" si="56"/>
        <v>39520900.99000001</v>
      </c>
      <c r="H727" s="276">
        <f>IF($O727="ISO",D727,IF($O727="Non-Iso",0,IF($O727="Trans Line",SUMIF('Trans Line Reconciliation'!$B$5:$B$138,B727,'Trans Line Reconciliation'!$X$5:$X$138),IF($O727="Mix",SUMIF('Mix Substation Location Summary'!$B$4:$B$1251,B727,'Mix Substation Location Summary'!$R$4:$R$1251),"NOT FOUND"))))</f>
        <v>0</v>
      </c>
      <c r="I727" s="276">
        <f>IF($O727="ISO",E727,IF($O727="Non-Iso",0,IF($O727="Trans Line",SUMIF('Trans Line Reconciliation'!$B$5:$B$138,B727,'Trans Line Reconciliation'!$Y$5:$Y$138),IF($O727="Mix",SUMIF('Mix Substation Location Summary'!$B$4:$B$1251,B727,'Mix Substation Location Summary'!$W$4:$W$1251),"NOT FOUND"))))</f>
        <v>0</v>
      </c>
      <c r="J727" s="276">
        <f>IF($O727="ISO",F727,IF($O727="Non-Iso",0,IF($O727="Trans Line",SUMIF('Trans Line Reconciliation'!$B$5:$B$138,$B727,'Trans Line Reconciliation'!$Z$5:$Z$138),IF($O727="Mix",SUMIF('Mix Substation Location Summary'!$B$4:$B$1251,$B727,'Mix Substation Location Summary'!$AB$4:$AB$1251),"NOT FOUND"))))</f>
        <v>0</v>
      </c>
      <c r="K727" s="276">
        <f>IF($O727="ISO",0,IF($O727="Non-Iso",D727,IF($O727="Trans Line",SUMIF('Trans Line Reconciliation'!$B$5:$B$138,$B727,'Trans Line Reconciliation'!$AA$5:$AA$138),IF($O727="Mix",SUMIF('Mix Substation Location Summary'!$B$4:$B$1251,$B727,'Mix Substation Location Summary'!$S$4:$S$1251)+SUMIF('Mix Substation Location Summary'!$B$4:$B$1251,$B727,'Mix Substation Location Summary'!$S$4:$S$1251),"NOT FOUND"))))</f>
        <v>6314443.9800000023</v>
      </c>
      <c r="L727" s="276">
        <f>IF($O727="ISO",0,IF($O727="Non-Iso",E727,IF($O727="Trans Line",SUMIF('Trans Line Reconciliation'!$B$5:$B$138,$B727,'Trans Line Reconciliation'!$AB$5:$AB$138),IF($O727="Mix",SUMIF('Mix Substation Location Summary'!$B$4:$B$1251,$B727,'Mix Substation Location Summary'!$X$4:$X$1251)+SUMIF('Mix Substation Location Summary'!$B$4:$B$1251,$B727,'Mix Substation Location Summary'!$Y$4:$Y$1251),"NOT FOUND"))))</f>
        <v>33206457.010000005</v>
      </c>
      <c r="M727" s="276">
        <f>IF($O727="ISO",0,IF($O727="Non-Iso",F727,IF($O727="Trans Line",SUMIF('Trans Line Reconciliation'!$B$5:$B$138,$B727,'Trans Line Reconciliation'!$AC$5:$AC$138),IF($O727="Mix",SUMIF('Mix Substation Location Summary'!$B$4:$B$1251,$B727,'Mix Substation Location Summary'!$AC$4:$AC$1251)+SUMIF('Mix Substation Location Summary'!$B$4:$B$1251,$B727,'Mix Substation Location Summary'!$AD$4:$AD$1251),"NOT FOUND"))))</f>
        <v>0</v>
      </c>
      <c r="N727" s="792">
        <f t="shared" si="57"/>
        <v>0</v>
      </c>
      <c r="O727" s="759" t="s">
        <v>1686</v>
      </c>
      <c r="P727" s="759"/>
      <c r="Q727" s="758">
        <f t="shared" si="58"/>
        <v>6088</v>
      </c>
    </row>
    <row r="728" spans="1:17" ht="12.75" customHeight="1" x14ac:dyDescent="0.2">
      <c r="A728" s="674" t="s">
        <v>1778</v>
      </c>
      <c r="B728" s="596">
        <v>6090</v>
      </c>
      <c r="C728" s="266"/>
      <c r="D728" s="275">
        <f>SUMIFS('Mix Substation Location Summary'!$U$4:$U$1270,'Mix Substation Location Summary'!$B$4:$B$1270,'DS by Location'!$B728)</f>
        <v>0</v>
      </c>
      <c r="E728" s="275">
        <f>SUMIFS('Mix Substation Location Summary'!$Z$4:$Z$1270,'Mix Substation Location Summary'!$B$4:$B$1270,'DS by Location'!$B728)</f>
        <v>0</v>
      </c>
      <c r="F728" s="275">
        <f>SUMIFS('Mix Substation Location Summary'!$AE$4:$AE$1270,'Mix Substation Location Summary'!$B$4:$B$1270,'DS by Location'!$B728)</f>
        <v>54469.61</v>
      </c>
      <c r="G728" s="791">
        <f t="shared" si="56"/>
        <v>54469.61</v>
      </c>
      <c r="H728" s="276">
        <f>IF($O728="ISO",D728,IF($O728="Non-Iso",0,IF($O728="Trans Line",SUMIF('Trans Line Reconciliation'!$B$5:$B$138,B728,'Trans Line Reconciliation'!$X$5:$X$138),IF($O728="Mix",SUMIF('Mix Substation Location Summary'!$B$4:$B$1251,B728,'Mix Substation Location Summary'!$R$4:$R$1251),"NOT FOUND"))))</f>
        <v>0</v>
      </c>
      <c r="I728" s="276">
        <f>IF($O728="ISO",E728,IF($O728="Non-Iso",0,IF($O728="Trans Line",SUMIF('Trans Line Reconciliation'!$B$5:$B$138,B728,'Trans Line Reconciliation'!$Y$5:$Y$138),IF($O728="Mix",SUMIF('Mix Substation Location Summary'!$B$4:$B$1251,B728,'Mix Substation Location Summary'!$W$4:$W$1251),"NOT FOUND"))))</f>
        <v>0</v>
      </c>
      <c r="J728" s="276">
        <f>IF($O728="ISO",F728,IF($O728="Non-Iso",0,IF($O728="Trans Line",SUMIF('Trans Line Reconciliation'!$B$5:$B$138,$B728,'Trans Line Reconciliation'!$Z$5:$Z$138),IF($O728="Mix",SUMIF('Mix Substation Location Summary'!$B$4:$B$1251,$B728,'Mix Substation Location Summary'!$AB$4:$AB$1251),"NOT FOUND"))))</f>
        <v>0</v>
      </c>
      <c r="K728" s="276">
        <f>IF($O728="ISO",0,IF($O728="Non-Iso",D728,IF($O728="Trans Line",SUMIF('Trans Line Reconciliation'!$B$5:$B$138,$B728,'Trans Line Reconciliation'!$AA$5:$AA$138),IF($O728="Mix",SUMIF('Mix Substation Location Summary'!$B$4:$B$1251,$B728,'Mix Substation Location Summary'!$S$4:$S$1251)+SUMIF('Mix Substation Location Summary'!$B$4:$B$1251,$B728,'Mix Substation Location Summary'!$S$4:$S$1251),"NOT FOUND"))))</f>
        <v>0</v>
      </c>
      <c r="L728" s="276">
        <f>IF($O728="ISO",0,IF($O728="Non-Iso",E728,IF($O728="Trans Line",SUMIF('Trans Line Reconciliation'!$B$5:$B$138,$B728,'Trans Line Reconciliation'!$AB$5:$AB$138),IF($O728="Mix",SUMIF('Mix Substation Location Summary'!$B$4:$B$1251,$B728,'Mix Substation Location Summary'!$X$4:$X$1251)+SUMIF('Mix Substation Location Summary'!$B$4:$B$1251,$B728,'Mix Substation Location Summary'!$Y$4:$Y$1251),"NOT FOUND"))))</f>
        <v>0</v>
      </c>
      <c r="M728" s="276">
        <f>IF($O728="ISO",0,IF($O728="Non-Iso",F728,IF($O728="Trans Line",SUMIF('Trans Line Reconciliation'!$B$5:$B$138,$B728,'Trans Line Reconciliation'!$AC$5:$AC$138),IF($O728="Mix",SUMIF('Mix Substation Location Summary'!$B$4:$B$1251,$B728,'Mix Substation Location Summary'!$AC$4:$AC$1251)+SUMIF('Mix Substation Location Summary'!$B$4:$B$1251,$B728,'Mix Substation Location Summary'!$AD$4:$AD$1251),"NOT FOUND"))))</f>
        <v>54469.61</v>
      </c>
      <c r="N728" s="792">
        <f t="shared" si="57"/>
        <v>0</v>
      </c>
      <c r="O728" s="759" t="s">
        <v>1686</v>
      </c>
      <c r="P728" s="759"/>
      <c r="Q728" s="758">
        <f t="shared" si="58"/>
        <v>6090</v>
      </c>
    </row>
    <row r="729" spans="1:17" ht="12.75" customHeight="1" x14ac:dyDescent="0.2">
      <c r="A729" s="674" t="s">
        <v>1779</v>
      </c>
      <c r="B729" s="596">
        <v>6108</v>
      </c>
      <c r="C729" s="266"/>
      <c r="D729" s="275">
        <f>SUMIFS('Mix Substation Location Summary'!$U$4:$U$1270,'Mix Substation Location Summary'!$B$4:$B$1270,'DS by Location'!$B729)</f>
        <v>6194.99</v>
      </c>
      <c r="E729" s="275">
        <f>SUMIFS('Mix Substation Location Summary'!$Z$4:$Z$1270,'Mix Substation Location Summary'!$B$4:$B$1270,'DS by Location'!$B729)</f>
        <v>488423.34000000014</v>
      </c>
      <c r="F729" s="275">
        <f>SUMIFS('Mix Substation Location Summary'!$AE$4:$AE$1270,'Mix Substation Location Summary'!$B$4:$B$1270,'DS by Location'!$B729)</f>
        <v>0</v>
      </c>
      <c r="G729" s="791">
        <f t="shared" si="56"/>
        <v>494618.33000000013</v>
      </c>
      <c r="H729" s="276">
        <f>IF($O729="ISO",D729,IF($O729="Non-Iso",0,IF($O729="Trans Line",SUMIF('Trans Line Reconciliation'!$B$5:$B$138,B729,'Trans Line Reconciliation'!$X$5:$X$138),IF($O729="Mix",SUMIF('Mix Substation Location Summary'!$B$4:$B$1251,B729,'Mix Substation Location Summary'!$R$4:$R$1251),"NOT FOUND"))))</f>
        <v>0</v>
      </c>
      <c r="I729" s="276">
        <f>IF($O729="ISO",E729,IF($O729="Non-Iso",0,IF($O729="Trans Line",SUMIF('Trans Line Reconciliation'!$B$5:$B$138,B729,'Trans Line Reconciliation'!$Y$5:$Y$138),IF($O729="Mix",SUMIF('Mix Substation Location Summary'!$B$4:$B$1251,B729,'Mix Substation Location Summary'!$W$4:$W$1251),"NOT FOUND"))))</f>
        <v>0</v>
      </c>
      <c r="J729" s="276">
        <f>IF($O729="ISO",F729,IF($O729="Non-Iso",0,IF($O729="Trans Line",SUMIF('Trans Line Reconciliation'!$B$5:$B$138,$B729,'Trans Line Reconciliation'!$Z$5:$Z$138),IF($O729="Mix",SUMIF('Mix Substation Location Summary'!$B$4:$B$1251,$B729,'Mix Substation Location Summary'!$AB$4:$AB$1251),"NOT FOUND"))))</f>
        <v>0</v>
      </c>
      <c r="K729" s="276">
        <f>IF($O729="ISO",0,IF($O729="Non-Iso",D729,IF($O729="Trans Line",SUMIF('Trans Line Reconciliation'!$B$5:$B$138,$B729,'Trans Line Reconciliation'!$AA$5:$AA$138),IF($O729="Mix",SUMIF('Mix Substation Location Summary'!$B$4:$B$1251,$B729,'Mix Substation Location Summary'!$S$4:$S$1251)+SUMIF('Mix Substation Location Summary'!$B$4:$B$1251,$B729,'Mix Substation Location Summary'!$S$4:$S$1251),"NOT FOUND"))))</f>
        <v>6194.99</v>
      </c>
      <c r="L729" s="276">
        <f>IF($O729="ISO",0,IF($O729="Non-Iso",E729,IF($O729="Trans Line",SUMIF('Trans Line Reconciliation'!$B$5:$B$138,$B729,'Trans Line Reconciliation'!$AB$5:$AB$138),IF($O729="Mix",SUMIF('Mix Substation Location Summary'!$B$4:$B$1251,$B729,'Mix Substation Location Summary'!$X$4:$X$1251)+SUMIF('Mix Substation Location Summary'!$B$4:$B$1251,$B729,'Mix Substation Location Summary'!$Y$4:$Y$1251),"NOT FOUND"))))</f>
        <v>488423.34000000014</v>
      </c>
      <c r="M729" s="276">
        <f>IF($O729="ISO",0,IF($O729="Non-Iso",F729,IF($O729="Trans Line",SUMIF('Trans Line Reconciliation'!$B$5:$B$138,$B729,'Trans Line Reconciliation'!$AC$5:$AC$138),IF($O729="Mix",SUMIF('Mix Substation Location Summary'!$B$4:$B$1251,$B729,'Mix Substation Location Summary'!$AC$4:$AC$1251)+SUMIF('Mix Substation Location Summary'!$B$4:$B$1251,$B729,'Mix Substation Location Summary'!$AD$4:$AD$1251),"NOT FOUND"))))</f>
        <v>0</v>
      </c>
      <c r="N729" s="792">
        <f t="shared" si="57"/>
        <v>0</v>
      </c>
      <c r="O729" s="759" t="s">
        <v>1686</v>
      </c>
      <c r="P729" s="759"/>
      <c r="Q729" s="758">
        <f t="shared" si="58"/>
        <v>6108</v>
      </c>
    </row>
    <row r="730" spans="1:17" ht="12.75" customHeight="1" x14ac:dyDescent="0.2">
      <c r="A730" s="674" t="s">
        <v>1780</v>
      </c>
      <c r="B730" s="596">
        <v>6112</v>
      </c>
      <c r="C730" s="266"/>
      <c r="D730" s="275">
        <f>SUMIFS('Mix Substation Location Summary'!$U$4:$U$1270,'Mix Substation Location Summary'!$B$4:$B$1270,'DS by Location'!$B730)</f>
        <v>80671.69</v>
      </c>
      <c r="E730" s="275">
        <f>SUMIFS('Mix Substation Location Summary'!$Z$4:$Z$1270,'Mix Substation Location Summary'!$B$4:$B$1270,'DS by Location'!$B730)</f>
        <v>3812481.9699999997</v>
      </c>
      <c r="F730" s="275">
        <f>SUMIFS('Mix Substation Location Summary'!$AE$4:$AE$1270,'Mix Substation Location Summary'!$B$4:$B$1270,'DS by Location'!$B730)</f>
        <v>0</v>
      </c>
      <c r="G730" s="791">
        <f t="shared" si="56"/>
        <v>3893153.6599999997</v>
      </c>
      <c r="H730" s="276">
        <f>IF($O730="ISO",D730,IF($O730="Non-Iso",0,IF($O730="Trans Line",SUMIF('Trans Line Reconciliation'!$B$5:$B$138,B730,'Trans Line Reconciliation'!$X$5:$X$138),IF($O730="Mix",SUMIF('Mix Substation Location Summary'!$B$4:$B$1251,B730,'Mix Substation Location Summary'!$R$4:$R$1251),"NOT FOUND"))))</f>
        <v>0</v>
      </c>
      <c r="I730" s="276">
        <f>IF($O730="ISO",E730,IF($O730="Non-Iso",0,IF($O730="Trans Line",SUMIF('Trans Line Reconciliation'!$B$5:$B$138,B730,'Trans Line Reconciliation'!$Y$5:$Y$138),IF($O730="Mix",SUMIF('Mix Substation Location Summary'!$B$4:$B$1251,B730,'Mix Substation Location Summary'!$W$4:$W$1251),"NOT FOUND"))))</f>
        <v>0</v>
      </c>
      <c r="J730" s="276">
        <f>IF($O730="ISO",F730,IF($O730="Non-Iso",0,IF($O730="Trans Line",SUMIF('Trans Line Reconciliation'!$B$5:$B$138,$B730,'Trans Line Reconciliation'!$Z$5:$Z$138),IF($O730="Mix",SUMIF('Mix Substation Location Summary'!$B$4:$B$1251,$B730,'Mix Substation Location Summary'!$AB$4:$AB$1251),"NOT FOUND"))))</f>
        <v>0</v>
      </c>
      <c r="K730" s="276">
        <f>IF($O730="ISO",0,IF($O730="Non-Iso",D730,IF($O730="Trans Line",SUMIF('Trans Line Reconciliation'!$B$5:$B$138,$B730,'Trans Line Reconciliation'!$AA$5:$AA$138),IF($O730="Mix",SUMIF('Mix Substation Location Summary'!$B$4:$B$1251,$B730,'Mix Substation Location Summary'!$S$4:$S$1251)+SUMIF('Mix Substation Location Summary'!$B$4:$B$1251,$B730,'Mix Substation Location Summary'!$S$4:$S$1251),"NOT FOUND"))))</f>
        <v>80671.69</v>
      </c>
      <c r="L730" s="276">
        <f>IF($O730="ISO",0,IF($O730="Non-Iso",E730,IF($O730="Trans Line",SUMIF('Trans Line Reconciliation'!$B$5:$B$138,$B730,'Trans Line Reconciliation'!$AB$5:$AB$138),IF($O730="Mix",SUMIF('Mix Substation Location Summary'!$B$4:$B$1251,$B730,'Mix Substation Location Summary'!$X$4:$X$1251)+SUMIF('Mix Substation Location Summary'!$B$4:$B$1251,$B730,'Mix Substation Location Summary'!$Y$4:$Y$1251),"NOT FOUND"))))</f>
        <v>3812481.9699999997</v>
      </c>
      <c r="M730" s="276">
        <f>IF($O730="ISO",0,IF($O730="Non-Iso",F730,IF($O730="Trans Line",SUMIF('Trans Line Reconciliation'!$B$5:$B$138,$B730,'Trans Line Reconciliation'!$AC$5:$AC$138),IF($O730="Mix",SUMIF('Mix Substation Location Summary'!$B$4:$B$1251,$B730,'Mix Substation Location Summary'!$AC$4:$AC$1251)+SUMIF('Mix Substation Location Summary'!$B$4:$B$1251,$B730,'Mix Substation Location Summary'!$AD$4:$AD$1251),"NOT FOUND"))))</f>
        <v>0</v>
      </c>
      <c r="N730" s="792">
        <f t="shared" si="57"/>
        <v>0</v>
      </c>
      <c r="O730" s="759" t="s">
        <v>1686</v>
      </c>
      <c r="P730" s="759"/>
      <c r="Q730" s="758">
        <f t="shared" si="58"/>
        <v>6112</v>
      </c>
    </row>
    <row r="731" spans="1:17" ht="12.75" customHeight="1" x14ac:dyDescent="0.2">
      <c r="A731" s="674" t="s">
        <v>1781</v>
      </c>
      <c r="B731" s="596">
        <v>6113</v>
      </c>
      <c r="C731" s="266"/>
      <c r="D731" s="275">
        <f>SUMIFS('Mix Substation Location Summary'!$U$4:$U$1270,'Mix Substation Location Summary'!$B$4:$B$1270,'DS by Location'!$B731)</f>
        <v>2188.04</v>
      </c>
      <c r="E731" s="275">
        <f>SUMIFS('Mix Substation Location Summary'!$Z$4:$Z$1270,'Mix Substation Location Summary'!$B$4:$B$1270,'DS by Location'!$B731)</f>
        <v>161359.26</v>
      </c>
      <c r="F731" s="275">
        <f>SUMIFS('Mix Substation Location Summary'!$AE$4:$AE$1270,'Mix Substation Location Summary'!$B$4:$B$1270,'DS by Location'!$B731)</f>
        <v>0</v>
      </c>
      <c r="G731" s="791">
        <f t="shared" si="56"/>
        <v>163547.30000000002</v>
      </c>
      <c r="H731" s="276">
        <f>IF($O731="ISO",D731,IF($O731="Non-Iso",0,IF($O731="Trans Line",SUMIF('Trans Line Reconciliation'!$B$5:$B$138,B731,'Trans Line Reconciliation'!$X$5:$X$138),IF($O731="Mix",SUMIF('Mix Substation Location Summary'!$B$4:$B$1251,B731,'Mix Substation Location Summary'!$R$4:$R$1251),"NOT FOUND"))))</f>
        <v>0</v>
      </c>
      <c r="I731" s="276">
        <f>IF($O731="ISO",E731,IF($O731="Non-Iso",0,IF($O731="Trans Line",SUMIF('Trans Line Reconciliation'!$B$5:$B$138,B731,'Trans Line Reconciliation'!$Y$5:$Y$138),IF($O731="Mix",SUMIF('Mix Substation Location Summary'!$B$4:$B$1251,B731,'Mix Substation Location Summary'!$W$4:$W$1251),"NOT FOUND"))))</f>
        <v>0</v>
      </c>
      <c r="J731" s="276">
        <f>IF($O731="ISO",F731,IF($O731="Non-Iso",0,IF($O731="Trans Line",SUMIF('Trans Line Reconciliation'!$B$5:$B$138,$B731,'Trans Line Reconciliation'!$Z$5:$Z$138),IF($O731="Mix",SUMIF('Mix Substation Location Summary'!$B$4:$B$1251,$B731,'Mix Substation Location Summary'!$AB$4:$AB$1251),"NOT FOUND"))))</f>
        <v>0</v>
      </c>
      <c r="K731" s="276">
        <f>IF($O731="ISO",0,IF($O731="Non-Iso",D731,IF($O731="Trans Line",SUMIF('Trans Line Reconciliation'!$B$5:$B$138,$B731,'Trans Line Reconciliation'!$AA$5:$AA$138),IF($O731="Mix",SUMIF('Mix Substation Location Summary'!$B$4:$B$1251,$B731,'Mix Substation Location Summary'!$S$4:$S$1251)+SUMIF('Mix Substation Location Summary'!$B$4:$B$1251,$B731,'Mix Substation Location Summary'!$S$4:$S$1251),"NOT FOUND"))))</f>
        <v>2188.04</v>
      </c>
      <c r="L731" s="276">
        <f>IF($O731="ISO",0,IF($O731="Non-Iso",E731,IF($O731="Trans Line",SUMIF('Trans Line Reconciliation'!$B$5:$B$138,$B731,'Trans Line Reconciliation'!$AB$5:$AB$138),IF($O731="Mix",SUMIF('Mix Substation Location Summary'!$B$4:$B$1251,$B731,'Mix Substation Location Summary'!$X$4:$X$1251)+SUMIF('Mix Substation Location Summary'!$B$4:$B$1251,$B731,'Mix Substation Location Summary'!$Y$4:$Y$1251),"NOT FOUND"))))</f>
        <v>161359.26</v>
      </c>
      <c r="M731" s="276">
        <f>IF($O731="ISO",0,IF($O731="Non-Iso",F731,IF($O731="Trans Line",SUMIF('Trans Line Reconciliation'!$B$5:$B$138,$B731,'Trans Line Reconciliation'!$AC$5:$AC$138),IF($O731="Mix",SUMIF('Mix Substation Location Summary'!$B$4:$B$1251,$B731,'Mix Substation Location Summary'!$AC$4:$AC$1251)+SUMIF('Mix Substation Location Summary'!$B$4:$B$1251,$B731,'Mix Substation Location Summary'!$AD$4:$AD$1251),"NOT FOUND"))))</f>
        <v>0</v>
      </c>
      <c r="N731" s="792">
        <f t="shared" si="57"/>
        <v>0</v>
      </c>
      <c r="O731" s="759" t="s">
        <v>1686</v>
      </c>
      <c r="P731" s="759"/>
      <c r="Q731" s="758">
        <f t="shared" si="58"/>
        <v>6113</v>
      </c>
    </row>
    <row r="732" spans="1:17" ht="12.75" customHeight="1" x14ac:dyDescent="0.2">
      <c r="A732" s="674" t="s">
        <v>1782</v>
      </c>
      <c r="B732" s="596">
        <v>6114</v>
      </c>
      <c r="C732" s="266"/>
      <c r="D732" s="275">
        <f>SUMIFS('Mix Substation Location Summary'!$U$4:$U$1270,'Mix Substation Location Summary'!$B$4:$B$1270,'DS by Location'!$B732)</f>
        <v>0</v>
      </c>
      <c r="E732" s="275">
        <f>SUMIFS('Mix Substation Location Summary'!$Z$4:$Z$1270,'Mix Substation Location Summary'!$B$4:$B$1270,'DS by Location'!$B732)</f>
        <v>3502903.8299999996</v>
      </c>
      <c r="F732" s="275">
        <f>SUMIFS('Mix Substation Location Summary'!$AE$4:$AE$1270,'Mix Substation Location Summary'!$B$4:$B$1270,'DS by Location'!$B732)</f>
        <v>0</v>
      </c>
      <c r="G732" s="791">
        <f t="shared" si="56"/>
        <v>3502903.8299999996</v>
      </c>
      <c r="H732" s="276">
        <f>IF($O732="ISO",D732,IF($O732="Non-Iso",0,IF($O732="Trans Line",SUMIF('Trans Line Reconciliation'!$B$5:$B$138,B732,'Trans Line Reconciliation'!$X$5:$X$138),IF($O732="Mix",SUMIF('Mix Substation Location Summary'!$B$4:$B$1251,B732,'Mix Substation Location Summary'!$R$4:$R$1251),"NOT FOUND"))))</f>
        <v>0</v>
      </c>
      <c r="I732" s="276">
        <f>IF($O732="ISO",E732,IF($O732="Non-Iso",0,IF($O732="Trans Line",SUMIF('Trans Line Reconciliation'!$B$5:$B$138,B732,'Trans Line Reconciliation'!$Y$5:$Y$138),IF($O732="Mix",SUMIF('Mix Substation Location Summary'!$B$4:$B$1251,B732,'Mix Substation Location Summary'!$W$4:$W$1251),"NOT FOUND"))))</f>
        <v>0</v>
      </c>
      <c r="J732" s="276">
        <f>IF($O732="ISO",F732,IF($O732="Non-Iso",0,IF($O732="Trans Line",SUMIF('Trans Line Reconciliation'!$B$5:$B$138,$B732,'Trans Line Reconciliation'!$Z$5:$Z$138),IF($O732="Mix",SUMIF('Mix Substation Location Summary'!$B$4:$B$1251,$B732,'Mix Substation Location Summary'!$AB$4:$AB$1251),"NOT FOUND"))))</f>
        <v>0</v>
      </c>
      <c r="K732" s="276">
        <f>IF($O732="ISO",0,IF($O732="Non-Iso",D732,IF($O732="Trans Line",SUMIF('Trans Line Reconciliation'!$B$5:$B$138,$B732,'Trans Line Reconciliation'!$AA$5:$AA$138),IF($O732="Mix",SUMIF('Mix Substation Location Summary'!$B$4:$B$1251,$B732,'Mix Substation Location Summary'!$S$4:$S$1251)+SUMIF('Mix Substation Location Summary'!$B$4:$B$1251,$B732,'Mix Substation Location Summary'!$S$4:$S$1251),"NOT FOUND"))))</f>
        <v>0</v>
      </c>
      <c r="L732" s="276">
        <f>IF($O732="ISO",0,IF($O732="Non-Iso",E732,IF($O732="Trans Line",SUMIF('Trans Line Reconciliation'!$B$5:$B$138,$B732,'Trans Line Reconciliation'!$AB$5:$AB$138),IF($O732="Mix",SUMIF('Mix Substation Location Summary'!$B$4:$B$1251,$B732,'Mix Substation Location Summary'!$X$4:$X$1251)+SUMIF('Mix Substation Location Summary'!$B$4:$B$1251,$B732,'Mix Substation Location Summary'!$Y$4:$Y$1251),"NOT FOUND"))))</f>
        <v>3502903.8299999996</v>
      </c>
      <c r="M732" s="276">
        <f>IF($O732="ISO",0,IF($O732="Non-Iso",F732,IF($O732="Trans Line",SUMIF('Trans Line Reconciliation'!$B$5:$B$138,$B732,'Trans Line Reconciliation'!$AC$5:$AC$138),IF($O732="Mix",SUMIF('Mix Substation Location Summary'!$B$4:$B$1251,$B732,'Mix Substation Location Summary'!$AC$4:$AC$1251)+SUMIF('Mix Substation Location Summary'!$B$4:$B$1251,$B732,'Mix Substation Location Summary'!$AD$4:$AD$1251),"NOT FOUND"))))</f>
        <v>0</v>
      </c>
      <c r="N732" s="792">
        <f t="shared" si="57"/>
        <v>0</v>
      </c>
      <c r="O732" s="759" t="s">
        <v>1686</v>
      </c>
      <c r="P732" s="759"/>
      <c r="Q732" s="758">
        <f t="shared" si="58"/>
        <v>6114</v>
      </c>
    </row>
    <row r="733" spans="1:17" ht="12.75" customHeight="1" x14ac:dyDescent="0.2">
      <c r="A733" s="674" t="s">
        <v>1783</v>
      </c>
      <c r="B733" s="596">
        <v>6115</v>
      </c>
      <c r="C733" s="266"/>
      <c r="D733" s="275">
        <f>SUMIFS('Mix Substation Location Summary'!$U$4:$U$1270,'Mix Substation Location Summary'!$B$4:$B$1270,'DS by Location'!$B733)</f>
        <v>0</v>
      </c>
      <c r="E733" s="275">
        <f>SUMIFS('Mix Substation Location Summary'!$Z$4:$Z$1270,'Mix Substation Location Summary'!$B$4:$B$1270,'DS by Location'!$B733)</f>
        <v>884625.61999999976</v>
      </c>
      <c r="F733" s="275">
        <f>SUMIFS('Mix Substation Location Summary'!$AE$4:$AE$1270,'Mix Substation Location Summary'!$B$4:$B$1270,'DS by Location'!$B733)</f>
        <v>0</v>
      </c>
      <c r="G733" s="791">
        <f t="shared" si="56"/>
        <v>884625.61999999976</v>
      </c>
      <c r="H733" s="276">
        <f>IF($O733="ISO",D733,IF($O733="Non-Iso",0,IF($O733="Trans Line",SUMIF('Trans Line Reconciliation'!$B$5:$B$138,B733,'Trans Line Reconciliation'!$X$5:$X$138),IF($O733="Mix",SUMIF('Mix Substation Location Summary'!$B$4:$B$1251,B733,'Mix Substation Location Summary'!$R$4:$R$1251),"NOT FOUND"))))</f>
        <v>0</v>
      </c>
      <c r="I733" s="276">
        <f>IF($O733="ISO",E733,IF($O733="Non-Iso",0,IF($O733="Trans Line",SUMIF('Trans Line Reconciliation'!$B$5:$B$138,B733,'Trans Line Reconciliation'!$Y$5:$Y$138),IF($O733="Mix",SUMIF('Mix Substation Location Summary'!$B$4:$B$1251,B733,'Mix Substation Location Summary'!$W$4:$W$1251),"NOT FOUND"))))</f>
        <v>0</v>
      </c>
      <c r="J733" s="276">
        <f>IF($O733="ISO",F733,IF($O733="Non-Iso",0,IF($O733="Trans Line",SUMIF('Trans Line Reconciliation'!$B$5:$B$138,$B733,'Trans Line Reconciliation'!$Z$5:$Z$138),IF($O733="Mix",SUMIF('Mix Substation Location Summary'!$B$4:$B$1251,$B733,'Mix Substation Location Summary'!$AB$4:$AB$1251),"NOT FOUND"))))</f>
        <v>0</v>
      </c>
      <c r="K733" s="276">
        <f>IF($O733="ISO",0,IF($O733="Non-Iso",D733,IF($O733="Trans Line",SUMIF('Trans Line Reconciliation'!$B$5:$B$138,$B733,'Trans Line Reconciliation'!$AA$5:$AA$138),IF($O733="Mix",SUMIF('Mix Substation Location Summary'!$B$4:$B$1251,$B733,'Mix Substation Location Summary'!$S$4:$S$1251)+SUMIF('Mix Substation Location Summary'!$B$4:$B$1251,$B733,'Mix Substation Location Summary'!$S$4:$S$1251),"NOT FOUND"))))</f>
        <v>0</v>
      </c>
      <c r="L733" s="276">
        <f>IF($O733="ISO",0,IF($O733="Non-Iso",E733,IF($O733="Trans Line",SUMIF('Trans Line Reconciliation'!$B$5:$B$138,$B733,'Trans Line Reconciliation'!$AB$5:$AB$138),IF($O733="Mix",SUMIF('Mix Substation Location Summary'!$B$4:$B$1251,$B733,'Mix Substation Location Summary'!$X$4:$X$1251)+SUMIF('Mix Substation Location Summary'!$B$4:$B$1251,$B733,'Mix Substation Location Summary'!$Y$4:$Y$1251),"NOT FOUND"))))</f>
        <v>884625.61999999976</v>
      </c>
      <c r="M733" s="276">
        <f>IF($O733="ISO",0,IF($O733="Non-Iso",F733,IF($O733="Trans Line",SUMIF('Trans Line Reconciliation'!$B$5:$B$138,$B733,'Trans Line Reconciliation'!$AC$5:$AC$138),IF($O733="Mix",SUMIF('Mix Substation Location Summary'!$B$4:$B$1251,$B733,'Mix Substation Location Summary'!$AC$4:$AC$1251)+SUMIF('Mix Substation Location Summary'!$B$4:$B$1251,$B733,'Mix Substation Location Summary'!$AD$4:$AD$1251),"NOT FOUND"))))</f>
        <v>0</v>
      </c>
      <c r="N733" s="792">
        <f t="shared" si="57"/>
        <v>0</v>
      </c>
      <c r="O733" s="759" t="s">
        <v>1686</v>
      </c>
      <c r="P733" s="759"/>
      <c r="Q733" s="758">
        <f t="shared" si="58"/>
        <v>6115</v>
      </c>
    </row>
    <row r="734" spans="1:17" ht="12.75" customHeight="1" x14ac:dyDescent="0.2">
      <c r="A734" s="674" t="s">
        <v>1784</v>
      </c>
      <c r="B734" s="596">
        <v>6213</v>
      </c>
      <c r="C734" s="266"/>
      <c r="D734" s="275">
        <f>SUMIFS('Mix Substation Location Summary'!$U$4:$U$1270,'Mix Substation Location Summary'!$B$4:$B$1270,'DS by Location'!$B734)</f>
        <v>0</v>
      </c>
      <c r="E734" s="275">
        <f>SUMIFS('Mix Substation Location Summary'!$Z$4:$Z$1270,'Mix Substation Location Summary'!$B$4:$B$1270,'DS by Location'!$B734)</f>
        <v>8282735.6699999999</v>
      </c>
      <c r="F734" s="275">
        <f>SUMIFS('Mix Substation Location Summary'!$AE$4:$AE$1270,'Mix Substation Location Summary'!$B$4:$B$1270,'DS by Location'!$B734)</f>
        <v>0</v>
      </c>
      <c r="G734" s="791">
        <f t="shared" si="56"/>
        <v>8282735.6699999999</v>
      </c>
      <c r="H734" s="276">
        <f>IF($O734="ISO",D734,IF($O734="Non-Iso",0,IF($O734="Trans Line",SUMIF('Trans Line Reconciliation'!$B$5:$B$138,B734,'Trans Line Reconciliation'!$X$5:$X$138),IF($O734="Mix",SUMIF('Mix Substation Location Summary'!$B$4:$B$1251,B734,'Mix Substation Location Summary'!$R$4:$R$1251),"NOT FOUND"))))</f>
        <v>0</v>
      </c>
      <c r="I734" s="276">
        <f>IF($O734="ISO",E734,IF($O734="Non-Iso",0,IF($O734="Trans Line",SUMIF('Trans Line Reconciliation'!$B$5:$B$138,B734,'Trans Line Reconciliation'!$Y$5:$Y$138),IF($O734="Mix",SUMIF('Mix Substation Location Summary'!$B$4:$B$1251,B734,'Mix Substation Location Summary'!$W$4:$W$1251),"NOT FOUND"))))</f>
        <v>0</v>
      </c>
      <c r="J734" s="276">
        <f>IF($O734="ISO",F734,IF($O734="Non-Iso",0,IF($O734="Trans Line",SUMIF('Trans Line Reconciliation'!$B$5:$B$138,$B734,'Trans Line Reconciliation'!$Z$5:$Z$138),IF($O734="Mix",SUMIF('Mix Substation Location Summary'!$B$4:$B$1251,$B734,'Mix Substation Location Summary'!$AB$4:$AB$1251),"NOT FOUND"))))</f>
        <v>0</v>
      </c>
      <c r="K734" s="276">
        <f>IF($O734="ISO",0,IF($O734="Non-Iso",D734,IF($O734="Trans Line",SUMIF('Trans Line Reconciliation'!$B$5:$B$138,$B734,'Trans Line Reconciliation'!$AA$5:$AA$138),IF($O734="Mix",SUMIF('Mix Substation Location Summary'!$B$4:$B$1251,$B734,'Mix Substation Location Summary'!$S$4:$S$1251)+SUMIF('Mix Substation Location Summary'!$B$4:$B$1251,$B734,'Mix Substation Location Summary'!$S$4:$S$1251),"NOT FOUND"))))</f>
        <v>0</v>
      </c>
      <c r="L734" s="276">
        <f>IF($O734="ISO",0,IF($O734="Non-Iso",E734,IF($O734="Trans Line",SUMIF('Trans Line Reconciliation'!$B$5:$B$138,$B734,'Trans Line Reconciliation'!$AB$5:$AB$138),IF($O734="Mix",SUMIF('Mix Substation Location Summary'!$B$4:$B$1251,$B734,'Mix Substation Location Summary'!$X$4:$X$1251)+SUMIF('Mix Substation Location Summary'!$B$4:$B$1251,$B734,'Mix Substation Location Summary'!$Y$4:$Y$1251),"NOT FOUND"))))</f>
        <v>8282735.6699999999</v>
      </c>
      <c r="M734" s="276">
        <f>IF($O734="ISO",0,IF($O734="Non-Iso",F734,IF($O734="Trans Line",SUMIF('Trans Line Reconciliation'!$B$5:$B$138,$B734,'Trans Line Reconciliation'!$AC$5:$AC$138),IF($O734="Mix",SUMIF('Mix Substation Location Summary'!$B$4:$B$1251,$B734,'Mix Substation Location Summary'!$AC$4:$AC$1251)+SUMIF('Mix Substation Location Summary'!$B$4:$B$1251,$B734,'Mix Substation Location Summary'!$AD$4:$AD$1251),"NOT FOUND"))))</f>
        <v>0</v>
      </c>
      <c r="N734" s="792">
        <f t="shared" si="57"/>
        <v>0</v>
      </c>
      <c r="O734" s="759" t="s">
        <v>1686</v>
      </c>
      <c r="P734" s="759"/>
      <c r="Q734" s="758">
        <f t="shared" si="58"/>
        <v>6213</v>
      </c>
    </row>
    <row r="735" spans="1:17" x14ac:dyDescent="0.2">
      <c r="A735" s="674" t="s">
        <v>1678</v>
      </c>
      <c r="B735" s="799">
        <v>7014</v>
      </c>
      <c r="C735" s="266"/>
      <c r="D735" s="275">
        <f>SUMIFS('Mix Substation Location Summary'!$U$4:$U$1270,'Mix Substation Location Summary'!$B$4:$B$1270,'DS by Location'!$B735)</f>
        <v>0</v>
      </c>
      <c r="E735" s="275">
        <f>SUMIFS('Mix Substation Location Summary'!$Z$4:$Z$1270,'Mix Substation Location Summary'!$B$4:$B$1270,'DS by Location'!$B735)</f>
        <v>0</v>
      </c>
      <c r="F735" s="275">
        <f>SUMIFS('Mix Substation Location Summary'!$AE$4:$AE$1270,'Mix Substation Location Summary'!$B$4:$B$1270,'DS by Location'!$B735)</f>
        <v>12825.99</v>
      </c>
      <c r="G735" s="791">
        <f t="shared" si="56"/>
        <v>12825.99</v>
      </c>
      <c r="H735" s="276">
        <f>IF($O735="ISO",D735,IF($O735="Non-Iso",0,IF($O735="Trans Line",SUMIF('Trans Line Reconciliation'!$B$5:$B$138,B735,'Trans Line Reconciliation'!$X$5:$X$138),IF($O735="Mix",SUMIF('Mix Substation Location Summary'!$B$4:$B$1251,B735,'Mix Substation Location Summary'!$R$4:$R$1251),"NOT FOUND"))))</f>
        <v>0</v>
      </c>
      <c r="I735" s="276">
        <f>IF($O735="ISO",E735,IF($O735="Non-Iso",0,IF($O735="Trans Line",SUMIF('Trans Line Reconciliation'!$B$5:$B$138,B735,'Trans Line Reconciliation'!$Y$5:$Y$138),IF($O735="Mix",SUMIF('Mix Substation Location Summary'!$B$4:$B$1251,B735,'Mix Substation Location Summary'!$W$4:$W$1251),"NOT FOUND"))))</f>
        <v>0</v>
      </c>
      <c r="J735" s="276">
        <f>IF($O735="ISO",F735,IF($O735="Non-Iso",0,IF($O735="Trans Line",SUMIF('Trans Line Reconciliation'!$B$5:$B$138,$B735,'Trans Line Reconciliation'!$Z$5:$Z$138),IF($O735="Mix",SUMIF('Mix Substation Location Summary'!$B$4:$B$1251,$B735,'Mix Substation Location Summary'!$AB$4:$AB$1251),"NOT FOUND"))))</f>
        <v>0</v>
      </c>
      <c r="K735" s="276">
        <f>IF($O735="ISO",0,IF($O735="Non-Iso",D735,IF($O735="Trans Line",SUMIF('Trans Line Reconciliation'!$B$5:$B$138,$B735,'Trans Line Reconciliation'!$AA$5:$AA$138),IF($O735="Mix",SUMIF('Mix Substation Location Summary'!$B$4:$B$1251,$B735,'Mix Substation Location Summary'!$S$4:$S$1251)+SUMIF('Mix Substation Location Summary'!$B$4:$B$1251,$B735,'Mix Substation Location Summary'!$S$4:$S$1251),"NOT FOUND"))))</f>
        <v>0</v>
      </c>
      <c r="L735" s="276">
        <f>IF($O735="ISO",0,IF($O735="Non-Iso",E735,IF($O735="Trans Line",SUMIF('Trans Line Reconciliation'!$B$5:$B$138,$B735,'Trans Line Reconciliation'!$AB$5:$AB$138),IF($O735="Mix",SUMIF('Mix Substation Location Summary'!$B$4:$B$1251,$B735,'Mix Substation Location Summary'!$X$4:$X$1251)+SUMIF('Mix Substation Location Summary'!$B$4:$B$1251,$B735,'Mix Substation Location Summary'!$Y$4:$Y$1251),"NOT FOUND"))))</f>
        <v>0</v>
      </c>
      <c r="M735" s="276">
        <f>IF($O735="ISO",0,IF($O735="Non-Iso",F735,IF($O735="Trans Line",SUMIF('Trans Line Reconciliation'!$B$5:$B$138,$B735,'Trans Line Reconciliation'!$AC$5:$AC$138),IF($O735="Mix",SUMIF('Mix Substation Location Summary'!$B$4:$B$1251,$B735,'Mix Substation Location Summary'!$AC$4:$AC$1251)+SUMIF('Mix Substation Location Summary'!$B$4:$B$1251,$B735,'Mix Substation Location Summary'!$AD$4:$AD$1251),"NOT FOUND"))))</f>
        <v>12825.99</v>
      </c>
      <c r="N735" s="792">
        <f t="shared" si="57"/>
        <v>0</v>
      </c>
      <c r="O735" s="759" t="s">
        <v>1686</v>
      </c>
      <c r="P735" s="759"/>
      <c r="Q735" s="758">
        <f t="shared" si="58"/>
        <v>7014</v>
      </c>
    </row>
    <row r="736" spans="1:17" ht="12.75" customHeight="1" x14ac:dyDescent="0.2">
      <c r="A736" s="674" t="s">
        <v>1785</v>
      </c>
      <c r="B736" s="596">
        <v>7033</v>
      </c>
      <c r="C736" s="266"/>
      <c r="D736" s="275">
        <f>SUMIFS('Mix Substation Location Summary'!$U$4:$U$1270,'Mix Substation Location Summary'!$B$4:$B$1270,'DS by Location'!$B736)</f>
        <v>0</v>
      </c>
      <c r="E736" s="275">
        <f>SUMIFS('Mix Substation Location Summary'!$Z$4:$Z$1270,'Mix Substation Location Summary'!$B$4:$B$1270,'DS by Location'!$B736)</f>
        <v>0</v>
      </c>
      <c r="F736" s="275">
        <f>SUMIFS('Mix Substation Location Summary'!$AE$4:$AE$1270,'Mix Substation Location Summary'!$B$4:$B$1270,'DS by Location'!$B736)</f>
        <v>327950.52</v>
      </c>
      <c r="G736" s="791">
        <f t="shared" si="56"/>
        <v>327950.52</v>
      </c>
      <c r="H736" s="276">
        <f>IF($O736="ISO",D736,IF($O736="Non-Iso",0,IF($O736="Trans Line",SUMIF('Trans Line Reconciliation'!$B$5:$B$138,B736,'Trans Line Reconciliation'!$X$5:$X$138),IF($O736="Mix",SUMIF('Mix Substation Location Summary'!$B$4:$B$1251,B736,'Mix Substation Location Summary'!$R$4:$R$1251),"NOT FOUND"))))</f>
        <v>0</v>
      </c>
      <c r="I736" s="276">
        <f>IF($O736="ISO",E736,IF($O736="Non-Iso",0,IF($O736="Trans Line",SUMIF('Trans Line Reconciliation'!$B$5:$B$138,B736,'Trans Line Reconciliation'!$Y$5:$Y$138),IF($O736="Mix",SUMIF('Mix Substation Location Summary'!$B$4:$B$1251,B736,'Mix Substation Location Summary'!$W$4:$W$1251),"NOT FOUND"))))</f>
        <v>0</v>
      </c>
      <c r="J736" s="276">
        <f>IF($O736="ISO",F736,IF($O736="Non-Iso",0,IF($O736="Trans Line",SUMIF('Trans Line Reconciliation'!$B$5:$B$138,$B736,'Trans Line Reconciliation'!$Z$5:$Z$138),IF($O736="Mix",SUMIF('Mix Substation Location Summary'!$B$4:$B$1251,$B736,'Mix Substation Location Summary'!$AB$4:$AB$1251),"NOT FOUND"))))</f>
        <v>0</v>
      </c>
      <c r="K736" s="276">
        <f>IF($O736="ISO",0,IF($O736="Non-Iso",D736,IF($O736="Trans Line",SUMIF('Trans Line Reconciliation'!$B$5:$B$138,$B736,'Trans Line Reconciliation'!$AA$5:$AA$138),IF($O736="Mix",SUMIF('Mix Substation Location Summary'!$B$4:$B$1251,$B736,'Mix Substation Location Summary'!$S$4:$S$1251)+SUMIF('Mix Substation Location Summary'!$B$4:$B$1251,$B736,'Mix Substation Location Summary'!$S$4:$S$1251),"NOT FOUND"))))</f>
        <v>0</v>
      </c>
      <c r="L736" s="276">
        <f>IF($O736="ISO",0,IF($O736="Non-Iso",E736,IF($O736="Trans Line",SUMIF('Trans Line Reconciliation'!$B$5:$B$138,$B736,'Trans Line Reconciliation'!$AB$5:$AB$138),IF($O736="Mix",SUMIF('Mix Substation Location Summary'!$B$4:$B$1251,$B736,'Mix Substation Location Summary'!$X$4:$X$1251)+SUMIF('Mix Substation Location Summary'!$B$4:$B$1251,$B736,'Mix Substation Location Summary'!$Y$4:$Y$1251),"NOT FOUND"))))</f>
        <v>0</v>
      </c>
      <c r="M736" s="276">
        <f>IF($O736="ISO",0,IF($O736="Non-Iso",F736,IF($O736="Trans Line",SUMIF('Trans Line Reconciliation'!$B$5:$B$138,$B736,'Trans Line Reconciliation'!$AC$5:$AC$138),IF($O736="Mix",SUMIF('Mix Substation Location Summary'!$B$4:$B$1251,$B736,'Mix Substation Location Summary'!$AC$4:$AC$1251)+SUMIF('Mix Substation Location Summary'!$B$4:$B$1251,$B736,'Mix Substation Location Summary'!$AD$4:$AD$1251),"NOT FOUND"))))</f>
        <v>327950.52</v>
      </c>
      <c r="N736" s="792">
        <f t="shared" si="57"/>
        <v>0</v>
      </c>
      <c r="O736" s="759" t="s">
        <v>1686</v>
      </c>
      <c r="P736" s="759"/>
      <c r="Q736" s="758">
        <f t="shared" si="58"/>
        <v>7033</v>
      </c>
    </row>
    <row r="737" spans="1:17" x14ac:dyDescent="0.2">
      <c r="A737" s="674" t="s">
        <v>1679</v>
      </c>
      <c r="B737" s="790">
        <v>7036</v>
      </c>
      <c r="C737" s="266"/>
      <c r="D737" s="275">
        <f>SUMIFS('Mix Substation Location Summary'!$U$4:$U$1270,'Mix Substation Location Summary'!$B$4:$B$1270,'DS by Location'!$B737)</f>
        <v>0</v>
      </c>
      <c r="E737" s="275">
        <f>SUMIFS('Mix Substation Location Summary'!$Z$4:$Z$1270,'Mix Substation Location Summary'!$B$4:$B$1270,'DS by Location'!$B737)</f>
        <v>0</v>
      </c>
      <c r="F737" s="275">
        <f>SUMIFS('Mix Substation Location Summary'!$AE$4:$AE$1270,'Mix Substation Location Summary'!$B$4:$B$1270,'DS by Location'!$B737)</f>
        <v>8068917.3299999982</v>
      </c>
      <c r="G737" s="791">
        <f t="shared" si="56"/>
        <v>8068917.3299999982</v>
      </c>
      <c r="H737" s="276">
        <f>IF($O737="ISO",D737,IF($O737="Non-Iso",0,IF($O737="Trans Line",SUMIF('Trans Line Reconciliation'!$B$5:$B$138,B737,'Trans Line Reconciliation'!$X$5:$X$138),IF($O737="Mix",SUMIF('Mix Substation Location Summary'!$B$4:$B$1251,B737,'Mix Substation Location Summary'!$R$4:$R$1251),"NOT FOUND"))))</f>
        <v>0</v>
      </c>
      <c r="I737" s="276">
        <f>IF($O737="ISO",E737,IF($O737="Non-Iso",0,IF($O737="Trans Line",SUMIF('Trans Line Reconciliation'!$B$5:$B$138,B737,'Trans Line Reconciliation'!$Y$5:$Y$138),IF($O737="Mix",SUMIF('Mix Substation Location Summary'!$B$4:$B$1251,B737,'Mix Substation Location Summary'!$W$4:$W$1251),"NOT FOUND"))))</f>
        <v>0</v>
      </c>
      <c r="J737" s="276">
        <f>IF($O737="ISO",F737,IF($O737="Non-Iso",0,IF($O737="Trans Line",SUMIF('Trans Line Reconciliation'!$B$5:$B$138,$B737,'Trans Line Reconciliation'!$Z$5:$Z$138),IF($O737="Mix",SUMIF('Mix Substation Location Summary'!$B$4:$B$1251,$B737,'Mix Substation Location Summary'!$AB$4:$AB$1251),"NOT FOUND"))))</f>
        <v>0</v>
      </c>
      <c r="K737" s="276">
        <f>IF($O737="ISO",0,IF($O737="Non-Iso",D737,IF($O737="Trans Line",SUMIF('Trans Line Reconciliation'!$B$5:$B$138,$B737,'Trans Line Reconciliation'!$AA$5:$AA$138),IF($O737="Mix",SUMIF('Mix Substation Location Summary'!$B$4:$B$1251,$B737,'Mix Substation Location Summary'!$S$4:$S$1251)+SUMIF('Mix Substation Location Summary'!$B$4:$B$1251,$B737,'Mix Substation Location Summary'!$S$4:$S$1251),"NOT FOUND"))))</f>
        <v>0</v>
      </c>
      <c r="L737" s="276">
        <f>IF($O737="ISO",0,IF($O737="Non-Iso",E737,IF($O737="Trans Line",SUMIF('Trans Line Reconciliation'!$B$5:$B$138,$B737,'Trans Line Reconciliation'!$AB$5:$AB$138),IF($O737="Mix",SUMIF('Mix Substation Location Summary'!$B$4:$B$1251,$B737,'Mix Substation Location Summary'!$X$4:$X$1251)+SUMIF('Mix Substation Location Summary'!$B$4:$B$1251,$B737,'Mix Substation Location Summary'!$Y$4:$Y$1251),"NOT FOUND"))))</f>
        <v>0</v>
      </c>
      <c r="M737" s="276">
        <f>IF($O737="ISO",0,IF($O737="Non-Iso",F737,IF($O737="Trans Line",SUMIF('Trans Line Reconciliation'!$B$5:$B$138,$B737,'Trans Line Reconciliation'!$AC$5:$AC$138),IF($O737="Mix",SUMIF('Mix Substation Location Summary'!$B$4:$B$1251,$B737,'Mix Substation Location Summary'!$AC$4:$AC$1251)+SUMIF('Mix Substation Location Summary'!$B$4:$B$1251,$B737,'Mix Substation Location Summary'!$AD$4:$AD$1251),"NOT FOUND"))))</f>
        <v>8068917.3299999982</v>
      </c>
      <c r="N737" s="792">
        <f t="shared" si="57"/>
        <v>0</v>
      </c>
      <c r="O737" s="759" t="s">
        <v>1686</v>
      </c>
      <c r="P737" s="759"/>
      <c r="Q737" s="758">
        <f t="shared" si="58"/>
        <v>7036</v>
      </c>
    </row>
    <row r="738" spans="1:17" x14ac:dyDescent="0.2">
      <c r="A738" s="674" t="s">
        <v>1680</v>
      </c>
      <c r="B738" s="794">
        <v>7054</v>
      </c>
      <c r="C738" s="266"/>
      <c r="D738" s="275">
        <f>SUMIFS('Mix Substation Location Summary'!$U$4:$U$1270,'Mix Substation Location Summary'!$B$4:$B$1270,'DS by Location'!$B738)</f>
        <v>367.90000000000003</v>
      </c>
      <c r="E738" s="275">
        <f>SUMIFS('Mix Substation Location Summary'!$Z$4:$Z$1270,'Mix Substation Location Summary'!$B$4:$B$1270,'DS by Location'!$B738)</f>
        <v>0</v>
      </c>
      <c r="F738" s="275">
        <f>SUMIFS('Mix Substation Location Summary'!$AE$4:$AE$1270,'Mix Substation Location Summary'!$B$4:$B$1270,'DS by Location'!$B738)</f>
        <v>65969.47</v>
      </c>
      <c r="G738" s="791">
        <f t="shared" si="56"/>
        <v>66337.37</v>
      </c>
      <c r="H738" s="276">
        <f>IF($O738="ISO",D738,IF($O738="Non-Iso",0,IF($O738="Trans Line",SUMIF('Trans Line Reconciliation'!$B$5:$B$138,B738,'Trans Line Reconciliation'!$X$5:$X$138),IF($O738="Mix",SUMIF('Mix Substation Location Summary'!$B$4:$B$1251,B738,'Mix Substation Location Summary'!$R$4:$R$1251),"NOT FOUND"))))</f>
        <v>0</v>
      </c>
      <c r="I738" s="276">
        <f>IF($O738="ISO",E738,IF($O738="Non-Iso",0,IF($O738="Trans Line",SUMIF('Trans Line Reconciliation'!$B$5:$B$138,B738,'Trans Line Reconciliation'!$Y$5:$Y$138),IF($O738="Mix",SUMIF('Mix Substation Location Summary'!$B$4:$B$1251,B738,'Mix Substation Location Summary'!$W$4:$W$1251),"NOT FOUND"))))</f>
        <v>0</v>
      </c>
      <c r="J738" s="276">
        <f>IF($O738="ISO",F738,IF($O738="Non-Iso",0,IF($O738="Trans Line",SUMIF('Trans Line Reconciliation'!$B$5:$B$138,$B738,'Trans Line Reconciliation'!$Z$5:$Z$138),IF($O738="Mix",SUMIF('Mix Substation Location Summary'!$B$4:$B$1251,$B738,'Mix Substation Location Summary'!$AB$4:$AB$1251),"NOT FOUND"))))</f>
        <v>0</v>
      </c>
      <c r="K738" s="276">
        <f>IF($O738="ISO",0,IF($O738="Non-Iso",D738,IF($O738="Trans Line",SUMIF('Trans Line Reconciliation'!$B$5:$B$138,$B738,'Trans Line Reconciliation'!$AA$5:$AA$138),IF($O738="Mix",SUMIF('Mix Substation Location Summary'!$B$4:$B$1251,$B738,'Mix Substation Location Summary'!$S$4:$S$1251)+SUMIF('Mix Substation Location Summary'!$B$4:$B$1251,$B738,'Mix Substation Location Summary'!$S$4:$S$1251),"NOT FOUND"))))</f>
        <v>367.90000000000003</v>
      </c>
      <c r="L738" s="276">
        <f>IF($O738="ISO",0,IF($O738="Non-Iso",E738,IF($O738="Trans Line",SUMIF('Trans Line Reconciliation'!$B$5:$B$138,$B738,'Trans Line Reconciliation'!$AB$5:$AB$138),IF($O738="Mix",SUMIF('Mix Substation Location Summary'!$B$4:$B$1251,$B738,'Mix Substation Location Summary'!$X$4:$X$1251)+SUMIF('Mix Substation Location Summary'!$B$4:$B$1251,$B738,'Mix Substation Location Summary'!$Y$4:$Y$1251),"NOT FOUND"))))</f>
        <v>0</v>
      </c>
      <c r="M738" s="276">
        <f>IF($O738="ISO",0,IF($O738="Non-Iso",F738,IF($O738="Trans Line",SUMIF('Trans Line Reconciliation'!$B$5:$B$138,$B738,'Trans Line Reconciliation'!$AC$5:$AC$138),IF($O738="Mix",SUMIF('Mix Substation Location Summary'!$B$4:$B$1251,$B738,'Mix Substation Location Summary'!$AC$4:$AC$1251)+SUMIF('Mix Substation Location Summary'!$B$4:$B$1251,$B738,'Mix Substation Location Summary'!$AD$4:$AD$1251),"NOT FOUND"))))</f>
        <v>65969.47</v>
      </c>
      <c r="N738" s="792">
        <f t="shared" si="57"/>
        <v>0</v>
      </c>
      <c r="O738" s="759" t="s">
        <v>1686</v>
      </c>
      <c r="P738" s="759"/>
      <c r="Q738" s="758">
        <f t="shared" si="58"/>
        <v>7054</v>
      </c>
    </row>
    <row r="739" spans="1:17" ht="12.75" customHeight="1" x14ac:dyDescent="0.2">
      <c r="A739" s="674" t="s">
        <v>1786</v>
      </c>
      <c r="B739" s="596">
        <v>8007</v>
      </c>
      <c r="C739" s="266" t="s">
        <v>1703</v>
      </c>
      <c r="D739" s="275">
        <f>SUMIFS('Mix Substation Location Summary'!$U$4:$U$1270,'Mix Substation Location Summary'!$B$4:$B$1270,'DS by Location'!$B739)</f>
        <v>0</v>
      </c>
      <c r="E739" s="275">
        <f>SUMIFS('Mix Substation Location Summary'!$Z$4:$Z$1270,'Mix Substation Location Summary'!$B$4:$B$1270,'DS by Location'!$B739)</f>
        <v>0</v>
      </c>
      <c r="F739" s="275">
        <f>SUMIFS('Mix Substation Location Summary'!$AE$4:$AE$1270,'Mix Substation Location Summary'!$B$4:$B$1270,'DS by Location'!$B739)</f>
        <v>16324.34</v>
      </c>
      <c r="G739" s="791">
        <f>SUM(D739:F739)</f>
        <v>16324.34</v>
      </c>
      <c r="H739" s="276">
        <f>IF($O739="ISO",D739,IF($O739="Non-Iso",0,IF($O739="Trans Line",SUMIF('Trans Line Reconciliation'!$B$5:$B$138,B739,'Trans Line Reconciliation'!$X$5:$X$138),IF($O739="Mix",SUMIF('Mix Substation Location Summary'!$B$4:$B$1251,B739,'Mix Substation Location Summary'!$R$4:$R$1251),"NOT FOUND"))))</f>
        <v>0</v>
      </c>
      <c r="I739" s="276">
        <f>IF($O739="ISO",E739,IF($O739="Non-Iso",0,IF($O739="Trans Line",SUMIF('Trans Line Reconciliation'!$B$5:$B$138,B739,'Trans Line Reconciliation'!$Y$5:$Y$138),IF($O739="Mix",SUMIF('Mix Substation Location Summary'!$B$4:$B$1251,B739,'Mix Substation Location Summary'!$W$4:$W$1251),"NOT FOUND"))))</f>
        <v>0</v>
      </c>
      <c r="J739" s="276">
        <f>IF($O739="ISO",F739,IF($O739="Non-Iso",0,IF($O739="Trans Line",SUMIF('Trans Line Reconciliation'!$B$5:$B$138,$B739,'Trans Line Reconciliation'!$Z$5:$Z$138),IF($O739="Mix",SUMIF('Mix Substation Location Summary'!$B$4:$B$1251,$B739,'Mix Substation Location Summary'!$AB$4:$AB$1251),"NOT FOUND"))))</f>
        <v>0</v>
      </c>
      <c r="K739" s="276">
        <f>IF($O739="ISO",0,IF($O739="Non-Iso",D739,IF($O739="Trans Line",SUMIF('Trans Line Reconciliation'!$B$5:$B$138,$B739,'Trans Line Reconciliation'!$AA$5:$AA$138),IF($O739="Mix",SUMIF('Mix Substation Location Summary'!$B$4:$B$1251,$B739,'Mix Substation Location Summary'!$S$4:$S$1251)+SUMIF('Mix Substation Location Summary'!$B$4:$B$1251,$B739,'Mix Substation Location Summary'!$S$4:$S$1251),"NOT FOUND"))))</f>
        <v>0</v>
      </c>
      <c r="L739" s="276">
        <f>IF($O739="ISO",0,IF($O739="Non-Iso",E739,IF($O739="Trans Line",SUMIF('Trans Line Reconciliation'!$B$5:$B$138,$B739,'Trans Line Reconciliation'!$AB$5:$AB$138),IF($O739="Mix",SUMIF('Mix Substation Location Summary'!$B$4:$B$1251,$B739,'Mix Substation Location Summary'!$X$4:$X$1251)+SUMIF('Mix Substation Location Summary'!$B$4:$B$1251,$B739,'Mix Substation Location Summary'!$Y$4:$Y$1251),"NOT FOUND"))))</f>
        <v>0</v>
      </c>
      <c r="M739" s="276">
        <f>IF($O739="ISO",0,IF($O739="Non-Iso",F739,IF($O739="Trans Line",SUMIF('Trans Line Reconciliation'!$B$5:$B$138,$B739,'Trans Line Reconciliation'!$AC$5:$AC$138),IF($O739="Mix",SUMIF('Mix Substation Location Summary'!$B$4:$B$1251,$B739,'Mix Substation Location Summary'!$AC$4:$AC$1251)+SUMIF('Mix Substation Location Summary'!$B$4:$B$1251,$B739,'Mix Substation Location Summary'!$AD$4:$AD$1251),"NOT FOUND"))))</f>
        <v>16324.34</v>
      </c>
      <c r="N739" s="792">
        <f>G739-SUM(H739:M739)</f>
        <v>0</v>
      </c>
      <c r="O739" s="759" t="s">
        <v>1686</v>
      </c>
      <c r="P739" s="759"/>
      <c r="Q739" s="758">
        <f t="shared" si="58"/>
        <v>8007</v>
      </c>
    </row>
    <row r="740" spans="1:17" ht="12.75" customHeight="1" x14ac:dyDescent="0.2">
      <c r="A740" s="674" t="s">
        <v>3142</v>
      </c>
      <c r="B740" s="596" t="s">
        <v>3109</v>
      </c>
      <c r="C740" s="266" t="s">
        <v>1703</v>
      </c>
      <c r="D740" s="275">
        <f>SUMIFS('Mix Substation Location Summary'!$U$4:$U$1270,'Mix Substation Location Summary'!$B$4:$B$1270,'DS by Location'!$B740)</f>
        <v>0</v>
      </c>
      <c r="E740" s="275">
        <f>SUMIFS('Mix Substation Location Summary'!$Z$4:$Z$1270,'Mix Substation Location Summary'!$B$4:$B$1270,'DS by Location'!$B740)</f>
        <v>0</v>
      </c>
      <c r="F740" s="275">
        <f>SUMIFS('Mix Substation Location Summary'!$AE$4:$AE$1270,'Mix Substation Location Summary'!$B$4:$B$1270,'DS by Location'!$B740)</f>
        <v>1578105.28</v>
      </c>
      <c r="G740" s="791">
        <f t="shared" si="56"/>
        <v>1578105.28</v>
      </c>
      <c r="H740" s="276">
        <f>IF($O740="ISO",D740,IF($O740="Non-Iso",0,IF($O740="Trans Line",SUMIF('Trans Line Reconciliation'!$B$5:$B$138,B740,'Trans Line Reconciliation'!$X$5:$X$138),IF($O740="Mix",SUMIF('Mix Substation Location Summary'!$B$4:$B$1251,B740,'Mix Substation Location Summary'!$R$4:$R$1251),"NOT FOUND"))))</f>
        <v>0</v>
      </c>
      <c r="I740" s="276">
        <f>IF($O740="ISO",E740,IF($O740="Non-Iso",0,IF($O740="Trans Line",SUMIF('Trans Line Reconciliation'!$B$5:$B$138,B740,'Trans Line Reconciliation'!$Y$5:$Y$138),IF($O740="Mix",SUMIF('Mix Substation Location Summary'!$B$4:$B$1251,B740,'Mix Substation Location Summary'!$W$4:$W$1251),"NOT FOUND"))))</f>
        <v>0</v>
      </c>
      <c r="J740" s="276">
        <f>IF($O740="ISO",F740,IF($O740="Non-Iso",0,IF($O740="Trans Line",SUMIF('Trans Line Reconciliation'!$B$5:$B$138,$B740,'Trans Line Reconciliation'!$Z$5:$Z$138),IF($O740="Mix",SUMIF('Mix Substation Location Summary'!$B$4:$B$1251,$B740,'Mix Substation Location Summary'!$AB$4:$AB$1251),"NOT FOUND"))))</f>
        <v>0</v>
      </c>
      <c r="K740" s="276">
        <f>IF($O740="ISO",0,IF($O740="Non-Iso",D740,IF($O740="Trans Line",SUMIF('Trans Line Reconciliation'!$B$5:$B$138,$B740,'Trans Line Reconciliation'!$AA$5:$AA$138),IF($O740="Mix",SUMIF('Mix Substation Location Summary'!$B$4:$B$1251,$B740,'Mix Substation Location Summary'!$S$4:$S$1251)+SUMIF('Mix Substation Location Summary'!$B$4:$B$1251,$B740,'Mix Substation Location Summary'!$S$4:$S$1251),"NOT FOUND"))))</f>
        <v>0</v>
      </c>
      <c r="L740" s="276">
        <f>IF($O740="ISO",0,IF($O740="Non-Iso",E740,IF($O740="Trans Line",SUMIF('Trans Line Reconciliation'!$B$5:$B$138,$B740,'Trans Line Reconciliation'!$AB$5:$AB$138),IF($O740="Mix",SUMIF('Mix Substation Location Summary'!$B$4:$B$1251,$B740,'Mix Substation Location Summary'!$X$4:$X$1251)+SUMIF('Mix Substation Location Summary'!$B$4:$B$1251,$B740,'Mix Substation Location Summary'!$Y$4:$Y$1251),"NOT FOUND"))))</f>
        <v>0</v>
      </c>
      <c r="M740" s="276">
        <f>IF($O740="ISO",0,IF($O740="Non-Iso",F740,IF($O740="Trans Line",SUMIF('Trans Line Reconciliation'!$B$5:$B$138,$B740,'Trans Line Reconciliation'!$AC$5:$AC$138),IF($O740="Mix",SUMIF('Mix Substation Location Summary'!$B$4:$B$1251,$B740,'Mix Substation Location Summary'!$AC$4:$AC$1251)+SUMIF('Mix Substation Location Summary'!$B$4:$B$1251,$B740,'Mix Substation Location Summary'!$AD$4:$AD$1251),"NOT FOUND"))))</f>
        <v>1578105.28</v>
      </c>
      <c r="N740" s="792">
        <f t="shared" si="57"/>
        <v>0</v>
      </c>
      <c r="O740" s="759" t="s">
        <v>1686</v>
      </c>
      <c r="P740" s="759"/>
      <c r="Q740" s="758">
        <f t="shared" si="58"/>
        <v>8010</v>
      </c>
    </row>
    <row r="741" spans="1:17" x14ac:dyDescent="0.2">
      <c r="A741" s="674" t="s">
        <v>890</v>
      </c>
      <c r="B741" s="790">
        <v>8020</v>
      </c>
      <c r="C741" s="266" t="s">
        <v>1700</v>
      </c>
      <c r="D741" s="275">
        <f>SUMIFS('Mix Substation Location Summary'!$U$4:$U$1270,'Mix Substation Location Summary'!$B$4:$B$1270,'DS by Location'!$B741)</f>
        <v>0</v>
      </c>
      <c r="E741" s="275">
        <f>SUMIFS('Mix Substation Location Summary'!$Z$4:$Z$1270,'Mix Substation Location Summary'!$B$4:$B$1270,'DS by Location'!$B741)</f>
        <v>6417.4400000000005</v>
      </c>
      <c r="F741" s="275">
        <f>SUMIFS('Mix Substation Location Summary'!$AE$4:$AE$1270,'Mix Substation Location Summary'!$B$4:$B$1270,'DS by Location'!$B741)</f>
        <v>3332.92</v>
      </c>
      <c r="G741" s="791">
        <f t="shared" si="56"/>
        <v>9750.36</v>
      </c>
      <c r="H741" s="276">
        <f>IF($O741="ISO",D741,IF($O741="Non-Iso",0,IF($O741="Trans Line",SUMIF('Trans Line Reconciliation'!$B$5:$B$138,B741,'Trans Line Reconciliation'!$X$5:$X$138),IF($O741="Mix",SUMIF('Mix Substation Location Summary'!$B$4:$B$1251,B741,'Mix Substation Location Summary'!$R$4:$R$1251),"NOT FOUND"))))</f>
        <v>0</v>
      </c>
      <c r="I741" s="276">
        <f>IF($O741="ISO",E741,IF($O741="Non-Iso",0,IF($O741="Trans Line",SUMIF('Trans Line Reconciliation'!$B$5:$B$138,B741,'Trans Line Reconciliation'!$Y$5:$Y$138),IF($O741="Mix",SUMIF('Mix Substation Location Summary'!$B$4:$B$1251,B741,'Mix Substation Location Summary'!$W$4:$W$1251),"NOT FOUND"))))</f>
        <v>0</v>
      </c>
      <c r="J741" s="276">
        <f>IF($O741="ISO",F741,IF($O741="Non-Iso",0,IF($O741="Trans Line",SUMIF('Trans Line Reconciliation'!$B$5:$B$138,$B741,'Trans Line Reconciliation'!$Z$5:$Z$138),IF($O741="Mix",SUMIF('Mix Substation Location Summary'!$B$4:$B$1251,$B741,'Mix Substation Location Summary'!$AB$4:$AB$1251),"NOT FOUND"))))</f>
        <v>0</v>
      </c>
      <c r="K741" s="276">
        <f>IF($O741="ISO",0,IF($O741="Non-Iso",D741,IF($O741="Trans Line",SUMIF('Trans Line Reconciliation'!$B$5:$B$138,$B741,'Trans Line Reconciliation'!$AA$5:$AA$138),IF($O741="Mix",SUMIF('Mix Substation Location Summary'!$B$4:$B$1251,$B741,'Mix Substation Location Summary'!$S$4:$S$1251)+SUMIF('Mix Substation Location Summary'!$B$4:$B$1251,$B741,'Mix Substation Location Summary'!$S$4:$S$1251),"NOT FOUND"))))</f>
        <v>0</v>
      </c>
      <c r="L741" s="276">
        <f>IF($O741="ISO",0,IF($O741="Non-Iso",E741,IF($O741="Trans Line",SUMIF('Trans Line Reconciliation'!$B$5:$B$138,$B741,'Trans Line Reconciliation'!$AB$5:$AB$138),IF($O741="Mix",SUMIF('Mix Substation Location Summary'!$B$4:$B$1251,$B741,'Mix Substation Location Summary'!$X$4:$X$1251)+SUMIF('Mix Substation Location Summary'!$B$4:$B$1251,$B741,'Mix Substation Location Summary'!$Y$4:$Y$1251),"NOT FOUND"))))</f>
        <v>6417.4400000000005</v>
      </c>
      <c r="M741" s="276">
        <f>IF($O741="ISO",0,IF($O741="Non-Iso",F741,IF($O741="Trans Line",SUMIF('Trans Line Reconciliation'!$B$5:$B$138,$B741,'Trans Line Reconciliation'!$AC$5:$AC$138),IF($O741="Mix",SUMIF('Mix Substation Location Summary'!$B$4:$B$1251,$B741,'Mix Substation Location Summary'!$AC$4:$AC$1251)+SUMIF('Mix Substation Location Summary'!$B$4:$B$1251,$B741,'Mix Substation Location Summary'!$AD$4:$AD$1251),"NOT FOUND"))))</f>
        <v>3332.92</v>
      </c>
      <c r="N741" s="792">
        <f t="shared" si="57"/>
        <v>0</v>
      </c>
      <c r="O741" s="759" t="s">
        <v>1686</v>
      </c>
      <c r="P741" s="759"/>
      <c r="Q741" s="758">
        <f t="shared" si="58"/>
        <v>8020</v>
      </c>
    </row>
    <row r="742" spans="1:17" x14ac:dyDescent="0.2">
      <c r="A742" s="674" t="s">
        <v>892</v>
      </c>
      <c r="B742" s="790">
        <v>8022</v>
      </c>
      <c r="C742" s="266" t="s">
        <v>1704</v>
      </c>
      <c r="D742" s="275">
        <f>SUMIFS('Mix Substation Location Summary'!$U$4:$U$1270,'Mix Substation Location Summary'!$B$4:$B$1270,'DS by Location'!$B742)</f>
        <v>0</v>
      </c>
      <c r="E742" s="275">
        <f>SUMIFS('Mix Substation Location Summary'!$Z$4:$Z$1270,'Mix Substation Location Summary'!$B$4:$B$1270,'DS by Location'!$B742)</f>
        <v>0</v>
      </c>
      <c r="F742" s="275">
        <f>SUMIFS('Mix Substation Location Summary'!$AE$4:$AE$1270,'Mix Substation Location Summary'!$B$4:$B$1270,'DS by Location'!$B742)</f>
        <v>15177.71</v>
      </c>
      <c r="G742" s="791">
        <f t="shared" si="56"/>
        <v>15177.71</v>
      </c>
      <c r="H742" s="276">
        <f>IF($O742="ISO",D742,IF($O742="Non-Iso",0,IF($O742="Trans Line",SUMIF('Trans Line Reconciliation'!$B$5:$B$138,B742,'Trans Line Reconciliation'!$X$5:$X$138),IF($O742="Mix",SUMIF('Mix Substation Location Summary'!$B$4:$B$1251,B742,'Mix Substation Location Summary'!$R$4:$R$1251),"NOT FOUND"))))</f>
        <v>0</v>
      </c>
      <c r="I742" s="276">
        <f>IF($O742="ISO",E742,IF($O742="Non-Iso",0,IF($O742="Trans Line",SUMIF('Trans Line Reconciliation'!$B$5:$B$138,B742,'Trans Line Reconciliation'!$Y$5:$Y$138),IF($O742="Mix",SUMIF('Mix Substation Location Summary'!$B$4:$B$1251,B742,'Mix Substation Location Summary'!$W$4:$W$1251),"NOT FOUND"))))</f>
        <v>0</v>
      </c>
      <c r="J742" s="276">
        <f>IF($O742="ISO",F742,IF($O742="Non-Iso",0,IF($O742="Trans Line",SUMIF('Trans Line Reconciliation'!$B$5:$B$138,$B742,'Trans Line Reconciliation'!$Z$5:$Z$138),IF($O742="Mix",SUMIF('Mix Substation Location Summary'!$B$4:$B$1251,$B742,'Mix Substation Location Summary'!$AB$4:$AB$1251),"NOT FOUND"))))</f>
        <v>0</v>
      </c>
      <c r="K742" s="276">
        <f>IF($O742="ISO",0,IF($O742="Non-Iso",D742,IF($O742="Trans Line",SUMIF('Trans Line Reconciliation'!$B$5:$B$138,$B742,'Trans Line Reconciliation'!$AA$5:$AA$138),IF($O742="Mix",SUMIF('Mix Substation Location Summary'!$B$4:$B$1251,$B742,'Mix Substation Location Summary'!$S$4:$S$1251)+SUMIF('Mix Substation Location Summary'!$B$4:$B$1251,$B742,'Mix Substation Location Summary'!$S$4:$S$1251),"NOT FOUND"))))</f>
        <v>0</v>
      </c>
      <c r="L742" s="276">
        <f>IF($O742="ISO",0,IF($O742="Non-Iso",E742,IF($O742="Trans Line",SUMIF('Trans Line Reconciliation'!$B$5:$B$138,$B742,'Trans Line Reconciliation'!$AB$5:$AB$138),IF($O742="Mix",SUMIF('Mix Substation Location Summary'!$B$4:$B$1251,$B742,'Mix Substation Location Summary'!$X$4:$X$1251)+SUMIF('Mix Substation Location Summary'!$B$4:$B$1251,$B742,'Mix Substation Location Summary'!$Y$4:$Y$1251),"NOT FOUND"))))</f>
        <v>0</v>
      </c>
      <c r="M742" s="276">
        <f>IF($O742="ISO",0,IF($O742="Non-Iso",F742,IF($O742="Trans Line",SUMIF('Trans Line Reconciliation'!$B$5:$B$138,$B742,'Trans Line Reconciliation'!$AC$5:$AC$138),IF($O742="Mix",SUMIF('Mix Substation Location Summary'!$B$4:$B$1251,$B742,'Mix Substation Location Summary'!$AC$4:$AC$1251)+SUMIF('Mix Substation Location Summary'!$B$4:$B$1251,$B742,'Mix Substation Location Summary'!$AD$4:$AD$1251),"NOT FOUND"))))</f>
        <v>15177.71</v>
      </c>
      <c r="N742" s="792">
        <f t="shared" si="57"/>
        <v>0</v>
      </c>
      <c r="O742" s="759" t="s">
        <v>1686</v>
      </c>
      <c r="P742" s="759"/>
      <c r="Q742" s="758">
        <f t="shared" si="58"/>
        <v>8022</v>
      </c>
    </row>
    <row r="743" spans="1:17" x14ac:dyDescent="0.2">
      <c r="A743" s="674" t="s">
        <v>3249</v>
      </c>
      <c r="B743" s="790" t="s">
        <v>3248</v>
      </c>
      <c r="C743" s="266" t="s">
        <v>1700</v>
      </c>
      <c r="D743" s="275">
        <f>SUMIFS('Mix Substation Location Summary'!$U$4:$U$1270,'Mix Substation Location Summary'!$B$4:$B$1270,'DS by Location'!$B743)</f>
        <v>0</v>
      </c>
      <c r="E743" s="275">
        <f>SUMIFS('Mix Substation Location Summary'!$Z$4:$Z$1270,'Mix Substation Location Summary'!$B$4:$B$1270,'DS by Location'!$B743)</f>
        <v>0</v>
      </c>
      <c r="F743" s="275">
        <f>SUMIFS('Mix Substation Location Summary'!$AE$4:$AE$1270,'Mix Substation Location Summary'!$B$4:$B$1270,'DS by Location'!$B743)</f>
        <v>31075.46</v>
      </c>
      <c r="G743" s="791">
        <f t="shared" ref="G743" si="59">SUM(D743:F743)</f>
        <v>31075.46</v>
      </c>
      <c r="H743" s="276">
        <f>IF($O743="ISO",D743,IF($O743="Non-Iso",0,IF($O743="Trans Line",SUMIF('Trans Line Reconciliation'!$B$5:$B$138,B743,'Trans Line Reconciliation'!$X$5:$X$138),IF($O743="Mix",SUMIF('Mix Substation Location Summary'!$B$4:$B$1251,B743,'Mix Substation Location Summary'!$R$4:$R$1251),"NOT FOUND"))))</f>
        <v>0</v>
      </c>
      <c r="I743" s="276">
        <f>IF($O743="ISO",E743,IF($O743="Non-Iso",0,IF($O743="Trans Line",SUMIF('Trans Line Reconciliation'!$B$5:$B$138,B743,'Trans Line Reconciliation'!$Y$5:$Y$138),IF($O743="Mix",SUMIF('Mix Substation Location Summary'!$B$4:$B$1251,B743,'Mix Substation Location Summary'!$W$4:$W$1251),"NOT FOUND"))))</f>
        <v>0</v>
      </c>
      <c r="J743" s="276">
        <f>IF($O743="ISO",F743,IF($O743="Non-Iso",0,IF($O743="Trans Line",SUMIF('Trans Line Reconciliation'!$B$5:$B$138,$B743,'Trans Line Reconciliation'!$Z$5:$Z$138),IF($O743="Mix",SUMIF('Mix Substation Location Summary'!$B$4:$B$1251,$B743,'Mix Substation Location Summary'!$AB$4:$AB$1251),"NOT FOUND"))))</f>
        <v>0</v>
      </c>
      <c r="K743" s="276">
        <f>IF($O743="ISO",0,IF($O743="Non-Iso",D743,IF($O743="Trans Line",SUMIF('Trans Line Reconciliation'!$B$5:$B$138,$B743,'Trans Line Reconciliation'!$AA$5:$AA$138),IF($O743="Mix",SUMIF('Mix Substation Location Summary'!$B$4:$B$1251,$B743,'Mix Substation Location Summary'!$S$4:$S$1251)+SUMIF('Mix Substation Location Summary'!$B$4:$B$1251,$B743,'Mix Substation Location Summary'!$S$4:$S$1251),"NOT FOUND"))))</f>
        <v>0</v>
      </c>
      <c r="L743" s="276">
        <f>IF($O743="ISO",0,IF($O743="Non-Iso",E743,IF($O743="Trans Line",SUMIF('Trans Line Reconciliation'!$B$5:$B$138,$B743,'Trans Line Reconciliation'!$AB$5:$AB$138),IF($O743="Mix",SUMIF('Mix Substation Location Summary'!$B$4:$B$1251,$B743,'Mix Substation Location Summary'!$X$4:$X$1251)+SUMIF('Mix Substation Location Summary'!$B$4:$B$1251,$B743,'Mix Substation Location Summary'!$Y$4:$Y$1251),"NOT FOUND"))))</f>
        <v>0</v>
      </c>
      <c r="M743" s="276">
        <f>IF($O743="ISO",0,IF($O743="Non-Iso",F743,IF($O743="Trans Line",SUMIF('Trans Line Reconciliation'!$B$5:$B$138,$B743,'Trans Line Reconciliation'!$AC$5:$AC$138),IF($O743="Mix",SUMIF('Mix Substation Location Summary'!$B$4:$B$1251,$B743,'Mix Substation Location Summary'!$AC$4:$AC$1251)+SUMIF('Mix Substation Location Summary'!$B$4:$B$1251,$B743,'Mix Substation Location Summary'!$AD$4:$AD$1251),"NOT FOUND"))))</f>
        <v>31075.46</v>
      </c>
      <c r="N743" s="792">
        <f t="shared" ref="N743" si="60">G743-SUM(H743:M743)</f>
        <v>0</v>
      </c>
      <c r="O743" s="759" t="s">
        <v>1686</v>
      </c>
      <c r="P743" s="759"/>
      <c r="Q743" s="758">
        <f t="shared" si="58"/>
        <v>8026</v>
      </c>
    </row>
    <row r="744" spans="1:17" x14ac:dyDescent="0.2">
      <c r="A744" s="674" t="s">
        <v>899</v>
      </c>
      <c r="B744" s="790">
        <v>8029</v>
      </c>
      <c r="C744" s="266" t="s">
        <v>1704</v>
      </c>
      <c r="D744" s="275">
        <f>SUMIFS('Mix Substation Location Summary'!$U$4:$U$1270,'Mix Substation Location Summary'!$B$4:$B$1270,'DS by Location'!$B744)</f>
        <v>0</v>
      </c>
      <c r="E744" s="275">
        <f>SUMIFS('Mix Substation Location Summary'!$Z$4:$Z$1270,'Mix Substation Location Summary'!$B$4:$B$1270,'DS by Location'!$B744)</f>
        <v>0</v>
      </c>
      <c r="F744" s="275">
        <f>SUMIFS('Mix Substation Location Summary'!$AE$4:$AE$1270,'Mix Substation Location Summary'!$B$4:$B$1270,'DS by Location'!$B744)</f>
        <v>7514.95</v>
      </c>
      <c r="G744" s="791">
        <f t="shared" si="56"/>
        <v>7514.95</v>
      </c>
      <c r="H744" s="276">
        <f>IF($O744="ISO",D744,IF($O744="Non-Iso",0,IF($O744="Trans Line",SUMIF('Trans Line Reconciliation'!$B$5:$B$138,B744,'Trans Line Reconciliation'!$X$5:$X$138),IF($O744="Mix",SUMIF('Mix Substation Location Summary'!$B$4:$B$1251,B744,'Mix Substation Location Summary'!$R$4:$R$1251),"NOT FOUND"))))</f>
        <v>0</v>
      </c>
      <c r="I744" s="276">
        <f>IF($O744="ISO",E744,IF($O744="Non-Iso",0,IF($O744="Trans Line",SUMIF('Trans Line Reconciliation'!$B$5:$B$138,B744,'Trans Line Reconciliation'!$Y$5:$Y$138),IF($O744="Mix",SUMIF('Mix Substation Location Summary'!$B$4:$B$1251,B744,'Mix Substation Location Summary'!$W$4:$W$1251),"NOT FOUND"))))</f>
        <v>0</v>
      </c>
      <c r="J744" s="276">
        <f>IF($O744="ISO",F744,IF($O744="Non-Iso",0,IF($O744="Trans Line",SUMIF('Trans Line Reconciliation'!$B$5:$B$138,$B744,'Trans Line Reconciliation'!$Z$5:$Z$138),IF($O744="Mix",SUMIF('Mix Substation Location Summary'!$B$4:$B$1251,$B744,'Mix Substation Location Summary'!$AB$4:$AB$1251),"NOT FOUND"))))</f>
        <v>0</v>
      </c>
      <c r="K744" s="276">
        <f>IF($O744="ISO",0,IF($O744="Non-Iso",D744,IF($O744="Trans Line",SUMIF('Trans Line Reconciliation'!$B$5:$B$138,$B744,'Trans Line Reconciliation'!$AA$5:$AA$138),IF($O744="Mix",SUMIF('Mix Substation Location Summary'!$B$4:$B$1251,$B744,'Mix Substation Location Summary'!$S$4:$S$1251)+SUMIF('Mix Substation Location Summary'!$B$4:$B$1251,$B744,'Mix Substation Location Summary'!$S$4:$S$1251),"NOT FOUND"))))</f>
        <v>0</v>
      </c>
      <c r="L744" s="276">
        <f>IF($O744="ISO",0,IF($O744="Non-Iso",E744,IF($O744="Trans Line",SUMIF('Trans Line Reconciliation'!$B$5:$B$138,$B744,'Trans Line Reconciliation'!$AB$5:$AB$138),IF($O744="Mix",SUMIF('Mix Substation Location Summary'!$B$4:$B$1251,$B744,'Mix Substation Location Summary'!$X$4:$X$1251)+SUMIF('Mix Substation Location Summary'!$B$4:$B$1251,$B744,'Mix Substation Location Summary'!$Y$4:$Y$1251),"NOT FOUND"))))</f>
        <v>0</v>
      </c>
      <c r="M744" s="276">
        <f>IF($O744="ISO",0,IF($O744="Non-Iso",F744,IF($O744="Trans Line",SUMIF('Trans Line Reconciliation'!$B$5:$B$138,$B744,'Trans Line Reconciliation'!$AC$5:$AC$138),IF($O744="Mix",SUMIF('Mix Substation Location Summary'!$B$4:$B$1251,$B744,'Mix Substation Location Summary'!$AC$4:$AC$1251)+SUMIF('Mix Substation Location Summary'!$B$4:$B$1251,$B744,'Mix Substation Location Summary'!$AD$4:$AD$1251),"NOT FOUND"))))</f>
        <v>7514.95</v>
      </c>
      <c r="N744" s="792">
        <f t="shared" si="57"/>
        <v>0</v>
      </c>
      <c r="O744" s="759" t="s">
        <v>1686</v>
      </c>
      <c r="P744" s="759"/>
      <c r="Q744" s="758">
        <f t="shared" si="58"/>
        <v>8029</v>
      </c>
    </row>
    <row r="745" spans="1:17" x14ac:dyDescent="0.2">
      <c r="A745" s="674" t="s">
        <v>900</v>
      </c>
      <c r="B745" s="790">
        <v>8030</v>
      </c>
      <c r="C745" s="266" t="s">
        <v>1700</v>
      </c>
      <c r="D745" s="275">
        <f>SUMIFS('Mix Substation Location Summary'!$U$4:$U$1270,'Mix Substation Location Summary'!$B$4:$B$1270,'DS by Location'!$B745)</f>
        <v>0</v>
      </c>
      <c r="E745" s="275">
        <f>SUMIFS('Mix Substation Location Summary'!$Z$4:$Z$1270,'Mix Substation Location Summary'!$B$4:$B$1270,'DS by Location'!$B745)</f>
        <v>0</v>
      </c>
      <c r="F745" s="275">
        <f>SUMIFS('Mix Substation Location Summary'!$AE$4:$AE$1270,'Mix Substation Location Summary'!$B$4:$B$1270,'DS by Location'!$B745)</f>
        <v>16357.45</v>
      </c>
      <c r="G745" s="791">
        <f t="shared" si="56"/>
        <v>16357.45</v>
      </c>
      <c r="H745" s="276">
        <f>IF($O745="ISO",D745,IF($O745="Non-Iso",0,IF($O745="Trans Line",SUMIF('Trans Line Reconciliation'!$B$5:$B$138,B745,'Trans Line Reconciliation'!$X$5:$X$138),IF($O745="Mix",SUMIF('Mix Substation Location Summary'!$B$4:$B$1251,B745,'Mix Substation Location Summary'!$R$4:$R$1251),"NOT FOUND"))))</f>
        <v>0</v>
      </c>
      <c r="I745" s="276">
        <f>IF($O745="ISO",E745,IF($O745="Non-Iso",0,IF($O745="Trans Line",SUMIF('Trans Line Reconciliation'!$B$5:$B$138,B745,'Trans Line Reconciliation'!$Y$5:$Y$138),IF($O745="Mix",SUMIF('Mix Substation Location Summary'!$B$4:$B$1251,B745,'Mix Substation Location Summary'!$W$4:$W$1251),"NOT FOUND"))))</f>
        <v>0</v>
      </c>
      <c r="J745" s="276">
        <f>IF($O745="ISO",F745,IF($O745="Non-Iso",0,IF($O745="Trans Line",SUMIF('Trans Line Reconciliation'!$B$5:$B$138,$B745,'Trans Line Reconciliation'!$Z$5:$Z$138),IF($O745="Mix",SUMIF('Mix Substation Location Summary'!$B$4:$B$1251,$B745,'Mix Substation Location Summary'!$AB$4:$AB$1251),"NOT FOUND"))))</f>
        <v>0</v>
      </c>
      <c r="K745" s="276">
        <f>IF($O745="ISO",0,IF($O745="Non-Iso",D745,IF($O745="Trans Line",SUMIF('Trans Line Reconciliation'!$B$5:$B$138,$B745,'Trans Line Reconciliation'!$AA$5:$AA$138),IF($O745="Mix",SUMIF('Mix Substation Location Summary'!$B$4:$B$1251,$B745,'Mix Substation Location Summary'!$S$4:$S$1251)+SUMIF('Mix Substation Location Summary'!$B$4:$B$1251,$B745,'Mix Substation Location Summary'!$S$4:$S$1251),"NOT FOUND"))))</f>
        <v>0</v>
      </c>
      <c r="L745" s="276">
        <f>IF($O745="ISO",0,IF($O745="Non-Iso",E745,IF($O745="Trans Line",SUMIF('Trans Line Reconciliation'!$B$5:$B$138,$B745,'Trans Line Reconciliation'!$AB$5:$AB$138),IF($O745="Mix",SUMIF('Mix Substation Location Summary'!$B$4:$B$1251,$B745,'Mix Substation Location Summary'!$X$4:$X$1251)+SUMIF('Mix Substation Location Summary'!$B$4:$B$1251,$B745,'Mix Substation Location Summary'!$Y$4:$Y$1251),"NOT FOUND"))))</f>
        <v>0</v>
      </c>
      <c r="M745" s="276">
        <f>IF($O745="ISO",0,IF($O745="Non-Iso",F745,IF($O745="Trans Line",SUMIF('Trans Line Reconciliation'!$B$5:$B$138,$B745,'Trans Line Reconciliation'!$AC$5:$AC$138),IF($O745="Mix",SUMIF('Mix Substation Location Summary'!$B$4:$B$1251,$B745,'Mix Substation Location Summary'!$AC$4:$AC$1251)+SUMIF('Mix Substation Location Summary'!$B$4:$B$1251,$B745,'Mix Substation Location Summary'!$AD$4:$AD$1251),"NOT FOUND"))))</f>
        <v>16357.45</v>
      </c>
      <c r="N745" s="792">
        <f t="shared" si="57"/>
        <v>0</v>
      </c>
      <c r="O745" s="759" t="s">
        <v>1686</v>
      </c>
      <c r="P745" s="759"/>
      <c r="Q745" s="758">
        <f t="shared" si="58"/>
        <v>8030</v>
      </c>
    </row>
    <row r="746" spans="1:17" x14ac:dyDescent="0.2">
      <c r="A746" s="674" t="s">
        <v>903</v>
      </c>
      <c r="B746" s="790">
        <v>8033</v>
      </c>
      <c r="C746" s="266" t="s">
        <v>1700</v>
      </c>
      <c r="D746" s="275">
        <f>SUMIFS('Mix Substation Location Summary'!$U$4:$U$1270,'Mix Substation Location Summary'!$B$4:$B$1270,'DS by Location'!$B746)</f>
        <v>0</v>
      </c>
      <c r="E746" s="275">
        <f>SUMIFS('Mix Substation Location Summary'!$Z$4:$Z$1270,'Mix Substation Location Summary'!$B$4:$B$1270,'DS by Location'!$B746)</f>
        <v>12120.29</v>
      </c>
      <c r="F746" s="275">
        <f>SUMIFS('Mix Substation Location Summary'!$AE$4:$AE$1270,'Mix Substation Location Summary'!$B$4:$B$1270,'DS by Location'!$B746)</f>
        <v>812412.55</v>
      </c>
      <c r="G746" s="791">
        <f t="shared" si="56"/>
        <v>824532.84000000008</v>
      </c>
      <c r="H746" s="276">
        <f>IF($O746="ISO",D746,IF($O746="Non-Iso",0,IF($O746="Trans Line",SUMIF('Trans Line Reconciliation'!$B$5:$B$138,B746,'Trans Line Reconciliation'!$X$5:$X$138),IF($O746="Mix",SUMIF('Mix Substation Location Summary'!$B$4:$B$1251,B746,'Mix Substation Location Summary'!$R$4:$R$1251),"NOT FOUND"))))</f>
        <v>0</v>
      </c>
      <c r="I746" s="276">
        <f>IF($O746="ISO",E746,IF($O746="Non-Iso",0,IF($O746="Trans Line",SUMIF('Trans Line Reconciliation'!$B$5:$B$138,B746,'Trans Line Reconciliation'!$Y$5:$Y$138),IF($O746="Mix",SUMIF('Mix Substation Location Summary'!$B$4:$B$1251,B746,'Mix Substation Location Summary'!$W$4:$W$1251),"NOT FOUND"))))</f>
        <v>0</v>
      </c>
      <c r="J746" s="276">
        <f>IF($O746="ISO",F746,IF($O746="Non-Iso",0,IF($O746="Trans Line",SUMIF('Trans Line Reconciliation'!$B$5:$B$138,$B746,'Trans Line Reconciliation'!$Z$5:$Z$138),IF($O746="Mix",SUMIF('Mix Substation Location Summary'!$B$4:$B$1251,$B746,'Mix Substation Location Summary'!$AB$4:$AB$1251),"NOT FOUND"))))</f>
        <v>0</v>
      </c>
      <c r="K746" s="276">
        <f>IF($O746="ISO",0,IF($O746="Non-Iso",D746,IF($O746="Trans Line",SUMIF('Trans Line Reconciliation'!$B$5:$B$138,$B746,'Trans Line Reconciliation'!$AA$5:$AA$138),IF($O746="Mix",SUMIF('Mix Substation Location Summary'!$B$4:$B$1251,$B746,'Mix Substation Location Summary'!$S$4:$S$1251)+SUMIF('Mix Substation Location Summary'!$B$4:$B$1251,$B746,'Mix Substation Location Summary'!$S$4:$S$1251),"NOT FOUND"))))</f>
        <v>0</v>
      </c>
      <c r="L746" s="276">
        <f>IF($O746="ISO",0,IF($O746="Non-Iso",E746,IF($O746="Trans Line",SUMIF('Trans Line Reconciliation'!$B$5:$B$138,$B746,'Trans Line Reconciliation'!$AB$5:$AB$138),IF($O746="Mix",SUMIF('Mix Substation Location Summary'!$B$4:$B$1251,$B746,'Mix Substation Location Summary'!$X$4:$X$1251)+SUMIF('Mix Substation Location Summary'!$B$4:$B$1251,$B746,'Mix Substation Location Summary'!$Y$4:$Y$1251),"NOT FOUND"))))</f>
        <v>12120.29</v>
      </c>
      <c r="M746" s="276">
        <f>IF($O746="ISO",0,IF($O746="Non-Iso",F746,IF($O746="Trans Line",SUMIF('Trans Line Reconciliation'!$B$5:$B$138,$B746,'Trans Line Reconciliation'!$AC$5:$AC$138),IF($O746="Mix",SUMIF('Mix Substation Location Summary'!$B$4:$B$1251,$B746,'Mix Substation Location Summary'!$AC$4:$AC$1251)+SUMIF('Mix Substation Location Summary'!$B$4:$B$1251,$B746,'Mix Substation Location Summary'!$AD$4:$AD$1251),"NOT FOUND"))))</f>
        <v>812412.55</v>
      </c>
      <c r="N746" s="792">
        <f t="shared" si="57"/>
        <v>0</v>
      </c>
      <c r="O746" s="759" t="s">
        <v>1686</v>
      </c>
      <c r="P746" s="759"/>
      <c r="Q746" s="758">
        <f t="shared" si="58"/>
        <v>8033</v>
      </c>
    </row>
    <row r="747" spans="1:17" x14ac:dyDescent="0.2">
      <c r="A747" s="674" t="s">
        <v>905</v>
      </c>
      <c r="B747" s="790">
        <v>8036</v>
      </c>
      <c r="C747" s="266" t="s">
        <v>1700</v>
      </c>
      <c r="D747" s="275">
        <f>SUMIFS('Mix Substation Location Summary'!$U$4:$U$1270,'Mix Substation Location Summary'!$B$4:$B$1270,'DS by Location'!$B747)</f>
        <v>0</v>
      </c>
      <c r="E747" s="275">
        <f>SUMIFS('Mix Substation Location Summary'!$Z$4:$Z$1270,'Mix Substation Location Summary'!$B$4:$B$1270,'DS by Location'!$B747)</f>
        <v>0</v>
      </c>
      <c r="F747" s="275">
        <f>SUMIFS('Mix Substation Location Summary'!$AE$4:$AE$1270,'Mix Substation Location Summary'!$B$4:$B$1270,'DS by Location'!$B747)</f>
        <v>782187.23</v>
      </c>
      <c r="G747" s="791">
        <f t="shared" si="56"/>
        <v>782187.23</v>
      </c>
      <c r="H747" s="276">
        <f>IF($O747="ISO",D747,IF($O747="Non-Iso",0,IF($O747="Trans Line",SUMIF('Trans Line Reconciliation'!$B$5:$B$138,B747,'Trans Line Reconciliation'!$X$5:$X$138),IF($O747="Mix",SUMIF('Mix Substation Location Summary'!$B$4:$B$1251,B747,'Mix Substation Location Summary'!$R$4:$R$1251),"NOT FOUND"))))</f>
        <v>0</v>
      </c>
      <c r="I747" s="276">
        <f>IF($O747="ISO",E747,IF($O747="Non-Iso",0,IF($O747="Trans Line",SUMIF('Trans Line Reconciliation'!$B$5:$B$138,B747,'Trans Line Reconciliation'!$Y$5:$Y$138),IF($O747="Mix",SUMIF('Mix Substation Location Summary'!$B$4:$B$1251,B747,'Mix Substation Location Summary'!$W$4:$W$1251),"NOT FOUND"))))</f>
        <v>0</v>
      </c>
      <c r="J747" s="276">
        <f>IF($O747="ISO",F747,IF($O747="Non-Iso",0,IF($O747="Trans Line",SUMIF('Trans Line Reconciliation'!$B$5:$B$138,$B747,'Trans Line Reconciliation'!$Z$5:$Z$138),IF($O747="Mix",SUMIF('Mix Substation Location Summary'!$B$4:$B$1251,$B747,'Mix Substation Location Summary'!$AB$4:$AB$1251),"NOT FOUND"))))</f>
        <v>0</v>
      </c>
      <c r="K747" s="276">
        <f>IF($O747="ISO",0,IF($O747="Non-Iso",D747,IF($O747="Trans Line",SUMIF('Trans Line Reconciliation'!$B$5:$B$138,$B747,'Trans Line Reconciliation'!$AA$5:$AA$138),IF($O747="Mix",SUMIF('Mix Substation Location Summary'!$B$4:$B$1251,$B747,'Mix Substation Location Summary'!$S$4:$S$1251)+SUMIF('Mix Substation Location Summary'!$B$4:$B$1251,$B747,'Mix Substation Location Summary'!$S$4:$S$1251),"NOT FOUND"))))</f>
        <v>0</v>
      </c>
      <c r="L747" s="276">
        <f>IF($O747="ISO",0,IF($O747="Non-Iso",E747,IF($O747="Trans Line",SUMIF('Trans Line Reconciliation'!$B$5:$B$138,$B747,'Trans Line Reconciliation'!$AB$5:$AB$138),IF($O747="Mix",SUMIF('Mix Substation Location Summary'!$B$4:$B$1251,$B747,'Mix Substation Location Summary'!$X$4:$X$1251)+SUMIF('Mix Substation Location Summary'!$B$4:$B$1251,$B747,'Mix Substation Location Summary'!$Y$4:$Y$1251),"NOT FOUND"))))</f>
        <v>0</v>
      </c>
      <c r="M747" s="276">
        <f>IF($O747="ISO",0,IF($O747="Non-Iso",F747,IF($O747="Trans Line",SUMIF('Trans Line Reconciliation'!$B$5:$B$138,$B747,'Trans Line Reconciliation'!$AC$5:$AC$138),IF($O747="Mix",SUMIF('Mix Substation Location Summary'!$B$4:$B$1251,$B747,'Mix Substation Location Summary'!$AC$4:$AC$1251)+SUMIF('Mix Substation Location Summary'!$B$4:$B$1251,$B747,'Mix Substation Location Summary'!$AD$4:$AD$1251),"NOT FOUND"))))</f>
        <v>782187.23</v>
      </c>
      <c r="N747" s="792">
        <f t="shared" si="57"/>
        <v>0</v>
      </c>
      <c r="O747" s="759" t="s">
        <v>1686</v>
      </c>
      <c r="P747" s="759"/>
      <c r="Q747" s="758">
        <f t="shared" si="58"/>
        <v>8036</v>
      </c>
    </row>
    <row r="748" spans="1:17" x14ac:dyDescent="0.2">
      <c r="A748" s="674" t="s">
        <v>3186</v>
      </c>
      <c r="B748" s="790" t="s">
        <v>3185</v>
      </c>
      <c r="C748" s="266" t="s">
        <v>1700</v>
      </c>
      <c r="D748" s="275">
        <f>SUMIFS('Mix Substation Location Summary'!$U$4:$U$1270,'Mix Substation Location Summary'!$B$4:$B$1270,'DS by Location'!$B748)</f>
        <v>0</v>
      </c>
      <c r="E748" s="275">
        <f>SUMIFS('Mix Substation Location Summary'!$Z$4:$Z$1270,'Mix Substation Location Summary'!$B$4:$B$1270,'DS by Location'!$B748)</f>
        <v>0</v>
      </c>
      <c r="F748" s="275">
        <f>SUMIFS('Mix Substation Location Summary'!$AE$4:$AE$1270,'Mix Substation Location Summary'!$B$4:$B$1270,'DS by Location'!$B748)</f>
        <v>56569.2</v>
      </c>
      <c r="G748" s="791">
        <f>SUM(D748:F748)</f>
        <v>56569.2</v>
      </c>
      <c r="H748" s="276">
        <f>IF($O748="ISO",D748,IF($O748="Non-Iso",0,IF($O748="Trans Line",SUMIF('Trans Line Reconciliation'!$B$5:$B$138,B748,'Trans Line Reconciliation'!$X$5:$X$138),IF($O748="Mix",SUMIF('Mix Substation Location Summary'!$B$4:$B$1251,B748,'Mix Substation Location Summary'!$R$4:$R$1251),"NOT FOUND"))))</f>
        <v>0</v>
      </c>
      <c r="I748" s="276">
        <f>IF($O748="ISO",E748,IF($O748="Non-Iso",0,IF($O748="Trans Line",SUMIF('Trans Line Reconciliation'!$B$5:$B$138,B748,'Trans Line Reconciliation'!$Y$5:$Y$138),IF($O748="Mix",SUMIF('Mix Substation Location Summary'!$B$4:$B$1251,B748,'Mix Substation Location Summary'!$W$4:$W$1251),"NOT FOUND"))))</f>
        <v>0</v>
      </c>
      <c r="J748" s="276">
        <f>IF($O748="ISO",F748,IF($O748="Non-Iso",0,IF($O748="Trans Line",SUMIF('Trans Line Reconciliation'!$B$5:$B$138,$B748,'Trans Line Reconciliation'!$Z$5:$Z$138),IF($O748="Mix",SUMIF('Mix Substation Location Summary'!$B$4:$B$1251,$B748,'Mix Substation Location Summary'!$AB$4:$AB$1251),"NOT FOUND"))))</f>
        <v>0</v>
      </c>
      <c r="K748" s="276">
        <f>IF($O748="ISO",0,IF($O748="Non-Iso",D748,IF($O748="Trans Line",SUMIF('Trans Line Reconciliation'!$B$5:$B$138,$B748,'Trans Line Reconciliation'!$AA$5:$AA$138),IF($O748="Mix",SUMIF('Mix Substation Location Summary'!$B$4:$B$1251,$B748,'Mix Substation Location Summary'!$S$4:$S$1251)+SUMIF('Mix Substation Location Summary'!$B$4:$B$1251,$B748,'Mix Substation Location Summary'!$S$4:$S$1251),"NOT FOUND"))))</f>
        <v>0</v>
      </c>
      <c r="L748" s="276">
        <f>IF($O748="ISO",0,IF($O748="Non-Iso",E748,IF($O748="Trans Line",SUMIF('Trans Line Reconciliation'!$B$5:$B$138,$B748,'Trans Line Reconciliation'!$AB$5:$AB$138),IF($O748="Mix",SUMIF('Mix Substation Location Summary'!$B$4:$B$1251,$B748,'Mix Substation Location Summary'!$X$4:$X$1251)+SUMIF('Mix Substation Location Summary'!$B$4:$B$1251,$B748,'Mix Substation Location Summary'!$Y$4:$Y$1251),"NOT FOUND"))))</f>
        <v>0</v>
      </c>
      <c r="M748" s="276">
        <f>IF($O748="ISO",0,IF($O748="Non-Iso",F748,IF($O748="Trans Line",SUMIF('Trans Line Reconciliation'!$B$5:$B$138,$B748,'Trans Line Reconciliation'!$AC$5:$AC$138),IF($O748="Mix",SUMIF('Mix Substation Location Summary'!$B$4:$B$1251,$B748,'Mix Substation Location Summary'!$AC$4:$AC$1251)+SUMIF('Mix Substation Location Summary'!$B$4:$B$1251,$B748,'Mix Substation Location Summary'!$AD$4:$AD$1251),"NOT FOUND"))))</f>
        <v>56569.2</v>
      </c>
      <c r="N748" s="792">
        <f>G748-SUM(H748:M748)</f>
        <v>0</v>
      </c>
      <c r="O748" s="759" t="s">
        <v>1686</v>
      </c>
      <c r="P748" s="759"/>
      <c r="Q748" s="758">
        <f t="shared" si="58"/>
        <v>8042</v>
      </c>
    </row>
    <row r="749" spans="1:17" x14ac:dyDescent="0.2">
      <c r="A749" s="674" t="s">
        <v>911</v>
      </c>
      <c r="B749" s="790" t="s">
        <v>3104</v>
      </c>
      <c r="C749" s="266" t="s">
        <v>1703</v>
      </c>
      <c r="D749" s="275">
        <f>SUMIFS('Mix Substation Location Summary'!$U$4:$U$1270,'Mix Substation Location Summary'!$B$4:$B$1270,'DS by Location'!$B749)</f>
        <v>0</v>
      </c>
      <c r="E749" s="275">
        <f>SUMIFS('Mix Substation Location Summary'!$Z$4:$Z$1270,'Mix Substation Location Summary'!$B$4:$B$1270,'DS by Location'!$B749)</f>
        <v>0</v>
      </c>
      <c r="F749" s="275">
        <f>SUMIFS('Mix Substation Location Summary'!$AE$4:$AE$1270,'Mix Substation Location Summary'!$B$4:$B$1270,'DS by Location'!$B749)</f>
        <v>135942.53</v>
      </c>
      <c r="G749" s="791">
        <f>SUM(D749:F749)</f>
        <v>135942.53</v>
      </c>
      <c r="H749" s="276">
        <f>IF($O749="ISO",D749,IF($O749="Non-Iso",0,IF($O749="Trans Line",SUMIF('Trans Line Reconciliation'!$B$5:$B$138,B749,'Trans Line Reconciliation'!$X$5:$X$138),IF($O749="Mix",SUMIF('Mix Substation Location Summary'!$B$4:$B$1251,B749,'Mix Substation Location Summary'!$R$4:$R$1251),"NOT FOUND"))))</f>
        <v>0</v>
      </c>
      <c r="I749" s="276">
        <f>IF($O749="ISO",E749,IF($O749="Non-Iso",0,IF($O749="Trans Line",SUMIF('Trans Line Reconciliation'!$B$5:$B$138,B749,'Trans Line Reconciliation'!$Y$5:$Y$138),IF($O749="Mix",SUMIF('Mix Substation Location Summary'!$B$4:$B$1251,B749,'Mix Substation Location Summary'!$W$4:$W$1251),"NOT FOUND"))))</f>
        <v>0</v>
      </c>
      <c r="J749" s="276">
        <f>IF($O749="ISO",F749,IF($O749="Non-Iso",0,IF($O749="Trans Line",SUMIF('Trans Line Reconciliation'!$B$5:$B$138,$B749,'Trans Line Reconciliation'!$Z$5:$Z$138),IF($O749="Mix",SUMIF('Mix Substation Location Summary'!$B$4:$B$1251,$B749,'Mix Substation Location Summary'!$AB$4:$AB$1251),"NOT FOUND"))))</f>
        <v>0</v>
      </c>
      <c r="K749" s="276">
        <f>IF($O749="ISO",0,IF($O749="Non-Iso",D749,IF($O749="Trans Line",SUMIF('Trans Line Reconciliation'!$B$5:$B$138,$B749,'Trans Line Reconciliation'!$AA$5:$AA$138),IF($O749="Mix",SUMIF('Mix Substation Location Summary'!$B$4:$B$1251,$B749,'Mix Substation Location Summary'!$S$4:$S$1251)+SUMIF('Mix Substation Location Summary'!$B$4:$B$1251,$B749,'Mix Substation Location Summary'!$S$4:$S$1251),"NOT FOUND"))))</f>
        <v>0</v>
      </c>
      <c r="L749" s="276">
        <f>IF($O749="ISO",0,IF($O749="Non-Iso",E749,IF($O749="Trans Line",SUMIF('Trans Line Reconciliation'!$B$5:$B$138,$B749,'Trans Line Reconciliation'!$AB$5:$AB$138),IF($O749="Mix",SUMIF('Mix Substation Location Summary'!$B$4:$B$1251,$B749,'Mix Substation Location Summary'!$X$4:$X$1251)+SUMIF('Mix Substation Location Summary'!$B$4:$B$1251,$B749,'Mix Substation Location Summary'!$Y$4:$Y$1251),"NOT FOUND"))))</f>
        <v>0</v>
      </c>
      <c r="M749" s="276">
        <f>IF($O749="ISO",0,IF($O749="Non-Iso",F749,IF($O749="Trans Line",SUMIF('Trans Line Reconciliation'!$B$5:$B$138,$B749,'Trans Line Reconciliation'!$AC$5:$AC$138),IF($O749="Mix",SUMIF('Mix Substation Location Summary'!$B$4:$B$1251,$B749,'Mix Substation Location Summary'!$AC$4:$AC$1251)+SUMIF('Mix Substation Location Summary'!$B$4:$B$1251,$B749,'Mix Substation Location Summary'!$AD$4:$AD$1251),"NOT FOUND"))))</f>
        <v>135942.53</v>
      </c>
      <c r="N749" s="792">
        <f>G749-SUM(H749:M749)</f>
        <v>0</v>
      </c>
      <c r="O749" s="759" t="s">
        <v>1686</v>
      </c>
      <c r="P749" s="759"/>
      <c r="Q749" s="758">
        <f t="shared" si="58"/>
        <v>8044</v>
      </c>
    </row>
    <row r="750" spans="1:17" ht="12.75" customHeight="1" x14ac:dyDescent="0.2">
      <c r="A750" s="674" t="s">
        <v>3143</v>
      </c>
      <c r="B750" s="596" t="s">
        <v>3110</v>
      </c>
      <c r="C750" s="266" t="s">
        <v>1703</v>
      </c>
      <c r="D750" s="275">
        <f>SUMIFS('Mix Substation Location Summary'!$U$4:$U$1270,'Mix Substation Location Summary'!$B$4:$B$1270,'DS by Location'!$B750)</f>
        <v>0</v>
      </c>
      <c r="E750" s="275">
        <f>SUMIFS('Mix Substation Location Summary'!$Z$4:$Z$1270,'Mix Substation Location Summary'!$B$4:$B$1270,'DS by Location'!$B750)</f>
        <v>0</v>
      </c>
      <c r="F750" s="275">
        <f>SUMIFS('Mix Substation Location Summary'!$AE$4:$AE$1270,'Mix Substation Location Summary'!$B$4:$B$1270,'DS by Location'!$B750)</f>
        <v>31948.06</v>
      </c>
      <c r="G750" s="791">
        <f>SUM(D750:F750)</f>
        <v>31948.06</v>
      </c>
      <c r="H750" s="276">
        <f>IF($O750="ISO",D750,IF($O750="Non-Iso",0,IF($O750="Trans Line",SUMIF('Trans Line Reconciliation'!$B$5:$B$138,B750,'Trans Line Reconciliation'!$X$5:$X$138),IF($O750="Mix",SUMIF('Mix Substation Location Summary'!$B$4:$B$1251,B750,'Mix Substation Location Summary'!$R$4:$R$1251),"NOT FOUND"))))</f>
        <v>0</v>
      </c>
      <c r="I750" s="276">
        <f>IF($O750="ISO",E750,IF($O750="Non-Iso",0,IF($O750="Trans Line",SUMIF('Trans Line Reconciliation'!$B$5:$B$138,B750,'Trans Line Reconciliation'!$Y$5:$Y$138),IF($O750="Mix",SUMIF('Mix Substation Location Summary'!$B$4:$B$1251,B750,'Mix Substation Location Summary'!$W$4:$W$1251),"NOT FOUND"))))</f>
        <v>0</v>
      </c>
      <c r="J750" s="276">
        <f>IF($O750="ISO",F750,IF($O750="Non-Iso",0,IF($O750="Trans Line",SUMIF('Trans Line Reconciliation'!$B$5:$B$138,$B750,'Trans Line Reconciliation'!$Z$5:$Z$138),IF($O750="Mix",SUMIF('Mix Substation Location Summary'!$B$4:$B$1251,$B750,'Mix Substation Location Summary'!$AB$4:$AB$1251),"NOT FOUND"))))</f>
        <v>0</v>
      </c>
      <c r="K750" s="276">
        <f>IF($O750="ISO",0,IF($O750="Non-Iso",D750,IF($O750="Trans Line",SUMIF('Trans Line Reconciliation'!$B$5:$B$138,$B750,'Trans Line Reconciliation'!$AA$5:$AA$138),IF($O750="Mix",SUMIF('Mix Substation Location Summary'!$B$4:$B$1251,$B750,'Mix Substation Location Summary'!$S$4:$S$1251)+SUMIF('Mix Substation Location Summary'!$B$4:$B$1251,$B750,'Mix Substation Location Summary'!$S$4:$S$1251),"NOT FOUND"))))</f>
        <v>0</v>
      </c>
      <c r="L750" s="276">
        <f>IF($O750="ISO",0,IF($O750="Non-Iso",E750,IF($O750="Trans Line",SUMIF('Trans Line Reconciliation'!$B$5:$B$138,$B750,'Trans Line Reconciliation'!$AB$5:$AB$138),IF($O750="Mix",SUMIF('Mix Substation Location Summary'!$B$4:$B$1251,$B750,'Mix Substation Location Summary'!$X$4:$X$1251)+SUMIF('Mix Substation Location Summary'!$B$4:$B$1251,$B750,'Mix Substation Location Summary'!$Y$4:$Y$1251),"NOT FOUND"))))</f>
        <v>0</v>
      </c>
      <c r="M750" s="276">
        <f>IF($O750="ISO",0,IF($O750="Non-Iso",F750,IF($O750="Trans Line",SUMIF('Trans Line Reconciliation'!$B$5:$B$138,$B750,'Trans Line Reconciliation'!$AC$5:$AC$138),IF($O750="Mix",SUMIF('Mix Substation Location Summary'!$B$4:$B$1251,$B750,'Mix Substation Location Summary'!$AC$4:$AC$1251)+SUMIF('Mix Substation Location Summary'!$B$4:$B$1251,$B750,'Mix Substation Location Summary'!$AD$4:$AD$1251),"NOT FOUND"))))</f>
        <v>31948.06</v>
      </c>
      <c r="N750" s="792">
        <f>G750-SUM(H750:M750)</f>
        <v>0</v>
      </c>
      <c r="O750" s="759" t="s">
        <v>1686</v>
      </c>
      <c r="P750" s="759"/>
      <c r="Q750" s="758">
        <f t="shared" si="58"/>
        <v>8059</v>
      </c>
    </row>
    <row r="751" spans="1:17" ht="12.75" customHeight="1" x14ac:dyDescent="0.2">
      <c r="A751" s="795" t="s">
        <v>3304</v>
      </c>
      <c r="B751" s="798" t="s">
        <v>3303</v>
      </c>
      <c r="C751" s="266" t="s">
        <v>1701</v>
      </c>
      <c r="D751" s="275">
        <f>SUMIFS('Mix Substation Location Summary'!$U$4:$U$1270,'Mix Substation Location Summary'!$B$4:$B$1270,'DS by Location'!$B751)</f>
        <v>0</v>
      </c>
      <c r="E751" s="275">
        <f>SUMIFS('Mix Substation Location Summary'!$Z$4:$Z$1270,'Mix Substation Location Summary'!$B$4:$B$1270,'DS by Location'!$B751)</f>
        <v>0</v>
      </c>
      <c r="F751" s="275">
        <f>SUMIFS('Mix Substation Location Summary'!$AE$4:$AE$1270,'Mix Substation Location Summary'!$B$4:$B$1270,'DS by Location'!$B751)</f>
        <v>1434.48</v>
      </c>
      <c r="G751" s="791">
        <f>SUM(D751:F751)</f>
        <v>1434.48</v>
      </c>
      <c r="H751" s="276">
        <f>IF($O751="ISO",D751,IF($O751="Non-Iso",0,IF($O751="Trans Line",SUMIF('Trans Line Reconciliation'!$B$5:$B$138,B751,'Trans Line Reconciliation'!$X$5:$X$138),IF($O751="Mix",SUMIF('Mix Substation Location Summary'!$B$4:$B$1251,B751,'Mix Substation Location Summary'!$R$4:$R$1251),"NOT FOUND"))))</f>
        <v>0</v>
      </c>
      <c r="I751" s="276">
        <f>IF($O751="ISO",E751,IF($O751="Non-Iso",0,IF($O751="Trans Line",SUMIF('Trans Line Reconciliation'!$B$5:$B$138,B751,'Trans Line Reconciliation'!$Y$5:$Y$138),IF($O751="Mix",SUMIF('Mix Substation Location Summary'!$B$4:$B$1251,B751,'Mix Substation Location Summary'!$W$4:$W$1251),"NOT FOUND"))))</f>
        <v>0</v>
      </c>
      <c r="J751" s="276">
        <f>IF($O751="ISO",F751,IF($O751="Non-Iso",0,IF($O751="Trans Line",SUMIF('Trans Line Reconciliation'!$B$5:$B$138,$B751,'Trans Line Reconciliation'!$Z$5:$Z$138),IF($O751="Mix",SUMIF('Mix Substation Location Summary'!$B$4:$B$1251,$B751,'Mix Substation Location Summary'!$AB$4:$AB$1251),"NOT FOUND"))))</f>
        <v>0</v>
      </c>
      <c r="K751" s="276">
        <f>IF($O751="ISO",0,IF($O751="Non-Iso",D751,IF($O751="Trans Line",SUMIF('Trans Line Reconciliation'!$B$5:$B$138,$B751,'Trans Line Reconciliation'!$AA$5:$AA$138),IF($O751="Mix",SUMIF('Mix Substation Location Summary'!$B$4:$B$1251,$B751,'Mix Substation Location Summary'!$S$4:$S$1251)+SUMIF('Mix Substation Location Summary'!$B$4:$B$1251,$B751,'Mix Substation Location Summary'!$S$4:$S$1251),"NOT FOUND"))))</f>
        <v>0</v>
      </c>
      <c r="L751" s="276">
        <f>IF($O751="ISO",0,IF($O751="Non-Iso",E751,IF($O751="Trans Line",SUMIF('Trans Line Reconciliation'!$B$5:$B$138,$B751,'Trans Line Reconciliation'!$AB$5:$AB$138),IF($O751="Mix",SUMIF('Mix Substation Location Summary'!$B$4:$B$1251,$B751,'Mix Substation Location Summary'!$X$4:$X$1251)+SUMIF('Mix Substation Location Summary'!$B$4:$B$1251,$B751,'Mix Substation Location Summary'!$Y$4:$Y$1251),"NOT FOUND"))))</f>
        <v>0</v>
      </c>
      <c r="M751" s="276">
        <f>IF($O751="ISO",0,IF($O751="Non-Iso",F751,IF($O751="Trans Line",SUMIF('Trans Line Reconciliation'!$B$5:$B$138,$B751,'Trans Line Reconciliation'!$AC$5:$AC$138),IF($O751="Mix",SUMIF('Mix Substation Location Summary'!$B$4:$B$1251,$B751,'Mix Substation Location Summary'!$AC$4:$AC$1251)+SUMIF('Mix Substation Location Summary'!$B$4:$B$1251,$B751,'Mix Substation Location Summary'!$AD$4:$AD$1251),"NOT FOUND"))))</f>
        <v>1434.48</v>
      </c>
      <c r="N751" s="792">
        <f>G751-SUM(H751:M751)</f>
        <v>0</v>
      </c>
      <c r="O751" s="759" t="s">
        <v>1686</v>
      </c>
      <c r="P751" s="759"/>
      <c r="Q751" s="758">
        <f t="shared" si="58"/>
        <v>8060</v>
      </c>
    </row>
    <row r="752" spans="1:17" ht="12.75" customHeight="1" x14ac:dyDescent="0.2">
      <c r="A752" s="674" t="s">
        <v>3144</v>
      </c>
      <c r="B752" s="596" t="s">
        <v>3111</v>
      </c>
      <c r="C752" s="266" t="s">
        <v>1700</v>
      </c>
      <c r="D752" s="275">
        <f>SUMIFS('Mix Substation Location Summary'!$U$4:$U$1270,'Mix Substation Location Summary'!$B$4:$B$1270,'DS by Location'!$B752)</f>
        <v>0</v>
      </c>
      <c r="E752" s="275">
        <f>SUMIFS('Mix Substation Location Summary'!$Z$4:$Z$1270,'Mix Substation Location Summary'!$B$4:$B$1270,'DS by Location'!$B752)</f>
        <v>0</v>
      </c>
      <c r="F752" s="275">
        <f>SUMIFS('Mix Substation Location Summary'!$AE$4:$AE$1270,'Mix Substation Location Summary'!$B$4:$B$1270,'DS by Location'!$B752)</f>
        <v>16199.93</v>
      </c>
      <c r="G752" s="791">
        <f t="shared" si="56"/>
        <v>16199.93</v>
      </c>
      <c r="H752" s="276">
        <f>IF($O752="ISO",D752,IF($O752="Non-Iso",0,IF($O752="Trans Line",SUMIF('Trans Line Reconciliation'!$B$5:$B$138,B752,'Trans Line Reconciliation'!$X$5:$X$138),IF($O752="Mix",SUMIF('Mix Substation Location Summary'!$B$4:$B$1251,B752,'Mix Substation Location Summary'!$R$4:$R$1251),"NOT FOUND"))))</f>
        <v>0</v>
      </c>
      <c r="I752" s="276">
        <f>IF($O752="ISO",E752,IF($O752="Non-Iso",0,IF($O752="Trans Line",SUMIF('Trans Line Reconciliation'!$B$5:$B$138,B752,'Trans Line Reconciliation'!$Y$5:$Y$138),IF($O752="Mix",SUMIF('Mix Substation Location Summary'!$B$4:$B$1251,B752,'Mix Substation Location Summary'!$W$4:$W$1251),"NOT FOUND"))))</f>
        <v>0</v>
      </c>
      <c r="J752" s="276">
        <f>IF($O752="ISO",F752,IF($O752="Non-Iso",0,IF($O752="Trans Line",SUMIF('Trans Line Reconciliation'!$B$5:$B$138,$B752,'Trans Line Reconciliation'!$Z$5:$Z$138),IF($O752="Mix",SUMIF('Mix Substation Location Summary'!$B$4:$B$1251,$B752,'Mix Substation Location Summary'!$AB$4:$AB$1251),"NOT FOUND"))))</f>
        <v>0</v>
      </c>
      <c r="K752" s="276">
        <f>IF($O752="ISO",0,IF($O752="Non-Iso",D752,IF($O752="Trans Line",SUMIF('Trans Line Reconciliation'!$B$5:$B$138,$B752,'Trans Line Reconciliation'!$AA$5:$AA$138),IF($O752="Mix",SUMIF('Mix Substation Location Summary'!$B$4:$B$1251,$B752,'Mix Substation Location Summary'!$S$4:$S$1251)+SUMIF('Mix Substation Location Summary'!$B$4:$B$1251,$B752,'Mix Substation Location Summary'!$S$4:$S$1251),"NOT FOUND"))))</f>
        <v>0</v>
      </c>
      <c r="L752" s="276">
        <f>IF($O752="ISO",0,IF($O752="Non-Iso",E752,IF($O752="Trans Line",SUMIF('Trans Line Reconciliation'!$B$5:$B$138,$B752,'Trans Line Reconciliation'!$AB$5:$AB$138),IF($O752="Mix",SUMIF('Mix Substation Location Summary'!$B$4:$B$1251,$B752,'Mix Substation Location Summary'!$X$4:$X$1251)+SUMIF('Mix Substation Location Summary'!$B$4:$B$1251,$B752,'Mix Substation Location Summary'!$Y$4:$Y$1251),"NOT FOUND"))))</f>
        <v>0</v>
      </c>
      <c r="M752" s="276">
        <f>IF($O752="ISO",0,IF($O752="Non-Iso",F752,IF($O752="Trans Line",SUMIF('Trans Line Reconciliation'!$B$5:$B$138,$B752,'Trans Line Reconciliation'!$AC$5:$AC$138),IF($O752="Mix",SUMIF('Mix Substation Location Summary'!$B$4:$B$1251,$B752,'Mix Substation Location Summary'!$AC$4:$AC$1251)+SUMIF('Mix Substation Location Summary'!$B$4:$B$1251,$B752,'Mix Substation Location Summary'!$AD$4:$AD$1251),"NOT FOUND"))))</f>
        <v>16199.93</v>
      </c>
      <c r="N752" s="792">
        <f t="shared" si="57"/>
        <v>0</v>
      </c>
      <c r="O752" s="759" t="s">
        <v>1686</v>
      </c>
      <c r="P752" s="759"/>
      <c r="Q752" s="758">
        <f t="shared" si="58"/>
        <v>8064</v>
      </c>
    </row>
    <row r="753" spans="1:17" x14ac:dyDescent="0.2">
      <c r="A753" s="674" t="s">
        <v>921</v>
      </c>
      <c r="B753" s="790">
        <v>8072</v>
      </c>
      <c r="C753" s="266" t="s">
        <v>1700</v>
      </c>
      <c r="D753" s="275">
        <f>SUMIFS('Mix Substation Location Summary'!$U$4:$U$1270,'Mix Substation Location Summary'!$B$4:$B$1270,'DS by Location'!$B753)</f>
        <v>88408.77</v>
      </c>
      <c r="E753" s="275">
        <f>SUMIFS('Mix Substation Location Summary'!$Z$4:$Z$1270,'Mix Substation Location Summary'!$B$4:$B$1270,'DS by Location'!$B753)</f>
        <v>0</v>
      </c>
      <c r="F753" s="275">
        <f>SUMIFS('Mix Substation Location Summary'!$AE$4:$AE$1270,'Mix Substation Location Summary'!$B$4:$B$1270,'DS by Location'!$B753)</f>
        <v>4898407.4000000004</v>
      </c>
      <c r="G753" s="791">
        <f t="shared" si="56"/>
        <v>4986816.17</v>
      </c>
      <c r="H753" s="276">
        <f>IF($O753="ISO",D753,IF($O753="Non-Iso",0,IF($O753="Trans Line",SUMIF('Trans Line Reconciliation'!$B$5:$B$138,B753,'Trans Line Reconciliation'!$X$5:$X$138),IF($O753="Mix",SUMIF('Mix Substation Location Summary'!$B$4:$B$1251,B753,'Mix Substation Location Summary'!$R$4:$R$1251),"NOT FOUND"))))</f>
        <v>0</v>
      </c>
      <c r="I753" s="276">
        <f>IF($O753="ISO",E753,IF($O753="Non-Iso",0,IF($O753="Trans Line",SUMIF('Trans Line Reconciliation'!$B$5:$B$138,B753,'Trans Line Reconciliation'!$Y$5:$Y$138),IF($O753="Mix",SUMIF('Mix Substation Location Summary'!$B$4:$B$1251,B753,'Mix Substation Location Summary'!$W$4:$W$1251),"NOT FOUND"))))</f>
        <v>0</v>
      </c>
      <c r="J753" s="276">
        <f>IF($O753="ISO",F753,IF($O753="Non-Iso",0,IF($O753="Trans Line",SUMIF('Trans Line Reconciliation'!$B$5:$B$138,$B753,'Trans Line Reconciliation'!$Z$5:$Z$138),IF($O753="Mix",SUMIF('Mix Substation Location Summary'!$B$4:$B$1251,$B753,'Mix Substation Location Summary'!$AB$4:$AB$1251),"NOT FOUND"))))</f>
        <v>0</v>
      </c>
      <c r="K753" s="276">
        <f>IF($O753="ISO",0,IF($O753="Non-Iso",D753,IF($O753="Trans Line",SUMIF('Trans Line Reconciliation'!$B$5:$B$138,$B753,'Trans Line Reconciliation'!$AA$5:$AA$138),IF($O753="Mix",SUMIF('Mix Substation Location Summary'!$B$4:$B$1251,$B753,'Mix Substation Location Summary'!$S$4:$S$1251)+SUMIF('Mix Substation Location Summary'!$B$4:$B$1251,$B753,'Mix Substation Location Summary'!$S$4:$S$1251),"NOT FOUND"))))</f>
        <v>88408.77</v>
      </c>
      <c r="L753" s="276">
        <f>IF($O753="ISO",0,IF($O753="Non-Iso",E753,IF($O753="Trans Line",SUMIF('Trans Line Reconciliation'!$B$5:$B$138,$B753,'Trans Line Reconciliation'!$AB$5:$AB$138),IF($O753="Mix",SUMIF('Mix Substation Location Summary'!$B$4:$B$1251,$B753,'Mix Substation Location Summary'!$X$4:$X$1251)+SUMIF('Mix Substation Location Summary'!$B$4:$B$1251,$B753,'Mix Substation Location Summary'!$Y$4:$Y$1251),"NOT FOUND"))))</f>
        <v>0</v>
      </c>
      <c r="M753" s="276">
        <f>IF($O753="ISO",0,IF($O753="Non-Iso",F753,IF($O753="Trans Line",SUMIF('Trans Line Reconciliation'!$B$5:$B$138,$B753,'Trans Line Reconciliation'!$AC$5:$AC$138),IF($O753="Mix",SUMIF('Mix Substation Location Summary'!$B$4:$B$1251,$B753,'Mix Substation Location Summary'!$AC$4:$AC$1251)+SUMIF('Mix Substation Location Summary'!$B$4:$B$1251,$B753,'Mix Substation Location Summary'!$AD$4:$AD$1251),"NOT FOUND"))))</f>
        <v>4898407.4000000004</v>
      </c>
      <c r="N753" s="792">
        <f t="shared" si="57"/>
        <v>0</v>
      </c>
      <c r="O753" s="759" t="s">
        <v>1686</v>
      </c>
      <c r="P753" s="759"/>
      <c r="Q753" s="758">
        <f t="shared" si="58"/>
        <v>8072</v>
      </c>
    </row>
    <row r="754" spans="1:17" x14ac:dyDescent="0.2">
      <c r="A754" s="674" t="s">
        <v>922</v>
      </c>
      <c r="B754" s="790">
        <v>8073</v>
      </c>
      <c r="C754" s="266" t="s">
        <v>1700</v>
      </c>
      <c r="D754" s="275">
        <f>SUMIFS('Mix Substation Location Summary'!$U$4:$U$1270,'Mix Substation Location Summary'!$B$4:$B$1270,'DS by Location'!$B754)</f>
        <v>0</v>
      </c>
      <c r="E754" s="275">
        <f>SUMIFS('Mix Substation Location Summary'!$Z$4:$Z$1270,'Mix Substation Location Summary'!$B$4:$B$1270,'DS by Location'!$B754)</f>
        <v>0</v>
      </c>
      <c r="F754" s="275">
        <f>SUMIFS('Mix Substation Location Summary'!$AE$4:$AE$1270,'Mix Substation Location Summary'!$B$4:$B$1270,'DS by Location'!$B754)</f>
        <v>21160.050000000003</v>
      </c>
      <c r="G754" s="791">
        <f>SUM(D754:F754)</f>
        <v>21160.050000000003</v>
      </c>
      <c r="H754" s="276">
        <f>IF($O754="ISO",D754,IF($O754="Non-Iso",0,IF($O754="Trans Line",SUMIF('Trans Line Reconciliation'!$B$5:$B$138,B754,'Trans Line Reconciliation'!$X$5:$X$138),IF($O754="Mix",SUMIF('Mix Substation Location Summary'!$B$4:$B$1251,B754,'Mix Substation Location Summary'!$R$4:$R$1251),"NOT FOUND"))))</f>
        <v>0</v>
      </c>
      <c r="I754" s="276">
        <f>IF($O754="ISO",E754,IF($O754="Non-Iso",0,IF($O754="Trans Line",SUMIF('Trans Line Reconciliation'!$B$5:$B$138,B754,'Trans Line Reconciliation'!$Y$5:$Y$138),IF($O754="Mix",SUMIF('Mix Substation Location Summary'!$B$4:$B$1251,B754,'Mix Substation Location Summary'!$W$4:$W$1251),"NOT FOUND"))))</f>
        <v>0</v>
      </c>
      <c r="J754" s="276">
        <f>IF($O754="ISO",F754,IF($O754="Non-Iso",0,IF($O754="Trans Line",SUMIF('Trans Line Reconciliation'!$B$5:$B$138,$B754,'Trans Line Reconciliation'!$Z$5:$Z$138),IF($O754="Mix",SUMIF('Mix Substation Location Summary'!$B$4:$B$1251,$B754,'Mix Substation Location Summary'!$AB$4:$AB$1251),"NOT FOUND"))))</f>
        <v>0</v>
      </c>
      <c r="K754" s="276">
        <f>IF($O754="ISO",0,IF($O754="Non-Iso",D754,IF($O754="Trans Line",SUMIF('Trans Line Reconciliation'!$B$5:$B$138,$B754,'Trans Line Reconciliation'!$AA$5:$AA$138),IF($O754="Mix",SUMIF('Mix Substation Location Summary'!$B$4:$B$1251,$B754,'Mix Substation Location Summary'!$S$4:$S$1251)+SUMIF('Mix Substation Location Summary'!$B$4:$B$1251,$B754,'Mix Substation Location Summary'!$S$4:$S$1251),"NOT FOUND"))))</f>
        <v>0</v>
      </c>
      <c r="L754" s="276">
        <f>IF($O754="ISO",0,IF($O754="Non-Iso",E754,IF($O754="Trans Line",SUMIF('Trans Line Reconciliation'!$B$5:$B$138,$B754,'Trans Line Reconciliation'!$AB$5:$AB$138),IF($O754="Mix",SUMIF('Mix Substation Location Summary'!$B$4:$B$1251,$B754,'Mix Substation Location Summary'!$X$4:$X$1251)+SUMIF('Mix Substation Location Summary'!$B$4:$B$1251,$B754,'Mix Substation Location Summary'!$Y$4:$Y$1251),"NOT FOUND"))))</f>
        <v>0</v>
      </c>
      <c r="M754" s="276">
        <f>IF($O754="ISO",0,IF($O754="Non-Iso",F754,IF($O754="Trans Line",SUMIF('Trans Line Reconciliation'!$B$5:$B$138,$B754,'Trans Line Reconciliation'!$AC$5:$AC$138),IF($O754="Mix",SUMIF('Mix Substation Location Summary'!$B$4:$B$1251,$B754,'Mix Substation Location Summary'!$AC$4:$AC$1251)+SUMIF('Mix Substation Location Summary'!$B$4:$B$1251,$B754,'Mix Substation Location Summary'!$AD$4:$AD$1251),"NOT FOUND"))))</f>
        <v>21160.050000000003</v>
      </c>
      <c r="N754" s="792">
        <f>G754-SUM(H754:M754)</f>
        <v>0</v>
      </c>
      <c r="O754" s="759" t="s">
        <v>1686</v>
      </c>
      <c r="P754" s="759"/>
      <c r="Q754" s="758">
        <f t="shared" si="58"/>
        <v>8073</v>
      </c>
    </row>
    <row r="755" spans="1:17" x14ac:dyDescent="0.2">
      <c r="A755" s="674" t="s">
        <v>1566</v>
      </c>
      <c r="B755" s="790" t="s">
        <v>268</v>
      </c>
      <c r="C755" s="266" t="s">
        <v>1700</v>
      </c>
      <c r="D755" s="275">
        <f>SUMIFS('Mix Substation Location Summary'!$U$4:$U$1270,'Mix Substation Location Summary'!$B$4:$B$1270,'DS by Location'!$B755)</f>
        <v>0</v>
      </c>
      <c r="E755" s="275">
        <f>SUMIFS('Mix Substation Location Summary'!$Z$4:$Z$1270,'Mix Substation Location Summary'!$B$4:$B$1270,'DS by Location'!$B755)</f>
        <v>0</v>
      </c>
      <c r="F755" s="275">
        <f>SUMIFS('Mix Substation Location Summary'!$AE$4:$AE$1270,'Mix Substation Location Summary'!$B$4:$B$1270,'DS by Location'!$B755)</f>
        <v>109097.15000000001</v>
      </c>
      <c r="G755" s="791">
        <f t="shared" si="56"/>
        <v>109097.15000000001</v>
      </c>
      <c r="H755" s="276">
        <f>IF($O755="ISO",D755,IF($O755="Non-Iso",0,IF($O755="Trans Line",SUMIF('Trans Line Reconciliation'!$B$5:$B$138,B755,'Trans Line Reconciliation'!$X$5:$X$138),IF($O755="Mix",SUMIF('Mix Substation Location Summary'!$B$4:$B$1251,B755,'Mix Substation Location Summary'!$R$4:$R$1251),"NOT FOUND"))))</f>
        <v>0</v>
      </c>
      <c r="I755" s="276">
        <f>IF($O755="ISO",E755,IF($O755="Non-Iso",0,IF($O755="Trans Line",SUMIF('Trans Line Reconciliation'!$B$5:$B$138,B755,'Trans Line Reconciliation'!$Y$5:$Y$138),IF($O755="Mix",SUMIF('Mix Substation Location Summary'!$B$4:$B$1251,B755,'Mix Substation Location Summary'!$W$4:$W$1251),"NOT FOUND"))))</f>
        <v>0</v>
      </c>
      <c r="J755" s="276">
        <f>IF($O755="ISO",F755,IF($O755="Non-Iso",0,IF($O755="Trans Line",SUMIF('Trans Line Reconciliation'!$B$5:$B$138,$B755,'Trans Line Reconciliation'!$Z$5:$Z$138),IF($O755="Mix",SUMIF('Mix Substation Location Summary'!$B$4:$B$1251,$B755,'Mix Substation Location Summary'!$AB$4:$AB$1251),"NOT FOUND"))))</f>
        <v>0</v>
      </c>
      <c r="K755" s="276">
        <f>IF($O755="ISO",0,IF($O755="Non-Iso",D755,IF($O755="Trans Line",SUMIF('Trans Line Reconciliation'!$B$5:$B$138,$B755,'Trans Line Reconciliation'!$AA$5:$AA$138),IF($O755="Mix",SUMIF('Mix Substation Location Summary'!$B$4:$B$1251,$B755,'Mix Substation Location Summary'!$S$4:$S$1251)+SUMIF('Mix Substation Location Summary'!$B$4:$B$1251,$B755,'Mix Substation Location Summary'!$S$4:$S$1251),"NOT FOUND"))))</f>
        <v>0</v>
      </c>
      <c r="L755" s="276">
        <f>IF($O755="ISO",0,IF($O755="Non-Iso",E755,IF($O755="Trans Line",SUMIF('Trans Line Reconciliation'!$B$5:$B$138,$B755,'Trans Line Reconciliation'!$AB$5:$AB$138),IF($O755="Mix",SUMIF('Mix Substation Location Summary'!$B$4:$B$1251,$B755,'Mix Substation Location Summary'!$X$4:$X$1251)+SUMIF('Mix Substation Location Summary'!$B$4:$B$1251,$B755,'Mix Substation Location Summary'!$Y$4:$Y$1251),"NOT FOUND"))))</f>
        <v>0</v>
      </c>
      <c r="M755" s="276">
        <f>IF($O755="ISO",0,IF($O755="Non-Iso",F755,IF($O755="Trans Line",SUMIF('Trans Line Reconciliation'!$B$5:$B$138,$B755,'Trans Line Reconciliation'!$AC$5:$AC$138),IF($O755="Mix",SUMIF('Mix Substation Location Summary'!$B$4:$B$1251,$B755,'Mix Substation Location Summary'!$AC$4:$AC$1251)+SUMIF('Mix Substation Location Summary'!$B$4:$B$1251,$B755,'Mix Substation Location Summary'!$AD$4:$AD$1251),"NOT FOUND"))))</f>
        <v>109097.15000000001</v>
      </c>
      <c r="N755" s="792">
        <f t="shared" si="57"/>
        <v>0</v>
      </c>
      <c r="O755" s="759" t="s">
        <v>1686</v>
      </c>
      <c r="P755" s="759"/>
      <c r="Q755" s="758" t="e">
        <f t="shared" si="58"/>
        <v>#VALUE!</v>
      </c>
    </row>
    <row r="756" spans="1:17" x14ac:dyDescent="0.2">
      <c r="A756" s="674" t="s">
        <v>1567</v>
      </c>
      <c r="B756" s="790">
        <v>8077</v>
      </c>
      <c r="C756" s="266" t="s">
        <v>1703</v>
      </c>
      <c r="D756" s="275">
        <f>SUMIFS('Mix Substation Location Summary'!$U$4:$U$1270,'Mix Substation Location Summary'!$B$4:$B$1270,'DS by Location'!$B756)</f>
        <v>0</v>
      </c>
      <c r="E756" s="275">
        <f>SUMIFS('Mix Substation Location Summary'!$Z$4:$Z$1270,'Mix Substation Location Summary'!$B$4:$B$1270,'DS by Location'!$B756)</f>
        <v>0</v>
      </c>
      <c r="F756" s="275">
        <f>SUMIFS('Mix Substation Location Summary'!$AE$4:$AE$1270,'Mix Substation Location Summary'!$B$4:$B$1270,'DS by Location'!$B756)</f>
        <v>7661.7</v>
      </c>
      <c r="G756" s="791">
        <f t="shared" si="56"/>
        <v>7661.7</v>
      </c>
      <c r="H756" s="276">
        <f>IF($O756="ISO",D756,IF($O756="Non-Iso",0,IF($O756="Trans Line",SUMIF('Trans Line Reconciliation'!$B$5:$B$138,B756,'Trans Line Reconciliation'!$X$5:$X$138),IF($O756="Mix",SUMIF('Mix Substation Location Summary'!$B$4:$B$1251,B756,'Mix Substation Location Summary'!$R$4:$R$1251),"NOT FOUND"))))</f>
        <v>0</v>
      </c>
      <c r="I756" s="276">
        <f>IF($O756="ISO",E756,IF($O756="Non-Iso",0,IF($O756="Trans Line",SUMIF('Trans Line Reconciliation'!$B$5:$B$138,B756,'Trans Line Reconciliation'!$Y$5:$Y$138),IF($O756="Mix",SUMIF('Mix Substation Location Summary'!$B$4:$B$1251,B756,'Mix Substation Location Summary'!$W$4:$W$1251),"NOT FOUND"))))</f>
        <v>0</v>
      </c>
      <c r="J756" s="276">
        <f>IF($O756="ISO",F756,IF($O756="Non-Iso",0,IF($O756="Trans Line",SUMIF('Trans Line Reconciliation'!$B$5:$B$138,$B756,'Trans Line Reconciliation'!$Z$5:$Z$138),IF($O756="Mix",SUMIF('Mix Substation Location Summary'!$B$4:$B$1251,$B756,'Mix Substation Location Summary'!$AB$4:$AB$1251),"NOT FOUND"))))</f>
        <v>0</v>
      </c>
      <c r="K756" s="276">
        <f>IF($O756="ISO",0,IF($O756="Non-Iso",D756,IF($O756="Trans Line",SUMIF('Trans Line Reconciliation'!$B$5:$B$138,$B756,'Trans Line Reconciliation'!$AA$5:$AA$138),IF($O756="Mix",SUMIF('Mix Substation Location Summary'!$B$4:$B$1251,$B756,'Mix Substation Location Summary'!$S$4:$S$1251)+SUMIF('Mix Substation Location Summary'!$B$4:$B$1251,$B756,'Mix Substation Location Summary'!$S$4:$S$1251),"NOT FOUND"))))</f>
        <v>0</v>
      </c>
      <c r="L756" s="276">
        <f>IF($O756="ISO",0,IF($O756="Non-Iso",E756,IF($O756="Trans Line",SUMIF('Trans Line Reconciliation'!$B$5:$B$138,$B756,'Trans Line Reconciliation'!$AB$5:$AB$138),IF($O756="Mix",SUMIF('Mix Substation Location Summary'!$B$4:$B$1251,$B756,'Mix Substation Location Summary'!$X$4:$X$1251)+SUMIF('Mix Substation Location Summary'!$B$4:$B$1251,$B756,'Mix Substation Location Summary'!$Y$4:$Y$1251),"NOT FOUND"))))</f>
        <v>0</v>
      </c>
      <c r="M756" s="276">
        <f>IF($O756="ISO",0,IF($O756="Non-Iso",F756,IF($O756="Trans Line",SUMIF('Trans Line Reconciliation'!$B$5:$B$138,$B756,'Trans Line Reconciliation'!$AC$5:$AC$138),IF($O756="Mix",SUMIF('Mix Substation Location Summary'!$B$4:$B$1251,$B756,'Mix Substation Location Summary'!$AC$4:$AC$1251)+SUMIF('Mix Substation Location Summary'!$B$4:$B$1251,$B756,'Mix Substation Location Summary'!$AD$4:$AD$1251),"NOT FOUND"))))</f>
        <v>7661.7</v>
      </c>
      <c r="N756" s="792">
        <f t="shared" si="57"/>
        <v>0</v>
      </c>
      <c r="O756" s="759" t="s">
        <v>1686</v>
      </c>
      <c r="P756" s="759"/>
      <c r="Q756" s="758">
        <f t="shared" si="58"/>
        <v>8077</v>
      </c>
    </row>
    <row r="757" spans="1:17" x14ac:dyDescent="0.2">
      <c r="A757" s="674" t="s">
        <v>925</v>
      </c>
      <c r="B757" s="790">
        <v>8079</v>
      </c>
      <c r="C757" s="266" t="s">
        <v>1700</v>
      </c>
      <c r="D757" s="275">
        <f>SUMIFS('Mix Substation Location Summary'!$U$4:$U$1270,'Mix Substation Location Summary'!$B$4:$B$1270,'DS by Location'!$B757)</f>
        <v>4972.83</v>
      </c>
      <c r="E757" s="275">
        <f>SUMIFS('Mix Substation Location Summary'!$Z$4:$Z$1270,'Mix Substation Location Summary'!$B$4:$B$1270,'DS by Location'!$B757)</f>
        <v>0</v>
      </c>
      <c r="F757" s="275">
        <f>SUMIFS('Mix Substation Location Summary'!$AE$4:$AE$1270,'Mix Substation Location Summary'!$B$4:$B$1270,'DS by Location'!$B757)</f>
        <v>78564.2</v>
      </c>
      <c r="G757" s="791">
        <f t="shared" si="56"/>
        <v>83537.03</v>
      </c>
      <c r="H757" s="276">
        <f>IF($O757="ISO",D757,IF($O757="Non-Iso",0,IF($O757="Trans Line",SUMIF('Trans Line Reconciliation'!$B$5:$B$138,B757,'Trans Line Reconciliation'!$X$5:$X$138),IF($O757="Mix",SUMIF('Mix Substation Location Summary'!$B$4:$B$1251,B757,'Mix Substation Location Summary'!$R$4:$R$1251),"NOT FOUND"))))</f>
        <v>0</v>
      </c>
      <c r="I757" s="276">
        <f>IF($O757="ISO",E757,IF($O757="Non-Iso",0,IF($O757="Trans Line",SUMIF('Trans Line Reconciliation'!$B$5:$B$138,B757,'Trans Line Reconciliation'!$Y$5:$Y$138),IF($O757="Mix",SUMIF('Mix Substation Location Summary'!$B$4:$B$1251,B757,'Mix Substation Location Summary'!$W$4:$W$1251),"NOT FOUND"))))</f>
        <v>0</v>
      </c>
      <c r="J757" s="276">
        <f>IF($O757="ISO",F757,IF($O757="Non-Iso",0,IF($O757="Trans Line",SUMIF('Trans Line Reconciliation'!$B$5:$B$138,$B757,'Trans Line Reconciliation'!$Z$5:$Z$138),IF($O757="Mix",SUMIF('Mix Substation Location Summary'!$B$4:$B$1251,$B757,'Mix Substation Location Summary'!$AB$4:$AB$1251),"NOT FOUND"))))</f>
        <v>0</v>
      </c>
      <c r="K757" s="276">
        <f>IF($O757="ISO",0,IF($O757="Non-Iso",D757,IF($O757="Trans Line",SUMIF('Trans Line Reconciliation'!$B$5:$B$138,$B757,'Trans Line Reconciliation'!$AA$5:$AA$138),IF($O757="Mix",SUMIF('Mix Substation Location Summary'!$B$4:$B$1251,$B757,'Mix Substation Location Summary'!$S$4:$S$1251)+SUMIF('Mix Substation Location Summary'!$B$4:$B$1251,$B757,'Mix Substation Location Summary'!$S$4:$S$1251),"NOT FOUND"))))</f>
        <v>4972.83</v>
      </c>
      <c r="L757" s="276">
        <f>IF($O757="ISO",0,IF($O757="Non-Iso",E757,IF($O757="Trans Line",SUMIF('Trans Line Reconciliation'!$B$5:$B$138,$B757,'Trans Line Reconciliation'!$AB$5:$AB$138),IF($O757="Mix",SUMIF('Mix Substation Location Summary'!$B$4:$B$1251,$B757,'Mix Substation Location Summary'!$X$4:$X$1251)+SUMIF('Mix Substation Location Summary'!$B$4:$B$1251,$B757,'Mix Substation Location Summary'!$Y$4:$Y$1251),"NOT FOUND"))))</f>
        <v>0</v>
      </c>
      <c r="M757" s="276">
        <f>IF($O757="ISO",0,IF($O757="Non-Iso",F757,IF($O757="Trans Line",SUMIF('Trans Line Reconciliation'!$B$5:$B$138,$B757,'Trans Line Reconciliation'!$AC$5:$AC$138),IF($O757="Mix",SUMIF('Mix Substation Location Summary'!$B$4:$B$1251,$B757,'Mix Substation Location Summary'!$AC$4:$AC$1251)+SUMIF('Mix Substation Location Summary'!$B$4:$B$1251,$B757,'Mix Substation Location Summary'!$AD$4:$AD$1251),"NOT FOUND"))))</f>
        <v>78564.2</v>
      </c>
      <c r="N757" s="792">
        <f t="shared" si="57"/>
        <v>0</v>
      </c>
      <c r="O757" s="759" t="s">
        <v>1686</v>
      </c>
      <c r="P757" s="759"/>
      <c r="Q757" s="758">
        <f t="shared" si="58"/>
        <v>8079</v>
      </c>
    </row>
    <row r="758" spans="1:17" x14ac:dyDescent="0.2">
      <c r="A758" s="674" t="s">
        <v>927</v>
      </c>
      <c r="B758" s="790" t="s">
        <v>3250</v>
      </c>
      <c r="C758" s="266" t="s">
        <v>1700</v>
      </c>
      <c r="D758" s="275">
        <f>SUMIFS('Mix Substation Location Summary'!$U$4:$U$1270,'Mix Substation Location Summary'!$B$4:$B$1270,'DS by Location'!$B758)</f>
        <v>0</v>
      </c>
      <c r="E758" s="275">
        <f>SUMIFS('Mix Substation Location Summary'!$Z$4:$Z$1270,'Mix Substation Location Summary'!$B$4:$B$1270,'DS by Location'!$B758)</f>
        <v>0</v>
      </c>
      <c r="F758" s="275">
        <f>SUMIFS('Mix Substation Location Summary'!$AE$4:$AE$1270,'Mix Substation Location Summary'!$B$4:$B$1270,'DS by Location'!$B758)</f>
        <v>34004.840000000004</v>
      </c>
      <c r="G758" s="791">
        <f t="shared" ref="G758" si="61">SUM(D758:F758)</f>
        <v>34004.840000000004</v>
      </c>
      <c r="H758" s="276">
        <f>IF($O758="ISO",D758,IF($O758="Non-Iso",0,IF($O758="Trans Line",SUMIF('Trans Line Reconciliation'!$B$5:$B$138,B758,'Trans Line Reconciliation'!$X$5:$X$138),IF($O758="Mix",SUMIF('Mix Substation Location Summary'!$B$4:$B$1251,B758,'Mix Substation Location Summary'!$R$4:$R$1251),"NOT FOUND"))))</f>
        <v>0</v>
      </c>
      <c r="I758" s="276">
        <f>IF($O758="ISO",E758,IF($O758="Non-Iso",0,IF($O758="Trans Line",SUMIF('Trans Line Reconciliation'!$B$5:$B$138,B758,'Trans Line Reconciliation'!$Y$5:$Y$138),IF($O758="Mix",SUMIF('Mix Substation Location Summary'!$B$4:$B$1251,B758,'Mix Substation Location Summary'!$W$4:$W$1251),"NOT FOUND"))))</f>
        <v>0</v>
      </c>
      <c r="J758" s="276">
        <f>IF($O758="ISO",F758,IF($O758="Non-Iso",0,IF($O758="Trans Line",SUMIF('Trans Line Reconciliation'!$B$5:$B$138,$B758,'Trans Line Reconciliation'!$Z$5:$Z$138),IF($O758="Mix",SUMIF('Mix Substation Location Summary'!$B$4:$B$1251,$B758,'Mix Substation Location Summary'!$AB$4:$AB$1251),"NOT FOUND"))))</f>
        <v>0</v>
      </c>
      <c r="K758" s="276">
        <f>IF($O758="ISO",0,IF($O758="Non-Iso",D758,IF($O758="Trans Line",SUMIF('Trans Line Reconciliation'!$B$5:$B$138,$B758,'Trans Line Reconciliation'!$AA$5:$AA$138),IF($O758="Mix",SUMIF('Mix Substation Location Summary'!$B$4:$B$1251,$B758,'Mix Substation Location Summary'!$S$4:$S$1251)+SUMIF('Mix Substation Location Summary'!$B$4:$B$1251,$B758,'Mix Substation Location Summary'!$S$4:$S$1251),"NOT FOUND"))))</f>
        <v>0</v>
      </c>
      <c r="L758" s="276">
        <f>IF($O758="ISO",0,IF($O758="Non-Iso",E758,IF($O758="Trans Line",SUMIF('Trans Line Reconciliation'!$B$5:$B$138,$B758,'Trans Line Reconciliation'!$AB$5:$AB$138),IF($O758="Mix",SUMIF('Mix Substation Location Summary'!$B$4:$B$1251,$B758,'Mix Substation Location Summary'!$X$4:$X$1251)+SUMIF('Mix Substation Location Summary'!$B$4:$B$1251,$B758,'Mix Substation Location Summary'!$Y$4:$Y$1251),"NOT FOUND"))))</f>
        <v>0</v>
      </c>
      <c r="M758" s="276">
        <f>IF($O758="ISO",0,IF($O758="Non-Iso",F758,IF($O758="Trans Line",SUMIF('Trans Line Reconciliation'!$B$5:$B$138,$B758,'Trans Line Reconciliation'!$AC$5:$AC$138),IF($O758="Mix",SUMIF('Mix Substation Location Summary'!$B$4:$B$1251,$B758,'Mix Substation Location Summary'!$AC$4:$AC$1251)+SUMIF('Mix Substation Location Summary'!$B$4:$B$1251,$B758,'Mix Substation Location Summary'!$AD$4:$AD$1251),"NOT FOUND"))))</f>
        <v>34004.840000000004</v>
      </c>
      <c r="N758" s="792">
        <f t="shared" ref="N758" si="62">G758-SUM(H758:M758)</f>
        <v>0</v>
      </c>
      <c r="O758" s="759" t="s">
        <v>1686</v>
      </c>
      <c r="P758" s="759"/>
      <c r="Q758" s="758">
        <f t="shared" si="58"/>
        <v>8086</v>
      </c>
    </row>
    <row r="759" spans="1:17" x14ac:dyDescent="0.2">
      <c r="A759" s="674" t="s">
        <v>928</v>
      </c>
      <c r="B759" s="790">
        <v>8087</v>
      </c>
      <c r="C759" s="266" t="s">
        <v>1700</v>
      </c>
      <c r="D759" s="275">
        <f>SUMIFS('Mix Substation Location Summary'!$U$4:$U$1270,'Mix Substation Location Summary'!$B$4:$B$1270,'DS by Location'!$B759)</f>
        <v>0</v>
      </c>
      <c r="E759" s="275">
        <f>SUMIFS('Mix Substation Location Summary'!$Z$4:$Z$1270,'Mix Substation Location Summary'!$B$4:$B$1270,'DS by Location'!$B759)</f>
        <v>0</v>
      </c>
      <c r="F759" s="275">
        <f>SUMIFS('Mix Substation Location Summary'!$AE$4:$AE$1270,'Mix Substation Location Summary'!$B$4:$B$1270,'DS by Location'!$B759)</f>
        <v>10186.98</v>
      </c>
      <c r="G759" s="791">
        <f t="shared" si="56"/>
        <v>10186.98</v>
      </c>
      <c r="H759" s="276">
        <f>IF($O759="ISO",D759,IF($O759="Non-Iso",0,IF($O759="Trans Line",SUMIF('Trans Line Reconciliation'!$B$5:$B$138,B759,'Trans Line Reconciliation'!$X$5:$X$138),IF($O759="Mix",SUMIF('Mix Substation Location Summary'!$B$4:$B$1251,B759,'Mix Substation Location Summary'!$R$4:$R$1251),"NOT FOUND"))))</f>
        <v>0</v>
      </c>
      <c r="I759" s="276">
        <f>IF($O759="ISO",E759,IF($O759="Non-Iso",0,IF($O759="Trans Line",SUMIF('Trans Line Reconciliation'!$B$5:$B$138,B759,'Trans Line Reconciliation'!$Y$5:$Y$138),IF($O759="Mix",SUMIF('Mix Substation Location Summary'!$B$4:$B$1251,B759,'Mix Substation Location Summary'!$W$4:$W$1251),"NOT FOUND"))))</f>
        <v>0</v>
      </c>
      <c r="J759" s="276">
        <f>IF($O759="ISO",F759,IF($O759="Non-Iso",0,IF($O759="Trans Line",SUMIF('Trans Line Reconciliation'!$B$5:$B$138,$B759,'Trans Line Reconciliation'!$Z$5:$Z$138),IF($O759="Mix",SUMIF('Mix Substation Location Summary'!$B$4:$B$1251,$B759,'Mix Substation Location Summary'!$AB$4:$AB$1251),"NOT FOUND"))))</f>
        <v>0</v>
      </c>
      <c r="K759" s="276">
        <f>IF($O759="ISO",0,IF($O759="Non-Iso",D759,IF($O759="Trans Line",SUMIF('Trans Line Reconciliation'!$B$5:$B$138,$B759,'Trans Line Reconciliation'!$AA$5:$AA$138),IF($O759="Mix",SUMIF('Mix Substation Location Summary'!$B$4:$B$1251,$B759,'Mix Substation Location Summary'!$S$4:$S$1251)+SUMIF('Mix Substation Location Summary'!$B$4:$B$1251,$B759,'Mix Substation Location Summary'!$S$4:$S$1251),"NOT FOUND"))))</f>
        <v>0</v>
      </c>
      <c r="L759" s="276">
        <f>IF($O759="ISO",0,IF($O759="Non-Iso",E759,IF($O759="Trans Line",SUMIF('Trans Line Reconciliation'!$B$5:$B$138,$B759,'Trans Line Reconciliation'!$AB$5:$AB$138),IF($O759="Mix",SUMIF('Mix Substation Location Summary'!$B$4:$B$1251,$B759,'Mix Substation Location Summary'!$X$4:$X$1251)+SUMIF('Mix Substation Location Summary'!$B$4:$B$1251,$B759,'Mix Substation Location Summary'!$Y$4:$Y$1251),"NOT FOUND"))))</f>
        <v>0</v>
      </c>
      <c r="M759" s="276">
        <f>IF($O759="ISO",0,IF($O759="Non-Iso",F759,IF($O759="Trans Line",SUMIF('Trans Line Reconciliation'!$B$5:$B$138,$B759,'Trans Line Reconciliation'!$AC$5:$AC$138),IF($O759="Mix",SUMIF('Mix Substation Location Summary'!$B$4:$B$1251,$B759,'Mix Substation Location Summary'!$AC$4:$AC$1251)+SUMIF('Mix Substation Location Summary'!$B$4:$B$1251,$B759,'Mix Substation Location Summary'!$AD$4:$AD$1251),"NOT FOUND"))))</f>
        <v>10186.98</v>
      </c>
      <c r="N759" s="792">
        <f t="shared" si="57"/>
        <v>0</v>
      </c>
      <c r="O759" s="759" t="s">
        <v>1686</v>
      </c>
      <c r="P759" s="759"/>
      <c r="Q759" s="758">
        <f t="shared" si="58"/>
        <v>8087</v>
      </c>
    </row>
    <row r="760" spans="1:17" ht="12.75" customHeight="1" x14ac:dyDescent="0.2">
      <c r="A760" s="674" t="s">
        <v>934</v>
      </c>
      <c r="B760" s="794">
        <v>8093</v>
      </c>
      <c r="C760" s="266" t="s">
        <v>1703</v>
      </c>
      <c r="D760" s="275">
        <f>SUMIFS('Mix Substation Location Summary'!$U$4:$U$1270,'Mix Substation Location Summary'!$B$4:$B$1270,'DS by Location'!$B760)</f>
        <v>0</v>
      </c>
      <c r="E760" s="275">
        <f>SUMIFS('Mix Substation Location Summary'!$Z$4:$Z$1270,'Mix Substation Location Summary'!$B$4:$B$1270,'DS by Location'!$B760)</f>
        <v>118322.46</v>
      </c>
      <c r="F760" s="275">
        <f>SUMIFS('Mix Substation Location Summary'!$AE$4:$AE$1270,'Mix Substation Location Summary'!$B$4:$B$1270,'DS by Location'!$B760)</f>
        <v>0</v>
      </c>
      <c r="G760" s="791">
        <f t="shared" si="56"/>
        <v>118322.46</v>
      </c>
      <c r="H760" s="276">
        <f>IF($O760="ISO",D760,IF($O760="Non-Iso",0,IF($O760="Trans Line",SUMIF('Trans Line Reconciliation'!$B$5:$B$138,B760,'Trans Line Reconciliation'!$X$5:$X$138),IF($O760="Mix",SUMIF('Mix Substation Location Summary'!$B$4:$B$1251,B760,'Mix Substation Location Summary'!$R$4:$R$1251),"NOT FOUND"))))</f>
        <v>0</v>
      </c>
      <c r="I760" s="276">
        <f>IF($O760="ISO",E760,IF($O760="Non-Iso",0,IF($O760="Trans Line",SUMIF('Trans Line Reconciliation'!$B$5:$B$138,B760,'Trans Line Reconciliation'!$Y$5:$Y$138),IF($O760="Mix",SUMIF('Mix Substation Location Summary'!$B$4:$B$1251,B760,'Mix Substation Location Summary'!$W$4:$W$1251),"NOT FOUND"))))</f>
        <v>0</v>
      </c>
      <c r="J760" s="276">
        <f>IF($O760="ISO",F760,IF($O760="Non-Iso",0,IF($O760="Trans Line",SUMIF('Trans Line Reconciliation'!$B$5:$B$138,$B760,'Trans Line Reconciliation'!$Z$5:$Z$138),IF($O760="Mix",SUMIF('Mix Substation Location Summary'!$B$4:$B$1251,$B760,'Mix Substation Location Summary'!$AB$4:$AB$1251),"NOT FOUND"))))</f>
        <v>0</v>
      </c>
      <c r="K760" s="276">
        <f>IF($O760="ISO",0,IF($O760="Non-Iso",D760,IF($O760="Trans Line",SUMIF('Trans Line Reconciliation'!$B$5:$B$138,$B760,'Trans Line Reconciliation'!$AA$5:$AA$138),IF($O760="Mix",SUMIF('Mix Substation Location Summary'!$B$4:$B$1251,$B760,'Mix Substation Location Summary'!$S$4:$S$1251)+SUMIF('Mix Substation Location Summary'!$B$4:$B$1251,$B760,'Mix Substation Location Summary'!$S$4:$S$1251),"NOT FOUND"))))</f>
        <v>0</v>
      </c>
      <c r="L760" s="276">
        <f>IF($O760="ISO",0,IF($O760="Non-Iso",E760,IF($O760="Trans Line",SUMIF('Trans Line Reconciliation'!$B$5:$B$138,$B760,'Trans Line Reconciliation'!$AB$5:$AB$138),IF($O760="Mix",SUMIF('Mix Substation Location Summary'!$B$4:$B$1251,$B760,'Mix Substation Location Summary'!$X$4:$X$1251)+SUMIF('Mix Substation Location Summary'!$B$4:$B$1251,$B760,'Mix Substation Location Summary'!$Y$4:$Y$1251),"NOT FOUND"))))</f>
        <v>118322.46</v>
      </c>
      <c r="M760" s="276">
        <f>IF($O760="ISO",0,IF($O760="Non-Iso",F760,IF($O760="Trans Line",SUMIF('Trans Line Reconciliation'!$B$5:$B$138,$B760,'Trans Line Reconciliation'!$AC$5:$AC$138),IF($O760="Mix",SUMIF('Mix Substation Location Summary'!$B$4:$B$1251,$B760,'Mix Substation Location Summary'!$AC$4:$AC$1251)+SUMIF('Mix Substation Location Summary'!$B$4:$B$1251,$B760,'Mix Substation Location Summary'!$AD$4:$AD$1251),"NOT FOUND"))))</f>
        <v>0</v>
      </c>
      <c r="N760" s="792">
        <f>G760-SUM(H760:M760)</f>
        <v>0</v>
      </c>
      <c r="O760" s="759" t="s">
        <v>1686</v>
      </c>
      <c r="P760" s="759"/>
      <c r="Q760" s="758">
        <f t="shared" si="58"/>
        <v>8093</v>
      </c>
    </row>
    <row r="761" spans="1:17" x14ac:dyDescent="0.2">
      <c r="A761" s="674" t="s">
        <v>935</v>
      </c>
      <c r="B761" s="790" t="s">
        <v>3251</v>
      </c>
      <c r="C761" s="266" t="s">
        <v>1700</v>
      </c>
      <c r="D761" s="275">
        <f>SUMIFS('Mix Substation Location Summary'!$U$4:$U$1270,'Mix Substation Location Summary'!$B$4:$B$1270,'DS by Location'!$B761)</f>
        <v>0</v>
      </c>
      <c r="E761" s="275">
        <f>SUMIFS('Mix Substation Location Summary'!$Z$4:$Z$1270,'Mix Substation Location Summary'!$B$4:$B$1270,'DS by Location'!$B761)</f>
        <v>0</v>
      </c>
      <c r="F761" s="275">
        <f>SUMIFS('Mix Substation Location Summary'!$AE$4:$AE$1270,'Mix Substation Location Summary'!$B$4:$B$1270,'DS by Location'!$B761)</f>
        <v>6701.18</v>
      </c>
      <c r="G761" s="791">
        <f>SUM(D761:F761)</f>
        <v>6701.18</v>
      </c>
      <c r="H761" s="276">
        <f>IF($O761="ISO",D761,IF($O761="Non-Iso",0,IF($O761="Trans Line",SUMIF('Trans Line Reconciliation'!$B$5:$B$138,B761,'Trans Line Reconciliation'!$X$5:$X$138),IF($O761="Mix",SUMIF('Mix Substation Location Summary'!$B$4:$B$1251,B761,'Mix Substation Location Summary'!$R$4:$R$1251),"NOT FOUND"))))</f>
        <v>0</v>
      </c>
      <c r="I761" s="276">
        <f>IF($O761="ISO",E761,IF($O761="Non-Iso",0,IF($O761="Trans Line",SUMIF('Trans Line Reconciliation'!$B$5:$B$138,B761,'Trans Line Reconciliation'!$Y$5:$Y$138),IF($O761="Mix",SUMIF('Mix Substation Location Summary'!$B$4:$B$1251,B761,'Mix Substation Location Summary'!$W$4:$W$1251),"NOT FOUND"))))</f>
        <v>0</v>
      </c>
      <c r="J761" s="276">
        <f>IF($O761="ISO",F761,IF($O761="Non-Iso",0,IF($O761="Trans Line",SUMIF('Trans Line Reconciliation'!$B$5:$B$138,$B761,'Trans Line Reconciliation'!$Z$5:$Z$138),IF($O761="Mix",SUMIF('Mix Substation Location Summary'!$B$4:$B$1251,$B761,'Mix Substation Location Summary'!$AB$4:$AB$1251),"NOT FOUND"))))</f>
        <v>0</v>
      </c>
      <c r="K761" s="276">
        <f>IF($O761="ISO",0,IF($O761="Non-Iso",D761,IF($O761="Trans Line",SUMIF('Trans Line Reconciliation'!$B$5:$B$138,$B761,'Trans Line Reconciliation'!$AA$5:$AA$138),IF($O761="Mix",SUMIF('Mix Substation Location Summary'!$B$4:$B$1251,$B761,'Mix Substation Location Summary'!$S$4:$S$1251)+SUMIF('Mix Substation Location Summary'!$B$4:$B$1251,$B761,'Mix Substation Location Summary'!$S$4:$S$1251),"NOT FOUND"))))</f>
        <v>0</v>
      </c>
      <c r="L761" s="276">
        <f>IF($O761="ISO",0,IF($O761="Non-Iso",E761,IF($O761="Trans Line",SUMIF('Trans Line Reconciliation'!$B$5:$B$138,$B761,'Trans Line Reconciliation'!$AB$5:$AB$138),IF($O761="Mix",SUMIF('Mix Substation Location Summary'!$B$4:$B$1251,$B761,'Mix Substation Location Summary'!$X$4:$X$1251)+SUMIF('Mix Substation Location Summary'!$B$4:$B$1251,$B761,'Mix Substation Location Summary'!$Y$4:$Y$1251),"NOT FOUND"))))</f>
        <v>0</v>
      </c>
      <c r="M761" s="276">
        <f>IF($O761="ISO",0,IF($O761="Non-Iso",F761,IF($O761="Trans Line",SUMIF('Trans Line Reconciliation'!$B$5:$B$138,$B761,'Trans Line Reconciliation'!$AC$5:$AC$138),IF($O761="Mix",SUMIF('Mix Substation Location Summary'!$B$4:$B$1251,$B761,'Mix Substation Location Summary'!$AC$4:$AC$1251)+SUMIF('Mix Substation Location Summary'!$B$4:$B$1251,$B761,'Mix Substation Location Summary'!$AD$4:$AD$1251),"NOT FOUND"))))</f>
        <v>6701.18</v>
      </c>
      <c r="N761" s="792">
        <f>G761-SUM(H761:M761)</f>
        <v>0</v>
      </c>
      <c r="O761" s="759" t="s">
        <v>1686</v>
      </c>
      <c r="P761" s="759"/>
      <c r="Q761" s="758">
        <f t="shared" si="58"/>
        <v>8094</v>
      </c>
    </row>
    <row r="762" spans="1:17" x14ac:dyDescent="0.2">
      <c r="A762" s="674" t="s">
        <v>937</v>
      </c>
      <c r="B762" s="790">
        <v>8096</v>
      </c>
      <c r="C762" s="266" t="s">
        <v>1700</v>
      </c>
      <c r="D762" s="275">
        <f>SUMIFS('Mix Substation Location Summary'!$U$4:$U$1270,'Mix Substation Location Summary'!$B$4:$B$1270,'DS by Location'!$B762)</f>
        <v>0</v>
      </c>
      <c r="E762" s="275">
        <f>SUMIFS('Mix Substation Location Summary'!$Z$4:$Z$1270,'Mix Substation Location Summary'!$B$4:$B$1270,'DS by Location'!$B762)</f>
        <v>0</v>
      </c>
      <c r="F762" s="275">
        <f>SUMIFS('Mix Substation Location Summary'!$AE$4:$AE$1270,'Mix Substation Location Summary'!$B$4:$B$1270,'DS by Location'!$B762)</f>
        <v>6720.1799999999994</v>
      </c>
      <c r="G762" s="791">
        <f>SUM(D762:F762)</f>
        <v>6720.1799999999994</v>
      </c>
      <c r="H762" s="276">
        <f>IF($O762="ISO",D762,IF($O762="Non-Iso",0,IF($O762="Trans Line",SUMIF('Trans Line Reconciliation'!$B$5:$B$138,B762,'Trans Line Reconciliation'!$X$5:$X$138),IF($O762="Mix",SUMIF('Mix Substation Location Summary'!$B$4:$B$1251,B762,'Mix Substation Location Summary'!$R$4:$R$1251),"NOT FOUND"))))</f>
        <v>0</v>
      </c>
      <c r="I762" s="276">
        <f>IF($O762="ISO",E762,IF($O762="Non-Iso",0,IF($O762="Trans Line",SUMIF('Trans Line Reconciliation'!$B$5:$B$138,B762,'Trans Line Reconciliation'!$Y$5:$Y$138),IF($O762="Mix",SUMIF('Mix Substation Location Summary'!$B$4:$B$1251,B762,'Mix Substation Location Summary'!$W$4:$W$1251),"NOT FOUND"))))</f>
        <v>0</v>
      </c>
      <c r="J762" s="276">
        <f>IF($O762="ISO",F762,IF($O762="Non-Iso",0,IF($O762="Trans Line",SUMIF('Trans Line Reconciliation'!$B$5:$B$138,$B762,'Trans Line Reconciliation'!$Z$5:$Z$138),IF($O762="Mix",SUMIF('Mix Substation Location Summary'!$B$4:$B$1251,$B762,'Mix Substation Location Summary'!$AB$4:$AB$1251),"NOT FOUND"))))</f>
        <v>0</v>
      </c>
      <c r="K762" s="276">
        <f>IF($O762="ISO",0,IF($O762="Non-Iso",D762,IF($O762="Trans Line",SUMIF('Trans Line Reconciliation'!$B$5:$B$138,$B762,'Trans Line Reconciliation'!$AA$5:$AA$138),IF($O762="Mix",SUMIF('Mix Substation Location Summary'!$B$4:$B$1251,$B762,'Mix Substation Location Summary'!$S$4:$S$1251)+SUMIF('Mix Substation Location Summary'!$B$4:$B$1251,$B762,'Mix Substation Location Summary'!$S$4:$S$1251),"NOT FOUND"))))</f>
        <v>0</v>
      </c>
      <c r="L762" s="276">
        <f>IF($O762="ISO",0,IF($O762="Non-Iso",E762,IF($O762="Trans Line",SUMIF('Trans Line Reconciliation'!$B$5:$B$138,$B762,'Trans Line Reconciliation'!$AB$5:$AB$138),IF($O762="Mix",SUMIF('Mix Substation Location Summary'!$B$4:$B$1251,$B762,'Mix Substation Location Summary'!$X$4:$X$1251)+SUMIF('Mix Substation Location Summary'!$B$4:$B$1251,$B762,'Mix Substation Location Summary'!$Y$4:$Y$1251),"NOT FOUND"))))</f>
        <v>0</v>
      </c>
      <c r="M762" s="276">
        <f>IF($O762="ISO",0,IF($O762="Non-Iso",F762,IF($O762="Trans Line",SUMIF('Trans Line Reconciliation'!$B$5:$B$138,$B762,'Trans Line Reconciliation'!$AC$5:$AC$138),IF($O762="Mix",SUMIF('Mix Substation Location Summary'!$B$4:$B$1251,$B762,'Mix Substation Location Summary'!$AC$4:$AC$1251)+SUMIF('Mix Substation Location Summary'!$B$4:$B$1251,$B762,'Mix Substation Location Summary'!$AD$4:$AD$1251),"NOT FOUND"))))</f>
        <v>6720.1799999999994</v>
      </c>
      <c r="N762" s="792">
        <f>G762-SUM(H762:M762)</f>
        <v>0</v>
      </c>
      <c r="O762" s="759" t="s">
        <v>1686</v>
      </c>
      <c r="P762" s="759"/>
      <c r="Q762" s="758">
        <f t="shared" si="58"/>
        <v>8096</v>
      </c>
    </row>
    <row r="763" spans="1:17" x14ac:dyDescent="0.2">
      <c r="A763" s="674" t="s">
        <v>3141</v>
      </c>
      <c r="B763" s="790" t="s">
        <v>3112</v>
      </c>
      <c r="C763" s="266" t="s">
        <v>1700</v>
      </c>
      <c r="D763" s="275">
        <f>SUMIFS('Mix Substation Location Summary'!$U$4:$U$1270,'Mix Substation Location Summary'!$B$4:$B$1270,'DS by Location'!$B763)</f>
        <v>0</v>
      </c>
      <c r="E763" s="275">
        <f>SUMIFS('Mix Substation Location Summary'!$Z$4:$Z$1270,'Mix Substation Location Summary'!$B$4:$B$1270,'DS by Location'!$B763)</f>
        <v>3084.51</v>
      </c>
      <c r="F763" s="275">
        <f>SUMIFS('Mix Substation Location Summary'!$AE$4:$AE$1270,'Mix Substation Location Summary'!$B$4:$B$1270,'DS by Location'!$B763)</f>
        <v>16099.22</v>
      </c>
      <c r="G763" s="791">
        <f t="shared" si="56"/>
        <v>19183.73</v>
      </c>
      <c r="H763" s="276">
        <f>IF($O763="ISO",D763,IF($O763="Non-Iso",0,IF($O763="Trans Line",SUMIF('Trans Line Reconciliation'!$B$5:$B$138,B763,'Trans Line Reconciliation'!$X$5:$X$138),IF($O763="Mix",SUMIF('Mix Substation Location Summary'!$B$4:$B$1251,B763,'Mix Substation Location Summary'!$R$4:$R$1251),"NOT FOUND"))))</f>
        <v>0</v>
      </c>
      <c r="I763" s="276">
        <f>IF($O763="ISO",E763,IF($O763="Non-Iso",0,IF($O763="Trans Line",SUMIF('Trans Line Reconciliation'!$B$5:$B$138,B763,'Trans Line Reconciliation'!$Y$5:$Y$138),IF($O763="Mix",SUMIF('Mix Substation Location Summary'!$B$4:$B$1251,B763,'Mix Substation Location Summary'!$W$4:$W$1251),"NOT FOUND"))))</f>
        <v>0</v>
      </c>
      <c r="J763" s="276">
        <f>IF($O763="ISO",F763,IF($O763="Non-Iso",0,IF($O763="Trans Line",SUMIF('Trans Line Reconciliation'!$B$5:$B$138,$B763,'Trans Line Reconciliation'!$Z$5:$Z$138),IF($O763="Mix",SUMIF('Mix Substation Location Summary'!$B$4:$B$1251,$B763,'Mix Substation Location Summary'!$AB$4:$AB$1251),"NOT FOUND"))))</f>
        <v>0</v>
      </c>
      <c r="K763" s="276">
        <f>IF($O763="ISO",0,IF($O763="Non-Iso",D763,IF($O763="Trans Line",SUMIF('Trans Line Reconciliation'!$B$5:$B$138,$B763,'Trans Line Reconciliation'!$AA$5:$AA$138),IF($O763="Mix",SUMIF('Mix Substation Location Summary'!$B$4:$B$1251,$B763,'Mix Substation Location Summary'!$S$4:$S$1251)+SUMIF('Mix Substation Location Summary'!$B$4:$B$1251,$B763,'Mix Substation Location Summary'!$S$4:$S$1251),"NOT FOUND"))))</f>
        <v>0</v>
      </c>
      <c r="L763" s="276">
        <f>IF($O763="ISO",0,IF($O763="Non-Iso",E763,IF($O763="Trans Line",SUMIF('Trans Line Reconciliation'!$B$5:$B$138,$B763,'Trans Line Reconciliation'!$AB$5:$AB$138),IF($O763="Mix",SUMIF('Mix Substation Location Summary'!$B$4:$B$1251,$B763,'Mix Substation Location Summary'!$X$4:$X$1251)+SUMIF('Mix Substation Location Summary'!$B$4:$B$1251,$B763,'Mix Substation Location Summary'!$Y$4:$Y$1251),"NOT FOUND"))))</f>
        <v>3084.51</v>
      </c>
      <c r="M763" s="276">
        <f>IF($O763="ISO",0,IF($O763="Non-Iso",F763,IF($O763="Trans Line",SUMIF('Trans Line Reconciliation'!$B$5:$B$138,$B763,'Trans Line Reconciliation'!$AC$5:$AC$138),IF($O763="Mix",SUMIF('Mix Substation Location Summary'!$B$4:$B$1251,$B763,'Mix Substation Location Summary'!$AC$4:$AC$1251)+SUMIF('Mix Substation Location Summary'!$B$4:$B$1251,$B763,'Mix Substation Location Summary'!$AD$4:$AD$1251),"NOT FOUND"))))</f>
        <v>16099.22</v>
      </c>
      <c r="N763" s="792">
        <f t="shared" si="57"/>
        <v>0</v>
      </c>
      <c r="O763" s="759" t="s">
        <v>1686</v>
      </c>
      <c r="P763" s="759"/>
      <c r="Q763" s="758">
        <f t="shared" si="58"/>
        <v>8097</v>
      </c>
    </row>
    <row r="764" spans="1:17" x14ac:dyDescent="0.2">
      <c r="A764" s="674" t="s">
        <v>939</v>
      </c>
      <c r="B764" s="790">
        <v>8098</v>
      </c>
      <c r="C764" s="266" t="s">
        <v>1700</v>
      </c>
      <c r="D764" s="275">
        <f>SUMIFS('Mix Substation Location Summary'!$U$4:$U$1270,'Mix Substation Location Summary'!$B$4:$B$1270,'DS by Location'!$B764)</f>
        <v>0</v>
      </c>
      <c r="E764" s="275">
        <f>SUMIFS('Mix Substation Location Summary'!$Z$4:$Z$1270,'Mix Substation Location Summary'!$B$4:$B$1270,'DS by Location'!$B764)</f>
        <v>0</v>
      </c>
      <c r="F764" s="275">
        <f>SUMIFS('Mix Substation Location Summary'!$AE$4:$AE$1270,'Mix Substation Location Summary'!$B$4:$B$1270,'DS by Location'!$B764)</f>
        <v>372005.69</v>
      </c>
      <c r="G764" s="791">
        <f t="shared" si="56"/>
        <v>372005.69</v>
      </c>
      <c r="H764" s="276">
        <f>IF($O764="ISO",D764,IF($O764="Non-Iso",0,IF($O764="Trans Line",SUMIF('Trans Line Reconciliation'!$B$5:$B$138,B764,'Trans Line Reconciliation'!$X$5:$X$138),IF($O764="Mix",SUMIF('Mix Substation Location Summary'!$B$4:$B$1251,B764,'Mix Substation Location Summary'!$R$4:$R$1251),"NOT FOUND"))))</f>
        <v>0</v>
      </c>
      <c r="I764" s="276">
        <f>IF($O764="ISO",E764,IF($O764="Non-Iso",0,IF($O764="Trans Line",SUMIF('Trans Line Reconciliation'!$B$5:$B$138,B764,'Trans Line Reconciliation'!$Y$5:$Y$138),IF($O764="Mix",SUMIF('Mix Substation Location Summary'!$B$4:$B$1251,B764,'Mix Substation Location Summary'!$W$4:$W$1251),"NOT FOUND"))))</f>
        <v>0</v>
      </c>
      <c r="J764" s="276">
        <f>IF($O764="ISO",F764,IF($O764="Non-Iso",0,IF($O764="Trans Line",SUMIF('Trans Line Reconciliation'!$B$5:$B$138,$B764,'Trans Line Reconciliation'!$Z$5:$Z$138),IF($O764="Mix",SUMIF('Mix Substation Location Summary'!$B$4:$B$1251,$B764,'Mix Substation Location Summary'!$AB$4:$AB$1251),"NOT FOUND"))))</f>
        <v>0</v>
      </c>
      <c r="K764" s="276">
        <f>IF($O764="ISO",0,IF($O764="Non-Iso",D764,IF($O764="Trans Line",SUMIF('Trans Line Reconciliation'!$B$5:$B$138,$B764,'Trans Line Reconciliation'!$AA$5:$AA$138),IF($O764="Mix",SUMIF('Mix Substation Location Summary'!$B$4:$B$1251,$B764,'Mix Substation Location Summary'!$S$4:$S$1251)+SUMIF('Mix Substation Location Summary'!$B$4:$B$1251,$B764,'Mix Substation Location Summary'!$S$4:$S$1251),"NOT FOUND"))))</f>
        <v>0</v>
      </c>
      <c r="L764" s="276">
        <f>IF($O764="ISO",0,IF($O764="Non-Iso",E764,IF($O764="Trans Line",SUMIF('Trans Line Reconciliation'!$B$5:$B$138,$B764,'Trans Line Reconciliation'!$AB$5:$AB$138),IF($O764="Mix",SUMIF('Mix Substation Location Summary'!$B$4:$B$1251,$B764,'Mix Substation Location Summary'!$X$4:$X$1251)+SUMIF('Mix Substation Location Summary'!$B$4:$B$1251,$B764,'Mix Substation Location Summary'!$Y$4:$Y$1251),"NOT FOUND"))))</f>
        <v>0</v>
      </c>
      <c r="M764" s="276">
        <f>IF($O764="ISO",0,IF($O764="Non-Iso",F764,IF($O764="Trans Line",SUMIF('Trans Line Reconciliation'!$B$5:$B$138,$B764,'Trans Line Reconciliation'!$AC$5:$AC$138),IF($O764="Mix",SUMIF('Mix Substation Location Summary'!$B$4:$B$1251,$B764,'Mix Substation Location Summary'!$AC$4:$AC$1251)+SUMIF('Mix Substation Location Summary'!$B$4:$B$1251,$B764,'Mix Substation Location Summary'!$AD$4:$AD$1251),"NOT FOUND"))))</f>
        <v>372005.69</v>
      </c>
      <c r="N764" s="792">
        <f t="shared" si="57"/>
        <v>0</v>
      </c>
      <c r="O764" s="759" t="s">
        <v>1686</v>
      </c>
      <c r="P764" s="759"/>
      <c r="Q764" s="758">
        <f t="shared" si="58"/>
        <v>8098</v>
      </c>
    </row>
    <row r="765" spans="1:17" x14ac:dyDescent="0.2">
      <c r="A765" s="674" t="s">
        <v>1568</v>
      </c>
      <c r="B765" s="790">
        <v>8102</v>
      </c>
      <c r="C765" s="266" t="s">
        <v>1703</v>
      </c>
      <c r="D765" s="275">
        <f>SUMIFS('Mix Substation Location Summary'!$U$4:$U$1270,'Mix Substation Location Summary'!$B$4:$B$1270,'DS by Location'!$B765)</f>
        <v>735.47</v>
      </c>
      <c r="E765" s="275">
        <f>SUMIFS('Mix Substation Location Summary'!$Z$4:$Z$1270,'Mix Substation Location Summary'!$B$4:$B$1270,'DS by Location'!$B765)</f>
        <v>21142.970000000005</v>
      </c>
      <c r="F765" s="275">
        <f>SUMIFS('Mix Substation Location Summary'!$AE$4:$AE$1270,'Mix Substation Location Summary'!$B$4:$B$1270,'DS by Location'!$B765)</f>
        <v>703694.05999999994</v>
      </c>
      <c r="G765" s="791">
        <f t="shared" si="56"/>
        <v>725572.5</v>
      </c>
      <c r="H765" s="276">
        <f>IF($O765="ISO",D765,IF($O765="Non-Iso",0,IF($O765="Trans Line",SUMIF('Trans Line Reconciliation'!$B$5:$B$138,B765,'Trans Line Reconciliation'!$X$5:$X$138),IF($O765="Mix",SUMIF('Mix Substation Location Summary'!$B$4:$B$1251,B765,'Mix Substation Location Summary'!$R$4:$R$1251),"NOT FOUND"))))</f>
        <v>0</v>
      </c>
      <c r="I765" s="276">
        <f>IF($O765="ISO",E765,IF($O765="Non-Iso",0,IF($O765="Trans Line",SUMIF('Trans Line Reconciliation'!$B$5:$B$138,B765,'Trans Line Reconciliation'!$Y$5:$Y$138),IF($O765="Mix",SUMIF('Mix Substation Location Summary'!$B$4:$B$1251,B765,'Mix Substation Location Summary'!$W$4:$W$1251),"NOT FOUND"))))</f>
        <v>0</v>
      </c>
      <c r="J765" s="276">
        <f>IF($O765="ISO",F765,IF($O765="Non-Iso",0,IF($O765="Trans Line",SUMIF('Trans Line Reconciliation'!$B$5:$B$138,$B765,'Trans Line Reconciliation'!$Z$5:$Z$138),IF($O765="Mix",SUMIF('Mix Substation Location Summary'!$B$4:$B$1251,$B765,'Mix Substation Location Summary'!$AB$4:$AB$1251),"NOT FOUND"))))</f>
        <v>0</v>
      </c>
      <c r="K765" s="276">
        <f>IF($O765="ISO",0,IF($O765="Non-Iso",D765,IF($O765="Trans Line",SUMIF('Trans Line Reconciliation'!$B$5:$B$138,$B765,'Trans Line Reconciliation'!$AA$5:$AA$138),IF($O765="Mix",SUMIF('Mix Substation Location Summary'!$B$4:$B$1251,$B765,'Mix Substation Location Summary'!$S$4:$S$1251)+SUMIF('Mix Substation Location Summary'!$B$4:$B$1251,$B765,'Mix Substation Location Summary'!$S$4:$S$1251),"NOT FOUND"))))</f>
        <v>735.47</v>
      </c>
      <c r="L765" s="276">
        <f>IF($O765="ISO",0,IF($O765="Non-Iso",E765,IF($O765="Trans Line",SUMIF('Trans Line Reconciliation'!$B$5:$B$138,$B765,'Trans Line Reconciliation'!$AB$5:$AB$138),IF($O765="Mix",SUMIF('Mix Substation Location Summary'!$B$4:$B$1251,$B765,'Mix Substation Location Summary'!$X$4:$X$1251)+SUMIF('Mix Substation Location Summary'!$B$4:$B$1251,$B765,'Mix Substation Location Summary'!$Y$4:$Y$1251),"NOT FOUND"))))</f>
        <v>21142.970000000005</v>
      </c>
      <c r="M765" s="276">
        <f>IF($O765="ISO",0,IF($O765="Non-Iso",F765,IF($O765="Trans Line",SUMIF('Trans Line Reconciliation'!$B$5:$B$138,$B765,'Trans Line Reconciliation'!$AC$5:$AC$138),IF($O765="Mix",SUMIF('Mix Substation Location Summary'!$B$4:$B$1251,$B765,'Mix Substation Location Summary'!$AC$4:$AC$1251)+SUMIF('Mix Substation Location Summary'!$B$4:$B$1251,$B765,'Mix Substation Location Summary'!$AD$4:$AD$1251),"NOT FOUND"))))</f>
        <v>703694.05999999994</v>
      </c>
      <c r="N765" s="792">
        <f t="shared" si="57"/>
        <v>0</v>
      </c>
      <c r="O765" s="759" t="s">
        <v>1686</v>
      </c>
      <c r="P765" s="759"/>
      <c r="Q765" s="758">
        <f t="shared" si="58"/>
        <v>8102</v>
      </c>
    </row>
    <row r="766" spans="1:17" x14ac:dyDescent="0.2">
      <c r="A766" s="674" t="s">
        <v>1569</v>
      </c>
      <c r="B766" s="790">
        <v>8103</v>
      </c>
      <c r="C766" s="266" t="s">
        <v>1703</v>
      </c>
      <c r="D766" s="275">
        <f>SUMIFS('Mix Substation Location Summary'!$U$4:$U$1270,'Mix Substation Location Summary'!$B$4:$B$1270,'DS by Location'!$B766)</f>
        <v>0</v>
      </c>
      <c r="E766" s="275">
        <f>SUMIFS('Mix Substation Location Summary'!$Z$4:$Z$1270,'Mix Substation Location Summary'!$B$4:$B$1270,'DS by Location'!$B766)</f>
        <v>0</v>
      </c>
      <c r="F766" s="275">
        <f>SUMIFS('Mix Substation Location Summary'!$AE$4:$AE$1270,'Mix Substation Location Summary'!$B$4:$B$1270,'DS by Location'!$B766)</f>
        <v>33698.949999999997</v>
      </c>
      <c r="G766" s="791">
        <f t="shared" si="56"/>
        <v>33698.949999999997</v>
      </c>
      <c r="H766" s="276">
        <f>IF($O766="ISO",D766,IF($O766="Non-Iso",0,IF($O766="Trans Line",SUMIF('Trans Line Reconciliation'!$B$5:$B$138,B766,'Trans Line Reconciliation'!$X$5:$X$138),IF($O766="Mix",SUMIF('Mix Substation Location Summary'!$B$4:$B$1251,B766,'Mix Substation Location Summary'!$R$4:$R$1251),"NOT FOUND"))))</f>
        <v>0</v>
      </c>
      <c r="I766" s="276">
        <f>IF($O766="ISO",E766,IF($O766="Non-Iso",0,IF($O766="Trans Line",SUMIF('Trans Line Reconciliation'!$B$5:$B$138,B766,'Trans Line Reconciliation'!$Y$5:$Y$138),IF($O766="Mix",SUMIF('Mix Substation Location Summary'!$B$4:$B$1251,B766,'Mix Substation Location Summary'!$W$4:$W$1251),"NOT FOUND"))))</f>
        <v>0</v>
      </c>
      <c r="J766" s="276">
        <f>IF($O766="ISO",F766,IF($O766="Non-Iso",0,IF($O766="Trans Line",SUMIF('Trans Line Reconciliation'!$B$5:$B$138,$B766,'Trans Line Reconciliation'!$Z$5:$Z$138),IF($O766="Mix",SUMIF('Mix Substation Location Summary'!$B$4:$B$1251,$B766,'Mix Substation Location Summary'!$AB$4:$AB$1251),"NOT FOUND"))))</f>
        <v>0</v>
      </c>
      <c r="K766" s="276">
        <f>IF($O766="ISO",0,IF($O766="Non-Iso",D766,IF($O766="Trans Line",SUMIF('Trans Line Reconciliation'!$B$5:$B$138,$B766,'Trans Line Reconciliation'!$AA$5:$AA$138),IF($O766="Mix",SUMIF('Mix Substation Location Summary'!$B$4:$B$1251,$B766,'Mix Substation Location Summary'!$S$4:$S$1251)+SUMIF('Mix Substation Location Summary'!$B$4:$B$1251,$B766,'Mix Substation Location Summary'!$S$4:$S$1251),"NOT FOUND"))))</f>
        <v>0</v>
      </c>
      <c r="L766" s="276">
        <f>IF($O766="ISO",0,IF($O766="Non-Iso",E766,IF($O766="Trans Line",SUMIF('Trans Line Reconciliation'!$B$5:$B$138,$B766,'Trans Line Reconciliation'!$AB$5:$AB$138),IF($O766="Mix",SUMIF('Mix Substation Location Summary'!$B$4:$B$1251,$B766,'Mix Substation Location Summary'!$X$4:$X$1251)+SUMIF('Mix Substation Location Summary'!$B$4:$B$1251,$B766,'Mix Substation Location Summary'!$Y$4:$Y$1251),"NOT FOUND"))))</f>
        <v>0</v>
      </c>
      <c r="M766" s="276">
        <f>IF($O766="ISO",0,IF($O766="Non-Iso",F766,IF($O766="Trans Line",SUMIF('Trans Line Reconciliation'!$B$5:$B$138,$B766,'Trans Line Reconciliation'!$AC$5:$AC$138),IF($O766="Mix",SUMIF('Mix Substation Location Summary'!$B$4:$B$1251,$B766,'Mix Substation Location Summary'!$AC$4:$AC$1251)+SUMIF('Mix Substation Location Summary'!$B$4:$B$1251,$B766,'Mix Substation Location Summary'!$AD$4:$AD$1251),"NOT FOUND"))))</f>
        <v>33698.949999999997</v>
      </c>
      <c r="N766" s="792">
        <f t="shared" si="57"/>
        <v>0</v>
      </c>
      <c r="O766" s="759" t="s">
        <v>1686</v>
      </c>
      <c r="P766" s="759"/>
      <c r="Q766" s="758">
        <f t="shared" si="58"/>
        <v>8103</v>
      </c>
    </row>
    <row r="767" spans="1:17" x14ac:dyDescent="0.2">
      <c r="A767" s="674" t="s">
        <v>1570</v>
      </c>
      <c r="B767" s="790">
        <v>8104</v>
      </c>
      <c r="C767" s="266" t="s">
        <v>1700</v>
      </c>
      <c r="D767" s="275">
        <f>SUMIFS('Mix Substation Location Summary'!$U$4:$U$1270,'Mix Substation Location Summary'!$B$4:$B$1270,'DS by Location'!$B767)</f>
        <v>55705.700000000004</v>
      </c>
      <c r="E767" s="275">
        <f>SUMIFS('Mix Substation Location Summary'!$Z$4:$Z$1270,'Mix Substation Location Summary'!$B$4:$B$1270,'DS by Location'!$B767)</f>
        <v>63285.020000000004</v>
      </c>
      <c r="F767" s="275">
        <f>SUMIFS('Mix Substation Location Summary'!$AE$4:$AE$1270,'Mix Substation Location Summary'!$B$4:$B$1270,'DS by Location'!$B767)</f>
        <v>416987.99</v>
      </c>
      <c r="G767" s="791">
        <f t="shared" si="56"/>
        <v>535978.71</v>
      </c>
      <c r="H767" s="276">
        <f>IF($O767="ISO",D767,IF($O767="Non-Iso",0,IF($O767="Trans Line",SUMIF('Trans Line Reconciliation'!$B$5:$B$138,B767,'Trans Line Reconciliation'!$X$5:$X$138),IF($O767="Mix",SUMIF('Mix Substation Location Summary'!$B$4:$B$1251,B767,'Mix Substation Location Summary'!$R$4:$R$1251),"NOT FOUND"))))</f>
        <v>0</v>
      </c>
      <c r="I767" s="276">
        <f>IF($O767="ISO",E767,IF($O767="Non-Iso",0,IF($O767="Trans Line",SUMIF('Trans Line Reconciliation'!$B$5:$B$138,B767,'Trans Line Reconciliation'!$Y$5:$Y$138),IF($O767="Mix",SUMIF('Mix Substation Location Summary'!$B$4:$B$1251,B767,'Mix Substation Location Summary'!$W$4:$W$1251),"NOT FOUND"))))</f>
        <v>0</v>
      </c>
      <c r="J767" s="276">
        <f>IF($O767="ISO",F767,IF($O767="Non-Iso",0,IF($O767="Trans Line",SUMIF('Trans Line Reconciliation'!$B$5:$B$138,$B767,'Trans Line Reconciliation'!$Z$5:$Z$138),IF($O767="Mix",SUMIF('Mix Substation Location Summary'!$B$4:$B$1251,$B767,'Mix Substation Location Summary'!$AB$4:$AB$1251),"NOT FOUND"))))</f>
        <v>0</v>
      </c>
      <c r="K767" s="276">
        <f>IF($O767="ISO",0,IF($O767="Non-Iso",D767,IF($O767="Trans Line",SUMIF('Trans Line Reconciliation'!$B$5:$B$138,$B767,'Trans Line Reconciliation'!$AA$5:$AA$138),IF($O767="Mix",SUMIF('Mix Substation Location Summary'!$B$4:$B$1251,$B767,'Mix Substation Location Summary'!$S$4:$S$1251)+SUMIF('Mix Substation Location Summary'!$B$4:$B$1251,$B767,'Mix Substation Location Summary'!$S$4:$S$1251),"NOT FOUND"))))</f>
        <v>55705.700000000004</v>
      </c>
      <c r="L767" s="276">
        <f>IF($O767="ISO",0,IF($O767="Non-Iso",E767,IF($O767="Trans Line",SUMIF('Trans Line Reconciliation'!$B$5:$B$138,$B767,'Trans Line Reconciliation'!$AB$5:$AB$138),IF($O767="Mix",SUMIF('Mix Substation Location Summary'!$B$4:$B$1251,$B767,'Mix Substation Location Summary'!$X$4:$X$1251)+SUMIF('Mix Substation Location Summary'!$B$4:$B$1251,$B767,'Mix Substation Location Summary'!$Y$4:$Y$1251),"NOT FOUND"))))</f>
        <v>63285.020000000004</v>
      </c>
      <c r="M767" s="276">
        <f>IF($O767="ISO",0,IF($O767="Non-Iso",F767,IF($O767="Trans Line",SUMIF('Trans Line Reconciliation'!$B$5:$B$138,$B767,'Trans Line Reconciliation'!$AC$5:$AC$138),IF($O767="Mix",SUMIF('Mix Substation Location Summary'!$B$4:$B$1251,$B767,'Mix Substation Location Summary'!$AC$4:$AC$1251)+SUMIF('Mix Substation Location Summary'!$B$4:$B$1251,$B767,'Mix Substation Location Summary'!$AD$4:$AD$1251),"NOT FOUND"))))</f>
        <v>416987.99</v>
      </c>
      <c r="N767" s="792">
        <f t="shared" si="57"/>
        <v>0</v>
      </c>
      <c r="O767" s="759" t="s">
        <v>1686</v>
      </c>
      <c r="P767" s="759"/>
      <c r="Q767" s="758">
        <f t="shared" si="58"/>
        <v>8104</v>
      </c>
    </row>
    <row r="768" spans="1:17" x14ac:dyDescent="0.2">
      <c r="A768" s="674" t="s">
        <v>1571</v>
      </c>
      <c r="B768" s="790">
        <v>8105</v>
      </c>
      <c r="C768" s="266" t="s">
        <v>1700</v>
      </c>
      <c r="D768" s="275">
        <f>SUMIFS('Mix Substation Location Summary'!$U$4:$U$1270,'Mix Substation Location Summary'!$B$4:$B$1270,'DS by Location'!$B768)</f>
        <v>5647.58</v>
      </c>
      <c r="E768" s="275">
        <f>SUMIFS('Mix Substation Location Summary'!$Z$4:$Z$1270,'Mix Substation Location Summary'!$B$4:$B$1270,'DS by Location'!$B768)</f>
        <v>29056.78</v>
      </c>
      <c r="F768" s="275">
        <f>SUMIFS('Mix Substation Location Summary'!$AE$4:$AE$1270,'Mix Substation Location Summary'!$B$4:$B$1270,'DS by Location'!$B768)</f>
        <v>2870.77</v>
      </c>
      <c r="G768" s="791">
        <f t="shared" si="56"/>
        <v>37575.129999999997</v>
      </c>
      <c r="H768" s="276">
        <f>IF($O768="ISO",D768,IF($O768="Non-Iso",0,IF($O768="Trans Line",SUMIF('Trans Line Reconciliation'!$B$5:$B$138,B768,'Trans Line Reconciliation'!$X$5:$X$138),IF($O768="Mix",SUMIF('Mix Substation Location Summary'!$B$4:$B$1251,B768,'Mix Substation Location Summary'!$R$4:$R$1251),"NOT FOUND"))))</f>
        <v>0</v>
      </c>
      <c r="I768" s="276">
        <f>IF($O768="ISO",E768,IF($O768="Non-Iso",0,IF($O768="Trans Line",SUMIF('Trans Line Reconciliation'!$B$5:$B$138,B768,'Trans Line Reconciliation'!$Y$5:$Y$138),IF($O768="Mix",SUMIF('Mix Substation Location Summary'!$B$4:$B$1251,B768,'Mix Substation Location Summary'!$W$4:$W$1251),"NOT FOUND"))))</f>
        <v>0</v>
      </c>
      <c r="J768" s="276">
        <f>IF($O768="ISO",F768,IF($O768="Non-Iso",0,IF($O768="Trans Line",SUMIF('Trans Line Reconciliation'!$B$5:$B$138,$B768,'Trans Line Reconciliation'!$Z$5:$Z$138),IF($O768="Mix",SUMIF('Mix Substation Location Summary'!$B$4:$B$1251,$B768,'Mix Substation Location Summary'!$AB$4:$AB$1251),"NOT FOUND"))))</f>
        <v>0</v>
      </c>
      <c r="K768" s="276">
        <f>IF($O768="ISO",0,IF($O768="Non-Iso",D768,IF($O768="Trans Line",SUMIF('Trans Line Reconciliation'!$B$5:$B$138,$B768,'Trans Line Reconciliation'!$AA$5:$AA$138),IF($O768="Mix",SUMIF('Mix Substation Location Summary'!$B$4:$B$1251,$B768,'Mix Substation Location Summary'!$S$4:$S$1251)+SUMIF('Mix Substation Location Summary'!$B$4:$B$1251,$B768,'Mix Substation Location Summary'!$S$4:$S$1251),"NOT FOUND"))))</f>
        <v>5647.58</v>
      </c>
      <c r="L768" s="276">
        <f>IF($O768="ISO",0,IF($O768="Non-Iso",E768,IF($O768="Trans Line",SUMIF('Trans Line Reconciliation'!$B$5:$B$138,$B768,'Trans Line Reconciliation'!$AB$5:$AB$138),IF($O768="Mix",SUMIF('Mix Substation Location Summary'!$B$4:$B$1251,$B768,'Mix Substation Location Summary'!$X$4:$X$1251)+SUMIF('Mix Substation Location Summary'!$B$4:$B$1251,$B768,'Mix Substation Location Summary'!$Y$4:$Y$1251),"NOT FOUND"))))</f>
        <v>29056.78</v>
      </c>
      <c r="M768" s="276">
        <f>IF($O768="ISO",0,IF($O768="Non-Iso",F768,IF($O768="Trans Line",SUMIF('Trans Line Reconciliation'!$B$5:$B$138,$B768,'Trans Line Reconciliation'!$AC$5:$AC$138),IF($O768="Mix",SUMIF('Mix Substation Location Summary'!$B$4:$B$1251,$B768,'Mix Substation Location Summary'!$AC$4:$AC$1251)+SUMIF('Mix Substation Location Summary'!$B$4:$B$1251,$B768,'Mix Substation Location Summary'!$AD$4:$AD$1251),"NOT FOUND"))))</f>
        <v>2870.77</v>
      </c>
      <c r="N768" s="792">
        <f t="shared" si="57"/>
        <v>0</v>
      </c>
      <c r="O768" s="759" t="s">
        <v>1686</v>
      </c>
      <c r="P768" s="759"/>
      <c r="Q768" s="758">
        <f t="shared" si="58"/>
        <v>8105</v>
      </c>
    </row>
    <row r="769" spans="1:17" x14ac:dyDescent="0.2">
      <c r="A769" s="674" t="s">
        <v>1572</v>
      </c>
      <c r="B769" s="800">
        <v>8106</v>
      </c>
      <c r="C769" s="266" t="s">
        <v>1703</v>
      </c>
      <c r="D769" s="275">
        <f>SUMIFS('Mix Substation Location Summary'!$U$4:$U$1270,'Mix Substation Location Summary'!$B$4:$B$1270,'DS by Location'!$B769)</f>
        <v>0</v>
      </c>
      <c r="E769" s="275">
        <f>SUMIFS('Mix Substation Location Summary'!$Z$4:$Z$1270,'Mix Substation Location Summary'!$B$4:$B$1270,'DS by Location'!$B769)</f>
        <v>6349.95</v>
      </c>
      <c r="F769" s="275">
        <f>SUMIFS('Mix Substation Location Summary'!$AE$4:$AE$1270,'Mix Substation Location Summary'!$B$4:$B$1270,'DS by Location'!$B769)</f>
        <v>109843.41000000002</v>
      </c>
      <c r="G769" s="791">
        <f t="shared" si="56"/>
        <v>116193.36000000002</v>
      </c>
      <c r="H769" s="276">
        <f>IF($O769="ISO",D769,IF($O769="Non-Iso",0,IF($O769="Trans Line",SUMIF('Trans Line Reconciliation'!$B$5:$B$138,B769,'Trans Line Reconciliation'!$X$5:$X$138),IF($O769="Mix",SUMIF('Mix Substation Location Summary'!$B$4:$B$1251,B769,'Mix Substation Location Summary'!$R$4:$R$1251),"NOT FOUND"))))</f>
        <v>0</v>
      </c>
      <c r="I769" s="276">
        <f>IF($O769="ISO",E769,IF($O769="Non-Iso",0,IF($O769="Trans Line",SUMIF('Trans Line Reconciliation'!$B$5:$B$138,B769,'Trans Line Reconciliation'!$Y$5:$Y$138),IF($O769="Mix",SUMIF('Mix Substation Location Summary'!$B$4:$B$1251,B769,'Mix Substation Location Summary'!$W$4:$W$1251),"NOT FOUND"))))</f>
        <v>0</v>
      </c>
      <c r="J769" s="276">
        <f>IF($O769="ISO",F769,IF($O769="Non-Iso",0,IF($O769="Trans Line",SUMIF('Trans Line Reconciliation'!$B$5:$B$138,$B769,'Trans Line Reconciliation'!$Z$5:$Z$138),IF($O769="Mix",SUMIF('Mix Substation Location Summary'!$B$4:$B$1251,$B769,'Mix Substation Location Summary'!$AB$4:$AB$1251),"NOT FOUND"))))</f>
        <v>0</v>
      </c>
      <c r="K769" s="276">
        <f>IF($O769="ISO",0,IF($O769="Non-Iso",D769,IF($O769="Trans Line",SUMIF('Trans Line Reconciliation'!$B$5:$B$138,$B769,'Trans Line Reconciliation'!$AA$5:$AA$138),IF($O769="Mix",SUMIF('Mix Substation Location Summary'!$B$4:$B$1251,$B769,'Mix Substation Location Summary'!$S$4:$S$1251)+SUMIF('Mix Substation Location Summary'!$B$4:$B$1251,$B769,'Mix Substation Location Summary'!$S$4:$S$1251),"NOT FOUND"))))</f>
        <v>0</v>
      </c>
      <c r="L769" s="276">
        <f>IF($O769="ISO",0,IF($O769="Non-Iso",E769,IF($O769="Trans Line",SUMIF('Trans Line Reconciliation'!$B$5:$B$138,$B769,'Trans Line Reconciliation'!$AB$5:$AB$138),IF($O769="Mix",SUMIF('Mix Substation Location Summary'!$B$4:$B$1251,$B769,'Mix Substation Location Summary'!$X$4:$X$1251)+SUMIF('Mix Substation Location Summary'!$B$4:$B$1251,$B769,'Mix Substation Location Summary'!$Y$4:$Y$1251),"NOT FOUND"))))</f>
        <v>6349.95</v>
      </c>
      <c r="M769" s="276">
        <f>IF($O769="ISO",0,IF($O769="Non-Iso",F769,IF($O769="Trans Line",SUMIF('Trans Line Reconciliation'!$B$5:$B$138,$B769,'Trans Line Reconciliation'!$AC$5:$AC$138),IF($O769="Mix",SUMIF('Mix Substation Location Summary'!$B$4:$B$1251,$B769,'Mix Substation Location Summary'!$AC$4:$AC$1251)+SUMIF('Mix Substation Location Summary'!$B$4:$B$1251,$B769,'Mix Substation Location Summary'!$AD$4:$AD$1251),"NOT FOUND"))))</f>
        <v>109843.41000000002</v>
      </c>
      <c r="N769" s="792">
        <f t="shared" si="57"/>
        <v>0</v>
      </c>
      <c r="O769" s="759" t="s">
        <v>1686</v>
      </c>
      <c r="P769" s="759"/>
      <c r="Q769" s="758">
        <f t="shared" si="58"/>
        <v>8106</v>
      </c>
    </row>
    <row r="770" spans="1:17" x14ac:dyDescent="0.2">
      <c r="A770" s="674" t="s">
        <v>941</v>
      </c>
      <c r="B770" s="790">
        <v>8110</v>
      </c>
      <c r="C770" s="266" t="s">
        <v>1703</v>
      </c>
      <c r="D770" s="275">
        <f>SUMIFS('Mix Substation Location Summary'!$U$4:$U$1270,'Mix Substation Location Summary'!$B$4:$B$1270,'DS by Location'!$B770)</f>
        <v>1279.1500000000001</v>
      </c>
      <c r="E770" s="275">
        <f>SUMIFS('Mix Substation Location Summary'!$Z$4:$Z$1270,'Mix Substation Location Summary'!$B$4:$B$1270,'DS by Location'!$B770)</f>
        <v>44097.399999999994</v>
      </c>
      <c r="F770" s="275">
        <f>SUMIFS('Mix Substation Location Summary'!$AE$4:$AE$1270,'Mix Substation Location Summary'!$B$4:$B$1270,'DS by Location'!$B770)</f>
        <v>3273945.9499999997</v>
      </c>
      <c r="G770" s="791">
        <f t="shared" si="56"/>
        <v>3319322.4999999995</v>
      </c>
      <c r="H770" s="276">
        <f>IF($O770="ISO",D770,IF($O770="Non-Iso",0,IF($O770="Trans Line",SUMIF('Trans Line Reconciliation'!$B$5:$B$138,B770,'Trans Line Reconciliation'!$X$5:$X$138),IF($O770="Mix",SUMIF('Mix Substation Location Summary'!$B$4:$B$1251,B770,'Mix Substation Location Summary'!$R$4:$R$1251),"NOT FOUND"))))</f>
        <v>0</v>
      </c>
      <c r="I770" s="276">
        <f>IF($O770="ISO",E770,IF($O770="Non-Iso",0,IF($O770="Trans Line",SUMIF('Trans Line Reconciliation'!$B$5:$B$138,B770,'Trans Line Reconciliation'!$Y$5:$Y$138),IF($O770="Mix",SUMIF('Mix Substation Location Summary'!$B$4:$B$1251,B770,'Mix Substation Location Summary'!$W$4:$W$1251),"NOT FOUND"))))</f>
        <v>0</v>
      </c>
      <c r="J770" s="276">
        <f>IF($O770="ISO",F770,IF($O770="Non-Iso",0,IF($O770="Trans Line",SUMIF('Trans Line Reconciliation'!$B$5:$B$138,$B770,'Trans Line Reconciliation'!$Z$5:$Z$138),IF($O770="Mix",SUMIF('Mix Substation Location Summary'!$B$4:$B$1251,$B770,'Mix Substation Location Summary'!$AB$4:$AB$1251),"NOT FOUND"))))</f>
        <v>0</v>
      </c>
      <c r="K770" s="276">
        <f>IF($O770="ISO",0,IF($O770="Non-Iso",D770,IF($O770="Trans Line",SUMIF('Trans Line Reconciliation'!$B$5:$B$138,$B770,'Trans Line Reconciliation'!$AA$5:$AA$138),IF($O770="Mix",SUMIF('Mix Substation Location Summary'!$B$4:$B$1251,$B770,'Mix Substation Location Summary'!$S$4:$S$1251)+SUMIF('Mix Substation Location Summary'!$B$4:$B$1251,$B770,'Mix Substation Location Summary'!$S$4:$S$1251),"NOT FOUND"))))</f>
        <v>1279.1500000000001</v>
      </c>
      <c r="L770" s="276">
        <f>IF($O770="ISO",0,IF($O770="Non-Iso",E770,IF($O770="Trans Line",SUMIF('Trans Line Reconciliation'!$B$5:$B$138,$B770,'Trans Line Reconciliation'!$AB$5:$AB$138),IF($O770="Mix",SUMIF('Mix Substation Location Summary'!$B$4:$B$1251,$B770,'Mix Substation Location Summary'!$X$4:$X$1251)+SUMIF('Mix Substation Location Summary'!$B$4:$B$1251,$B770,'Mix Substation Location Summary'!$Y$4:$Y$1251),"NOT FOUND"))))</f>
        <v>44097.399999999994</v>
      </c>
      <c r="M770" s="276">
        <f>IF($O770="ISO",0,IF($O770="Non-Iso",F770,IF($O770="Trans Line",SUMIF('Trans Line Reconciliation'!$B$5:$B$138,$B770,'Trans Line Reconciliation'!$AC$5:$AC$138),IF($O770="Mix",SUMIF('Mix Substation Location Summary'!$B$4:$B$1251,$B770,'Mix Substation Location Summary'!$AC$4:$AC$1251)+SUMIF('Mix Substation Location Summary'!$B$4:$B$1251,$B770,'Mix Substation Location Summary'!$AD$4:$AD$1251),"NOT FOUND"))))</f>
        <v>3273945.9499999997</v>
      </c>
      <c r="N770" s="792">
        <f t="shared" si="57"/>
        <v>0</v>
      </c>
      <c r="O770" s="759" t="s">
        <v>1686</v>
      </c>
      <c r="P770" s="759"/>
      <c r="Q770" s="758">
        <f t="shared" si="58"/>
        <v>8110</v>
      </c>
    </row>
    <row r="771" spans="1:17" x14ac:dyDescent="0.2">
      <c r="A771" s="674" t="s">
        <v>942</v>
      </c>
      <c r="B771" s="790">
        <v>8113</v>
      </c>
      <c r="C771" s="266" t="s">
        <v>1703</v>
      </c>
      <c r="D771" s="275">
        <f>SUMIFS('Mix Substation Location Summary'!$U$4:$U$1270,'Mix Substation Location Summary'!$B$4:$B$1270,'DS by Location'!$B771)</f>
        <v>4124.09</v>
      </c>
      <c r="E771" s="275">
        <f>SUMIFS('Mix Substation Location Summary'!$Z$4:$Z$1270,'Mix Substation Location Summary'!$B$4:$B$1270,'DS by Location'!$B771)</f>
        <v>144998.44</v>
      </c>
      <c r="F771" s="275">
        <f>SUMIFS('Mix Substation Location Summary'!$AE$4:$AE$1270,'Mix Substation Location Summary'!$B$4:$B$1270,'DS by Location'!$B771)</f>
        <v>7411208.7699999949</v>
      </c>
      <c r="G771" s="791">
        <f t="shared" si="56"/>
        <v>7560331.2999999952</v>
      </c>
      <c r="H771" s="276">
        <f>IF($O771="ISO",D771,IF($O771="Non-Iso",0,IF($O771="Trans Line",SUMIF('Trans Line Reconciliation'!$B$5:$B$138,B771,'Trans Line Reconciliation'!$X$5:$X$138),IF($O771="Mix",SUMIF('Mix Substation Location Summary'!$B$4:$B$1251,B771,'Mix Substation Location Summary'!$R$4:$R$1251),"NOT FOUND"))))</f>
        <v>0</v>
      </c>
      <c r="I771" s="276">
        <f>IF($O771="ISO",E771,IF($O771="Non-Iso",0,IF($O771="Trans Line",SUMIF('Trans Line Reconciliation'!$B$5:$B$138,B771,'Trans Line Reconciliation'!$Y$5:$Y$138),IF($O771="Mix",SUMIF('Mix Substation Location Summary'!$B$4:$B$1251,B771,'Mix Substation Location Summary'!$W$4:$W$1251),"NOT FOUND"))))</f>
        <v>0</v>
      </c>
      <c r="J771" s="276">
        <f>IF($O771="ISO",F771,IF($O771="Non-Iso",0,IF($O771="Trans Line",SUMIF('Trans Line Reconciliation'!$B$5:$B$138,$B771,'Trans Line Reconciliation'!$Z$5:$Z$138),IF($O771="Mix",SUMIF('Mix Substation Location Summary'!$B$4:$B$1251,$B771,'Mix Substation Location Summary'!$AB$4:$AB$1251),"NOT FOUND"))))</f>
        <v>0</v>
      </c>
      <c r="K771" s="276">
        <f>IF($O771="ISO",0,IF($O771="Non-Iso",D771,IF($O771="Trans Line",SUMIF('Trans Line Reconciliation'!$B$5:$B$138,$B771,'Trans Line Reconciliation'!$AA$5:$AA$138),IF($O771="Mix",SUMIF('Mix Substation Location Summary'!$B$4:$B$1251,$B771,'Mix Substation Location Summary'!$S$4:$S$1251)+SUMIF('Mix Substation Location Summary'!$B$4:$B$1251,$B771,'Mix Substation Location Summary'!$S$4:$S$1251),"NOT FOUND"))))</f>
        <v>4124.09</v>
      </c>
      <c r="L771" s="276">
        <f>IF($O771="ISO",0,IF($O771="Non-Iso",E771,IF($O771="Trans Line",SUMIF('Trans Line Reconciliation'!$B$5:$B$138,$B771,'Trans Line Reconciliation'!$AB$5:$AB$138),IF($O771="Mix",SUMIF('Mix Substation Location Summary'!$B$4:$B$1251,$B771,'Mix Substation Location Summary'!$X$4:$X$1251)+SUMIF('Mix Substation Location Summary'!$B$4:$B$1251,$B771,'Mix Substation Location Summary'!$Y$4:$Y$1251),"NOT FOUND"))))</f>
        <v>144998.44</v>
      </c>
      <c r="M771" s="276">
        <f>IF($O771="ISO",0,IF($O771="Non-Iso",F771,IF($O771="Trans Line",SUMIF('Trans Line Reconciliation'!$B$5:$B$138,$B771,'Trans Line Reconciliation'!$AC$5:$AC$138),IF($O771="Mix",SUMIF('Mix Substation Location Summary'!$B$4:$B$1251,$B771,'Mix Substation Location Summary'!$AC$4:$AC$1251)+SUMIF('Mix Substation Location Summary'!$B$4:$B$1251,$B771,'Mix Substation Location Summary'!$AD$4:$AD$1251),"NOT FOUND"))))</f>
        <v>7411208.7699999949</v>
      </c>
      <c r="N771" s="792">
        <f t="shared" si="57"/>
        <v>0</v>
      </c>
      <c r="O771" s="759" t="s">
        <v>1686</v>
      </c>
      <c r="P771" s="759"/>
      <c r="Q771" s="758">
        <f t="shared" si="58"/>
        <v>8113</v>
      </c>
    </row>
    <row r="772" spans="1:17" x14ac:dyDescent="0.2">
      <c r="A772" s="674" t="s">
        <v>943</v>
      </c>
      <c r="B772" s="790">
        <v>8117</v>
      </c>
      <c r="C772" s="266" t="s">
        <v>1703</v>
      </c>
      <c r="D772" s="275">
        <f>SUMIFS('Mix Substation Location Summary'!$U$4:$U$1270,'Mix Substation Location Summary'!$B$4:$B$1270,'DS by Location'!$B772)</f>
        <v>237.32</v>
      </c>
      <c r="E772" s="275">
        <f>SUMIFS('Mix Substation Location Summary'!$Z$4:$Z$1270,'Mix Substation Location Summary'!$B$4:$B$1270,'DS by Location'!$B772)</f>
        <v>36484.57</v>
      </c>
      <c r="F772" s="275">
        <f>SUMIFS('Mix Substation Location Summary'!$AE$4:$AE$1270,'Mix Substation Location Summary'!$B$4:$B$1270,'DS by Location'!$B772)</f>
        <v>938067.30000000051</v>
      </c>
      <c r="G772" s="791">
        <f t="shared" si="56"/>
        <v>974789.19000000053</v>
      </c>
      <c r="H772" s="276">
        <f>IF($O772="ISO",D772,IF($O772="Non-Iso",0,IF($O772="Trans Line",SUMIF('Trans Line Reconciliation'!$B$5:$B$138,B772,'Trans Line Reconciliation'!$X$5:$X$138),IF($O772="Mix",SUMIF('Mix Substation Location Summary'!$B$4:$B$1251,B772,'Mix Substation Location Summary'!$R$4:$R$1251),"NOT FOUND"))))</f>
        <v>0</v>
      </c>
      <c r="I772" s="276">
        <f>IF($O772="ISO",E772,IF($O772="Non-Iso",0,IF($O772="Trans Line",SUMIF('Trans Line Reconciliation'!$B$5:$B$138,B772,'Trans Line Reconciliation'!$Y$5:$Y$138),IF($O772="Mix",SUMIF('Mix Substation Location Summary'!$B$4:$B$1251,B772,'Mix Substation Location Summary'!$W$4:$W$1251),"NOT FOUND"))))</f>
        <v>0</v>
      </c>
      <c r="J772" s="276">
        <f>IF($O772="ISO",F772,IF($O772="Non-Iso",0,IF($O772="Trans Line",SUMIF('Trans Line Reconciliation'!$B$5:$B$138,$B772,'Trans Line Reconciliation'!$Z$5:$Z$138),IF($O772="Mix",SUMIF('Mix Substation Location Summary'!$B$4:$B$1251,$B772,'Mix Substation Location Summary'!$AB$4:$AB$1251),"NOT FOUND"))))</f>
        <v>0</v>
      </c>
      <c r="K772" s="276">
        <f>IF($O772="ISO",0,IF($O772="Non-Iso",D772,IF($O772="Trans Line",SUMIF('Trans Line Reconciliation'!$B$5:$B$138,$B772,'Trans Line Reconciliation'!$AA$5:$AA$138),IF($O772="Mix",SUMIF('Mix Substation Location Summary'!$B$4:$B$1251,$B772,'Mix Substation Location Summary'!$S$4:$S$1251)+SUMIF('Mix Substation Location Summary'!$B$4:$B$1251,$B772,'Mix Substation Location Summary'!$S$4:$S$1251),"NOT FOUND"))))</f>
        <v>237.32</v>
      </c>
      <c r="L772" s="276">
        <f>IF($O772="ISO",0,IF($O772="Non-Iso",E772,IF($O772="Trans Line",SUMIF('Trans Line Reconciliation'!$B$5:$B$138,$B772,'Trans Line Reconciliation'!$AB$5:$AB$138),IF($O772="Mix",SUMIF('Mix Substation Location Summary'!$B$4:$B$1251,$B772,'Mix Substation Location Summary'!$X$4:$X$1251)+SUMIF('Mix Substation Location Summary'!$B$4:$B$1251,$B772,'Mix Substation Location Summary'!$Y$4:$Y$1251),"NOT FOUND"))))</f>
        <v>36484.57</v>
      </c>
      <c r="M772" s="276">
        <f>IF($O772="ISO",0,IF($O772="Non-Iso",F772,IF($O772="Trans Line",SUMIF('Trans Line Reconciliation'!$B$5:$B$138,$B772,'Trans Line Reconciliation'!$AC$5:$AC$138),IF($O772="Mix",SUMIF('Mix Substation Location Summary'!$B$4:$B$1251,$B772,'Mix Substation Location Summary'!$AC$4:$AC$1251)+SUMIF('Mix Substation Location Summary'!$B$4:$B$1251,$B772,'Mix Substation Location Summary'!$AD$4:$AD$1251),"NOT FOUND"))))</f>
        <v>938067.30000000051</v>
      </c>
      <c r="N772" s="792">
        <f t="shared" si="57"/>
        <v>0</v>
      </c>
      <c r="O772" s="759" t="s">
        <v>1686</v>
      </c>
      <c r="P772" s="759"/>
      <c r="Q772" s="758">
        <f t="shared" si="58"/>
        <v>8117</v>
      </c>
    </row>
    <row r="773" spans="1:17" x14ac:dyDescent="0.2">
      <c r="A773" s="674" t="s">
        <v>1573</v>
      </c>
      <c r="B773" s="790">
        <v>8118</v>
      </c>
      <c r="C773" s="266" t="s">
        <v>1703</v>
      </c>
      <c r="D773" s="275">
        <f>SUMIFS('Mix Substation Location Summary'!$U$4:$U$1270,'Mix Substation Location Summary'!$B$4:$B$1270,'DS by Location'!$B773)</f>
        <v>46674.939999999995</v>
      </c>
      <c r="E773" s="275">
        <f>SUMIFS('Mix Substation Location Summary'!$Z$4:$Z$1270,'Mix Substation Location Summary'!$B$4:$B$1270,'DS by Location'!$B773)</f>
        <v>75121.98</v>
      </c>
      <c r="F773" s="275">
        <f>SUMIFS('Mix Substation Location Summary'!$AE$4:$AE$1270,'Mix Substation Location Summary'!$B$4:$B$1270,'DS by Location'!$B773)</f>
        <v>1856144</v>
      </c>
      <c r="G773" s="791">
        <f t="shared" si="56"/>
        <v>1977940.92</v>
      </c>
      <c r="H773" s="276">
        <f>IF($O773="ISO",D773,IF($O773="Non-Iso",0,IF($O773="Trans Line",SUMIF('Trans Line Reconciliation'!$B$5:$B$138,B773,'Trans Line Reconciliation'!$X$5:$X$138),IF($O773="Mix",SUMIF('Mix Substation Location Summary'!$B$4:$B$1251,B773,'Mix Substation Location Summary'!$R$4:$R$1251),"NOT FOUND"))))</f>
        <v>0</v>
      </c>
      <c r="I773" s="276">
        <f>IF($O773="ISO",E773,IF($O773="Non-Iso",0,IF($O773="Trans Line",SUMIF('Trans Line Reconciliation'!$B$5:$B$138,B773,'Trans Line Reconciliation'!$Y$5:$Y$138),IF($O773="Mix",SUMIF('Mix Substation Location Summary'!$B$4:$B$1251,B773,'Mix Substation Location Summary'!$W$4:$W$1251),"NOT FOUND"))))</f>
        <v>0</v>
      </c>
      <c r="J773" s="276">
        <f>IF($O773="ISO",F773,IF($O773="Non-Iso",0,IF($O773="Trans Line",SUMIF('Trans Line Reconciliation'!$B$5:$B$138,$B773,'Trans Line Reconciliation'!$Z$5:$Z$138),IF($O773="Mix",SUMIF('Mix Substation Location Summary'!$B$4:$B$1251,$B773,'Mix Substation Location Summary'!$AB$4:$AB$1251),"NOT FOUND"))))</f>
        <v>0</v>
      </c>
      <c r="K773" s="276">
        <f>IF($O773="ISO",0,IF($O773="Non-Iso",D773,IF($O773="Trans Line",SUMIF('Trans Line Reconciliation'!$B$5:$B$138,$B773,'Trans Line Reconciliation'!$AA$5:$AA$138),IF($O773="Mix",SUMIF('Mix Substation Location Summary'!$B$4:$B$1251,$B773,'Mix Substation Location Summary'!$S$4:$S$1251)+SUMIF('Mix Substation Location Summary'!$B$4:$B$1251,$B773,'Mix Substation Location Summary'!$S$4:$S$1251),"NOT FOUND"))))</f>
        <v>46674.939999999995</v>
      </c>
      <c r="L773" s="276">
        <f>IF($O773="ISO",0,IF($O773="Non-Iso",E773,IF($O773="Trans Line",SUMIF('Trans Line Reconciliation'!$B$5:$B$138,$B773,'Trans Line Reconciliation'!$AB$5:$AB$138),IF($O773="Mix",SUMIF('Mix Substation Location Summary'!$B$4:$B$1251,$B773,'Mix Substation Location Summary'!$X$4:$X$1251)+SUMIF('Mix Substation Location Summary'!$B$4:$B$1251,$B773,'Mix Substation Location Summary'!$Y$4:$Y$1251),"NOT FOUND"))))</f>
        <v>75121.98</v>
      </c>
      <c r="M773" s="276">
        <f>IF($O773="ISO",0,IF($O773="Non-Iso",F773,IF($O773="Trans Line",SUMIF('Trans Line Reconciliation'!$B$5:$B$138,$B773,'Trans Line Reconciliation'!$AC$5:$AC$138),IF($O773="Mix",SUMIF('Mix Substation Location Summary'!$B$4:$B$1251,$B773,'Mix Substation Location Summary'!$AC$4:$AC$1251)+SUMIF('Mix Substation Location Summary'!$B$4:$B$1251,$B773,'Mix Substation Location Summary'!$AD$4:$AD$1251),"NOT FOUND"))))</f>
        <v>1856144</v>
      </c>
      <c r="N773" s="792">
        <f t="shared" si="57"/>
        <v>0</v>
      </c>
      <c r="O773" s="759" t="s">
        <v>1686</v>
      </c>
      <c r="P773" s="759"/>
      <c r="Q773" s="758">
        <f t="shared" si="58"/>
        <v>8118</v>
      </c>
    </row>
    <row r="774" spans="1:17" x14ac:dyDescent="0.2">
      <c r="A774" s="674" t="s">
        <v>1574</v>
      </c>
      <c r="B774" s="790">
        <v>8119</v>
      </c>
      <c r="C774" s="266" t="s">
        <v>1703</v>
      </c>
      <c r="D774" s="275">
        <f>SUMIFS('Mix Substation Location Summary'!$U$4:$U$1270,'Mix Substation Location Summary'!$B$4:$B$1270,'DS by Location'!$B774)</f>
        <v>202.59</v>
      </c>
      <c r="E774" s="275">
        <f>SUMIFS('Mix Substation Location Summary'!$Z$4:$Z$1270,'Mix Substation Location Summary'!$B$4:$B$1270,'DS by Location'!$B774)</f>
        <v>34409.380000000005</v>
      </c>
      <c r="F774" s="275">
        <f>SUMIFS('Mix Substation Location Summary'!$AE$4:$AE$1270,'Mix Substation Location Summary'!$B$4:$B$1270,'DS by Location'!$B774)</f>
        <v>477860.61000000004</v>
      </c>
      <c r="G774" s="791">
        <f t="shared" si="56"/>
        <v>512472.58000000007</v>
      </c>
      <c r="H774" s="276">
        <f>IF($O774="ISO",D774,IF($O774="Non-Iso",0,IF($O774="Trans Line",SUMIF('Trans Line Reconciliation'!$B$5:$B$138,B774,'Trans Line Reconciliation'!$X$5:$X$138),IF($O774="Mix",SUMIF('Mix Substation Location Summary'!$B$4:$B$1251,B774,'Mix Substation Location Summary'!$R$4:$R$1251),"NOT FOUND"))))</f>
        <v>0</v>
      </c>
      <c r="I774" s="276">
        <f>IF($O774="ISO",E774,IF($O774="Non-Iso",0,IF($O774="Trans Line",SUMIF('Trans Line Reconciliation'!$B$5:$B$138,B774,'Trans Line Reconciliation'!$Y$5:$Y$138),IF($O774="Mix",SUMIF('Mix Substation Location Summary'!$B$4:$B$1251,B774,'Mix Substation Location Summary'!$W$4:$W$1251),"NOT FOUND"))))</f>
        <v>0</v>
      </c>
      <c r="J774" s="276">
        <f>IF($O774="ISO",F774,IF($O774="Non-Iso",0,IF($O774="Trans Line",SUMIF('Trans Line Reconciliation'!$B$5:$B$138,$B774,'Trans Line Reconciliation'!$Z$5:$Z$138),IF($O774="Mix",SUMIF('Mix Substation Location Summary'!$B$4:$B$1251,$B774,'Mix Substation Location Summary'!$AB$4:$AB$1251),"NOT FOUND"))))</f>
        <v>0</v>
      </c>
      <c r="K774" s="276">
        <f>IF($O774="ISO",0,IF($O774="Non-Iso",D774,IF($O774="Trans Line",SUMIF('Trans Line Reconciliation'!$B$5:$B$138,$B774,'Trans Line Reconciliation'!$AA$5:$AA$138),IF($O774="Mix",SUMIF('Mix Substation Location Summary'!$B$4:$B$1251,$B774,'Mix Substation Location Summary'!$S$4:$S$1251)+SUMIF('Mix Substation Location Summary'!$B$4:$B$1251,$B774,'Mix Substation Location Summary'!$S$4:$S$1251),"NOT FOUND"))))</f>
        <v>202.59</v>
      </c>
      <c r="L774" s="276">
        <f>IF($O774="ISO",0,IF($O774="Non-Iso",E774,IF($O774="Trans Line",SUMIF('Trans Line Reconciliation'!$B$5:$B$138,$B774,'Trans Line Reconciliation'!$AB$5:$AB$138),IF($O774="Mix",SUMIF('Mix Substation Location Summary'!$B$4:$B$1251,$B774,'Mix Substation Location Summary'!$X$4:$X$1251)+SUMIF('Mix Substation Location Summary'!$B$4:$B$1251,$B774,'Mix Substation Location Summary'!$Y$4:$Y$1251),"NOT FOUND"))))</f>
        <v>34409.380000000005</v>
      </c>
      <c r="M774" s="276">
        <f>IF($O774="ISO",0,IF($O774="Non-Iso",F774,IF($O774="Trans Line",SUMIF('Trans Line Reconciliation'!$B$5:$B$138,$B774,'Trans Line Reconciliation'!$AC$5:$AC$138),IF($O774="Mix",SUMIF('Mix Substation Location Summary'!$B$4:$B$1251,$B774,'Mix Substation Location Summary'!$AC$4:$AC$1251)+SUMIF('Mix Substation Location Summary'!$B$4:$B$1251,$B774,'Mix Substation Location Summary'!$AD$4:$AD$1251),"NOT FOUND"))))</f>
        <v>477860.61000000004</v>
      </c>
      <c r="N774" s="792">
        <f t="shared" si="57"/>
        <v>0</v>
      </c>
      <c r="O774" s="759" t="s">
        <v>1686</v>
      </c>
      <c r="P774" s="759"/>
      <c r="Q774" s="758">
        <f t="shared" si="58"/>
        <v>8119</v>
      </c>
    </row>
    <row r="775" spans="1:17" x14ac:dyDescent="0.2">
      <c r="A775" s="674" t="s">
        <v>944</v>
      </c>
      <c r="B775" s="790">
        <v>8120</v>
      </c>
      <c r="C775" s="266" t="s">
        <v>1703</v>
      </c>
      <c r="D775" s="275">
        <f>SUMIFS('Mix Substation Location Summary'!$U$4:$U$1270,'Mix Substation Location Summary'!$B$4:$B$1270,'DS by Location'!$B775)</f>
        <v>0</v>
      </c>
      <c r="E775" s="275">
        <f>SUMIFS('Mix Substation Location Summary'!$Z$4:$Z$1270,'Mix Substation Location Summary'!$B$4:$B$1270,'DS by Location'!$B775)</f>
        <v>8386.94</v>
      </c>
      <c r="F775" s="275">
        <f>SUMIFS('Mix Substation Location Summary'!$AE$4:$AE$1270,'Mix Substation Location Summary'!$B$4:$B$1270,'DS by Location'!$B775)</f>
        <v>707265.58000000031</v>
      </c>
      <c r="G775" s="791">
        <f t="shared" si="56"/>
        <v>715652.52000000025</v>
      </c>
      <c r="H775" s="276">
        <f>IF($O775="ISO",D775,IF($O775="Non-Iso",0,IF($O775="Trans Line",SUMIF('Trans Line Reconciliation'!$B$5:$B$138,B775,'Trans Line Reconciliation'!$X$5:$X$138),IF($O775="Mix",SUMIF('Mix Substation Location Summary'!$B$4:$B$1251,B775,'Mix Substation Location Summary'!$R$4:$R$1251),"NOT FOUND"))))</f>
        <v>0</v>
      </c>
      <c r="I775" s="276">
        <f>IF($O775="ISO",E775,IF($O775="Non-Iso",0,IF($O775="Trans Line",SUMIF('Trans Line Reconciliation'!$B$5:$B$138,B775,'Trans Line Reconciliation'!$Y$5:$Y$138),IF($O775="Mix",SUMIF('Mix Substation Location Summary'!$B$4:$B$1251,B775,'Mix Substation Location Summary'!$W$4:$W$1251),"NOT FOUND"))))</f>
        <v>0</v>
      </c>
      <c r="J775" s="276">
        <f>IF($O775="ISO",F775,IF($O775="Non-Iso",0,IF($O775="Trans Line",SUMIF('Trans Line Reconciliation'!$B$5:$B$138,$B775,'Trans Line Reconciliation'!$Z$5:$Z$138),IF($O775="Mix",SUMIF('Mix Substation Location Summary'!$B$4:$B$1251,$B775,'Mix Substation Location Summary'!$AB$4:$AB$1251),"NOT FOUND"))))</f>
        <v>0</v>
      </c>
      <c r="K775" s="276">
        <f>IF($O775="ISO",0,IF($O775="Non-Iso",D775,IF($O775="Trans Line",SUMIF('Trans Line Reconciliation'!$B$5:$B$138,$B775,'Trans Line Reconciliation'!$AA$5:$AA$138),IF($O775="Mix",SUMIF('Mix Substation Location Summary'!$B$4:$B$1251,$B775,'Mix Substation Location Summary'!$S$4:$S$1251)+SUMIF('Mix Substation Location Summary'!$B$4:$B$1251,$B775,'Mix Substation Location Summary'!$S$4:$S$1251),"NOT FOUND"))))</f>
        <v>0</v>
      </c>
      <c r="L775" s="276">
        <f>IF($O775="ISO",0,IF($O775="Non-Iso",E775,IF($O775="Trans Line",SUMIF('Trans Line Reconciliation'!$B$5:$B$138,$B775,'Trans Line Reconciliation'!$AB$5:$AB$138),IF($O775="Mix",SUMIF('Mix Substation Location Summary'!$B$4:$B$1251,$B775,'Mix Substation Location Summary'!$X$4:$X$1251)+SUMIF('Mix Substation Location Summary'!$B$4:$B$1251,$B775,'Mix Substation Location Summary'!$Y$4:$Y$1251),"NOT FOUND"))))</f>
        <v>8386.94</v>
      </c>
      <c r="M775" s="276">
        <f>IF($O775="ISO",0,IF($O775="Non-Iso",F775,IF($O775="Trans Line",SUMIF('Trans Line Reconciliation'!$B$5:$B$138,$B775,'Trans Line Reconciliation'!$AC$5:$AC$138),IF($O775="Mix",SUMIF('Mix Substation Location Summary'!$B$4:$B$1251,$B775,'Mix Substation Location Summary'!$AC$4:$AC$1251)+SUMIF('Mix Substation Location Summary'!$B$4:$B$1251,$B775,'Mix Substation Location Summary'!$AD$4:$AD$1251),"NOT FOUND"))))</f>
        <v>707265.58000000031</v>
      </c>
      <c r="N775" s="792">
        <f t="shared" si="57"/>
        <v>0</v>
      </c>
      <c r="O775" s="759" t="s">
        <v>1686</v>
      </c>
      <c r="P775" s="759"/>
      <c r="Q775" s="758">
        <f t="shared" si="58"/>
        <v>8120</v>
      </c>
    </row>
    <row r="776" spans="1:17" x14ac:dyDescent="0.2">
      <c r="A776" s="674" t="s">
        <v>1575</v>
      </c>
      <c r="B776" s="790">
        <v>8121</v>
      </c>
      <c r="C776" s="266" t="s">
        <v>1703</v>
      </c>
      <c r="D776" s="275">
        <f>SUMIFS('Mix Substation Location Summary'!$U$4:$U$1270,'Mix Substation Location Summary'!$B$4:$B$1270,'DS by Location'!$B776)</f>
        <v>97.65</v>
      </c>
      <c r="E776" s="275">
        <f>SUMIFS('Mix Substation Location Summary'!$Z$4:$Z$1270,'Mix Substation Location Summary'!$B$4:$B$1270,'DS by Location'!$B776)</f>
        <v>0</v>
      </c>
      <c r="F776" s="275">
        <f>SUMIFS('Mix Substation Location Summary'!$AE$4:$AE$1270,'Mix Substation Location Summary'!$B$4:$B$1270,'DS by Location'!$B776)</f>
        <v>216416.28</v>
      </c>
      <c r="G776" s="791">
        <f t="shared" si="56"/>
        <v>216513.93</v>
      </c>
      <c r="H776" s="276">
        <f>IF($O776="ISO",D776,IF($O776="Non-Iso",0,IF($O776="Trans Line",SUMIF('Trans Line Reconciliation'!$B$5:$B$138,B776,'Trans Line Reconciliation'!$X$5:$X$138),IF($O776="Mix",SUMIF('Mix Substation Location Summary'!$B$4:$B$1251,B776,'Mix Substation Location Summary'!$R$4:$R$1251),"NOT FOUND"))))</f>
        <v>0</v>
      </c>
      <c r="I776" s="276">
        <f>IF($O776="ISO",E776,IF($O776="Non-Iso",0,IF($O776="Trans Line",SUMIF('Trans Line Reconciliation'!$B$5:$B$138,B776,'Trans Line Reconciliation'!$Y$5:$Y$138),IF($O776="Mix",SUMIF('Mix Substation Location Summary'!$B$4:$B$1251,B776,'Mix Substation Location Summary'!$W$4:$W$1251),"NOT FOUND"))))</f>
        <v>0</v>
      </c>
      <c r="J776" s="276">
        <f>IF($O776="ISO",F776,IF($O776="Non-Iso",0,IF($O776="Trans Line",SUMIF('Trans Line Reconciliation'!$B$5:$B$138,$B776,'Trans Line Reconciliation'!$Z$5:$Z$138),IF($O776="Mix",SUMIF('Mix Substation Location Summary'!$B$4:$B$1251,$B776,'Mix Substation Location Summary'!$AB$4:$AB$1251),"NOT FOUND"))))</f>
        <v>0</v>
      </c>
      <c r="K776" s="276">
        <f>IF($O776="ISO",0,IF($O776="Non-Iso",D776,IF($O776="Trans Line",SUMIF('Trans Line Reconciliation'!$B$5:$B$138,$B776,'Trans Line Reconciliation'!$AA$5:$AA$138),IF($O776="Mix",SUMIF('Mix Substation Location Summary'!$B$4:$B$1251,$B776,'Mix Substation Location Summary'!$S$4:$S$1251)+SUMIF('Mix Substation Location Summary'!$B$4:$B$1251,$B776,'Mix Substation Location Summary'!$S$4:$S$1251),"NOT FOUND"))))</f>
        <v>97.65</v>
      </c>
      <c r="L776" s="276">
        <f>IF($O776="ISO",0,IF($O776="Non-Iso",E776,IF($O776="Trans Line",SUMIF('Trans Line Reconciliation'!$B$5:$B$138,$B776,'Trans Line Reconciliation'!$AB$5:$AB$138),IF($O776="Mix",SUMIF('Mix Substation Location Summary'!$B$4:$B$1251,$B776,'Mix Substation Location Summary'!$X$4:$X$1251)+SUMIF('Mix Substation Location Summary'!$B$4:$B$1251,$B776,'Mix Substation Location Summary'!$Y$4:$Y$1251),"NOT FOUND"))))</f>
        <v>0</v>
      </c>
      <c r="M776" s="276">
        <f>IF($O776="ISO",0,IF($O776="Non-Iso",F776,IF($O776="Trans Line",SUMIF('Trans Line Reconciliation'!$B$5:$B$138,$B776,'Trans Line Reconciliation'!$AC$5:$AC$138),IF($O776="Mix",SUMIF('Mix Substation Location Summary'!$B$4:$B$1251,$B776,'Mix Substation Location Summary'!$AC$4:$AC$1251)+SUMIF('Mix Substation Location Summary'!$B$4:$B$1251,$B776,'Mix Substation Location Summary'!$AD$4:$AD$1251),"NOT FOUND"))))</f>
        <v>216416.28</v>
      </c>
      <c r="N776" s="792">
        <f t="shared" si="57"/>
        <v>0</v>
      </c>
      <c r="O776" s="759" t="s">
        <v>1686</v>
      </c>
      <c r="P776" s="759"/>
      <c r="Q776" s="758">
        <f t="shared" si="58"/>
        <v>8121</v>
      </c>
    </row>
    <row r="777" spans="1:17" x14ac:dyDescent="0.2">
      <c r="A777" s="674" t="s">
        <v>1576</v>
      </c>
      <c r="B777" s="790">
        <v>8123</v>
      </c>
      <c r="C777" s="266" t="s">
        <v>1703</v>
      </c>
      <c r="D777" s="275">
        <f>SUMIFS('Mix Substation Location Summary'!$U$4:$U$1270,'Mix Substation Location Summary'!$B$4:$B$1270,'DS by Location'!$B777)</f>
        <v>660.72</v>
      </c>
      <c r="E777" s="275">
        <f>SUMIFS('Mix Substation Location Summary'!$Z$4:$Z$1270,'Mix Substation Location Summary'!$B$4:$B$1270,'DS by Location'!$B777)</f>
        <v>27262.129999999997</v>
      </c>
      <c r="F777" s="275">
        <f>SUMIFS('Mix Substation Location Summary'!$AE$4:$AE$1270,'Mix Substation Location Summary'!$B$4:$B$1270,'DS by Location'!$B777)</f>
        <v>2642526.5500000003</v>
      </c>
      <c r="G777" s="791">
        <f t="shared" ref="G777:G841" si="63">SUM(D777:F777)</f>
        <v>2670449.4000000004</v>
      </c>
      <c r="H777" s="276">
        <f>IF($O777="ISO",D777,IF($O777="Non-Iso",0,IF($O777="Trans Line",SUMIF('Trans Line Reconciliation'!$B$5:$B$138,B777,'Trans Line Reconciliation'!$X$5:$X$138),IF($O777="Mix",SUMIF('Mix Substation Location Summary'!$B$4:$B$1251,B777,'Mix Substation Location Summary'!$R$4:$R$1251),"NOT FOUND"))))</f>
        <v>0</v>
      </c>
      <c r="I777" s="276">
        <f>IF($O777="ISO",E777,IF($O777="Non-Iso",0,IF($O777="Trans Line",SUMIF('Trans Line Reconciliation'!$B$5:$B$138,B777,'Trans Line Reconciliation'!$Y$5:$Y$138),IF($O777="Mix",SUMIF('Mix Substation Location Summary'!$B$4:$B$1251,B777,'Mix Substation Location Summary'!$W$4:$W$1251),"NOT FOUND"))))</f>
        <v>0</v>
      </c>
      <c r="J777" s="276">
        <f>IF($O777="ISO",F777,IF($O777="Non-Iso",0,IF($O777="Trans Line",SUMIF('Trans Line Reconciliation'!$B$5:$B$138,$B777,'Trans Line Reconciliation'!$Z$5:$Z$138),IF($O777="Mix",SUMIF('Mix Substation Location Summary'!$B$4:$B$1251,$B777,'Mix Substation Location Summary'!$AB$4:$AB$1251),"NOT FOUND"))))</f>
        <v>0</v>
      </c>
      <c r="K777" s="276">
        <f>IF($O777="ISO",0,IF($O777="Non-Iso",D777,IF($O777="Trans Line",SUMIF('Trans Line Reconciliation'!$B$5:$B$138,$B777,'Trans Line Reconciliation'!$AA$5:$AA$138),IF($O777="Mix",SUMIF('Mix Substation Location Summary'!$B$4:$B$1251,$B777,'Mix Substation Location Summary'!$S$4:$S$1251)+SUMIF('Mix Substation Location Summary'!$B$4:$B$1251,$B777,'Mix Substation Location Summary'!$S$4:$S$1251),"NOT FOUND"))))</f>
        <v>660.72</v>
      </c>
      <c r="L777" s="276">
        <f>IF($O777="ISO",0,IF($O777="Non-Iso",E777,IF($O777="Trans Line",SUMIF('Trans Line Reconciliation'!$B$5:$B$138,$B777,'Trans Line Reconciliation'!$AB$5:$AB$138),IF($O777="Mix",SUMIF('Mix Substation Location Summary'!$B$4:$B$1251,$B777,'Mix Substation Location Summary'!$X$4:$X$1251)+SUMIF('Mix Substation Location Summary'!$B$4:$B$1251,$B777,'Mix Substation Location Summary'!$Y$4:$Y$1251),"NOT FOUND"))))</f>
        <v>27262.129999999997</v>
      </c>
      <c r="M777" s="276">
        <f>IF($O777="ISO",0,IF($O777="Non-Iso",F777,IF($O777="Trans Line",SUMIF('Trans Line Reconciliation'!$B$5:$B$138,$B777,'Trans Line Reconciliation'!$AC$5:$AC$138),IF($O777="Mix",SUMIF('Mix Substation Location Summary'!$B$4:$B$1251,$B777,'Mix Substation Location Summary'!$AC$4:$AC$1251)+SUMIF('Mix Substation Location Summary'!$B$4:$B$1251,$B777,'Mix Substation Location Summary'!$AD$4:$AD$1251),"NOT FOUND"))))</f>
        <v>2642526.5500000003</v>
      </c>
      <c r="N777" s="792">
        <f t="shared" si="57"/>
        <v>0</v>
      </c>
      <c r="O777" s="759" t="s">
        <v>1686</v>
      </c>
      <c r="P777" s="759"/>
      <c r="Q777" s="758">
        <f t="shared" si="58"/>
        <v>8123</v>
      </c>
    </row>
    <row r="778" spans="1:17" x14ac:dyDescent="0.2">
      <c r="A778" s="674" t="s">
        <v>945</v>
      </c>
      <c r="B778" s="790">
        <v>8124</v>
      </c>
      <c r="C778" s="266" t="s">
        <v>1703</v>
      </c>
      <c r="D778" s="275">
        <f>SUMIFS('Mix Substation Location Summary'!$U$4:$U$1270,'Mix Substation Location Summary'!$B$4:$B$1270,'DS by Location'!$B778)</f>
        <v>3158.84</v>
      </c>
      <c r="E778" s="275">
        <f>SUMIFS('Mix Substation Location Summary'!$Z$4:$Z$1270,'Mix Substation Location Summary'!$B$4:$B$1270,'DS by Location'!$B778)</f>
        <v>82442.590000000011</v>
      </c>
      <c r="F778" s="275">
        <f>SUMIFS('Mix Substation Location Summary'!$AE$4:$AE$1270,'Mix Substation Location Summary'!$B$4:$B$1270,'DS by Location'!$B778)</f>
        <v>1887549.3499999996</v>
      </c>
      <c r="G778" s="791">
        <f t="shared" si="63"/>
        <v>1973150.7799999996</v>
      </c>
      <c r="H778" s="276">
        <f>IF($O778="ISO",D778,IF($O778="Non-Iso",0,IF($O778="Trans Line",SUMIF('Trans Line Reconciliation'!$B$5:$B$138,B778,'Trans Line Reconciliation'!$X$5:$X$138),IF($O778="Mix",SUMIF('Mix Substation Location Summary'!$B$4:$B$1251,B778,'Mix Substation Location Summary'!$R$4:$R$1251),"NOT FOUND"))))</f>
        <v>0</v>
      </c>
      <c r="I778" s="276">
        <f>IF($O778="ISO",E778,IF($O778="Non-Iso",0,IF($O778="Trans Line",SUMIF('Trans Line Reconciliation'!$B$5:$B$138,B778,'Trans Line Reconciliation'!$Y$5:$Y$138),IF($O778="Mix",SUMIF('Mix Substation Location Summary'!$B$4:$B$1251,B778,'Mix Substation Location Summary'!$W$4:$W$1251),"NOT FOUND"))))</f>
        <v>0</v>
      </c>
      <c r="J778" s="276">
        <f>IF($O778="ISO",F778,IF($O778="Non-Iso",0,IF($O778="Trans Line",SUMIF('Trans Line Reconciliation'!$B$5:$B$138,$B778,'Trans Line Reconciliation'!$Z$5:$Z$138),IF($O778="Mix",SUMIF('Mix Substation Location Summary'!$B$4:$B$1251,$B778,'Mix Substation Location Summary'!$AB$4:$AB$1251),"NOT FOUND"))))</f>
        <v>0</v>
      </c>
      <c r="K778" s="276">
        <f>IF($O778="ISO",0,IF($O778="Non-Iso",D778,IF($O778="Trans Line",SUMIF('Trans Line Reconciliation'!$B$5:$B$138,$B778,'Trans Line Reconciliation'!$AA$5:$AA$138),IF($O778="Mix",SUMIF('Mix Substation Location Summary'!$B$4:$B$1251,$B778,'Mix Substation Location Summary'!$S$4:$S$1251)+SUMIF('Mix Substation Location Summary'!$B$4:$B$1251,$B778,'Mix Substation Location Summary'!$S$4:$S$1251),"NOT FOUND"))))</f>
        <v>3158.84</v>
      </c>
      <c r="L778" s="276">
        <f>IF($O778="ISO",0,IF($O778="Non-Iso",E778,IF($O778="Trans Line",SUMIF('Trans Line Reconciliation'!$B$5:$B$138,$B778,'Trans Line Reconciliation'!$AB$5:$AB$138),IF($O778="Mix",SUMIF('Mix Substation Location Summary'!$B$4:$B$1251,$B778,'Mix Substation Location Summary'!$X$4:$X$1251)+SUMIF('Mix Substation Location Summary'!$B$4:$B$1251,$B778,'Mix Substation Location Summary'!$Y$4:$Y$1251),"NOT FOUND"))))</f>
        <v>82442.590000000011</v>
      </c>
      <c r="M778" s="276">
        <f>IF($O778="ISO",0,IF($O778="Non-Iso",F778,IF($O778="Trans Line",SUMIF('Trans Line Reconciliation'!$B$5:$B$138,$B778,'Trans Line Reconciliation'!$AC$5:$AC$138),IF($O778="Mix",SUMIF('Mix Substation Location Summary'!$B$4:$B$1251,$B778,'Mix Substation Location Summary'!$AC$4:$AC$1251)+SUMIF('Mix Substation Location Summary'!$B$4:$B$1251,$B778,'Mix Substation Location Summary'!$AD$4:$AD$1251),"NOT FOUND"))))</f>
        <v>1887549.3499999996</v>
      </c>
      <c r="N778" s="792">
        <f t="shared" si="57"/>
        <v>0</v>
      </c>
      <c r="O778" s="759" t="s">
        <v>1686</v>
      </c>
      <c r="P778" s="759"/>
      <c r="Q778" s="758">
        <f t="shared" si="58"/>
        <v>8124</v>
      </c>
    </row>
    <row r="779" spans="1:17" x14ac:dyDescent="0.2">
      <c r="A779" s="674" t="s">
        <v>1577</v>
      </c>
      <c r="B779" s="790">
        <v>8126</v>
      </c>
      <c r="C779" s="266" t="s">
        <v>1703</v>
      </c>
      <c r="D779" s="275">
        <f>SUMIFS('Mix Substation Location Summary'!$U$4:$U$1270,'Mix Substation Location Summary'!$B$4:$B$1270,'DS by Location'!$B779)</f>
        <v>191175.81000000003</v>
      </c>
      <c r="E779" s="275">
        <f>SUMIFS('Mix Substation Location Summary'!$Z$4:$Z$1270,'Mix Substation Location Summary'!$B$4:$B$1270,'DS by Location'!$B779)</f>
        <v>0</v>
      </c>
      <c r="F779" s="275">
        <f>SUMIFS('Mix Substation Location Summary'!$AE$4:$AE$1270,'Mix Substation Location Summary'!$B$4:$B$1270,'DS by Location'!$B779)</f>
        <v>6479.41</v>
      </c>
      <c r="G779" s="791">
        <f t="shared" si="63"/>
        <v>197655.22000000003</v>
      </c>
      <c r="H779" s="276">
        <f>IF($O779="ISO",D779,IF($O779="Non-Iso",0,IF($O779="Trans Line",SUMIF('Trans Line Reconciliation'!$B$5:$B$138,B779,'Trans Line Reconciliation'!$X$5:$X$138),IF($O779="Mix",SUMIF('Mix Substation Location Summary'!$B$4:$B$1251,B779,'Mix Substation Location Summary'!$R$4:$R$1251),"NOT FOUND"))))</f>
        <v>0</v>
      </c>
      <c r="I779" s="276">
        <f>IF($O779="ISO",E779,IF($O779="Non-Iso",0,IF($O779="Trans Line",SUMIF('Trans Line Reconciliation'!$B$5:$B$138,B779,'Trans Line Reconciliation'!$Y$5:$Y$138),IF($O779="Mix",SUMIF('Mix Substation Location Summary'!$B$4:$B$1251,B779,'Mix Substation Location Summary'!$W$4:$W$1251),"NOT FOUND"))))</f>
        <v>0</v>
      </c>
      <c r="J779" s="276">
        <f>IF($O779="ISO",F779,IF($O779="Non-Iso",0,IF($O779="Trans Line",SUMIF('Trans Line Reconciliation'!$B$5:$B$138,$B779,'Trans Line Reconciliation'!$Z$5:$Z$138),IF($O779="Mix",SUMIF('Mix Substation Location Summary'!$B$4:$B$1251,$B779,'Mix Substation Location Summary'!$AB$4:$AB$1251),"NOT FOUND"))))</f>
        <v>0</v>
      </c>
      <c r="K779" s="276">
        <f>IF($O779="ISO",0,IF($O779="Non-Iso",D779,IF($O779="Trans Line",SUMIF('Trans Line Reconciliation'!$B$5:$B$138,$B779,'Trans Line Reconciliation'!$AA$5:$AA$138),IF($O779="Mix",SUMIF('Mix Substation Location Summary'!$B$4:$B$1251,$B779,'Mix Substation Location Summary'!$S$4:$S$1251)+SUMIF('Mix Substation Location Summary'!$B$4:$B$1251,$B779,'Mix Substation Location Summary'!$S$4:$S$1251),"NOT FOUND"))))</f>
        <v>191175.81000000003</v>
      </c>
      <c r="L779" s="276">
        <f>IF($O779="ISO",0,IF($O779="Non-Iso",E779,IF($O779="Trans Line",SUMIF('Trans Line Reconciliation'!$B$5:$B$138,$B779,'Trans Line Reconciliation'!$AB$5:$AB$138),IF($O779="Mix",SUMIF('Mix Substation Location Summary'!$B$4:$B$1251,$B779,'Mix Substation Location Summary'!$X$4:$X$1251)+SUMIF('Mix Substation Location Summary'!$B$4:$B$1251,$B779,'Mix Substation Location Summary'!$Y$4:$Y$1251),"NOT FOUND"))))</f>
        <v>0</v>
      </c>
      <c r="M779" s="276">
        <f>IF($O779="ISO",0,IF($O779="Non-Iso",F779,IF($O779="Trans Line",SUMIF('Trans Line Reconciliation'!$B$5:$B$138,$B779,'Trans Line Reconciliation'!$AC$5:$AC$138),IF($O779="Mix",SUMIF('Mix Substation Location Summary'!$B$4:$B$1251,$B779,'Mix Substation Location Summary'!$AC$4:$AC$1251)+SUMIF('Mix Substation Location Summary'!$B$4:$B$1251,$B779,'Mix Substation Location Summary'!$AD$4:$AD$1251),"NOT FOUND"))))</f>
        <v>6479.41</v>
      </c>
      <c r="N779" s="792">
        <f t="shared" si="57"/>
        <v>0</v>
      </c>
      <c r="O779" s="759" t="s">
        <v>1686</v>
      </c>
      <c r="P779" s="759"/>
      <c r="Q779" s="758">
        <f t="shared" si="58"/>
        <v>8126</v>
      </c>
    </row>
    <row r="780" spans="1:17" x14ac:dyDescent="0.2">
      <c r="A780" s="674" t="s">
        <v>1578</v>
      </c>
      <c r="B780" s="790">
        <v>8130</v>
      </c>
      <c r="C780" s="266" t="s">
        <v>1703</v>
      </c>
      <c r="D780" s="275">
        <f>SUMIFS('Mix Substation Location Summary'!$U$4:$U$1270,'Mix Substation Location Summary'!$B$4:$B$1270,'DS by Location'!$B780)</f>
        <v>0</v>
      </c>
      <c r="E780" s="275">
        <f>SUMIFS('Mix Substation Location Summary'!$Z$4:$Z$1270,'Mix Substation Location Summary'!$B$4:$B$1270,'DS by Location'!$B780)</f>
        <v>382.16</v>
      </c>
      <c r="F780" s="275">
        <f>SUMIFS('Mix Substation Location Summary'!$AE$4:$AE$1270,'Mix Substation Location Summary'!$B$4:$B$1270,'DS by Location'!$B780)</f>
        <v>278616.93999999994</v>
      </c>
      <c r="G780" s="791">
        <f t="shared" si="63"/>
        <v>278999.09999999992</v>
      </c>
      <c r="H780" s="276">
        <f>IF($O780="ISO",D780,IF($O780="Non-Iso",0,IF($O780="Trans Line",SUMIF('Trans Line Reconciliation'!$B$5:$B$138,B780,'Trans Line Reconciliation'!$X$5:$X$138),IF($O780="Mix",SUMIF('Mix Substation Location Summary'!$B$4:$B$1251,B780,'Mix Substation Location Summary'!$R$4:$R$1251),"NOT FOUND"))))</f>
        <v>0</v>
      </c>
      <c r="I780" s="276">
        <f>IF($O780="ISO",E780,IF($O780="Non-Iso",0,IF($O780="Trans Line",SUMIF('Trans Line Reconciliation'!$B$5:$B$138,B780,'Trans Line Reconciliation'!$Y$5:$Y$138),IF($O780="Mix",SUMIF('Mix Substation Location Summary'!$B$4:$B$1251,B780,'Mix Substation Location Summary'!$W$4:$W$1251),"NOT FOUND"))))</f>
        <v>0</v>
      </c>
      <c r="J780" s="276">
        <f>IF($O780="ISO",F780,IF($O780="Non-Iso",0,IF($O780="Trans Line",SUMIF('Trans Line Reconciliation'!$B$5:$B$138,$B780,'Trans Line Reconciliation'!$Z$5:$Z$138),IF($O780="Mix",SUMIF('Mix Substation Location Summary'!$B$4:$B$1251,$B780,'Mix Substation Location Summary'!$AB$4:$AB$1251),"NOT FOUND"))))</f>
        <v>0</v>
      </c>
      <c r="K780" s="276">
        <f>IF($O780="ISO",0,IF($O780="Non-Iso",D780,IF($O780="Trans Line",SUMIF('Trans Line Reconciliation'!$B$5:$B$138,$B780,'Trans Line Reconciliation'!$AA$5:$AA$138),IF($O780="Mix",SUMIF('Mix Substation Location Summary'!$B$4:$B$1251,$B780,'Mix Substation Location Summary'!$S$4:$S$1251)+SUMIF('Mix Substation Location Summary'!$B$4:$B$1251,$B780,'Mix Substation Location Summary'!$S$4:$S$1251),"NOT FOUND"))))</f>
        <v>0</v>
      </c>
      <c r="L780" s="276">
        <f>IF($O780="ISO",0,IF($O780="Non-Iso",E780,IF($O780="Trans Line",SUMIF('Trans Line Reconciliation'!$B$5:$B$138,$B780,'Trans Line Reconciliation'!$AB$5:$AB$138),IF($O780="Mix",SUMIF('Mix Substation Location Summary'!$B$4:$B$1251,$B780,'Mix Substation Location Summary'!$X$4:$X$1251)+SUMIF('Mix Substation Location Summary'!$B$4:$B$1251,$B780,'Mix Substation Location Summary'!$Y$4:$Y$1251),"NOT FOUND"))))</f>
        <v>382.16</v>
      </c>
      <c r="M780" s="276">
        <f>IF($O780="ISO",0,IF($O780="Non-Iso",F780,IF($O780="Trans Line",SUMIF('Trans Line Reconciliation'!$B$5:$B$138,$B780,'Trans Line Reconciliation'!$AC$5:$AC$138),IF($O780="Mix",SUMIF('Mix Substation Location Summary'!$B$4:$B$1251,$B780,'Mix Substation Location Summary'!$AC$4:$AC$1251)+SUMIF('Mix Substation Location Summary'!$B$4:$B$1251,$B780,'Mix Substation Location Summary'!$AD$4:$AD$1251),"NOT FOUND"))))</f>
        <v>278616.93999999994</v>
      </c>
      <c r="N780" s="792">
        <f t="shared" si="57"/>
        <v>0</v>
      </c>
      <c r="O780" s="759" t="s">
        <v>1686</v>
      </c>
      <c r="P780" s="759"/>
      <c r="Q780" s="758">
        <f t="shared" si="58"/>
        <v>8130</v>
      </c>
    </row>
    <row r="781" spans="1:17" x14ac:dyDescent="0.2">
      <c r="A781" s="674" t="s">
        <v>1579</v>
      </c>
      <c r="B781" s="790">
        <v>8132</v>
      </c>
      <c r="C781" s="266" t="s">
        <v>1703</v>
      </c>
      <c r="D781" s="275">
        <f>SUMIFS('Mix Substation Location Summary'!$U$4:$U$1270,'Mix Substation Location Summary'!$B$4:$B$1270,'DS by Location'!$B781)</f>
        <v>29661.41</v>
      </c>
      <c r="E781" s="275">
        <f>SUMIFS('Mix Substation Location Summary'!$Z$4:$Z$1270,'Mix Substation Location Summary'!$B$4:$B$1270,'DS by Location'!$B781)</f>
        <v>94518.9</v>
      </c>
      <c r="F781" s="275">
        <f>SUMIFS('Mix Substation Location Summary'!$AE$4:$AE$1270,'Mix Substation Location Summary'!$B$4:$B$1270,'DS by Location'!$B781)</f>
        <v>5566959.1899999995</v>
      </c>
      <c r="G781" s="791">
        <f t="shared" si="63"/>
        <v>5691139.4999999991</v>
      </c>
      <c r="H781" s="276">
        <f>IF($O781="ISO",D781,IF($O781="Non-Iso",0,IF($O781="Trans Line",SUMIF('Trans Line Reconciliation'!$B$5:$B$138,B781,'Trans Line Reconciliation'!$X$5:$X$138),IF($O781="Mix",SUMIF('Mix Substation Location Summary'!$B$4:$B$1251,B781,'Mix Substation Location Summary'!$R$4:$R$1251),"NOT FOUND"))))</f>
        <v>0</v>
      </c>
      <c r="I781" s="276">
        <f>IF($O781="ISO",E781,IF($O781="Non-Iso",0,IF($O781="Trans Line",SUMIF('Trans Line Reconciliation'!$B$5:$B$138,B781,'Trans Line Reconciliation'!$Y$5:$Y$138),IF($O781="Mix",SUMIF('Mix Substation Location Summary'!$B$4:$B$1251,B781,'Mix Substation Location Summary'!$W$4:$W$1251),"NOT FOUND"))))</f>
        <v>0</v>
      </c>
      <c r="J781" s="276">
        <f>IF($O781="ISO",F781,IF($O781="Non-Iso",0,IF($O781="Trans Line",SUMIF('Trans Line Reconciliation'!$B$5:$B$138,$B781,'Trans Line Reconciliation'!$Z$5:$Z$138),IF($O781="Mix",SUMIF('Mix Substation Location Summary'!$B$4:$B$1251,$B781,'Mix Substation Location Summary'!$AB$4:$AB$1251),"NOT FOUND"))))</f>
        <v>0</v>
      </c>
      <c r="K781" s="276">
        <f>IF($O781="ISO",0,IF($O781="Non-Iso",D781,IF($O781="Trans Line",SUMIF('Trans Line Reconciliation'!$B$5:$B$138,$B781,'Trans Line Reconciliation'!$AA$5:$AA$138),IF($O781="Mix",SUMIF('Mix Substation Location Summary'!$B$4:$B$1251,$B781,'Mix Substation Location Summary'!$S$4:$S$1251)+SUMIF('Mix Substation Location Summary'!$B$4:$B$1251,$B781,'Mix Substation Location Summary'!$S$4:$S$1251),"NOT FOUND"))))</f>
        <v>29661.41</v>
      </c>
      <c r="L781" s="276">
        <f>IF($O781="ISO",0,IF($O781="Non-Iso",E781,IF($O781="Trans Line",SUMIF('Trans Line Reconciliation'!$B$5:$B$138,$B781,'Trans Line Reconciliation'!$AB$5:$AB$138),IF($O781="Mix",SUMIF('Mix Substation Location Summary'!$B$4:$B$1251,$B781,'Mix Substation Location Summary'!$X$4:$X$1251)+SUMIF('Mix Substation Location Summary'!$B$4:$B$1251,$B781,'Mix Substation Location Summary'!$Y$4:$Y$1251),"NOT FOUND"))))</f>
        <v>94518.9</v>
      </c>
      <c r="M781" s="276">
        <f>IF($O781="ISO",0,IF($O781="Non-Iso",F781,IF($O781="Trans Line",SUMIF('Trans Line Reconciliation'!$B$5:$B$138,$B781,'Trans Line Reconciliation'!$AC$5:$AC$138),IF($O781="Mix",SUMIF('Mix Substation Location Summary'!$B$4:$B$1251,$B781,'Mix Substation Location Summary'!$AC$4:$AC$1251)+SUMIF('Mix Substation Location Summary'!$B$4:$B$1251,$B781,'Mix Substation Location Summary'!$AD$4:$AD$1251),"NOT FOUND"))))</f>
        <v>5566959.1899999995</v>
      </c>
      <c r="N781" s="792">
        <f t="shared" si="57"/>
        <v>0</v>
      </c>
      <c r="O781" s="759" t="s">
        <v>1686</v>
      </c>
      <c r="P781" s="759"/>
      <c r="Q781" s="758">
        <f t="shared" si="58"/>
        <v>8132</v>
      </c>
    </row>
    <row r="782" spans="1:17" x14ac:dyDescent="0.2">
      <c r="A782" s="674" t="s">
        <v>1580</v>
      </c>
      <c r="B782" s="790">
        <v>8133</v>
      </c>
      <c r="C782" s="266" t="s">
        <v>1703</v>
      </c>
      <c r="D782" s="275">
        <f>SUMIFS('Mix Substation Location Summary'!$U$4:$U$1270,'Mix Substation Location Summary'!$B$4:$B$1270,'DS by Location'!$B782)</f>
        <v>258.71000000000004</v>
      </c>
      <c r="E782" s="275">
        <f>SUMIFS('Mix Substation Location Summary'!$Z$4:$Z$1270,'Mix Substation Location Summary'!$B$4:$B$1270,'DS by Location'!$B782)</f>
        <v>0</v>
      </c>
      <c r="F782" s="275">
        <f>SUMIFS('Mix Substation Location Summary'!$AE$4:$AE$1270,'Mix Substation Location Summary'!$B$4:$B$1270,'DS by Location'!$B782)</f>
        <v>99446.90999999996</v>
      </c>
      <c r="G782" s="791">
        <f t="shared" si="63"/>
        <v>99705.619999999966</v>
      </c>
      <c r="H782" s="276">
        <f>IF($O782="ISO",D782,IF($O782="Non-Iso",0,IF($O782="Trans Line",SUMIF('Trans Line Reconciliation'!$B$5:$B$138,B782,'Trans Line Reconciliation'!$X$5:$X$138),IF($O782="Mix",SUMIF('Mix Substation Location Summary'!$B$4:$B$1251,B782,'Mix Substation Location Summary'!$R$4:$R$1251),"NOT FOUND"))))</f>
        <v>0</v>
      </c>
      <c r="I782" s="276">
        <f>IF($O782="ISO",E782,IF($O782="Non-Iso",0,IF($O782="Trans Line",SUMIF('Trans Line Reconciliation'!$B$5:$B$138,B782,'Trans Line Reconciliation'!$Y$5:$Y$138),IF($O782="Mix",SUMIF('Mix Substation Location Summary'!$B$4:$B$1251,B782,'Mix Substation Location Summary'!$W$4:$W$1251),"NOT FOUND"))))</f>
        <v>0</v>
      </c>
      <c r="J782" s="276">
        <f>IF($O782="ISO",F782,IF($O782="Non-Iso",0,IF($O782="Trans Line",SUMIF('Trans Line Reconciliation'!$B$5:$B$138,$B782,'Trans Line Reconciliation'!$Z$5:$Z$138),IF($O782="Mix",SUMIF('Mix Substation Location Summary'!$B$4:$B$1251,$B782,'Mix Substation Location Summary'!$AB$4:$AB$1251),"NOT FOUND"))))</f>
        <v>0</v>
      </c>
      <c r="K782" s="276">
        <f>IF($O782="ISO",0,IF($O782="Non-Iso",D782,IF($O782="Trans Line",SUMIF('Trans Line Reconciliation'!$B$5:$B$138,$B782,'Trans Line Reconciliation'!$AA$5:$AA$138),IF($O782="Mix",SUMIF('Mix Substation Location Summary'!$B$4:$B$1251,$B782,'Mix Substation Location Summary'!$S$4:$S$1251)+SUMIF('Mix Substation Location Summary'!$B$4:$B$1251,$B782,'Mix Substation Location Summary'!$S$4:$S$1251),"NOT FOUND"))))</f>
        <v>258.71000000000004</v>
      </c>
      <c r="L782" s="276">
        <f>IF($O782="ISO",0,IF($O782="Non-Iso",E782,IF($O782="Trans Line",SUMIF('Trans Line Reconciliation'!$B$5:$B$138,$B782,'Trans Line Reconciliation'!$AB$5:$AB$138),IF($O782="Mix",SUMIF('Mix Substation Location Summary'!$B$4:$B$1251,$B782,'Mix Substation Location Summary'!$X$4:$X$1251)+SUMIF('Mix Substation Location Summary'!$B$4:$B$1251,$B782,'Mix Substation Location Summary'!$Y$4:$Y$1251),"NOT FOUND"))))</f>
        <v>0</v>
      </c>
      <c r="M782" s="276">
        <f>IF($O782="ISO",0,IF($O782="Non-Iso",F782,IF($O782="Trans Line",SUMIF('Trans Line Reconciliation'!$B$5:$B$138,$B782,'Trans Line Reconciliation'!$AC$5:$AC$138),IF($O782="Mix",SUMIF('Mix Substation Location Summary'!$B$4:$B$1251,$B782,'Mix Substation Location Summary'!$AC$4:$AC$1251)+SUMIF('Mix Substation Location Summary'!$B$4:$B$1251,$B782,'Mix Substation Location Summary'!$AD$4:$AD$1251),"NOT FOUND"))))</f>
        <v>99446.90999999996</v>
      </c>
      <c r="N782" s="792">
        <f t="shared" si="57"/>
        <v>0</v>
      </c>
      <c r="O782" s="759" t="s">
        <v>1686</v>
      </c>
      <c r="P782" s="759"/>
      <c r="Q782" s="758">
        <f t="shared" si="58"/>
        <v>8133</v>
      </c>
    </row>
    <row r="783" spans="1:17" x14ac:dyDescent="0.2">
      <c r="A783" s="674" t="s">
        <v>1581</v>
      </c>
      <c r="B783" s="790">
        <v>8136</v>
      </c>
      <c r="C783" s="266" t="s">
        <v>1703</v>
      </c>
      <c r="D783" s="275">
        <f>SUMIFS('Mix Substation Location Summary'!$U$4:$U$1270,'Mix Substation Location Summary'!$B$4:$B$1270,'DS by Location'!$B783)</f>
        <v>10453.810000000001</v>
      </c>
      <c r="E783" s="275">
        <f>SUMIFS('Mix Substation Location Summary'!$Z$4:$Z$1270,'Mix Substation Location Summary'!$B$4:$B$1270,'DS by Location'!$B783)</f>
        <v>28923.78</v>
      </c>
      <c r="F783" s="275">
        <f>SUMIFS('Mix Substation Location Summary'!$AE$4:$AE$1270,'Mix Substation Location Summary'!$B$4:$B$1270,'DS by Location'!$B783)</f>
        <v>701750.99</v>
      </c>
      <c r="G783" s="791">
        <f t="shared" si="63"/>
        <v>741128.58</v>
      </c>
      <c r="H783" s="276">
        <f>IF($O783="ISO",D783,IF($O783="Non-Iso",0,IF($O783="Trans Line",SUMIF('Trans Line Reconciliation'!$B$5:$B$138,B783,'Trans Line Reconciliation'!$X$5:$X$138),IF($O783="Mix",SUMIF('Mix Substation Location Summary'!$B$4:$B$1251,B783,'Mix Substation Location Summary'!$R$4:$R$1251),"NOT FOUND"))))</f>
        <v>0</v>
      </c>
      <c r="I783" s="276">
        <f>IF($O783="ISO",E783,IF($O783="Non-Iso",0,IF($O783="Trans Line",SUMIF('Trans Line Reconciliation'!$B$5:$B$138,B783,'Trans Line Reconciliation'!$Y$5:$Y$138),IF($O783="Mix",SUMIF('Mix Substation Location Summary'!$B$4:$B$1251,B783,'Mix Substation Location Summary'!$W$4:$W$1251),"NOT FOUND"))))</f>
        <v>0</v>
      </c>
      <c r="J783" s="276">
        <f>IF($O783="ISO",F783,IF($O783="Non-Iso",0,IF($O783="Trans Line",SUMIF('Trans Line Reconciliation'!$B$5:$B$138,$B783,'Trans Line Reconciliation'!$Z$5:$Z$138),IF($O783="Mix",SUMIF('Mix Substation Location Summary'!$B$4:$B$1251,$B783,'Mix Substation Location Summary'!$AB$4:$AB$1251),"NOT FOUND"))))</f>
        <v>0</v>
      </c>
      <c r="K783" s="276">
        <f>IF($O783="ISO",0,IF($O783="Non-Iso",D783,IF($O783="Trans Line",SUMIF('Trans Line Reconciliation'!$B$5:$B$138,$B783,'Trans Line Reconciliation'!$AA$5:$AA$138),IF($O783="Mix",SUMIF('Mix Substation Location Summary'!$B$4:$B$1251,$B783,'Mix Substation Location Summary'!$S$4:$S$1251)+SUMIF('Mix Substation Location Summary'!$B$4:$B$1251,$B783,'Mix Substation Location Summary'!$S$4:$S$1251),"NOT FOUND"))))</f>
        <v>10453.810000000001</v>
      </c>
      <c r="L783" s="276">
        <f>IF($O783="ISO",0,IF($O783="Non-Iso",E783,IF($O783="Trans Line",SUMIF('Trans Line Reconciliation'!$B$5:$B$138,$B783,'Trans Line Reconciliation'!$AB$5:$AB$138),IF($O783="Mix",SUMIF('Mix Substation Location Summary'!$B$4:$B$1251,$B783,'Mix Substation Location Summary'!$X$4:$X$1251)+SUMIF('Mix Substation Location Summary'!$B$4:$B$1251,$B783,'Mix Substation Location Summary'!$Y$4:$Y$1251),"NOT FOUND"))))</f>
        <v>28923.78</v>
      </c>
      <c r="M783" s="276">
        <f>IF($O783="ISO",0,IF($O783="Non-Iso",F783,IF($O783="Trans Line",SUMIF('Trans Line Reconciliation'!$B$5:$B$138,$B783,'Trans Line Reconciliation'!$AC$5:$AC$138),IF($O783="Mix",SUMIF('Mix Substation Location Summary'!$B$4:$B$1251,$B783,'Mix Substation Location Summary'!$AC$4:$AC$1251)+SUMIF('Mix Substation Location Summary'!$B$4:$B$1251,$B783,'Mix Substation Location Summary'!$AD$4:$AD$1251),"NOT FOUND"))))</f>
        <v>701750.99</v>
      </c>
      <c r="N783" s="792">
        <f t="shared" ref="N783:N847" si="64">G783-SUM(H783:M783)</f>
        <v>0</v>
      </c>
      <c r="O783" s="759" t="s">
        <v>1686</v>
      </c>
      <c r="P783" s="759"/>
      <c r="Q783" s="758">
        <f t="shared" ref="Q783:Q846" si="65">1*B:B</f>
        <v>8136</v>
      </c>
    </row>
    <row r="784" spans="1:17" x14ac:dyDescent="0.2">
      <c r="A784" s="674" t="s">
        <v>946</v>
      </c>
      <c r="B784" s="790">
        <v>8137</v>
      </c>
      <c r="C784" s="266" t="s">
        <v>1703</v>
      </c>
      <c r="D784" s="275">
        <f>SUMIFS('Mix Substation Location Summary'!$U$4:$U$1270,'Mix Substation Location Summary'!$B$4:$B$1270,'DS by Location'!$B784)</f>
        <v>513493.96</v>
      </c>
      <c r="E784" s="275">
        <f>SUMIFS('Mix Substation Location Summary'!$Z$4:$Z$1270,'Mix Substation Location Summary'!$B$4:$B$1270,'DS by Location'!$B784)</f>
        <v>241349.25</v>
      </c>
      <c r="F784" s="275">
        <f>SUMIFS('Mix Substation Location Summary'!$AE$4:$AE$1270,'Mix Substation Location Summary'!$B$4:$B$1270,'DS by Location'!$B784)</f>
        <v>5978840.4300000006</v>
      </c>
      <c r="G784" s="791">
        <f>SUM(D784:F784)</f>
        <v>6733683.6400000006</v>
      </c>
      <c r="H784" s="276">
        <f>IF($O784="ISO",D784,IF($O784="Non-Iso",0,IF($O784="Trans Line",SUMIF('Trans Line Reconciliation'!$B$5:$B$138,B784,'Trans Line Reconciliation'!$X$5:$X$138),IF($O784="Mix",SUMIF('Mix Substation Location Summary'!$B$4:$B$1251,B784,'Mix Substation Location Summary'!$R$4:$R$1251),"NOT FOUND"))))</f>
        <v>0</v>
      </c>
      <c r="I784" s="276">
        <f>IF($O784="ISO",E784,IF($O784="Non-Iso",0,IF($O784="Trans Line",SUMIF('Trans Line Reconciliation'!$B$5:$B$138,B784,'Trans Line Reconciliation'!$Y$5:$Y$138),IF($O784="Mix",SUMIF('Mix Substation Location Summary'!$B$4:$B$1251,B784,'Mix Substation Location Summary'!$W$4:$W$1251),"NOT FOUND"))))</f>
        <v>0</v>
      </c>
      <c r="J784" s="276">
        <f>IF($O784="ISO",F784,IF($O784="Non-Iso",0,IF($O784="Trans Line",SUMIF('Trans Line Reconciliation'!$B$5:$B$138,$B784,'Trans Line Reconciliation'!$Z$5:$Z$138),IF($O784="Mix",SUMIF('Mix Substation Location Summary'!$B$4:$B$1251,$B784,'Mix Substation Location Summary'!$AB$4:$AB$1251),"NOT FOUND"))))</f>
        <v>0</v>
      </c>
      <c r="K784" s="276">
        <f>IF($O784="ISO",0,IF($O784="Non-Iso",D784,IF($O784="Trans Line",SUMIF('Trans Line Reconciliation'!$B$5:$B$138,$B784,'Trans Line Reconciliation'!$AA$5:$AA$138),IF($O784="Mix",SUMIF('Mix Substation Location Summary'!$B$4:$B$1251,$B784,'Mix Substation Location Summary'!$S$4:$S$1251)+SUMIF('Mix Substation Location Summary'!$B$4:$B$1251,$B784,'Mix Substation Location Summary'!$S$4:$S$1251),"NOT FOUND"))))</f>
        <v>513493.96</v>
      </c>
      <c r="L784" s="276">
        <f>IF($O784="ISO",0,IF($O784="Non-Iso",E784,IF($O784="Trans Line",SUMIF('Trans Line Reconciliation'!$B$5:$B$138,$B784,'Trans Line Reconciliation'!$AB$5:$AB$138),IF($O784="Mix",SUMIF('Mix Substation Location Summary'!$B$4:$B$1251,$B784,'Mix Substation Location Summary'!$X$4:$X$1251)+SUMIF('Mix Substation Location Summary'!$B$4:$B$1251,$B784,'Mix Substation Location Summary'!$Y$4:$Y$1251),"NOT FOUND"))))</f>
        <v>241349.25</v>
      </c>
      <c r="M784" s="276">
        <f>IF($O784="ISO",0,IF($O784="Non-Iso",F784,IF($O784="Trans Line",SUMIF('Trans Line Reconciliation'!$B$5:$B$138,$B784,'Trans Line Reconciliation'!$AC$5:$AC$138),IF($O784="Mix",SUMIF('Mix Substation Location Summary'!$B$4:$B$1251,$B784,'Mix Substation Location Summary'!$AC$4:$AC$1251)+SUMIF('Mix Substation Location Summary'!$B$4:$B$1251,$B784,'Mix Substation Location Summary'!$AD$4:$AD$1251),"NOT FOUND"))))</f>
        <v>5978840.4300000006</v>
      </c>
      <c r="N784" s="792">
        <f>G784-SUM(H784:M784)</f>
        <v>0</v>
      </c>
      <c r="O784" s="759" t="s">
        <v>1686</v>
      </c>
      <c r="P784" s="759"/>
      <c r="Q784" s="758">
        <f t="shared" si="65"/>
        <v>8137</v>
      </c>
    </row>
    <row r="785" spans="1:17" x14ac:dyDescent="0.2">
      <c r="A785" s="674" t="s">
        <v>3138</v>
      </c>
      <c r="B785" s="790" t="s">
        <v>3125</v>
      </c>
      <c r="C785" s="266" t="s">
        <v>1703</v>
      </c>
      <c r="D785" s="275">
        <f>SUMIFS('Mix Substation Location Summary'!$U$4:$U$1270,'Mix Substation Location Summary'!$B$4:$B$1270,'DS by Location'!$B785)</f>
        <v>0</v>
      </c>
      <c r="E785" s="275">
        <f>SUMIFS('Mix Substation Location Summary'!$Z$4:$Z$1270,'Mix Substation Location Summary'!$B$4:$B$1270,'DS by Location'!$B785)</f>
        <v>0</v>
      </c>
      <c r="F785" s="275">
        <f>SUMIFS('Mix Substation Location Summary'!$AE$4:$AE$1270,'Mix Substation Location Summary'!$B$4:$B$1270,'DS by Location'!$B785)</f>
        <v>80729.039999999994</v>
      </c>
      <c r="G785" s="791">
        <f t="shared" si="63"/>
        <v>80729.039999999994</v>
      </c>
      <c r="H785" s="276">
        <f>IF($O785="ISO",D785,IF($O785="Non-Iso",0,IF($O785="Trans Line",SUMIF('Trans Line Reconciliation'!$B$5:$B$138,B785,'Trans Line Reconciliation'!$X$5:$X$138),IF($O785="Mix",SUMIF('Mix Substation Location Summary'!$B$4:$B$1251,B785,'Mix Substation Location Summary'!$R$4:$R$1251),"NOT FOUND"))))</f>
        <v>0</v>
      </c>
      <c r="I785" s="276">
        <f>IF($O785="ISO",E785,IF($O785="Non-Iso",0,IF($O785="Trans Line",SUMIF('Trans Line Reconciliation'!$B$5:$B$138,B785,'Trans Line Reconciliation'!$Y$5:$Y$138),IF($O785="Mix",SUMIF('Mix Substation Location Summary'!$B$4:$B$1251,B785,'Mix Substation Location Summary'!$W$4:$W$1251),"NOT FOUND"))))</f>
        <v>0</v>
      </c>
      <c r="J785" s="276">
        <f>IF($O785="ISO",F785,IF($O785="Non-Iso",0,IF($O785="Trans Line",SUMIF('Trans Line Reconciliation'!$B$5:$B$138,$B785,'Trans Line Reconciliation'!$Z$5:$Z$138),IF($O785="Mix",SUMIF('Mix Substation Location Summary'!$B$4:$B$1251,$B785,'Mix Substation Location Summary'!$AB$4:$AB$1251),"NOT FOUND"))))</f>
        <v>0</v>
      </c>
      <c r="K785" s="276">
        <f>IF($O785="ISO",0,IF($O785="Non-Iso",D785,IF($O785="Trans Line",SUMIF('Trans Line Reconciliation'!$B$5:$B$138,$B785,'Trans Line Reconciliation'!$AA$5:$AA$138),IF($O785="Mix",SUMIF('Mix Substation Location Summary'!$B$4:$B$1251,$B785,'Mix Substation Location Summary'!$S$4:$S$1251)+SUMIF('Mix Substation Location Summary'!$B$4:$B$1251,$B785,'Mix Substation Location Summary'!$S$4:$S$1251),"NOT FOUND"))))</f>
        <v>0</v>
      </c>
      <c r="L785" s="276">
        <f>IF($O785="ISO",0,IF($O785="Non-Iso",E785,IF($O785="Trans Line",SUMIF('Trans Line Reconciliation'!$B$5:$B$138,$B785,'Trans Line Reconciliation'!$AB$5:$AB$138),IF($O785="Mix",SUMIF('Mix Substation Location Summary'!$B$4:$B$1251,$B785,'Mix Substation Location Summary'!$X$4:$X$1251)+SUMIF('Mix Substation Location Summary'!$B$4:$B$1251,$B785,'Mix Substation Location Summary'!$Y$4:$Y$1251),"NOT FOUND"))))</f>
        <v>0</v>
      </c>
      <c r="M785" s="276">
        <f>IF($O785="ISO",0,IF($O785="Non-Iso",F785,IF($O785="Trans Line",SUMIF('Trans Line Reconciliation'!$B$5:$B$138,$B785,'Trans Line Reconciliation'!$AC$5:$AC$138),IF($O785="Mix",SUMIF('Mix Substation Location Summary'!$B$4:$B$1251,$B785,'Mix Substation Location Summary'!$AC$4:$AC$1251)+SUMIF('Mix Substation Location Summary'!$B$4:$B$1251,$B785,'Mix Substation Location Summary'!$AD$4:$AD$1251),"NOT FOUND"))))</f>
        <v>80729.039999999994</v>
      </c>
      <c r="N785" s="792">
        <f t="shared" si="64"/>
        <v>0</v>
      </c>
      <c r="O785" s="759" t="s">
        <v>1686</v>
      </c>
      <c r="P785" s="759"/>
      <c r="Q785" s="758">
        <f t="shared" si="65"/>
        <v>8138</v>
      </c>
    </row>
    <row r="786" spans="1:17" x14ac:dyDescent="0.2">
      <c r="A786" s="674" t="s">
        <v>1582</v>
      </c>
      <c r="B786" s="790">
        <v>8139</v>
      </c>
      <c r="C786" s="266" t="s">
        <v>1703</v>
      </c>
      <c r="D786" s="275">
        <f>SUMIFS('Mix Substation Location Summary'!$U$4:$U$1270,'Mix Substation Location Summary'!$B$4:$B$1270,'DS by Location'!$B786)</f>
        <v>0</v>
      </c>
      <c r="E786" s="275">
        <f>SUMIFS('Mix Substation Location Summary'!$Z$4:$Z$1270,'Mix Substation Location Summary'!$B$4:$B$1270,'DS by Location'!$B786)</f>
        <v>9651.4900000000016</v>
      </c>
      <c r="F786" s="275">
        <f>SUMIFS('Mix Substation Location Summary'!$AE$4:$AE$1270,'Mix Substation Location Summary'!$B$4:$B$1270,'DS by Location'!$B786)</f>
        <v>736573.39</v>
      </c>
      <c r="G786" s="791">
        <f t="shared" si="63"/>
        <v>746224.88</v>
      </c>
      <c r="H786" s="276">
        <f>IF($O786="ISO",D786,IF($O786="Non-Iso",0,IF($O786="Trans Line",SUMIF('Trans Line Reconciliation'!$B$5:$B$138,B786,'Trans Line Reconciliation'!$X$5:$X$138),IF($O786="Mix",SUMIF('Mix Substation Location Summary'!$B$4:$B$1251,B786,'Mix Substation Location Summary'!$R$4:$R$1251),"NOT FOUND"))))</f>
        <v>0</v>
      </c>
      <c r="I786" s="276">
        <f>IF($O786="ISO",E786,IF($O786="Non-Iso",0,IF($O786="Trans Line",SUMIF('Trans Line Reconciliation'!$B$5:$B$138,B786,'Trans Line Reconciliation'!$Y$5:$Y$138),IF($O786="Mix",SUMIF('Mix Substation Location Summary'!$B$4:$B$1251,B786,'Mix Substation Location Summary'!$W$4:$W$1251),"NOT FOUND"))))</f>
        <v>0</v>
      </c>
      <c r="J786" s="276">
        <f>IF($O786="ISO",F786,IF($O786="Non-Iso",0,IF($O786="Trans Line",SUMIF('Trans Line Reconciliation'!$B$5:$B$138,$B786,'Trans Line Reconciliation'!$Z$5:$Z$138),IF($O786="Mix",SUMIF('Mix Substation Location Summary'!$B$4:$B$1251,$B786,'Mix Substation Location Summary'!$AB$4:$AB$1251),"NOT FOUND"))))</f>
        <v>0</v>
      </c>
      <c r="K786" s="276">
        <f>IF($O786="ISO",0,IF($O786="Non-Iso",D786,IF($O786="Trans Line",SUMIF('Trans Line Reconciliation'!$B$5:$B$138,$B786,'Trans Line Reconciliation'!$AA$5:$AA$138),IF($O786="Mix",SUMIF('Mix Substation Location Summary'!$B$4:$B$1251,$B786,'Mix Substation Location Summary'!$S$4:$S$1251)+SUMIF('Mix Substation Location Summary'!$B$4:$B$1251,$B786,'Mix Substation Location Summary'!$S$4:$S$1251),"NOT FOUND"))))</f>
        <v>0</v>
      </c>
      <c r="L786" s="276">
        <f>IF($O786="ISO",0,IF($O786="Non-Iso",E786,IF($O786="Trans Line",SUMIF('Trans Line Reconciliation'!$B$5:$B$138,$B786,'Trans Line Reconciliation'!$AB$5:$AB$138),IF($O786="Mix",SUMIF('Mix Substation Location Summary'!$B$4:$B$1251,$B786,'Mix Substation Location Summary'!$X$4:$X$1251)+SUMIF('Mix Substation Location Summary'!$B$4:$B$1251,$B786,'Mix Substation Location Summary'!$Y$4:$Y$1251),"NOT FOUND"))))</f>
        <v>9651.4900000000016</v>
      </c>
      <c r="M786" s="276">
        <f>IF($O786="ISO",0,IF($O786="Non-Iso",F786,IF($O786="Trans Line",SUMIF('Trans Line Reconciliation'!$B$5:$B$138,$B786,'Trans Line Reconciliation'!$AC$5:$AC$138),IF($O786="Mix",SUMIF('Mix Substation Location Summary'!$B$4:$B$1251,$B786,'Mix Substation Location Summary'!$AC$4:$AC$1251)+SUMIF('Mix Substation Location Summary'!$B$4:$B$1251,$B786,'Mix Substation Location Summary'!$AD$4:$AD$1251),"NOT FOUND"))))</f>
        <v>736573.39</v>
      </c>
      <c r="N786" s="792">
        <f t="shared" si="64"/>
        <v>0</v>
      </c>
      <c r="O786" s="759" t="s">
        <v>1686</v>
      </c>
      <c r="P786" s="759"/>
      <c r="Q786" s="758">
        <f t="shared" si="65"/>
        <v>8139</v>
      </c>
    </row>
    <row r="787" spans="1:17" x14ac:dyDescent="0.2">
      <c r="A787" s="674" t="s">
        <v>1583</v>
      </c>
      <c r="B787" s="790">
        <v>8140</v>
      </c>
      <c r="C787" s="266" t="s">
        <v>1703</v>
      </c>
      <c r="D787" s="275">
        <f>SUMIFS('Mix Substation Location Summary'!$U$4:$U$1270,'Mix Substation Location Summary'!$B$4:$B$1270,'DS by Location'!$B787)</f>
        <v>1367.88</v>
      </c>
      <c r="E787" s="275">
        <f>SUMIFS('Mix Substation Location Summary'!$Z$4:$Z$1270,'Mix Substation Location Summary'!$B$4:$B$1270,'DS by Location'!$B787)</f>
        <v>7639.14</v>
      </c>
      <c r="F787" s="275">
        <f>SUMIFS('Mix Substation Location Summary'!$AE$4:$AE$1270,'Mix Substation Location Summary'!$B$4:$B$1270,'DS by Location'!$B787)</f>
        <v>305000.73</v>
      </c>
      <c r="G787" s="791">
        <f t="shared" si="63"/>
        <v>314007.75</v>
      </c>
      <c r="H787" s="276">
        <f>IF($O787="ISO",D787,IF($O787="Non-Iso",0,IF($O787="Trans Line",SUMIF('Trans Line Reconciliation'!$B$5:$B$138,B787,'Trans Line Reconciliation'!$X$5:$X$138),IF($O787="Mix",SUMIF('Mix Substation Location Summary'!$B$4:$B$1251,B787,'Mix Substation Location Summary'!$R$4:$R$1251),"NOT FOUND"))))</f>
        <v>0</v>
      </c>
      <c r="I787" s="276">
        <f>IF($O787="ISO",E787,IF($O787="Non-Iso",0,IF($O787="Trans Line",SUMIF('Trans Line Reconciliation'!$B$5:$B$138,B787,'Trans Line Reconciliation'!$Y$5:$Y$138),IF($O787="Mix",SUMIF('Mix Substation Location Summary'!$B$4:$B$1251,B787,'Mix Substation Location Summary'!$W$4:$W$1251),"NOT FOUND"))))</f>
        <v>0</v>
      </c>
      <c r="J787" s="276">
        <f>IF($O787="ISO",F787,IF($O787="Non-Iso",0,IF($O787="Trans Line",SUMIF('Trans Line Reconciliation'!$B$5:$B$138,$B787,'Trans Line Reconciliation'!$Z$5:$Z$138),IF($O787="Mix",SUMIF('Mix Substation Location Summary'!$B$4:$B$1251,$B787,'Mix Substation Location Summary'!$AB$4:$AB$1251),"NOT FOUND"))))</f>
        <v>0</v>
      </c>
      <c r="K787" s="276">
        <f>IF($O787="ISO",0,IF($O787="Non-Iso",D787,IF($O787="Trans Line",SUMIF('Trans Line Reconciliation'!$B$5:$B$138,$B787,'Trans Line Reconciliation'!$AA$5:$AA$138),IF($O787="Mix",SUMIF('Mix Substation Location Summary'!$B$4:$B$1251,$B787,'Mix Substation Location Summary'!$S$4:$S$1251)+SUMIF('Mix Substation Location Summary'!$B$4:$B$1251,$B787,'Mix Substation Location Summary'!$S$4:$S$1251),"NOT FOUND"))))</f>
        <v>1367.88</v>
      </c>
      <c r="L787" s="276">
        <f>IF($O787="ISO",0,IF($O787="Non-Iso",E787,IF($O787="Trans Line",SUMIF('Trans Line Reconciliation'!$B$5:$B$138,$B787,'Trans Line Reconciliation'!$AB$5:$AB$138),IF($O787="Mix",SUMIF('Mix Substation Location Summary'!$B$4:$B$1251,$B787,'Mix Substation Location Summary'!$X$4:$X$1251)+SUMIF('Mix Substation Location Summary'!$B$4:$B$1251,$B787,'Mix Substation Location Summary'!$Y$4:$Y$1251),"NOT FOUND"))))</f>
        <v>7639.14</v>
      </c>
      <c r="M787" s="276">
        <f>IF($O787="ISO",0,IF($O787="Non-Iso",F787,IF($O787="Trans Line",SUMIF('Trans Line Reconciliation'!$B$5:$B$138,$B787,'Trans Line Reconciliation'!$AC$5:$AC$138),IF($O787="Mix",SUMIF('Mix Substation Location Summary'!$B$4:$B$1251,$B787,'Mix Substation Location Summary'!$AC$4:$AC$1251)+SUMIF('Mix Substation Location Summary'!$B$4:$B$1251,$B787,'Mix Substation Location Summary'!$AD$4:$AD$1251),"NOT FOUND"))))</f>
        <v>305000.73</v>
      </c>
      <c r="N787" s="792">
        <f t="shared" si="64"/>
        <v>0</v>
      </c>
      <c r="O787" s="759" t="s">
        <v>1686</v>
      </c>
      <c r="P787" s="759"/>
      <c r="Q787" s="758">
        <f t="shared" si="65"/>
        <v>8140</v>
      </c>
    </row>
    <row r="788" spans="1:17" x14ac:dyDescent="0.2">
      <c r="A788" s="674" t="s">
        <v>1584</v>
      </c>
      <c r="B788" s="790">
        <v>8141</v>
      </c>
      <c r="C788" s="266" t="s">
        <v>1703</v>
      </c>
      <c r="D788" s="275">
        <f>SUMIFS('Mix Substation Location Summary'!$U$4:$U$1270,'Mix Substation Location Summary'!$B$4:$B$1270,'DS by Location'!$B788)</f>
        <v>0</v>
      </c>
      <c r="E788" s="275">
        <f>SUMIFS('Mix Substation Location Summary'!$Z$4:$Z$1270,'Mix Substation Location Summary'!$B$4:$B$1270,'DS by Location'!$B788)</f>
        <v>0</v>
      </c>
      <c r="F788" s="275">
        <f>SUMIFS('Mix Substation Location Summary'!$AE$4:$AE$1270,'Mix Substation Location Summary'!$B$4:$B$1270,'DS by Location'!$B788)</f>
        <v>8593.1299999999992</v>
      </c>
      <c r="G788" s="791">
        <f t="shared" si="63"/>
        <v>8593.1299999999992</v>
      </c>
      <c r="H788" s="276">
        <f>IF($O788="ISO",D788,IF($O788="Non-Iso",0,IF($O788="Trans Line",SUMIF('Trans Line Reconciliation'!$B$5:$B$138,B788,'Trans Line Reconciliation'!$X$5:$X$138),IF($O788="Mix",SUMIF('Mix Substation Location Summary'!$B$4:$B$1251,B788,'Mix Substation Location Summary'!$R$4:$R$1251),"NOT FOUND"))))</f>
        <v>0</v>
      </c>
      <c r="I788" s="276">
        <f>IF($O788="ISO",E788,IF($O788="Non-Iso",0,IF($O788="Trans Line",SUMIF('Trans Line Reconciliation'!$B$5:$B$138,B788,'Trans Line Reconciliation'!$Y$5:$Y$138),IF($O788="Mix",SUMIF('Mix Substation Location Summary'!$B$4:$B$1251,B788,'Mix Substation Location Summary'!$W$4:$W$1251),"NOT FOUND"))))</f>
        <v>0</v>
      </c>
      <c r="J788" s="276">
        <f>IF($O788="ISO",F788,IF($O788="Non-Iso",0,IF($O788="Trans Line",SUMIF('Trans Line Reconciliation'!$B$5:$B$138,$B788,'Trans Line Reconciliation'!$Z$5:$Z$138),IF($O788="Mix",SUMIF('Mix Substation Location Summary'!$B$4:$B$1251,$B788,'Mix Substation Location Summary'!$AB$4:$AB$1251),"NOT FOUND"))))</f>
        <v>0</v>
      </c>
      <c r="K788" s="276">
        <f>IF($O788="ISO",0,IF($O788="Non-Iso",D788,IF($O788="Trans Line",SUMIF('Trans Line Reconciliation'!$B$5:$B$138,$B788,'Trans Line Reconciliation'!$AA$5:$AA$138),IF($O788="Mix",SUMIF('Mix Substation Location Summary'!$B$4:$B$1251,$B788,'Mix Substation Location Summary'!$S$4:$S$1251)+SUMIF('Mix Substation Location Summary'!$B$4:$B$1251,$B788,'Mix Substation Location Summary'!$S$4:$S$1251),"NOT FOUND"))))</f>
        <v>0</v>
      </c>
      <c r="L788" s="276">
        <f>IF($O788="ISO",0,IF($O788="Non-Iso",E788,IF($O788="Trans Line",SUMIF('Trans Line Reconciliation'!$B$5:$B$138,$B788,'Trans Line Reconciliation'!$AB$5:$AB$138),IF($O788="Mix",SUMIF('Mix Substation Location Summary'!$B$4:$B$1251,$B788,'Mix Substation Location Summary'!$X$4:$X$1251)+SUMIF('Mix Substation Location Summary'!$B$4:$B$1251,$B788,'Mix Substation Location Summary'!$Y$4:$Y$1251),"NOT FOUND"))))</f>
        <v>0</v>
      </c>
      <c r="M788" s="276">
        <f>IF($O788="ISO",0,IF($O788="Non-Iso",F788,IF($O788="Trans Line",SUMIF('Trans Line Reconciliation'!$B$5:$B$138,$B788,'Trans Line Reconciliation'!$AC$5:$AC$138),IF($O788="Mix",SUMIF('Mix Substation Location Summary'!$B$4:$B$1251,$B788,'Mix Substation Location Summary'!$AC$4:$AC$1251)+SUMIF('Mix Substation Location Summary'!$B$4:$B$1251,$B788,'Mix Substation Location Summary'!$AD$4:$AD$1251),"NOT FOUND"))))</f>
        <v>8593.1299999999992</v>
      </c>
      <c r="N788" s="792">
        <f t="shared" si="64"/>
        <v>0</v>
      </c>
      <c r="O788" s="759" t="s">
        <v>1686</v>
      </c>
      <c r="P788" s="759"/>
      <c r="Q788" s="758">
        <f t="shared" si="65"/>
        <v>8141</v>
      </c>
    </row>
    <row r="789" spans="1:17" x14ac:dyDescent="0.2">
      <c r="A789" s="674" t="s">
        <v>1585</v>
      </c>
      <c r="B789" s="790">
        <v>8143</v>
      </c>
      <c r="C789" s="266" t="s">
        <v>1703</v>
      </c>
      <c r="D789" s="275">
        <f>SUMIFS('Mix Substation Location Summary'!$U$4:$U$1270,'Mix Substation Location Summary'!$B$4:$B$1270,'DS by Location'!$B789)</f>
        <v>1172.53</v>
      </c>
      <c r="E789" s="275">
        <f>SUMIFS('Mix Substation Location Summary'!$Z$4:$Z$1270,'Mix Substation Location Summary'!$B$4:$B$1270,'DS by Location'!$B789)</f>
        <v>0</v>
      </c>
      <c r="F789" s="275">
        <f>SUMIFS('Mix Substation Location Summary'!$AE$4:$AE$1270,'Mix Substation Location Summary'!$B$4:$B$1270,'DS by Location'!$B789)</f>
        <v>6569.33</v>
      </c>
      <c r="G789" s="791">
        <f t="shared" si="63"/>
        <v>7741.86</v>
      </c>
      <c r="H789" s="276">
        <f>IF($O789="ISO",D789,IF($O789="Non-Iso",0,IF($O789="Trans Line",SUMIF('Trans Line Reconciliation'!$B$5:$B$138,B789,'Trans Line Reconciliation'!$X$5:$X$138),IF($O789="Mix",SUMIF('Mix Substation Location Summary'!$B$4:$B$1251,B789,'Mix Substation Location Summary'!$R$4:$R$1251),"NOT FOUND"))))</f>
        <v>0</v>
      </c>
      <c r="I789" s="276">
        <f>IF($O789="ISO",E789,IF($O789="Non-Iso",0,IF($O789="Trans Line",SUMIF('Trans Line Reconciliation'!$B$5:$B$138,B789,'Trans Line Reconciliation'!$Y$5:$Y$138),IF($O789="Mix",SUMIF('Mix Substation Location Summary'!$B$4:$B$1251,B789,'Mix Substation Location Summary'!$W$4:$W$1251),"NOT FOUND"))))</f>
        <v>0</v>
      </c>
      <c r="J789" s="276">
        <f>IF($O789="ISO",F789,IF($O789="Non-Iso",0,IF($O789="Trans Line",SUMIF('Trans Line Reconciliation'!$B$5:$B$138,$B789,'Trans Line Reconciliation'!$Z$5:$Z$138),IF($O789="Mix",SUMIF('Mix Substation Location Summary'!$B$4:$B$1251,$B789,'Mix Substation Location Summary'!$AB$4:$AB$1251),"NOT FOUND"))))</f>
        <v>0</v>
      </c>
      <c r="K789" s="276">
        <f>IF($O789="ISO",0,IF($O789="Non-Iso",D789,IF($O789="Trans Line",SUMIF('Trans Line Reconciliation'!$B$5:$B$138,$B789,'Trans Line Reconciliation'!$AA$5:$AA$138),IF($O789="Mix",SUMIF('Mix Substation Location Summary'!$B$4:$B$1251,$B789,'Mix Substation Location Summary'!$S$4:$S$1251)+SUMIF('Mix Substation Location Summary'!$B$4:$B$1251,$B789,'Mix Substation Location Summary'!$S$4:$S$1251),"NOT FOUND"))))</f>
        <v>1172.53</v>
      </c>
      <c r="L789" s="276">
        <f>IF($O789="ISO",0,IF($O789="Non-Iso",E789,IF($O789="Trans Line",SUMIF('Trans Line Reconciliation'!$B$5:$B$138,$B789,'Trans Line Reconciliation'!$AB$5:$AB$138),IF($O789="Mix",SUMIF('Mix Substation Location Summary'!$B$4:$B$1251,$B789,'Mix Substation Location Summary'!$X$4:$X$1251)+SUMIF('Mix Substation Location Summary'!$B$4:$B$1251,$B789,'Mix Substation Location Summary'!$Y$4:$Y$1251),"NOT FOUND"))))</f>
        <v>0</v>
      </c>
      <c r="M789" s="276">
        <f>IF($O789="ISO",0,IF($O789="Non-Iso",F789,IF($O789="Trans Line",SUMIF('Trans Line Reconciliation'!$B$5:$B$138,$B789,'Trans Line Reconciliation'!$AC$5:$AC$138),IF($O789="Mix",SUMIF('Mix Substation Location Summary'!$B$4:$B$1251,$B789,'Mix Substation Location Summary'!$AC$4:$AC$1251)+SUMIF('Mix Substation Location Summary'!$B$4:$B$1251,$B789,'Mix Substation Location Summary'!$AD$4:$AD$1251),"NOT FOUND"))))</f>
        <v>6569.33</v>
      </c>
      <c r="N789" s="792">
        <f t="shared" si="64"/>
        <v>0</v>
      </c>
      <c r="O789" s="759" t="s">
        <v>1686</v>
      </c>
      <c r="P789" s="759"/>
      <c r="Q789" s="758">
        <f t="shared" si="65"/>
        <v>8143</v>
      </c>
    </row>
    <row r="790" spans="1:17" x14ac:dyDescent="0.2">
      <c r="A790" s="674" t="s">
        <v>1586</v>
      </c>
      <c r="B790" s="790">
        <v>8148</v>
      </c>
      <c r="C790" s="266" t="s">
        <v>1703</v>
      </c>
      <c r="D790" s="275">
        <f>SUMIFS('Mix Substation Location Summary'!$U$4:$U$1270,'Mix Substation Location Summary'!$B$4:$B$1270,'DS by Location'!$B790)</f>
        <v>0</v>
      </c>
      <c r="E790" s="275">
        <f>SUMIFS('Mix Substation Location Summary'!$Z$4:$Z$1270,'Mix Substation Location Summary'!$B$4:$B$1270,'DS by Location'!$B790)</f>
        <v>9831.83</v>
      </c>
      <c r="F790" s="275">
        <f>SUMIFS('Mix Substation Location Summary'!$AE$4:$AE$1270,'Mix Substation Location Summary'!$B$4:$B$1270,'DS by Location'!$B790)</f>
        <v>510521.99000000005</v>
      </c>
      <c r="G790" s="791">
        <f t="shared" si="63"/>
        <v>520353.82000000007</v>
      </c>
      <c r="H790" s="276">
        <f>IF($O790="ISO",D790,IF($O790="Non-Iso",0,IF($O790="Trans Line",SUMIF('Trans Line Reconciliation'!$B$5:$B$138,B790,'Trans Line Reconciliation'!$X$5:$X$138),IF($O790="Mix",SUMIF('Mix Substation Location Summary'!$B$4:$B$1251,B790,'Mix Substation Location Summary'!$R$4:$R$1251),"NOT FOUND"))))</f>
        <v>0</v>
      </c>
      <c r="I790" s="276">
        <f>IF($O790="ISO",E790,IF($O790="Non-Iso",0,IF($O790="Trans Line",SUMIF('Trans Line Reconciliation'!$B$5:$B$138,B790,'Trans Line Reconciliation'!$Y$5:$Y$138),IF($O790="Mix",SUMIF('Mix Substation Location Summary'!$B$4:$B$1251,B790,'Mix Substation Location Summary'!$W$4:$W$1251),"NOT FOUND"))))</f>
        <v>0</v>
      </c>
      <c r="J790" s="276">
        <f>IF($O790="ISO",F790,IF($O790="Non-Iso",0,IF($O790="Trans Line",SUMIF('Trans Line Reconciliation'!$B$5:$B$138,$B790,'Trans Line Reconciliation'!$Z$5:$Z$138),IF($O790="Mix",SUMIF('Mix Substation Location Summary'!$B$4:$B$1251,$B790,'Mix Substation Location Summary'!$AB$4:$AB$1251),"NOT FOUND"))))</f>
        <v>0</v>
      </c>
      <c r="K790" s="276">
        <f>IF($O790="ISO",0,IF($O790="Non-Iso",D790,IF($O790="Trans Line",SUMIF('Trans Line Reconciliation'!$B$5:$B$138,$B790,'Trans Line Reconciliation'!$AA$5:$AA$138),IF($O790="Mix",SUMIF('Mix Substation Location Summary'!$B$4:$B$1251,$B790,'Mix Substation Location Summary'!$S$4:$S$1251)+SUMIF('Mix Substation Location Summary'!$B$4:$B$1251,$B790,'Mix Substation Location Summary'!$S$4:$S$1251),"NOT FOUND"))))</f>
        <v>0</v>
      </c>
      <c r="L790" s="276">
        <f>IF($O790="ISO",0,IF($O790="Non-Iso",E790,IF($O790="Trans Line",SUMIF('Trans Line Reconciliation'!$B$5:$B$138,$B790,'Trans Line Reconciliation'!$AB$5:$AB$138),IF($O790="Mix",SUMIF('Mix Substation Location Summary'!$B$4:$B$1251,$B790,'Mix Substation Location Summary'!$X$4:$X$1251)+SUMIF('Mix Substation Location Summary'!$B$4:$B$1251,$B790,'Mix Substation Location Summary'!$Y$4:$Y$1251),"NOT FOUND"))))</f>
        <v>9831.83</v>
      </c>
      <c r="M790" s="276">
        <f>IF($O790="ISO",0,IF($O790="Non-Iso",F790,IF($O790="Trans Line",SUMIF('Trans Line Reconciliation'!$B$5:$B$138,$B790,'Trans Line Reconciliation'!$AC$5:$AC$138),IF($O790="Mix",SUMIF('Mix Substation Location Summary'!$B$4:$B$1251,$B790,'Mix Substation Location Summary'!$AC$4:$AC$1251)+SUMIF('Mix Substation Location Summary'!$B$4:$B$1251,$B790,'Mix Substation Location Summary'!$AD$4:$AD$1251),"NOT FOUND"))))</f>
        <v>510521.99000000005</v>
      </c>
      <c r="N790" s="792">
        <f t="shared" si="64"/>
        <v>0</v>
      </c>
      <c r="O790" s="759" t="s">
        <v>1686</v>
      </c>
      <c r="P790" s="759"/>
      <c r="Q790" s="758">
        <f t="shared" si="65"/>
        <v>8148</v>
      </c>
    </row>
    <row r="791" spans="1:17" x14ac:dyDescent="0.2">
      <c r="A791" s="674" t="s">
        <v>1587</v>
      </c>
      <c r="B791" s="790">
        <v>8149</v>
      </c>
      <c r="C791" s="266" t="s">
        <v>1703</v>
      </c>
      <c r="D791" s="275">
        <f>SUMIFS('Mix Substation Location Summary'!$U$4:$U$1270,'Mix Substation Location Summary'!$B$4:$B$1270,'DS by Location'!$B791)</f>
        <v>13867.51</v>
      </c>
      <c r="E791" s="275">
        <f>SUMIFS('Mix Substation Location Summary'!$Z$4:$Z$1270,'Mix Substation Location Summary'!$B$4:$B$1270,'DS by Location'!$B791)</f>
        <v>240.77</v>
      </c>
      <c r="F791" s="275">
        <f>SUMIFS('Mix Substation Location Summary'!$AE$4:$AE$1270,'Mix Substation Location Summary'!$B$4:$B$1270,'DS by Location'!$B791)</f>
        <v>294003.38999999996</v>
      </c>
      <c r="G791" s="791">
        <f t="shared" si="63"/>
        <v>308111.67</v>
      </c>
      <c r="H791" s="276">
        <f>IF($O791="ISO",D791,IF($O791="Non-Iso",0,IF($O791="Trans Line",SUMIF('Trans Line Reconciliation'!$B$5:$B$138,B791,'Trans Line Reconciliation'!$X$5:$X$138),IF($O791="Mix",SUMIF('Mix Substation Location Summary'!$B$4:$B$1251,B791,'Mix Substation Location Summary'!$R$4:$R$1251),"NOT FOUND"))))</f>
        <v>0</v>
      </c>
      <c r="I791" s="276">
        <f>IF($O791="ISO",E791,IF($O791="Non-Iso",0,IF($O791="Trans Line",SUMIF('Trans Line Reconciliation'!$B$5:$B$138,B791,'Trans Line Reconciliation'!$Y$5:$Y$138),IF($O791="Mix",SUMIF('Mix Substation Location Summary'!$B$4:$B$1251,B791,'Mix Substation Location Summary'!$W$4:$W$1251),"NOT FOUND"))))</f>
        <v>0</v>
      </c>
      <c r="J791" s="276">
        <f>IF($O791="ISO",F791,IF($O791="Non-Iso",0,IF($O791="Trans Line",SUMIF('Trans Line Reconciliation'!$B$5:$B$138,$B791,'Trans Line Reconciliation'!$Z$5:$Z$138),IF($O791="Mix",SUMIF('Mix Substation Location Summary'!$B$4:$B$1251,$B791,'Mix Substation Location Summary'!$AB$4:$AB$1251),"NOT FOUND"))))</f>
        <v>0</v>
      </c>
      <c r="K791" s="276">
        <f>IF($O791="ISO",0,IF($O791="Non-Iso",D791,IF($O791="Trans Line",SUMIF('Trans Line Reconciliation'!$B$5:$B$138,$B791,'Trans Line Reconciliation'!$AA$5:$AA$138),IF($O791="Mix",SUMIF('Mix Substation Location Summary'!$B$4:$B$1251,$B791,'Mix Substation Location Summary'!$S$4:$S$1251)+SUMIF('Mix Substation Location Summary'!$B$4:$B$1251,$B791,'Mix Substation Location Summary'!$S$4:$S$1251),"NOT FOUND"))))</f>
        <v>13867.51</v>
      </c>
      <c r="L791" s="276">
        <f>IF($O791="ISO",0,IF($O791="Non-Iso",E791,IF($O791="Trans Line",SUMIF('Trans Line Reconciliation'!$B$5:$B$138,$B791,'Trans Line Reconciliation'!$AB$5:$AB$138),IF($O791="Mix",SUMIF('Mix Substation Location Summary'!$B$4:$B$1251,$B791,'Mix Substation Location Summary'!$X$4:$X$1251)+SUMIF('Mix Substation Location Summary'!$B$4:$B$1251,$B791,'Mix Substation Location Summary'!$Y$4:$Y$1251),"NOT FOUND"))))</f>
        <v>240.77</v>
      </c>
      <c r="M791" s="276">
        <f>IF($O791="ISO",0,IF($O791="Non-Iso",F791,IF($O791="Trans Line",SUMIF('Trans Line Reconciliation'!$B$5:$B$138,$B791,'Trans Line Reconciliation'!$AC$5:$AC$138),IF($O791="Mix",SUMIF('Mix Substation Location Summary'!$B$4:$B$1251,$B791,'Mix Substation Location Summary'!$AC$4:$AC$1251)+SUMIF('Mix Substation Location Summary'!$B$4:$B$1251,$B791,'Mix Substation Location Summary'!$AD$4:$AD$1251),"NOT FOUND"))))</f>
        <v>294003.38999999996</v>
      </c>
      <c r="N791" s="792">
        <f t="shared" si="64"/>
        <v>0</v>
      </c>
      <c r="O791" s="759" t="s">
        <v>1686</v>
      </c>
      <c r="P791" s="759"/>
      <c r="Q791" s="758">
        <f t="shared" si="65"/>
        <v>8149</v>
      </c>
    </row>
    <row r="792" spans="1:17" x14ac:dyDescent="0.2">
      <c r="A792" s="674" t="s">
        <v>1588</v>
      </c>
      <c r="B792" s="790">
        <v>8151</v>
      </c>
      <c r="C792" s="266" t="s">
        <v>1704</v>
      </c>
      <c r="D792" s="275">
        <f>SUMIFS('Mix Substation Location Summary'!$U$4:$U$1270,'Mix Substation Location Summary'!$B$4:$B$1270,'DS by Location'!$B792)</f>
        <v>94930.03</v>
      </c>
      <c r="E792" s="275">
        <f>SUMIFS('Mix Substation Location Summary'!$Z$4:$Z$1270,'Mix Substation Location Summary'!$B$4:$B$1270,'DS by Location'!$B792)</f>
        <v>773864.87999999989</v>
      </c>
      <c r="F792" s="275">
        <f>SUMIFS('Mix Substation Location Summary'!$AE$4:$AE$1270,'Mix Substation Location Summary'!$B$4:$B$1270,'DS by Location'!$B792)</f>
        <v>9191145.3900000192</v>
      </c>
      <c r="G792" s="791">
        <f t="shared" si="63"/>
        <v>10059940.300000019</v>
      </c>
      <c r="H792" s="276">
        <f>IF($O792="ISO",D792,IF($O792="Non-Iso",0,IF($O792="Trans Line",SUMIF('Trans Line Reconciliation'!$B$5:$B$138,B792,'Trans Line Reconciliation'!$X$5:$X$138),IF($O792="Mix",SUMIF('Mix Substation Location Summary'!$B$4:$B$1251,B792,'Mix Substation Location Summary'!$R$4:$R$1251),"NOT FOUND"))))</f>
        <v>0</v>
      </c>
      <c r="I792" s="276">
        <f>IF($O792="ISO",E792,IF($O792="Non-Iso",0,IF($O792="Trans Line",SUMIF('Trans Line Reconciliation'!$B$5:$B$138,B792,'Trans Line Reconciliation'!$Y$5:$Y$138),IF($O792="Mix",SUMIF('Mix Substation Location Summary'!$B$4:$B$1251,B792,'Mix Substation Location Summary'!$W$4:$W$1251),"NOT FOUND"))))</f>
        <v>0</v>
      </c>
      <c r="J792" s="276">
        <f>IF($O792="ISO",F792,IF($O792="Non-Iso",0,IF($O792="Trans Line",SUMIF('Trans Line Reconciliation'!$B$5:$B$138,$B792,'Trans Line Reconciliation'!$Z$5:$Z$138),IF($O792="Mix",SUMIF('Mix Substation Location Summary'!$B$4:$B$1251,$B792,'Mix Substation Location Summary'!$AB$4:$AB$1251),"NOT FOUND"))))</f>
        <v>0</v>
      </c>
      <c r="K792" s="276">
        <f>IF($O792="ISO",0,IF($O792="Non-Iso",D792,IF($O792="Trans Line",SUMIF('Trans Line Reconciliation'!$B$5:$B$138,$B792,'Trans Line Reconciliation'!$AA$5:$AA$138),IF($O792="Mix",SUMIF('Mix Substation Location Summary'!$B$4:$B$1251,$B792,'Mix Substation Location Summary'!$S$4:$S$1251)+SUMIF('Mix Substation Location Summary'!$B$4:$B$1251,$B792,'Mix Substation Location Summary'!$S$4:$S$1251),"NOT FOUND"))))</f>
        <v>94930.03</v>
      </c>
      <c r="L792" s="276">
        <f>IF($O792="ISO",0,IF($O792="Non-Iso",E792,IF($O792="Trans Line",SUMIF('Trans Line Reconciliation'!$B$5:$B$138,$B792,'Trans Line Reconciliation'!$AB$5:$AB$138),IF($O792="Mix",SUMIF('Mix Substation Location Summary'!$B$4:$B$1251,$B792,'Mix Substation Location Summary'!$X$4:$X$1251)+SUMIF('Mix Substation Location Summary'!$B$4:$B$1251,$B792,'Mix Substation Location Summary'!$Y$4:$Y$1251),"NOT FOUND"))))</f>
        <v>773864.87999999989</v>
      </c>
      <c r="M792" s="276">
        <f>IF($O792="ISO",0,IF($O792="Non-Iso",F792,IF($O792="Trans Line",SUMIF('Trans Line Reconciliation'!$B$5:$B$138,$B792,'Trans Line Reconciliation'!$AC$5:$AC$138),IF($O792="Mix",SUMIF('Mix Substation Location Summary'!$B$4:$B$1251,$B792,'Mix Substation Location Summary'!$AC$4:$AC$1251)+SUMIF('Mix Substation Location Summary'!$B$4:$B$1251,$B792,'Mix Substation Location Summary'!$AD$4:$AD$1251),"NOT FOUND"))))</f>
        <v>9191145.3900000192</v>
      </c>
      <c r="N792" s="792">
        <f t="shared" si="64"/>
        <v>0</v>
      </c>
      <c r="O792" s="759" t="s">
        <v>1686</v>
      </c>
      <c r="P792" s="759"/>
      <c r="Q792" s="758">
        <f t="shared" si="65"/>
        <v>8151</v>
      </c>
    </row>
    <row r="793" spans="1:17" x14ac:dyDescent="0.2">
      <c r="A793" s="674" t="s">
        <v>947</v>
      </c>
      <c r="B793" s="790">
        <v>8152</v>
      </c>
      <c r="C793" s="266" t="s">
        <v>1703</v>
      </c>
      <c r="D793" s="275">
        <f>SUMIFS('Mix Substation Location Summary'!$U$4:$U$1270,'Mix Substation Location Summary'!$B$4:$B$1270,'DS by Location'!$B793)</f>
        <v>2657.77</v>
      </c>
      <c r="E793" s="275">
        <f>SUMIFS('Mix Substation Location Summary'!$Z$4:$Z$1270,'Mix Substation Location Summary'!$B$4:$B$1270,'DS by Location'!$B793)</f>
        <v>243.3</v>
      </c>
      <c r="F793" s="275">
        <f>SUMIFS('Mix Substation Location Summary'!$AE$4:$AE$1270,'Mix Substation Location Summary'!$B$4:$B$1270,'DS by Location'!$B793)</f>
        <v>123745.8</v>
      </c>
      <c r="G793" s="791">
        <f t="shared" si="63"/>
        <v>126646.87000000001</v>
      </c>
      <c r="H793" s="276">
        <f>IF($O793="ISO",D793,IF($O793="Non-Iso",0,IF($O793="Trans Line",SUMIF('Trans Line Reconciliation'!$B$5:$B$138,B793,'Trans Line Reconciliation'!$X$5:$X$138),IF($O793="Mix",SUMIF('Mix Substation Location Summary'!$B$4:$B$1251,B793,'Mix Substation Location Summary'!$R$4:$R$1251),"NOT FOUND"))))</f>
        <v>0</v>
      </c>
      <c r="I793" s="276">
        <f>IF($O793="ISO",E793,IF($O793="Non-Iso",0,IF($O793="Trans Line",SUMIF('Trans Line Reconciliation'!$B$5:$B$138,B793,'Trans Line Reconciliation'!$Y$5:$Y$138),IF($O793="Mix",SUMIF('Mix Substation Location Summary'!$B$4:$B$1251,B793,'Mix Substation Location Summary'!$W$4:$W$1251),"NOT FOUND"))))</f>
        <v>0</v>
      </c>
      <c r="J793" s="276">
        <f>IF($O793="ISO",F793,IF($O793="Non-Iso",0,IF($O793="Trans Line",SUMIF('Trans Line Reconciliation'!$B$5:$B$138,$B793,'Trans Line Reconciliation'!$Z$5:$Z$138),IF($O793="Mix",SUMIF('Mix Substation Location Summary'!$B$4:$B$1251,$B793,'Mix Substation Location Summary'!$AB$4:$AB$1251),"NOT FOUND"))))</f>
        <v>0</v>
      </c>
      <c r="K793" s="276">
        <f>IF($O793="ISO",0,IF($O793="Non-Iso",D793,IF($O793="Trans Line",SUMIF('Trans Line Reconciliation'!$B$5:$B$138,$B793,'Trans Line Reconciliation'!$AA$5:$AA$138),IF($O793="Mix",SUMIF('Mix Substation Location Summary'!$B$4:$B$1251,$B793,'Mix Substation Location Summary'!$S$4:$S$1251)+SUMIF('Mix Substation Location Summary'!$B$4:$B$1251,$B793,'Mix Substation Location Summary'!$S$4:$S$1251),"NOT FOUND"))))</f>
        <v>2657.77</v>
      </c>
      <c r="L793" s="276">
        <f>IF($O793="ISO",0,IF($O793="Non-Iso",E793,IF($O793="Trans Line",SUMIF('Trans Line Reconciliation'!$B$5:$B$138,$B793,'Trans Line Reconciliation'!$AB$5:$AB$138),IF($O793="Mix",SUMIF('Mix Substation Location Summary'!$B$4:$B$1251,$B793,'Mix Substation Location Summary'!$X$4:$X$1251)+SUMIF('Mix Substation Location Summary'!$B$4:$B$1251,$B793,'Mix Substation Location Summary'!$Y$4:$Y$1251),"NOT FOUND"))))</f>
        <v>243.3</v>
      </c>
      <c r="M793" s="276">
        <f>IF($O793="ISO",0,IF($O793="Non-Iso",F793,IF($O793="Trans Line",SUMIF('Trans Line Reconciliation'!$B$5:$B$138,$B793,'Trans Line Reconciliation'!$AC$5:$AC$138),IF($O793="Mix",SUMIF('Mix Substation Location Summary'!$B$4:$B$1251,$B793,'Mix Substation Location Summary'!$AC$4:$AC$1251)+SUMIF('Mix Substation Location Summary'!$B$4:$B$1251,$B793,'Mix Substation Location Summary'!$AD$4:$AD$1251),"NOT FOUND"))))</f>
        <v>123745.8</v>
      </c>
      <c r="N793" s="792">
        <f t="shared" si="64"/>
        <v>0</v>
      </c>
      <c r="O793" s="759" t="s">
        <v>1686</v>
      </c>
      <c r="P793" s="759"/>
      <c r="Q793" s="758">
        <f t="shared" si="65"/>
        <v>8152</v>
      </c>
    </row>
    <row r="794" spans="1:17" x14ac:dyDescent="0.2">
      <c r="A794" s="674" t="s">
        <v>1589</v>
      </c>
      <c r="B794" s="790">
        <v>8154</v>
      </c>
      <c r="C794" s="266" t="s">
        <v>1703</v>
      </c>
      <c r="D794" s="275">
        <f>SUMIFS('Mix Substation Location Summary'!$U$4:$U$1270,'Mix Substation Location Summary'!$B$4:$B$1270,'DS by Location'!$B794)</f>
        <v>0</v>
      </c>
      <c r="E794" s="275">
        <f>SUMIFS('Mix Substation Location Summary'!$Z$4:$Z$1270,'Mix Substation Location Summary'!$B$4:$B$1270,'DS by Location'!$B794)</f>
        <v>0</v>
      </c>
      <c r="F794" s="275">
        <f>SUMIFS('Mix Substation Location Summary'!$AE$4:$AE$1270,'Mix Substation Location Summary'!$B$4:$B$1270,'DS by Location'!$B794)</f>
        <v>46758.450000000004</v>
      </c>
      <c r="G794" s="791">
        <f t="shared" si="63"/>
        <v>46758.450000000004</v>
      </c>
      <c r="H794" s="276">
        <f>IF($O794="ISO",D794,IF($O794="Non-Iso",0,IF($O794="Trans Line",SUMIF('Trans Line Reconciliation'!$B$5:$B$138,B794,'Trans Line Reconciliation'!$X$5:$X$138),IF($O794="Mix",SUMIF('Mix Substation Location Summary'!$B$4:$B$1251,B794,'Mix Substation Location Summary'!$R$4:$R$1251),"NOT FOUND"))))</f>
        <v>0</v>
      </c>
      <c r="I794" s="276">
        <f>IF($O794="ISO",E794,IF($O794="Non-Iso",0,IF($O794="Trans Line",SUMIF('Trans Line Reconciliation'!$B$5:$B$138,B794,'Trans Line Reconciliation'!$Y$5:$Y$138),IF($O794="Mix",SUMIF('Mix Substation Location Summary'!$B$4:$B$1251,B794,'Mix Substation Location Summary'!$W$4:$W$1251),"NOT FOUND"))))</f>
        <v>0</v>
      </c>
      <c r="J794" s="276">
        <f>IF($O794="ISO",F794,IF($O794="Non-Iso",0,IF($O794="Trans Line",SUMIF('Trans Line Reconciliation'!$B$5:$B$138,$B794,'Trans Line Reconciliation'!$Z$5:$Z$138),IF($O794="Mix",SUMIF('Mix Substation Location Summary'!$B$4:$B$1251,$B794,'Mix Substation Location Summary'!$AB$4:$AB$1251),"NOT FOUND"))))</f>
        <v>0</v>
      </c>
      <c r="K794" s="276">
        <f>IF($O794="ISO",0,IF($O794="Non-Iso",D794,IF($O794="Trans Line",SUMIF('Trans Line Reconciliation'!$B$5:$B$138,$B794,'Trans Line Reconciliation'!$AA$5:$AA$138),IF($O794="Mix",SUMIF('Mix Substation Location Summary'!$B$4:$B$1251,$B794,'Mix Substation Location Summary'!$S$4:$S$1251)+SUMIF('Mix Substation Location Summary'!$B$4:$B$1251,$B794,'Mix Substation Location Summary'!$S$4:$S$1251),"NOT FOUND"))))</f>
        <v>0</v>
      </c>
      <c r="L794" s="276">
        <f>IF($O794="ISO",0,IF($O794="Non-Iso",E794,IF($O794="Trans Line",SUMIF('Trans Line Reconciliation'!$B$5:$B$138,$B794,'Trans Line Reconciliation'!$AB$5:$AB$138),IF($O794="Mix",SUMIF('Mix Substation Location Summary'!$B$4:$B$1251,$B794,'Mix Substation Location Summary'!$X$4:$X$1251)+SUMIF('Mix Substation Location Summary'!$B$4:$B$1251,$B794,'Mix Substation Location Summary'!$Y$4:$Y$1251),"NOT FOUND"))))</f>
        <v>0</v>
      </c>
      <c r="M794" s="276">
        <f>IF($O794="ISO",0,IF($O794="Non-Iso",F794,IF($O794="Trans Line",SUMIF('Trans Line Reconciliation'!$B$5:$B$138,$B794,'Trans Line Reconciliation'!$AC$5:$AC$138),IF($O794="Mix",SUMIF('Mix Substation Location Summary'!$B$4:$B$1251,$B794,'Mix Substation Location Summary'!$AC$4:$AC$1251)+SUMIF('Mix Substation Location Summary'!$B$4:$B$1251,$B794,'Mix Substation Location Summary'!$AD$4:$AD$1251),"NOT FOUND"))))</f>
        <v>46758.450000000004</v>
      </c>
      <c r="N794" s="792">
        <f t="shared" si="64"/>
        <v>0</v>
      </c>
      <c r="O794" s="759" t="s">
        <v>1686</v>
      </c>
      <c r="P794" s="759"/>
      <c r="Q794" s="758">
        <f t="shared" si="65"/>
        <v>8154</v>
      </c>
    </row>
    <row r="795" spans="1:17" x14ac:dyDescent="0.2">
      <c r="A795" s="674" t="s">
        <v>1590</v>
      </c>
      <c r="B795" s="790">
        <v>8156</v>
      </c>
      <c r="C795" s="266" t="s">
        <v>1703</v>
      </c>
      <c r="D795" s="275">
        <f>SUMIFS('Mix Substation Location Summary'!$U$4:$U$1270,'Mix Substation Location Summary'!$B$4:$B$1270,'DS by Location'!$B795)</f>
        <v>12401.98</v>
      </c>
      <c r="E795" s="275">
        <f>SUMIFS('Mix Substation Location Summary'!$Z$4:$Z$1270,'Mix Substation Location Summary'!$B$4:$B$1270,'DS by Location'!$B795)</f>
        <v>93477.13</v>
      </c>
      <c r="F795" s="275">
        <f>SUMIFS('Mix Substation Location Summary'!$AE$4:$AE$1270,'Mix Substation Location Summary'!$B$4:$B$1270,'DS by Location'!$B795)</f>
        <v>2238433.8800000004</v>
      </c>
      <c r="G795" s="791">
        <f t="shared" si="63"/>
        <v>2344312.9900000002</v>
      </c>
      <c r="H795" s="276">
        <f>IF($O795="ISO",D795,IF($O795="Non-Iso",0,IF($O795="Trans Line",SUMIF('Trans Line Reconciliation'!$B$5:$B$138,B795,'Trans Line Reconciliation'!$X$5:$X$138),IF($O795="Mix",SUMIF('Mix Substation Location Summary'!$B$4:$B$1251,B795,'Mix Substation Location Summary'!$R$4:$R$1251),"NOT FOUND"))))</f>
        <v>0</v>
      </c>
      <c r="I795" s="276">
        <f>IF($O795="ISO",E795,IF($O795="Non-Iso",0,IF($O795="Trans Line",SUMIF('Trans Line Reconciliation'!$B$5:$B$138,B795,'Trans Line Reconciliation'!$Y$5:$Y$138),IF($O795="Mix",SUMIF('Mix Substation Location Summary'!$B$4:$B$1251,B795,'Mix Substation Location Summary'!$W$4:$W$1251),"NOT FOUND"))))</f>
        <v>0</v>
      </c>
      <c r="J795" s="276">
        <f>IF($O795="ISO",F795,IF($O795="Non-Iso",0,IF($O795="Trans Line",SUMIF('Trans Line Reconciliation'!$B$5:$B$138,$B795,'Trans Line Reconciliation'!$Z$5:$Z$138),IF($O795="Mix",SUMIF('Mix Substation Location Summary'!$B$4:$B$1251,$B795,'Mix Substation Location Summary'!$AB$4:$AB$1251),"NOT FOUND"))))</f>
        <v>0</v>
      </c>
      <c r="K795" s="276">
        <f>IF($O795="ISO",0,IF($O795="Non-Iso",D795,IF($O795="Trans Line",SUMIF('Trans Line Reconciliation'!$B$5:$B$138,$B795,'Trans Line Reconciliation'!$AA$5:$AA$138),IF($O795="Mix",SUMIF('Mix Substation Location Summary'!$B$4:$B$1251,$B795,'Mix Substation Location Summary'!$S$4:$S$1251)+SUMIF('Mix Substation Location Summary'!$B$4:$B$1251,$B795,'Mix Substation Location Summary'!$S$4:$S$1251),"NOT FOUND"))))</f>
        <v>12401.98</v>
      </c>
      <c r="L795" s="276">
        <f>IF($O795="ISO",0,IF($O795="Non-Iso",E795,IF($O795="Trans Line",SUMIF('Trans Line Reconciliation'!$B$5:$B$138,$B795,'Trans Line Reconciliation'!$AB$5:$AB$138),IF($O795="Mix",SUMIF('Mix Substation Location Summary'!$B$4:$B$1251,$B795,'Mix Substation Location Summary'!$X$4:$X$1251)+SUMIF('Mix Substation Location Summary'!$B$4:$B$1251,$B795,'Mix Substation Location Summary'!$Y$4:$Y$1251),"NOT FOUND"))))</f>
        <v>93477.13</v>
      </c>
      <c r="M795" s="276">
        <f>IF($O795="ISO",0,IF($O795="Non-Iso",F795,IF($O795="Trans Line",SUMIF('Trans Line Reconciliation'!$B$5:$B$138,$B795,'Trans Line Reconciliation'!$AC$5:$AC$138),IF($O795="Mix",SUMIF('Mix Substation Location Summary'!$B$4:$B$1251,$B795,'Mix Substation Location Summary'!$AC$4:$AC$1251)+SUMIF('Mix Substation Location Summary'!$B$4:$B$1251,$B795,'Mix Substation Location Summary'!$AD$4:$AD$1251),"NOT FOUND"))))</f>
        <v>2238433.8800000004</v>
      </c>
      <c r="N795" s="792">
        <f t="shared" si="64"/>
        <v>0</v>
      </c>
      <c r="O795" s="759" t="s">
        <v>1686</v>
      </c>
      <c r="P795" s="759"/>
      <c r="Q795" s="758">
        <f t="shared" si="65"/>
        <v>8156</v>
      </c>
    </row>
    <row r="796" spans="1:17" x14ac:dyDescent="0.2">
      <c r="A796" s="674" t="s">
        <v>1591</v>
      </c>
      <c r="B796" s="790">
        <v>8159</v>
      </c>
      <c r="C796" s="266" t="s">
        <v>1703</v>
      </c>
      <c r="D796" s="275">
        <f>SUMIFS('Mix Substation Location Summary'!$U$4:$U$1270,'Mix Substation Location Summary'!$B$4:$B$1270,'DS by Location'!$B796)</f>
        <v>13383.61</v>
      </c>
      <c r="E796" s="275">
        <f>SUMIFS('Mix Substation Location Summary'!$Z$4:$Z$1270,'Mix Substation Location Summary'!$B$4:$B$1270,'DS by Location'!$B796)</f>
        <v>1368508.33</v>
      </c>
      <c r="F796" s="275">
        <f>SUMIFS('Mix Substation Location Summary'!$AE$4:$AE$1270,'Mix Substation Location Summary'!$B$4:$B$1270,'DS by Location'!$B796)</f>
        <v>7879347.9999999991</v>
      </c>
      <c r="G796" s="791">
        <f t="shared" si="63"/>
        <v>9261239.9399999995</v>
      </c>
      <c r="H796" s="276">
        <f>IF($O796="ISO",D796,IF($O796="Non-Iso",0,IF($O796="Trans Line",SUMIF('Trans Line Reconciliation'!$B$5:$B$138,B796,'Trans Line Reconciliation'!$X$5:$X$138),IF($O796="Mix",SUMIF('Mix Substation Location Summary'!$B$4:$B$1251,B796,'Mix Substation Location Summary'!$R$4:$R$1251),"NOT FOUND"))))</f>
        <v>0</v>
      </c>
      <c r="I796" s="276">
        <f>IF($O796="ISO",E796,IF($O796="Non-Iso",0,IF($O796="Trans Line",SUMIF('Trans Line Reconciliation'!$B$5:$B$138,B796,'Trans Line Reconciliation'!$Y$5:$Y$138),IF($O796="Mix",SUMIF('Mix Substation Location Summary'!$B$4:$B$1251,B796,'Mix Substation Location Summary'!$W$4:$W$1251),"NOT FOUND"))))</f>
        <v>0</v>
      </c>
      <c r="J796" s="276">
        <f>IF($O796="ISO",F796,IF($O796="Non-Iso",0,IF($O796="Trans Line",SUMIF('Trans Line Reconciliation'!$B$5:$B$138,$B796,'Trans Line Reconciliation'!$Z$5:$Z$138),IF($O796="Mix",SUMIF('Mix Substation Location Summary'!$B$4:$B$1251,$B796,'Mix Substation Location Summary'!$AB$4:$AB$1251),"NOT FOUND"))))</f>
        <v>0</v>
      </c>
      <c r="K796" s="276">
        <f>IF($O796="ISO",0,IF($O796="Non-Iso",D796,IF($O796="Trans Line",SUMIF('Trans Line Reconciliation'!$B$5:$B$138,$B796,'Trans Line Reconciliation'!$AA$5:$AA$138),IF($O796="Mix",SUMIF('Mix Substation Location Summary'!$B$4:$B$1251,$B796,'Mix Substation Location Summary'!$S$4:$S$1251)+SUMIF('Mix Substation Location Summary'!$B$4:$B$1251,$B796,'Mix Substation Location Summary'!$S$4:$S$1251),"NOT FOUND"))))</f>
        <v>13383.61</v>
      </c>
      <c r="L796" s="276">
        <f>IF($O796="ISO",0,IF($O796="Non-Iso",E796,IF($O796="Trans Line",SUMIF('Trans Line Reconciliation'!$B$5:$B$138,$B796,'Trans Line Reconciliation'!$AB$5:$AB$138),IF($O796="Mix",SUMIF('Mix Substation Location Summary'!$B$4:$B$1251,$B796,'Mix Substation Location Summary'!$X$4:$X$1251)+SUMIF('Mix Substation Location Summary'!$B$4:$B$1251,$B796,'Mix Substation Location Summary'!$Y$4:$Y$1251),"NOT FOUND"))))</f>
        <v>1368508.33</v>
      </c>
      <c r="M796" s="276">
        <f>IF($O796="ISO",0,IF($O796="Non-Iso",F796,IF($O796="Trans Line",SUMIF('Trans Line Reconciliation'!$B$5:$B$138,$B796,'Trans Line Reconciliation'!$AC$5:$AC$138),IF($O796="Mix",SUMIF('Mix Substation Location Summary'!$B$4:$B$1251,$B796,'Mix Substation Location Summary'!$AC$4:$AC$1251)+SUMIF('Mix Substation Location Summary'!$B$4:$B$1251,$B796,'Mix Substation Location Summary'!$AD$4:$AD$1251),"NOT FOUND"))))</f>
        <v>7879347.9999999991</v>
      </c>
      <c r="N796" s="792">
        <f t="shared" si="64"/>
        <v>0</v>
      </c>
      <c r="O796" s="759" t="s">
        <v>1686</v>
      </c>
      <c r="P796" s="759"/>
      <c r="Q796" s="758">
        <f t="shared" si="65"/>
        <v>8159</v>
      </c>
    </row>
    <row r="797" spans="1:17" x14ac:dyDescent="0.2">
      <c r="A797" s="674" t="s">
        <v>1592</v>
      </c>
      <c r="B797" s="790">
        <v>8160</v>
      </c>
      <c r="C797" s="266" t="s">
        <v>1703</v>
      </c>
      <c r="D797" s="275">
        <f>SUMIFS('Mix Substation Location Summary'!$U$4:$U$1270,'Mix Substation Location Summary'!$B$4:$B$1270,'DS by Location'!$B797)</f>
        <v>72.81</v>
      </c>
      <c r="E797" s="275">
        <f>SUMIFS('Mix Substation Location Summary'!$Z$4:$Z$1270,'Mix Substation Location Summary'!$B$4:$B$1270,'DS by Location'!$B797)</f>
        <v>12851.76</v>
      </c>
      <c r="F797" s="275">
        <f>SUMIFS('Mix Substation Location Summary'!$AE$4:$AE$1270,'Mix Substation Location Summary'!$B$4:$B$1270,'DS by Location'!$B797)</f>
        <v>87437.22</v>
      </c>
      <c r="G797" s="791">
        <f t="shared" si="63"/>
        <v>100361.79000000001</v>
      </c>
      <c r="H797" s="276">
        <f>IF($O797="ISO",D797,IF($O797="Non-Iso",0,IF($O797="Trans Line",SUMIF('Trans Line Reconciliation'!$B$5:$B$138,B797,'Trans Line Reconciliation'!$X$5:$X$138),IF($O797="Mix",SUMIF('Mix Substation Location Summary'!$B$4:$B$1251,B797,'Mix Substation Location Summary'!$R$4:$R$1251),"NOT FOUND"))))</f>
        <v>0</v>
      </c>
      <c r="I797" s="276">
        <f>IF($O797="ISO",E797,IF($O797="Non-Iso",0,IF($O797="Trans Line",SUMIF('Trans Line Reconciliation'!$B$5:$B$138,B797,'Trans Line Reconciliation'!$Y$5:$Y$138),IF($O797="Mix",SUMIF('Mix Substation Location Summary'!$B$4:$B$1251,B797,'Mix Substation Location Summary'!$W$4:$W$1251),"NOT FOUND"))))</f>
        <v>0</v>
      </c>
      <c r="J797" s="276">
        <f>IF($O797="ISO",F797,IF($O797="Non-Iso",0,IF($O797="Trans Line",SUMIF('Trans Line Reconciliation'!$B$5:$B$138,$B797,'Trans Line Reconciliation'!$Z$5:$Z$138),IF($O797="Mix",SUMIF('Mix Substation Location Summary'!$B$4:$B$1251,$B797,'Mix Substation Location Summary'!$AB$4:$AB$1251),"NOT FOUND"))))</f>
        <v>0</v>
      </c>
      <c r="K797" s="276">
        <f>IF($O797="ISO",0,IF($O797="Non-Iso",D797,IF($O797="Trans Line",SUMIF('Trans Line Reconciliation'!$B$5:$B$138,$B797,'Trans Line Reconciliation'!$AA$5:$AA$138),IF($O797="Mix",SUMIF('Mix Substation Location Summary'!$B$4:$B$1251,$B797,'Mix Substation Location Summary'!$S$4:$S$1251)+SUMIF('Mix Substation Location Summary'!$B$4:$B$1251,$B797,'Mix Substation Location Summary'!$S$4:$S$1251),"NOT FOUND"))))</f>
        <v>72.81</v>
      </c>
      <c r="L797" s="276">
        <f>IF($O797="ISO",0,IF($O797="Non-Iso",E797,IF($O797="Trans Line",SUMIF('Trans Line Reconciliation'!$B$5:$B$138,$B797,'Trans Line Reconciliation'!$AB$5:$AB$138),IF($O797="Mix",SUMIF('Mix Substation Location Summary'!$B$4:$B$1251,$B797,'Mix Substation Location Summary'!$X$4:$X$1251)+SUMIF('Mix Substation Location Summary'!$B$4:$B$1251,$B797,'Mix Substation Location Summary'!$Y$4:$Y$1251),"NOT FOUND"))))</f>
        <v>12851.76</v>
      </c>
      <c r="M797" s="276">
        <f>IF($O797="ISO",0,IF($O797="Non-Iso",F797,IF($O797="Trans Line",SUMIF('Trans Line Reconciliation'!$B$5:$B$138,$B797,'Trans Line Reconciliation'!$AC$5:$AC$138),IF($O797="Mix",SUMIF('Mix Substation Location Summary'!$B$4:$B$1251,$B797,'Mix Substation Location Summary'!$AC$4:$AC$1251)+SUMIF('Mix Substation Location Summary'!$B$4:$B$1251,$B797,'Mix Substation Location Summary'!$AD$4:$AD$1251),"NOT FOUND"))))</f>
        <v>87437.22</v>
      </c>
      <c r="N797" s="792">
        <f t="shared" si="64"/>
        <v>0</v>
      </c>
      <c r="O797" s="759" t="s">
        <v>1686</v>
      </c>
      <c r="P797" s="759"/>
      <c r="Q797" s="758">
        <f t="shared" si="65"/>
        <v>8160</v>
      </c>
    </row>
    <row r="798" spans="1:17" x14ac:dyDescent="0.2">
      <c r="A798" s="674" t="s">
        <v>1593</v>
      </c>
      <c r="B798" s="790">
        <v>8161</v>
      </c>
      <c r="C798" s="266" t="s">
        <v>1703</v>
      </c>
      <c r="D798" s="275">
        <f>SUMIFS('Mix Substation Location Summary'!$U$4:$U$1270,'Mix Substation Location Summary'!$B$4:$B$1270,'DS by Location'!$B798)</f>
        <v>853.62</v>
      </c>
      <c r="E798" s="275">
        <f>SUMIFS('Mix Substation Location Summary'!$Z$4:$Z$1270,'Mix Substation Location Summary'!$B$4:$B$1270,'DS by Location'!$B798)</f>
        <v>0</v>
      </c>
      <c r="F798" s="275">
        <f>SUMIFS('Mix Substation Location Summary'!$AE$4:$AE$1270,'Mix Substation Location Summary'!$B$4:$B$1270,'DS by Location'!$B798)</f>
        <v>88461.910000000018</v>
      </c>
      <c r="G798" s="791">
        <f t="shared" si="63"/>
        <v>89315.530000000013</v>
      </c>
      <c r="H798" s="276">
        <f>IF($O798="ISO",D798,IF($O798="Non-Iso",0,IF($O798="Trans Line",SUMIF('Trans Line Reconciliation'!$B$5:$B$138,B798,'Trans Line Reconciliation'!$X$5:$X$138),IF($O798="Mix",SUMIF('Mix Substation Location Summary'!$B$4:$B$1251,B798,'Mix Substation Location Summary'!$R$4:$R$1251),"NOT FOUND"))))</f>
        <v>0</v>
      </c>
      <c r="I798" s="276">
        <f>IF($O798="ISO",E798,IF($O798="Non-Iso",0,IF($O798="Trans Line",SUMIF('Trans Line Reconciliation'!$B$5:$B$138,B798,'Trans Line Reconciliation'!$Y$5:$Y$138),IF($O798="Mix",SUMIF('Mix Substation Location Summary'!$B$4:$B$1251,B798,'Mix Substation Location Summary'!$W$4:$W$1251),"NOT FOUND"))))</f>
        <v>0</v>
      </c>
      <c r="J798" s="276">
        <f>IF($O798="ISO",F798,IF($O798="Non-Iso",0,IF($O798="Trans Line",SUMIF('Trans Line Reconciliation'!$B$5:$B$138,$B798,'Trans Line Reconciliation'!$Z$5:$Z$138),IF($O798="Mix",SUMIF('Mix Substation Location Summary'!$B$4:$B$1251,$B798,'Mix Substation Location Summary'!$AB$4:$AB$1251),"NOT FOUND"))))</f>
        <v>0</v>
      </c>
      <c r="K798" s="276">
        <f>IF($O798="ISO",0,IF($O798="Non-Iso",D798,IF($O798="Trans Line",SUMIF('Trans Line Reconciliation'!$B$5:$B$138,$B798,'Trans Line Reconciliation'!$AA$5:$AA$138),IF($O798="Mix",SUMIF('Mix Substation Location Summary'!$B$4:$B$1251,$B798,'Mix Substation Location Summary'!$S$4:$S$1251)+SUMIF('Mix Substation Location Summary'!$B$4:$B$1251,$B798,'Mix Substation Location Summary'!$S$4:$S$1251),"NOT FOUND"))))</f>
        <v>853.62</v>
      </c>
      <c r="L798" s="276">
        <f>IF($O798="ISO",0,IF($O798="Non-Iso",E798,IF($O798="Trans Line",SUMIF('Trans Line Reconciliation'!$B$5:$B$138,$B798,'Trans Line Reconciliation'!$AB$5:$AB$138),IF($O798="Mix",SUMIF('Mix Substation Location Summary'!$B$4:$B$1251,$B798,'Mix Substation Location Summary'!$X$4:$X$1251)+SUMIF('Mix Substation Location Summary'!$B$4:$B$1251,$B798,'Mix Substation Location Summary'!$Y$4:$Y$1251),"NOT FOUND"))))</f>
        <v>0</v>
      </c>
      <c r="M798" s="276">
        <f>IF($O798="ISO",0,IF($O798="Non-Iso",F798,IF($O798="Trans Line",SUMIF('Trans Line Reconciliation'!$B$5:$B$138,$B798,'Trans Line Reconciliation'!$AC$5:$AC$138),IF($O798="Mix",SUMIF('Mix Substation Location Summary'!$B$4:$B$1251,$B798,'Mix Substation Location Summary'!$AC$4:$AC$1251)+SUMIF('Mix Substation Location Summary'!$B$4:$B$1251,$B798,'Mix Substation Location Summary'!$AD$4:$AD$1251),"NOT FOUND"))))</f>
        <v>88461.910000000018</v>
      </c>
      <c r="N798" s="792">
        <f t="shared" si="64"/>
        <v>0</v>
      </c>
      <c r="O798" s="759" t="s">
        <v>1686</v>
      </c>
      <c r="P798" s="759"/>
      <c r="Q798" s="758">
        <f t="shared" si="65"/>
        <v>8161</v>
      </c>
    </row>
    <row r="799" spans="1:17" x14ac:dyDescent="0.2">
      <c r="A799" s="674" t="s">
        <v>1594</v>
      </c>
      <c r="B799" s="790">
        <v>8162</v>
      </c>
      <c r="C799" s="266" t="s">
        <v>1703</v>
      </c>
      <c r="D799" s="275">
        <f>SUMIFS('Mix Substation Location Summary'!$U$4:$U$1270,'Mix Substation Location Summary'!$B$4:$B$1270,'DS by Location'!$B799)</f>
        <v>9916.23</v>
      </c>
      <c r="E799" s="275">
        <f>SUMIFS('Mix Substation Location Summary'!$Z$4:$Z$1270,'Mix Substation Location Summary'!$B$4:$B$1270,'DS by Location'!$B799)</f>
        <v>19747.57</v>
      </c>
      <c r="F799" s="275">
        <f>SUMIFS('Mix Substation Location Summary'!$AE$4:$AE$1270,'Mix Substation Location Summary'!$B$4:$B$1270,'DS by Location'!$B799)</f>
        <v>913702.42000000027</v>
      </c>
      <c r="G799" s="791">
        <f t="shared" si="63"/>
        <v>943366.22000000032</v>
      </c>
      <c r="H799" s="276">
        <f>IF($O799="ISO",D799,IF($O799="Non-Iso",0,IF($O799="Trans Line",SUMIF('Trans Line Reconciliation'!$B$5:$B$138,B799,'Trans Line Reconciliation'!$X$5:$X$138),IF($O799="Mix",SUMIF('Mix Substation Location Summary'!$B$4:$B$1251,B799,'Mix Substation Location Summary'!$R$4:$R$1251),"NOT FOUND"))))</f>
        <v>0</v>
      </c>
      <c r="I799" s="276">
        <f>IF($O799="ISO",E799,IF($O799="Non-Iso",0,IF($O799="Trans Line",SUMIF('Trans Line Reconciliation'!$B$5:$B$138,B799,'Trans Line Reconciliation'!$Y$5:$Y$138),IF($O799="Mix",SUMIF('Mix Substation Location Summary'!$B$4:$B$1251,B799,'Mix Substation Location Summary'!$W$4:$W$1251),"NOT FOUND"))))</f>
        <v>0</v>
      </c>
      <c r="J799" s="276">
        <f>IF($O799="ISO",F799,IF($O799="Non-Iso",0,IF($O799="Trans Line",SUMIF('Trans Line Reconciliation'!$B$5:$B$138,$B799,'Trans Line Reconciliation'!$Z$5:$Z$138),IF($O799="Mix",SUMIF('Mix Substation Location Summary'!$B$4:$B$1251,$B799,'Mix Substation Location Summary'!$AB$4:$AB$1251),"NOT FOUND"))))</f>
        <v>0</v>
      </c>
      <c r="K799" s="276">
        <f>IF($O799="ISO",0,IF($O799="Non-Iso",D799,IF($O799="Trans Line",SUMIF('Trans Line Reconciliation'!$B$5:$B$138,$B799,'Trans Line Reconciliation'!$AA$5:$AA$138),IF($O799="Mix",SUMIF('Mix Substation Location Summary'!$B$4:$B$1251,$B799,'Mix Substation Location Summary'!$S$4:$S$1251)+SUMIF('Mix Substation Location Summary'!$B$4:$B$1251,$B799,'Mix Substation Location Summary'!$S$4:$S$1251),"NOT FOUND"))))</f>
        <v>9916.23</v>
      </c>
      <c r="L799" s="276">
        <f>IF($O799="ISO",0,IF($O799="Non-Iso",E799,IF($O799="Trans Line",SUMIF('Trans Line Reconciliation'!$B$5:$B$138,$B799,'Trans Line Reconciliation'!$AB$5:$AB$138),IF($O799="Mix",SUMIF('Mix Substation Location Summary'!$B$4:$B$1251,$B799,'Mix Substation Location Summary'!$X$4:$X$1251)+SUMIF('Mix Substation Location Summary'!$B$4:$B$1251,$B799,'Mix Substation Location Summary'!$Y$4:$Y$1251),"NOT FOUND"))))</f>
        <v>19747.57</v>
      </c>
      <c r="M799" s="276">
        <f>IF($O799="ISO",0,IF($O799="Non-Iso",F799,IF($O799="Trans Line",SUMIF('Trans Line Reconciliation'!$B$5:$B$138,$B799,'Trans Line Reconciliation'!$AC$5:$AC$138),IF($O799="Mix",SUMIF('Mix Substation Location Summary'!$B$4:$B$1251,$B799,'Mix Substation Location Summary'!$AC$4:$AC$1251)+SUMIF('Mix Substation Location Summary'!$B$4:$B$1251,$B799,'Mix Substation Location Summary'!$AD$4:$AD$1251),"NOT FOUND"))))</f>
        <v>913702.42000000027</v>
      </c>
      <c r="N799" s="792">
        <f t="shared" si="64"/>
        <v>0</v>
      </c>
      <c r="O799" s="759" t="s">
        <v>1686</v>
      </c>
      <c r="P799" s="759"/>
      <c r="Q799" s="758">
        <f t="shared" si="65"/>
        <v>8162</v>
      </c>
    </row>
    <row r="800" spans="1:17" x14ac:dyDescent="0.2">
      <c r="A800" s="674" t="s">
        <v>948</v>
      </c>
      <c r="B800" s="790">
        <v>8163</v>
      </c>
      <c r="C800" s="266" t="s">
        <v>1703</v>
      </c>
      <c r="D800" s="275">
        <f>SUMIFS('Mix Substation Location Summary'!$U$4:$U$1270,'Mix Substation Location Summary'!$B$4:$B$1270,'DS by Location'!$B800)</f>
        <v>277.31</v>
      </c>
      <c r="E800" s="275">
        <f>SUMIFS('Mix Substation Location Summary'!$Z$4:$Z$1270,'Mix Substation Location Summary'!$B$4:$B$1270,'DS by Location'!$B800)</f>
        <v>9773.86</v>
      </c>
      <c r="F800" s="275">
        <f>SUMIFS('Mix Substation Location Summary'!$AE$4:$AE$1270,'Mix Substation Location Summary'!$B$4:$B$1270,'DS by Location'!$B800)</f>
        <v>2240556.08</v>
      </c>
      <c r="G800" s="791">
        <f t="shared" si="63"/>
        <v>2250607.25</v>
      </c>
      <c r="H800" s="276">
        <f>IF($O800="ISO",D800,IF($O800="Non-Iso",0,IF($O800="Trans Line",SUMIF('Trans Line Reconciliation'!$B$5:$B$138,B800,'Trans Line Reconciliation'!$X$5:$X$138),IF($O800="Mix",SUMIF('Mix Substation Location Summary'!$B$4:$B$1251,B800,'Mix Substation Location Summary'!$R$4:$R$1251),"NOT FOUND"))))</f>
        <v>0</v>
      </c>
      <c r="I800" s="276">
        <f>IF($O800="ISO",E800,IF($O800="Non-Iso",0,IF($O800="Trans Line",SUMIF('Trans Line Reconciliation'!$B$5:$B$138,B800,'Trans Line Reconciliation'!$Y$5:$Y$138),IF($O800="Mix",SUMIF('Mix Substation Location Summary'!$B$4:$B$1251,B800,'Mix Substation Location Summary'!$W$4:$W$1251),"NOT FOUND"))))</f>
        <v>0</v>
      </c>
      <c r="J800" s="276">
        <f>IF($O800="ISO",F800,IF($O800="Non-Iso",0,IF($O800="Trans Line",SUMIF('Trans Line Reconciliation'!$B$5:$B$138,$B800,'Trans Line Reconciliation'!$Z$5:$Z$138),IF($O800="Mix",SUMIF('Mix Substation Location Summary'!$B$4:$B$1251,$B800,'Mix Substation Location Summary'!$AB$4:$AB$1251),"NOT FOUND"))))</f>
        <v>0</v>
      </c>
      <c r="K800" s="276">
        <f>IF($O800="ISO",0,IF($O800="Non-Iso",D800,IF($O800="Trans Line",SUMIF('Trans Line Reconciliation'!$B$5:$B$138,$B800,'Trans Line Reconciliation'!$AA$5:$AA$138),IF($O800="Mix",SUMIF('Mix Substation Location Summary'!$B$4:$B$1251,$B800,'Mix Substation Location Summary'!$S$4:$S$1251)+SUMIF('Mix Substation Location Summary'!$B$4:$B$1251,$B800,'Mix Substation Location Summary'!$S$4:$S$1251),"NOT FOUND"))))</f>
        <v>277.31</v>
      </c>
      <c r="L800" s="276">
        <f>IF($O800="ISO",0,IF($O800="Non-Iso",E800,IF($O800="Trans Line",SUMIF('Trans Line Reconciliation'!$B$5:$B$138,$B800,'Trans Line Reconciliation'!$AB$5:$AB$138),IF($O800="Mix",SUMIF('Mix Substation Location Summary'!$B$4:$B$1251,$B800,'Mix Substation Location Summary'!$X$4:$X$1251)+SUMIF('Mix Substation Location Summary'!$B$4:$B$1251,$B800,'Mix Substation Location Summary'!$Y$4:$Y$1251),"NOT FOUND"))))</f>
        <v>9773.86</v>
      </c>
      <c r="M800" s="276">
        <f>IF($O800="ISO",0,IF($O800="Non-Iso",F800,IF($O800="Trans Line",SUMIF('Trans Line Reconciliation'!$B$5:$B$138,$B800,'Trans Line Reconciliation'!$AC$5:$AC$138),IF($O800="Mix",SUMIF('Mix Substation Location Summary'!$B$4:$B$1251,$B800,'Mix Substation Location Summary'!$AC$4:$AC$1251)+SUMIF('Mix Substation Location Summary'!$B$4:$B$1251,$B800,'Mix Substation Location Summary'!$AD$4:$AD$1251),"NOT FOUND"))))</f>
        <v>2240556.08</v>
      </c>
      <c r="N800" s="792">
        <f t="shared" si="64"/>
        <v>0</v>
      </c>
      <c r="O800" s="759" t="s">
        <v>1686</v>
      </c>
      <c r="P800" s="759"/>
      <c r="Q800" s="758">
        <f t="shared" si="65"/>
        <v>8163</v>
      </c>
    </row>
    <row r="801" spans="1:17" x14ac:dyDescent="0.2">
      <c r="A801" s="674" t="s">
        <v>1595</v>
      </c>
      <c r="B801" s="790">
        <v>8164</v>
      </c>
      <c r="C801" s="266" t="s">
        <v>1703</v>
      </c>
      <c r="D801" s="275">
        <f>SUMIFS('Mix Substation Location Summary'!$U$4:$U$1270,'Mix Substation Location Summary'!$B$4:$B$1270,'DS by Location'!$B801)</f>
        <v>2925.23</v>
      </c>
      <c r="E801" s="275">
        <f>SUMIFS('Mix Substation Location Summary'!$Z$4:$Z$1270,'Mix Substation Location Summary'!$B$4:$B$1270,'DS by Location'!$B801)</f>
        <v>-263575.21000000002</v>
      </c>
      <c r="F801" s="275">
        <f>SUMIFS('Mix Substation Location Summary'!$AE$4:$AE$1270,'Mix Substation Location Summary'!$B$4:$B$1270,'DS by Location'!$B801)</f>
        <v>3329319.439999999</v>
      </c>
      <c r="G801" s="791">
        <f t="shared" si="63"/>
        <v>3068669.459999999</v>
      </c>
      <c r="H801" s="276">
        <f>IF($O801="ISO",D801,IF($O801="Non-Iso",0,IF($O801="Trans Line",SUMIF('Trans Line Reconciliation'!$B$5:$B$138,B801,'Trans Line Reconciliation'!$X$5:$X$138),IF($O801="Mix",SUMIF('Mix Substation Location Summary'!$B$4:$B$1251,B801,'Mix Substation Location Summary'!$R$4:$R$1251),"NOT FOUND"))))</f>
        <v>0</v>
      </c>
      <c r="I801" s="276">
        <f>IF($O801="ISO",E801,IF($O801="Non-Iso",0,IF($O801="Trans Line",SUMIF('Trans Line Reconciliation'!$B$5:$B$138,B801,'Trans Line Reconciliation'!$Y$5:$Y$138),IF($O801="Mix",SUMIF('Mix Substation Location Summary'!$B$4:$B$1251,B801,'Mix Substation Location Summary'!$W$4:$W$1251),"NOT FOUND"))))</f>
        <v>0</v>
      </c>
      <c r="J801" s="276">
        <f>IF($O801="ISO",F801,IF($O801="Non-Iso",0,IF($O801="Trans Line",SUMIF('Trans Line Reconciliation'!$B$5:$B$138,$B801,'Trans Line Reconciliation'!$Z$5:$Z$138),IF($O801="Mix",SUMIF('Mix Substation Location Summary'!$B$4:$B$1251,$B801,'Mix Substation Location Summary'!$AB$4:$AB$1251),"NOT FOUND"))))</f>
        <v>0</v>
      </c>
      <c r="K801" s="276">
        <f>IF($O801="ISO",0,IF($O801="Non-Iso",D801,IF($O801="Trans Line",SUMIF('Trans Line Reconciliation'!$B$5:$B$138,$B801,'Trans Line Reconciliation'!$AA$5:$AA$138),IF($O801="Mix",SUMIF('Mix Substation Location Summary'!$B$4:$B$1251,$B801,'Mix Substation Location Summary'!$S$4:$S$1251)+SUMIF('Mix Substation Location Summary'!$B$4:$B$1251,$B801,'Mix Substation Location Summary'!$S$4:$S$1251),"NOT FOUND"))))</f>
        <v>2925.23</v>
      </c>
      <c r="L801" s="276">
        <f>IF($O801="ISO",0,IF($O801="Non-Iso",E801,IF($O801="Trans Line",SUMIF('Trans Line Reconciliation'!$B$5:$B$138,$B801,'Trans Line Reconciliation'!$AB$5:$AB$138),IF($O801="Mix",SUMIF('Mix Substation Location Summary'!$B$4:$B$1251,$B801,'Mix Substation Location Summary'!$X$4:$X$1251)+SUMIF('Mix Substation Location Summary'!$B$4:$B$1251,$B801,'Mix Substation Location Summary'!$Y$4:$Y$1251),"NOT FOUND"))))</f>
        <v>-263575.21000000002</v>
      </c>
      <c r="M801" s="276">
        <f>IF($O801="ISO",0,IF($O801="Non-Iso",F801,IF($O801="Trans Line",SUMIF('Trans Line Reconciliation'!$B$5:$B$138,$B801,'Trans Line Reconciliation'!$AC$5:$AC$138),IF($O801="Mix",SUMIF('Mix Substation Location Summary'!$B$4:$B$1251,$B801,'Mix Substation Location Summary'!$AC$4:$AC$1251)+SUMIF('Mix Substation Location Summary'!$B$4:$B$1251,$B801,'Mix Substation Location Summary'!$AD$4:$AD$1251),"NOT FOUND"))))</f>
        <v>3329319.439999999</v>
      </c>
      <c r="N801" s="792">
        <f t="shared" si="64"/>
        <v>0</v>
      </c>
      <c r="O801" s="759" t="s">
        <v>1686</v>
      </c>
      <c r="P801" s="759"/>
      <c r="Q801" s="758">
        <f t="shared" si="65"/>
        <v>8164</v>
      </c>
    </row>
    <row r="802" spans="1:17" x14ac:dyDescent="0.2">
      <c r="A802" s="674" t="s">
        <v>949</v>
      </c>
      <c r="B802" s="790">
        <v>8167</v>
      </c>
      <c r="C802" s="266" t="s">
        <v>1703</v>
      </c>
      <c r="D802" s="275">
        <f>SUMIFS('Mix Substation Location Summary'!$U$4:$U$1270,'Mix Substation Location Summary'!$B$4:$B$1270,'DS by Location'!$B802)</f>
        <v>286.16000000000003</v>
      </c>
      <c r="E802" s="275">
        <f>SUMIFS('Mix Substation Location Summary'!$Z$4:$Z$1270,'Mix Substation Location Summary'!$B$4:$B$1270,'DS by Location'!$B802)</f>
        <v>60089.700000000004</v>
      </c>
      <c r="F802" s="275">
        <f>SUMIFS('Mix Substation Location Summary'!$AE$4:$AE$1270,'Mix Substation Location Summary'!$B$4:$B$1270,'DS by Location'!$B802)</f>
        <v>2946647.5199999991</v>
      </c>
      <c r="G802" s="791">
        <f t="shared" si="63"/>
        <v>3007023.379999999</v>
      </c>
      <c r="H802" s="276">
        <f>IF($O802="ISO",D802,IF($O802="Non-Iso",0,IF($O802="Trans Line",SUMIF('Trans Line Reconciliation'!$B$5:$B$138,B802,'Trans Line Reconciliation'!$X$5:$X$138),IF($O802="Mix",SUMIF('Mix Substation Location Summary'!$B$4:$B$1251,B802,'Mix Substation Location Summary'!$R$4:$R$1251),"NOT FOUND"))))</f>
        <v>0</v>
      </c>
      <c r="I802" s="276">
        <f>IF($O802="ISO",E802,IF($O802="Non-Iso",0,IF($O802="Trans Line",SUMIF('Trans Line Reconciliation'!$B$5:$B$138,B802,'Trans Line Reconciliation'!$Y$5:$Y$138),IF($O802="Mix",SUMIF('Mix Substation Location Summary'!$B$4:$B$1251,B802,'Mix Substation Location Summary'!$W$4:$W$1251),"NOT FOUND"))))</f>
        <v>0</v>
      </c>
      <c r="J802" s="276">
        <f>IF($O802="ISO",F802,IF($O802="Non-Iso",0,IF($O802="Trans Line",SUMIF('Trans Line Reconciliation'!$B$5:$B$138,$B802,'Trans Line Reconciliation'!$Z$5:$Z$138),IF($O802="Mix",SUMIF('Mix Substation Location Summary'!$B$4:$B$1251,$B802,'Mix Substation Location Summary'!$AB$4:$AB$1251),"NOT FOUND"))))</f>
        <v>0</v>
      </c>
      <c r="K802" s="276">
        <f>IF($O802="ISO",0,IF($O802="Non-Iso",D802,IF($O802="Trans Line",SUMIF('Trans Line Reconciliation'!$B$5:$B$138,$B802,'Trans Line Reconciliation'!$AA$5:$AA$138),IF($O802="Mix",SUMIF('Mix Substation Location Summary'!$B$4:$B$1251,$B802,'Mix Substation Location Summary'!$S$4:$S$1251)+SUMIF('Mix Substation Location Summary'!$B$4:$B$1251,$B802,'Mix Substation Location Summary'!$S$4:$S$1251),"NOT FOUND"))))</f>
        <v>286.16000000000003</v>
      </c>
      <c r="L802" s="276">
        <f>IF($O802="ISO",0,IF($O802="Non-Iso",E802,IF($O802="Trans Line",SUMIF('Trans Line Reconciliation'!$B$5:$B$138,$B802,'Trans Line Reconciliation'!$AB$5:$AB$138),IF($O802="Mix",SUMIF('Mix Substation Location Summary'!$B$4:$B$1251,$B802,'Mix Substation Location Summary'!$X$4:$X$1251)+SUMIF('Mix Substation Location Summary'!$B$4:$B$1251,$B802,'Mix Substation Location Summary'!$Y$4:$Y$1251),"NOT FOUND"))))</f>
        <v>60089.700000000004</v>
      </c>
      <c r="M802" s="276">
        <f>IF($O802="ISO",0,IF($O802="Non-Iso",F802,IF($O802="Trans Line",SUMIF('Trans Line Reconciliation'!$B$5:$B$138,$B802,'Trans Line Reconciliation'!$AC$5:$AC$138),IF($O802="Mix",SUMIF('Mix Substation Location Summary'!$B$4:$B$1251,$B802,'Mix Substation Location Summary'!$AC$4:$AC$1251)+SUMIF('Mix Substation Location Summary'!$B$4:$B$1251,$B802,'Mix Substation Location Summary'!$AD$4:$AD$1251),"NOT FOUND"))))</f>
        <v>2946647.5199999991</v>
      </c>
      <c r="N802" s="792">
        <f t="shared" si="64"/>
        <v>0</v>
      </c>
      <c r="O802" s="759" t="s">
        <v>1686</v>
      </c>
      <c r="P802" s="759"/>
      <c r="Q802" s="758">
        <f t="shared" si="65"/>
        <v>8167</v>
      </c>
    </row>
    <row r="803" spans="1:17" x14ac:dyDescent="0.2">
      <c r="A803" s="674" t="s">
        <v>950</v>
      </c>
      <c r="B803" s="790">
        <v>8168</v>
      </c>
      <c r="C803" s="266" t="s">
        <v>1703</v>
      </c>
      <c r="D803" s="275">
        <f>SUMIFS('Mix Substation Location Summary'!$U$4:$U$1270,'Mix Substation Location Summary'!$B$4:$B$1270,'DS by Location'!$B803)</f>
        <v>833.67000000000007</v>
      </c>
      <c r="E803" s="275">
        <f>SUMIFS('Mix Substation Location Summary'!$Z$4:$Z$1270,'Mix Substation Location Summary'!$B$4:$B$1270,'DS by Location'!$B803)</f>
        <v>42485.64</v>
      </c>
      <c r="F803" s="275">
        <f>SUMIFS('Mix Substation Location Summary'!$AE$4:$AE$1270,'Mix Substation Location Summary'!$B$4:$B$1270,'DS by Location'!$B803)</f>
        <v>1471123.61</v>
      </c>
      <c r="G803" s="791">
        <f t="shared" si="63"/>
        <v>1514442.9200000002</v>
      </c>
      <c r="H803" s="276">
        <f>IF($O803="ISO",D803,IF($O803="Non-Iso",0,IF($O803="Trans Line",SUMIF('Trans Line Reconciliation'!$B$5:$B$138,B803,'Trans Line Reconciliation'!$X$5:$X$138),IF($O803="Mix",SUMIF('Mix Substation Location Summary'!$B$4:$B$1251,B803,'Mix Substation Location Summary'!$R$4:$R$1251),"NOT FOUND"))))</f>
        <v>0</v>
      </c>
      <c r="I803" s="276">
        <f>IF($O803="ISO",E803,IF($O803="Non-Iso",0,IF($O803="Trans Line",SUMIF('Trans Line Reconciliation'!$B$5:$B$138,B803,'Trans Line Reconciliation'!$Y$5:$Y$138),IF($O803="Mix",SUMIF('Mix Substation Location Summary'!$B$4:$B$1251,B803,'Mix Substation Location Summary'!$W$4:$W$1251),"NOT FOUND"))))</f>
        <v>0</v>
      </c>
      <c r="J803" s="276">
        <f>IF($O803="ISO",F803,IF($O803="Non-Iso",0,IF($O803="Trans Line",SUMIF('Trans Line Reconciliation'!$B$5:$B$138,$B803,'Trans Line Reconciliation'!$Z$5:$Z$138),IF($O803="Mix",SUMIF('Mix Substation Location Summary'!$B$4:$B$1251,$B803,'Mix Substation Location Summary'!$AB$4:$AB$1251),"NOT FOUND"))))</f>
        <v>0</v>
      </c>
      <c r="K803" s="276">
        <f>IF($O803="ISO",0,IF($O803="Non-Iso",D803,IF($O803="Trans Line",SUMIF('Trans Line Reconciliation'!$B$5:$B$138,$B803,'Trans Line Reconciliation'!$AA$5:$AA$138),IF($O803="Mix",SUMIF('Mix Substation Location Summary'!$B$4:$B$1251,$B803,'Mix Substation Location Summary'!$S$4:$S$1251)+SUMIF('Mix Substation Location Summary'!$B$4:$B$1251,$B803,'Mix Substation Location Summary'!$S$4:$S$1251),"NOT FOUND"))))</f>
        <v>833.67000000000007</v>
      </c>
      <c r="L803" s="276">
        <f>IF($O803="ISO",0,IF($O803="Non-Iso",E803,IF($O803="Trans Line",SUMIF('Trans Line Reconciliation'!$B$5:$B$138,$B803,'Trans Line Reconciliation'!$AB$5:$AB$138),IF($O803="Mix",SUMIF('Mix Substation Location Summary'!$B$4:$B$1251,$B803,'Mix Substation Location Summary'!$X$4:$X$1251)+SUMIF('Mix Substation Location Summary'!$B$4:$B$1251,$B803,'Mix Substation Location Summary'!$Y$4:$Y$1251),"NOT FOUND"))))</f>
        <v>42485.64</v>
      </c>
      <c r="M803" s="276">
        <f>IF($O803="ISO",0,IF($O803="Non-Iso",F803,IF($O803="Trans Line",SUMIF('Trans Line Reconciliation'!$B$5:$B$138,$B803,'Trans Line Reconciliation'!$AC$5:$AC$138),IF($O803="Mix",SUMIF('Mix Substation Location Summary'!$B$4:$B$1251,$B803,'Mix Substation Location Summary'!$AC$4:$AC$1251)+SUMIF('Mix Substation Location Summary'!$B$4:$B$1251,$B803,'Mix Substation Location Summary'!$AD$4:$AD$1251),"NOT FOUND"))))</f>
        <v>1471123.61</v>
      </c>
      <c r="N803" s="792">
        <f t="shared" si="64"/>
        <v>0</v>
      </c>
      <c r="O803" s="759" t="s">
        <v>1686</v>
      </c>
      <c r="P803" s="759"/>
      <c r="Q803" s="758">
        <f t="shared" si="65"/>
        <v>8168</v>
      </c>
    </row>
    <row r="804" spans="1:17" x14ac:dyDescent="0.2">
      <c r="A804" s="674" t="s">
        <v>1596</v>
      </c>
      <c r="B804" s="790">
        <v>8170</v>
      </c>
      <c r="C804" s="266" t="s">
        <v>1703</v>
      </c>
      <c r="D804" s="275">
        <f>SUMIFS('Mix Substation Location Summary'!$U$4:$U$1270,'Mix Substation Location Summary'!$B$4:$B$1270,'DS by Location'!$B804)</f>
        <v>673.69</v>
      </c>
      <c r="E804" s="275">
        <f>SUMIFS('Mix Substation Location Summary'!$Z$4:$Z$1270,'Mix Substation Location Summary'!$B$4:$B$1270,'DS by Location'!$B804)</f>
        <v>0</v>
      </c>
      <c r="F804" s="275">
        <f>SUMIFS('Mix Substation Location Summary'!$AE$4:$AE$1270,'Mix Substation Location Summary'!$B$4:$B$1270,'DS by Location'!$B804)</f>
        <v>328519.40999999997</v>
      </c>
      <c r="G804" s="791">
        <f t="shared" si="63"/>
        <v>329193.09999999998</v>
      </c>
      <c r="H804" s="276">
        <f>IF($O804="ISO",D804,IF($O804="Non-Iso",0,IF($O804="Trans Line",SUMIF('Trans Line Reconciliation'!$B$5:$B$138,B804,'Trans Line Reconciliation'!$X$5:$X$138),IF($O804="Mix",SUMIF('Mix Substation Location Summary'!$B$4:$B$1251,B804,'Mix Substation Location Summary'!$R$4:$R$1251),"NOT FOUND"))))</f>
        <v>0</v>
      </c>
      <c r="I804" s="276">
        <f>IF($O804="ISO",E804,IF($O804="Non-Iso",0,IF($O804="Trans Line",SUMIF('Trans Line Reconciliation'!$B$5:$B$138,B804,'Trans Line Reconciliation'!$Y$5:$Y$138),IF($O804="Mix",SUMIF('Mix Substation Location Summary'!$B$4:$B$1251,B804,'Mix Substation Location Summary'!$W$4:$W$1251),"NOT FOUND"))))</f>
        <v>0</v>
      </c>
      <c r="J804" s="276">
        <f>IF($O804="ISO",F804,IF($O804="Non-Iso",0,IF($O804="Trans Line",SUMIF('Trans Line Reconciliation'!$B$5:$B$138,$B804,'Trans Line Reconciliation'!$Z$5:$Z$138),IF($O804="Mix",SUMIF('Mix Substation Location Summary'!$B$4:$B$1251,$B804,'Mix Substation Location Summary'!$AB$4:$AB$1251),"NOT FOUND"))))</f>
        <v>0</v>
      </c>
      <c r="K804" s="276">
        <f>IF($O804="ISO",0,IF($O804="Non-Iso",D804,IF($O804="Trans Line",SUMIF('Trans Line Reconciliation'!$B$5:$B$138,$B804,'Trans Line Reconciliation'!$AA$5:$AA$138),IF($O804="Mix",SUMIF('Mix Substation Location Summary'!$B$4:$B$1251,$B804,'Mix Substation Location Summary'!$S$4:$S$1251)+SUMIF('Mix Substation Location Summary'!$B$4:$B$1251,$B804,'Mix Substation Location Summary'!$S$4:$S$1251),"NOT FOUND"))))</f>
        <v>673.69</v>
      </c>
      <c r="L804" s="276">
        <f>IF($O804="ISO",0,IF($O804="Non-Iso",E804,IF($O804="Trans Line",SUMIF('Trans Line Reconciliation'!$B$5:$B$138,$B804,'Trans Line Reconciliation'!$AB$5:$AB$138),IF($O804="Mix",SUMIF('Mix Substation Location Summary'!$B$4:$B$1251,$B804,'Mix Substation Location Summary'!$X$4:$X$1251)+SUMIF('Mix Substation Location Summary'!$B$4:$B$1251,$B804,'Mix Substation Location Summary'!$Y$4:$Y$1251),"NOT FOUND"))))</f>
        <v>0</v>
      </c>
      <c r="M804" s="276">
        <f>IF($O804="ISO",0,IF($O804="Non-Iso",F804,IF($O804="Trans Line",SUMIF('Trans Line Reconciliation'!$B$5:$B$138,$B804,'Trans Line Reconciliation'!$AC$5:$AC$138),IF($O804="Mix",SUMIF('Mix Substation Location Summary'!$B$4:$B$1251,$B804,'Mix Substation Location Summary'!$AC$4:$AC$1251)+SUMIF('Mix Substation Location Summary'!$B$4:$B$1251,$B804,'Mix Substation Location Summary'!$AD$4:$AD$1251),"NOT FOUND"))))</f>
        <v>328519.40999999997</v>
      </c>
      <c r="N804" s="792">
        <f t="shared" si="64"/>
        <v>0</v>
      </c>
      <c r="O804" s="759" t="s">
        <v>1686</v>
      </c>
      <c r="P804" s="759"/>
      <c r="Q804" s="758">
        <f t="shared" si="65"/>
        <v>8170</v>
      </c>
    </row>
    <row r="805" spans="1:17" x14ac:dyDescent="0.2">
      <c r="A805" s="674" t="s">
        <v>1597</v>
      </c>
      <c r="B805" s="790">
        <v>8171</v>
      </c>
      <c r="C805" s="266" t="s">
        <v>1703</v>
      </c>
      <c r="D805" s="275">
        <f>SUMIFS('Mix Substation Location Summary'!$U$4:$U$1270,'Mix Substation Location Summary'!$B$4:$B$1270,'DS by Location'!$B805)</f>
        <v>27719.14</v>
      </c>
      <c r="E805" s="275">
        <f>SUMIFS('Mix Substation Location Summary'!$Z$4:$Z$1270,'Mix Substation Location Summary'!$B$4:$B$1270,'DS by Location'!$B805)</f>
        <v>317737.23000000004</v>
      </c>
      <c r="F805" s="275">
        <f>SUMIFS('Mix Substation Location Summary'!$AE$4:$AE$1270,'Mix Substation Location Summary'!$B$4:$B$1270,'DS by Location'!$B805)</f>
        <v>6935949.9699999979</v>
      </c>
      <c r="G805" s="791">
        <f t="shared" si="63"/>
        <v>7281406.339999998</v>
      </c>
      <c r="H805" s="276">
        <f>IF($O805="ISO",D805,IF($O805="Non-Iso",0,IF($O805="Trans Line",SUMIF('Trans Line Reconciliation'!$B$5:$B$138,B805,'Trans Line Reconciliation'!$X$5:$X$138),IF($O805="Mix",SUMIF('Mix Substation Location Summary'!$B$4:$B$1251,B805,'Mix Substation Location Summary'!$R$4:$R$1251),"NOT FOUND"))))</f>
        <v>0</v>
      </c>
      <c r="I805" s="276">
        <f>IF($O805="ISO",E805,IF($O805="Non-Iso",0,IF($O805="Trans Line",SUMIF('Trans Line Reconciliation'!$B$5:$B$138,B805,'Trans Line Reconciliation'!$Y$5:$Y$138),IF($O805="Mix",SUMIF('Mix Substation Location Summary'!$B$4:$B$1251,B805,'Mix Substation Location Summary'!$W$4:$W$1251),"NOT FOUND"))))</f>
        <v>0</v>
      </c>
      <c r="J805" s="276">
        <f>IF($O805="ISO",F805,IF($O805="Non-Iso",0,IF($O805="Trans Line",SUMIF('Trans Line Reconciliation'!$B$5:$B$138,$B805,'Trans Line Reconciliation'!$Z$5:$Z$138),IF($O805="Mix",SUMIF('Mix Substation Location Summary'!$B$4:$B$1251,$B805,'Mix Substation Location Summary'!$AB$4:$AB$1251),"NOT FOUND"))))</f>
        <v>0</v>
      </c>
      <c r="K805" s="276">
        <f>IF($O805="ISO",0,IF($O805="Non-Iso",D805,IF($O805="Trans Line",SUMIF('Trans Line Reconciliation'!$B$5:$B$138,$B805,'Trans Line Reconciliation'!$AA$5:$AA$138),IF($O805="Mix",SUMIF('Mix Substation Location Summary'!$B$4:$B$1251,$B805,'Mix Substation Location Summary'!$S$4:$S$1251)+SUMIF('Mix Substation Location Summary'!$B$4:$B$1251,$B805,'Mix Substation Location Summary'!$S$4:$S$1251),"NOT FOUND"))))</f>
        <v>27719.14</v>
      </c>
      <c r="L805" s="276">
        <f>IF($O805="ISO",0,IF($O805="Non-Iso",E805,IF($O805="Trans Line",SUMIF('Trans Line Reconciliation'!$B$5:$B$138,$B805,'Trans Line Reconciliation'!$AB$5:$AB$138),IF($O805="Mix",SUMIF('Mix Substation Location Summary'!$B$4:$B$1251,$B805,'Mix Substation Location Summary'!$X$4:$X$1251)+SUMIF('Mix Substation Location Summary'!$B$4:$B$1251,$B805,'Mix Substation Location Summary'!$Y$4:$Y$1251),"NOT FOUND"))))</f>
        <v>317737.23000000004</v>
      </c>
      <c r="M805" s="276">
        <f>IF($O805="ISO",0,IF($O805="Non-Iso",F805,IF($O805="Trans Line",SUMIF('Trans Line Reconciliation'!$B$5:$B$138,$B805,'Trans Line Reconciliation'!$AC$5:$AC$138),IF($O805="Mix",SUMIF('Mix Substation Location Summary'!$B$4:$B$1251,$B805,'Mix Substation Location Summary'!$AC$4:$AC$1251)+SUMIF('Mix Substation Location Summary'!$B$4:$B$1251,$B805,'Mix Substation Location Summary'!$AD$4:$AD$1251),"NOT FOUND"))))</f>
        <v>6935949.9699999979</v>
      </c>
      <c r="N805" s="792">
        <f t="shared" si="64"/>
        <v>0</v>
      </c>
      <c r="O805" s="759" t="s">
        <v>1686</v>
      </c>
      <c r="P805" s="759"/>
      <c r="Q805" s="758">
        <f t="shared" si="65"/>
        <v>8171</v>
      </c>
    </row>
    <row r="806" spans="1:17" x14ac:dyDescent="0.2">
      <c r="A806" s="674" t="s">
        <v>1598</v>
      </c>
      <c r="B806" s="790">
        <v>8172</v>
      </c>
      <c r="C806" s="266" t="s">
        <v>1703</v>
      </c>
      <c r="D806" s="275">
        <f>SUMIFS('Mix Substation Location Summary'!$U$4:$U$1270,'Mix Substation Location Summary'!$B$4:$B$1270,'DS by Location'!$B806)</f>
        <v>320.32</v>
      </c>
      <c r="E806" s="275">
        <f>SUMIFS('Mix Substation Location Summary'!$Z$4:$Z$1270,'Mix Substation Location Summary'!$B$4:$B$1270,'DS by Location'!$B806)</f>
        <v>49102.82</v>
      </c>
      <c r="F806" s="275">
        <f>SUMIFS('Mix Substation Location Summary'!$AE$4:$AE$1270,'Mix Substation Location Summary'!$B$4:$B$1270,'DS by Location'!$B806)</f>
        <v>1232727.6199999999</v>
      </c>
      <c r="G806" s="791">
        <f t="shared" si="63"/>
        <v>1282150.7599999998</v>
      </c>
      <c r="H806" s="276">
        <f>IF($O806="ISO",D806,IF($O806="Non-Iso",0,IF($O806="Trans Line",SUMIF('Trans Line Reconciliation'!$B$5:$B$138,B806,'Trans Line Reconciliation'!$X$5:$X$138),IF($O806="Mix",SUMIF('Mix Substation Location Summary'!$B$4:$B$1251,B806,'Mix Substation Location Summary'!$R$4:$R$1251),"NOT FOUND"))))</f>
        <v>0</v>
      </c>
      <c r="I806" s="276">
        <f>IF($O806="ISO",E806,IF($O806="Non-Iso",0,IF($O806="Trans Line",SUMIF('Trans Line Reconciliation'!$B$5:$B$138,B806,'Trans Line Reconciliation'!$Y$5:$Y$138),IF($O806="Mix",SUMIF('Mix Substation Location Summary'!$B$4:$B$1251,B806,'Mix Substation Location Summary'!$W$4:$W$1251),"NOT FOUND"))))</f>
        <v>0</v>
      </c>
      <c r="J806" s="276">
        <f>IF($O806="ISO",F806,IF($O806="Non-Iso",0,IF($O806="Trans Line",SUMIF('Trans Line Reconciliation'!$B$5:$B$138,$B806,'Trans Line Reconciliation'!$Z$5:$Z$138),IF($O806="Mix",SUMIF('Mix Substation Location Summary'!$B$4:$B$1251,$B806,'Mix Substation Location Summary'!$AB$4:$AB$1251),"NOT FOUND"))))</f>
        <v>0</v>
      </c>
      <c r="K806" s="276">
        <f>IF($O806="ISO",0,IF($O806="Non-Iso",D806,IF($O806="Trans Line",SUMIF('Trans Line Reconciliation'!$B$5:$B$138,$B806,'Trans Line Reconciliation'!$AA$5:$AA$138),IF($O806="Mix",SUMIF('Mix Substation Location Summary'!$B$4:$B$1251,$B806,'Mix Substation Location Summary'!$S$4:$S$1251)+SUMIF('Mix Substation Location Summary'!$B$4:$B$1251,$B806,'Mix Substation Location Summary'!$S$4:$S$1251),"NOT FOUND"))))</f>
        <v>320.32</v>
      </c>
      <c r="L806" s="276">
        <f>IF($O806="ISO",0,IF($O806="Non-Iso",E806,IF($O806="Trans Line",SUMIF('Trans Line Reconciliation'!$B$5:$B$138,$B806,'Trans Line Reconciliation'!$AB$5:$AB$138),IF($O806="Mix",SUMIF('Mix Substation Location Summary'!$B$4:$B$1251,$B806,'Mix Substation Location Summary'!$X$4:$X$1251)+SUMIF('Mix Substation Location Summary'!$B$4:$B$1251,$B806,'Mix Substation Location Summary'!$Y$4:$Y$1251),"NOT FOUND"))))</f>
        <v>49102.82</v>
      </c>
      <c r="M806" s="276">
        <f>IF($O806="ISO",0,IF($O806="Non-Iso",F806,IF($O806="Trans Line",SUMIF('Trans Line Reconciliation'!$B$5:$B$138,$B806,'Trans Line Reconciliation'!$AC$5:$AC$138),IF($O806="Mix",SUMIF('Mix Substation Location Summary'!$B$4:$B$1251,$B806,'Mix Substation Location Summary'!$AC$4:$AC$1251)+SUMIF('Mix Substation Location Summary'!$B$4:$B$1251,$B806,'Mix Substation Location Summary'!$AD$4:$AD$1251),"NOT FOUND"))))</f>
        <v>1232727.6199999999</v>
      </c>
      <c r="N806" s="792">
        <f t="shared" si="64"/>
        <v>0</v>
      </c>
      <c r="O806" s="759" t="s">
        <v>1686</v>
      </c>
      <c r="P806" s="759"/>
      <c r="Q806" s="758">
        <f t="shared" si="65"/>
        <v>8172</v>
      </c>
    </row>
    <row r="807" spans="1:17" x14ac:dyDescent="0.2">
      <c r="A807" s="674" t="s">
        <v>1599</v>
      </c>
      <c r="B807" s="790">
        <v>8176</v>
      </c>
      <c r="C807" s="266" t="s">
        <v>1703</v>
      </c>
      <c r="D807" s="275">
        <f>SUMIFS('Mix Substation Location Summary'!$U$4:$U$1270,'Mix Substation Location Summary'!$B$4:$B$1270,'DS by Location'!$B807)</f>
        <v>5029.16</v>
      </c>
      <c r="E807" s="275">
        <f>SUMIFS('Mix Substation Location Summary'!$Z$4:$Z$1270,'Mix Substation Location Summary'!$B$4:$B$1270,'DS by Location'!$B807)</f>
        <v>1940.49</v>
      </c>
      <c r="F807" s="275">
        <f>SUMIFS('Mix Substation Location Summary'!$AE$4:$AE$1270,'Mix Substation Location Summary'!$B$4:$B$1270,'DS by Location'!$B807)</f>
        <v>407228.04000000021</v>
      </c>
      <c r="G807" s="791">
        <f t="shared" si="63"/>
        <v>414197.69000000024</v>
      </c>
      <c r="H807" s="276">
        <f>IF($O807="ISO",D807,IF($O807="Non-Iso",0,IF($O807="Trans Line",SUMIF('Trans Line Reconciliation'!$B$5:$B$138,B807,'Trans Line Reconciliation'!$X$5:$X$138),IF($O807="Mix",SUMIF('Mix Substation Location Summary'!$B$4:$B$1251,B807,'Mix Substation Location Summary'!$R$4:$R$1251),"NOT FOUND"))))</f>
        <v>0</v>
      </c>
      <c r="I807" s="276">
        <f>IF($O807="ISO",E807,IF($O807="Non-Iso",0,IF($O807="Trans Line",SUMIF('Trans Line Reconciliation'!$B$5:$B$138,B807,'Trans Line Reconciliation'!$Y$5:$Y$138),IF($O807="Mix",SUMIF('Mix Substation Location Summary'!$B$4:$B$1251,B807,'Mix Substation Location Summary'!$W$4:$W$1251),"NOT FOUND"))))</f>
        <v>0</v>
      </c>
      <c r="J807" s="276">
        <f>IF($O807="ISO",F807,IF($O807="Non-Iso",0,IF($O807="Trans Line",SUMIF('Trans Line Reconciliation'!$B$5:$B$138,$B807,'Trans Line Reconciliation'!$Z$5:$Z$138),IF($O807="Mix",SUMIF('Mix Substation Location Summary'!$B$4:$B$1251,$B807,'Mix Substation Location Summary'!$AB$4:$AB$1251),"NOT FOUND"))))</f>
        <v>0</v>
      </c>
      <c r="K807" s="276">
        <f>IF($O807="ISO",0,IF($O807="Non-Iso",D807,IF($O807="Trans Line",SUMIF('Trans Line Reconciliation'!$B$5:$B$138,$B807,'Trans Line Reconciliation'!$AA$5:$AA$138),IF($O807="Mix",SUMIF('Mix Substation Location Summary'!$B$4:$B$1251,$B807,'Mix Substation Location Summary'!$S$4:$S$1251)+SUMIF('Mix Substation Location Summary'!$B$4:$B$1251,$B807,'Mix Substation Location Summary'!$S$4:$S$1251),"NOT FOUND"))))</f>
        <v>5029.16</v>
      </c>
      <c r="L807" s="276">
        <f>IF($O807="ISO",0,IF($O807="Non-Iso",E807,IF($O807="Trans Line",SUMIF('Trans Line Reconciliation'!$B$5:$B$138,$B807,'Trans Line Reconciliation'!$AB$5:$AB$138),IF($O807="Mix",SUMIF('Mix Substation Location Summary'!$B$4:$B$1251,$B807,'Mix Substation Location Summary'!$X$4:$X$1251)+SUMIF('Mix Substation Location Summary'!$B$4:$B$1251,$B807,'Mix Substation Location Summary'!$Y$4:$Y$1251),"NOT FOUND"))))</f>
        <v>1940.49</v>
      </c>
      <c r="M807" s="276">
        <f>IF($O807="ISO",0,IF($O807="Non-Iso",F807,IF($O807="Trans Line",SUMIF('Trans Line Reconciliation'!$B$5:$B$138,$B807,'Trans Line Reconciliation'!$AC$5:$AC$138),IF($O807="Mix",SUMIF('Mix Substation Location Summary'!$B$4:$B$1251,$B807,'Mix Substation Location Summary'!$AC$4:$AC$1251)+SUMIF('Mix Substation Location Summary'!$B$4:$B$1251,$B807,'Mix Substation Location Summary'!$AD$4:$AD$1251),"NOT FOUND"))))</f>
        <v>407228.04000000021</v>
      </c>
      <c r="N807" s="792">
        <f t="shared" si="64"/>
        <v>0</v>
      </c>
      <c r="O807" s="759" t="s">
        <v>1686</v>
      </c>
      <c r="P807" s="759"/>
      <c r="Q807" s="758">
        <f t="shared" si="65"/>
        <v>8176</v>
      </c>
    </row>
    <row r="808" spans="1:17" x14ac:dyDescent="0.2">
      <c r="A808" s="674" t="s">
        <v>1600</v>
      </c>
      <c r="B808" s="790">
        <v>8179</v>
      </c>
      <c r="C808" s="266" t="s">
        <v>1700</v>
      </c>
      <c r="D808" s="275">
        <f>SUMIFS('Mix Substation Location Summary'!$U$4:$U$1270,'Mix Substation Location Summary'!$B$4:$B$1270,'DS by Location'!$B808)</f>
        <v>491099.83</v>
      </c>
      <c r="E808" s="275">
        <f>SUMIFS('Mix Substation Location Summary'!$Z$4:$Z$1270,'Mix Substation Location Summary'!$B$4:$B$1270,'DS by Location'!$B808)</f>
        <v>0</v>
      </c>
      <c r="F808" s="275">
        <f>SUMIFS('Mix Substation Location Summary'!$AE$4:$AE$1270,'Mix Substation Location Summary'!$B$4:$B$1270,'DS by Location'!$B808)</f>
        <v>0</v>
      </c>
      <c r="G808" s="791">
        <f t="shared" si="63"/>
        <v>491099.83</v>
      </c>
      <c r="H808" s="276">
        <f>IF($O808="ISO",D808,IF($O808="Non-Iso",0,IF($O808="Trans Line",SUMIF('Trans Line Reconciliation'!$B$5:$B$138,B808,'Trans Line Reconciliation'!$X$5:$X$138),IF($O808="Mix",SUMIF('Mix Substation Location Summary'!$B$4:$B$1251,B808,'Mix Substation Location Summary'!$R$4:$R$1251),"NOT FOUND"))))</f>
        <v>0</v>
      </c>
      <c r="I808" s="276">
        <f>IF($O808="ISO",E808,IF($O808="Non-Iso",0,IF($O808="Trans Line",SUMIF('Trans Line Reconciliation'!$B$5:$B$138,B808,'Trans Line Reconciliation'!$Y$5:$Y$138),IF($O808="Mix",SUMIF('Mix Substation Location Summary'!$B$4:$B$1251,B808,'Mix Substation Location Summary'!$W$4:$W$1251),"NOT FOUND"))))</f>
        <v>0</v>
      </c>
      <c r="J808" s="276">
        <f>IF($O808="ISO",F808,IF($O808="Non-Iso",0,IF($O808="Trans Line",SUMIF('Trans Line Reconciliation'!$B$5:$B$138,$B808,'Trans Line Reconciliation'!$Z$5:$Z$138),IF($O808="Mix",SUMIF('Mix Substation Location Summary'!$B$4:$B$1251,$B808,'Mix Substation Location Summary'!$AB$4:$AB$1251),"NOT FOUND"))))</f>
        <v>0</v>
      </c>
      <c r="K808" s="276">
        <f>IF($O808="ISO",0,IF($O808="Non-Iso",D808,IF($O808="Trans Line",SUMIF('Trans Line Reconciliation'!$B$5:$B$138,$B808,'Trans Line Reconciliation'!$AA$5:$AA$138),IF($O808="Mix",SUMIF('Mix Substation Location Summary'!$B$4:$B$1251,$B808,'Mix Substation Location Summary'!$S$4:$S$1251)+SUMIF('Mix Substation Location Summary'!$B$4:$B$1251,$B808,'Mix Substation Location Summary'!$S$4:$S$1251),"NOT FOUND"))))</f>
        <v>491099.83</v>
      </c>
      <c r="L808" s="276">
        <f>IF($O808="ISO",0,IF($O808="Non-Iso",E808,IF($O808="Trans Line",SUMIF('Trans Line Reconciliation'!$B$5:$B$138,$B808,'Trans Line Reconciliation'!$AB$5:$AB$138),IF($O808="Mix",SUMIF('Mix Substation Location Summary'!$B$4:$B$1251,$B808,'Mix Substation Location Summary'!$X$4:$X$1251)+SUMIF('Mix Substation Location Summary'!$B$4:$B$1251,$B808,'Mix Substation Location Summary'!$Y$4:$Y$1251),"NOT FOUND"))))</f>
        <v>0</v>
      </c>
      <c r="M808" s="276">
        <f>IF($O808="ISO",0,IF($O808="Non-Iso",F808,IF($O808="Trans Line",SUMIF('Trans Line Reconciliation'!$B$5:$B$138,$B808,'Trans Line Reconciliation'!$AC$5:$AC$138),IF($O808="Mix",SUMIF('Mix Substation Location Summary'!$B$4:$B$1251,$B808,'Mix Substation Location Summary'!$AC$4:$AC$1251)+SUMIF('Mix Substation Location Summary'!$B$4:$B$1251,$B808,'Mix Substation Location Summary'!$AD$4:$AD$1251),"NOT FOUND"))))</f>
        <v>0</v>
      </c>
      <c r="N808" s="792">
        <f t="shared" si="64"/>
        <v>0</v>
      </c>
      <c r="O808" s="759" t="s">
        <v>1686</v>
      </c>
      <c r="P808" s="759"/>
      <c r="Q808" s="758">
        <f t="shared" si="65"/>
        <v>8179</v>
      </c>
    </row>
    <row r="809" spans="1:17" x14ac:dyDescent="0.2">
      <c r="A809" s="674" t="s">
        <v>951</v>
      </c>
      <c r="B809" s="596">
        <v>8190</v>
      </c>
      <c r="C809" s="266" t="s">
        <v>1703</v>
      </c>
      <c r="D809" s="275">
        <f>SUMIFS('Mix Substation Location Summary'!$U$4:$U$1270,'Mix Substation Location Summary'!$B$4:$B$1270,'DS by Location'!$B809)</f>
        <v>198.36</v>
      </c>
      <c r="E809" s="275">
        <f>SUMIFS('Mix Substation Location Summary'!$Z$4:$Z$1270,'Mix Substation Location Summary'!$B$4:$B$1270,'DS by Location'!$B809)</f>
        <v>28035.89</v>
      </c>
      <c r="F809" s="275">
        <f>SUMIFS('Mix Substation Location Summary'!$AE$4:$AE$1270,'Mix Substation Location Summary'!$B$4:$B$1270,'DS by Location'!$B809)</f>
        <v>917236.65999999992</v>
      </c>
      <c r="G809" s="791">
        <f t="shared" si="63"/>
        <v>945470.90999999992</v>
      </c>
      <c r="H809" s="276">
        <f>IF($O809="ISO",D809,IF($O809="Non-Iso",0,IF($O809="Trans Line",SUMIF('Trans Line Reconciliation'!$B$5:$B$138,B809,'Trans Line Reconciliation'!$X$5:$X$138),IF($O809="Mix",SUMIF('Mix Substation Location Summary'!$B$4:$B$1251,B809,'Mix Substation Location Summary'!$R$4:$R$1251),"NOT FOUND"))))</f>
        <v>0</v>
      </c>
      <c r="I809" s="276">
        <f>IF($O809="ISO",E809,IF($O809="Non-Iso",0,IF($O809="Trans Line",SUMIF('Trans Line Reconciliation'!$B$5:$B$138,B809,'Trans Line Reconciliation'!$Y$5:$Y$138),IF($O809="Mix",SUMIF('Mix Substation Location Summary'!$B$4:$B$1251,B809,'Mix Substation Location Summary'!$W$4:$W$1251),"NOT FOUND"))))</f>
        <v>0</v>
      </c>
      <c r="J809" s="276">
        <f>IF($O809="ISO",F809,IF($O809="Non-Iso",0,IF($O809="Trans Line",SUMIF('Trans Line Reconciliation'!$B$5:$B$138,$B809,'Trans Line Reconciliation'!$Z$5:$Z$138),IF($O809="Mix",SUMIF('Mix Substation Location Summary'!$B$4:$B$1251,$B809,'Mix Substation Location Summary'!$AB$4:$AB$1251),"NOT FOUND"))))</f>
        <v>0</v>
      </c>
      <c r="K809" s="276">
        <f>IF($O809="ISO",0,IF($O809="Non-Iso",D809,IF($O809="Trans Line",SUMIF('Trans Line Reconciliation'!$B$5:$B$138,$B809,'Trans Line Reconciliation'!$AA$5:$AA$138),IF($O809="Mix",SUMIF('Mix Substation Location Summary'!$B$4:$B$1251,$B809,'Mix Substation Location Summary'!$S$4:$S$1251)+SUMIF('Mix Substation Location Summary'!$B$4:$B$1251,$B809,'Mix Substation Location Summary'!$S$4:$S$1251),"NOT FOUND"))))</f>
        <v>198.36</v>
      </c>
      <c r="L809" s="276">
        <f>IF($O809="ISO",0,IF($O809="Non-Iso",E809,IF($O809="Trans Line",SUMIF('Trans Line Reconciliation'!$B$5:$B$138,$B809,'Trans Line Reconciliation'!$AB$5:$AB$138),IF($O809="Mix",SUMIF('Mix Substation Location Summary'!$B$4:$B$1251,$B809,'Mix Substation Location Summary'!$X$4:$X$1251)+SUMIF('Mix Substation Location Summary'!$B$4:$B$1251,$B809,'Mix Substation Location Summary'!$Y$4:$Y$1251),"NOT FOUND"))))</f>
        <v>28035.89</v>
      </c>
      <c r="M809" s="276">
        <f>IF($O809="ISO",0,IF($O809="Non-Iso",F809,IF($O809="Trans Line",SUMIF('Trans Line Reconciliation'!$B$5:$B$138,$B809,'Trans Line Reconciliation'!$AC$5:$AC$138),IF($O809="Mix",SUMIF('Mix Substation Location Summary'!$B$4:$B$1251,$B809,'Mix Substation Location Summary'!$AC$4:$AC$1251)+SUMIF('Mix Substation Location Summary'!$B$4:$B$1251,$B809,'Mix Substation Location Summary'!$AD$4:$AD$1251),"NOT FOUND"))))</f>
        <v>917236.65999999992</v>
      </c>
      <c r="N809" s="792">
        <f t="shared" si="64"/>
        <v>0</v>
      </c>
      <c r="O809" s="759" t="s">
        <v>1686</v>
      </c>
      <c r="P809" s="759"/>
      <c r="Q809" s="758">
        <f t="shared" si="65"/>
        <v>8190</v>
      </c>
    </row>
    <row r="810" spans="1:17" x14ac:dyDescent="0.2">
      <c r="A810" s="674" t="s">
        <v>952</v>
      </c>
      <c r="B810" s="790">
        <v>8193</v>
      </c>
      <c r="C810" s="266" t="s">
        <v>1703</v>
      </c>
      <c r="D810" s="275">
        <f>SUMIFS('Mix Substation Location Summary'!$U$4:$U$1270,'Mix Substation Location Summary'!$B$4:$B$1270,'DS by Location'!$B810)</f>
        <v>4351.78</v>
      </c>
      <c r="E810" s="275">
        <f>SUMIFS('Mix Substation Location Summary'!$Z$4:$Z$1270,'Mix Substation Location Summary'!$B$4:$B$1270,'DS by Location'!$B810)</f>
        <v>88390.57</v>
      </c>
      <c r="F810" s="275">
        <f>SUMIFS('Mix Substation Location Summary'!$AE$4:$AE$1270,'Mix Substation Location Summary'!$B$4:$B$1270,'DS by Location'!$B810)</f>
        <v>2250465.5099999998</v>
      </c>
      <c r="G810" s="791">
        <f t="shared" si="63"/>
        <v>2343207.86</v>
      </c>
      <c r="H810" s="276">
        <f>IF($O810="ISO",D810,IF($O810="Non-Iso",0,IF($O810="Trans Line",SUMIF('Trans Line Reconciliation'!$B$5:$B$138,B810,'Trans Line Reconciliation'!$X$5:$X$138),IF($O810="Mix",SUMIF('Mix Substation Location Summary'!$B$4:$B$1251,B810,'Mix Substation Location Summary'!$R$4:$R$1251),"NOT FOUND"))))</f>
        <v>0</v>
      </c>
      <c r="I810" s="276">
        <f>IF($O810="ISO",E810,IF($O810="Non-Iso",0,IF($O810="Trans Line",SUMIF('Trans Line Reconciliation'!$B$5:$B$138,B810,'Trans Line Reconciliation'!$Y$5:$Y$138),IF($O810="Mix",SUMIF('Mix Substation Location Summary'!$B$4:$B$1251,B810,'Mix Substation Location Summary'!$W$4:$W$1251),"NOT FOUND"))))</f>
        <v>0</v>
      </c>
      <c r="J810" s="276">
        <f>IF($O810="ISO",F810,IF($O810="Non-Iso",0,IF($O810="Trans Line",SUMIF('Trans Line Reconciliation'!$B$5:$B$138,$B810,'Trans Line Reconciliation'!$Z$5:$Z$138),IF($O810="Mix",SUMIF('Mix Substation Location Summary'!$B$4:$B$1251,$B810,'Mix Substation Location Summary'!$AB$4:$AB$1251),"NOT FOUND"))))</f>
        <v>0</v>
      </c>
      <c r="K810" s="276">
        <f>IF($O810="ISO",0,IF($O810="Non-Iso",D810,IF($O810="Trans Line",SUMIF('Trans Line Reconciliation'!$B$5:$B$138,$B810,'Trans Line Reconciliation'!$AA$5:$AA$138),IF($O810="Mix",SUMIF('Mix Substation Location Summary'!$B$4:$B$1251,$B810,'Mix Substation Location Summary'!$S$4:$S$1251)+SUMIF('Mix Substation Location Summary'!$B$4:$B$1251,$B810,'Mix Substation Location Summary'!$S$4:$S$1251),"NOT FOUND"))))</f>
        <v>4351.78</v>
      </c>
      <c r="L810" s="276">
        <f>IF($O810="ISO",0,IF($O810="Non-Iso",E810,IF($O810="Trans Line",SUMIF('Trans Line Reconciliation'!$B$5:$B$138,$B810,'Trans Line Reconciliation'!$AB$5:$AB$138),IF($O810="Mix",SUMIF('Mix Substation Location Summary'!$B$4:$B$1251,$B810,'Mix Substation Location Summary'!$X$4:$X$1251)+SUMIF('Mix Substation Location Summary'!$B$4:$B$1251,$B810,'Mix Substation Location Summary'!$Y$4:$Y$1251),"NOT FOUND"))))</f>
        <v>88390.57</v>
      </c>
      <c r="M810" s="276">
        <f>IF($O810="ISO",0,IF($O810="Non-Iso",F810,IF($O810="Trans Line",SUMIF('Trans Line Reconciliation'!$B$5:$B$138,$B810,'Trans Line Reconciliation'!$AC$5:$AC$138),IF($O810="Mix",SUMIF('Mix Substation Location Summary'!$B$4:$B$1251,$B810,'Mix Substation Location Summary'!$AC$4:$AC$1251)+SUMIF('Mix Substation Location Summary'!$B$4:$B$1251,$B810,'Mix Substation Location Summary'!$AD$4:$AD$1251),"NOT FOUND"))))</f>
        <v>2250465.5099999998</v>
      </c>
      <c r="N810" s="792">
        <f t="shared" si="64"/>
        <v>0</v>
      </c>
      <c r="O810" s="759" t="s">
        <v>1686</v>
      </c>
      <c r="P810" s="759"/>
      <c r="Q810" s="758">
        <f t="shared" si="65"/>
        <v>8193</v>
      </c>
    </row>
    <row r="811" spans="1:17" x14ac:dyDescent="0.2">
      <c r="A811" s="674" t="s">
        <v>953</v>
      </c>
      <c r="B811" s="790">
        <v>8195</v>
      </c>
      <c r="C811" s="266" t="s">
        <v>1703</v>
      </c>
      <c r="D811" s="275">
        <f>SUMIFS('Mix Substation Location Summary'!$U$4:$U$1270,'Mix Substation Location Summary'!$B$4:$B$1270,'DS by Location'!$B811)</f>
        <v>549.52</v>
      </c>
      <c r="E811" s="275">
        <f>SUMIFS('Mix Substation Location Summary'!$Z$4:$Z$1270,'Mix Substation Location Summary'!$B$4:$B$1270,'DS by Location'!$B811)</f>
        <v>23819.32</v>
      </c>
      <c r="F811" s="275">
        <f>SUMIFS('Mix Substation Location Summary'!$AE$4:$AE$1270,'Mix Substation Location Summary'!$B$4:$B$1270,'DS by Location'!$B811)</f>
        <v>1036488.2499999999</v>
      </c>
      <c r="G811" s="791">
        <f t="shared" si="63"/>
        <v>1060857.0899999999</v>
      </c>
      <c r="H811" s="276">
        <f>IF($O811="ISO",D811,IF($O811="Non-Iso",0,IF($O811="Trans Line",SUMIF('Trans Line Reconciliation'!$B$5:$B$138,B811,'Trans Line Reconciliation'!$X$5:$X$138),IF($O811="Mix",SUMIF('Mix Substation Location Summary'!$B$4:$B$1251,B811,'Mix Substation Location Summary'!$R$4:$R$1251),"NOT FOUND"))))</f>
        <v>0</v>
      </c>
      <c r="I811" s="276">
        <f>IF($O811="ISO",E811,IF($O811="Non-Iso",0,IF($O811="Trans Line",SUMIF('Trans Line Reconciliation'!$B$5:$B$138,B811,'Trans Line Reconciliation'!$Y$5:$Y$138),IF($O811="Mix",SUMIF('Mix Substation Location Summary'!$B$4:$B$1251,B811,'Mix Substation Location Summary'!$W$4:$W$1251),"NOT FOUND"))))</f>
        <v>0</v>
      </c>
      <c r="J811" s="276">
        <f>IF($O811="ISO",F811,IF($O811="Non-Iso",0,IF($O811="Trans Line",SUMIF('Trans Line Reconciliation'!$B$5:$B$138,$B811,'Trans Line Reconciliation'!$Z$5:$Z$138),IF($O811="Mix",SUMIF('Mix Substation Location Summary'!$B$4:$B$1251,$B811,'Mix Substation Location Summary'!$AB$4:$AB$1251),"NOT FOUND"))))</f>
        <v>0</v>
      </c>
      <c r="K811" s="276">
        <f>IF($O811="ISO",0,IF($O811="Non-Iso",D811,IF($O811="Trans Line",SUMIF('Trans Line Reconciliation'!$B$5:$B$138,$B811,'Trans Line Reconciliation'!$AA$5:$AA$138),IF($O811="Mix",SUMIF('Mix Substation Location Summary'!$B$4:$B$1251,$B811,'Mix Substation Location Summary'!$S$4:$S$1251)+SUMIF('Mix Substation Location Summary'!$B$4:$B$1251,$B811,'Mix Substation Location Summary'!$S$4:$S$1251),"NOT FOUND"))))</f>
        <v>549.52</v>
      </c>
      <c r="L811" s="276">
        <f>IF($O811="ISO",0,IF($O811="Non-Iso",E811,IF($O811="Trans Line",SUMIF('Trans Line Reconciliation'!$B$5:$B$138,$B811,'Trans Line Reconciliation'!$AB$5:$AB$138),IF($O811="Mix",SUMIF('Mix Substation Location Summary'!$B$4:$B$1251,$B811,'Mix Substation Location Summary'!$X$4:$X$1251)+SUMIF('Mix Substation Location Summary'!$B$4:$B$1251,$B811,'Mix Substation Location Summary'!$Y$4:$Y$1251),"NOT FOUND"))))</f>
        <v>23819.32</v>
      </c>
      <c r="M811" s="276">
        <f>IF($O811="ISO",0,IF($O811="Non-Iso",F811,IF($O811="Trans Line",SUMIF('Trans Line Reconciliation'!$B$5:$B$138,$B811,'Trans Line Reconciliation'!$AC$5:$AC$138),IF($O811="Mix",SUMIF('Mix Substation Location Summary'!$B$4:$B$1251,$B811,'Mix Substation Location Summary'!$AC$4:$AC$1251)+SUMIF('Mix Substation Location Summary'!$B$4:$B$1251,$B811,'Mix Substation Location Summary'!$AD$4:$AD$1251),"NOT FOUND"))))</f>
        <v>1036488.2499999999</v>
      </c>
      <c r="N811" s="792">
        <f t="shared" si="64"/>
        <v>0</v>
      </c>
      <c r="O811" s="759" t="s">
        <v>1686</v>
      </c>
      <c r="P811" s="759"/>
      <c r="Q811" s="758">
        <f t="shared" si="65"/>
        <v>8195</v>
      </c>
    </row>
    <row r="812" spans="1:17" x14ac:dyDescent="0.2">
      <c r="A812" s="674" t="s">
        <v>954</v>
      </c>
      <c r="B812" s="790">
        <v>8196</v>
      </c>
      <c r="C812" s="266" t="s">
        <v>1703</v>
      </c>
      <c r="D812" s="275">
        <f>SUMIFS('Mix Substation Location Summary'!$U$4:$U$1270,'Mix Substation Location Summary'!$B$4:$B$1270,'DS by Location'!$B812)</f>
        <v>0</v>
      </c>
      <c r="E812" s="275">
        <f>SUMIFS('Mix Substation Location Summary'!$Z$4:$Z$1270,'Mix Substation Location Summary'!$B$4:$B$1270,'DS by Location'!$B812)</f>
        <v>0</v>
      </c>
      <c r="F812" s="275">
        <f>SUMIFS('Mix Substation Location Summary'!$AE$4:$AE$1270,'Mix Substation Location Summary'!$B$4:$B$1270,'DS by Location'!$B812)</f>
        <v>2411588.2500000005</v>
      </c>
      <c r="G812" s="791">
        <f t="shared" si="63"/>
        <v>2411588.2500000005</v>
      </c>
      <c r="H812" s="276">
        <f>IF($O812="ISO",D812,IF($O812="Non-Iso",0,IF($O812="Trans Line",SUMIF('Trans Line Reconciliation'!$B$5:$B$138,B812,'Trans Line Reconciliation'!$X$5:$X$138),IF($O812="Mix",SUMIF('Mix Substation Location Summary'!$B$4:$B$1251,B812,'Mix Substation Location Summary'!$R$4:$R$1251),"NOT FOUND"))))</f>
        <v>0</v>
      </c>
      <c r="I812" s="276">
        <f>IF($O812="ISO",E812,IF($O812="Non-Iso",0,IF($O812="Trans Line",SUMIF('Trans Line Reconciliation'!$B$5:$B$138,B812,'Trans Line Reconciliation'!$Y$5:$Y$138),IF($O812="Mix",SUMIF('Mix Substation Location Summary'!$B$4:$B$1251,B812,'Mix Substation Location Summary'!$W$4:$W$1251),"NOT FOUND"))))</f>
        <v>0</v>
      </c>
      <c r="J812" s="276">
        <f>IF($O812="ISO",F812,IF($O812="Non-Iso",0,IF($O812="Trans Line",SUMIF('Trans Line Reconciliation'!$B$5:$B$138,$B812,'Trans Line Reconciliation'!$Z$5:$Z$138),IF($O812="Mix",SUMIF('Mix Substation Location Summary'!$B$4:$B$1251,$B812,'Mix Substation Location Summary'!$AB$4:$AB$1251),"NOT FOUND"))))</f>
        <v>0</v>
      </c>
      <c r="K812" s="276">
        <f>IF($O812="ISO",0,IF($O812="Non-Iso",D812,IF($O812="Trans Line",SUMIF('Trans Line Reconciliation'!$B$5:$B$138,$B812,'Trans Line Reconciliation'!$AA$5:$AA$138),IF($O812="Mix",SUMIF('Mix Substation Location Summary'!$B$4:$B$1251,$B812,'Mix Substation Location Summary'!$S$4:$S$1251)+SUMIF('Mix Substation Location Summary'!$B$4:$B$1251,$B812,'Mix Substation Location Summary'!$S$4:$S$1251),"NOT FOUND"))))</f>
        <v>0</v>
      </c>
      <c r="L812" s="276">
        <f>IF($O812="ISO",0,IF($O812="Non-Iso",E812,IF($O812="Trans Line",SUMIF('Trans Line Reconciliation'!$B$5:$B$138,$B812,'Trans Line Reconciliation'!$AB$5:$AB$138),IF($O812="Mix",SUMIF('Mix Substation Location Summary'!$B$4:$B$1251,$B812,'Mix Substation Location Summary'!$X$4:$X$1251)+SUMIF('Mix Substation Location Summary'!$B$4:$B$1251,$B812,'Mix Substation Location Summary'!$Y$4:$Y$1251),"NOT FOUND"))))</f>
        <v>0</v>
      </c>
      <c r="M812" s="276">
        <f>IF($O812="ISO",0,IF($O812="Non-Iso",F812,IF($O812="Trans Line",SUMIF('Trans Line Reconciliation'!$B$5:$B$138,$B812,'Trans Line Reconciliation'!$AC$5:$AC$138),IF($O812="Mix",SUMIF('Mix Substation Location Summary'!$B$4:$B$1251,$B812,'Mix Substation Location Summary'!$AC$4:$AC$1251)+SUMIF('Mix Substation Location Summary'!$B$4:$B$1251,$B812,'Mix Substation Location Summary'!$AD$4:$AD$1251),"NOT FOUND"))))</f>
        <v>2411588.2500000005</v>
      </c>
      <c r="N812" s="792">
        <f t="shared" si="64"/>
        <v>0</v>
      </c>
      <c r="O812" s="759" t="s">
        <v>1686</v>
      </c>
      <c r="P812" s="759"/>
      <c r="Q812" s="758">
        <f t="shared" si="65"/>
        <v>8196</v>
      </c>
    </row>
    <row r="813" spans="1:17" x14ac:dyDescent="0.2">
      <c r="A813" s="674" t="s">
        <v>955</v>
      </c>
      <c r="B813" s="790">
        <v>8197</v>
      </c>
      <c r="C813" s="266" t="s">
        <v>1700</v>
      </c>
      <c r="D813" s="275">
        <f>SUMIFS('Mix Substation Location Summary'!$U$4:$U$1270,'Mix Substation Location Summary'!$B$4:$B$1270,'DS by Location'!$B813)</f>
        <v>0</v>
      </c>
      <c r="E813" s="275">
        <f>SUMIFS('Mix Substation Location Summary'!$Z$4:$Z$1270,'Mix Substation Location Summary'!$B$4:$B$1270,'DS by Location'!$B813)</f>
        <v>60359.960000000006</v>
      </c>
      <c r="F813" s="275">
        <f>SUMIFS('Mix Substation Location Summary'!$AE$4:$AE$1270,'Mix Substation Location Summary'!$B$4:$B$1270,'DS by Location'!$B813)</f>
        <v>26097.189999999991</v>
      </c>
      <c r="G813" s="791">
        <f t="shared" si="63"/>
        <v>86457.15</v>
      </c>
      <c r="H813" s="276">
        <f>IF($O813="ISO",D813,IF($O813="Non-Iso",0,IF($O813="Trans Line",SUMIF('Trans Line Reconciliation'!$B$5:$B$138,B813,'Trans Line Reconciliation'!$X$5:$X$138),IF($O813="Mix",SUMIF('Mix Substation Location Summary'!$B$4:$B$1251,B813,'Mix Substation Location Summary'!$R$4:$R$1251),"NOT FOUND"))))</f>
        <v>0</v>
      </c>
      <c r="I813" s="276">
        <f>IF($O813="ISO",E813,IF($O813="Non-Iso",0,IF($O813="Trans Line",SUMIF('Trans Line Reconciliation'!$B$5:$B$138,B813,'Trans Line Reconciliation'!$Y$5:$Y$138),IF($O813="Mix",SUMIF('Mix Substation Location Summary'!$B$4:$B$1251,B813,'Mix Substation Location Summary'!$W$4:$W$1251),"NOT FOUND"))))</f>
        <v>0</v>
      </c>
      <c r="J813" s="276">
        <f>IF($O813="ISO",F813,IF($O813="Non-Iso",0,IF($O813="Trans Line",SUMIF('Trans Line Reconciliation'!$B$5:$B$138,$B813,'Trans Line Reconciliation'!$Z$5:$Z$138),IF($O813="Mix",SUMIF('Mix Substation Location Summary'!$B$4:$B$1251,$B813,'Mix Substation Location Summary'!$AB$4:$AB$1251),"NOT FOUND"))))</f>
        <v>0</v>
      </c>
      <c r="K813" s="276">
        <f>IF($O813="ISO",0,IF($O813="Non-Iso",D813,IF($O813="Trans Line",SUMIF('Trans Line Reconciliation'!$B$5:$B$138,$B813,'Trans Line Reconciliation'!$AA$5:$AA$138),IF($O813="Mix",SUMIF('Mix Substation Location Summary'!$B$4:$B$1251,$B813,'Mix Substation Location Summary'!$S$4:$S$1251)+SUMIF('Mix Substation Location Summary'!$B$4:$B$1251,$B813,'Mix Substation Location Summary'!$S$4:$S$1251),"NOT FOUND"))))</f>
        <v>0</v>
      </c>
      <c r="L813" s="276">
        <f>IF($O813="ISO",0,IF($O813="Non-Iso",E813,IF($O813="Trans Line",SUMIF('Trans Line Reconciliation'!$B$5:$B$138,$B813,'Trans Line Reconciliation'!$AB$5:$AB$138),IF($O813="Mix",SUMIF('Mix Substation Location Summary'!$B$4:$B$1251,$B813,'Mix Substation Location Summary'!$X$4:$X$1251)+SUMIF('Mix Substation Location Summary'!$B$4:$B$1251,$B813,'Mix Substation Location Summary'!$Y$4:$Y$1251),"NOT FOUND"))))</f>
        <v>60359.960000000006</v>
      </c>
      <c r="M813" s="276">
        <f>IF($O813="ISO",0,IF($O813="Non-Iso",F813,IF($O813="Trans Line",SUMIF('Trans Line Reconciliation'!$B$5:$B$138,$B813,'Trans Line Reconciliation'!$AC$5:$AC$138),IF($O813="Mix",SUMIF('Mix Substation Location Summary'!$B$4:$B$1251,$B813,'Mix Substation Location Summary'!$AC$4:$AC$1251)+SUMIF('Mix Substation Location Summary'!$B$4:$B$1251,$B813,'Mix Substation Location Summary'!$AD$4:$AD$1251),"NOT FOUND"))))</f>
        <v>26097.189999999991</v>
      </c>
      <c r="N813" s="792">
        <f t="shared" si="64"/>
        <v>0</v>
      </c>
      <c r="O813" s="759" t="s">
        <v>1686</v>
      </c>
      <c r="P813" s="759"/>
      <c r="Q813" s="758">
        <f t="shared" si="65"/>
        <v>8197</v>
      </c>
    </row>
    <row r="814" spans="1:17" x14ac:dyDescent="0.2">
      <c r="A814" s="674" t="s">
        <v>956</v>
      </c>
      <c r="B814" s="790">
        <v>8198</v>
      </c>
      <c r="C814" s="266" t="s">
        <v>1703</v>
      </c>
      <c r="D814" s="275">
        <f>SUMIFS('Mix Substation Location Summary'!$U$4:$U$1270,'Mix Substation Location Summary'!$B$4:$B$1270,'DS by Location'!$B814)</f>
        <v>13.1</v>
      </c>
      <c r="E814" s="275">
        <f>SUMIFS('Mix Substation Location Summary'!$Z$4:$Z$1270,'Mix Substation Location Summary'!$B$4:$B$1270,'DS by Location'!$B814)</f>
        <v>29912.809999999998</v>
      </c>
      <c r="F814" s="275">
        <f>SUMIFS('Mix Substation Location Summary'!$AE$4:$AE$1270,'Mix Substation Location Summary'!$B$4:$B$1270,'DS by Location'!$B814)</f>
        <v>350711.85000000003</v>
      </c>
      <c r="G814" s="791">
        <f t="shared" si="63"/>
        <v>380637.76</v>
      </c>
      <c r="H814" s="276">
        <f>IF($O814="ISO",D814,IF($O814="Non-Iso",0,IF($O814="Trans Line",SUMIF('Trans Line Reconciliation'!$B$5:$B$138,B814,'Trans Line Reconciliation'!$X$5:$X$138),IF($O814="Mix",SUMIF('Mix Substation Location Summary'!$B$4:$B$1251,B814,'Mix Substation Location Summary'!$R$4:$R$1251),"NOT FOUND"))))</f>
        <v>0</v>
      </c>
      <c r="I814" s="276">
        <f>IF($O814="ISO",E814,IF($O814="Non-Iso",0,IF($O814="Trans Line",SUMIF('Trans Line Reconciliation'!$B$5:$B$138,B814,'Trans Line Reconciliation'!$Y$5:$Y$138),IF($O814="Mix",SUMIF('Mix Substation Location Summary'!$B$4:$B$1251,B814,'Mix Substation Location Summary'!$W$4:$W$1251),"NOT FOUND"))))</f>
        <v>0</v>
      </c>
      <c r="J814" s="276">
        <f>IF($O814="ISO",F814,IF($O814="Non-Iso",0,IF($O814="Trans Line",SUMIF('Trans Line Reconciliation'!$B$5:$B$138,$B814,'Trans Line Reconciliation'!$Z$5:$Z$138),IF($O814="Mix",SUMIF('Mix Substation Location Summary'!$B$4:$B$1251,$B814,'Mix Substation Location Summary'!$AB$4:$AB$1251),"NOT FOUND"))))</f>
        <v>0</v>
      </c>
      <c r="K814" s="276">
        <f>IF($O814="ISO",0,IF($O814="Non-Iso",D814,IF($O814="Trans Line",SUMIF('Trans Line Reconciliation'!$B$5:$B$138,$B814,'Trans Line Reconciliation'!$AA$5:$AA$138),IF($O814="Mix",SUMIF('Mix Substation Location Summary'!$B$4:$B$1251,$B814,'Mix Substation Location Summary'!$S$4:$S$1251)+SUMIF('Mix Substation Location Summary'!$B$4:$B$1251,$B814,'Mix Substation Location Summary'!$S$4:$S$1251),"NOT FOUND"))))</f>
        <v>13.1</v>
      </c>
      <c r="L814" s="276">
        <f>IF($O814="ISO",0,IF($O814="Non-Iso",E814,IF($O814="Trans Line",SUMIF('Trans Line Reconciliation'!$B$5:$B$138,$B814,'Trans Line Reconciliation'!$AB$5:$AB$138),IF($O814="Mix",SUMIF('Mix Substation Location Summary'!$B$4:$B$1251,$B814,'Mix Substation Location Summary'!$X$4:$X$1251)+SUMIF('Mix Substation Location Summary'!$B$4:$B$1251,$B814,'Mix Substation Location Summary'!$Y$4:$Y$1251),"NOT FOUND"))))</f>
        <v>29912.809999999998</v>
      </c>
      <c r="M814" s="276">
        <f>IF($O814="ISO",0,IF($O814="Non-Iso",F814,IF($O814="Trans Line",SUMIF('Trans Line Reconciliation'!$B$5:$B$138,$B814,'Trans Line Reconciliation'!$AC$5:$AC$138),IF($O814="Mix",SUMIF('Mix Substation Location Summary'!$B$4:$B$1251,$B814,'Mix Substation Location Summary'!$AC$4:$AC$1251)+SUMIF('Mix Substation Location Summary'!$B$4:$B$1251,$B814,'Mix Substation Location Summary'!$AD$4:$AD$1251),"NOT FOUND"))))</f>
        <v>350711.85000000003</v>
      </c>
      <c r="N814" s="792">
        <f t="shared" si="64"/>
        <v>0</v>
      </c>
      <c r="O814" s="759" t="s">
        <v>1686</v>
      </c>
      <c r="P814" s="759"/>
      <c r="Q814" s="758">
        <f t="shared" si="65"/>
        <v>8198</v>
      </c>
    </row>
    <row r="815" spans="1:17" x14ac:dyDescent="0.2">
      <c r="A815" s="674" t="s">
        <v>1601</v>
      </c>
      <c r="B815" s="266">
        <v>8199</v>
      </c>
      <c r="C815" s="266" t="s">
        <v>1700</v>
      </c>
      <c r="D815" s="275">
        <f>SUMIFS('Mix Substation Location Summary'!$U$4:$U$1270,'Mix Substation Location Summary'!$B$4:$B$1270,'DS by Location'!$B815)</f>
        <v>0</v>
      </c>
      <c r="E815" s="275">
        <f>SUMIFS('Mix Substation Location Summary'!$Z$4:$Z$1270,'Mix Substation Location Summary'!$B$4:$B$1270,'DS by Location'!$B815)</f>
        <v>34000.089999999997</v>
      </c>
      <c r="F815" s="275">
        <f>SUMIFS('Mix Substation Location Summary'!$AE$4:$AE$1270,'Mix Substation Location Summary'!$B$4:$B$1270,'DS by Location'!$B815)</f>
        <v>563603.96000000008</v>
      </c>
      <c r="G815" s="791">
        <f t="shared" si="63"/>
        <v>597604.05000000005</v>
      </c>
      <c r="H815" s="276">
        <f>IF($O815="ISO",D815,IF($O815="Non-Iso",0,IF($O815="Trans Line",SUMIF('Trans Line Reconciliation'!$B$5:$B$138,B815,'Trans Line Reconciliation'!$X$5:$X$138),IF($O815="Mix",SUMIF('Mix Substation Location Summary'!$B$4:$B$1251,B815,'Mix Substation Location Summary'!$R$4:$R$1251),"NOT FOUND"))))</f>
        <v>0</v>
      </c>
      <c r="I815" s="276">
        <f>IF($O815="ISO",E815,IF($O815="Non-Iso",0,IF($O815="Trans Line",SUMIF('Trans Line Reconciliation'!$B$5:$B$138,B815,'Trans Line Reconciliation'!$Y$5:$Y$138),IF($O815="Mix",SUMIF('Mix Substation Location Summary'!$B$4:$B$1251,B815,'Mix Substation Location Summary'!$W$4:$W$1251),"NOT FOUND"))))</f>
        <v>0</v>
      </c>
      <c r="J815" s="276">
        <f>IF($O815="ISO",F815,IF($O815="Non-Iso",0,IF($O815="Trans Line",SUMIF('Trans Line Reconciliation'!$B$5:$B$138,$B815,'Trans Line Reconciliation'!$Z$5:$Z$138),IF($O815="Mix",SUMIF('Mix Substation Location Summary'!$B$4:$B$1251,$B815,'Mix Substation Location Summary'!$AB$4:$AB$1251),"NOT FOUND"))))</f>
        <v>0</v>
      </c>
      <c r="K815" s="276">
        <f>IF($O815="ISO",0,IF($O815="Non-Iso",D815,IF($O815="Trans Line",SUMIF('Trans Line Reconciliation'!$B$5:$B$138,$B815,'Trans Line Reconciliation'!$AA$5:$AA$138),IF($O815="Mix",SUMIF('Mix Substation Location Summary'!$B$4:$B$1251,$B815,'Mix Substation Location Summary'!$S$4:$S$1251)+SUMIF('Mix Substation Location Summary'!$B$4:$B$1251,$B815,'Mix Substation Location Summary'!$S$4:$S$1251),"NOT FOUND"))))</f>
        <v>0</v>
      </c>
      <c r="L815" s="276">
        <f>IF($O815="ISO",0,IF($O815="Non-Iso",E815,IF($O815="Trans Line",SUMIF('Trans Line Reconciliation'!$B$5:$B$138,$B815,'Trans Line Reconciliation'!$AB$5:$AB$138),IF($O815="Mix",SUMIF('Mix Substation Location Summary'!$B$4:$B$1251,$B815,'Mix Substation Location Summary'!$X$4:$X$1251)+SUMIF('Mix Substation Location Summary'!$B$4:$B$1251,$B815,'Mix Substation Location Summary'!$Y$4:$Y$1251),"NOT FOUND"))))</f>
        <v>34000.089999999997</v>
      </c>
      <c r="M815" s="276">
        <f>IF($O815="ISO",0,IF($O815="Non-Iso",F815,IF($O815="Trans Line",SUMIF('Trans Line Reconciliation'!$B$5:$B$138,$B815,'Trans Line Reconciliation'!$AC$5:$AC$138),IF($O815="Mix",SUMIF('Mix Substation Location Summary'!$B$4:$B$1251,$B815,'Mix Substation Location Summary'!$AC$4:$AC$1251)+SUMIF('Mix Substation Location Summary'!$B$4:$B$1251,$B815,'Mix Substation Location Summary'!$AD$4:$AD$1251),"NOT FOUND"))))</f>
        <v>563603.96000000008</v>
      </c>
      <c r="N815" s="792">
        <f t="shared" si="64"/>
        <v>0</v>
      </c>
      <c r="O815" s="759" t="s">
        <v>1686</v>
      </c>
      <c r="P815" s="759"/>
      <c r="Q815" s="758">
        <f t="shared" si="65"/>
        <v>8199</v>
      </c>
    </row>
    <row r="816" spans="1:17" x14ac:dyDescent="0.2">
      <c r="A816" s="674" t="s">
        <v>957</v>
      </c>
      <c r="B816" s="790">
        <v>8204</v>
      </c>
      <c r="C816" s="266" t="s">
        <v>1703</v>
      </c>
      <c r="D816" s="275">
        <f>SUMIFS('Mix Substation Location Summary'!$U$4:$U$1270,'Mix Substation Location Summary'!$B$4:$B$1270,'DS by Location'!$B816)</f>
        <v>0</v>
      </c>
      <c r="E816" s="275">
        <f>SUMIFS('Mix Substation Location Summary'!$Z$4:$Z$1270,'Mix Substation Location Summary'!$B$4:$B$1270,'DS by Location'!$B816)</f>
        <v>403059.68000000005</v>
      </c>
      <c r="F816" s="275">
        <f>SUMIFS('Mix Substation Location Summary'!$AE$4:$AE$1270,'Mix Substation Location Summary'!$B$4:$B$1270,'DS by Location'!$B816)</f>
        <v>2087333.8299999996</v>
      </c>
      <c r="G816" s="791">
        <f t="shared" si="63"/>
        <v>2490393.5099999998</v>
      </c>
      <c r="H816" s="276">
        <f>IF($O816="ISO",D816,IF($O816="Non-Iso",0,IF($O816="Trans Line",SUMIF('Trans Line Reconciliation'!$B$5:$B$138,B816,'Trans Line Reconciliation'!$X$5:$X$138),IF($O816="Mix",SUMIF('Mix Substation Location Summary'!$B$4:$B$1251,B816,'Mix Substation Location Summary'!$R$4:$R$1251),"NOT FOUND"))))</f>
        <v>0</v>
      </c>
      <c r="I816" s="276">
        <f>IF($O816="ISO",E816,IF($O816="Non-Iso",0,IF($O816="Trans Line",SUMIF('Trans Line Reconciliation'!$B$5:$B$138,B816,'Trans Line Reconciliation'!$Y$5:$Y$138),IF($O816="Mix",SUMIF('Mix Substation Location Summary'!$B$4:$B$1251,B816,'Mix Substation Location Summary'!$W$4:$W$1251),"NOT FOUND"))))</f>
        <v>0</v>
      </c>
      <c r="J816" s="276">
        <f>IF($O816="ISO",F816,IF($O816="Non-Iso",0,IF($O816="Trans Line",SUMIF('Trans Line Reconciliation'!$B$5:$B$138,$B816,'Trans Line Reconciliation'!$Z$5:$Z$138),IF($O816="Mix",SUMIF('Mix Substation Location Summary'!$B$4:$B$1251,$B816,'Mix Substation Location Summary'!$AB$4:$AB$1251),"NOT FOUND"))))</f>
        <v>0</v>
      </c>
      <c r="K816" s="276">
        <f>IF($O816="ISO",0,IF($O816="Non-Iso",D816,IF($O816="Trans Line",SUMIF('Trans Line Reconciliation'!$B$5:$B$138,$B816,'Trans Line Reconciliation'!$AA$5:$AA$138),IF($O816="Mix",SUMIF('Mix Substation Location Summary'!$B$4:$B$1251,$B816,'Mix Substation Location Summary'!$S$4:$S$1251)+SUMIF('Mix Substation Location Summary'!$B$4:$B$1251,$B816,'Mix Substation Location Summary'!$S$4:$S$1251),"NOT FOUND"))))</f>
        <v>0</v>
      </c>
      <c r="L816" s="276">
        <f>IF($O816="ISO",0,IF($O816="Non-Iso",E816,IF($O816="Trans Line",SUMIF('Trans Line Reconciliation'!$B$5:$B$138,$B816,'Trans Line Reconciliation'!$AB$5:$AB$138),IF($O816="Mix",SUMIF('Mix Substation Location Summary'!$B$4:$B$1251,$B816,'Mix Substation Location Summary'!$X$4:$X$1251)+SUMIF('Mix Substation Location Summary'!$B$4:$B$1251,$B816,'Mix Substation Location Summary'!$Y$4:$Y$1251),"NOT FOUND"))))</f>
        <v>403059.68000000005</v>
      </c>
      <c r="M816" s="276">
        <f>IF($O816="ISO",0,IF($O816="Non-Iso",F816,IF($O816="Trans Line",SUMIF('Trans Line Reconciliation'!$B$5:$B$138,$B816,'Trans Line Reconciliation'!$AC$5:$AC$138),IF($O816="Mix",SUMIF('Mix Substation Location Summary'!$B$4:$B$1251,$B816,'Mix Substation Location Summary'!$AC$4:$AC$1251)+SUMIF('Mix Substation Location Summary'!$B$4:$B$1251,$B816,'Mix Substation Location Summary'!$AD$4:$AD$1251),"NOT FOUND"))))</f>
        <v>2087333.8299999996</v>
      </c>
      <c r="N816" s="792">
        <f t="shared" si="64"/>
        <v>0</v>
      </c>
      <c r="O816" s="759" t="s">
        <v>1686</v>
      </c>
      <c r="P816" s="759"/>
      <c r="Q816" s="758">
        <f t="shared" si="65"/>
        <v>8204</v>
      </c>
    </row>
    <row r="817" spans="1:17" x14ac:dyDescent="0.2">
      <c r="A817" s="674" t="s">
        <v>1602</v>
      </c>
      <c r="B817" s="790">
        <v>8205</v>
      </c>
      <c r="C817" s="266" t="s">
        <v>1703</v>
      </c>
      <c r="D817" s="275">
        <f>SUMIFS('Mix Substation Location Summary'!$U$4:$U$1270,'Mix Substation Location Summary'!$B$4:$B$1270,'DS by Location'!$B817)</f>
        <v>0</v>
      </c>
      <c r="E817" s="275">
        <f>SUMIFS('Mix Substation Location Summary'!$Z$4:$Z$1270,'Mix Substation Location Summary'!$B$4:$B$1270,'DS by Location'!$B817)</f>
        <v>10889.060000000001</v>
      </c>
      <c r="F817" s="275">
        <f>SUMIFS('Mix Substation Location Summary'!$AE$4:$AE$1270,'Mix Substation Location Summary'!$B$4:$B$1270,'DS by Location'!$B817)</f>
        <v>612480.12000000011</v>
      </c>
      <c r="G817" s="791">
        <f t="shared" si="63"/>
        <v>623369.18000000017</v>
      </c>
      <c r="H817" s="276">
        <f>IF($O817="ISO",D817,IF($O817="Non-Iso",0,IF($O817="Trans Line",SUMIF('Trans Line Reconciliation'!$B$5:$B$138,B817,'Trans Line Reconciliation'!$X$5:$X$138),IF($O817="Mix",SUMIF('Mix Substation Location Summary'!$B$4:$B$1251,B817,'Mix Substation Location Summary'!$R$4:$R$1251),"NOT FOUND"))))</f>
        <v>0</v>
      </c>
      <c r="I817" s="276">
        <f>IF($O817="ISO",E817,IF($O817="Non-Iso",0,IF($O817="Trans Line",SUMIF('Trans Line Reconciliation'!$B$5:$B$138,B817,'Trans Line Reconciliation'!$Y$5:$Y$138),IF($O817="Mix",SUMIF('Mix Substation Location Summary'!$B$4:$B$1251,B817,'Mix Substation Location Summary'!$W$4:$W$1251),"NOT FOUND"))))</f>
        <v>0</v>
      </c>
      <c r="J817" s="276">
        <f>IF($O817="ISO",F817,IF($O817="Non-Iso",0,IF($O817="Trans Line",SUMIF('Trans Line Reconciliation'!$B$5:$B$138,$B817,'Trans Line Reconciliation'!$Z$5:$Z$138),IF($O817="Mix",SUMIF('Mix Substation Location Summary'!$B$4:$B$1251,$B817,'Mix Substation Location Summary'!$AB$4:$AB$1251),"NOT FOUND"))))</f>
        <v>0</v>
      </c>
      <c r="K817" s="276">
        <f>IF($O817="ISO",0,IF($O817="Non-Iso",D817,IF($O817="Trans Line",SUMIF('Trans Line Reconciliation'!$B$5:$B$138,$B817,'Trans Line Reconciliation'!$AA$5:$AA$138),IF($O817="Mix",SUMIF('Mix Substation Location Summary'!$B$4:$B$1251,$B817,'Mix Substation Location Summary'!$S$4:$S$1251)+SUMIF('Mix Substation Location Summary'!$B$4:$B$1251,$B817,'Mix Substation Location Summary'!$S$4:$S$1251),"NOT FOUND"))))</f>
        <v>0</v>
      </c>
      <c r="L817" s="276">
        <f>IF($O817="ISO",0,IF($O817="Non-Iso",E817,IF($O817="Trans Line",SUMIF('Trans Line Reconciliation'!$B$5:$B$138,$B817,'Trans Line Reconciliation'!$AB$5:$AB$138),IF($O817="Mix",SUMIF('Mix Substation Location Summary'!$B$4:$B$1251,$B817,'Mix Substation Location Summary'!$X$4:$X$1251)+SUMIF('Mix Substation Location Summary'!$B$4:$B$1251,$B817,'Mix Substation Location Summary'!$Y$4:$Y$1251),"NOT FOUND"))))</f>
        <v>10889.060000000001</v>
      </c>
      <c r="M817" s="276">
        <f>IF($O817="ISO",0,IF($O817="Non-Iso",F817,IF($O817="Trans Line",SUMIF('Trans Line Reconciliation'!$B$5:$B$138,$B817,'Trans Line Reconciliation'!$AC$5:$AC$138),IF($O817="Mix",SUMIF('Mix Substation Location Summary'!$B$4:$B$1251,$B817,'Mix Substation Location Summary'!$AC$4:$AC$1251)+SUMIF('Mix Substation Location Summary'!$B$4:$B$1251,$B817,'Mix Substation Location Summary'!$AD$4:$AD$1251),"NOT FOUND"))))</f>
        <v>612480.12000000011</v>
      </c>
      <c r="N817" s="792">
        <f t="shared" si="64"/>
        <v>0</v>
      </c>
      <c r="O817" s="759" t="s">
        <v>1686</v>
      </c>
      <c r="P817" s="759"/>
      <c r="Q817" s="758">
        <f t="shared" si="65"/>
        <v>8205</v>
      </c>
    </row>
    <row r="818" spans="1:17" x14ac:dyDescent="0.2">
      <c r="A818" s="674" t="s">
        <v>1603</v>
      </c>
      <c r="B818" s="759">
        <v>8206</v>
      </c>
      <c r="C818" s="266" t="s">
        <v>1703</v>
      </c>
      <c r="D818" s="275">
        <f>SUMIFS('Mix Substation Location Summary'!$U$4:$U$1270,'Mix Substation Location Summary'!$B$4:$B$1270,'DS by Location'!$B818)</f>
        <v>130.21</v>
      </c>
      <c r="E818" s="275">
        <f>SUMIFS('Mix Substation Location Summary'!$Z$4:$Z$1270,'Mix Substation Location Summary'!$B$4:$B$1270,'DS by Location'!$B818)</f>
        <v>0</v>
      </c>
      <c r="F818" s="275">
        <f>SUMIFS('Mix Substation Location Summary'!$AE$4:$AE$1270,'Mix Substation Location Summary'!$B$4:$B$1270,'DS by Location'!$B818)</f>
        <v>141456.57999999999</v>
      </c>
      <c r="G818" s="791">
        <f t="shared" si="63"/>
        <v>141586.78999999998</v>
      </c>
      <c r="H818" s="276">
        <f>IF($O818="ISO",D818,IF($O818="Non-Iso",0,IF($O818="Trans Line",SUMIF('Trans Line Reconciliation'!$B$5:$B$138,B818,'Trans Line Reconciliation'!$X$5:$X$138),IF($O818="Mix",SUMIF('Mix Substation Location Summary'!$B$4:$B$1251,B818,'Mix Substation Location Summary'!$R$4:$R$1251),"NOT FOUND"))))</f>
        <v>0</v>
      </c>
      <c r="I818" s="276">
        <f>IF($O818="ISO",E818,IF($O818="Non-Iso",0,IF($O818="Trans Line",SUMIF('Trans Line Reconciliation'!$B$5:$B$138,B818,'Trans Line Reconciliation'!$Y$5:$Y$138),IF($O818="Mix",SUMIF('Mix Substation Location Summary'!$B$4:$B$1251,B818,'Mix Substation Location Summary'!$W$4:$W$1251),"NOT FOUND"))))</f>
        <v>0</v>
      </c>
      <c r="J818" s="276">
        <f>IF($O818="ISO",F818,IF($O818="Non-Iso",0,IF($O818="Trans Line",SUMIF('Trans Line Reconciliation'!$B$5:$B$138,$B818,'Trans Line Reconciliation'!$Z$5:$Z$138),IF($O818="Mix",SUMIF('Mix Substation Location Summary'!$B$4:$B$1251,$B818,'Mix Substation Location Summary'!$AB$4:$AB$1251),"NOT FOUND"))))</f>
        <v>0</v>
      </c>
      <c r="K818" s="276">
        <f>IF($O818="ISO",0,IF($O818="Non-Iso",D818,IF($O818="Trans Line",SUMIF('Trans Line Reconciliation'!$B$5:$B$138,$B818,'Trans Line Reconciliation'!$AA$5:$AA$138),IF($O818="Mix",SUMIF('Mix Substation Location Summary'!$B$4:$B$1251,$B818,'Mix Substation Location Summary'!$S$4:$S$1251)+SUMIF('Mix Substation Location Summary'!$B$4:$B$1251,$B818,'Mix Substation Location Summary'!$S$4:$S$1251),"NOT FOUND"))))</f>
        <v>130.21</v>
      </c>
      <c r="L818" s="276">
        <f>IF($O818="ISO",0,IF($O818="Non-Iso",E818,IF($O818="Trans Line",SUMIF('Trans Line Reconciliation'!$B$5:$B$138,$B818,'Trans Line Reconciliation'!$AB$5:$AB$138),IF($O818="Mix",SUMIF('Mix Substation Location Summary'!$B$4:$B$1251,$B818,'Mix Substation Location Summary'!$X$4:$X$1251)+SUMIF('Mix Substation Location Summary'!$B$4:$B$1251,$B818,'Mix Substation Location Summary'!$Y$4:$Y$1251),"NOT FOUND"))))</f>
        <v>0</v>
      </c>
      <c r="M818" s="276">
        <f>IF($O818="ISO",0,IF($O818="Non-Iso",F818,IF($O818="Trans Line",SUMIF('Trans Line Reconciliation'!$B$5:$B$138,$B818,'Trans Line Reconciliation'!$AC$5:$AC$138),IF($O818="Mix",SUMIF('Mix Substation Location Summary'!$B$4:$B$1251,$B818,'Mix Substation Location Summary'!$AC$4:$AC$1251)+SUMIF('Mix Substation Location Summary'!$B$4:$B$1251,$B818,'Mix Substation Location Summary'!$AD$4:$AD$1251),"NOT FOUND"))))</f>
        <v>141456.57999999999</v>
      </c>
      <c r="N818" s="792">
        <f t="shared" si="64"/>
        <v>0</v>
      </c>
      <c r="O818" s="759" t="s">
        <v>1686</v>
      </c>
      <c r="P818" s="759"/>
      <c r="Q818" s="758">
        <f t="shared" si="65"/>
        <v>8206</v>
      </c>
    </row>
    <row r="819" spans="1:17" x14ac:dyDescent="0.2">
      <c r="A819" s="674" t="s">
        <v>1604</v>
      </c>
      <c r="B819" s="794">
        <v>8207</v>
      </c>
      <c r="C819" s="266" t="s">
        <v>1703</v>
      </c>
      <c r="D819" s="275">
        <f>SUMIFS('Mix Substation Location Summary'!$U$4:$U$1270,'Mix Substation Location Summary'!$B$4:$B$1270,'DS by Location'!$B819)</f>
        <v>1030.6400000000001</v>
      </c>
      <c r="E819" s="275">
        <f>SUMIFS('Mix Substation Location Summary'!$Z$4:$Z$1270,'Mix Substation Location Summary'!$B$4:$B$1270,'DS by Location'!$B819)</f>
        <v>88467.83</v>
      </c>
      <c r="F819" s="275">
        <f>SUMIFS('Mix Substation Location Summary'!$AE$4:$AE$1270,'Mix Substation Location Summary'!$B$4:$B$1270,'DS by Location'!$B819)</f>
        <v>2203682.8699999996</v>
      </c>
      <c r="G819" s="791">
        <f t="shared" si="63"/>
        <v>2293181.34</v>
      </c>
      <c r="H819" s="276">
        <f>IF($O819="ISO",D819,IF($O819="Non-Iso",0,IF($O819="Trans Line",SUMIF('Trans Line Reconciliation'!$B$5:$B$138,B819,'Trans Line Reconciliation'!$X$5:$X$138),IF($O819="Mix",SUMIF('Mix Substation Location Summary'!$B$4:$B$1251,B819,'Mix Substation Location Summary'!$R$4:$R$1251),"NOT FOUND"))))</f>
        <v>0</v>
      </c>
      <c r="I819" s="276">
        <f>IF($O819="ISO",E819,IF($O819="Non-Iso",0,IF($O819="Trans Line",SUMIF('Trans Line Reconciliation'!$B$5:$B$138,B819,'Trans Line Reconciliation'!$Y$5:$Y$138),IF($O819="Mix",SUMIF('Mix Substation Location Summary'!$B$4:$B$1251,B819,'Mix Substation Location Summary'!$W$4:$W$1251),"NOT FOUND"))))</f>
        <v>0</v>
      </c>
      <c r="J819" s="276">
        <f>IF($O819="ISO",F819,IF($O819="Non-Iso",0,IF($O819="Trans Line",SUMIF('Trans Line Reconciliation'!$B$5:$B$138,$B819,'Trans Line Reconciliation'!$Z$5:$Z$138),IF($O819="Mix",SUMIF('Mix Substation Location Summary'!$B$4:$B$1251,$B819,'Mix Substation Location Summary'!$AB$4:$AB$1251),"NOT FOUND"))))</f>
        <v>0</v>
      </c>
      <c r="K819" s="276">
        <f>IF($O819="ISO",0,IF($O819="Non-Iso",D819,IF($O819="Trans Line",SUMIF('Trans Line Reconciliation'!$B$5:$B$138,$B819,'Trans Line Reconciliation'!$AA$5:$AA$138),IF($O819="Mix",SUMIF('Mix Substation Location Summary'!$B$4:$B$1251,$B819,'Mix Substation Location Summary'!$S$4:$S$1251)+SUMIF('Mix Substation Location Summary'!$B$4:$B$1251,$B819,'Mix Substation Location Summary'!$S$4:$S$1251),"NOT FOUND"))))</f>
        <v>1030.6400000000001</v>
      </c>
      <c r="L819" s="276">
        <f>IF($O819="ISO",0,IF($O819="Non-Iso",E819,IF($O819="Trans Line",SUMIF('Trans Line Reconciliation'!$B$5:$B$138,$B819,'Trans Line Reconciliation'!$AB$5:$AB$138),IF($O819="Mix",SUMIF('Mix Substation Location Summary'!$B$4:$B$1251,$B819,'Mix Substation Location Summary'!$X$4:$X$1251)+SUMIF('Mix Substation Location Summary'!$B$4:$B$1251,$B819,'Mix Substation Location Summary'!$Y$4:$Y$1251),"NOT FOUND"))))</f>
        <v>88467.83</v>
      </c>
      <c r="M819" s="276">
        <f>IF($O819="ISO",0,IF($O819="Non-Iso",F819,IF($O819="Trans Line",SUMIF('Trans Line Reconciliation'!$B$5:$B$138,$B819,'Trans Line Reconciliation'!$AC$5:$AC$138),IF($O819="Mix",SUMIF('Mix Substation Location Summary'!$B$4:$B$1251,$B819,'Mix Substation Location Summary'!$AC$4:$AC$1251)+SUMIF('Mix Substation Location Summary'!$B$4:$B$1251,$B819,'Mix Substation Location Summary'!$AD$4:$AD$1251),"NOT FOUND"))))</f>
        <v>2203682.8699999996</v>
      </c>
      <c r="N819" s="792">
        <f t="shared" si="64"/>
        <v>0</v>
      </c>
      <c r="O819" s="759" t="s">
        <v>1686</v>
      </c>
      <c r="P819" s="759"/>
      <c r="Q819" s="758">
        <f t="shared" si="65"/>
        <v>8207</v>
      </c>
    </row>
    <row r="820" spans="1:17" x14ac:dyDescent="0.2">
      <c r="A820" s="674" t="s">
        <v>1605</v>
      </c>
      <c r="B820" s="596">
        <v>8209</v>
      </c>
      <c r="C820" s="266" t="s">
        <v>1703</v>
      </c>
      <c r="D820" s="275">
        <f>SUMIFS('Mix Substation Location Summary'!$U$4:$U$1270,'Mix Substation Location Summary'!$B$4:$B$1270,'DS by Location'!$B820)</f>
        <v>878.58</v>
      </c>
      <c r="E820" s="275">
        <f>SUMIFS('Mix Substation Location Summary'!$Z$4:$Z$1270,'Mix Substation Location Summary'!$B$4:$B$1270,'DS by Location'!$B820)</f>
        <v>8846.39</v>
      </c>
      <c r="F820" s="275">
        <f>SUMIFS('Mix Substation Location Summary'!$AE$4:$AE$1270,'Mix Substation Location Summary'!$B$4:$B$1270,'DS by Location'!$B820)</f>
        <v>367675.06000000006</v>
      </c>
      <c r="G820" s="791">
        <f t="shared" si="63"/>
        <v>377400.03</v>
      </c>
      <c r="H820" s="276">
        <f>IF($O820="ISO",D820,IF($O820="Non-Iso",0,IF($O820="Trans Line",SUMIF('Trans Line Reconciliation'!$B$5:$B$138,B820,'Trans Line Reconciliation'!$X$5:$X$138),IF($O820="Mix",SUMIF('Mix Substation Location Summary'!$B$4:$B$1251,B820,'Mix Substation Location Summary'!$R$4:$R$1251),"NOT FOUND"))))</f>
        <v>0</v>
      </c>
      <c r="I820" s="276">
        <f>IF($O820="ISO",E820,IF($O820="Non-Iso",0,IF($O820="Trans Line",SUMIF('Trans Line Reconciliation'!$B$5:$B$138,B820,'Trans Line Reconciliation'!$Y$5:$Y$138),IF($O820="Mix",SUMIF('Mix Substation Location Summary'!$B$4:$B$1251,B820,'Mix Substation Location Summary'!$W$4:$W$1251),"NOT FOUND"))))</f>
        <v>0</v>
      </c>
      <c r="J820" s="276">
        <f>IF($O820="ISO",F820,IF($O820="Non-Iso",0,IF($O820="Trans Line",SUMIF('Trans Line Reconciliation'!$B$5:$B$138,$B820,'Trans Line Reconciliation'!$Z$5:$Z$138),IF($O820="Mix",SUMIF('Mix Substation Location Summary'!$B$4:$B$1251,$B820,'Mix Substation Location Summary'!$AB$4:$AB$1251),"NOT FOUND"))))</f>
        <v>0</v>
      </c>
      <c r="K820" s="276">
        <f>IF($O820="ISO",0,IF($O820="Non-Iso",D820,IF($O820="Trans Line",SUMIF('Trans Line Reconciliation'!$B$5:$B$138,$B820,'Trans Line Reconciliation'!$AA$5:$AA$138),IF($O820="Mix",SUMIF('Mix Substation Location Summary'!$B$4:$B$1251,$B820,'Mix Substation Location Summary'!$S$4:$S$1251)+SUMIF('Mix Substation Location Summary'!$B$4:$B$1251,$B820,'Mix Substation Location Summary'!$S$4:$S$1251),"NOT FOUND"))))</f>
        <v>878.58</v>
      </c>
      <c r="L820" s="276">
        <f>IF($O820="ISO",0,IF($O820="Non-Iso",E820,IF($O820="Trans Line",SUMIF('Trans Line Reconciliation'!$B$5:$B$138,$B820,'Trans Line Reconciliation'!$AB$5:$AB$138),IF($O820="Mix",SUMIF('Mix Substation Location Summary'!$B$4:$B$1251,$B820,'Mix Substation Location Summary'!$X$4:$X$1251)+SUMIF('Mix Substation Location Summary'!$B$4:$B$1251,$B820,'Mix Substation Location Summary'!$Y$4:$Y$1251),"NOT FOUND"))))</f>
        <v>8846.39</v>
      </c>
      <c r="M820" s="276">
        <f>IF($O820="ISO",0,IF($O820="Non-Iso",F820,IF($O820="Trans Line",SUMIF('Trans Line Reconciliation'!$B$5:$B$138,$B820,'Trans Line Reconciliation'!$AC$5:$AC$138),IF($O820="Mix",SUMIF('Mix Substation Location Summary'!$B$4:$B$1251,$B820,'Mix Substation Location Summary'!$AC$4:$AC$1251)+SUMIF('Mix Substation Location Summary'!$B$4:$B$1251,$B820,'Mix Substation Location Summary'!$AD$4:$AD$1251),"NOT FOUND"))))</f>
        <v>367675.06000000006</v>
      </c>
      <c r="N820" s="792">
        <f t="shared" si="64"/>
        <v>0</v>
      </c>
      <c r="O820" s="759" t="s">
        <v>1686</v>
      </c>
      <c r="P820" s="759"/>
      <c r="Q820" s="758">
        <f t="shared" si="65"/>
        <v>8209</v>
      </c>
    </row>
    <row r="821" spans="1:17" x14ac:dyDescent="0.2">
      <c r="A821" s="674" t="s">
        <v>1606</v>
      </c>
      <c r="B821" s="759">
        <v>8210</v>
      </c>
      <c r="C821" s="266" t="s">
        <v>1703</v>
      </c>
      <c r="D821" s="275">
        <f>SUMIFS('Mix Substation Location Summary'!$U$4:$U$1270,'Mix Substation Location Summary'!$B$4:$B$1270,'DS by Location'!$B821)</f>
        <v>492.39</v>
      </c>
      <c r="E821" s="275">
        <f>SUMIFS('Mix Substation Location Summary'!$Z$4:$Z$1270,'Mix Substation Location Summary'!$B$4:$B$1270,'DS by Location'!$B821)</f>
        <v>23285.56</v>
      </c>
      <c r="F821" s="275">
        <f>SUMIFS('Mix Substation Location Summary'!$AE$4:$AE$1270,'Mix Substation Location Summary'!$B$4:$B$1270,'DS by Location'!$B821)</f>
        <v>2981385.7000000011</v>
      </c>
      <c r="G821" s="791">
        <f t="shared" si="63"/>
        <v>3005163.6500000013</v>
      </c>
      <c r="H821" s="276">
        <f>IF($O821="ISO",D821,IF($O821="Non-Iso",0,IF($O821="Trans Line",SUMIF('Trans Line Reconciliation'!$B$5:$B$138,B821,'Trans Line Reconciliation'!$X$5:$X$138),IF($O821="Mix",SUMIF('Mix Substation Location Summary'!$B$4:$B$1251,B821,'Mix Substation Location Summary'!$R$4:$R$1251),"NOT FOUND"))))</f>
        <v>0</v>
      </c>
      <c r="I821" s="276">
        <f>IF($O821="ISO",E821,IF($O821="Non-Iso",0,IF($O821="Trans Line",SUMIF('Trans Line Reconciliation'!$B$5:$B$138,B821,'Trans Line Reconciliation'!$Y$5:$Y$138),IF($O821="Mix",SUMIF('Mix Substation Location Summary'!$B$4:$B$1251,B821,'Mix Substation Location Summary'!$W$4:$W$1251),"NOT FOUND"))))</f>
        <v>0</v>
      </c>
      <c r="J821" s="276">
        <f>IF($O821="ISO",F821,IF($O821="Non-Iso",0,IF($O821="Trans Line",SUMIF('Trans Line Reconciliation'!$B$5:$B$138,$B821,'Trans Line Reconciliation'!$Z$5:$Z$138),IF($O821="Mix",SUMIF('Mix Substation Location Summary'!$B$4:$B$1251,$B821,'Mix Substation Location Summary'!$AB$4:$AB$1251),"NOT FOUND"))))</f>
        <v>0</v>
      </c>
      <c r="K821" s="276">
        <f>IF($O821="ISO",0,IF($O821="Non-Iso",D821,IF($O821="Trans Line",SUMIF('Trans Line Reconciliation'!$B$5:$B$138,$B821,'Trans Line Reconciliation'!$AA$5:$AA$138),IF($O821="Mix",SUMIF('Mix Substation Location Summary'!$B$4:$B$1251,$B821,'Mix Substation Location Summary'!$S$4:$S$1251)+SUMIF('Mix Substation Location Summary'!$B$4:$B$1251,$B821,'Mix Substation Location Summary'!$S$4:$S$1251),"NOT FOUND"))))</f>
        <v>492.39</v>
      </c>
      <c r="L821" s="276">
        <f>IF($O821="ISO",0,IF($O821="Non-Iso",E821,IF($O821="Trans Line",SUMIF('Trans Line Reconciliation'!$B$5:$B$138,$B821,'Trans Line Reconciliation'!$AB$5:$AB$138),IF($O821="Mix",SUMIF('Mix Substation Location Summary'!$B$4:$B$1251,$B821,'Mix Substation Location Summary'!$X$4:$X$1251)+SUMIF('Mix Substation Location Summary'!$B$4:$B$1251,$B821,'Mix Substation Location Summary'!$Y$4:$Y$1251),"NOT FOUND"))))</f>
        <v>23285.56</v>
      </c>
      <c r="M821" s="276">
        <f>IF($O821="ISO",0,IF($O821="Non-Iso",F821,IF($O821="Trans Line",SUMIF('Trans Line Reconciliation'!$B$5:$B$138,$B821,'Trans Line Reconciliation'!$AC$5:$AC$138),IF($O821="Mix",SUMIF('Mix Substation Location Summary'!$B$4:$B$1251,$B821,'Mix Substation Location Summary'!$AC$4:$AC$1251)+SUMIF('Mix Substation Location Summary'!$B$4:$B$1251,$B821,'Mix Substation Location Summary'!$AD$4:$AD$1251),"NOT FOUND"))))</f>
        <v>2981385.7000000011</v>
      </c>
      <c r="N821" s="792">
        <f t="shared" si="64"/>
        <v>0</v>
      </c>
      <c r="O821" s="759" t="s">
        <v>1686</v>
      </c>
      <c r="P821" s="759"/>
      <c r="Q821" s="758">
        <f t="shared" si="65"/>
        <v>8210</v>
      </c>
    </row>
    <row r="822" spans="1:17" x14ac:dyDescent="0.2">
      <c r="A822" s="674" t="s">
        <v>958</v>
      </c>
      <c r="B822" s="266">
        <v>8211</v>
      </c>
      <c r="C822" s="266" t="s">
        <v>1703</v>
      </c>
      <c r="D822" s="275">
        <f>SUMIFS('Mix Substation Location Summary'!$U$4:$U$1270,'Mix Substation Location Summary'!$B$4:$B$1270,'DS by Location'!$B822)</f>
        <v>626.39</v>
      </c>
      <c r="E822" s="275">
        <f>SUMIFS('Mix Substation Location Summary'!$Z$4:$Z$1270,'Mix Substation Location Summary'!$B$4:$B$1270,'DS by Location'!$B822)</f>
        <v>3036.5800000000004</v>
      </c>
      <c r="F822" s="275">
        <f>SUMIFS('Mix Substation Location Summary'!$AE$4:$AE$1270,'Mix Substation Location Summary'!$B$4:$B$1270,'DS by Location'!$B822)</f>
        <v>2845569.9699999997</v>
      </c>
      <c r="G822" s="791">
        <f t="shared" si="63"/>
        <v>2849232.94</v>
      </c>
      <c r="H822" s="276">
        <f>IF($O822="ISO",D822,IF($O822="Non-Iso",0,IF($O822="Trans Line",SUMIF('Trans Line Reconciliation'!$B$5:$B$138,B822,'Trans Line Reconciliation'!$X$5:$X$138),IF($O822="Mix",SUMIF('Mix Substation Location Summary'!$B$4:$B$1251,B822,'Mix Substation Location Summary'!$R$4:$R$1251),"NOT FOUND"))))</f>
        <v>0</v>
      </c>
      <c r="I822" s="276">
        <f>IF($O822="ISO",E822,IF($O822="Non-Iso",0,IF($O822="Trans Line",SUMIF('Trans Line Reconciliation'!$B$5:$B$138,B822,'Trans Line Reconciliation'!$Y$5:$Y$138),IF($O822="Mix",SUMIF('Mix Substation Location Summary'!$B$4:$B$1251,B822,'Mix Substation Location Summary'!$W$4:$W$1251),"NOT FOUND"))))</f>
        <v>0</v>
      </c>
      <c r="J822" s="276">
        <f>IF($O822="ISO",F822,IF($O822="Non-Iso",0,IF($O822="Trans Line",SUMIF('Trans Line Reconciliation'!$B$5:$B$138,$B822,'Trans Line Reconciliation'!$Z$5:$Z$138),IF($O822="Mix",SUMIF('Mix Substation Location Summary'!$B$4:$B$1251,$B822,'Mix Substation Location Summary'!$AB$4:$AB$1251),"NOT FOUND"))))</f>
        <v>0</v>
      </c>
      <c r="K822" s="276">
        <f>IF($O822="ISO",0,IF($O822="Non-Iso",D822,IF($O822="Trans Line",SUMIF('Trans Line Reconciliation'!$B$5:$B$138,$B822,'Trans Line Reconciliation'!$AA$5:$AA$138),IF($O822="Mix",SUMIF('Mix Substation Location Summary'!$B$4:$B$1251,$B822,'Mix Substation Location Summary'!$S$4:$S$1251)+SUMIF('Mix Substation Location Summary'!$B$4:$B$1251,$B822,'Mix Substation Location Summary'!$S$4:$S$1251),"NOT FOUND"))))</f>
        <v>626.39</v>
      </c>
      <c r="L822" s="276">
        <f>IF($O822="ISO",0,IF($O822="Non-Iso",E822,IF($O822="Trans Line",SUMIF('Trans Line Reconciliation'!$B$5:$B$138,$B822,'Trans Line Reconciliation'!$AB$5:$AB$138),IF($O822="Mix",SUMIF('Mix Substation Location Summary'!$B$4:$B$1251,$B822,'Mix Substation Location Summary'!$X$4:$X$1251)+SUMIF('Mix Substation Location Summary'!$B$4:$B$1251,$B822,'Mix Substation Location Summary'!$Y$4:$Y$1251),"NOT FOUND"))))</f>
        <v>3036.5800000000004</v>
      </c>
      <c r="M822" s="276">
        <f>IF($O822="ISO",0,IF($O822="Non-Iso",F822,IF($O822="Trans Line",SUMIF('Trans Line Reconciliation'!$B$5:$B$138,$B822,'Trans Line Reconciliation'!$AC$5:$AC$138),IF($O822="Mix",SUMIF('Mix Substation Location Summary'!$B$4:$B$1251,$B822,'Mix Substation Location Summary'!$AC$4:$AC$1251)+SUMIF('Mix Substation Location Summary'!$B$4:$B$1251,$B822,'Mix Substation Location Summary'!$AD$4:$AD$1251),"NOT FOUND"))))</f>
        <v>2845569.9699999997</v>
      </c>
      <c r="N822" s="792">
        <f t="shared" si="64"/>
        <v>0</v>
      </c>
      <c r="O822" s="759" t="s">
        <v>1686</v>
      </c>
      <c r="P822" s="759"/>
      <c r="Q822" s="758">
        <f t="shared" si="65"/>
        <v>8211</v>
      </c>
    </row>
    <row r="823" spans="1:17" x14ac:dyDescent="0.2">
      <c r="A823" s="674" t="s">
        <v>1607</v>
      </c>
      <c r="B823" s="790">
        <v>8212</v>
      </c>
      <c r="C823" s="266" t="s">
        <v>1703</v>
      </c>
      <c r="D823" s="275">
        <f>SUMIFS('Mix Substation Location Summary'!$U$4:$U$1270,'Mix Substation Location Summary'!$B$4:$B$1270,'DS by Location'!$B823)</f>
        <v>0</v>
      </c>
      <c r="E823" s="275">
        <f>SUMIFS('Mix Substation Location Summary'!$Z$4:$Z$1270,'Mix Substation Location Summary'!$B$4:$B$1270,'DS by Location'!$B823)</f>
        <v>5148.4900000000007</v>
      </c>
      <c r="F823" s="275">
        <f>SUMIFS('Mix Substation Location Summary'!$AE$4:$AE$1270,'Mix Substation Location Summary'!$B$4:$B$1270,'DS by Location'!$B823)</f>
        <v>347442.16999999993</v>
      </c>
      <c r="G823" s="791">
        <f t="shared" si="63"/>
        <v>352590.65999999992</v>
      </c>
      <c r="H823" s="276">
        <f>IF($O823="ISO",D823,IF($O823="Non-Iso",0,IF($O823="Trans Line",SUMIF('Trans Line Reconciliation'!$B$5:$B$138,B823,'Trans Line Reconciliation'!$X$5:$X$138),IF($O823="Mix",SUMIF('Mix Substation Location Summary'!$B$4:$B$1251,B823,'Mix Substation Location Summary'!$R$4:$R$1251),"NOT FOUND"))))</f>
        <v>0</v>
      </c>
      <c r="I823" s="276">
        <f>IF($O823="ISO",E823,IF($O823="Non-Iso",0,IF($O823="Trans Line",SUMIF('Trans Line Reconciliation'!$B$5:$B$138,B823,'Trans Line Reconciliation'!$Y$5:$Y$138),IF($O823="Mix",SUMIF('Mix Substation Location Summary'!$B$4:$B$1251,B823,'Mix Substation Location Summary'!$W$4:$W$1251),"NOT FOUND"))))</f>
        <v>0</v>
      </c>
      <c r="J823" s="276">
        <f>IF($O823="ISO",F823,IF($O823="Non-Iso",0,IF($O823="Trans Line",SUMIF('Trans Line Reconciliation'!$B$5:$B$138,$B823,'Trans Line Reconciliation'!$Z$5:$Z$138),IF($O823="Mix",SUMIF('Mix Substation Location Summary'!$B$4:$B$1251,$B823,'Mix Substation Location Summary'!$AB$4:$AB$1251),"NOT FOUND"))))</f>
        <v>0</v>
      </c>
      <c r="K823" s="276">
        <f>IF($O823="ISO",0,IF($O823="Non-Iso",D823,IF($O823="Trans Line",SUMIF('Trans Line Reconciliation'!$B$5:$B$138,$B823,'Trans Line Reconciliation'!$AA$5:$AA$138),IF($O823="Mix",SUMIF('Mix Substation Location Summary'!$B$4:$B$1251,$B823,'Mix Substation Location Summary'!$S$4:$S$1251)+SUMIF('Mix Substation Location Summary'!$B$4:$B$1251,$B823,'Mix Substation Location Summary'!$S$4:$S$1251),"NOT FOUND"))))</f>
        <v>0</v>
      </c>
      <c r="L823" s="276">
        <f>IF($O823="ISO",0,IF($O823="Non-Iso",E823,IF($O823="Trans Line",SUMIF('Trans Line Reconciliation'!$B$5:$B$138,$B823,'Trans Line Reconciliation'!$AB$5:$AB$138),IF($O823="Mix",SUMIF('Mix Substation Location Summary'!$B$4:$B$1251,$B823,'Mix Substation Location Summary'!$X$4:$X$1251)+SUMIF('Mix Substation Location Summary'!$B$4:$B$1251,$B823,'Mix Substation Location Summary'!$Y$4:$Y$1251),"NOT FOUND"))))</f>
        <v>5148.4900000000007</v>
      </c>
      <c r="M823" s="276">
        <f>IF($O823="ISO",0,IF($O823="Non-Iso",F823,IF($O823="Trans Line",SUMIF('Trans Line Reconciliation'!$B$5:$B$138,$B823,'Trans Line Reconciliation'!$AC$5:$AC$138),IF($O823="Mix",SUMIF('Mix Substation Location Summary'!$B$4:$B$1251,$B823,'Mix Substation Location Summary'!$AC$4:$AC$1251)+SUMIF('Mix Substation Location Summary'!$B$4:$B$1251,$B823,'Mix Substation Location Summary'!$AD$4:$AD$1251),"NOT FOUND"))))</f>
        <v>347442.16999999993</v>
      </c>
      <c r="N823" s="792">
        <f t="shared" si="64"/>
        <v>0</v>
      </c>
      <c r="O823" s="759" t="s">
        <v>1686</v>
      </c>
      <c r="P823" s="759"/>
      <c r="Q823" s="758">
        <f t="shared" si="65"/>
        <v>8212</v>
      </c>
    </row>
    <row r="824" spans="1:17" x14ac:dyDescent="0.2">
      <c r="A824" s="674" t="s">
        <v>959</v>
      </c>
      <c r="B824" s="790">
        <v>8214</v>
      </c>
      <c r="C824" s="266" t="s">
        <v>1703</v>
      </c>
      <c r="D824" s="275">
        <f>SUMIFS('Mix Substation Location Summary'!$U$4:$U$1270,'Mix Substation Location Summary'!$B$4:$B$1270,'DS by Location'!$B824)</f>
        <v>47783.43</v>
      </c>
      <c r="E824" s="275">
        <f>SUMIFS('Mix Substation Location Summary'!$Z$4:$Z$1270,'Mix Substation Location Summary'!$B$4:$B$1270,'DS by Location'!$B824)</f>
        <v>672852.75</v>
      </c>
      <c r="F824" s="275">
        <f>SUMIFS('Mix Substation Location Summary'!$AE$4:$AE$1270,'Mix Substation Location Summary'!$B$4:$B$1270,'DS by Location'!$B824)</f>
        <v>3522347.0000000009</v>
      </c>
      <c r="G824" s="791">
        <f t="shared" si="63"/>
        <v>4242983.1800000006</v>
      </c>
      <c r="H824" s="276">
        <f>IF($O824="ISO",D824,IF($O824="Non-Iso",0,IF($O824="Trans Line",SUMIF('Trans Line Reconciliation'!$B$5:$B$138,B824,'Trans Line Reconciliation'!$X$5:$X$138),IF($O824="Mix",SUMIF('Mix Substation Location Summary'!$B$4:$B$1251,B824,'Mix Substation Location Summary'!$R$4:$R$1251),"NOT FOUND"))))</f>
        <v>0</v>
      </c>
      <c r="I824" s="276">
        <f>IF($O824="ISO",E824,IF($O824="Non-Iso",0,IF($O824="Trans Line",SUMIF('Trans Line Reconciliation'!$B$5:$B$138,B824,'Trans Line Reconciliation'!$Y$5:$Y$138),IF($O824="Mix",SUMIF('Mix Substation Location Summary'!$B$4:$B$1251,B824,'Mix Substation Location Summary'!$W$4:$W$1251),"NOT FOUND"))))</f>
        <v>0</v>
      </c>
      <c r="J824" s="276">
        <f>IF($O824="ISO",F824,IF($O824="Non-Iso",0,IF($O824="Trans Line",SUMIF('Trans Line Reconciliation'!$B$5:$B$138,$B824,'Trans Line Reconciliation'!$Z$5:$Z$138),IF($O824="Mix",SUMIF('Mix Substation Location Summary'!$B$4:$B$1251,$B824,'Mix Substation Location Summary'!$AB$4:$AB$1251),"NOT FOUND"))))</f>
        <v>0</v>
      </c>
      <c r="K824" s="276">
        <f>IF($O824="ISO",0,IF($O824="Non-Iso",D824,IF($O824="Trans Line",SUMIF('Trans Line Reconciliation'!$B$5:$B$138,$B824,'Trans Line Reconciliation'!$AA$5:$AA$138),IF($O824="Mix",SUMIF('Mix Substation Location Summary'!$B$4:$B$1251,$B824,'Mix Substation Location Summary'!$S$4:$S$1251)+SUMIF('Mix Substation Location Summary'!$B$4:$B$1251,$B824,'Mix Substation Location Summary'!$S$4:$S$1251),"NOT FOUND"))))</f>
        <v>47783.43</v>
      </c>
      <c r="L824" s="276">
        <f>IF($O824="ISO",0,IF($O824="Non-Iso",E824,IF($O824="Trans Line",SUMIF('Trans Line Reconciliation'!$B$5:$B$138,$B824,'Trans Line Reconciliation'!$AB$5:$AB$138),IF($O824="Mix",SUMIF('Mix Substation Location Summary'!$B$4:$B$1251,$B824,'Mix Substation Location Summary'!$X$4:$X$1251)+SUMIF('Mix Substation Location Summary'!$B$4:$B$1251,$B824,'Mix Substation Location Summary'!$Y$4:$Y$1251),"NOT FOUND"))))</f>
        <v>672852.75</v>
      </c>
      <c r="M824" s="276">
        <f>IF($O824="ISO",0,IF($O824="Non-Iso",F824,IF($O824="Trans Line",SUMIF('Trans Line Reconciliation'!$B$5:$B$138,$B824,'Trans Line Reconciliation'!$AC$5:$AC$138),IF($O824="Mix",SUMIF('Mix Substation Location Summary'!$B$4:$B$1251,$B824,'Mix Substation Location Summary'!$AC$4:$AC$1251)+SUMIF('Mix Substation Location Summary'!$B$4:$B$1251,$B824,'Mix Substation Location Summary'!$AD$4:$AD$1251),"NOT FOUND"))))</f>
        <v>3522347.0000000009</v>
      </c>
      <c r="N824" s="792">
        <f t="shared" si="64"/>
        <v>0</v>
      </c>
      <c r="O824" s="759" t="s">
        <v>1686</v>
      </c>
      <c r="P824" s="759"/>
      <c r="Q824" s="758">
        <f t="shared" si="65"/>
        <v>8214</v>
      </c>
    </row>
    <row r="825" spans="1:17" x14ac:dyDescent="0.2">
      <c r="A825" s="674" t="s">
        <v>1608</v>
      </c>
      <c r="B825" s="790">
        <v>8215</v>
      </c>
      <c r="C825" s="266" t="s">
        <v>1703</v>
      </c>
      <c r="D825" s="275">
        <f>SUMIFS('Mix Substation Location Summary'!$U$4:$U$1270,'Mix Substation Location Summary'!$B$4:$B$1270,'DS by Location'!$B825)</f>
        <v>791.84</v>
      </c>
      <c r="E825" s="275">
        <f>SUMIFS('Mix Substation Location Summary'!$Z$4:$Z$1270,'Mix Substation Location Summary'!$B$4:$B$1270,'DS by Location'!$B825)</f>
        <v>161620.36000000002</v>
      </c>
      <c r="F825" s="275">
        <f>SUMIFS('Mix Substation Location Summary'!$AE$4:$AE$1270,'Mix Substation Location Summary'!$B$4:$B$1270,'DS by Location'!$B825)</f>
        <v>3848924.7800000012</v>
      </c>
      <c r="G825" s="791">
        <f t="shared" si="63"/>
        <v>4011336.9800000014</v>
      </c>
      <c r="H825" s="276">
        <f>IF($O825="ISO",D825,IF($O825="Non-Iso",0,IF($O825="Trans Line",SUMIF('Trans Line Reconciliation'!$B$5:$B$138,B825,'Trans Line Reconciliation'!$X$5:$X$138),IF($O825="Mix",SUMIF('Mix Substation Location Summary'!$B$4:$B$1251,B825,'Mix Substation Location Summary'!$R$4:$R$1251),"NOT FOUND"))))</f>
        <v>0</v>
      </c>
      <c r="I825" s="276">
        <f>IF($O825="ISO",E825,IF($O825="Non-Iso",0,IF($O825="Trans Line",SUMIF('Trans Line Reconciliation'!$B$5:$B$138,B825,'Trans Line Reconciliation'!$Y$5:$Y$138),IF($O825="Mix",SUMIF('Mix Substation Location Summary'!$B$4:$B$1251,B825,'Mix Substation Location Summary'!$W$4:$W$1251),"NOT FOUND"))))</f>
        <v>0</v>
      </c>
      <c r="J825" s="276">
        <f>IF($O825="ISO",F825,IF($O825="Non-Iso",0,IF($O825="Trans Line",SUMIF('Trans Line Reconciliation'!$B$5:$B$138,$B825,'Trans Line Reconciliation'!$Z$5:$Z$138),IF($O825="Mix",SUMIF('Mix Substation Location Summary'!$B$4:$B$1251,$B825,'Mix Substation Location Summary'!$AB$4:$AB$1251),"NOT FOUND"))))</f>
        <v>0</v>
      </c>
      <c r="K825" s="276">
        <f>IF($O825="ISO",0,IF($O825="Non-Iso",D825,IF($O825="Trans Line",SUMIF('Trans Line Reconciliation'!$B$5:$B$138,$B825,'Trans Line Reconciliation'!$AA$5:$AA$138),IF($O825="Mix",SUMIF('Mix Substation Location Summary'!$B$4:$B$1251,$B825,'Mix Substation Location Summary'!$S$4:$S$1251)+SUMIF('Mix Substation Location Summary'!$B$4:$B$1251,$B825,'Mix Substation Location Summary'!$S$4:$S$1251),"NOT FOUND"))))</f>
        <v>791.84</v>
      </c>
      <c r="L825" s="276">
        <f>IF($O825="ISO",0,IF($O825="Non-Iso",E825,IF($O825="Trans Line",SUMIF('Trans Line Reconciliation'!$B$5:$B$138,$B825,'Trans Line Reconciliation'!$AB$5:$AB$138),IF($O825="Mix",SUMIF('Mix Substation Location Summary'!$B$4:$B$1251,$B825,'Mix Substation Location Summary'!$X$4:$X$1251)+SUMIF('Mix Substation Location Summary'!$B$4:$B$1251,$B825,'Mix Substation Location Summary'!$Y$4:$Y$1251),"NOT FOUND"))))</f>
        <v>161620.36000000002</v>
      </c>
      <c r="M825" s="276">
        <f>IF($O825="ISO",0,IF($O825="Non-Iso",F825,IF($O825="Trans Line",SUMIF('Trans Line Reconciliation'!$B$5:$B$138,$B825,'Trans Line Reconciliation'!$AC$5:$AC$138),IF($O825="Mix",SUMIF('Mix Substation Location Summary'!$B$4:$B$1251,$B825,'Mix Substation Location Summary'!$AC$4:$AC$1251)+SUMIF('Mix Substation Location Summary'!$B$4:$B$1251,$B825,'Mix Substation Location Summary'!$AD$4:$AD$1251),"NOT FOUND"))))</f>
        <v>3848924.7800000012</v>
      </c>
      <c r="N825" s="792">
        <f t="shared" si="64"/>
        <v>0</v>
      </c>
      <c r="O825" s="759" t="s">
        <v>1686</v>
      </c>
      <c r="P825" s="759"/>
      <c r="Q825" s="758">
        <f t="shared" si="65"/>
        <v>8215</v>
      </c>
    </row>
    <row r="826" spans="1:17" x14ac:dyDescent="0.2">
      <c r="A826" s="674" t="s">
        <v>1609</v>
      </c>
      <c r="B826" s="790">
        <v>8216</v>
      </c>
      <c r="C826" s="266" t="s">
        <v>1703</v>
      </c>
      <c r="D826" s="275">
        <f>SUMIFS('Mix Substation Location Summary'!$U$4:$U$1270,'Mix Substation Location Summary'!$B$4:$B$1270,'DS by Location'!$B826)</f>
        <v>0</v>
      </c>
      <c r="E826" s="275">
        <f>SUMIFS('Mix Substation Location Summary'!$Z$4:$Z$1270,'Mix Substation Location Summary'!$B$4:$B$1270,'DS by Location'!$B826)</f>
        <v>0</v>
      </c>
      <c r="F826" s="275">
        <f>SUMIFS('Mix Substation Location Summary'!$AE$4:$AE$1270,'Mix Substation Location Summary'!$B$4:$B$1270,'DS by Location'!$B826)</f>
        <v>115226.03</v>
      </c>
      <c r="G826" s="791">
        <f t="shared" si="63"/>
        <v>115226.03</v>
      </c>
      <c r="H826" s="276">
        <f>IF($O826="ISO",D826,IF($O826="Non-Iso",0,IF($O826="Trans Line",SUMIF('Trans Line Reconciliation'!$B$5:$B$138,B826,'Trans Line Reconciliation'!$X$5:$X$138),IF($O826="Mix",SUMIF('Mix Substation Location Summary'!$B$4:$B$1251,B826,'Mix Substation Location Summary'!$R$4:$R$1251),"NOT FOUND"))))</f>
        <v>0</v>
      </c>
      <c r="I826" s="276">
        <f>IF($O826="ISO",E826,IF($O826="Non-Iso",0,IF($O826="Trans Line",SUMIF('Trans Line Reconciliation'!$B$5:$B$138,B826,'Trans Line Reconciliation'!$Y$5:$Y$138),IF($O826="Mix",SUMIF('Mix Substation Location Summary'!$B$4:$B$1251,B826,'Mix Substation Location Summary'!$W$4:$W$1251),"NOT FOUND"))))</f>
        <v>0</v>
      </c>
      <c r="J826" s="276">
        <f>IF($O826="ISO",F826,IF($O826="Non-Iso",0,IF($O826="Trans Line",SUMIF('Trans Line Reconciliation'!$B$5:$B$138,$B826,'Trans Line Reconciliation'!$Z$5:$Z$138),IF($O826="Mix",SUMIF('Mix Substation Location Summary'!$B$4:$B$1251,$B826,'Mix Substation Location Summary'!$AB$4:$AB$1251),"NOT FOUND"))))</f>
        <v>0</v>
      </c>
      <c r="K826" s="276">
        <f>IF($O826="ISO",0,IF($O826="Non-Iso",D826,IF($O826="Trans Line",SUMIF('Trans Line Reconciliation'!$B$5:$B$138,$B826,'Trans Line Reconciliation'!$AA$5:$AA$138),IF($O826="Mix",SUMIF('Mix Substation Location Summary'!$B$4:$B$1251,$B826,'Mix Substation Location Summary'!$S$4:$S$1251)+SUMIF('Mix Substation Location Summary'!$B$4:$B$1251,$B826,'Mix Substation Location Summary'!$S$4:$S$1251),"NOT FOUND"))))</f>
        <v>0</v>
      </c>
      <c r="L826" s="276">
        <f>IF($O826="ISO",0,IF($O826="Non-Iso",E826,IF($O826="Trans Line",SUMIF('Trans Line Reconciliation'!$B$5:$B$138,$B826,'Trans Line Reconciliation'!$AB$5:$AB$138),IF($O826="Mix",SUMIF('Mix Substation Location Summary'!$B$4:$B$1251,$B826,'Mix Substation Location Summary'!$X$4:$X$1251)+SUMIF('Mix Substation Location Summary'!$B$4:$B$1251,$B826,'Mix Substation Location Summary'!$Y$4:$Y$1251),"NOT FOUND"))))</f>
        <v>0</v>
      </c>
      <c r="M826" s="276">
        <f>IF($O826="ISO",0,IF($O826="Non-Iso",F826,IF($O826="Trans Line",SUMIF('Trans Line Reconciliation'!$B$5:$B$138,$B826,'Trans Line Reconciliation'!$AC$5:$AC$138),IF($O826="Mix",SUMIF('Mix Substation Location Summary'!$B$4:$B$1251,$B826,'Mix Substation Location Summary'!$AC$4:$AC$1251)+SUMIF('Mix Substation Location Summary'!$B$4:$B$1251,$B826,'Mix Substation Location Summary'!$AD$4:$AD$1251),"NOT FOUND"))))</f>
        <v>115226.03</v>
      </c>
      <c r="N826" s="792">
        <f t="shared" si="64"/>
        <v>0</v>
      </c>
      <c r="O826" s="759" t="s">
        <v>1686</v>
      </c>
      <c r="P826" s="759"/>
      <c r="Q826" s="758">
        <f t="shared" si="65"/>
        <v>8216</v>
      </c>
    </row>
    <row r="827" spans="1:17" x14ac:dyDescent="0.2">
      <c r="A827" s="674" t="s">
        <v>1610</v>
      </c>
      <c r="B827" s="790">
        <v>8219</v>
      </c>
      <c r="C827" s="266" t="s">
        <v>1703</v>
      </c>
      <c r="D827" s="275">
        <f>SUMIFS('Mix Substation Location Summary'!$U$4:$U$1270,'Mix Substation Location Summary'!$B$4:$B$1270,'DS by Location'!$B827)</f>
        <v>19369.740000000002</v>
      </c>
      <c r="E827" s="275">
        <f>SUMIFS('Mix Substation Location Summary'!$Z$4:$Z$1270,'Mix Substation Location Summary'!$B$4:$B$1270,'DS by Location'!$B827)</f>
        <v>76655.34</v>
      </c>
      <c r="F827" s="275">
        <f>SUMIFS('Mix Substation Location Summary'!$AE$4:$AE$1270,'Mix Substation Location Summary'!$B$4:$B$1270,'DS by Location'!$B827)</f>
        <v>1486756.18</v>
      </c>
      <c r="G827" s="791">
        <f t="shared" si="63"/>
        <v>1582781.26</v>
      </c>
      <c r="H827" s="276">
        <f>IF($O827="ISO",D827,IF($O827="Non-Iso",0,IF($O827="Trans Line",SUMIF('Trans Line Reconciliation'!$B$5:$B$138,B827,'Trans Line Reconciliation'!$X$5:$X$138),IF($O827="Mix",SUMIF('Mix Substation Location Summary'!$B$4:$B$1251,B827,'Mix Substation Location Summary'!$R$4:$R$1251),"NOT FOUND"))))</f>
        <v>0</v>
      </c>
      <c r="I827" s="276">
        <f>IF($O827="ISO",E827,IF($O827="Non-Iso",0,IF($O827="Trans Line",SUMIF('Trans Line Reconciliation'!$B$5:$B$138,B827,'Trans Line Reconciliation'!$Y$5:$Y$138),IF($O827="Mix",SUMIF('Mix Substation Location Summary'!$B$4:$B$1251,B827,'Mix Substation Location Summary'!$W$4:$W$1251),"NOT FOUND"))))</f>
        <v>0</v>
      </c>
      <c r="J827" s="276">
        <f>IF($O827="ISO",F827,IF($O827="Non-Iso",0,IF($O827="Trans Line",SUMIF('Trans Line Reconciliation'!$B$5:$B$138,$B827,'Trans Line Reconciliation'!$Z$5:$Z$138),IF($O827="Mix",SUMIF('Mix Substation Location Summary'!$B$4:$B$1251,$B827,'Mix Substation Location Summary'!$AB$4:$AB$1251),"NOT FOUND"))))</f>
        <v>0</v>
      </c>
      <c r="K827" s="276">
        <f>IF($O827="ISO",0,IF($O827="Non-Iso",D827,IF($O827="Trans Line",SUMIF('Trans Line Reconciliation'!$B$5:$B$138,$B827,'Trans Line Reconciliation'!$AA$5:$AA$138),IF($O827="Mix",SUMIF('Mix Substation Location Summary'!$B$4:$B$1251,$B827,'Mix Substation Location Summary'!$S$4:$S$1251)+SUMIF('Mix Substation Location Summary'!$B$4:$B$1251,$B827,'Mix Substation Location Summary'!$S$4:$S$1251),"NOT FOUND"))))</f>
        <v>19369.740000000002</v>
      </c>
      <c r="L827" s="276">
        <f>IF($O827="ISO",0,IF($O827="Non-Iso",E827,IF($O827="Trans Line",SUMIF('Trans Line Reconciliation'!$B$5:$B$138,$B827,'Trans Line Reconciliation'!$AB$5:$AB$138),IF($O827="Mix",SUMIF('Mix Substation Location Summary'!$B$4:$B$1251,$B827,'Mix Substation Location Summary'!$X$4:$X$1251)+SUMIF('Mix Substation Location Summary'!$B$4:$B$1251,$B827,'Mix Substation Location Summary'!$Y$4:$Y$1251),"NOT FOUND"))))</f>
        <v>76655.34</v>
      </c>
      <c r="M827" s="276">
        <f>IF($O827="ISO",0,IF($O827="Non-Iso",F827,IF($O827="Trans Line",SUMIF('Trans Line Reconciliation'!$B$5:$B$138,$B827,'Trans Line Reconciliation'!$AC$5:$AC$138),IF($O827="Mix",SUMIF('Mix Substation Location Summary'!$B$4:$B$1251,$B827,'Mix Substation Location Summary'!$AC$4:$AC$1251)+SUMIF('Mix Substation Location Summary'!$B$4:$B$1251,$B827,'Mix Substation Location Summary'!$AD$4:$AD$1251),"NOT FOUND"))))</f>
        <v>1486756.18</v>
      </c>
      <c r="N827" s="792">
        <f t="shared" si="64"/>
        <v>0</v>
      </c>
      <c r="O827" s="759" t="s">
        <v>1686</v>
      </c>
      <c r="P827" s="759"/>
      <c r="Q827" s="758">
        <f t="shared" si="65"/>
        <v>8219</v>
      </c>
    </row>
    <row r="828" spans="1:17" x14ac:dyDescent="0.2">
      <c r="A828" s="674" t="s">
        <v>960</v>
      </c>
      <c r="B828" s="790">
        <v>8220</v>
      </c>
      <c r="C828" s="266" t="s">
        <v>1703</v>
      </c>
      <c r="D828" s="275">
        <f>SUMIFS('Mix Substation Location Summary'!$U$4:$U$1270,'Mix Substation Location Summary'!$B$4:$B$1270,'DS by Location'!$B828)</f>
        <v>5113.45</v>
      </c>
      <c r="E828" s="275">
        <f>SUMIFS('Mix Substation Location Summary'!$Z$4:$Z$1270,'Mix Substation Location Summary'!$B$4:$B$1270,'DS by Location'!$B828)</f>
        <v>18375.66</v>
      </c>
      <c r="F828" s="275">
        <f>SUMIFS('Mix Substation Location Summary'!$AE$4:$AE$1270,'Mix Substation Location Summary'!$B$4:$B$1270,'DS by Location'!$B828)</f>
        <v>2851604.4200000009</v>
      </c>
      <c r="G828" s="791">
        <f t="shared" si="63"/>
        <v>2875093.5300000007</v>
      </c>
      <c r="H828" s="276">
        <f>IF($O828="ISO",D828,IF($O828="Non-Iso",0,IF($O828="Trans Line",SUMIF('Trans Line Reconciliation'!$B$5:$B$138,B828,'Trans Line Reconciliation'!$X$5:$X$138),IF($O828="Mix",SUMIF('Mix Substation Location Summary'!$B$4:$B$1251,B828,'Mix Substation Location Summary'!$R$4:$R$1251),"NOT FOUND"))))</f>
        <v>0</v>
      </c>
      <c r="I828" s="276">
        <f>IF($O828="ISO",E828,IF($O828="Non-Iso",0,IF($O828="Trans Line",SUMIF('Trans Line Reconciliation'!$B$5:$B$138,B828,'Trans Line Reconciliation'!$Y$5:$Y$138),IF($O828="Mix",SUMIF('Mix Substation Location Summary'!$B$4:$B$1251,B828,'Mix Substation Location Summary'!$W$4:$W$1251),"NOT FOUND"))))</f>
        <v>0</v>
      </c>
      <c r="J828" s="276">
        <f>IF($O828="ISO",F828,IF($O828="Non-Iso",0,IF($O828="Trans Line",SUMIF('Trans Line Reconciliation'!$B$5:$B$138,$B828,'Trans Line Reconciliation'!$Z$5:$Z$138),IF($O828="Mix",SUMIF('Mix Substation Location Summary'!$B$4:$B$1251,$B828,'Mix Substation Location Summary'!$AB$4:$AB$1251),"NOT FOUND"))))</f>
        <v>0</v>
      </c>
      <c r="K828" s="276">
        <f>IF($O828="ISO",0,IF($O828="Non-Iso",D828,IF($O828="Trans Line",SUMIF('Trans Line Reconciliation'!$B$5:$B$138,$B828,'Trans Line Reconciliation'!$AA$5:$AA$138),IF($O828="Mix",SUMIF('Mix Substation Location Summary'!$B$4:$B$1251,$B828,'Mix Substation Location Summary'!$S$4:$S$1251)+SUMIF('Mix Substation Location Summary'!$B$4:$B$1251,$B828,'Mix Substation Location Summary'!$S$4:$S$1251),"NOT FOUND"))))</f>
        <v>5113.45</v>
      </c>
      <c r="L828" s="276">
        <f>IF($O828="ISO",0,IF($O828="Non-Iso",E828,IF($O828="Trans Line",SUMIF('Trans Line Reconciliation'!$B$5:$B$138,$B828,'Trans Line Reconciliation'!$AB$5:$AB$138),IF($O828="Mix",SUMIF('Mix Substation Location Summary'!$B$4:$B$1251,$B828,'Mix Substation Location Summary'!$X$4:$X$1251)+SUMIF('Mix Substation Location Summary'!$B$4:$B$1251,$B828,'Mix Substation Location Summary'!$Y$4:$Y$1251),"NOT FOUND"))))</f>
        <v>18375.66</v>
      </c>
      <c r="M828" s="276">
        <f>IF($O828="ISO",0,IF($O828="Non-Iso",F828,IF($O828="Trans Line",SUMIF('Trans Line Reconciliation'!$B$5:$B$138,$B828,'Trans Line Reconciliation'!$AC$5:$AC$138),IF($O828="Mix",SUMIF('Mix Substation Location Summary'!$B$4:$B$1251,$B828,'Mix Substation Location Summary'!$AC$4:$AC$1251)+SUMIF('Mix Substation Location Summary'!$B$4:$B$1251,$B828,'Mix Substation Location Summary'!$AD$4:$AD$1251),"NOT FOUND"))))</f>
        <v>2851604.4200000009</v>
      </c>
      <c r="N828" s="792">
        <f t="shared" si="64"/>
        <v>0</v>
      </c>
      <c r="O828" s="759" t="s">
        <v>1686</v>
      </c>
      <c r="P828" s="759"/>
      <c r="Q828" s="758">
        <f t="shared" si="65"/>
        <v>8220</v>
      </c>
    </row>
    <row r="829" spans="1:17" x14ac:dyDescent="0.2">
      <c r="A829" s="674" t="s">
        <v>1611</v>
      </c>
      <c r="B829" s="790">
        <v>8221</v>
      </c>
      <c r="C829" s="266" t="s">
        <v>1703</v>
      </c>
      <c r="D829" s="275">
        <f>SUMIFS('Mix Substation Location Summary'!$U$4:$U$1270,'Mix Substation Location Summary'!$B$4:$B$1270,'DS by Location'!$B829)</f>
        <v>541.76</v>
      </c>
      <c r="E829" s="275">
        <f>SUMIFS('Mix Substation Location Summary'!$Z$4:$Z$1270,'Mix Substation Location Summary'!$B$4:$B$1270,'DS by Location'!$B829)</f>
        <v>0</v>
      </c>
      <c r="F829" s="275">
        <f>SUMIFS('Mix Substation Location Summary'!$AE$4:$AE$1270,'Mix Substation Location Summary'!$B$4:$B$1270,'DS by Location'!$B829)</f>
        <v>0</v>
      </c>
      <c r="G829" s="791">
        <f t="shared" si="63"/>
        <v>541.76</v>
      </c>
      <c r="H829" s="276">
        <f>IF($O829="ISO",D829,IF($O829="Non-Iso",0,IF($O829="Trans Line",SUMIF('Trans Line Reconciliation'!$B$5:$B$138,B829,'Trans Line Reconciliation'!$X$5:$X$138),IF($O829="Mix",SUMIF('Mix Substation Location Summary'!$B$4:$B$1251,B829,'Mix Substation Location Summary'!$R$4:$R$1251),"NOT FOUND"))))</f>
        <v>0</v>
      </c>
      <c r="I829" s="276">
        <f>IF($O829="ISO",E829,IF($O829="Non-Iso",0,IF($O829="Trans Line",SUMIF('Trans Line Reconciliation'!$B$5:$B$138,B829,'Trans Line Reconciliation'!$Y$5:$Y$138),IF($O829="Mix",SUMIF('Mix Substation Location Summary'!$B$4:$B$1251,B829,'Mix Substation Location Summary'!$W$4:$W$1251),"NOT FOUND"))))</f>
        <v>0</v>
      </c>
      <c r="J829" s="276">
        <f>IF($O829="ISO",F829,IF($O829="Non-Iso",0,IF($O829="Trans Line",SUMIF('Trans Line Reconciliation'!$B$5:$B$138,$B829,'Trans Line Reconciliation'!$Z$5:$Z$138),IF($O829="Mix",SUMIF('Mix Substation Location Summary'!$B$4:$B$1251,$B829,'Mix Substation Location Summary'!$AB$4:$AB$1251),"NOT FOUND"))))</f>
        <v>0</v>
      </c>
      <c r="K829" s="276">
        <f>IF($O829="ISO",0,IF($O829="Non-Iso",D829,IF($O829="Trans Line",SUMIF('Trans Line Reconciliation'!$B$5:$B$138,$B829,'Trans Line Reconciliation'!$AA$5:$AA$138),IF($O829="Mix",SUMIF('Mix Substation Location Summary'!$B$4:$B$1251,$B829,'Mix Substation Location Summary'!$S$4:$S$1251)+SUMIF('Mix Substation Location Summary'!$B$4:$B$1251,$B829,'Mix Substation Location Summary'!$S$4:$S$1251),"NOT FOUND"))))</f>
        <v>541.76</v>
      </c>
      <c r="L829" s="276">
        <f>IF($O829="ISO",0,IF($O829="Non-Iso",E829,IF($O829="Trans Line",SUMIF('Trans Line Reconciliation'!$B$5:$B$138,$B829,'Trans Line Reconciliation'!$AB$5:$AB$138),IF($O829="Mix",SUMIF('Mix Substation Location Summary'!$B$4:$B$1251,$B829,'Mix Substation Location Summary'!$X$4:$X$1251)+SUMIF('Mix Substation Location Summary'!$B$4:$B$1251,$B829,'Mix Substation Location Summary'!$Y$4:$Y$1251),"NOT FOUND"))))</f>
        <v>0</v>
      </c>
      <c r="M829" s="276">
        <f>IF($O829="ISO",0,IF($O829="Non-Iso",F829,IF($O829="Trans Line",SUMIF('Trans Line Reconciliation'!$B$5:$B$138,$B829,'Trans Line Reconciliation'!$AC$5:$AC$138),IF($O829="Mix",SUMIF('Mix Substation Location Summary'!$B$4:$B$1251,$B829,'Mix Substation Location Summary'!$AC$4:$AC$1251)+SUMIF('Mix Substation Location Summary'!$B$4:$B$1251,$B829,'Mix Substation Location Summary'!$AD$4:$AD$1251),"NOT FOUND"))))</f>
        <v>0</v>
      </c>
      <c r="N829" s="792">
        <f t="shared" si="64"/>
        <v>0</v>
      </c>
      <c r="O829" s="759" t="s">
        <v>1686</v>
      </c>
      <c r="P829" s="759"/>
      <c r="Q829" s="758">
        <f t="shared" si="65"/>
        <v>8221</v>
      </c>
    </row>
    <row r="830" spans="1:17" x14ac:dyDescent="0.2">
      <c r="A830" s="674" t="s">
        <v>961</v>
      </c>
      <c r="B830" s="596">
        <v>8222</v>
      </c>
      <c r="C830" s="266" t="s">
        <v>1703</v>
      </c>
      <c r="D830" s="275">
        <f>SUMIFS('Mix Substation Location Summary'!$U$4:$U$1270,'Mix Substation Location Summary'!$B$4:$B$1270,'DS by Location'!$B830)</f>
        <v>18851.23</v>
      </c>
      <c r="E830" s="275">
        <f>SUMIFS('Mix Substation Location Summary'!$Z$4:$Z$1270,'Mix Substation Location Summary'!$B$4:$B$1270,'DS by Location'!$B830)</f>
        <v>171865.11000000002</v>
      </c>
      <c r="F830" s="275">
        <f>SUMIFS('Mix Substation Location Summary'!$AE$4:$AE$1270,'Mix Substation Location Summary'!$B$4:$B$1270,'DS by Location'!$B830)</f>
        <v>2484571.6099999989</v>
      </c>
      <c r="G830" s="791">
        <f t="shared" si="63"/>
        <v>2675287.9499999988</v>
      </c>
      <c r="H830" s="276">
        <f>IF($O830="ISO",D830,IF($O830="Non-Iso",0,IF($O830="Trans Line",SUMIF('Trans Line Reconciliation'!$B$5:$B$138,B830,'Trans Line Reconciliation'!$X$5:$X$138),IF($O830="Mix",SUMIF('Mix Substation Location Summary'!$B$4:$B$1251,B830,'Mix Substation Location Summary'!$R$4:$R$1251),"NOT FOUND"))))</f>
        <v>0</v>
      </c>
      <c r="I830" s="276">
        <f>IF($O830="ISO",E830,IF($O830="Non-Iso",0,IF($O830="Trans Line",SUMIF('Trans Line Reconciliation'!$B$5:$B$138,B830,'Trans Line Reconciliation'!$Y$5:$Y$138),IF($O830="Mix",SUMIF('Mix Substation Location Summary'!$B$4:$B$1251,B830,'Mix Substation Location Summary'!$W$4:$W$1251),"NOT FOUND"))))</f>
        <v>0</v>
      </c>
      <c r="J830" s="276">
        <f>IF($O830="ISO",F830,IF($O830="Non-Iso",0,IF($O830="Trans Line",SUMIF('Trans Line Reconciliation'!$B$5:$B$138,$B830,'Trans Line Reconciliation'!$Z$5:$Z$138),IF($O830="Mix",SUMIF('Mix Substation Location Summary'!$B$4:$B$1251,$B830,'Mix Substation Location Summary'!$AB$4:$AB$1251),"NOT FOUND"))))</f>
        <v>0</v>
      </c>
      <c r="K830" s="276">
        <f>IF($O830="ISO",0,IF($O830="Non-Iso",D830,IF($O830="Trans Line",SUMIF('Trans Line Reconciliation'!$B$5:$B$138,$B830,'Trans Line Reconciliation'!$AA$5:$AA$138),IF($O830="Mix",SUMIF('Mix Substation Location Summary'!$B$4:$B$1251,$B830,'Mix Substation Location Summary'!$S$4:$S$1251)+SUMIF('Mix Substation Location Summary'!$B$4:$B$1251,$B830,'Mix Substation Location Summary'!$S$4:$S$1251),"NOT FOUND"))))</f>
        <v>18851.23</v>
      </c>
      <c r="L830" s="276">
        <f>IF($O830="ISO",0,IF($O830="Non-Iso",E830,IF($O830="Trans Line",SUMIF('Trans Line Reconciliation'!$B$5:$B$138,$B830,'Trans Line Reconciliation'!$AB$5:$AB$138),IF($O830="Mix",SUMIF('Mix Substation Location Summary'!$B$4:$B$1251,$B830,'Mix Substation Location Summary'!$X$4:$X$1251)+SUMIF('Mix Substation Location Summary'!$B$4:$B$1251,$B830,'Mix Substation Location Summary'!$Y$4:$Y$1251),"NOT FOUND"))))</f>
        <v>171865.11000000002</v>
      </c>
      <c r="M830" s="276">
        <f>IF($O830="ISO",0,IF($O830="Non-Iso",F830,IF($O830="Trans Line",SUMIF('Trans Line Reconciliation'!$B$5:$B$138,$B830,'Trans Line Reconciliation'!$AC$5:$AC$138),IF($O830="Mix",SUMIF('Mix Substation Location Summary'!$B$4:$B$1251,$B830,'Mix Substation Location Summary'!$AC$4:$AC$1251)+SUMIF('Mix Substation Location Summary'!$B$4:$B$1251,$B830,'Mix Substation Location Summary'!$AD$4:$AD$1251),"NOT FOUND"))))</f>
        <v>2484571.6099999989</v>
      </c>
      <c r="N830" s="792">
        <f t="shared" si="64"/>
        <v>0</v>
      </c>
      <c r="O830" s="759" t="s">
        <v>1686</v>
      </c>
      <c r="P830" s="759"/>
      <c r="Q830" s="758">
        <f t="shared" si="65"/>
        <v>8222</v>
      </c>
    </row>
    <row r="831" spans="1:17" x14ac:dyDescent="0.2">
      <c r="A831" s="674" t="s">
        <v>962</v>
      </c>
      <c r="B831" s="790">
        <v>8225</v>
      </c>
      <c r="C831" s="266" t="s">
        <v>1703</v>
      </c>
      <c r="D831" s="275">
        <f>SUMIFS('Mix Substation Location Summary'!$U$4:$U$1270,'Mix Substation Location Summary'!$B$4:$B$1270,'DS by Location'!$B831)</f>
        <v>1321.59</v>
      </c>
      <c r="E831" s="275">
        <f>SUMIFS('Mix Substation Location Summary'!$Z$4:$Z$1270,'Mix Substation Location Summary'!$B$4:$B$1270,'DS by Location'!$B831)</f>
        <v>688352.37</v>
      </c>
      <c r="F831" s="275">
        <f>SUMIFS('Mix Substation Location Summary'!$AE$4:$AE$1270,'Mix Substation Location Summary'!$B$4:$B$1270,'DS by Location'!$B831)</f>
        <v>1644716.5599999994</v>
      </c>
      <c r="G831" s="791">
        <f t="shared" si="63"/>
        <v>2334390.5199999996</v>
      </c>
      <c r="H831" s="276">
        <f>IF($O831="ISO",D831,IF($O831="Non-Iso",0,IF($O831="Trans Line",SUMIF('Trans Line Reconciliation'!$B$5:$B$138,B831,'Trans Line Reconciliation'!$X$5:$X$138),IF($O831="Mix",SUMIF('Mix Substation Location Summary'!$B$4:$B$1251,B831,'Mix Substation Location Summary'!$R$4:$R$1251),"NOT FOUND"))))</f>
        <v>0</v>
      </c>
      <c r="I831" s="276">
        <f>IF($O831="ISO",E831,IF($O831="Non-Iso",0,IF($O831="Trans Line",SUMIF('Trans Line Reconciliation'!$B$5:$B$138,B831,'Trans Line Reconciliation'!$Y$5:$Y$138),IF($O831="Mix",SUMIF('Mix Substation Location Summary'!$B$4:$B$1251,B831,'Mix Substation Location Summary'!$W$4:$W$1251),"NOT FOUND"))))</f>
        <v>0</v>
      </c>
      <c r="J831" s="276">
        <f>IF($O831="ISO",F831,IF($O831="Non-Iso",0,IF($O831="Trans Line",SUMIF('Trans Line Reconciliation'!$B$5:$B$138,$B831,'Trans Line Reconciliation'!$Z$5:$Z$138),IF($O831="Mix",SUMIF('Mix Substation Location Summary'!$B$4:$B$1251,$B831,'Mix Substation Location Summary'!$AB$4:$AB$1251),"NOT FOUND"))))</f>
        <v>0</v>
      </c>
      <c r="K831" s="276">
        <f>IF($O831="ISO",0,IF($O831="Non-Iso",D831,IF($O831="Trans Line",SUMIF('Trans Line Reconciliation'!$B$5:$B$138,$B831,'Trans Line Reconciliation'!$AA$5:$AA$138),IF($O831="Mix",SUMIF('Mix Substation Location Summary'!$B$4:$B$1251,$B831,'Mix Substation Location Summary'!$S$4:$S$1251)+SUMIF('Mix Substation Location Summary'!$B$4:$B$1251,$B831,'Mix Substation Location Summary'!$S$4:$S$1251),"NOT FOUND"))))</f>
        <v>1321.59</v>
      </c>
      <c r="L831" s="276">
        <f>IF($O831="ISO",0,IF($O831="Non-Iso",E831,IF($O831="Trans Line",SUMIF('Trans Line Reconciliation'!$B$5:$B$138,$B831,'Trans Line Reconciliation'!$AB$5:$AB$138),IF($O831="Mix",SUMIF('Mix Substation Location Summary'!$B$4:$B$1251,$B831,'Mix Substation Location Summary'!$X$4:$X$1251)+SUMIF('Mix Substation Location Summary'!$B$4:$B$1251,$B831,'Mix Substation Location Summary'!$Y$4:$Y$1251),"NOT FOUND"))))</f>
        <v>688352.37</v>
      </c>
      <c r="M831" s="276">
        <f>IF($O831="ISO",0,IF($O831="Non-Iso",F831,IF($O831="Trans Line",SUMIF('Trans Line Reconciliation'!$B$5:$B$138,$B831,'Trans Line Reconciliation'!$AC$5:$AC$138),IF($O831="Mix",SUMIF('Mix Substation Location Summary'!$B$4:$B$1251,$B831,'Mix Substation Location Summary'!$AC$4:$AC$1251)+SUMIF('Mix Substation Location Summary'!$B$4:$B$1251,$B831,'Mix Substation Location Summary'!$AD$4:$AD$1251),"NOT FOUND"))))</f>
        <v>1644716.5599999994</v>
      </c>
      <c r="N831" s="792">
        <f t="shared" si="64"/>
        <v>0</v>
      </c>
      <c r="O831" s="759" t="s">
        <v>1686</v>
      </c>
      <c r="P831" s="759"/>
      <c r="Q831" s="758">
        <f t="shared" si="65"/>
        <v>8225</v>
      </c>
    </row>
    <row r="832" spans="1:17" x14ac:dyDescent="0.2">
      <c r="A832" s="674" t="s">
        <v>963</v>
      </c>
      <c r="B832" s="790">
        <v>8226</v>
      </c>
      <c r="C832" s="266" t="s">
        <v>1703</v>
      </c>
      <c r="D832" s="275">
        <f>SUMIFS('Mix Substation Location Summary'!$U$4:$U$1270,'Mix Substation Location Summary'!$B$4:$B$1270,'DS by Location'!$B832)</f>
        <v>1642.02</v>
      </c>
      <c r="E832" s="275">
        <f>SUMIFS('Mix Substation Location Summary'!$Z$4:$Z$1270,'Mix Substation Location Summary'!$B$4:$B$1270,'DS by Location'!$B832)</f>
        <v>14557.04</v>
      </c>
      <c r="F832" s="275">
        <f>SUMIFS('Mix Substation Location Summary'!$AE$4:$AE$1270,'Mix Substation Location Summary'!$B$4:$B$1270,'DS by Location'!$B832)</f>
        <v>361901.52</v>
      </c>
      <c r="G832" s="791">
        <f t="shared" si="63"/>
        <v>378100.58</v>
      </c>
      <c r="H832" s="276">
        <f>IF($O832="ISO",D832,IF($O832="Non-Iso",0,IF($O832="Trans Line",SUMIF('Trans Line Reconciliation'!$B$5:$B$138,B832,'Trans Line Reconciliation'!$X$5:$X$138),IF($O832="Mix",SUMIF('Mix Substation Location Summary'!$B$4:$B$1251,B832,'Mix Substation Location Summary'!$R$4:$R$1251),"NOT FOUND"))))</f>
        <v>0</v>
      </c>
      <c r="I832" s="276">
        <f>IF($O832="ISO",E832,IF($O832="Non-Iso",0,IF($O832="Trans Line",SUMIF('Trans Line Reconciliation'!$B$5:$B$138,B832,'Trans Line Reconciliation'!$Y$5:$Y$138),IF($O832="Mix",SUMIF('Mix Substation Location Summary'!$B$4:$B$1251,B832,'Mix Substation Location Summary'!$W$4:$W$1251),"NOT FOUND"))))</f>
        <v>0</v>
      </c>
      <c r="J832" s="276">
        <f>IF($O832="ISO",F832,IF($O832="Non-Iso",0,IF($O832="Trans Line",SUMIF('Trans Line Reconciliation'!$B$5:$B$138,$B832,'Trans Line Reconciliation'!$Z$5:$Z$138),IF($O832="Mix",SUMIF('Mix Substation Location Summary'!$B$4:$B$1251,$B832,'Mix Substation Location Summary'!$AB$4:$AB$1251),"NOT FOUND"))))</f>
        <v>0</v>
      </c>
      <c r="K832" s="276">
        <f>IF($O832="ISO",0,IF($O832="Non-Iso",D832,IF($O832="Trans Line",SUMIF('Trans Line Reconciliation'!$B$5:$B$138,$B832,'Trans Line Reconciliation'!$AA$5:$AA$138),IF($O832="Mix",SUMIF('Mix Substation Location Summary'!$B$4:$B$1251,$B832,'Mix Substation Location Summary'!$S$4:$S$1251)+SUMIF('Mix Substation Location Summary'!$B$4:$B$1251,$B832,'Mix Substation Location Summary'!$S$4:$S$1251),"NOT FOUND"))))</f>
        <v>1642.02</v>
      </c>
      <c r="L832" s="276">
        <f>IF($O832="ISO",0,IF($O832="Non-Iso",E832,IF($O832="Trans Line",SUMIF('Trans Line Reconciliation'!$B$5:$B$138,$B832,'Trans Line Reconciliation'!$AB$5:$AB$138),IF($O832="Mix",SUMIF('Mix Substation Location Summary'!$B$4:$B$1251,$B832,'Mix Substation Location Summary'!$X$4:$X$1251)+SUMIF('Mix Substation Location Summary'!$B$4:$B$1251,$B832,'Mix Substation Location Summary'!$Y$4:$Y$1251),"NOT FOUND"))))</f>
        <v>14557.04</v>
      </c>
      <c r="M832" s="276">
        <f>IF($O832="ISO",0,IF($O832="Non-Iso",F832,IF($O832="Trans Line",SUMIF('Trans Line Reconciliation'!$B$5:$B$138,$B832,'Trans Line Reconciliation'!$AC$5:$AC$138),IF($O832="Mix",SUMIF('Mix Substation Location Summary'!$B$4:$B$1251,$B832,'Mix Substation Location Summary'!$AC$4:$AC$1251)+SUMIF('Mix Substation Location Summary'!$B$4:$B$1251,$B832,'Mix Substation Location Summary'!$AD$4:$AD$1251),"NOT FOUND"))))</f>
        <v>361901.52</v>
      </c>
      <c r="N832" s="792">
        <f t="shared" si="64"/>
        <v>0</v>
      </c>
      <c r="O832" s="759" t="s">
        <v>1686</v>
      </c>
      <c r="P832" s="759"/>
      <c r="Q832" s="758">
        <f t="shared" si="65"/>
        <v>8226</v>
      </c>
    </row>
    <row r="833" spans="1:17" x14ac:dyDescent="0.2">
      <c r="A833" s="674" t="s">
        <v>1612</v>
      </c>
      <c r="B833" s="790">
        <v>8227</v>
      </c>
      <c r="C833" s="266" t="s">
        <v>1703</v>
      </c>
      <c r="D833" s="275">
        <f>SUMIFS('Mix Substation Location Summary'!$U$4:$U$1270,'Mix Substation Location Summary'!$B$4:$B$1270,'DS by Location'!$B833)</f>
        <v>14356.130000000001</v>
      </c>
      <c r="E833" s="275">
        <f>SUMIFS('Mix Substation Location Summary'!$Z$4:$Z$1270,'Mix Substation Location Summary'!$B$4:$B$1270,'DS by Location'!$B833)</f>
        <v>25163.63</v>
      </c>
      <c r="F833" s="275">
        <f>SUMIFS('Mix Substation Location Summary'!$AE$4:$AE$1270,'Mix Substation Location Summary'!$B$4:$B$1270,'DS by Location'!$B833)</f>
        <v>750307.53999999992</v>
      </c>
      <c r="G833" s="791">
        <f t="shared" si="63"/>
        <v>789827.29999999993</v>
      </c>
      <c r="H833" s="276">
        <f>IF($O833="ISO",D833,IF($O833="Non-Iso",0,IF($O833="Trans Line",SUMIF('Trans Line Reconciliation'!$B$5:$B$138,B833,'Trans Line Reconciliation'!$X$5:$X$138),IF($O833="Mix",SUMIF('Mix Substation Location Summary'!$B$4:$B$1251,B833,'Mix Substation Location Summary'!$R$4:$R$1251),"NOT FOUND"))))</f>
        <v>0</v>
      </c>
      <c r="I833" s="276">
        <f>IF($O833="ISO",E833,IF($O833="Non-Iso",0,IF($O833="Trans Line",SUMIF('Trans Line Reconciliation'!$B$5:$B$138,B833,'Trans Line Reconciliation'!$Y$5:$Y$138),IF($O833="Mix",SUMIF('Mix Substation Location Summary'!$B$4:$B$1251,B833,'Mix Substation Location Summary'!$W$4:$W$1251),"NOT FOUND"))))</f>
        <v>0</v>
      </c>
      <c r="J833" s="276">
        <f>IF($O833="ISO",F833,IF($O833="Non-Iso",0,IF($O833="Trans Line",SUMIF('Trans Line Reconciliation'!$B$5:$B$138,$B833,'Trans Line Reconciliation'!$Z$5:$Z$138),IF($O833="Mix",SUMIF('Mix Substation Location Summary'!$B$4:$B$1251,$B833,'Mix Substation Location Summary'!$AB$4:$AB$1251),"NOT FOUND"))))</f>
        <v>0</v>
      </c>
      <c r="K833" s="276">
        <f>IF($O833="ISO",0,IF($O833="Non-Iso",D833,IF($O833="Trans Line",SUMIF('Trans Line Reconciliation'!$B$5:$B$138,$B833,'Trans Line Reconciliation'!$AA$5:$AA$138),IF($O833="Mix",SUMIF('Mix Substation Location Summary'!$B$4:$B$1251,$B833,'Mix Substation Location Summary'!$S$4:$S$1251)+SUMIF('Mix Substation Location Summary'!$B$4:$B$1251,$B833,'Mix Substation Location Summary'!$S$4:$S$1251),"NOT FOUND"))))</f>
        <v>14356.130000000001</v>
      </c>
      <c r="L833" s="276">
        <f>IF($O833="ISO",0,IF($O833="Non-Iso",E833,IF($O833="Trans Line",SUMIF('Trans Line Reconciliation'!$B$5:$B$138,$B833,'Trans Line Reconciliation'!$AB$5:$AB$138),IF($O833="Mix",SUMIF('Mix Substation Location Summary'!$B$4:$B$1251,$B833,'Mix Substation Location Summary'!$X$4:$X$1251)+SUMIF('Mix Substation Location Summary'!$B$4:$B$1251,$B833,'Mix Substation Location Summary'!$Y$4:$Y$1251),"NOT FOUND"))))</f>
        <v>25163.63</v>
      </c>
      <c r="M833" s="276">
        <f>IF($O833="ISO",0,IF($O833="Non-Iso",F833,IF($O833="Trans Line",SUMIF('Trans Line Reconciliation'!$B$5:$B$138,$B833,'Trans Line Reconciliation'!$AC$5:$AC$138),IF($O833="Mix",SUMIF('Mix Substation Location Summary'!$B$4:$B$1251,$B833,'Mix Substation Location Summary'!$AC$4:$AC$1251)+SUMIF('Mix Substation Location Summary'!$B$4:$B$1251,$B833,'Mix Substation Location Summary'!$AD$4:$AD$1251),"NOT FOUND"))))</f>
        <v>750307.53999999992</v>
      </c>
      <c r="N833" s="792">
        <f t="shared" si="64"/>
        <v>0</v>
      </c>
      <c r="O833" s="759" t="s">
        <v>1686</v>
      </c>
      <c r="P833" s="759"/>
      <c r="Q833" s="758">
        <f t="shared" si="65"/>
        <v>8227</v>
      </c>
    </row>
    <row r="834" spans="1:17" x14ac:dyDescent="0.2">
      <c r="A834" s="674" t="s">
        <v>1613</v>
      </c>
      <c r="B834" s="790">
        <v>8228</v>
      </c>
      <c r="C834" s="266" t="s">
        <v>1703</v>
      </c>
      <c r="D834" s="275">
        <f>SUMIFS('Mix Substation Location Summary'!$U$4:$U$1270,'Mix Substation Location Summary'!$B$4:$B$1270,'DS by Location'!$B834)</f>
        <v>0</v>
      </c>
      <c r="E834" s="275">
        <f>SUMIFS('Mix Substation Location Summary'!$Z$4:$Z$1270,'Mix Substation Location Summary'!$B$4:$B$1270,'DS by Location'!$B834)</f>
        <v>35510.74</v>
      </c>
      <c r="F834" s="275">
        <f>SUMIFS('Mix Substation Location Summary'!$AE$4:$AE$1270,'Mix Substation Location Summary'!$B$4:$B$1270,'DS by Location'!$B834)</f>
        <v>1776757.0700000003</v>
      </c>
      <c r="G834" s="791">
        <f t="shared" si="63"/>
        <v>1812267.8100000003</v>
      </c>
      <c r="H834" s="276">
        <f>IF($O834="ISO",D834,IF($O834="Non-Iso",0,IF($O834="Trans Line",SUMIF('Trans Line Reconciliation'!$B$5:$B$138,B834,'Trans Line Reconciliation'!$X$5:$X$138),IF($O834="Mix",SUMIF('Mix Substation Location Summary'!$B$4:$B$1251,B834,'Mix Substation Location Summary'!$R$4:$R$1251),"NOT FOUND"))))</f>
        <v>0</v>
      </c>
      <c r="I834" s="276">
        <f>IF($O834="ISO",E834,IF($O834="Non-Iso",0,IF($O834="Trans Line",SUMIF('Trans Line Reconciliation'!$B$5:$B$138,B834,'Trans Line Reconciliation'!$Y$5:$Y$138),IF($O834="Mix",SUMIF('Mix Substation Location Summary'!$B$4:$B$1251,B834,'Mix Substation Location Summary'!$W$4:$W$1251),"NOT FOUND"))))</f>
        <v>0</v>
      </c>
      <c r="J834" s="276">
        <f>IF($O834="ISO",F834,IF($O834="Non-Iso",0,IF($O834="Trans Line",SUMIF('Trans Line Reconciliation'!$B$5:$B$138,$B834,'Trans Line Reconciliation'!$Z$5:$Z$138),IF($O834="Mix",SUMIF('Mix Substation Location Summary'!$B$4:$B$1251,$B834,'Mix Substation Location Summary'!$AB$4:$AB$1251),"NOT FOUND"))))</f>
        <v>0</v>
      </c>
      <c r="K834" s="276">
        <f>IF($O834="ISO",0,IF($O834="Non-Iso",D834,IF($O834="Trans Line",SUMIF('Trans Line Reconciliation'!$B$5:$B$138,$B834,'Trans Line Reconciliation'!$AA$5:$AA$138),IF($O834="Mix",SUMIF('Mix Substation Location Summary'!$B$4:$B$1251,$B834,'Mix Substation Location Summary'!$S$4:$S$1251)+SUMIF('Mix Substation Location Summary'!$B$4:$B$1251,$B834,'Mix Substation Location Summary'!$S$4:$S$1251),"NOT FOUND"))))</f>
        <v>0</v>
      </c>
      <c r="L834" s="276">
        <f>IF($O834="ISO",0,IF($O834="Non-Iso",E834,IF($O834="Trans Line",SUMIF('Trans Line Reconciliation'!$B$5:$B$138,$B834,'Trans Line Reconciliation'!$AB$5:$AB$138),IF($O834="Mix",SUMIF('Mix Substation Location Summary'!$B$4:$B$1251,$B834,'Mix Substation Location Summary'!$X$4:$X$1251)+SUMIF('Mix Substation Location Summary'!$B$4:$B$1251,$B834,'Mix Substation Location Summary'!$Y$4:$Y$1251),"NOT FOUND"))))</f>
        <v>35510.74</v>
      </c>
      <c r="M834" s="276">
        <f>IF($O834="ISO",0,IF($O834="Non-Iso",F834,IF($O834="Trans Line",SUMIF('Trans Line Reconciliation'!$B$5:$B$138,$B834,'Trans Line Reconciliation'!$AC$5:$AC$138),IF($O834="Mix",SUMIF('Mix Substation Location Summary'!$B$4:$B$1251,$B834,'Mix Substation Location Summary'!$AC$4:$AC$1251)+SUMIF('Mix Substation Location Summary'!$B$4:$B$1251,$B834,'Mix Substation Location Summary'!$AD$4:$AD$1251),"NOT FOUND"))))</f>
        <v>1776757.0700000003</v>
      </c>
      <c r="N834" s="792">
        <f t="shared" si="64"/>
        <v>0</v>
      </c>
      <c r="O834" s="759" t="s">
        <v>1686</v>
      </c>
      <c r="P834" s="759"/>
      <c r="Q834" s="758">
        <f t="shared" si="65"/>
        <v>8228</v>
      </c>
    </row>
    <row r="835" spans="1:17" x14ac:dyDescent="0.2">
      <c r="A835" s="674" t="s">
        <v>1614</v>
      </c>
      <c r="B835" s="790">
        <v>8231</v>
      </c>
      <c r="C835" s="266" t="s">
        <v>1703</v>
      </c>
      <c r="D835" s="275">
        <f>SUMIFS('Mix Substation Location Summary'!$U$4:$U$1270,'Mix Substation Location Summary'!$B$4:$B$1270,'DS by Location'!$B835)</f>
        <v>7369.71</v>
      </c>
      <c r="E835" s="275">
        <f>SUMIFS('Mix Substation Location Summary'!$Z$4:$Z$1270,'Mix Substation Location Summary'!$B$4:$B$1270,'DS by Location'!$B835)</f>
        <v>29229.050000000003</v>
      </c>
      <c r="F835" s="275">
        <f>SUMIFS('Mix Substation Location Summary'!$AE$4:$AE$1270,'Mix Substation Location Summary'!$B$4:$B$1270,'DS by Location'!$B835)</f>
        <v>1622905.8700000003</v>
      </c>
      <c r="G835" s="791">
        <f t="shared" si="63"/>
        <v>1659504.6300000004</v>
      </c>
      <c r="H835" s="276">
        <f>IF($O835="ISO",D835,IF($O835="Non-Iso",0,IF($O835="Trans Line",SUMIF('Trans Line Reconciliation'!$B$5:$B$138,B835,'Trans Line Reconciliation'!$X$5:$X$138),IF($O835="Mix",SUMIF('Mix Substation Location Summary'!$B$4:$B$1251,B835,'Mix Substation Location Summary'!$R$4:$R$1251),"NOT FOUND"))))</f>
        <v>0</v>
      </c>
      <c r="I835" s="276">
        <f>IF($O835="ISO",E835,IF($O835="Non-Iso",0,IF($O835="Trans Line",SUMIF('Trans Line Reconciliation'!$B$5:$B$138,B835,'Trans Line Reconciliation'!$Y$5:$Y$138),IF($O835="Mix",SUMIF('Mix Substation Location Summary'!$B$4:$B$1251,B835,'Mix Substation Location Summary'!$W$4:$W$1251),"NOT FOUND"))))</f>
        <v>0</v>
      </c>
      <c r="J835" s="276">
        <f>IF($O835="ISO",F835,IF($O835="Non-Iso",0,IF($O835="Trans Line",SUMIF('Trans Line Reconciliation'!$B$5:$B$138,$B835,'Trans Line Reconciliation'!$Z$5:$Z$138),IF($O835="Mix",SUMIF('Mix Substation Location Summary'!$B$4:$B$1251,$B835,'Mix Substation Location Summary'!$AB$4:$AB$1251),"NOT FOUND"))))</f>
        <v>0</v>
      </c>
      <c r="K835" s="276">
        <f>IF($O835="ISO",0,IF($O835="Non-Iso",D835,IF($O835="Trans Line",SUMIF('Trans Line Reconciliation'!$B$5:$B$138,$B835,'Trans Line Reconciliation'!$AA$5:$AA$138),IF($O835="Mix",SUMIF('Mix Substation Location Summary'!$B$4:$B$1251,$B835,'Mix Substation Location Summary'!$S$4:$S$1251)+SUMIF('Mix Substation Location Summary'!$B$4:$B$1251,$B835,'Mix Substation Location Summary'!$S$4:$S$1251),"NOT FOUND"))))</f>
        <v>7369.71</v>
      </c>
      <c r="L835" s="276">
        <f>IF($O835="ISO",0,IF($O835="Non-Iso",E835,IF($O835="Trans Line",SUMIF('Trans Line Reconciliation'!$B$5:$B$138,$B835,'Trans Line Reconciliation'!$AB$5:$AB$138),IF($O835="Mix",SUMIF('Mix Substation Location Summary'!$B$4:$B$1251,$B835,'Mix Substation Location Summary'!$X$4:$X$1251)+SUMIF('Mix Substation Location Summary'!$B$4:$B$1251,$B835,'Mix Substation Location Summary'!$Y$4:$Y$1251),"NOT FOUND"))))</f>
        <v>29229.050000000003</v>
      </c>
      <c r="M835" s="276">
        <f>IF($O835="ISO",0,IF($O835="Non-Iso",F835,IF($O835="Trans Line",SUMIF('Trans Line Reconciliation'!$B$5:$B$138,$B835,'Trans Line Reconciliation'!$AC$5:$AC$138),IF($O835="Mix",SUMIF('Mix Substation Location Summary'!$B$4:$B$1251,$B835,'Mix Substation Location Summary'!$AC$4:$AC$1251)+SUMIF('Mix Substation Location Summary'!$B$4:$B$1251,$B835,'Mix Substation Location Summary'!$AD$4:$AD$1251),"NOT FOUND"))))</f>
        <v>1622905.8700000003</v>
      </c>
      <c r="N835" s="792">
        <f t="shared" si="64"/>
        <v>0</v>
      </c>
      <c r="O835" s="759" t="s">
        <v>1686</v>
      </c>
      <c r="P835" s="759"/>
      <c r="Q835" s="758">
        <f t="shared" si="65"/>
        <v>8231</v>
      </c>
    </row>
    <row r="836" spans="1:17" x14ac:dyDescent="0.2">
      <c r="A836" s="674" t="s">
        <v>964</v>
      </c>
      <c r="B836" s="790">
        <v>8234</v>
      </c>
      <c r="C836" s="266" t="s">
        <v>1703</v>
      </c>
      <c r="D836" s="275">
        <f>SUMIFS('Mix Substation Location Summary'!$U$4:$U$1270,'Mix Substation Location Summary'!$B$4:$B$1270,'DS by Location'!$B836)</f>
        <v>1500.67</v>
      </c>
      <c r="E836" s="275">
        <f>SUMIFS('Mix Substation Location Summary'!$Z$4:$Z$1270,'Mix Substation Location Summary'!$B$4:$B$1270,'DS by Location'!$B836)</f>
        <v>19594.939999999999</v>
      </c>
      <c r="F836" s="275">
        <f>SUMIFS('Mix Substation Location Summary'!$AE$4:$AE$1270,'Mix Substation Location Summary'!$B$4:$B$1270,'DS by Location'!$B836)</f>
        <v>372274.43</v>
      </c>
      <c r="G836" s="791">
        <f t="shared" si="63"/>
        <v>393370.04</v>
      </c>
      <c r="H836" s="276">
        <f>IF($O836="ISO",D836,IF($O836="Non-Iso",0,IF($O836="Trans Line",SUMIF('Trans Line Reconciliation'!$B$5:$B$138,B836,'Trans Line Reconciliation'!$X$5:$X$138),IF($O836="Mix",SUMIF('Mix Substation Location Summary'!$B$4:$B$1251,B836,'Mix Substation Location Summary'!$R$4:$R$1251),"NOT FOUND"))))</f>
        <v>0</v>
      </c>
      <c r="I836" s="276">
        <f>IF($O836="ISO",E836,IF($O836="Non-Iso",0,IF($O836="Trans Line",SUMIF('Trans Line Reconciliation'!$B$5:$B$138,B836,'Trans Line Reconciliation'!$Y$5:$Y$138),IF($O836="Mix",SUMIF('Mix Substation Location Summary'!$B$4:$B$1251,B836,'Mix Substation Location Summary'!$W$4:$W$1251),"NOT FOUND"))))</f>
        <v>0</v>
      </c>
      <c r="J836" s="276">
        <f>IF($O836="ISO",F836,IF($O836="Non-Iso",0,IF($O836="Trans Line",SUMIF('Trans Line Reconciliation'!$B$5:$B$138,$B836,'Trans Line Reconciliation'!$Z$5:$Z$138),IF($O836="Mix",SUMIF('Mix Substation Location Summary'!$B$4:$B$1251,$B836,'Mix Substation Location Summary'!$AB$4:$AB$1251),"NOT FOUND"))))</f>
        <v>0</v>
      </c>
      <c r="K836" s="276">
        <f>IF($O836="ISO",0,IF($O836="Non-Iso",D836,IF($O836="Trans Line",SUMIF('Trans Line Reconciliation'!$B$5:$B$138,$B836,'Trans Line Reconciliation'!$AA$5:$AA$138),IF($O836="Mix",SUMIF('Mix Substation Location Summary'!$B$4:$B$1251,$B836,'Mix Substation Location Summary'!$S$4:$S$1251)+SUMIF('Mix Substation Location Summary'!$B$4:$B$1251,$B836,'Mix Substation Location Summary'!$S$4:$S$1251),"NOT FOUND"))))</f>
        <v>1500.67</v>
      </c>
      <c r="L836" s="276">
        <f>IF($O836="ISO",0,IF($O836="Non-Iso",E836,IF($O836="Trans Line",SUMIF('Trans Line Reconciliation'!$B$5:$B$138,$B836,'Trans Line Reconciliation'!$AB$5:$AB$138),IF($O836="Mix",SUMIF('Mix Substation Location Summary'!$B$4:$B$1251,$B836,'Mix Substation Location Summary'!$X$4:$X$1251)+SUMIF('Mix Substation Location Summary'!$B$4:$B$1251,$B836,'Mix Substation Location Summary'!$Y$4:$Y$1251),"NOT FOUND"))))</f>
        <v>19594.939999999999</v>
      </c>
      <c r="M836" s="276">
        <f>IF($O836="ISO",0,IF($O836="Non-Iso",F836,IF($O836="Trans Line",SUMIF('Trans Line Reconciliation'!$B$5:$B$138,$B836,'Trans Line Reconciliation'!$AC$5:$AC$138),IF($O836="Mix",SUMIF('Mix Substation Location Summary'!$B$4:$B$1251,$B836,'Mix Substation Location Summary'!$AC$4:$AC$1251)+SUMIF('Mix Substation Location Summary'!$B$4:$B$1251,$B836,'Mix Substation Location Summary'!$AD$4:$AD$1251),"NOT FOUND"))))</f>
        <v>372274.43</v>
      </c>
      <c r="N836" s="792">
        <f t="shared" si="64"/>
        <v>0</v>
      </c>
      <c r="O836" s="759" t="s">
        <v>1686</v>
      </c>
      <c r="P836" s="759"/>
      <c r="Q836" s="758">
        <f t="shared" si="65"/>
        <v>8234</v>
      </c>
    </row>
    <row r="837" spans="1:17" x14ac:dyDescent="0.2">
      <c r="A837" s="674" t="s">
        <v>1615</v>
      </c>
      <c r="B837" s="790">
        <v>8235</v>
      </c>
      <c r="C837" s="266" t="s">
        <v>1703</v>
      </c>
      <c r="D837" s="275">
        <f>SUMIFS('Mix Substation Location Summary'!$U$4:$U$1270,'Mix Substation Location Summary'!$B$4:$B$1270,'DS by Location'!$B837)</f>
        <v>1404.49</v>
      </c>
      <c r="E837" s="275">
        <f>SUMIFS('Mix Substation Location Summary'!$Z$4:$Z$1270,'Mix Substation Location Summary'!$B$4:$B$1270,'DS by Location'!$B837)</f>
        <v>53035.08</v>
      </c>
      <c r="F837" s="275">
        <f>SUMIFS('Mix Substation Location Summary'!$AE$4:$AE$1270,'Mix Substation Location Summary'!$B$4:$B$1270,'DS by Location'!$B837)</f>
        <v>417120.94999999995</v>
      </c>
      <c r="G837" s="791">
        <f t="shared" si="63"/>
        <v>471560.51999999996</v>
      </c>
      <c r="H837" s="276">
        <f>IF($O837="ISO",D837,IF($O837="Non-Iso",0,IF($O837="Trans Line",SUMIF('Trans Line Reconciliation'!$B$5:$B$138,B837,'Trans Line Reconciliation'!$X$5:$X$138),IF($O837="Mix",SUMIF('Mix Substation Location Summary'!$B$4:$B$1251,B837,'Mix Substation Location Summary'!$R$4:$R$1251),"NOT FOUND"))))</f>
        <v>0</v>
      </c>
      <c r="I837" s="276">
        <f>IF($O837="ISO",E837,IF($O837="Non-Iso",0,IF($O837="Trans Line",SUMIF('Trans Line Reconciliation'!$B$5:$B$138,B837,'Trans Line Reconciliation'!$Y$5:$Y$138),IF($O837="Mix",SUMIF('Mix Substation Location Summary'!$B$4:$B$1251,B837,'Mix Substation Location Summary'!$W$4:$W$1251),"NOT FOUND"))))</f>
        <v>0</v>
      </c>
      <c r="J837" s="276">
        <f>IF($O837="ISO",F837,IF($O837="Non-Iso",0,IF($O837="Trans Line",SUMIF('Trans Line Reconciliation'!$B$5:$B$138,$B837,'Trans Line Reconciliation'!$Z$5:$Z$138),IF($O837="Mix",SUMIF('Mix Substation Location Summary'!$B$4:$B$1251,$B837,'Mix Substation Location Summary'!$AB$4:$AB$1251),"NOT FOUND"))))</f>
        <v>0</v>
      </c>
      <c r="K837" s="276">
        <f>IF($O837="ISO",0,IF($O837="Non-Iso",D837,IF($O837="Trans Line",SUMIF('Trans Line Reconciliation'!$B$5:$B$138,$B837,'Trans Line Reconciliation'!$AA$5:$AA$138),IF($O837="Mix",SUMIF('Mix Substation Location Summary'!$B$4:$B$1251,$B837,'Mix Substation Location Summary'!$S$4:$S$1251)+SUMIF('Mix Substation Location Summary'!$B$4:$B$1251,$B837,'Mix Substation Location Summary'!$S$4:$S$1251),"NOT FOUND"))))</f>
        <v>1404.49</v>
      </c>
      <c r="L837" s="276">
        <f>IF($O837="ISO",0,IF($O837="Non-Iso",E837,IF($O837="Trans Line",SUMIF('Trans Line Reconciliation'!$B$5:$B$138,$B837,'Trans Line Reconciliation'!$AB$5:$AB$138),IF($O837="Mix",SUMIF('Mix Substation Location Summary'!$B$4:$B$1251,$B837,'Mix Substation Location Summary'!$X$4:$X$1251)+SUMIF('Mix Substation Location Summary'!$B$4:$B$1251,$B837,'Mix Substation Location Summary'!$Y$4:$Y$1251),"NOT FOUND"))))</f>
        <v>53035.08</v>
      </c>
      <c r="M837" s="276">
        <f>IF($O837="ISO",0,IF($O837="Non-Iso",F837,IF($O837="Trans Line",SUMIF('Trans Line Reconciliation'!$B$5:$B$138,$B837,'Trans Line Reconciliation'!$AC$5:$AC$138),IF($O837="Mix",SUMIF('Mix Substation Location Summary'!$B$4:$B$1251,$B837,'Mix Substation Location Summary'!$AC$4:$AC$1251)+SUMIF('Mix Substation Location Summary'!$B$4:$B$1251,$B837,'Mix Substation Location Summary'!$AD$4:$AD$1251),"NOT FOUND"))))</f>
        <v>417120.94999999995</v>
      </c>
      <c r="N837" s="792">
        <f t="shared" si="64"/>
        <v>0</v>
      </c>
      <c r="O837" s="759" t="s">
        <v>1686</v>
      </c>
      <c r="P837" s="759"/>
      <c r="Q837" s="758">
        <f t="shared" si="65"/>
        <v>8235</v>
      </c>
    </row>
    <row r="838" spans="1:17" x14ac:dyDescent="0.2">
      <c r="A838" s="674" t="s">
        <v>1616</v>
      </c>
      <c r="B838" s="790">
        <v>8238</v>
      </c>
      <c r="C838" s="266" t="s">
        <v>1703</v>
      </c>
      <c r="D838" s="275">
        <f>SUMIFS('Mix Substation Location Summary'!$U$4:$U$1270,'Mix Substation Location Summary'!$B$4:$B$1270,'DS by Location'!$B838)</f>
        <v>6198.17</v>
      </c>
      <c r="E838" s="275">
        <f>SUMIFS('Mix Substation Location Summary'!$Z$4:$Z$1270,'Mix Substation Location Summary'!$B$4:$B$1270,'DS by Location'!$B838)</f>
        <v>48973.22</v>
      </c>
      <c r="F838" s="275">
        <f>SUMIFS('Mix Substation Location Summary'!$AE$4:$AE$1270,'Mix Substation Location Summary'!$B$4:$B$1270,'DS by Location'!$B838)</f>
        <v>2196489.3200000003</v>
      </c>
      <c r="G838" s="791">
        <f t="shared" si="63"/>
        <v>2251660.7100000004</v>
      </c>
      <c r="H838" s="276">
        <f>IF($O838="ISO",D838,IF($O838="Non-Iso",0,IF($O838="Trans Line",SUMIF('Trans Line Reconciliation'!$B$5:$B$138,B838,'Trans Line Reconciliation'!$X$5:$X$138),IF($O838="Mix",SUMIF('Mix Substation Location Summary'!$B$4:$B$1251,B838,'Mix Substation Location Summary'!$R$4:$R$1251),"NOT FOUND"))))</f>
        <v>0</v>
      </c>
      <c r="I838" s="276">
        <f>IF($O838="ISO",E838,IF($O838="Non-Iso",0,IF($O838="Trans Line",SUMIF('Trans Line Reconciliation'!$B$5:$B$138,B838,'Trans Line Reconciliation'!$Y$5:$Y$138),IF($O838="Mix",SUMIF('Mix Substation Location Summary'!$B$4:$B$1251,B838,'Mix Substation Location Summary'!$W$4:$W$1251),"NOT FOUND"))))</f>
        <v>0</v>
      </c>
      <c r="J838" s="276">
        <f>IF($O838="ISO",F838,IF($O838="Non-Iso",0,IF($O838="Trans Line",SUMIF('Trans Line Reconciliation'!$B$5:$B$138,$B838,'Trans Line Reconciliation'!$Z$5:$Z$138),IF($O838="Mix",SUMIF('Mix Substation Location Summary'!$B$4:$B$1251,$B838,'Mix Substation Location Summary'!$AB$4:$AB$1251),"NOT FOUND"))))</f>
        <v>0</v>
      </c>
      <c r="K838" s="276">
        <f>IF($O838="ISO",0,IF($O838="Non-Iso",D838,IF($O838="Trans Line",SUMIF('Trans Line Reconciliation'!$B$5:$B$138,$B838,'Trans Line Reconciliation'!$AA$5:$AA$138),IF($O838="Mix",SUMIF('Mix Substation Location Summary'!$B$4:$B$1251,$B838,'Mix Substation Location Summary'!$S$4:$S$1251)+SUMIF('Mix Substation Location Summary'!$B$4:$B$1251,$B838,'Mix Substation Location Summary'!$S$4:$S$1251),"NOT FOUND"))))</f>
        <v>6198.17</v>
      </c>
      <c r="L838" s="276">
        <f>IF($O838="ISO",0,IF($O838="Non-Iso",E838,IF($O838="Trans Line",SUMIF('Trans Line Reconciliation'!$B$5:$B$138,$B838,'Trans Line Reconciliation'!$AB$5:$AB$138),IF($O838="Mix",SUMIF('Mix Substation Location Summary'!$B$4:$B$1251,$B838,'Mix Substation Location Summary'!$X$4:$X$1251)+SUMIF('Mix Substation Location Summary'!$B$4:$B$1251,$B838,'Mix Substation Location Summary'!$Y$4:$Y$1251),"NOT FOUND"))))</f>
        <v>48973.22</v>
      </c>
      <c r="M838" s="276">
        <f>IF($O838="ISO",0,IF($O838="Non-Iso",F838,IF($O838="Trans Line",SUMIF('Trans Line Reconciliation'!$B$5:$B$138,$B838,'Trans Line Reconciliation'!$AC$5:$AC$138),IF($O838="Mix",SUMIF('Mix Substation Location Summary'!$B$4:$B$1251,$B838,'Mix Substation Location Summary'!$AC$4:$AC$1251)+SUMIF('Mix Substation Location Summary'!$B$4:$B$1251,$B838,'Mix Substation Location Summary'!$AD$4:$AD$1251),"NOT FOUND"))))</f>
        <v>2196489.3200000003</v>
      </c>
      <c r="N838" s="792">
        <f t="shared" si="64"/>
        <v>0</v>
      </c>
      <c r="O838" s="759" t="s">
        <v>1686</v>
      </c>
      <c r="P838" s="759"/>
      <c r="Q838" s="758">
        <f t="shared" si="65"/>
        <v>8238</v>
      </c>
    </row>
    <row r="839" spans="1:17" x14ac:dyDescent="0.2">
      <c r="A839" s="674" t="s">
        <v>1617</v>
      </c>
      <c r="B839" s="790">
        <v>8239</v>
      </c>
      <c r="C839" s="266" t="s">
        <v>1703</v>
      </c>
      <c r="D839" s="275">
        <f>SUMIFS('Mix Substation Location Summary'!$U$4:$U$1270,'Mix Substation Location Summary'!$B$4:$B$1270,'DS by Location'!$B839)</f>
        <v>7366.87</v>
      </c>
      <c r="E839" s="275">
        <f>SUMIFS('Mix Substation Location Summary'!$Z$4:$Z$1270,'Mix Substation Location Summary'!$B$4:$B$1270,'DS by Location'!$B839)</f>
        <v>118332.89000000001</v>
      </c>
      <c r="F839" s="275">
        <f>SUMIFS('Mix Substation Location Summary'!$AE$4:$AE$1270,'Mix Substation Location Summary'!$B$4:$B$1270,'DS by Location'!$B839)</f>
        <v>1722243.7500000002</v>
      </c>
      <c r="G839" s="791">
        <f t="shared" si="63"/>
        <v>1847943.5100000002</v>
      </c>
      <c r="H839" s="276">
        <f>IF($O839="ISO",D839,IF($O839="Non-Iso",0,IF($O839="Trans Line",SUMIF('Trans Line Reconciliation'!$B$5:$B$138,B839,'Trans Line Reconciliation'!$X$5:$X$138),IF($O839="Mix",SUMIF('Mix Substation Location Summary'!$B$4:$B$1251,B839,'Mix Substation Location Summary'!$R$4:$R$1251),"NOT FOUND"))))</f>
        <v>0</v>
      </c>
      <c r="I839" s="276">
        <f>IF($O839="ISO",E839,IF($O839="Non-Iso",0,IF($O839="Trans Line",SUMIF('Trans Line Reconciliation'!$B$5:$B$138,B839,'Trans Line Reconciliation'!$Y$5:$Y$138),IF($O839="Mix",SUMIF('Mix Substation Location Summary'!$B$4:$B$1251,B839,'Mix Substation Location Summary'!$W$4:$W$1251),"NOT FOUND"))))</f>
        <v>0</v>
      </c>
      <c r="J839" s="276">
        <f>IF($O839="ISO",F839,IF($O839="Non-Iso",0,IF($O839="Trans Line",SUMIF('Trans Line Reconciliation'!$B$5:$B$138,$B839,'Trans Line Reconciliation'!$Z$5:$Z$138),IF($O839="Mix",SUMIF('Mix Substation Location Summary'!$B$4:$B$1251,$B839,'Mix Substation Location Summary'!$AB$4:$AB$1251),"NOT FOUND"))))</f>
        <v>0</v>
      </c>
      <c r="K839" s="276">
        <f>IF($O839="ISO",0,IF($O839="Non-Iso",D839,IF($O839="Trans Line",SUMIF('Trans Line Reconciliation'!$B$5:$B$138,$B839,'Trans Line Reconciliation'!$AA$5:$AA$138),IF($O839="Mix",SUMIF('Mix Substation Location Summary'!$B$4:$B$1251,$B839,'Mix Substation Location Summary'!$S$4:$S$1251)+SUMIF('Mix Substation Location Summary'!$B$4:$B$1251,$B839,'Mix Substation Location Summary'!$S$4:$S$1251),"NOT FOUND"))))</f>
        <v>7366.87</v>
      </c>
      <c r="L839" s="276">
        <f>IF($O839="ISO",0,IF($O839="Non-Iso",E839,IF($O839="Trans Line",SUMIF('Trans Line Reconciliation'!$B$5:$B$138,$B839,'Trans Line Reconciliation'!$AB$5:$AB$138),IF($O839="Mix",SUMIF('Mix Substation Location Summary'!$B$4:$B$1251,$B839,'Mix Substation Location Summary'!$X$4:$X$1251)+SUMIF('Mix Substation Location Summary'!$B$4:$B$1251,$B839,'Mix Substation Location Summary'!$Y$4:$Y$1251),"NOT FOUND"))))</f>
        <v>118332.89000000001</v>
      </c>
      <c r="M839" s="276">
        <f>IF($O839="ISO",0,IF($O839="Non-Iso",F839,IF($O839="Trans Line",SUMIF('Trans Line Reconciliation'!$B$5:$B$138,$B839,'Trans Line Reconciliation'!$AC$5:$AC$138),IF($O839="Mix",SUMIF('Mix Substation Location Summary'!$B$4:$B$1251,$B839,'Mix Substation Location Summary'!$AC$4:$AC$1251)+SUMIF('Mix Substation Location Summary'!$B$4:$B$1251,$B839,'Mix Substation Location Summary'!$AD$4:$AD$1251),"NOT FOUND"))))</f>
        <v>1722243.7500000002</v>
      </c>
      <c r="N839" s="792">
        <f t="shared" si="64"/>
        <v>0</v>
      </c>
      <c r="O839" s="759" t="s">
        <v>1686</v>
      </c>
      <c r="P839" s="759"/>
      <c r="Q839" s="758">
        <f t="shared" si="65"/>
        <v>8239</v>
      </c>
    </row>
    <row r="840" spans="1:17" x14ac:dyDescent="0.2">
      <c r="A840" s="674" t="s">
        <v>965</v>
      </c>
      <c r="B840" s="790">
        <v>8243</v>
      </c>
      <c r="C840" s="266" t="s">
        <v>1703</v>
      </c>
      <c r="D840" s="275">
        <f>SUMIFS('Mix Substation Location Summary'!$U$4:$U$1270,'Mix Substation Location Summary'!$B$4:$B$1270,'DS by Location'!$B840)</f>
        <v>0</v>
      </c>
      <c r="E840" s="275">
        <f>SUMIFS('Mix Substation Location Summary'!$Z$4:$Z$1270,'Mix Substation Location Summary'!$B$4:$B$1270,'DS by Location'!$B840)</f>
        <v>672.27</v>
      </c>
      <c r="F840" s="275">
        <f>SUMIFS('Mix Substation Location Summary'!$AE$4:$AE$1270,'Mix Substation Location Summary'!$B$4:$B$1270,'DS by Location'!$B840)</f>
        <v>8</v>
      </c>
      <c r="G840" s="791">
        <f t="shared" si="63"/>
        <v>680.27</v>
      </c>
      <c r="H840" s="276">
        <f>IF($O840="ISO",D840,IF($O840="Non-Iso",0,IF($O840="Trans Line",SUMIF('Trans Line Reconciliation'!$B$5:$B$138,B840,'Trans Line Reconciliation'!$X$5:$X$138),IF($O840="Mix",SUMIF('Mix Substation Location Summary'!$B$4:$B$1251,B840,'Mix Substation Location Summary'!$R$4:$R$1251),"NOT FOUND"))))</f>
        <v>0</v>
      </c>
      <c r="I840" s="276">
        <f>IF($O840="ISO",E840,IF($O840="Non-Iso",0,IF($O840="Trans Line",SUMIF('Trans Line Reconciliation'!$B$5:$B$138,B840,'Trans Line Reconciliation'!$Y$5:$Y$138),IF($O840="Mix",SUMIF('Mix Substation Location Summary'!$B$4:$B$1251,B840,'Mix Substation Location Summary'!$W$4:$W$1251),"NOT FOUND"))))</f>
        <v>0</v>
      </c>
      <c r="J840" s="276">
        <f>IF($O840="ISO",F840,IF($O840="Non-Iso",0,IF($O840="Trans Line",SUMIF('Trans Line Reconciliation'!$B$5:$B$138,$B840,'Trans Line Reconciliation'!$Z$5:$Z$138),IF($O840="Mix",SUMIF('Mix Substation Location Summary'!$B$4:$B$1251,$B840,'Mix Substation Location Summary'!$AB$4:$AB$1251),"NOT FOUND"))))</f>
        <v>0</v>
      </c>
      <c r="K840" s="276">
        <f>IF($O840="ISO",0,IF($O840="Non-Iso",D840,IF($O840="Trans Line",SUMIF('Trans Line Reconciliation'!$B$5:$B$138,$B840,'Trans Line Reconciliation'!$AA$5:$AA$138),IF($O840="Mix",SUMIF('Mix Substation Location Summary'!$B$4:$B$1251,$B840,'Mix Substation Location Summary'!$S$4:$S$1251)+SUMIF('Mix Substation Location Summary'!$B$4:$B$1251,$B840,'Mix Substation Location Summary'!$S$4:$S$1251),"NOT FOUND"))))</f>
        <v>0</v>
      </c>
      <c r="L840" s="276">
        <f>IF($O840="ISO",0,IF($O840="Non-Iso",E840,IF($O840="Trans Line",SUMIF('Trans Line Reconciliation'!$B$5:$B$138,$B840,'Trans Line Reconciliation'!$AB$5:$AB$138),IF($O840="Mix",SUMIF('Mix Substation Location Summary'!$B$4:$B$1251,$B840,'Mix Substation Location Summary'!$X$4:$X$1251)+SUMIF('Mix Substation Location Summary'!$B$4:$B$1251,$B840,'Mix Substation Location Summary'!$Y$4:$Y$1251),"NOT FOUND"))))</f>
        <v>672.27</v>
      </c>
      <c r="M840" s="276">
        <f>IF($O840="ISO",0,IF($O840="Non-Iso",F840,IF($O840="Trans Line",SUMIF('Trans Line Reconciliation'!$B$5:$B$138,$B840,'Trans Line Reconciliation'!$AC$5:$AC$138),IF($O840="Mix",SUMIF('Mix Substation Location Summary'!$B$4:$B$1251,$B840,'Mix Substation Location Summary'!$AC$4:$AC$1251)+SUMIF('Mix Substation Location Summary'!$B$4:$B$1251,$B840,'Mix Substation Location Summary'!$AD$4:$AD$1251),"NOT FOUND"))))</f>
        <v>8</v>
      </c>
      <c r="N840" s="792">
        <f t="shared" si="64"/>
        <v>0</v>
      </c>
      <c r="O840" s="759" t="s">
        <v>1686</v>
      </c>
      <c r="P840" s="759"/>
      <c r="Q840" s="758">
        <f t="shared" si="65"/>
        <v>8243</v>
      </c>
    </row>
    <row r="841" spans="1:17" x14ac:dyDescent="0.2">
      <c r="A841" s="674" t="s">
        <v>1618</v>
      </c>
      <c r="B841" s="790">
        <v>8244</v>
      </c>
      <c r="C841" s="266" t="s">
        <v>1703</v>
      </c>
      <c r="D841" s="275">
        <f>SUMIFS('Mix Substation Location Summary'!$U$4:$U$1270,'Mix Substation Location Summary'!$B$4:$B$1270,'DS by Location'!$B841)</f>
        <v>22641.760000000002</v>
      </c>
      <c r="E841" s="275">
        <f>SUMIFS('Mix Substation Location Summary'!$Z$4:$Z$1270,'Mix Substation Location Summary'!$B$4:$B$1270,'DS by Location'!$B841)</f>
        <v>7065.26</v>
      </c>
      <c r="F841" s="275">
        <f>SUMIFS('Mix Substation Location Summary'!$AE$4:$AE$1270,'Mix Substation Location Summary'!$B$4:$B$1270,'DS by Location'!$B841)</f>
        <v>934159.4600000002</v>
      </c>
      <c r="G841" s="791">
        <f t="shared" si="63"/>
        <v>963866.48000000021</v>
      </c>
      <c r="H841" s="276">
        <f>IF($O841="ISO",D841,IF($O841="Non-Iso",0,IF($O841="Trans Line",SUMIF('Trans Line Reconciliation'!$B$5:$B$138,B841,'Trans Line Reconciliation'!$X$5:$X$138),IF($O841="Mix",SUMIF('Mix Substation Location Summary'!$B$4:$B$1251,B841,'Mix Substation Location Summary'!$R$4:$R$1251),"NOT FOUND"))))</f>
        <v>0</v>
      </c>
      <c r="I841" s="276">
        <f>IF($O841="ISO",E841,IF($O841="Non-Iso",0,IF($O841="Trans Line",SUMIF('Trans Line Reconciliation'!$B$5:$B$138,B841,'Trans Line Reconciliation'!$Y$5:$Y$138),IF($O841="Mix",SUMIF('Mix Substation Location Summary'!$B$4:$B$1251,B841,'Mix Substation Location Summary'!$W$4:$W$1251),"NOT FOUND"))))</f>
        <v>0</v>
      </c>
      <c r="J841" s="276">
        <f>IF($O841="ISO",F841,IF($O841="Non-Iso",0,IF($O841="Trans Line",SUMIF('Trans Line Reconciliation'!$B$5:$B$138,$B841,'Trans Line Reconciliation'!$Z$5:$Z$138),IF($O841="Mix",SUMIF('Mix Substation Location Summary'!$B$4:$B$1251,$B841,'Mix Substation Location Summary'!$AB$4:$AB$1251),"NOT FOUND"))))</f>
        <v>0</v>
      </c>
      <c r="K841" s="276">
        <f>IF($O841="ISO",0,IF($O841="Non-Iso",D841,IF($O841="Trans Line",SUMIF('Trans Line Reconciliation'!$B$5:$B$138,$B841,'Trans Line Reconciliation'!$AA$5:$AA$138),IF($O841="Mix",SUMIF('Mix Substation Location Summary'!$B$4:$B$1251,$B841,'Mix Substation Location Summary'!$S$4:$S$1251)+SUMIF('Mix Substation Location Summary'!$B$4:$B$1251,$B841,'Mix Substation Location Summary'!$S$4:$S$1251),"NOT FOUND"))))</f>
        <v>22641.760000000002</v>
      </c>
      <c r="L841" s="276">
        <f>IF($O841="ISO",0,IF($O841="Non-Iso",E841,IF($O841="Trans Line",SUMIF('Trans Line Reconciliation'!$B$5:$B$138,$B841,'Trans Line Reconciliation'!$AB$5:$AB$138),IF($O841="Mix",SUMIF('Mix Substation Location Summary'!$B$4:$B$1251,$B841,'Mix Substation Location Summary'!$X$4:$X$1251)+SUMIF('Mix Substation Location Summary'!$B$4:$B$1251,$B841,'Mix Substation Location Summary'!$Y$4:$Y$1251),"NOT FOUND"))))</f>
        <v>7065.26</v>
      </c>
      <c r="M841" s="276">
        <f>IF($O841="ISO",0,IF($O841="Non-Iso",F841,IF($O841="Trans Line",SUMIF('Trans Line Reconciliation'!$B$5:$B$138,$B841,'Trans Line Reconciliation'!$AC$5:$AC$138),IF($O841="Mix",SUMIF('Mix Substation Location Summary'!$B$4:$B$1251,$B841,'Mix Substation Location Summary'!$AC$4:$AC$1251)+SUMIF('Mix Substation Location Summary'!$B$4:$B$1251,$B841,'Mix Substation Location Summary'!$AD$4:$AD$1251),"NOT FOUND"))))</f>
        <v>934159.4600000002</v>
      </c>
      <c r="N841" s="792">
        <f t="shared" si="64"/>
        <v>0</v>
      </c>
      <c r="O841" s="759" t="s">
        <v>1686</v>
      </c>
      <c r="P841" s="759"/>
      <c r="Q841" s="758">
        <f t="shared" si="65"/>
        <v>8244</v>
      </c>
    </row>
    <row r="842" spans="1:17" x14ac:dyDescent="0.2">
      <c r="A842" s="674" t="s">
        <v>966</v>
      </c>
      <c r="B842" s="790">
        <v>8250</v>
      </c>
      <c r="C842" s="266" t="s">
        <v>1703</v>
      </c>
      <c r="D842" s="275">
        <f>SUMIFS('Mix Substation Location Summary'!$U$4:$U$1270,'Mix Substation Location Summary'!$B$4:$B$1270,'DS by Location'!$B842)</f>
        <v>38511.25</v>
      </c>
      <c r="E842" s="275">
        <f>SUMIFS('Mix Substation Location Summary'!$Z$4:$Z$1270,'Mix Substation Location Summary'!$B$4:$B$1270,'DS by Location'!$B842)</f>
        <v>2562.0300000000002</v>
      </c>
      <c r="F842" s="275">
        <f>SUMIFS('Mix Substation Location Summary'!$AE$4:$AE$1270,'Mix Substation Location Summary'!$B$4:$B$1270,'DS by Location'!$B842)</f>
        <v>64718.239999999998</v>
      </c>
      <c r="G842" s="791">
        <f t="shared" ref="G842:G909" si="66">SUM(D842:F842)</f>
        <v>105791.51999999999</v>
      </c>
      <c r="H842" s="276">
        <f>IF($O842="ISO",D842,IF($O842="Non-Iso",0,IF($O842="Trans Line",SUMIF('Trans Line Reconciliation'!$B$5:$B$138,B842,'Trans Line Reconciliation'!$X$5:$X$138),IF($O842="Mix",SUMIF('Mix Substation Location Summary'!$B$4:$B$1251,B842,'Mix Substation Location Summary'!$R$4:$R$1251),"NOT FOUND"))))</f>
        <v>0</v>
      </c>
      <c r="I842" s="276">
        <f>IF($O842="ISO",E842,IF($O842="Non-Iso",0,IF($O842="Trans Line",SUMIF('Trans Line Reconciliation'!$B$5:$B$138,B842,'Trans Line Reconciliation'!$Y$5:$Y$138),IF($O842="Mix",SUMIF('Mix Substation Location Summary'!$B$4:$B$1251,B842,'Mix Substation Location Summary'!$W$4:$W$1251),"NOT FOUND"))))</f>
        <v>0</v>
      </c>
      <c r="J842" s="276">
        <f>IF($O842="ISO",F842,IF($O842="Non-Iso",0,IF($O842="Trans Line",SUMIF('Trans Line Reconciliation'!$B$5:$B$138,$B842,'Trans Line Reconciliation'!$Z$5:$Z$138),IF($O842="Mix",SUMIF('Mix Substation Location Summary'!$B$4:$B$1251,$B842,'Mix Substation Location Summary'!$AB$4:$AB$1251),"NOT FOUND"))))</f>
        <v>0</v>
      </c>
      <c r="K842" s="276">
        <f>IF($O842="ISO",0,IF($O842="Non-Iso",D842,IF($O842="Trans Line",SUMIF('Trans Line Reconciliation'!$B$5:$B$138,$B842,'Trans Line Reconciliation'!$AA$5:$AA$138),IF($O842="Mix",SUMIF('Mix Substation Location Summary'!$B$4:$B$1251,$B842,'Mix Substation Location Summary'!$S$4:$S$1251)+SUMIF('Mix Substation Location Summary'!$B$4:$B$1251,$B842,'Mix Substation Location Summary'!$S$4:$S$1251),"NOT FOUND"))))</f>
        <v>38511.25</v>
      </c>
      <c r="L842" s="276">
        <f>IF($O842="ISO",0,IF($O842="Non-Iso",E842,IF($O842="Trans Line",SUMIF('Trans Line Reconciliation'!$B$5:$B$138,$B842,'Trans Line Reconciliation'!$AB$5:$AB$138),IF($O842="Mix",SUMIF('Mix Substation Location Summary'!$B$4:$B$1251,$B842,'Mix Substation Location Summary'!$X$4:$X$1251)+SUMIF('Mix Substation Location Summary'!$B$4:$B$1251,$B842,'Mix Substation Location Summary'!$Y$4:$Y$1251),"NOT FOUND"))))</f>
        <v>2562.0300000000002</v>
      </c>
      <c r="M842" s="276">
        <f>IF($O842="ISO",0,IF($O842="Non-Iso",F842,IF($O842="Trans Line",SUMIF('Trans Line Reconciliation'!$B$5:$B$138,$B842,'Trans Line Reconciliation'!$AC$5:$AC$138),IF($O842="Mix",SUMIF('Mix Substation Location Summary'!$B$4:$B$1251,$B842,'Mix Substation Location Summary'!$AC$4:$AC$1251)+SUMIF('Mix Substation Location Summary'!$B$4:$B$1251,$B842,'Mix Substation Location Summary'!$AD$4:$AD$1251),"NOT FOUND"))))</f>
        <v>64718.239999999998</v>
      </c>
      <c r="N842" s="792">
        <f t="shared" si="64"/>
        <v>0</v>
      </c>
      <c r="O842" s="759" t="s">
        <v>1686</v>
      </c>
      <c r="P842" s="759"/>
      <c r="Q842" s="758">
        <f t="shared" si="65"/>
        <v>8250</v>
      </c>
    </row>
    <row r="843" spans="1:17" x14ac:dyDescent="0.2">
      <c r="A843" s="674" t="s">
        <v>1619</v>
      </c>
      <c r="B843" s="790">
        <v>8251</v>
      </c>
      <c r="C843" s="266" t="s">
        <v>1703</v>
      </c>
      <c r="D843" s="275">
        <f>SUMIFS('Mix Substation Location Summary'!$U$4:$U$1270,'Mix Substation Location Summary'!$B$4:$B$1270,'DS by Location'!$B843)</f>
        <v>2201.4</v>
      </c>
      <c r="E843" s="275">
        <f>SUMIFS('Mix Substation Location Summary'!$Z$4:$Z$1270,'Mix Substation Location Summary'!$B$4:$B$1270,'DS by Location'!$B843)</f>
        <v>24756.86</v>
      </c>
      <c r="F843" s="275">
        <f>SUMIFS('Mix Substation Location Summary'!$AE$4:$AE$1270,'Mix Substation Location Summary'!$B$4:$B$1270,'DS by Location'!$B843)</f>
        <v>629230.09</v>
      </c>
      <c r="G843" s="791">
        <f t="shared" si="66"/>
        <v>656188.35</v>
      </c>
      <c r="H843" s="276">
        <f>IF($O843="ISO",D843,IF($O843="Non-Iso",0,IF($O843="Trans Line",SUMIF('Trans Line Reconciliation'!$B$5:$B$138,B843,'Trans Line Reconciliation'!$X$5:$X$138),IF($O843="Mix",SUMIF('Mix Substation Location Summary'!$B$4:$B$1251,B843,'Mix Substation Location Summary'!$R$4:$R$1251),"NOT FOUND"))))</f>
        <v>0</v>
      </c>
      <c r="I843" s="276">
        <f>IF($O843="ISO",E843,IF($O843="Non-Iso",0,IF($O843="Trans Line",SUMIF('Trans Line Reconciliation'!$B$5:$B$138,B843,'Trans Line Reconciliation'!$Y$5:$Y$138),IF($O843="Mix",SUMIF('Mix Substation Location Summary'!$B$4:$B$1251,B843,'Mix Substation Location Summary'!$W$4:$W$1251),"NOT FOUND"))))</f>
        <v>0</v>
      </c>
      <c r="J843" s="276">
        <f>IF($O843="ISO",F843,IF($O843="Non-Iso",0,IF($O843="Trans Line",SUMIF('Trans Line Reconciliation'!$B$5:$B$138,$B843,'Trans Line Reconciliation'!$Z$5:$Z$138),IF($O843="Mix",SUMIF('Mix Substation Location Summary'!$B$4:$B$1251,$B843,'Mix Substation Location Summary'!$AB$4:$AB$1251),"NOT FOUND"))))</f>
        <v>0</v>
      </c>
      <c r="K843" s="276">
        <f>IF($O843="ISO",0,IF($O843="Non-Iso",D843,IF($O843="Trans Line",SUMIF('Trans Line Reconciliation'!$B$5:$B$138,$B843,'Trans Line Reconciliation'!$AA$5:$AA$138),IF($O843="Mix",SUMIF('Mix Substation Location Summary'!$B$4:$B$1251,$B843,'Mix Substation Location Summary'!$S$4:$S$1251)+SUMIF('Mix Substation Location Summary'!$B$4:$B$1251,$B843,'Mix Substation Location Summary'!$S$4:$S$1251),"NOT FOUND"))))</f>
        <v>2201.4</v>
      </c>
      <c r="L843" s="276">
        <f>IF($O843="ISO",0,IF($O843="Non-Iso",E843,IF($O843="Trans Line",SUMIF('Trans Line Reconciliation'!$B$5:$B$138,$B843,'Trans Line Reconciliation'!$AB$5:$AB$138),IF($O843="Mix",SUMIF('Mix Substation Location Summary'!$B$4:$B$1251,$B843,'Mix Substation Location Summary'!$X$4:$X$1251)+SUMIF('Mix Substation Location Summary'!$B$4:$B$1251,$B843,'Mix Substation Location Summary'!$Y$4:$Y$1251),"NOT FOUND"))))</f>
        <v>24756.86</v>
      </c>
      <c r="M843" s="276">
        <f>IF($O843="ISO",0,IF($O843="Non-Iso",F843,IF($O843="Trans Line",SUMIF('Trans Line Reconciliation'!$B$5:$B$138,$B843,'Trans Line Reconciliation'!$AC$5:$AC$138),IF($O843="Mix",SUMIF('Mix Substation Location Summary'!$B$4:$B$1251,$B843,'Mix Substation Location Summary'!$AC$4:$AC$1251)+SUMIF('Mix Substation Location Summary'!$B$4:$B$1251,$B843,'Mix Substation Location Summary'!$AD$4:$AD$1251),"NOT FOUND"))))</f>
        <v>629230.09</v>
      </c>
      <c r="N843" s="792">
        <f t="shared" si="64"/>
        <v>0</v>
      </c>
      <c r="O843" s="759" t="s">
        <v>1686</v>
      </c>
      <c r="P843" s="759"/>
      <c r="Q843" s="758">
        <f t="shared" si="65"/>
        <v>8251</v>
      </c>
    </row>
    <row r="844" spans="1:17" x14ac:dyDescent="0.2">
      <c r="A844" s="674" t="s">
        <v>1620</v>
      </c>
      <c r="B844" s="790">
        <v>8252</v>
      </c>
      <c r="C844" s="266" t="s">
        <v>1703</v>
      </c>
      <c r="D844" s="275">
        <f>SUMIFS('Mix Substation Location Summary'!$U$4:$U$1270,'Mix Substation Location Summary'!$B$4:$B$1270,'DS by Location'!$B844)</f>
        <v>0</v>
      </c>
      <c r="E844" s="275">
        <f>SUMIFS('Mix Substation Location Summary'!$Z$4:$Z$1270,'Mix Substation Location Summary'!$B$4:$B$1270,'DS by Location'!$B844)</f>
        <v>981.44</v>
      </c>
      <c r="F844" s="275">
        <f>SUMIFS('Mix Substation Location Summary'!$AE$4:$AE$1270,'Mix Substation Location Summary'!$B$4:$B$1270,'DS by Location'!$B844)</f>
        <v>124828.09000000001</v>
      </c>
      <c r="G844" s="791">
        <f t="shared" si="66"/>
        <v>125809.53000000001</v>
      </c>
      <c r="H844" s="276">
        <f>IF($O844="ISO",D844,IF($O844="Non-Iso",0,IF($O844="Trans Line",SUMIF('Trans Line Reconciliation'!$B$5:$B$138,B844,'Trans Line Reconciliation'!$X$5:$X$138),IF($O844="Mix",SUMIF('Mix Substation Location Summary'!$B$4:$B$1251,B844,'Mix Substation Location Summary'!$R$4:$R$1251),"NOT FOUND"))))</f>
        <v>0</v>
      </c>
      <c r="I844" s="276">
        <f>IF($O844="ISO",E844,IF($O844="Non-Iso",0,IF($O844="Trans Line",SUMIF('Trans Line Reconciliation'!$B$5:$B$138,B844,'Trans Line Reconciliation'!$Y$5:$Y$138),IF($O844="Mix",SUMIF('Mix Substation Location Summary'!$B$4:$B$1251,B844,'Mix Substation Location Summary'!$W$4:$W$1251),"NOT FOUND"))))</f>
        <v>0</v>
      </c>
      <c r="J844" s="276">
        <f>IF($O844="ISO",F844,IF($O844="Non-Iso",0,IF($O844="Trans Line",SUMIF('Trans Line Reconciliation'!$B$5:$B$138,$B844,'Trans Line Reconciliation'!$Z$5:$Z$138),IF($O844="Mix",SUMIF('Mix Substation Location Summary'!$B$4:$B$1251,$B844,'Mix Substation Location Summary'!$AB$4:$AB$1251),"NOT FOUND"))))</f>
        <v>0</v>
      </c>
      <c r="K844" s="276">
        <f>IF($O844="ISO",0,IF($O844="Non-Iso",D844,IF($O844="Trans Line",SUMIF('Trans Line Reconciliation'!$B$5:$B$138,$B844,'Trans Line Reconciliation'!$AA$5:$AA$138),IF($O844="Mix",SUMIF('Mix Substation Location Summary'!$B$4:$B$1251,$B844,'Mix Substation Location Summary'!$S$4:$S$1251)+SUMIF('Mix Substation Location Summary'!$B$4:$B$1251,$B844,'Mix Substation Location Summary'!$S$4:$S$1251),"NOT FOUND"))))</f>
        <v>0</v>
      </c>
      <c r="L844" s="276">
        <f>IF($O844="ISO",0,IF($O844="Non-Iso",E844,IF($O844="Trans Line",SUMIF('Trans Line Reconciliation'!$B$5:$B$138,$B844,'Trans Line Reconciliation'!$AB$5:$AB$138),IF($O844="Mix",SUMIF('Mix Substation Location Summary'!$B$4:$B$1251,$B844,'Mix Substation Location Summary'!$X$4:$X$1251)+SUMIF('Mix Substation Location Summary'!$B$4:$B$1251,$B844,'Mix Substation Location Summary'!$Y$4:$Y$1251),"NOT FOUND"))))</f>
        <v>981.44</v>
      </c>
      <c r="M844" s="276">
        <f>IF($O844="ISO",0,IF($O844="Non-Iso",F844,IF($O844="Trans Line",SUMIF('Trans Line Reconciliation'!$B$5:$B$138,$B844,'Trans Line Reconciliation'!$AC$5:$AC$138),IF($O844="Mix",SUMIF('Mix Substation Location Summary'!$B$4:$B$1251,$B844,'Mix Substation Location Summary'!$AC$4:$AC$1251)+SUMIF('Mix Substation Location Summary'!$B$4:$B$1251,$B844,'Mix Substation Location Summary'!$AD$4:$AD$1251),"NOT FOUND"))))</f>
        <v>124828.09000000001</v>
      </c>
      <c r="N844" s="792">
        <f t="shared" si="64"/>
        <v>0</v>
      </c>
      <c r="O844" s="759" t="s">
        <v>1686</v>
      </c>
      <c r="P844" s="759"/>
      <c r="Q844" s="758">
        <f t="shared" si="65"/>
        <v>8252</v>
      </c>
    </row>
    <row r="845" spans="1:17" x14ac:dyDescent="0.2">
      <c r="A845" s="674" t="s">
        <v>1621</v>
      </c>
      <c r="B845" s="790">
        <v>8255</v>
      </c>
      <c r="C845" s="266" t="s">
        <v>1703</v>
      </c>
      <c r="D845" s="275">
        <f>SUMIFS('Mix Substation Location Summary'!$U$4:$U$1270,'Mix Substation Location Summary'!$B$4:$B$1270,'DS by Location'!$B845)</f>
        <v>729.35</v>
      </c>
      <c r="E845" s="275">
        <f>SUMIFS('Mix Substation Location Summary'!$Z$4:$Z$1270,'Mix Substation Location Summary'!$B$4:$B$1270,'DS by Location'!$B845)</f>
        <v>58832.83</v>
      </c>
      <c r="F845" s="275">
        <f>SUMIFS('Mix Substation Location Summary'!$AE$4:$AE$1270,'Mix Substation Location Summary'!$B$4:$B$1270,'DS by Location'!$B845)</f>
        <v>2191405.3899999997</v>
      </c>
      <c r="G845" s="791">
        <f t="shared" si="66"/>
        <v>2250967.5699999998</v>
      </c>
      <c r="H845" s="276">
        <f>IF($O845="ISO",D845,IF($O845="Non-Iso",0,IF($O845="Trans Line",SUMIF('Trans Line Reconciliation'!$B$5:$B$138,B845,'Trans Line Reconciliation'!$X$5:$X$138),IF($O845="Mix",SUMIF('Mix Substation Location Summary'!$B$4:$B$1251,B845,'Mix Substation Location Summary'!$R$4:$R$1251),"NOT FOUND"))))</f>
        <v>0</v>
      </c>
      <c r="I845" s="276">
        <f>IF($O845="ISO",E845,IF($O845="Non-Iso",0,IF($O845="Trans Line",SUMIF('Trans Line Reconciliation'!$B$5:$B$138,B845,'Trans Line Reconciliation'!$Y$5:$Y$138),IF($O845="Mix",SUMIF('Mix Substation Location Summary'!$B$4:$B$1251,B845,'Mix Substation Location Summary'!$W$4:$W$1251),"NOT FOUND"))))</f>
        <v>0</v>
      </c>
      <c r="J845" s="276">
        <f>IF($O845="ISO",F845,IF($O845="Non-Iso",0,IF($O845="Trans Line",SUMIF('Trans Line Reconciliation'!$B$5:$B$138,$B845,'Trans Line Reconciliation'!$Z$5:$Z$138),IF($O845="Mix",SUMIF('Mix Substation Location Summary'!$B$4:$B$1251,$B845,'Mix Substation Location Summary'!$AB$4:$AB$1251),"NOT FOUND"))))</f>
        <v>0</v>
      </c>
      <c r="K845" s="276">
        <f>IF($O845="ISO",0,IF($O845="Non-Iso",D845,IF($O845="Trans Line",SUMIF('Trans Line Reconciliation'!$B$5:$B$138,$B845,'Trans Line Reconciliation'!$AA$5:$AA$138),IF($O845="Mix",SUMIF('Mix Substation Location Summary'!$B$4:$B$1251,$B845,'Mix Substation Location Summary'!$S$4:$S$1251)+SUMIF('Mix Substation Location Summary'!$B$4:$B$1251,$B845,'Mix Substation Location Summary'!$S$4:$S$1251),"NOT FOUND"))))</f>
        <v>729.35</v>
      </c>
      <c r="L845" s="276">
        <f>IF($O845="ISO",0,IF($O845="Non-Iso",E845,IF($O845="Trans Line",SUMIF('Trans Line Reconciliation'!$B$5:$B$138,$B845,'Trans Line Reconciliation'!$AB$5:$AB$138),IF($O845="Mix",SUMIF('Mix Substation Location Summary'!$B$4:$B$1251,$B845,'Mix Substation Location Summary'!$X$4:$X$1251)+SUMIF('Mix Substation Location Summary'!$B$4:$B$1251,$B845,'Mix Substation Location Summary'!$Y$4:$Y$1251),"NOT FOUND"))))</f>
        <v>58832.83</v>
      </c>
      <c r="M845" s="276">
        <f>IF($O845="ISO",0,IF($O845="Non-Iso",F845,IF($O845="Trans Line",SUMIF('Trans Line Reconciliation'!$B$5:$B$138,$B845,'Trans Line Reconciliation'!$AC$5:$AC$138),IF($O845="Mix",SUMIF('Mix Substation Location Summary'!$B$4:$B$1251,$B845,'Mix Substation Location Summary'!$AC$4:$AC$1251)+SUMIF('Mix Substation Location Summary'!$B$4:$B$1251,$B845,'Mix Substation Location Summary'!$AD$4:$AD$1251),"NOT FOUND"))))</f>
        <v>2191405.3899999997</v>
      </c>
      <c r="N845" s="792">
        <f t="shared" si="64"/>
        <v>0</v>
      </c>
      <c r="O845" s="759" t="s">
        <v>1686</v>
      </c>
      <c r="P845" s="759"/>
      <c r="Q845" s="758">
        <f t="shared" si="65"/>
        <v>8255</v>
      </c>
    </row>
    <row r="846" spans="1:17" x14ac:dyDescent="0.2">
      <c r="A846" s="674" t="s">
        <v>1622</v>
      </c>
      <c r="B846" s="790">
        <v>8259</v>
      </c>
      <c r="C846" s="266" t="s">
        <v>1703</v>
      </c>
      <c r="D846" s="275">
        <f>SUMIFS('Mix Substation Location Summary'!$U$4:$U$1270,'Mix Substation Location Summary'!$B$4:$B$1270,'DS by Location'!$B846)</f>
        <v>1067.48</v>
      </c>
      <c r="E846" s="275">
        <f>SUMIFS('Mix Substation Location Summary'!$Z$4:$Z$1270,'Mix Substation Location Summary'!$B$4:$B$1270,'DS by Location'!$B846)</f>
        <v>13707.09</v>
      </c>
      <c r="F846" s="275">
        <f>SUMIFS('Mix Substation Location Summary'!$AE$4:$AE$1270,'Mix Substation Location Summary'!$B$4:$B$1270,'DS by Location'!$B846)</f>
        <v>441336.86</v>
      </c>
      <c r="G846" s="791">
        <f t="shared" si="66"/>
        <v>456111.43</v>
      </c>
      <c r="H846" s="276">
        <f>IF($O846="ISO",D846,IF($O846="Non-Iso",0,IF($O846="Trans Line",SUMIF('Trans Line Reconciliation'!$B$5:$B$138,B846,'Trans Line Reconciliation'!$X$5:$X$138),IF($O846="Mix",SUMIF('Mix Substation Location Summary'!$B$4:$B$1251,B846,'Mix Substation Location Summary'!$R$4:$R$1251),"NOT FOUND"))))</f>
        <v>0</v>
      </c>
      <c r="I846" s="276">
        <f>IF($O846="ISO",E846,IF($O846="Non-Iso",0,IF($O846="Trans Line",SUMIF('Trans Line Reconciliation'!$B$5:$B$138,B846,'Trans Line Reconciliation'!$Y$5:$Y$138),IF($O846="Mix",SUMIF('Mix Substation Location Summary'!$B$4:$B$1251,B846,'Mix Substation Location Summary'!$W$4:$W$1251),"NOT FOUND"))))</f>
        <v>0</v>
      </c>
      <c r="J846" s="276">
        <f>IF($O846="ISO",F846,IF($O846="Non-Iso",0,IF($O846="Trans Line",SUMIF('Trans Line Reconciliation'!$B$5:$B$138,$B846,'Trans Line Reconciliation'!$Z$5:$Z$138),IF($O846="Mix",SUMIF('Mix Substation Location Summary'!$B$4:$B$1251,$B846,'Mix Substation Location Summary'!$AB$4:$AB$1251),"NOT FOUND"))))</f>
        <v>0</v>
      </c>
      <c r="K846" s="276">
        <f>IF($O846="ISO",0,IF($O846="Non-Iso",D846,IF($O846="Trans Line",SUMIF('Trans Line Reconciliation'!$B$5:$B$138,$B846,'Trans Line Reconciliation'!$AA$5:$AA$138),IF($O846="Mix",SUMIF('Mix Substation Location Summary'!$B$4:$B$1251,$B846,'Mix Substation Location Summary'!$S$4:$S$1251)+SUMIF('Mix Substation Location Summary'!$B$4:$B$1251,$B846,'Mix Substation Location Summary'!$S$4:$S$1251),"NOT FOUND"))))</f>
        <v>1067.48</v>
      </c>
      <c r="L846" s="276">
        <f>IF($O846="ISO",0,IF($O846="Non-Iso",E846,IF($O846="Trans Line",SUMIF('Trans Line Reconciliation'!$B$5:$B$138,$B846,'Trans Line Reconciliation'!$AB$5:$AB$138),IF($O846="Mix",SUMIF('Mix Substation Location Summary'!$B$4:$B$1251,$B846,'Mix Substation Location Summary'!$X$4:$X$1251)+SUMIF('Mix Substation Location Summary'!$B$4:$B$1251,$B846,'Mix Substation Location Summary'!$Y$4:$Y$1251),"NOT FOUND"))))</f>
        <v>13707.09</v>
      </c>
      <c r="M846" s="276">
        <f>IF($O846="ISO",0,IF($O846="Non-Iso",F846,IF($O846="Trans Line",SUMIF('Trans Line Reconciliation'!$B$5:$B$138,$B846,'Trans Line Reconciliation'!$AC$5:$AC$138),IF($O846="Mix",SUMIF('Mix Substation Location Summary'!$B$4:$B$1251,$B846,'Mix Substation Location Summary'!$AC$4:$AC$1251)+SUMIF('Mix Substation Location Summary'!$B$4:$B$1251,$B846,'Mix Substation Location Summary'!$AD$4:$AD$1251),"NOT FOUND"))))</f>
        <v>441336.86</v>
      </c>
      <c r="N846" s="792">
        <f t="shared" si="64"/>
        <v>0</v>
      </c>
      <c r="O846" s="759" t="s">
        <v>1686</v>
      </c>
      <c r="P846" s="759"/>
      <c r="Q846" s="758">
        <f t="shared" si="65"/>
        <v>8259</v>
      </c>
    </row>
    <row r="847" spans="1:17" x14ac:dyDescent="0.2">
      <c r="A847" s="674" t="s">
        <v>1623</v>
      </c>
      <c r="B847" s="790">
        <v>8260</v>
      </c>
      <c r="C847" s="266" t="s">
        <v>1703</v>
      </c>
      <c r="D847" s="275">
        <f>SUMIFS('Mix Substation Location Summary'!$U$4:$U$1270,'Mix Substation Location Summary'!$B$4:$B$1270,'DS by Location'!$B847)</f>
        <v>4212.4799999999996</v>
      </c>
      <c r="E847" s="275">
        <f>SUMIFS('Mix Substation Location Summary'!$Z$4:$Z$1270,'Mix Substation Location Summary'!$B$4:$B$1270,'DS by Location'!$B847)</f>
        <v>1132827.72</v>
      </c>
      <c r="F847" s="275">
        <f>SUMIFS('Mix Substation Location Summary'!$AE$4:$AE$1270,'Mix Substation Location Summary'!$B$4:$B$1270,'DS by Location'!$B847)</f>
        <v>4873240.6099999975</v>
      </c>
      <c r="G847" s="791">
        <f t="shared" si="66"/>
        <v>6010280.8099999977</v>
      </c>
      <c r="H847" s="276">
        <f>IF($O847="ISO",D847,IF($O847="Non-Iso",0,IF($O847="Trans Line",SUMIF('Trans Line Reconciliation'!$B$5:$B$138,B847,'Trans Line Reconciliation'!$X$5:$X$138),IF($O847="Mix",SUMIF('Mix Substation Location Summary'!$B$4:$B$1251,B847,'Mix Substation Location Summary'!$R$4:$R$1251),"NOT FOUND"))))</f>
        <v>0</v>
      </c>
      <c r="I847" s="276">
        <f>IF($O847="ISO",E847,IF($O847="Non-Iso",0,IF($O847="Trans Line",SUMIF('Trans Line Reconciliation'!$B$5:$B$138,B847,'Trans Line Reconciliation'!$Y$5:$Y$138),IF($O847="Mix",SUMIF('Mix Substation Location Summary'!$B$4:$B$1251,B847,'Mix Substation Location Summary'!$W$4:$W$1251),"NOT FOUND"))))</f>
        <v>0</v>
      </c>
      <c r="J847" s="276">
        <f>IF($O847="ISO",F847,IF($O847="Non-Iso",0,IF($O847="Trans Line",SUMIF('Trans Line Reconciliation'!$B$5:$B$138,$B847,'Trans Line Reconciliation'!$Z$5:$Z$138),IF($O847="Mix",SUMIF('Mix Substation Location Summary'!$B$4:$B$1251,$B847,'Mix Substation Location Summary'!$AB$4:$AB$1251),"NOT FOUND"))))</f>
        <v>0</v>
      </c>
      <c r="K847" s="276">
        <f>IF($O847="ISO",0,IF($O847="Non-Iso",D847,IF($O847="Trans Line",SUMIF('Trans Line Reconciliation'!$B$5:$B$138,$B847,'Trans Line Reconciliation'!$AA$5:$AA$138),IF($O847="Mix",SUMIF('Mix Substation Location Summary'!$B$4:$B$1251,$B847,'Mix Substation Location Summary'!$S$4:$S$1251)+SUMIF('Mix Substation Location Summary'!$B$4:$B$1251,$B847,'Mix Substation Location Summary'!$S$4:$S$1251),"NOT FOUND"))))</f>
        <v>4212.4799999999996</v>
      </c>
      <c r="L847" s="276">
        <f>IF($O847="ISO",0,IF($O847="Non-Iso",E847,IF($O847="Trans Line",SUMIF('Trans Line Reconciliation'!$B$5:$B$138,$B847,'Trans Line Reconciliation'!$AB$5:$AB$138),IF($O847="Mix",SUMIF('Mix Substation Location Summary'!$B$4:$B$1251,$B847,'Mix Substation Location Summary'!$X$4:$X$1251)+SUMIF('Mix Substation Location Summary'!$B$4:$B$1251,$B847,'Mix Substation Location Summary'!$Y$4:$Y$1251),"NOT FOUND"))))</f>
        <v>1132827.72</v>
      </c>
      <c r="M847" s="276">
        <f>IF($O847="ISO",0,IF($O847="Non-Iso",F847,IF($O847="Trans Line",SUMIF('Trans Line Reconciliation'!$B$5:$B$138,$B847,'Trans Line Reconciliation'!$AC$5:$AC$138),IF($O847="Mix",SUMIF('Mix Substation Location Summary'!$B$4:$B$1251,$B847,'Mix Substation Location Summary'!$AC$4:$AC$1251)+SUMIF('Mix Substation Location Summary'!$B$4:$B$1251,$B847,'Mix Substation Location Summary'!$AD$4:$AD$1251),"NOT FOUND"))))</f>
        <v>4873240.6099999975</v>
      </c>
      <c r="N847" s="792">
        <f t="shared" si="64"/>
        <v>0</v>
      </c>
      <c r="O847" s="759" t="s">
        <v>1686</v>
      </c>
      <c r="P847" s="759"/>
      <c r="Q847" s="758">
        <f t="shared" ref="Q847:Q910" si="67">1*B:B</f>
        <v>8260</v>
      </c>
    </row>
    <row r="848" spans="1:17" x14ac:dyDescent="0.2">
      <c r="A848" s="674" t="s">
        <v>1624</v>
      </c>
      <c r="B848" s="790">
        <v>8262</v>
      </c>
      <c r="C848" s="266" t="s">
        <v>1703</v>
      </c>
      <c r="D848" s="275">
        <f>SUMIFS('Mix Substation Location Summary'!$U$4:$U$1270,'Mix Substation Location Summary'!$B$4:$B$1270,'DS by Location'!$B848)</f>
        <v>0</v>
      </c>
      <c r="E848" s="275">
        <f>SUMIFS('Mix Substation Location Summary'!$Z$4:$Z$1270,'Mix Substation Location Summary'!$B$4:$B$1270,'DS by Location'!$B848)</f>
        <v>119811.65</v>
      </c>
      <c r="F848" s="275">
        <f>SUMIFS('Mix Substation Location Summary'!$AE$4:$AE$1270,'Mix Substation Location Summary'!$B$4:$B$1270,'DS by Location'!$B848)</f>
        <v>1402280.8500000008</v>
      </c>
      <c r="G848" s="791">
        <f t="shared" si="66"/>
        <v>1522092.5000000007</v>
      </c>
      <c r="H848" s="276">
        <f>IF($O848="ISO",D848,IF($O848="Non-Iso",0,IF($O848="Trans Line",SUMIF('Trans Line Reconciliation'!$B$5:$B$138,B848,'Trans Line Reconciliation'!$X$5:$X$138),IF($O848="Mix",SUMIF('Mix Substation Location Summary'!$B$4:$B$1251,B848,'Mix Substation Location Summary'!$R$4:$R$1251),"NOT FOUND"))))</f>
        <v>0</v>
      </c>
      <c r="I848" s="276">
        <f>IF($O848="ISO",E848,IF($O848="Non-Iso",0,IF($O848="Trans Line",SUMIF('Trans Line Reconciliation'!$B$5:$B$138,B848,'Trans Line Reconciliation'!$Y$5:$Y$138),IF($O848="Mix",SUMIF('Mix Substation Location Summary'!$B$4:$B$1251,B848,'Mix Substation Location Summary'!$W$4:$W$1251),"NOT FOUND"))))</f>
        <v>0</v>
      </c>
      <c r="J848" s="276">
        <f>IF($O848="ISO",F848,IF($O848="Non-Iso",0,IF($O848="Trans Line",SUMIF('Trans Line Reconciliation'!$B$5:$B$138,$B848,'Trans Line Reconciliation'!$Z$5:$Z$138),IF($O848="Mix",SUMIF('Mix Substation Location Summary'!$B$4:$B$1251,$B848,'Mix Substation Location Summary'!$AB$4:$AB$1251),"NOT FOUND"))))</f>
        <v>0</v>
      </c>
      <c r="K848" s="276">
        <f>IF($O848="ISO",0,IF($O848="Non-Iso",D848,IF($O848="Trans Line",SUMIF('Trans Line Reconciliation'!$B$5:$B$138,$B848,'Trans Line Reconciliation'!$AA$5:$AA$138),IF($O848="Mix",SUMIF('Mix Substation Location Summary'!$B$4:$B$1251,$B848,'Mix Substation Location Summary'!$S$4:$S$1251)+SUMIF('Mix Substation Location Summary'!$B$4:$B$1251,$B848,'Mix Substation Location Summary'!$S$4:$S$1251),"NOT FOUND"))))</f>
        <v>0</v>
      </c>
      <c r="L848" s="276">
        <f>IF($O848="ISO",0,IF($O848="Non-Iso",E848,IF($O848="Trans Line",SUMIF('Trans Line Reconciliation'!$B$5:$B$138,$B848,'Trans Line Reconciliation'!$AB$5:$AB$138),IF($O848="Mix",SUMIF('Mix Substation Location Summary'!$B$4:$B$1251,$B848,'Mix Substation Location Summary'!$X$4:$X$1251)+SUMIF('Mix Substation Location Summary'!$B$4:$B$1251,$B848,'Mix Substation Location Summary'!$Y$4:$Y$1251),"NOT FOUND"))))</f>
        <v>119811.65</v>
      </c>
      <c r="M848" s="276">
        <f>IF($O848="ISO",0,IF($O848="Non-Iso",F848,IF($O848="Trans Line",SUMIF('Trans Line Reconciliation'!$B$5:$B$138,$B848,'Trans Line Reconciliation'!$AC$5:$AC$138),IF($O848="Mix",SUMIF('Mix Substation Location Summary'!$B$4:$B$1251,$B848,'Mix Substation Location Summary'!$AC$4:$AC$1251)+SUMIF('Mix Substation Location Summary'!$B$4:$B$1251,$B848,'Mix Substation Location Summary'!$AD$4:$AD$1251),"NOT FOUND"))))</f>
        <v>1402280.8500000008</v>
      </c>
      <c r="N848" s="792">
        <f t="shared" ref="N848:N918" si="68">G848-SUM(H848:M848)</f>
        <v>0</v>
      </c>
      <c r="O848" s="759" t="s">
        <v>1686</v>
      </c>
      <c r="P848" s="759"/>
      <c r="Q848" s="758">
        <f t="shared" si="67"/>
        <v>8262</v>
      </c>
    </row>
    <row r="849" spans="1:17" x14ac:dyDescent="0.2">
      <c r="A849" s="674" t="s">
        <v>1625</v>
      </c>
      <c r="B849" s="790">
        <v>8263</v>
      </c>
      <c r="C849" s="266" t="s">
        <v>1703</v>
      </c>
      <c r="D849" s="275">
        <f>SUMIFS('Mix Substation Location Summary'!$U$4:$U$1270,'Mix Substation Location Summary'!$B$4:$B$1270,'DS by Location'!$B849)</f>
        <v>1361.77</v>
      </c>
      <c r="E849" s="275">
        <f>SUMIFS('Mix Substation Location Summary'!$Z$4:$Z$1270,'Mix Substation Location Summary'!$B$4:$B$1270,'DS by Location'!$B849)</f>
        <v>38239.18</v>
      </c>
      <c r="F849" s="275">
        <f>SUMIFS('Mix Substation Location Summary'!$AE$4:$AE$1270,'Mix Substation Location Summary'!$B$4:$B$1270,'DS by Location'!$B849)</f>
        <v>310054.89</v>
      </c>
      <c r="G849" s="791">
        <f t="shared" si="66"/>
        <v>349655.84</v>
      </c>
      <c r="H849" s="276">
        <f>IF($O849="ISO",D849,IF($O849="Non-Iso",0,IF($O849="Trans Line",SUMIF('Trans Line Reconciliation'!$B$5:$B$138,B849,'Trans Line Reconciliation'!$X$5:$X$138),IF($O849="Mix",SUMIF('Mix Substation Location Summary'!$B$4:$B$1251,B849,'Mix Substation Location Summary'!$R$4:$R$1251),"NOT FOUND"))))</f>
        <v>0</v>
      </c>
      <c r="I849" s="276">
        <f>IF($O849="ISO",E849,IF($O849="Non-Iso",0,IF($O849="Trans Line",SUMIF('Trans Line Reconciliation'!$B$5:$B$138,B849,'Trans Line Reconciliation'!$Y$5:$Y$138),IF($O849="Mix",SUMIF('Mix Substation Location Summary'!$B$4:$B$1251,B849,'Mix Substation Location Summary'!$W$4:$W$1251),"NOT FOUND"))))</f>
        <v>0</v>
      </c>
      <c r="J849" s="276">
        <f>IF($O849="ISO",F849,IF($O849="Non-Iso",0,IF($O849="Trans Line",SUMIF('Trans Line Reconciliation'!$B$5:$B$138,$B849,'Trans Line Reconciliation'!$Z$5:$Z$138),IF($O849="Mix",SUMIF('Mix Substation Location Summary'!$B$4:$B$1251,$B849,'Mix Substation Location Summary'!$AB$4:$AB$1251),"NOT FOUND"))))</f>
        <v>0</v>
      </c>
      <c r="K849" s="276">
        <f>IF($O849="ISO",0,IF($O849="Non-Iso",D849,IF($O849="Trans Line",SUMIF('Trans Line Reconciliation'!$B$5:$B$138,$B849,'Trans Line Reconciliation'!$AA$5:$AA$138),IF($O849="Mix",SUMIF('Mix Substation Location Summary'!$B$4:$B$1251,$B849,'Mix Substation Location Summary'!$S$4:$S$1251)+SUMIF('Mix Substation Location Summary'!$B$4:$B$1251,$B849,'Mix Substation Location Summary'!$S$4:$S$1251),"NOT FOUND"))))</f>
        <v>1361.77</v>
      </c>
      <c r="L849" s="276">
        <f>IF($O849="ISO",0,IF($O849="Non-Iso",E849,IF($O849="Trans Line",SUMIF('Trans Line Reconciliation'!$B$5:$B$138,$B849,'Trans Line Reconciliation'!$AB$5:$AB$138),IF($O849="Mix",SUMIF('Mix Substation Location Summary'!$B$4:$B$1251,$B849,'Mix Substation Location Summary'!$X$4:$X$1251)+SUMIF('Mix Substation Location Summary'!$B$4:$B$1251,$B849,'Mix Substation Location Summary'!$Y$4:$Y$1251),"NOT FOUND"))))</f>
        <v>38239.18</v>
      </c>
      <c r="M849" s="276">
        <f>IF($O849="ISO",0,IF($O849="Non-Iso",F849,IF($O849="Trans Line",SUMIF('Trans Line Reconciliation'!$B$5:$B$138,$B849,'Trans Line Reconciliation'!$AC$5:$AC$138),IF($O849="Mix",SUMIF('Mix Substation Location Summary'!$B$4:$B$1251,$B849,'Mix Substation Location Summary'!$AC$4:$AC$1251)+SUMIF('Mix Substation Location Summary'!$B$4:$B$1251,$B849,'Mix Substation Location Summary'!$AD$4:$AD$1251),"NOT FOUND"))))</f>
        <v>310054.89</v>
      </c>
      <c r="N849" s="792">
        <f t="shared" si="68"/>
        <v>0</v>
      </c>
      <c r="O849" s="759" t="s">
        <v>1686</v>
      </c>
      <c r="P849" s="759"/>
      <c r="Q849" s="758">
        <f t="shared" si="67"/>
        <v>8263</v>
      </c>
    </row>
    <row r="850" spans="1:17" x14ac:dyDescent="0.2">
      <c r="A850" s="674" t="s">
        <v>1626</v>
      </c>
      <c r="B850" s="790">
        <v>8265</v>
      </c>
      <c r="C850" s="266" t="s">
        <v>1703</v>
      </c>
      <c r="D850" s="275">
        <f>SUMIFS('Mix Substation Location Summary'!$U$4:$U$1270,'Mix Substation Location Summary'!$B$4:$B$1270,'DS by Location'!$B850)</f>
        <v>470.65000000000003</v>
      </c>
      <c r="E850" s="275">
        <f>SUMIFS('Mix Substation Location Summary'!$Z$4:$Z$1270,'Mix Substation Location Summary'!$B$4:$B$1270,'DS by Location'!$B850)</f>
        <v>149128.42000000001</v>
      </c>
      <c r="F850" s="275">
        <f>SUMIFS('Mix Substation Location Summary'!$AE$4:$AE$1270,'Mix Substation Location Summary'!$B$4:$B$1270,'DS by Location'!$B850)</f>
        <v>1555767.5899999994</v>
      </c>
      <c r="G850" s="791">
        <f t="shared" si="66"/>
        <v>1705366.6599999995</v>
      </c>
      <c r="H850" s="276">
        <f>IF($O850="ISO",D850,IF($O850="Non-Iso",0,IF($O850="Trans Line",SUMIF('Trans Line Reconciliation'!$B$5:$B$138,B850,'Trans Line Reconciliation'!$X$5:$X$138),IF($O850="Mix",SUMIF('Mix Substation Location Summary'!$B$4:$B$1251,B850,'Mix Substation Location Summary'!$R$4:$R$1251),"NOT FOUND"))))</f>
        <v>0</v>
      </c>
      <c r="I850" s="276">
        <f>IF($O850="ISO",E850,IF($O850="Non-Iso",0,IF($O850="Trans Line",SUMIF('Trans Line Reconciliation'!$B$5:$B$138,B850,'Trans Line Reconciliation'!$Y$5:$Y$138),IF($O850="Mix",SUMIF('Mix Substation Location Summary'!$B$4:$B$1251,B850,'Mix Substation Location Summary'!$W$4:$W$1251),"NOT FOUND"))))</f>
        <v>0</v>
      </c>
      <c r="J850" s="276">
        <f>IF($O850="ISO",F850,IF($O850="Non-Iso",0,IF($O850="Trans Line",SUMIF('Trans Line Reconciliation'!$B$5:$B$138,$B850,'Trans Line Reconciliation'!$Z$5:$Z$138),IF($O850="Mix",SUMIF('Mix Substation Location Summary'!$B$4:$B$1251,$B850,'Mix Substation Location Summary'!$AB$4:$AB$1251),"NOT FOUND"))))</f>
        <v>0</v>
      </c>
      <c r="K850" s="276">
        <f>IF($O850="ISO",0,IF($O850="Non-Iso",D850,IF($O850="Trans Line",SUMIF('Trans Line Reconciliation'!$B$5:$B$138,$B850,'Trans Line Reconciliation'!$AA$5:$AA$138),IF($O850="Mix",SUMIF('Mix Substation Location Summary'!$B$4:$B$1251,$B850,'Mix Substation Location Summary'!$S$4:$S$1251)+SUMIF('Mix Substation Location Summary'!$B$4:$B$1251,$B850,'Mix Substation Location Summary'!$S$4:$S$1251),"NOT FOUND"))))</f>
        <v>470.65000000000003</v>
      </c>
      <c r="L850" s="276">
        <f>IF($O850="ISO",0,IF($O850="Non-Iso",E850,IF($O850="Trans Line",SUMIF('Trans Line Reconciliation'!$B$5:$B$138,$B850,'Trans Line Reconciliation'!$AB$5:$AB$138),IF($O850="Mix",SUMIF('Mix Substation Location Summary'!$B$4:$B$1251,$B850,'Mix Substation Location Summary'!$X$4:$X$1251)+SUMIF('Mix Substation Location Summary'!$B$4:$B$1251,$B850,'Mix Substation Location Summary'!$Y$4:$Y$1251),"NOT FOUND"))))</f>
        <v>149128.42000000001</v>
      </c>
      <c r="M850" s="276">
        <f>IF($O850="ISO",0,IF($O850="Non-Iso",F850,IF($O850="Trans Line",SUMIF('Trans Line Reconciliation'!$B$5:$B$138,$B850,'Trans Line Reconciliation'!$AC$5:$AC$138),IF($O850="Mix",SUMIF('Mix Substation Location Summary'!$B$4:$B$1251,$B850,'Mix Substation Location Summary'!$AC$4:$AC$1251)+SUMIF('Mix Substation Location Summary'!$B$4:$B$1251,$B850,'Mix Substation Location Summary'!$AD$4:$AD$1251),"NOT FOUND"))))</f>
        <v>1555767.5899999994</v>
      </c>
      <c r="N850" s="792">
        <f t="shared" si="68"/>
        <v>0</v>
      </c>
      <c r="O850" s="759" t="s">
        <v>1686</v>
      </c>
      <c r="P850" s="759"/>
      <c r="Q850" s="758">
        <f t="shared" si="67"/>
        <v>8265</v>
      </c>
    </row>
    <row r="851" spans="1:17" x14ac:dyDescent="0.2">
      <c r="A851" s="674" t="s">
        <v>1627</v>
      </c>
      <c r="B851" s="790">
        <v>8266</v>
      </c>
      <c r="C851" s="266" t="s">
        <v>1703</v>
      </c>
      <c r="D851" s="275">
        <f>SUMIFS('Mix Substation Location Summary'!$U$4:$U$1270,'Mix Substation Location Summary'!$B$4:$B$1270,'DS by Location'!$B851)</f>
        <v>367.53000000000003</v>
      </c>
      <c r="E851" s="275">
        <f>SUMIFS('Mix Substation Location Summary'!$Z$4:$Z$1270,'Mix Substation Location Summary'!$B$4:$B$1270,'DS by Location'!$B851)</f>
        <v>0</v>
      </c>
      <c r="F851" s="275">
        <f>SUMIFS('Mix Substation Location Summary'!$AE$4:$AE$1270,'Mix Substation Location Summary'!$B$4:$B$1270,'DS by Location'!$B851)</f>
        <v>413289.35000000003</v>
      </c>
      <c r="G851" s="791">
        <f t="shared" si="66"/>
        <v>413656.88000000006</v>
      </c>
      <c r="H851" s="276">
        <f>IF($O851="ISO",D851,IF($O851="Non-Iso",0,IF($O851="Trans Line",SUMIF('Trans Line Reconciliation'!$B$5:$B$138,B851,'Trans Line Reconciliation'!$X$5:$X$138),IF($O851="Mix",SUMIF('Mix Substation Location Summary'!$B$4:$B$1251,B851,'Mix Substation Location Summary'!$R$4:$R$1251),"NOT FOUND"))))</f>
        <v>0</v>
      </c>
      <c r="I851" s="276">
        <f>IF($O851="ISO",E851,IF($O851="Non-Iso",0,IF($O851="Trans Line",SUMIF('Trans Line Reconciliation'!$B$5:$B$138,B851,'Trans Line Reconciliation'!$Y$5:$Y$138),IF($O851="Mix",SUMIF('Mix Substation Location Summary'!$B$4:$B$1251,B851,'Mix Substation Location Summary'!$W$4:$W$1251),"NOT FOUND"))))</f>
        <v>0</v>
      </c>
      <c r="J851" s="276">
        <f>IF($O851="ISO",F851,IF($O851="Non-Iso",0,IF($O851="Trans Line",SUMIF('Trans Line Reconciliation'!$B$5:$B$138,$B851,'Trans Line Reconciliation'!$Z$5:$Z$138),IF($O851="Mix",SUMIF('Mix Substation Location Summary'!$B$4:$B$1251,$B851,'Mix Substation Location Summary'!$AB$4:$AB$1251),"NOT FOUND"))))</f>
        <v>0</v>
      </c>
      <c r="K851" s="276">
        <f>IF($O851="ISO",0,IF($O851="Non-Iso",D851,IF($O851="Trans Line",SUMIF('Trans Line Reconciliation'!$B$5:$B$138,$B851,'Trans Line Reconciliation'!$AA$5:$AA$138),IF($O851="Mix",SUMIF('Mix Substation Location Summary'!$B$4:$B$1251,$B851,'Mix Substation Location Summary'!$S$4:$S$1251)+SUMIF('Mix Substation Location Summary'!$B$4:$B$1251,$B851,'Mix Substation Location Summary'!$S$4:$S$1251),"NOT FOUND"))))</f>
        <v>367.53000000000003</v>
      </c>
      <c r="L851" s="276">
        <f>IF($O851="ISO",0,IF($O851="Non-Iso",E851,IF($O851="Trans Line",SUMIF('Trans Line Reconciliation'!$B$5:$B$138,$B851,'Trans Line Reconciliation'!$AB$5:$AB$138),IF($O851="Mix",SUMIF('Mix Substation Location Summary'!$B$4:$B$1251,$B851,'Mix Substation Location Summary'!$X$4:$X$1251)+SUMIF('Mix Substation Location Summary'!$B$4:$B$1251,$B851,'Mix Substation Location Summary'!$Y$4:$Y$1251),"NOT FOUND"))))</f>
        <v>0</v>
      </c>
      <c r="M851" s="276">
        <f>IF($O851="ISO",0,IF($O851="Non-Iso",F851,IF($O851="Trans Line",SUMIF('Trans Line Reconciliation'!$B$5:$B$138,$B851,'Trans Line Reconciliation'!$AC$5:$AC$138),IF($O851="Mix",SUMIF('Mix Substation Location Summary'!$B$4:$B$1251,$B851,'Mix Substation Location Summary'!$AC$4:$AC$1251)+SUMIF('Mix Substation Location Summary'!$B$4:$B$1251,$B851,'Mix Substation Location Summary'!$AD$4:$AD$1251),"NOT FOUND"))))</f>
        <v>413289.35000000003</v>
      </c>
      <c r="N851" s="792">
        <f t="shared" si="68"/>
        <v>0</v>
      </c>
      <c r="O851" s="759" t="s">
        <v>1686</v>
      </c>
      <c r="P851" s="759"/>
      <c r="Q851" s="758">
        <f t="shared" si="67"/>
        <v>8266</v>
      </c>
    </row>
    <row r="852" spans="1:17" x14ac:dyDescent="0.2">
      <c r="A852" s="674" t="s">
        <v>967</v>
      </c>
      <c r="B852" s="790">
        <v>8267</v>
      </c>
      <c r="C852" s="266" t="s">
        <v>1703</v>
      </c>
      <c r="D852" s="275">
        <f>SUMIFS('Mix Substation Location Summary'!$U$4:$U$1270,'Mix Substation Location Summary'!$B$4:$B$1270,'DS by Location'!$B852)</f>
        <v>564.65</v>
      </c>
      <c r="E852" s="275">
        <f>SUMIFS('Mix Substation Location Summary'!$Z$4:$Z$1270,'Mix Substation Location Summary'!$B$4:$B$1270,'DS by Location'!$B852)</f>
        <v>-85433.56</v>
      </c>
      <c r="F852" s="275">
        <f>SUMIFS('Mix Substation Location Summary'!$AE$4:$AE$1270,'Mix Substation Location Summary'!$B$4:$B$1270,'DS by Location'!$B852)</f>
        <v>313782.35000000003</v>
      </c>
      <c r="G852" s="791">
        <f t="shared" si="66"/>
        <v>228913.44000000003</v>
      </c>
      <c r="H852" s="276">
        <f>IF($O852="ISO",D852,IF($O852="Non-Iso",0,IF($O852="Trans Line",SUMIF('Trans Line Reconciliation'!$B$5:$B$138,B852,'Trans Line Reconciliation'!$X$5:$X$138),IF($O852="Mix",SUMIF('Mix Substation Location Summary'!$B$4:$B$1251,B852,'Mix Substation Location Summary'!$R$4:$R$1251),"NOT FOUND"))))</f>
        <v>0</v>
      </c>
      <c r="I852" s="276">
        <f>IF($O852="ISO",E852,IF($O852="Non-Iso",0,IF($O852="Trans Line",SUMIF('Trans Line Reconciliation'!$B$5:$B$138,B852,'Trans Line Reconciliation'!$Y$5:$Y$138),IF($O852="Mix",SUMIF('Mix Substation Location Summary'!$B$4:$B$1251,B852,'Mix Substation Location Summary'!$W$4:$W$1251),"NOT FOUND"))))</f>
        <v>0</v>
      </c>
      <c r="J852" s="276">
        <f>IF($O852="ISO",F852,IF($O852="Non-Iso",0,IF($O852="Trans Line",SUMIF('Trans Line Reconciliation'!$B$5:$B$138,$B852,'Trans Line Reconciliation'!$Z$5:$Z$138),IF($O852="Mix",SUMIF('Mix Substation Location Summary'!$B$4:$B$1251,$B852,'Mix Substation Location Summary'!$AB$4:$AB$1251),"NOT FOUND"))))</f>
        <v>0</v>
      </c>
      <c r="K852" s="276">
        <f>IF($O852="ISO",0,IF($O852="Non-Iso",D852,IF($O852="Trans Line",SUMIF('Trans Line Reconciliation'!$B$5:$B$138,$B852,'Trans Line Reconciliation'!$AA$5:$AA$138),IF($O852="Mix",SUMIF('Mix Substation Location Summary'!$B$4:$B$1251,$B852,'Mix Substation Location Summary'!$S$4:$S$1251)+SUMIF('Mix Substation Location Summary'!$B$4:$B$1251,$B852,'Mix Substation Location Summary'!$S$4:$S$1251),"NOT FOUND"))))</f>
        <v>564.65</v>
      </c>
      <c r="L852" s="276">
        <f>IF($O852="ISO",0,IF($O852="Non-Iso",E852,IF($O852="Trans Line",SUMIF('Trans Line Reconciliation'!$B$5:$B$138,$B852,'Trans Line Reconciliation'!$AB$5:$AB$138),IF($O852="Mix",SUMIF('Mix Substation Location Summary'!$B$4:$B$1251,$B852,'Mix Substation Location Summary'!$X$4:$X$1251)+SUMIF('Mix Substation Location Summary'!$B$4:$B$1251,$B852,'Mix Substation Location Summary'!$Y$4:$Y$1251),"NOT FOUND"))))</f>
        <v>-85433.56</v>
      </c>
      <c r="M852" s="276">
        <f>IF($O852="ISO",0,IF($O852="Non-Iso",F852,IF($O852="Trans Line",SUMIF('Trans Line Reconciliation'!$B$5:$B$138,$B852,'Trans Line Reconciliation'!$AC$5:$AC$138),IF($O852="Mix",SUMIF('Mix Substation Location Summary'!$B$4:$B$1251,$B852,'Mix Substation Location Summary'!$AC$4:$AC$1251)+SUMIF('Mix Substation Location Summary'!$B$4:$B$1251,$B852,'Mix Substation Location Summary'!$AD$4:$AD$1251),"NOT FOUND"))))</f>
        <v>313782.35000000003</v>
      </c>
      <c r="N852" s="792">
        <f t="shared" si="68"/>
        <v>0</v>
      </c>
      <c r="O852" s="759" t="s">
        <v>1686</v>
      </c>
      <c r="P852" s="759"/>
      <c r="Q852" s="758">
        <f t="shared" si="67"/>
        <v>8267</v>
      </c>
    </row>
    <row r="853" spans="1:17" x14ac:dyDescent="0.2">
      <c r="A853" s="674" t="s">
        <v>1628</v>
      </c>
      <c r="B853" s="790">
        <v>8268</v>
      </c>
      <c r="C853" s="266" t="s">
        <v>1703</v>
      </c>
      <c r="D853" s="275">
        <f>SUMIFS('Mix Substation Location Summary'!$U$4:$U$1270,'Mix Substation Location Summary'!$B$4:$B$1270,'DS by Location'!$B853)</f>
        <v>1071.8499999999999</v>
      </c>
      <c r="E853" s="275">
        <f>SUMIFS('Mix Substation Location Summary'!$Z$4:$Z$1270,'Mix Substation Location Summary'!$B$4:$B$1270,'DS by Location'!$B853)</f>
        <v>19777.3</v>
      </c>
      <c r="F853" s="275">
        <f>SUMIFS('Mix Substation Location Summary'!$AE$4:$AE$1270,'Mix Substation Location Summary'!$B$4:$B$1270,'DS by Location'!$B853)</f>
        <v>787796.87</v>
      </c>
      <c r="G853" s="791">
        <f t="shared" si="66"/>
        <v>808646.02</v>
      </c>
      <c r="H853" s="276">
        <f>IF($O853="ISO",D853,IF($O853="Non-Iso",0,IF($O853="Trans Line",SUMIF('Trans Line Reconciliation'!$B$5:$B$138,B853,'Trans Line Reconciliation'!$X$5:$X$138),IF($O853="Mix",SUMIF('Mix Substation Location Summary'!$B$4:$B$1251,B853,'Mix Substation Location Summary'!$R$4:$R$1251),"NOT FOUND"))))</f>
        <v>0</v>
      </c>
      <c r="I853" s="276">
        <f>IF($O853="ISO",E853,IF($O853="Non-Iso",0,IF($O853="Trans Line",SUMIF('Trans Line Reconciliation'!$B$5:$B$138,B853,'Trans Line Reconciliation'!$Y$5:$Y$138),IF($O853="Mix",SUMIF('Mix Substation Location Summary'!$B$4:$B$1251,B853,'Mix Substation Location Summary'!$W$4:$W$1251),"NOT FOUND"))))</f>
        <v>0</v>
      </c>
      <c r="J853" s="276">
        <f>IF($O853="ISO",F853,IF($O853="Non-Iso",0,IF($O853="Trans Line",SUMIF('Trans Line Reconciliation'!$B$5:$B$138,$B853,'Trans Line Reconciliation'!$Z$5:$Z$138),IF($O853="Mix",SUMIF('Mix Substation Location Summary'!$B$4:$B$1251,$B853,'Mix Substation Location Summary'!$AB$4:$AB$1251),"NOT FOUND"))))</f>
        <v>0</v>
      </c>
      <c r="K853" s="276">
        <f>IF($O853="ISO",0,IF($O853="Non-Iso",D853,IF($O853="Trans Line",SUMIF('Trans Line Reconciliation'!$B$5:$B$138,$B853,'Trans Line Reconciliation'!$AA$5:$AA$138),IF($O853="Mix",SUMIF('Mix Substation Location Summary'!$B$4:$B$1251,$B853,'Mix Substation Location Summary'!$S$4:$S$1251)+SUMIF('Mix Substation Location Summary'!$B$4:$B$1251,$B853,'Mix Substation Location Summary'!$S$4:$S$1251),"NOT FOUND"))))</f>
        <v>1071.8499999999999</v>
      </c>
      <c r="L853" s="276">
        <f>IF($O853="ISO",0,IF($O853="Non-Iso",E853,IF($O853="Trans Line",SUMIF('Trans Line Reconciliation'!$B$5:$B$138,$B853,'Trans Line Reconciliation'!$AB$5:$AB$138),IF($O853="Mix",SUMIF('Mix Substation Location Summary'!$B$4:$B$1251,$B853,'Mix Substation Location Summary'!$X$4:$X$1251)+SUMIF('Mix Substation Location Summary'!$B$4:$B$1251,$B853,'Mix Substation Location Summary'!$Y$4:$Y$1251),"NOT FOUND"))))</f>
        <v>19777.3</v>
      </c>
      <c r="M853" s="276">
        <f>IF($O853="ISO",0,IF($O853="Non-Iso",F853,IF($O853="Trans Line",SUMIF('Trans Line Reconciliation'!$B$5:$B$138,$B853,'Trans Line Reconciliation'!$AC$5:$AC$138),IF($O853="Mix",SUMIF('Mix Substation Location Summary'!$B$4:$B$1251,$B853,'Mix Substation Location Summary'!$AC$4:$AC$1251)+SUMIF('Mix Substation Location Summary'!$B$4:$B$1251,$B853,'Mix Substation Location Summary'!$AD$4:$AD$1251),"NOT FOUND"))))</f>
        <v>787796.87</v>
      </c>
      <c r="N853" s="792">
        <f t="shared" si="68"/>
        <v>0</v>
      </c>
      <c r="O853" s="759" t="s">
        <v>1686</v>
      </c>
      <c r="P853" s="759"/>
      <c r="Q853" s="758">
        <f t="shared" si="67"/>
        <v>8268</v>
      </c>
    </row>
    <row r="854" spans="1:17" x14ac:dyDescent="0.2">
      <c r="A854" s="674" t="s">
        <v>1629</v>
      </c>
      <c r="B854" s="790">
        <v>8269</v>
      </c>
      <c r="C854" s="266" t="s">
        <v>1704</v>
      </c>
      <c r="D854" s="275">
        <f>SUMIFS('Mix Substation Location Summary'!$U$4:$U$1270,'Mix Substation Location Summary'!$B$4:$B$1270,'DS by Location'!$B854)</f>
        <v>0</v>
      </c>
      <c r="E854" s="275">
        <f>SUMIFS('Mix Substation Location Summary'!$Z$4:$Z$1270,'Mix Substation Location Summary'!$B$4:$B$1270,'DS by Location'!$B854)</f>
        <v>13363.050000000001</v>
      </c>
      <c r="F854" s="275">
        <f>SUMIFS('Mix Substation Location Summary'!$AE$4:$AE$1270,'Mix Substation Location Summary'!$B$4:$B$1270,'DS by Location'!$B854)</f>
        <v>31847.68</v>
      </c>
      <c r="G854" s="791">
        <f t="shared" si="66"/>
        <v>45210.73</v>
      </c>
      <c r="H854" s="276">
        <f>IF($O854="ISO",D854,IF($O854="Non-Iso",0,IF($O854="Trans Line",SUMIF('Trans Line Reconciliation'!$B$5:$B$138,B854,'Trans Line Reconciliation'!$X$5:$X$138),IF($O854="Mix",SUMIF('Mix Substation Location Summary'!$B$4:$B$1251,B854,'Mix Substation Location Summary'!$R$4:$R$1251),"NOT FOUND"))))</f>
        <v>0</v>
      </c>
      <c r="I854" s="276">
        <f>IF($O854="ISO",E854,IF($O854="Non-Iso",0,IF($O854="Trans Line",SUMIF('Trans Line Reconciliation'!$B$5:$B$138,B854,'Trans Line Reconciliation'!$Y$5:$Y$138),IF($O854="Mix",SUMIF('Mix Substation Location Summary'!$B$4:$B$1251,B854,'Mix Substation Location Summary'!$W$4:$W$1251),"NOT FOUND"))))</f>
        <v>0</v>
      </c>
      <c r="J854" s="276">
        <f>IF($O854="ISO",F854,IF($O854="Non-Iso",0,IF($O854="Trans Line",SUMIF('Trans Line Reconciliation'!$B$5:$B$138,$B854,'Trans Line Reconciliation'!$Z$5:$Z$138),IF($O854="Mix",SUMIF('Mix Substation Location Summary'!$B$4:$B$1251,$B854,'Mix Substation Location Summary'!$AB$4:$AB$1251),"NOT FOUND"))))</f>
        <v>0</v>
      </c>
      <c r="K854" s="276">
        <f>IF($O854="ISO",0,IF($O854="Non-Iso",D854,IF($O854="Trans Line",SUMIF('Trans Line Reconciliation'!$B$5:$B$138,$B854,'Trans Line Reconciliation'!$AA$5:$AA$138),IF($O854="Mix",SUMIF('Mix Substation Location Summary'!$B$4:$B$1251,$B854,'Mix Substation Location Summary'!$S$4:$S$1251)+SUMIF('Mix Substation Location Summary'!$B$4:$B$1251,$B854,'Mix Substation Location Summary'!$S$4:$S$1251),"NOT FOUND"))))</f>
        <v>0</v>
      </c>
      <c r="L854" s="276">
        <f>IF($O854="ISO",0,IF($O854="Non-Iso",E854,IF($O854="Trans Line",SUMIF('Trans Line Reconciliation'!$B$5:$B$138,$B854,'Trans Line Reconciliation'!$AB$5:$AB$138),IF($O854="Mix",SUMIF('Mix Substation Location Summary'!$B$4:$B$1251,$B854,'Mix Substation Location Summary'!$X$4:$X$1251)+SUMIF('Mix Substation Location Summary'!$B$4:$B$1251,$B854,'Mix Substation Location Summary'!$Y$4:$Y$1251),"NOT FOUND"))))</f>
        <v>13363.050000000001</v>
      </c>
      <c r="M854" s="276">
        <f>IF($O854="ISO",0,IF($O854="Non-Iso",F854,IF($O854="Trans Line",SUMIF('Trans Line Reconciliation'!$B$5:$B$138,$B854,'Trans Line Reconciliation'!$AC$5:$AC$138),IF($O854="Mix",SUMIF('Mix Substation Location Summary'!$B$4:$B$1251,$B854,'Mix Substation Location Summary'!$AC$4:$AC$1251)+SUMIF('Mix Substation Location Summary'!$B$4:$B$1251,$B854,'Mix Substation Location Summary'!$AD$4:$AD$1251),"NOT FOUND"))))</f>
        <v>31847.68</v>
      </c>
      <c r="N854" s="792">
        <f t="shared" si="68"/>
        <v>0</v>
      </c>
      <c r="O854" s="759" t="s">
        <v>1686</v>
      </c>
      <c r="P854" s="759"/>
      <c r="Q854" s="758">
        <f t="shared" si="67"/>
        <v>8269</v>
      </c>
    </row>
    <row r="855" spans="1:17" x14ac:dyDescent="0.2">
      <c r="A855" s="674" t="s">
        <v>968</v>
      </c>
      <c r="B855" s="790">
        <v>8270</v>
      </c>
      <c r="C855" s="266" t="s">
        <v>1700</v>
      </c>
      <c r="D855" s="275">
        <f>SUMIFS('Mix Substation Location Summary'!$U$4:$U$1270,'Mix Substation Location Summary'!$B$4:$B$1270,'DS by Location'!$B855)</f>
        <v>0</v>
      </c>
      <c r="E855" s="275">
        <f>SUMIFS('Mix Substation Location Summary'!$Z$4:$Z$1270,'Mix Substation Location Summary'!$B$4:$B$1270,'DS by Location'!$B855)</f>
        <v>2018400.21</v>
      </c>
      <c r="F855" s="275">
        <f>SUMIFS('Mix Substation Location Summary'!$AE$4:$AE$1270,'Mix Substation Location Summary'!$B$4:$B$1270,'DS by Location'!$B855)</f>
        <v>8714234.9399999976</v>
      </c>
      <c r="G855" s="791">
        <f t="shared" si="66"/>
        <v>10732635.149999999</v>
      </c>
      <c r="H855" s="276">
        <f>IF($O855="ISO",D855,IF($O855="Non-Iso",0,IF($O855="Trans Line",SUMIF('Trans Line Reconciliation'!$B$5:$B$138,B855,'Trans Line Reconciliation'!$X$5:$X$138),IF($O855="Mix",SUMIF('Mix Substation Location Summary'!$B$4:$B$1251,B855,'Mix Substation Location Summary'!$R$4:$R$1251),"NOT FOUND"))))</f>
        <v>0</v>
      </c>
      <c r="I855" s="276">
        <f>IF($O855="ISO",E855,IF($O855="Non-Iso",0,IF($O855="Trans Line",SUMIF('Trans Line Reconciliation'!$B$5:$B$138,B855,'Trans Line Reconciliation'!$Y$5:$Y$138),IF($O855="Mix",SUMIF('Mix Substation Location Summary'!$B$4:$B$1251,B855,'Mix Substation Location Summary'!$W$4:$W$1251),"NOT FOUND"))))</f>
        <v>0</v>
      </c>
      <c r="J855" s="276">
        <f>IF($O855="ISO",F855,IF($O855="Non-Iso",0,IF($O855="Trans Line",SUMIF('Trans Line Reconciliation'!$B$5:$B$138,$B855,'Trans Line Reconciliation'!$Z$5:$Z$138),IF($O855="Mix",SUMIF('Mix Substation Location Summary'!$B$4:$B$1251,$B855,'Mix Substation Location Summary'!$AB$4:$AB$1251),"NOT FOUND"))))</f>
        <v>0</v>
      </c>
      <c r="K855" s="276">
        <f>IF($O855="ISO",0,IF($O855="Non-Iso",D855,IF($O855="Trans Line",SUMIF('Trans Line Reconciliation'!$B$5:$B$138,$B855,'Trans Line Reconciliation'!$AA$5:$AA$138),IF($O855="Mix",SUMIF('Mix Substation Location Summary'!$B$4:$B$1251,$B855,'Mix Substation Location Summary'!$S$4:$S$1251)+SUMIF('Mix Substation Location Summary'!$B$4:$B$1251,$B855,'Mix Substation Location Summary'!$S$4:$S$1251),"NOT FOUND"))))</f>
        <v>0</v>
      </c>
      <c r="L855" s="276">
        <f>IF($O855="ISO",0,IF($O855="Non-Iso",E855,IF($O855="Trans Line",SUMIF('Trans Line Reconciliation'!$B$5:$B$138,$B855,'Trans Line Reconciliation'!$AB$5:$AB$138),IF($O855="Mix",SUMIF('Mix Substation Location Summary'!$B$4:$B$1251,$B855,'Mix Substation Location Summary'!$X$4:$X$1251)+SUMIF('Mix Substation Location Summary'!$B$4:$B$1251,$B855,'Mix Substation Location Summary'!$Y$4:$Y$1251),"NOT FOUND"))))</f>
        <v>2018400.21</v>
      </c>
      <c r="M855" s="276">
        <f>IF($O855="ISO",0,IF($O855="Non-Iso",F855,IF($O855="Trans Line",SUMIF('Trans Line Reconciliation'!$B$5:$B$138,$B855,'Trans Line Reconciliation'!$AC$5:$AC$138),IF($O855="Mix",SUMIF('Mix Substation Location Summary'!$B$4:$B$1251,$B855,'Mix Substation Location Summary'!$AC$4:$AC$1251)+SUMIF('Mix Substation Location Summary'!$B$4:$B$1251,$B855,'Mix Substation Location Summary'!$AD$4:$AD$1251),"NOT FOUND"))))</f>
        <v>8714234.9399999976</v>
      </c>
      <c r="N855" s="792">
        <f t="shared" si="68"/>
        <v>0</v>
      </c>
      <c r="O855" s="759" t="s">
        <v>1686</v>
      </c>
      <c r="P855" s="759"/>
      <c r="Q855" s="758">
        <f t="shared" si="67"/>
        <v>8270</v>
      </c>
    </row>
    <row r="856" spans="1:17" x14ac:dyDescent="0.2">
      <c r="A856" s="674" t="s">
        <v>1630</v>
      </c>
      <c r="B856" s="790">
        <v>8273</v>
      </c>
      <c r="C856" s="266" t="s">
        <v>1703</v>
      </c>
      <c r="D856" s="275">
        <f>SUMIFS('Mix Substation Location Summary'!$U$4:$U$1270,'Mix Substation Location Summary'!$B$4:$B$1270,'DS by Location'!$B856)</f>
        <v>0</v>
      </c>
      <c r="E856" s="275">
        <f>SUMIFS('Mix Substation Location Summary'!$Z$4:$Z$1270,'Mix Substation Location Summary'!$B$4:$B$1270,'DS by Location'!$B856)</f>
        <v>4851.96</v>
      </c>
      <c r="F856" s="275">
        <f>SUMIFS('Mix Substation Location Summary'!$AE$4:$AE$1270,'Mix Substation Location Summary'!$B$4:$B$1270,'DS by Location'!$B856)</f>
        <v>944339.19000000006</v>
      </c>
      <c r="G856" s="791">
        <f t="shared" si="66"/>
        <v>949191.15</v>
      </c>
      <c r="H856" s="276">
        <f>IF($O856="ISO",D856,IF($O856="Non-Iso",0,IF($O856="Trans Line",SUMIF('Trans Line Reconciliation'!$B$5:$B$138,B856,'Trans Line Reconciliation'!$X$5:$X$138),IF($O856="Mix",SUMIF('Mix Substation Location Summary'!$B$4:$B$1251,B856,'Mix Substation Location Summary'!$R$4:$R$1251),"NOT FOUND"))))</f>
        <v>0</v>
      </c>
      <c r="I856" s="276">
        <f>IF($O856="ISO",E856,IF($O856="Non-Iso",0,IF($O856="Trans Line",SUMIF('Trans Line Reconciliation'!$B$5:$B$138,B856,'Trans Line Reconciliation'!$Y$5:$Y$138),IF($O856="Mix",SUMIF('Mix Substation Location Summary'!$B$4:$B$1251,B856,'Mix Substation Location Summary'!$W$4:$W$1251),"NOT FOUND"))))</f>
        <v>0</v>
      </c>
      <c r="J856" s="276">
        <f>IF($O856="ISO",F856,IF($O856="Non-Iso",0,IF($O856="Trans Line",SUMIF('Trans Line Reconciliation'!$B$5:$B$138,$B856,'Trans Line Reconciliation'!$Z$5:$Z$138),IF($O856="Mix",SUMIF('Mix Substation Location Summary'!$B$4:$B$1251,$B856,'Mix Substation Location Summary'!$AB$4:$AB$1251),"NOT FOUND"))))</f>
        <v>0</v>
      </c>
      <c r="K856" s="276">
        <f>IF($O856="ISO",0,IF($O856="Non-Iso",D856,IF($O856="Trans Line",SUMIF('Trans Line Reconciliation'!$B$5:$B$138,$B856,'Trans Line Reconciliation'!$AA$5:$AA$138),IF($O856="Mix",SUMIF('Mix Substation Location Summary'!$B$4:$B$1251,$B856,'Mix Substation Location Summary'!$S$4:$S$1251)+SUMIF('Mix Substation Location Summary'!$B$4:$B$1251,$B856,'Mix Substation Location Summary'!$S$4:$S$1251),"NOT FOUND"))))</f>
        <v>0</v>
      </c>
      <c r="L856" s="276">
        <f>IF($O856="ISO",0,IF($O856="Non-Iso",E856,IF($O856="Trans Line",SUMIF('Trans Line Reconciliation'!$B$5:$B$138,$B856,'Trans Line Reconciliation'!$AB$5:$AB$138),IF($O856="Mix",SUMIF('Mix Substation Location Summary'!$B$4:$B$1251,$B856,'Mix Substation Location Summary'!$X$4:$X$1251)+SUMIF('Mix Substation Location Summary'!$B$4:$B$1251,$B856,'Mix Substation Location Summary'!$Y$4:$Y$1251),"NOT FOUND"))))</f>
        <v>4851.96</v>
      </c>
      <c r="M856" s="276">
        <f>IF($O856="ISO",0,IF($O856="Non-Iso",F856,IF($O856="Trans Line",SUMIF('Trans Line Reconciliation'!$B$5:$B$138,$B856,'Trans Line Reconciliation'!$AC$5:$AC$138),IF($O856="Mix",SUMIF('Mix Substation Location Summary'!$B$4:$B$1251,$B856,'Mix Substation Location Summary'!$AC$4:$AC$1251)+SUMIF('Mix Substation Location Summary'!$B$4:$B$1251,$B856,'Mix Substation Location Summary'!$AD$4:$AD$1251),"NOT FOUND"))))</f>
        <v>944339.19000000006</v>
      </c>
      <c r="N856" s="792">
        <f t="shared" si="68"/>
        <v>0</v>
      </c>
      <c r="O856" s="759" t="s">
        <v>1686</v>
      </c>
      <c r="P856" s="759"/>
      <c r="Q856" s="758">
        <f t="shared" si="67"/>
        <v>8273</v>
      </c>
    </row>
    <row r="857" spans="1:17" x14ac:dyDescent="0.2">
      <c r="A857" s="674" t="s">
        <v>1631</v>
      </c>
      <c r="B857" s="790">
        <v>8275</v>
      </c>
      <c r="C857" s="266" t="s">
        <v>1704</v>
      </c>
      <c r="D857" s="275">
        <f>SUMIFS('Mix Substation Location Summary'!$U$4:$U$1270,'Mix Substation Location Summary'!$B$4:$B$1270,'DS by Location'!$B857)</f>
        <v>62251.45</v>
      </c>
      <c r="E857" s="275">
        <f>SUMIFS('Mix Substation Location Summary'!$Z$4:$Z$1270,'Mix Substation Location Summary'!$B$4:$B$1270,'DS by Location'!$B857)</f>
        <v>298717</v>
      </c>
      <c r="F857" s="275">
        <f>SUMIFS('Mix Substation Location Summary'!$AE$4:$AE$1270,'Mix Substation Location Summary'!$B$4:$B$1270,'DS by Location'!$B857)</f>
        <v>10196057.410000004</v>
      </c>
      <c r="G857" s="791">
        <f t="shared" si="66"/>
        <v>10557025.860000003</v>
      </c>
      <c r="H857" s="276">
        <f>IF($O857="ISO",D857,IF($O857="Non-Iso",0,IF($O857="Trans Line",SUMIF('Trans Line Reconciliation'!$B$5:$B$138,B857,'Trans Line Reconciliation'!$X$5:$X$138),IF($O857="Mix",SUMIF('Mix Substation Location Summary'!$B$4:$B$1251,B857,'Mix Substation Location Summary'!$R$4:$R$1251),"NOT FOUND"))))</f>
        <v>0</v>
      </c>
      <c r="I857" s="276">
        <f>IF($O857="ISO",E857,IF($O857="Non-Iso",0,IF($O857="Trans Line",SUMIF('Trans Line Reconciliation'!$B$5:$B$138,B857,'Trans Line Reconciliation'!$Y$5:$Y$138),IF($O857="Mix",SUMIF('Mix Substation Location Summary'!$B$4:$B$1251,B857,'Mix Substation Location Summary'!$W$4:$W$1251),"NOT FOUND"))))</f>
        <v>0</v>
      </c>
      <c r="J857" s="276">
        <f>IF($O857="ISO",F857,IF($O857="Non-Iso",0,IF($O857="Trans Line",SUMIF('Trans Line Reconciliation'!$B$5:$B$138,$B857,'Trans Line Reconciliation'!$Z$5:$Z$138),IF($O857="Mix",SUMIF('Mix Substation Location Summary'!$B$4:$B$1251,$B857,'Mix Substation Location Summary'!$AB$4:$AB$1251),"NOT FOUND"))))</f>
        <v>0</v>
      </c>
      <c r="K857" s="276">
        <f>IF($O857="ISO",0,IF($O857="Non-Iso",D857,IF($O857="Trans Line",SUMIF('Trans Line Reconciliation'!$B$5:$B$138,$B857,'Trans Line Reconciliation'!$AA$5:$AA$138),IF($O857="Mix",SUMIF('Mix Substation Location Summary'!$B$4:$B$1251,$B857,'Mix Substation Location Summary'!$S$4:$S$1251)+SUMIF('Mix Substation Location Summary'!$B$4:$B$1251,$B857,'Mix Substation Location Summary'!$S$4:$S$1251),"NOT FOUND"))))</f>
        <v>62251.45</v>
      </c>
      <c r="L857" s="276">
        <f>IF($O857="ISO",0,IF($O857="Non-Iso",E857,IF($O857="Trans Line",SUMIF('Trans Line Reconciliation'!$B$5:$B$138,$B857,'Trans Line Reconciliation'!$AB$5:$AB$138),IF($O857="Mix",SUMIF('Mix Substation Location Summary'!$B$4:$B$1251,$B857,'Mix Substation Location Summary'!$X$4:$X$1251)+SUMIF('Mix Substation Location Summary'!$B$4:$B$1251,$B857,'Mix Substation Location Summary'!$Y$4:$Y$1251),"NOT FOUND"))))</f>
        <v>298717</v>
      </c>
      <c r="M857" s="276">
        <f>IF($O857="ISO",0,IF($O857="Non-Iso",F857,IF($O857="Trans Line",SUMIF('Trans Line Reconciliation'!$B$5:$B$138,$B857,'Trans Line Reconciliation'!$AC$5:$AC$138),IF($O857="Mix",SUMIF('Mix Substation Location Summary'!$B$4:$B$1251,$B857,'Mix Substation Location Summary'!$AC$4:$AC$1251)+SUMIF('Mix Substation Location Summary'!$B$4:$B$1251,$B857,'Mix Substation Location Summary'!$AD$4:$AD$1251),"NOT FOUND"))))</f>
        <v>10196057.410000004</v>
      </c>
      <c r="N857" s="792">
        <f t="shared" si="68"/>
        <v>0</v>
      </c>
      <c r="O857" s="759" t="s">
        <v>1686</v>
      </c>
      <c r="P857" s="759"/>
      <c r="Q857" s="758">
        <f t="shared" si="67"/>
        <v>8275</v>
      </c>
    </row>
    <row r="858" spans="1:17" x14ac:dyDescent="0.2">
      <c r="A858" s="674" t="s">
        <v>1632</v>
      </c>
      <c r="B858" s="790">
        <v>8279</v>
      </c>
      <c r="C858" s="266" t="s">
        <v>1704</v>
      </c>
      <c r="D858" s="275">
        <f>SUMIFS('Mix Substation Location Summary'!$U$4:$U$1270,'Mix Substation Location Summary'!$B$4:$B$1270,'DS by Location'!$B858)</f>
        <v>10198.66</v>
      </c>
      <c r="E858" s="275">
        <f>SUMIFS('Mix Substation Location Summary'!$Z$4:$Z$1270,'Mix Substation Location Summary'!$B$4:$B$1270,'DS by Location'!$B858)</f>
        <v>2518547.1399999997</v>
      </c>
      <c r="F858" s="275">
        <f>SUMIFS('Mix Substation Location Summary'!$AE$4:$AE$1270,'Mix Substation Location Summary'!$B$4:$B$1270,'DS by Location'!$B858)</f>
        <v>17272867.430000003</v>
      </c>
      <c r="G858" s="791">
        <f t="shared" si="66"/>
        <v>19801613.230000004</v>
      </c>
      <c r="H858" s="276">
        <f>IF($O858="ISO",D858,IF($O858="Non-Iso",0,IF($O858="Trans Line",SUMIF('Trans Line Reconciliation'!$B$5:$B$138,B858,'Trans Line Reconciliation'!$X$5:$X$138),IF($O858="Mix",SUMIF('Mix Substation Location Summary'!$B$4:$B$1251,B858,'Mix Substation Location Summary'!$R$4:$R$1251),"NOT FOUND"))))</f>
        <v>0</v>
      </c>
      <c r="I858" s="276">
        <f>IF($O858="ISO",E858,IF($O858="Non-Iso",0,IF($O858="Trans Line",SUMIF('Trans Line Reconciliation'!$B$5:$B$138,B858,'Trans Line Reconciliation'!$Y$5:$Y$138),IF($O858="Mix",SUMIF('Mix Substation Location Summary'!$B$4:$B$1251,B858,'Mix Substation Location Summary'!$W$4:$W$1251),"NOT FOUND"))))</f>
        <v>0</v>
      </c>
      <c r="J858" s="276">
        <f>IF($O858="ISO",F858,IF($O858="Non-Iso",0,IF($O858="Trans Line",SUMIF('Trans Line Reconciliation'!$B$5:$B$138,$B858,'Trans Line Reconciliation'!$Z$5:$Z$138),IF($O858="Mix",SUMIF('Mix Substation Location Summary'!$B$4:$B$1251,$B858,'Mix Substation Location Summary'!$AB$4:$AB$1251),"NOT FOUND"))))</f>
        <v>0</v>
      </c>
      <c r="K858" s="276">
        <f>IF($O858="ISO",0,IF($O858="Non-Iso",D858,IF($O858="Trans Line",SUMIF('Trans Line Reconciliation'!$B$5:$B$138,$B858,'Trans Line Reconciliation'!$AA$5:$AA$138),IF($O858="Mix",SUMIF('Mix Substation Location Summary'!$B$4:$B$1251,$B858,'Mix Substation Location Summary'!$S$4:$S$1251)+SUMIF('Mix Substation Location Summary'!$B$4:$B$1251,$B858,'Mix Substation Location Summary'!$S$4:$S$1251),"NOT FOUND"))))</f>
        <v>10198.66</v>
      </c>
      <c r="L858" s="276">
        <f>IF($O858="ISO",0,IF($O858="Non-Iso",E858,IF($O858="Trans Line",SUMIF('Trans Line Reconciliation'!$B$5:$B$138,$B858,'Trans Line Reconciliation'!$AB$5:$AB$138),IF($O858="Mix",SUMIF('Mix Substation Location Summary'!$B$4:$B$1251,$B858,'Mix Substation Location Summary'!$X$4:$X$1251)+SUMIF('Mix Substation Location Summary'!$B$4:$B$1251,$B858,'Mix Substation Location Summary'!$Y$4:$Y$1251),"NOT FOUND"))))</f>
        <v>2518547.1399999997</v>
      </c>
      <c r="M858" s="276">
        <f>IF($O858="ISO",0,IF($O858="Non-Iso",F858,IF($O858="Trans Line",SUMIF('Trans Line Reconciliation'!$B$5:$B$138,$B858,'Trans Line Reconciliation'!$AC$5:$AC$138),IF($O858="Mix",SUMIF('Mix Substation Location Summary'!$B$4:$B$1251,$B858,'Mix Substation Location Summary'!$AC$4:$AC$1251)+SUMIF('Mix Substation Location Summary'!$B$4:$B$1251,$B858,'Mix Substation Location Summary'!$AD$4:$AD$1251),"NOT FOUND"))))</f>
        <v>17272867.430000003</v>
      </c>
      <c r="N858" s="792">
        <f t="shared" si="68"/>
        <v>0</v>
      </c>
      <c r="O858" s="759" t="s">
        <v>1686</v>
      </c>
      <c r="P858" s="759"/>
      <c r="Q858" s="758">
        <f t="shared" si="67"/>
        <v>8279</v>
      </c>
    </row>
    <row r="859" spans="1:17" x14ac:dyDescent="0.2">
      <c r="A859" s="674" t="s">
        <v>969</v>
      </c>
      <c r="B859" s="790">
        <v>8283</v>
      </c>
      <c r="C859" s="266" t="s">
        <v>1703</v>
      </c>
      <c r="D859" s="275">
        <f>SUMIFS('Mix Substation Location Summary'!$U$4:$U$1270,'Mix Substation Location Summary'!$B$4:$B$1270,'DS by Location'!$B859)</f>
        <v>1974.8300000000002</v>
      </c>
      <c r="E859" s="275">
        <f>SUMIFS('Mix Substation Location Summary'!$Z$4:$Z$1270,'Mix Substation Location Summary'!$B$4:$B$1270,'DS by Location'!$B859)</f>
        <v>104038.18999999999</v>
      </c>
      <c r="F859" s="275">
        <f>SUMIFS('Mix Substation Location Summary'!$AE$4:$AE$1270,'Mix Substation Location Summary'!$B$4:$B$1270,'DS by Location'!$B859)</f>
        <v>758348.42</v>
      </c>
      <c r="G859" s="791">
        <f t="shared" si="66"/>
        <v>864361.44000000006</v>
      </c>
      <c r="H859" s="276">
        <f>IF($O859="ISO",D859,IF($O859="Non-Iso",0,IF($O859="Trans Line",SUMIF('Trans Line Reconciliation'!$B$5:$B$138,B859,'Trans Line Reconciliation'!$X$5:$X$138),IF($O859="Mix",SUMIF('Mix Substation Location Summary'!$B$4:$B$1251,B859,'Mix Substation Location Summary'!$R$4:$R$1251),"NOT FOUND"))))</f>
        <v>0</v>
      </c>
      <c r="I859" s="276">
        <f>IF($O859="ISO",E859,IF($O859="Non-Iso",0,IF($O859="Trans Line",SUMIF('Trans Line Reconciliation'!$B$5:$B$138,B859,'Trans Line Reconciliation'!$Y$5:$Y$138),IF($O859="Mix",SUMIF('Mix Substation Location Summary'!$B$4:$B$1251,B859,'Mix Substation Location Summary'!$W$4:$W$1251),"NOT FOUND"))))</f>
        <v>0</v>
      </c>
      <c r="J859" s="276">
        <f>IF($O859="ISO",F859,IF($O859="Non-Iso",0,IF($O859="Trans Line",SUMIF('Trans Line Reconciliation'!$B$5:$B$138,$B859,'Trans Line Reconciliation'!$Z$5:$Z$138),IF($O859="Mix",SUMIF('Mix Substation Location Summary'!$B$4:$B$1251,$B859,'Mix Substation Location Summary'!$AB$4:$AB$1251),"NOT FOUND"))))</f>
        <v>0</v>
      </c>
      <c r="K859" s="276">
        <f>IF($O859="ISO",0,IF($O859="Non-Iso",D859,IF($O859="Trans Line",SUMIF('Trans Line Reconciliation'!$B$5:$B$138,$B859,'Trans Line Reconciliation'!$AA$5:$AA$138),IF($O859="Mix",SUMIF('Mix Substation Location Summary'!$B$4:$B$1251,$B859,'Mix Substation Location Summary'!$S$4:$S$1251)+SUMIF('Mix Substation Location Summary'!$B$4:$B$1251,$B859,'Mix Substation Location Summary'!$S$4:$S$1251),"NOT FOUND"))))</f>
        <v>1974.8300000000002</v>
      </c>
      <c r="L859" s="276">
        <f>IF($O859="ISO",0,IF($O859="Non-Iso",E859,IF($O859="Trans Line",SUMIF('Trans Line Reconciliation'!$B$5:$B$138,$B859,'Trans Line Reconciliation'!$AB$5:$AB$138),IF($O859="Mix",SUMIF('Mix Substation Location Summary'!$B$4:$B$1251,$B859,'Mix Substation Location Summary'!$X$4:$X$1251)+SUMIF('Mix Substation Location Summary'!$B$4:$B$1251,$B859,'Mix Substation Location Summary'!$Y$4:$Y$1251),"NOT FOUND"))))</f>
        <v>104038.18999999999</v>
      </c>
      <c r="M859" s="276">
        <f>IF($O859="ISO",0,IF($O859="Non-Iso",F859,IF($O859="Trans Line",SUMIF('Trans Line Reconciliation'!$B$5:$B$138,$B859,'Trans Line Reconciliation'!$AC$5:$AC$138),IF($O859="Mix",SUMIF('Mix Substation Location Summary'!$B$4:$B$1251,$B859,'Mix Substation Location Summary'!$AC$4:$AC$1251)+SUMIF('Mix Substation Location Summary'!$B$4:$B$1251,$B859,'Mix Substation Location Summary'!$AD$4:$AD$1251),"NOT FOUND"))))</f>
        <v>758348.42</v>
      </c>
      <c r="N859" s="792">
        <f t="shared" si="68"/>
        <v>0</v>
      </c>
      <c r="O859" s="759" t="s">
        <v>1686</v>
      </c>
      <c r="P859" s="759"/>
      <c r="Q859" s="758">
        <f t="shared" si="67"/>
        <v>8283</v>
      </c>
    </row>
    <row r="860" spans="1:17" x14ac:dyDescent="0.2">
      <c r="A860" s="674" t="s">
        <v>1633</v>
      </c>
      <c r="B860" s="790">
        <v>8294</v>
      </c>
      <c r="C860" s="266" t="s">
        <v>1703</v>
      </c>
      <c r="D860" s="275">
        <f>SUMIFS('Mix Substation Location Summary'!$U$4:$U$1270,'Mix Substation Location Summary'!$B$4:$B$1270,'DS by Location'!$B860)</f>
        <v>0</v>
      </c>
      <c r="E860" s="275">
        <f>SUMIFS('Mix Substation Location Summary'!$Z$4:$Z$1270,'Mix Substation Location Summary'!$B$4:$B$1270,'DS by Location'!$B860)</f>
        <v>19777.29</v>
      </c>
      <c r="F860" s="275">
        <f>SUMIFS('Mix Substation Location Summary'!$AE$4:$AE$1270,'Mix Substation Location Summary'!$B$4:$B$1270,'DS by Location'!$B860)</f>
        <v>764629.09999999974</v>
      </c>
      <c r="G860" s="791">
        <f t="shared" si="66"/>
        <v>784406.38999999978</v>
      </c>
      <c r="H860" s="276">
        <f>IF($O860="ISO",D860,IF($O860="Non-Iso",0,IF($O860="Trans Line",SUMIF('Trans Line Reconciliation'!$B$5:$B$138,B860,'Trans Line Reconciliation'!$X$5:$X$138),IF($O860="Mix",SUMIF('Mix Substation Location Summary'!$B$4:$B$1251,B860,'Mix Substation Location Summary'!$R$4:$R$1251),"NOT FOUND"))))</f>
        <v>0</v>
      </c>
      <c r="I860" s="276">
        <f>IF($O860="ISO",E860,IF($O860="Non-Iso",0,IF($O860="Trans Line",SUMIF('Trans Line Reconciliation'!$B$5:$B$138,B860,'Trans Line Reconciliation'!$Y$5:$Y$138),IF($O860="Mix",SUMIF('Mix Substation Location Summary'!$B$4:$B$1251,B860,'Mix Substation Location Summary'!$W$4:$W$1251),"NOT FOUND"))))</f>
        <v>0</v>
      </c>
      <c r="J860" s="276">
        <f>IF($O860="ISO",F860,IF($O860="Non-Iso",0,IF($O860="Trans Line",SUMIF('Trans Line Reconciliation'!$B$5:$B$138,$B860,'Trans Line Reconciliation'!$Z$5:$Z$138),IF($O860="Mix",SUMIF('Mix Substation Location Summary'!$B$4:$B$1251,$B860,'Mix Substation Location Summary'!$AB$4:$AB$1251),"NOT FOUND"))))</f>
        <v>0</v>
      </c>
      <c r="K860" s="276">
        <f>IF($O860="ISO",0,IF($O860="Non-Iso",D860,IF($O860="Trans Line",SUMIF('Trans Line Reconciliation'!$B$5:$B$138,$B860,'Trans Line Reconciliation'!$AA$5:$AA$138),IF($O860="Mix",SUMIF('Mix Substation Location Summary'!$B$4:$B$1251,$B860,'Mix Substation Location Summary'!$S$4:$S$1251)+SUMIF('Mix Substation Location Summary'!$B$4:$B$1251,$B860,'Mix Substation Location Summary'!$S$4:$S$1251),"NOT FOUND"))))</f>
        <v>0</v>
      </c>
      <c r="L860" s="276">
        <f>IF($O860="ISO",0,IF($O860="Non-Iso",E860,IF($O860="Trans Line",SUMIF('Trans Line Reconciliation'!$B$5:$B$138,$B860,'Trans Line Reconciliation'!$AB$5:$AB$138),IF($O860="Mix",SUMIF('Mix Substation Location Summary'!$B$4:$B$1251,$B860,'Mix Substation Location Summary'!$X$4:$X$1251)+SUMIF('Mix Substation Location Summary'!$B$4:$B$1251,$B860,'Mix Substation Location Summary'!$Y$4:$Y$1251),"NOT FOUND"))))</f>
        <v>19777.29</v>
      </c>
      <c r="M860" s="276">
        <f>IF($O860="ISO",0,IF($O860="Non-Iso",F860,IF($O860="Trans Line",SUMIF('Trans Line Reconciliation'!$B$5:$B$138,$B860,'Trans Line Reconciliation'!$AC$5:$AC$138),IF($O860="Mix",SUMIF('Mix Substation Location Summary'!$B$4:$B$1251,$B860,'Mix Substation Location Summary'!$AC$4:$AC$1251)+SUMIF('Mix Substation Location Summary'!$B$4:$B$1251,$B860,'Mix Substation Location Summary'!$AD$4:$AD$1251),"NOT FOUND"))))</f>
        <v>764629.09999999974</v>
      </c>
      <c r="N860" s="792">
        <f t="shared" si="68"/>
        <v>0</v>
      </c>
      <c r="O860" s="759" t="s">
        <v>1686</v>
      </c>
      <c r="P860" s="759"/>
      <c r="Q860" s="758">
        <f t="shared" si="67"/>
        <v>8294</v>
      </c>
    </row>
    <row r="861" spans="1:17" x14ac:dyDescent="0.2">
      <c r="A861" s="674" t="s">
        <v>3187</v>
      </c>
      <c r="B861" s="794">
        <v>8295</v>
      </c>
      <c r="C861" s="266" t="s">
        <v>1703</v>
      </c>
      <c r="D861" s="275">
        <f>SUMIFS('Mix Substation Location Summary'!$U$4:$U$1270,'Mix Substation Location Summary'!$B$4:$B$1270,'DS by Location'!$B861)</f>
        <v>0</v>
      </c>
      <c r="E861" s="275">
        <f>SUMIFS('Mix Substation Location Summary'!$Z$4:$Z$1270,'Mix Substation Location Summary'!$B$4:$B$1270,'DS by Location'!$B861)</f>
        <v>54861.68</v>
      </c>
      <c r="F861" s="275">
        <f>SUMIFS('Mix Substation Location Summary'!$AE$4:$AE$1270,'Mix Substation Location Summary'!$B$4:$B$1270,'DS by Location'!$B861)</f>
        <v>0</v>
      </c>
      <c r="G861" s="791">
        <f t="shared" ref="G861" si="69">SUM(D861:F861)</f>
        <v>54861.68</v>
      </c>
      <c r="H861" s="276">
        <f>IF($O861="ISO",D861,IF($O861="Non-Iso",0,IF($O861="Trans Line",SUMIF('Trans Line Reconciliation'!$B$5:$B$138,B861,'Trans Line Reconciliation'!$X$5:$X$138),IF($O861="Mix",SUMIF('Mix Substation Location Summary'!$B$4:$B$1251,B861,'Mix Substation Location Summary'!$R$4:$R$1251),"NOT FOUND"))))</f>
        <v>0</v>
      </c>
      <c r="I861" s="276">
        <f>IF($O861="ISO",E861,IF($O861="Non-Iso",0,IF($O861="Trans Line",SUMIF('Trans Line Reconciliation'!$B$5:$B$138,B861,'Trans Line Reconciliation'!$Y$5:$Y$138),IF($O861="Mix",SUMIF('Mix Substation Location Summary'!$B$4:$B$1251,B861,'Mix Substation Location Summary'!$W$4:$W$1251),"NOT FOUND"))))</f>
        <v>0</v>
      </c>
      <c r="J861" s="276">
        <f>IF($O861="ISO",F861,IF($O861="Non-Iso",0,IF($O861="Trans Line",SUMIF('Trans Line Reconciliation'!$B$5:$B$138,$B861,'Trans Line Reconciliation'!$Z$5:$Z$138),IF($O861="Mix",SUMIF('Mix Substation Location Summary'!$B$4:$B$1251,$B861,'Mix Substation Location Summary'!$AB$4:$AB$1251),"NOT FOUND"))))</f>
        <v>0</v>
      </c>
      <c r="K861" s="276">
        <f>IF($O861="ISO",0,IF($O861="Non-Iso",D861,IF($O861="Trans Line",SUMIF('Trans Line Reconciliation'!$B$5:$B$138,$B861,'Trans Line Reconciliation'!$AA$5:$AA$138),IF($O861="Mix",SUMIF('Mix Substation Location Summary'!$B$4:$B$1251,$B861,'Mix Substation Location Summary'!$S$4:$S$1251)+SUMIF('Mix Substation Location Summary'!$B$4:$B$1251,$B861,'Mix Substation Location Summary'!$S$4:$S$1251),"NOT FOUND"))))</f>
        <v>0</v>
      </c>
      <c r="L861" s="276">
        <f>IF($O861="ISO",0,IF($O861="Non-Iso",E861,IF($O861="Trans Line",SUMIF('Trans Line Reconciliation'!$B$5:$B$138,$B861,'Trans Line Reconciliation'!$AB$5:$AB$138),IF($O861="Mix",SUMIF('Mix Substation Location Summary'!$B$4:$B$1251,$B861,'Mix Substation Location Summary'!$X$4:$X$1251)+SUMIF('Mix Substation Location Summary'!$B$4:$B$1251,$B861,'Mix Substation Location Summary'!$Y$4:$Y$1251),"NOT FOUND"))))</f>
        <v>54861.68</v>
      </c>
      <c r="M861" s="276">
        <f>IF($O861="ISO",0,IF($O861="Non-Iso",F861,IF($O861="Trans Line",SUMIF('Trans Line Reconciliation'!$B$5:$B$138,$B861,'Trans Line Reconciliation'!$AC$5:$AC$138),IF($O861="Mix",SUMIF('Mix Substation Location Summary'!$B$4:$B$1251,$B861,'Mix Substation Location Summary'!$AC$4:$AC$1251)+SUMIF('Mix Substation Location Summary'!$B$4:$B$1251,$B861,'Mix Substation Location Summary'!$AD$4:$AD$1251),"NOT FOUND"))))</f>
        <v>0</v>
      </c>
      <c r="N861" s="792">
        <f t="shared" ref="N861" si="70">G861-SUM(H861:M861)</f>
        <v>0</v>
      </c>
      <c r="O861" s="759" t="s">
        <v>1686</v>
      </c>
      <c r="P861" s="759"/>
      <c r="Q861" s="758">
        <f t="shared" si="67"/>
        <v>8295</v>
      </c>
    </row>
    <row r="862" spans="1:17" x14ac:dyDescent="0.2">
      <c r="A862" s="674" t="s">
        <v>1634</v>
      </c>
      <c r="B862" s="794">
        <v>8296</v>
      </c>
      <c r="C862" s="266" t="s">
        <v>1700</v>
      </c>
      <c r="D862" s="275">
        <f>SUMIFS('Mix Substation Location Summary'!$U$4:$U$1270,'Mix Substation Location Summary'!$B$4:$B$1270,'DS by Location'!$B862)</f>
        <v>631.66999999999996</v>
      </c>
      <c r="E862" s="275">
        <f>SUMIFS('Mix Substation Location Summary'!$Z$4:$Z$1270,'Mix Substation Location Summary'!$B$4:$B$1270,'DS by Location'!$B862)</f>
        <v>0</v>
      </c>
      <c r="F862" s="275">
        <f>SUMIFS('Mix Substation Location Summary'!$AE$4:$AE$1270,'Mix Substation Location Summary'!$B$4:$B$1270,'DS by Location'!$B862)</f>
        <v>0</v>
      </c>
      <c r="G862" s="791">
        <f t="shared" si="66"/>
        <v>631.66999999999996</v>
      </c>
      <c r="H862" s="276">
        <f>IF($O862="ISO",D862,IF($O862="Non-Iso",0,IF($O862="Trans Line",SUMIF('Trans Line Reconciliation'!$B$5:$B$138,B862,'Trans Line Reconciliation'!$X$5:$X$138),IF($O862="Mix",SUMIF('Mix Substation Location Summary'!$B$4:$B$1251,B862,'Mix Substation Location Summary'!$R$4:$R$1251),"NOT FOUND"))))</f>
        <v>0</v>
      </c>
      <c r="I862" s="276">
        <f>IF($O862="ISO",E862,IF($O862="Non-Iso",0,IF($O862="Trans Line",SUMIF('Trans Line Reconciliation'!$B$5:$B$138,B862,'Trans Line Reconciliation'!$Y$5:$Y$138),IF($O862="Mix",SUMIF('Mix Substation Location Summary'!$B$4:$B$1251,B862,'Mix Substation Location Summary'!$W$4:$W$1251),"NOT FOUND"))))</f>
        <v>0</v>
      </c>
      <c r="J862" s="276">
        <f>IF($O862="ISO",F862,IF($O862="Non-Iso",0,IF($O862="Trans Line",SUMIF('Trans Line Reconciliation'!$B$5:$B$138,$B862,'Trans Line Reconciliation'!$Z$5:$Z$138),IF($O862="Mix",SUMIF('Mix Substation Location Summary'!$B$4:$B$1251,$B862,'Mix Substation Location Summary'!$AB$4:$AB$1251),"NOT FOUND"))))</f>
        <v>0</v>
      </c>
      <c r="K862" s="276">
        <f>IF($O862="ISO",0,IF($O862="Non-Iso",D862,IF($O862="Trans Line",SUMIF('Trans Line Reconciliation'!$B$5:$B$138,$B862,'Trans Line Reconciliation'!$AA$5:$AA$138),IF($O862="Mix",SUMIF('Mix Substation Location Summary'!$B$4:$B$1251,$B862,'Mix Substation Location Summary'!$S$4:$S$1251)+SUMIF('Mix Substation Location Summary'!$B$4:$B$1251,$B862,'Mix Substation Location Summary'!$S$4:$S$1251),"NOT FOUND"))))</f>
        <v>631.66999999999996</v>
      </c>
      <c r="L862" s="276">
        <f>IF($O862="ISO",0,IF($O862="Non-Iso",E862,IF($O862="Trans Line",SUMIF('Trans Line Reconciliation'!$B$5:$B$138,$B862,'Trans Line Reconciliation'!$AB$5:$AB$138),IF($O862="Mix",SUMIF('Mix Substation Location Summary'!$B$4:$B$1251,$B862,'Mix Substation Location Summary'!$X$4:$X$1251)+SUMIF('Mix Substation Location Summary'!$B$4:$B$1251,$B862,'Mix Substation Location Summary'!$Y$4:$Y$1251),"NOT FOUND"))))</f>
        <v>0</v>
      </c>
      <c r="M862" s="276">
        <f>IF($O862="ISO",0,IF($O862="Non-Iso",F862,IF($O862="Trans Line",SUMIF('Trans Line Reconciliation'!$B$5:$B$138,$B862,'Trans Line Reconciliation'!$AC$5:$AC$138),IF($O862="Mix",SUMIF('Mix Substation Location Summary'!$B$4:$B$1251,$B862,'Mix Substation Location Summary'!$AC$4:$AC$1251)+SUMIF('Mix Substation Location Summary'!$B$4:$B$1251,$B862,'Mix Substation Location Summary'!$AD$4:$AD$1251),"NOT FOUND"))))</f>
        <v>0</v>
      </c>
      <c r="N862" s="792">
        <f t="shared" si="68"/>
        <v>0</v>
      </c>
      <c r="O862" s="759" t="s">
        <v>1686</v>
      </c>
      <c r="P862" s="759"/>
      <c r="Q862" s="758">
        <f t="shared" si="67"/>
        <v>8296</v>
      </c>
    </row>
    <row r="863" spans="1:17" x14ac:dyDescent="0.2">
      <c r="A863" s="674" t="s">
        <v>970</v>
      </c>
      <c r="B863" s="759">
        <v>8297</v>
      </c>
      <c r="C863" s="266" t="s">
        <v>1700</v>
      </c>
      <c r="D863" s="275">
        <f>SUMIFS('Mix Substation Location Summary'!$U$4:$U$1270,'Mix Substation Location Summary'!$B$4:$B$1270,'DS by Location'!$B863)</f>
        <v>2300.5500000000002</v>
      </c>
      <c r="E863" s="275">
        <f>SUMIFS('Mix Substation Location Summary'!$Z$4:$Z$1270,'Mix Substation Location Summary'!$B$4:$B$1270,'DS by Location'!$B863)</f>
        <v>78245.97</v>
      </c>
      <c r="F863" s="275">
        <f>SUMIFS('Mix Substation Location Summary'!$AE$4:$AE$1270,'Mix Substation Location Summary'!$B$4:$B$1270,'DS by Location'!$B863)</f>
        <v>543313.91000000015</v>
      </c>
      <c r="G863" s="791">
        <f t="shared" si="66"/>
        <v>623860.43000000017</v>
      </c>
      <c r="H863" s="276">
        <f>IF($O863="ISO",D863,IF($O863="Non-Iso",0,IF($O863="Trans Line",SUMIF('Trans Line Reconciliation'!$B$5:$B$138,B863,'Trans Line Reconciliation'!$X$5:$X$138),IF($O863="Mix",SUMIF('Mix Substation Location Summary'!$B$4:$B$1251,B863,'Mix Substation Location Summary'!$R$4:$R$1251),"NOT FOUND"))))</f>
        <v>0</v>
      </c>
      <c r="I863" s="276">
        <f>IF($O863="ISO",E863,IF($O863="Non-Iso",0,IF($O863="Trans Line",SUMIF('Trans Line Reconciliation'!$B$5:$B$138,B863,'Trans Line Reconciliation'!$Y$5:$Y$138),IF($O863="Mix",SUMIF('Mix Substation Location Summary'!$B$4:$B$1251,B863,'Mix Substation Location Summary'!$W$4:$W$1251),"NOT FOUND"))))</f>
        <v>0</v>
      </c>
      <c r="J863" s="276">
        <f>IF($O863="ISO",F863,IF($O863="Non-Iso",0,IF($O863="Trans Line",SUMIF('Trans Line Reconciliation'!$B$5:$B$138,$B863,'Trans Line Reconciliation'!$Z$5:$Z$138),IF($O863="Mix",SUMIF('Mix Substation Location Summary'!$B$4:$B$1251,$B863,'Mix Substation Location Summary'!$AB$4:$AB$1251),"NOT FOUND"))))</f>
        <v>0</v>
      </c>
      <c r="K863" s="276">
        <f>IF($O863="ISO",0,IF($O863="Non-Iso",D863,IF($O863="Trans Line",SUMIF('Trans Line Reconciliation'!$B$5:$B$138,$B863,'Trans Line Reconciliation'!$AA$5:$AA$138),IF($O863="Mix",SUMIF('Mix Substation Location Summary'!$B$4:$B$1251,$B863,'Mix Substation Location Summary'!$S$4:$S$1251)+SUMIF('Mix Substation Location Summary'!$B$4:$B$1251,$B863,'Mix Substation Location Summary'!$S$4:$S$1251),"NOT FOUND"))))</f>
        <v>2300.5500000000002</v>
      </c>
      <c r="L863" s="276">
        <f>IF($O863="ISO",0,IF($O863="Non-Iso",E863,IF($O863="Trans Line",SUMIF('Trans Line Reconciliation'!$B$5:$B$138,$B863,'Trans Line Reconciliation'!$AB$5:$AB$138),IF($O863="Mix",SUMIF('Mix Substation Location Summary'!$B$4:$B$1251,$B863,'Mix Substation Location Summary'!$X$4:$X$1251)+SUMIF('Mix Substation Location Summary'!$B$4:$B$1251,$B863,'Mix Substation Location Summary'!$Y$4:$Y$1251),"NOT FOUND"))))</f>
        <v>78245.97</v>
      </c>
      <c r="M863" s="276">
        <f>IF($O863="ISO",0,IF($O863="Non-Iso",F863,IF($O863="Trans Line",SUMIF('Trans Line Reconciliation'!$B$5:$B$138,$B863,'Trans Line Reconciliation'!$AC$5:$AC$138),IF($O863="Mix",SUMIF('Mix Substation Location Summary'!$B$4:$B$1251,$B863,'Mix Substation Location Summary'!$AC$4:$AC$1251)+SUMIF('Mix Substation Location Summary'!$B$4:$B$1251,$B863,'Mix Substation Location Summary'!$AD$4:$AD$1251),"NOT FOUND"))))</f>
        <v>543313.91000000015</v>
      </c>
      <c r="N863" s="792">
        <f t="shared" si="68"/>
        <v>0</v>
      </c>
      <c r="O863" s="759" t="s">
        <v>1686</v>
      </c>
      <c r="P863" s="759"/>
      <c r="Q863" s="758">
        <f t="shared" si="67"/>
        <v>8297</v>
      </c>
    </row>
    <row r="864" spans="1:17" x14ac:dyDescent="0.2">
      <c r="A864" s="674" t="s">
        <v>1635</v>
      </c>
      <c r="B864" s="790">
        <v>8299</v>
      </c>
      <c r="C864" s="266" t="s">
        <v>1704</v>
      </c>
      <c r="D864" s="275">
        <f>SUMIFS('Mix Substation Location Summary'!$U$4:$U$1270,'Mix Substation Location Summary'!$B$4:$B$1270,'DS by Location'!$B864)</f>
        <v>18384.34</v>
      </c>
      <c r="E864" s="275">
        <f>SUMIFS('Mix Substation Location Summary'!$Z$4:$Z$1270,'Mix Substation Location Summary'!$B$4:$B$1270,'DS by Location'!$B864)</f>
        <v>0</v>
      </c>
      <c r="F864" s="275">
        <f>SUMIFS('Mix Substation Location Summary'!$AE$4:$AE$1270,'Mix Substation Location Summary'!$B$4:$B$1270,'DS by Location'!$B864)</f>
        <v>124385.51000000001</v>
      </c>
      <c r="G864" s="791">
        <f t="shared" si="66"/>
        <v>142769.85</v>
      </c>
      <c r="H864" s="276">
        <f>IF($O864="ISO",D864,IF($O864="Non-Iso",0,IF($O864="Trans Line",SUMIF('Trans Line Reconciliation'!$B$5:$B$138,B864,'Trans Line Reconciliation'!$X$5:$X$138),IF($O864="Mix",SUMIF('Mix Substation Location Summary'!$B$4:$B$1251,B864,'Mix Substation Location Summary'!$R$4:$R$1251),"NOT FOUND"))))</f>
        <v>0</v>
      </c>
      <c r="I864" s="276">
        <f>IF($O864="ISO",E864,IF($O864="Non-Iso",0,IF($O864="Trans Line",SUMIF('Trans Line Reconciliation'!$B$5:$B$138,B864,'Trans Line Reconciliation'!$Y$5:$Y$138),IF($O864="Mix",SUMIF('Mix Substation Location Summary'!$B$4:$B$1251,B864,'Mix Substation Location Summary'!$W$4:$W$1251),"NOT FOUND"))))</f>
        <v>0</v>
      </c>
      <c r="J864" s="276">
        <f>IF($O864="ISO",F864,IF($O864="Non-Iso",0,IF($O864="Trans Line",SUMIF('Trans Line Reconciliation'!$B$5:$B$138,$B864,'Trans Line Reconciliation'!$Z$5:$Z$138),IF($O864="Mix",SUMIF('Mix Substation Location Summary'!$B$4:$B$1251,$B864,'Mix Substation Location Summary'!$AB$4:$AB$1251),"NOT FOUND"))))</f>
        <v>0</v>
      </c>
      <c r="K864" s="276">
        <f>IF($O864="ISO",0,IF($O864="Non-Iso",D864,IF($O864="Trans Line",SUMIF('Trans Line Reconciliation'!$B$5:$B$138,$B864,'Trans Line Reconciliation'!$AA$5:$AA$138),IF($O864="Mix",SUMIF('Mix Substation Location Summary'!$B$4:$B$1251,$B864,'Mix Substation Location Summary'!$S$4:$S$1251)+SUMIF('Mix Substation Location Summary'!$B$4:$B$1251,$B864,'Mix Substation Location Summary'!$S$4:$S$1251),"NOT FOUND"))))</f>
        <v>18384.34</v>
      </c>
      <c r="L864" s="276">
        <f>IF($O864="ISO",0,IF($O864="Non-Iso",E864,IF($O864="Trans Line",SUMIF('Trans Line Reconciliation'!$B$5:$B$138,$B864,'Trans Line Reconciliation'!$AB$5:$AB$138),IF($O864="Mix",SUMIF('Mix Substation Location Summary'!$B$4:$B$1251,$B864,'Mix Substation Location Summary'!$X$4:$X$1251)+SUMIF('Mix Substation Location Summary'!$B$4:$B$1251,$B864,'Mix Substation Location Summary'!$Y$4:$Y$1251),"NOT FOUND"))))</f>
        <v>0</v>
      </c>
      <c r="M864" s="276">
        <f>IF($O864="ISO",0,IF($O864="Non-Iso",F864,IF($O864="Trans Line",SUMIF('Trans Line Reconciliation'!$B$5:$B$138,$B864,'Trans Line Reconciliation'!$AC$5:$AC$138),IF($O864="Mix",SUMIF('Mix Substation Location Summary'!$B$4:$B$1251,$B864,'Mix Substation Location Summary'!$AC$4:$AC$1251)+SUMIF('Mix Substation Location Summary'!$B$4:$B$1251,$B864,'Mix Substation Location Summary'!$AD$4:$AD$1251),"NOT FOUND"))))</f>
        <v>124385.51000000001</v>
      </c>
      <c r="N864" s="792">
        <f t="shared" si="68"/>
        <v>0</v>
      </c>
      <c r="O864" s="759" t="s">
        <v>1686</v>
      </c>
      <c r="P864" s="759"/>
      <c r="Q864" s="758">
        <f t="shared" si="67"/>
        <v>8299</v>
      </c>
    </row>
    <row r="865" spans="1:17" x14ac:dyDescent="0.2">
      <c r="A865" s="674" t="s">
        <v>972</v>
      </c>
      <c r="B865" s="790">
        <v>8302</v>
      </c>
      <c r="C865" s="266" t="s">
        <v>1700</v>
      </c>
      <c r="D865" s="275">
        <f>SUMIFS('Mix Substation Location Summary'!$U$4:$U$1270,'Mix Substation Location Summary'!$B$4:$B$1270,'DS by Location'!$B865)</f>
        <v>0</v>
      </c>
      <c r="E865" s="275">
        <f>SUMIFS('Mix Substation Location Summary'!$Z$4:$Z$1270,'Mix Substation Location Summary'!$B$4:$B$1270,'DS by Location'!$B865)</f>
        <v>0</v>
      </c>
      <c r="F865" s="275">
        <f>SUMIFS('Mix Substation Location Summary'!$AE$4:$AE$1270,'Mix Substation Location Summary'!$B$4:$B$1270,'DS by Location'!$B865)</f>
        <v>3088.34</v>
      </c>
      <c r="G865" s="791">
        <f t="shared" si="66"/>
        <v>3088.34</v>
      </c>
      <c r="H865" s="276">
        <f>IF($O865="ISO",D865,IF($O865="Non-Iso",0,IF($O865="Trans Line",SUMIF('Trans Line Reconciliation'!$B$5:$B$138,B865,'Trans Line Reconciliation'!$X$5:$X$138),IF($O865="Mix",SUMIF('Mix Substation Location Summary'!$B$4:$B$1251,B865,'Mix Substation Location Summary'!$R$4:$R$1251),"NOT FOUND"))))</f>
        <v>0</v>
      </c>
      <c r="I865" s="276">
        <f>IF($O865="ISO",E865,IF($O865="Non-Iso",0,IF($O865="Trans Line",SUMIF('Trans Line Reconciliation'!$B$5:$B$138,B865,'Trans Line Reconciliation'!$Y$5:$Y$138),IF($O865="Mix",SUMIF('Mix Substation Location Summary'!$B$4:$B$1251,B865,'Mix Substation Location Summary'!$W$4:$W$1251),"NOT FOUND"))))</f>
        <v>0</v>
      </c>
      <c r="J865" s="276">
        <f>IF($O865="ISO",F865,IF($O865="Non-Iso",0,IF($O865="Trans Line",SUMIF('Trans Line Reconciliation'!$B$5:$B$138,$B865,'Trans Line Reconciliation'!$Z$5:$Z$138),IF($O865="Mix",SUMIF('Mix Substation Location Summary'!$B$4:$B$1251,$B865,'Mix Substation Location Summary'!$AB$4:$AB$1251),"NOT FOUND"))))</f>
        <v>0</v>
      </c>
      <c r="K865" s="276">
        <f>IF($O865="ISO",0,IF($O865="Non-Iso",D865,IF($O865="Trans Line",SUMIF('Trans Line Reconciliation'!$B$5:$B$138,$B865,'Trans Line Reconciliation'!$AA$5:$AA$138),IF($O865="Mix",SUMIF('Mix Substation Location Summary'!$B$4:$B$1251,$B865,'Mix Substation Location Summary'!$S$4:$S$1251)+SUMIF('Mix Substation Location Summary'!$B$4:$B$1251,$B865,'Mix Substation Location Summary'!$S$4:$S$1251),"NOT FOUND"))))</f>
        <v>0</v>
      </c>
      <c r="L865" s="276">
        <f>IF($O865="ISO",0,IF($O865="Non-Iso",E865,IF($O865="Trans Line",SUMIF('Trans Line Reconciliation'!$B$5:$B$138,$B865,'Trans Line Reconciliation'!$AB$5:$AB$138),IF($O865="Mix",SUMIF('Mix Substation Location Summary'!$B$4:$B$1251,$B865,'Mix Substation Location Summary'!$X$4:$X$1251)+SUMIF('Mix Substation Location Summary'!$B$4:$B$1251,$B865,'Mix Substation Location Summary'!$Y$4:$Y$1251),"NOT FOUND"))))</f>
        <v>0</v>
      </c>
      <c r="M865" s="276">
        <f>IF($O865="ISO",0,IF($O865="Non-Iso",F865,IF($O865="Trans Line",SUMIF('Trans Line Reconciliation'!$B$5:$B$138,$B865,'Trans Line Reconciliation'!$AC$5:$AC$138),IF($O865="Mix",SUMIF('Mix Substation Location Summary'!$B$4:$B$1251,$B865,'Mix Substation Location Summary'!$AC$4:$AC$1251)+SUMIF('Mix Substation Location Summary'!$B$4:$B$1251,$B865,'Mix Substation Location Summary'!$AD$4:$AD$1251),"NOT FOUND"))))</f>
        <v>3088.34</v>
      </c>
      <c r="N865" s="792">
        <f t="shared" si="68"/>
        <v>0</v>
      </c>
      <c r="O865" s="759" t="s">
        <v>1686</v>
      </c>
      <c r="P865" s="759"/>
      <c r="Q865" s="758">
        <f t="shared" si="67"/>
        <v>8302</v>
      </c>
    </row>
    <row r="866" spans="1:17" x14ac:dyDescent="0.2">
      <c r="A866" s="674" t="s">
        <v>976</v>
      </c>
      <c r="B866" s="790">
        <v>8306</v>
      </c>
      <c r="C866" s="266" t="s">
        <v>1700</v>
      </c>
      <c r="D866" s="275">
        <f>SUMIFS('Mix Substation Location Summary'!$U$4:$U$1270,'Mix Substation Location Summary'!$B$4:$B$1270,'DS by Location'!$B866)</f>
        <v>0</v>
      </c>
      <c r="E866" s="275">
        <f>SUMIFS('Mix Substation Location Summary'!$Z$4:$Z$1270,'Mix Substation Location Summary'!$B$4:$B$1270,'DS by Location'!$B866)</f>
        <v>0</v>
      </c>
      <c r="F866" s="275">
        <f>SUMIFS('Mix Substation Location Summary'!$AE$4:$AE$1270,'Mix Substation Location Summary'!$B$4:$B$1270,'DS by Location'!$B866)</f>
        <v>114209.7</v>
      </c>
      <c r="G866" s="791">
        <f t="shared" si="66"/>
        <v>114209.7</v>
      </c>
      <c r="H866" s="276">
        <f>IF($O866="ISO",D866,IF($O866="Non-Iso",0,IF($O866="Trans Line",SUMIF('Trans Line Reconciliation'!$B$5:$B$138,B866,'Trans Line Reconciliation'!$X$5:$X$138),IF($O866="Mix",SUMIF('Mix Substation Location Summary'!$B$4:$B$1251,B866,'Mix Substation Location Summary'!$R$4:$R$1251),"NOT FOUND"))))</f>
        <v>0</v>
      </c>
      <c r="I866" s="276">
        <f>IF($O866="ISO",E866,IF($O866="Non-Iso",0,IF($O866="Trans Line",SUMIF('Trans Line Reconciliation'!$B$5:$B$138,B866,'Trans Line Reconciliation'!$Y$5:$Y$138),IF($O866="Mix",SUMIF('Mix Substation Location Summary'!$B$4:$B$1251,B866,'Mix Substation Location Summary'!$W$4:$W$1251),"NOT FOUND"))))</f>
        <v>0</v>
      </c>
      <c r="J866" s="276">
        <f>IF($O866="ISO",F866,IF($O866="Non-Iso",0,IF($O866="Trans Line",SUMIF('Trans Line Reconciliation'!$B$5:$B$138,$B866,'Trans Line Reconciliation'!$Z$5:$Z$138),IF($O866="Mix",SUMIF('Mix Substation Location Summary'!$B$4:$B$1251,$B866,'Mix Substation Location Summary'!$AB$4:$AB$1251),"NOT FOUND"))))</f>
        <v>0</v>
      </c>
      <c r="K866" s="276">
        <f>IF($O866="ISO",0,IF($O866="Non-Iso",D866,IF($O866="Trans Line",SUMIF('Trans Line Reconciliation'!$B$5:$B$138,$B866,'Trans Line Reconciliation'!$AA$5:$AA$138),IF($O866="Mix",SUMIF('Mix Substation Location Summary'!$B$4:$B$1251,$B866,'Mix Substation Location Summary'!$S$4:$S$1251)+SUMIF('Mix Substation Location Summary'!$B$4:$B$1251,$B866,'Mix Substation Location Summary'!$S$4:$S$1251),"NOT FOUND"))))</f>
        <v>0</v>
      </c>
      <c r="L866" s="276">
        <f>IF($O866="ISO",0,IF($O866="Non-Iso",E866,IF($O866="Trans Line",SUMIF('Trans Line Reconciliation'!$B$5:$B$138,$B866,'Trans Line Reconciliation'!$AB$5:$AB$138),IF($O866="Mix",SUMIF('Mix Substation Location Summary'!$B$4:$B$1251,$B866,'Mix Substation Location Summary'!$X$4:$X$1251)+SUMIF('Mix Substation Location Summary'!$B$4:$B$1251,$B866,'Mix Substation Location Summary'!$Y$4:$Y$1251),"NOT FOUND"))))</f>
        <v>0</v>
      </c>
      <c r="M866" s="276">
        <f>IF($O866="ISO",0,IF($O866="Non-Iso",F866,IF($O866="Trans Line",SUMIF('Trans Line Reconciliation'!$B$5:$B$138,$B866,'Trans Line Reconciliation'!$AC$5:$AC$138),IF($O866="Mix",SUMIF('Mix Substation Location Summary'!$B$4:$B$1251,$B866,'Mix Substation Location Summary'!$AC$4:$AC$1251)+SUMIF('Mix Substation Location Summary'!$B$4:$B$1251,$B866,'Mix Substation Location Summary'!$AD$4:$AD$1251),"NOT FOUND"))))</f>
        <v>114209.7</v>
      </c>
      <c r="N866" s="792">
        <f t="shared" si="68"/>
        <v>0</v>
      </c>
      <c r="O866" s="759" t="s">
        <v>1686</v>
      </c>
      <c r="P866" s="759"/>
      <c r="Q866" s="758">
        <f t="shared" si="67"/>
        <v>8306</v>
      </c>
    </row>
    <row r="867" spans="1:17" x14ac:dyDescent="0.2">
      <c r="A867" s="674" t="s">
        <v>977</v>
      </c>
      <c r="B867" s="790">
        <v>8308</v>
      </c>
      <c r="C867" s="266" t="s">
        <v>1700</v>
      </c>
      <c r="D867" s="275">
        <f>SUMIFS('Mix Substation Location Summary'!$U$4:$U$1270,'Mix Substation Location Summary'!$B$4:$B$1270,'DS by Location'!$B867)</f>
        <v>0</v>
      </c>
      <c r="E867" s="275">
        <f>SUMIFS('Mix Substation Location Summary'!$Z$4:$Z$1270,'Mix Substation Location Summary'!$B$4:$B$1270,'DS by Location'!$B867)</f>
        <v>0</v>
      </c>
      <c r="F867" s="275">
        <f>SUMIFS('Mix Substation Location Summary'!$AE$4:$AE$1270,'Mix Substation Location Summary'!$B$4:$B$1270,'DS by Location'!$B867)</f>
        <v>8980.19</v>
      </c>
      <c r="G867" s="791">
        <f t="shared" si="66"/>
        <v>8980.19</v>
      </c>
      <c r="H867" s="276">
        <f>IF($O867="ISO",D867,IF($O867="Non-Iso",0,IF($O867="Trans Line",SUMIF('Trans Line Reconciliation'!$B$5:$B$138,B867,'Trans Line Reconciliation'!$X$5:$X$138),IF($O867="Mix",SUMIF('Mix Substation Location Summary'!$B$4:$B$1251,B867,'Mix Substation Location Summary'!$R$4:$R$1251),"NOT FOUND"))))</f>
        <v>0</v>
      </c>
      <c r="I867" s="276">
        <f>IF($O867="ISO",E867,IF($O867="Non-Iso",0,IF($O867="Trans Line",SUMIF('Trans Line Reconciliation'!$B$5:$B$138,B867,'Trans Line Reconciliation'!$Y$5:$Y$138),IF($O867="Mix",SUMIF('Mix Substation Location Summary'!$B$4:$B$1251,B867,'Mix Substation Location Summary'!$W$4:$W$1251),"NOT FOUND"))))</f>
        <v>0</v>
      </c>
      <c r="J867" s="276">
        <f>IF($O867="ISO",F867,IF($O867="Non-Iso",0,IF($O867="Trans Line",SUMIF('Trans Line Reconciliation'!$B$5:$B$138,$B867,'Trans Line Reconciliation'!$Z$5:$Z$138),IF($O867="Mix",SUMIF('Mix Substation Location Summary'!$B$4:$B$1251,$B867,'Mix Substation Location Summary'!$AB$4:$AB$1251),"NOT FOUND"))))</f>
        <v>0</v>
      </c>
      <c r="K867" s="276">
        <f>IF($O867="ISO",0,IF($O867="Non-Iso",D867,IF($O867="Trans Line",SUMIF('Trans Line Reconciliation'!$B$5:$B$138,$B867,'Trans Line Reconciliation'!$AA$5:$AA$138),IF($O867="Mix",SUMIF('Mix Substation Location Summary'!$B$4:$B$1251,$B867,'Mix Substation Location Summary'!$S$4:$S$1251)+SUMIF('Mix Substation Location Summary'!$B$4:$B$1251,$B867,'Mix Substation Location Summary'!$S$4:$S$1251),"NOT FOUND"))))</f>
        <v>0</v>
      </c>
      <c r="L867" s="276">
        <f>IF($O867="ISO",0,IF($O867="Non-Iso",E867,IF($O867="Trans Line",SUMIF('Trans Line Reconciliation'!$B$5:$B$138,$B867,'Trans Line Reconciliation'!$AB$5:$AB$138),IF($O867="Mix",SUMIF('Mix Substation Location Summary'!$B$4:$B$1251,$B867,'Mix Substation Location Summary'!$X$4:$X$1251)+SUMIF('Mix Substation Location Summary'!$B$4:$B$1251,$B867,'Mix Substation Location Summary'!$Y$4:$Y$1251),"NOT FOUND"))))</f>
        <v>0</v>
      </c>
      <c r="M867" s="276">
        <f>IF($O867="ISO",0,IF($O867="Non-Iso",F867,IF($O867="Trans Line",SUMIF('Trans Line Reconciliation'!$B$5:$B$138,$B867,'Trans Line Reconciliation'!$AC$5:$AC$138),IF($O867="Mix",SUMIF('Mix Substation Location Summary'!$B$4:$B$1251,$B867,'Mix Substation Location Summary'!$AC$4:$AC$1251)+SUMIF('Mix Substation Location Summary'!$B$4:$B$1251,$B867,'Mix Substation Location Summary'!$AD$4:$AD$1251),"NOT FOUND"))))</f>
        <v>8980.19</v>
      </c>
      <c r="N867" s="792">
        <f t="shared" si="68"/>
        <v>0</v>
      </c>
      <c r="O867" s="759" t="s">
        <v>1686</v>
      </c>
      <c r="P867" s="759"/>
      <c r="Q867" s="758">
        <f t="shared" si="67"/>
        <v>8308</v>
      </c>
    </row>
    <row r="868" spans="1:17" x14ac:dyDescent="0.2">
      <c r="A868" s="674" t="s">
        <v>991</v>
      </c>
      <c r="B868" s="794">
        <v>8342</v>
      </c>
      <c r="C868" s="266" t="s">
        <v>1700</v>
      </c>
      <c r="D868" s="275">
        <f>SUMIFS('Mix Substation Location Summary'!$U$4:$U$1270,'Mix Substation Location Summary'!$B$4:$B$1270,'DS by Location'!$B868)</f>
        <v>0</v>
      </c>
      <c r="E868" s="275">
        <f>SUMIFS('Mix Substation Location Summary'!$Z$4:$Z$1270,'Mix Substation Location Summary'!$B$4:$B$1270,'DS by Location'!$B868)</f>
        <v>0</v>
      </c>
      <c r="F868" s="275">
        <f>SUMIFS('Mix Substation Location Summary'!$AE$4:$AE$1270,'Mix Substation Location Summary'!$B$4:$B$1270,'DS by Location'!$B868)</f>
        <v>8031.47</v>
      </c>
      <c r="G868" s="791">
        <f t="shared" si="66"/>
        <v>8031.47</v>
      </c>
      <c r="H868" s="276">
        <f>IF($O868="ISO",D868,IF($O868="Non-Iso",0,IF($O868="Trans Line",SUMIF('Trans Line Reconciliation'!$B$5:$B$138,B868,'Trans Line Reconciliation'!$X$5:$X$138),IF($O868="Mix",SUMIF('Mix Substation Location Summary'!$B$4:$B$1251,B868,'Mix Substation Location Summary'!$R$4:$R$1251),"NOT FOUND"))))</f>
        <v>0</v>
      </c>
      <c r="I868" s="276">
        <f>IF($O868="ISO",E868,IF($O868="Non-Iso",0,IF($O868="Trans Line",SUMIF('Trans Line Reconciliation'!$B$5:$B$138,B868,'Trans Line Reconciliation'!$Y$5:$Y$138),IF($O868="Mix",SUMIF('Mix Substation Location Summary'!$B$4:$B$1251,B868,'Mix Substation Location Summary'!$W$4:$W$1251),"NOT FOUND"))))</f>
        <v>0</v>
      </c>
      <c r="J868" s="276">
        <f>IF($O868="ISO",F868,IF($O868="Non-Iso",0,IF($O868="Trans Line",SUMIF('Trans Line Reconciliation'!$B$5:$B$138,$B868,'Trans Line Reconciliation'!$Z$5:$Z$138),IF($O868="Mix",SUMIF('Mix Substation Location Summary'!$B$4:$B$1251,$B868,'Mix Substation Location Summary'!$AB$4:$AB$1251),"NOT FOUND"))))</f>
        <v>0</v>
      </c>
      <c r="K868" s="276">
        <f>IF($O868="ISO",0,IF($O868="Non-Iso",D868,IF($O868="Trans Line",SUMIF('Trans Line Reconciliation'!$B$5:$B$138,$B868,'Trans Line Reconciliation'!$AA$5:$AA$138),IF($O868="Mix",SUMIF('Mix Substation Location Summary'!$B$4:$B$1251,$B868,'Mix Substation Location Summary'!$S$4:$S$1251)+SUMIF('Mix Substation Location Summary'!$B$4:$B$1251,$B868,'Mix Substation Location Summary'!$S$4:$S$1251),"NOT FOUND"))))</f>
        <v>0</v>
      </c>
      <c r="L868" s="276">
        <f>IF($O868="ISO",0,IF($O868="Non-Iso",E868,IF($O868="Trans Line",SUMIF('Trans Line Reconciliation'!$B$5:$B$138,$B868,'Trans Line Reconciliation'!$AB$5:$AB$138),IF($O868="Mix",SUMIF('Mix Substation Location Summary'!$B$4:$B$1251,$B868,'Mix Substation Location Summary'!$X$4:$X$1251)+SUMIF('Mix Substation Location Summary'!$B$4:$B$1251,$B868,'Mix Substation Location Summary'!$Y$4:$Y$1251),"NOT FOUND"))))</f>
        <v>0</v>
      </c>
      <c r="M868" s="276">
        <f>IF($O868="ISO",0,IF($O868="Non-Iso",F868,IF($O868="Trans Line",SUMIF('Trans Line Reconciliation'!$B$5:$B$138,$B868,'Trans Line Reconciliation'!$AC$5:$AC$138),IF($O868="Mix",SUMIF('Mix Substation Location Summary'!$B$4:$B$1251,$B868,'Mix Substation Location Summary'!$AC$4:$AC$1251)+SUMIF('Mix Substation Location Summary'!$B$4:$B$1251,$B868,'Mix Substation Location Summary'!$AD$4:$AD$1251),"NOT FOUND"))))</f>
        <v>8031.47</v>
      </c>
      <c r="N868" s="792">
        <f t="shared" si="68"/>
        <v>0</v>
      </c>
      <c r="O868" s="759" t="s">
        <v>1686</v>
      </c>
      <c r="P868" s="759"/>
      <c r="Q868" s="758">
        <f t="shared" si="67"/>
        <v>8342</v>
      </c>
    </row>
    <row r="869" spans="1:17" x14ac:dyDescent="0.2">
      <c r="A869" s="674" t="s">
        <v>992</v>
      </c>
      <c r="B869" s="596">
        <v>8343</v>
      </c>
      <c r="C869" s="266" t="s">
        <v>1700</v>
      </c>
      <c r="D869" s="275">
        <f>SUMIFS('Mix Substation Location Summary'!$U$4:$U$1270,'Mix Substation Location Summary'!$B$4:$B$1270,'DS by Location'!$B869)</f>
        <v>0</v>
      </c>
      <c r="E869" s="275">
        <f>SUMIFS('Mix Substation Location Summary'!$Z$4:$Z$1270,'Mix Substation Location Summary'!$B$4:$B$1270,'DS by Location'!$B869)</f>
        <v>0</v>
      </c>
      <c r="F869" s="275">
        <f>SUMIFS('Mix Substation Location Summary'!$AE$4:$AE$1270,'Mix Substation Location Summary'!$B$4:$B$1270,'DS by Location'!$B869)</f>
        <v>165756.20000000001</v>
      </c>
      <c r="G869" s="791">
        <f t="shared" si="66"/>
        <v>165756.20000000001</v>
      </c>
      <c r="H869" s="276">
        <f>IF($O869="ISO",D869,IF($O869="Non-Iso",0,IF($O869="Trans Line",SUMIF('Trans Line Reconciliation'!$B$5:$B$138,B869,'Trans Line Reconciliation'!$X$5:$X$138),IF($O869="Mix",SUMIF('Mix Substation Location Summary'!$B$4:$B$1251,B869,'Mix Substation Location Summary'!$R$4:$R$1251),"NOT FOUND"))))</f>
        <v>0</v>
      </c>
      <c r="I869" s="276">
        <f>IF($O869="ISO",E869,IF($O869="Non-Iso",0,IF($O869="Trans Line",SUMIF('Trans Line Reconciliation'!$B$5:$B$138,B869,'Trans Line Reconciliation'!$Y$5:$Y$138),IF($O869="Mix",SUMIF('Mix Substation Location Summary'!$B$4:$B$1251,B869,'Mix Substation Location Summary'!$W$4:$W$1251),"NOT FOUND"))))</f>
        <v>0</v>
      </c>
      <c r="J869" s="276">
        <f>IF($O869="ISO",F869,IF($O869="Non-Iso",0,IF($O869="Trans Line",SUMIF('Trans Line Reconciliation'!$B$5:$B$138,$B869,'Trans Line Reconciliation'!$Z$5:$Z$138),IF($O869="Mix",SUMIF('Mix Substation Location Summary'!$B$4:$B$1251,$B869,'Mix Substation Location Summary'!$AB$4:$AB$1251),"NOT FOUND"))))</f>
        <v>0</v>
      </c>
      <c r="K869" s="276">
        <f>IF($O869="ISO",0,IF($O869="Non-Iso",D869,IF($O869="Trans Line",SUMIF('Trans Line Reconciliation'!$B$5:$B$138,$B869,'Trans Line Reconciliation'!$AA$5:$AA$138),IF($O869="Mix",SUMIF('Mix Substation Location Summary'!$B$4:$B$1251,$B869,'Mix Substation Location Summary'!$S$4:$S$1251)+SUMIF('Mix Substation Location Summary'!$B$4:$B$1251,$B869,'Mix Substation Location Summary'!$S$4:$S$1251),"NOT FOUND"))))</f>
        <v>0</v>
      </c>
      <c r="L869" s="276">
        <f>IF($O869="ISO",0,IF($O869="Non-Iso",E869,IF($O869="Trans Line",SUMIF('Trans Line Reconciliation'!$B$5:$B$138,$B869,'Trans Line Reconciliation'!$AB$5:$AB$138),IF($O869="Mix",SUMIF('Mix Substation Location Summary'!$B$4:$B$1251,$B869,'Mix Substation Location Summary'!$X$4:$X$1251)+SUMIF('Mix Substation Location Summary'!$B$4:$B$1251,$B869,'Mix Substation Location Summary'!$Y$4:$Y$1251),"NOT FOUND"))))</f>
        <v>0</v>
      </c>
      <c r="M869" s="276">
        <f>IF($O869="ISO",0,IF($O869="Non-Iso",F869,IF($O869="Trans Line",SUMIF('Trans Line Reconciliation'!$B$5:$B$138,$B869,'Trans Line Reconciliation'!$AC$5:$AC$138),IF($O869="Mix",SUMIF('Mix Substation Location Summary'!$B$4:$B$1251,$B869,'Mix Substation Location Summary'!$AC$4:$AC$1251)+SUMIF('Mix Substation Location Summary'!$B$4:$B$1251,$B869,'Mix Substation Location Summary'!$AD$4:$AD$1251),"NOT FOUND"))))</f>
        <v>165756.20000000001</v>
      </c>
      <c r="N869" s="792">
        <f t="shared" si="68"/>
        <v>0</v>
      </c>
      <c r="O869" s="759" t="s">
        <v>1686</v>
      </c>
      <c r="P869" s="759"/>
      <c r="Q869" s="758">
        <f t="shared" si="67"/>
        <v>8343</v>
      </c>
    </row>
    <row r="870" spans="1:17" x14ac:dyDescent="0.2">
      <c r="A870" s="674" t="s">
        <v>993</v>
      </c>
      <c r="B870" s="596">
        <v>8344</v>
      </c>
      <c r="C870" s="266" t="s">
        <v>1700</v>
      </c>
      <c r="D870" s="275">
        <f>SUMIFS('Mix Substation Location Summary'!$U$4:$U$1270,'Mix Substation Location Summary'!$B$4:$B$1270,'DS by Location'!$B870)</f>
        <v>0</v>
      </c>
      <c r="E870" s="275">
        <f>SUMIFS('Mix Substation Location Summary'!$Z$4:$Z$1270,'Mix Substation Location Summary'!$B$4:$B$1270,'DS by Location'!$B870)</f>
        <v>0</v>
      </c>
      <c r="F870" s="275">
        <f>SUMIFS('Mix Substation Location Summary'!$AE$4:$AE$1270,'Mix Substation Location Summary'!$B$4:$B$1270,'DS by Location'!$B870)</f>
        <v>8852.61</v>
      </c>
      <c r="G870" s="791">
        <f t="shared" si="66"/>
        <v>8852.61</v>
      </c>
      <c r="H870" s="276">
        <f>IF($O870="ISO",D870,IF($O870="Non-Iso",0,IF($O870="Trans Line",SUMIF('Trans Line Reconciliation'!$B$5:$B$138,B870,'Trans Line Reconciliation'!$X$5:$X$138),IF($O870="Mix",SUMIF('Mix Substation Location Summary'!$B$4:$B$1251,B870,'Mix Substation Location Summary'!$R$4:$R$1251),"NOT FOUND"))))</f>
        <v>0</v>
      </c>
      <c r="I870" s="276">
        <f>IF($O870="ISO",E870,IF($O870="Non-Iso",0,IF($O870="Trans Line",SUMIF('Trans Line Reconciliation'!$B$5:$B$138,B870,'Trans Line Reconciliation'!$Y$5:$Y$138),IF($O870="Mix",SUMIF('Mix Substation Location Summary'!$B$4:$B$1251,B870,'Mix Substation Location Summary'!$W$4:$W$1251),"NOT FOUND"))))</f>
        <v>0</v>
      </c>
      <c r="J870" s="276">
        <f>IF($O870="ISO",F870,IF($O870="Non-Iso",0,IF($O870="Trans Line",SUMIF('Trans Line Reconciliation'!$B$5:$B$138,$B870,'Trans Line Reconciliation'!$Z$5:$Z$138),IF($O870="Mix",SUMIF('Mix Substation Location Summary'!$B$4:$B$1251,$B870,'Mix Substation Location Summary'!$AB$4:$AB$1251),"NOT FOUND"))))</f>
        <v>0</v>
      </c>
      <c r="K870" s="276">
        <f>IF($O870="ISO",0,IF($O870="Non-Iso",D870,IF($O870="Trans Line",SUMIF('Trans Line Reconciliation'!$B$5:$B$138,$B870,'Trans Line Reconciliation'!$AA$5:$AA$138),IF($O870="Mix",SUMIF('Mix Substation Location Summary'!$B$4:$B$1251,$B870,'Mix Substation Location Summary'!$S$4:$S$1251)+SUMIF('Mix Substation Location Summary'!$B$4:$B$1251,$B870,'Mix Substation Location Summary'!$S$4:$S$1251),"NOT FOUND"))))</f>
        <v>0</v>
      </c>
      <c r="L870" s="276">
        <f>IF($O870="ISO",0,IF($O870="Non-Iso",E870,IF($O870="Trans Line",SUMIF('Trans Line Reconciliation'!$B$5:$B$138,$B870,'Trans Line Reconciliation'!$AB$5:$AB$138),IF($O870="Mix",SUMIF('Mix Substation Location Summary'!$B$4:$B$1251,$B870,'Mix Substation Location Summary'!$X$4:$X$1251)+SUMIF('Mix Substation Location Summary'!$B$4:$B$1251,$B870,'Mix Substation Location Summary'!$Y$4:$Y$1251),"NOT FOUND"))))</f>
        <v>0</v>
      </c>
      <c r="M870" s="276">
        <f>IF($O870="ISO",0,IF($O870="Non-Iso",F870,IF($O870="Trans Line",SUMIF('Trans Line Reconciliation'!$B$5:$B$138,$B870,'Trans Line Reconciliation'!$AC$5:$AC$138),IF($O870="Mix",SUMIF('Mix Substation Location Summary'!$B$4:$B$1251,$B870,'Mix Substation Location Summary'!$AC$4:$AC$1251)+SUMIF('Mix Substation Location Summary'!$B$4:$B$1251,$B870,'Mix Substation Location Summary'!$AD$4:$AD$1251),"NOT FOUND"))))</f>
        <v>8852.61</v>
      </c>
      <c r="N870" s="792">
        <f t="shared" si="68"/>
        <v>0</v>
      </c>
      <c r="O870" s="759" t="s">
        <v>1686</v>
      </c>
      <c r="P870" s="759"/>
      <c r="Q870" s="758">
        <f t="shared" si="67"/>
        <v>8344</v>
      </c>
    </row>
    <row r="871" spans="1:17" x14ac:dyDescent="0.2">
      <c r="A871" s="674" t="s">
        <v>994</v>
      </c>
      <c r="B871" s="596">
        <v>8345</v>
      </c>
      <c r="C871" s="266" t="s">
        <v>1700</v>
      </c>
      <c r="D871" s="275">
        <f>SUMIFS('Mix Substation Location Summary'!$U$4:$U$1270,'Mix Substation Location Summary'!$B$4:$B$1270,'DS by Location'!$B871)</f>
        <v>0</v>
      </c>
      <c r="E871" s="275">
        <f>SUMIFS('Mix Substation Location Summary'!$Z$4:$Z$1270,'Mix Substation Location Summary'!$B$4:$B$1270,'DS by Location'!$B871)</f>
        <v>0</v>
      </c>
      <c r="F871" s="275">
        <f>SUMIFS('Mix Substation Location Summary'!$AE$4:$AE$1270,'Mix Substation Location Summary'!$B$4:$B$1270,'DS by Location'!$B871)</f>
        <v>5940.9000000000005</v>
      </c>
      <c r="G871" s="791">
        <f t="shared" si="66"/>
        <v>5940.9000000000005</v>
      </c>
      <c r="H871" s="276">
        <f>IF($O871="ISO",D871,IF($O871="Non-Iso",0,IF($O871="Trans Line",SUMIF('Trans Line Reconciliation'!$B$5:$B$138,B871,'Trans Line Reconciliation'!$X$5:$X$138),IF($O871="Mix",SUMIF('Mix Substation Location Summary'!$B$4:$B$1251,B871,'Mix Substation Location Summary'!$R$4:$R$1251),"NOT FOUND"))))</f>
        <v>0</v>
      </c>
      <c r="I871" s="276">
        <f>IF($O871="ISO",E871,IF($O871="Non-Iso",0,IF($O871="Trans Line",SUMIF('Trans Line Reconciliation'!$B$5:$B$138,B871,'Trans Line Reconciliation'!$Y$5:$Y$138),IF($O871="Mix",SUMIF('Mix Substation Location Summary'!$B$4:$B$1251,B871,'Mix Substation Location Summary'!$W$4:$W$1251),"NOT FOUND"))))</f>
        <v>0</v>
      </c>
      <c r="J871" s="276">
        <f>IF($O871="ISO",F871,IF($O871="Non-Iso",0,IF($O871="Trans Line",SUMIF('Trans Line Reconciliation'!$B$5:$B$138,$B871,'Trans Line Reconciliation'!$Z$5:$Z$138),IF($O871="Mix",SUMIF('Mix Substation Location Summary'!$B$4:$B$1251,$B871,'Mix Substation Location Summary'!$AB$4:$AB$1251),"NOT FOUND"))))</f>
        <v>0</v>
      </c>
      <c r="K871" s="276">
        <f>IF($O871="ISO",0,IF($O871="Non-Iso",D871,IF($O871="Trans Line",SUMIF('Trans Line Reconciliation'!$B$5:$B$138,$B871,'Trans Line Reconciliation'!$AA$5:$AA$138),IF($O871="Mix",SUMIF('Mix Substation Location Summary'!$B$4:$B$1251,$B871,'Mix Substation Location Summary'!$S$4:$S$1251)+SUMIF('Mix Substation Location Summary'!$B$4:$B$1251,$B871,'Mix Substation Location Summary'!$S$4:$S$1251),"NOT FOUND"))))</f>
        <v>0</v>
      </c>
      <c r="L871" s="276">
        <f>IF($O871="ISO",0,IF($O871="Non-Iso",E871,IF($O871="Trans Line",SUMIF('Trans Line Reconciliation'!$B$5:$B$138,$B871,'Trans Line Reconciliation'!$AB$5:$AB$138),IF($O871="Mix",SUMIF('Mix Substation Location Summary'!$B$4:$B$1251,$B871,'Mix Substation Location Summary'!$X$4:$X$1251)+SUMIF('Mix Substation Location Summary'!$B$4:$B$1251,$B871,'Mix Substation Location Summary'!$Y$4:$Y$1251),"NOT FOUND"))))</f>
        <v>0</v>
      </c>
      <c r="M871" s="276">
        <f>IF($O871="ISO",0,IF($O871="Non-Iso",F871,IF($O871="Trans Line",SUMIF('Trans Line Reconciliation'!$B$5:$B$138,$B871,'Trans Line Reconciliation'!$AC$5:$AC$138),IF($O871="Mix",SUMIF('Mix Substation Location Summary'!$B$4:$B$1251,$B871,'Mix Substation Location Summary'!$AC$4:$AC$1251)+SUMIF('Mix Substation Location Summary'!$B$4:$B$1251,$B871,'Mix Substation Location Summary'!$AD$4:$AD$1251),"NOT FOUND"))))</f>
        <v>5940.9000000000005</v>
      </c>
      <c r="N871" s="792">
        <f t="shared" si="68"/>
        <v>0</v>
      </c>
      <c r="O871" s="759" t="s">
        <v>1686</v>
      </c>
      <c r="P871" s="759"/>
      <c r="Q871" s="758">
        <f t="shared" si="67"/>
        <v>8345</v>
      </c>
    </row>
    <row r="872" spans="1:17" x14ac:dyDescent="0.2">
      <c r="A872" s="674" t="s">
        <v>995</v>
      </c>
      <c r="B872" s="794">
        <v>8347</v>
      </c>
      <c r="C872" s="266" t="s">
        <v>1700</v>
      </c>
      <c r="D872" s="275">
        <f>SUMIFS('Mix Substation Location Summary'!$U$4:$U$1270,'Mix Substation Location Summary'!$B$4:$B$1270,'DS by Location'!$B872)</f>
        <v>0</v>
      </c>
      <c r="E872" s="275">
        <f>SUMIFS('Mix Substation Location Summary'!$Z$4:$Z$1270,'Mix Substation Location Summary'!$B$4:$B$1270,'DS by Location'!$B872)</f>
        <v>0</v>
      </c>
      <c r="F872" s="275">
        <f>SUMIFS('Mix Substation Location Summary'!$AE$4:$AE$1270,'Mix Substation Location Summary'!$B$4:$B$1270,'DS by Location'!$B872)</f>
        <v>20876.400000000001</v>
      </c>
      <c r="G872" s="791">
        <f t="shared" si="66"/>
        <v>20876.400000000001</v>
      </c>
      <c r="H872" s="276">
        <f>IF($O872="ISO",D872,IF($O872="Non-Iso",0,IF($O872="Trans Line",SUMIF('Trans Line Reconciliation'!$B$5:$B$138,B872,'Trans Line Reconciliation'!$X$5:$X$138),IF($O872="Mix",SUMIF('Mix Substation Location Summary'!$B$4:$B$1251,B872,'Mix Substation Location Summary'!$R$4:$R$1251),"NOT FOUND"))))</f>
        <v>0</v>
      </c>
      <c r="I872" s="276">
        <f>IF($O872="ISO",E872,IF($O872="Non-Iso",0,IF($O872="Trans Line",SUMIF('Trans Line Reconciliation'!$B$5:$B$138,B872,'Trans Line Reconciliation'!$Y$5:$Y$138),IF($O872="Mix",SUMIF('Mix Substation Location Summary'!$B$4:$B$1251,B872,'Mix Substation Location Summary'!$W$4:$W$1251),"NOT FOUND"))))</f>
        <v>0</v>
      </c>
      <c r="J872" s="276">
        <f>IF($O872="ISO",F872,IF($O872="Non-Iso",0,IF($O872="Trans Line",SUMIF('Trans Line Reconciliation'!$B$5:$B$138,$B872,'Trans Line Reconciliation'!$Z$5:$Z$138),IF($O872="Mix",SUMIF('Mix Substation Location Summary'!$B$4:$B$1251,$B872,'Mix Substation Location Summary'!$AB$4:$AB$1251),"NOT FOUND"))))</f>
        <v>0</v>
      </c>
      <c r="K872" s="276">
        <f>IF($O872="ISO",0,IF($O872="Non-Iso",D872,IF($O872="Trans Line",SUMIF('Trans Line Reconciliation'!$B$5:$B$138,$B872,'Trans Line Reconciliation'!$AA$5:$AA$138),IF($O872="Mix",SUMIF('Mix Substation Location Summary'!$B$4:$B$1251,$B872,'Mix Substation Location Summary'!$S$4:$S$1251)+SUMIF('Mix Substation Location Summary'!$B$4:$B$1251,$B872,'Mix Substation Location Summary'!$S$4:$S$1251),"NOT FOUND"))))</f>
        <v>0</v>
      </c>
      <c r="L872" s="276">
        <f>IF($O872="ISO",0,IF($O872="Non-Iso",E872,IF($O872="Trans Line",SUMIF('Trans Line Reconciliation'!$B$5:$B$138,$B872,'Trans Line Reconciliation'!$AB$5:$AB$138),IF($O872="Mix",SUMIF('Mix Substation Location Summary'!$B$4:$B$1251,$B872,'Mix Substation Location Summary'!$X$4:$X$1251)+SUMIF('Mix Substation Location Summary'!$B$4:$B$1251,$B872,'Mix Substation Location Summary'!$Y$4:$Y$1251),"NOT FOUND"))))</f>
        <v>0</v>
      </c>
      <c r="M872" s="276">
        <f>IF($O872="ISO",0,IF($O872="Non-Iso",F872,IF($O872="Trans Line",SUMIF('Trans Line Reconciliation'!$B$5:$B$138,$B872,'Trans Line Reconciliation'!$AC$5:$AC$138),IF($O872="Mix",SUMIF('Mix Substation Location Summary'!$B$4:$B$1251,$B872,'Mix Substation Location Summary'!$AC$4:$AC$1251)+SUMIF('Mix Substation Location Summary'!$B$4:$B$1251,$B872,'Mix Substation Location Summary'!$AD$4:$AD$1251),"NOT FOUND"))))</f>
        <v>20876.400000000001</v>
      </c>
      <c r="N872" s="792">
        <f t="shared" si="68"/>
        <v>0</v>
      </c>
      <c r="O872" s="759" t="s">
        <v>1686</v>
      </c>
      <c r="P872" s="759"/>
      <c r="Q872" s="758">
        <f t="shared" si="67"/>
        <v>8347</v>
      </c>
    </row>
    <row r="873" spans="1:17" x14ac:dyDescent="0.2">
      <c r="A873" s="674" t="s">
        <v>996</v>
      </c>
      <c r="B873" s="596">
        <v>8348</v>
      </c>
      <c r="C873" s="266" t="s">
        <v>1700</v>
      </c>
      <c r="D873" s="275">
        <f>SUMIFS('Mix Substation Location Summary'!$U$4:$U$1270,'Mix Substation Location Summary'!$B$4:$B$1270,'DS by Location'!$B873)</f>
        <v>2413.9500000000003</v>
      </c>
      <c r="E873" s="275">
        <f>SUMIFS('Mix Substation Location Summary'!$Z$4:$Z$1270,'Mix Substation Location Summary'!$B$4:$B$1270,'DS by Location'!$B873)</f>
        <v>49318.83</v>
      </c>
      <c r="F873" s="275">
        <f>SUMIFS('Mix Substation Location Summary'!$AE$4:$AE$1270,'Mix Substation Location Summary'!$B$4:$B$1270,'DS by Location'!$B873)</f>
        <v>1382987.1</v>
      </c>
      <c r="G873" s="791">
        <f t="shared" ref="G873" si="71">SUM(D873:F873)</f>
        <v>1434719.8800000001</v>
      </c>
      <c r="H873" s="276">
        <f>IF($O873="ISO",D873,IF($O873="Non-Iso",0,IF($O873="Trans Line",SUMIF('Trans Line Reconciliation'!$B$5:$B$138,B873,'Trans Line Reconciliation'!$X$5:$X$138),IF($O873="Mix",SUMIF('Mix Substation Location Summary'!$B$4:$B$1251,B873,'Mix Substation Location Summary'!$R$4:$R$1251),"NOT FOUND"))))</f>
        <v>0</v>
      </c>
      <c r="I873" s="276">
        <f>IF($O873="ISO",E873,IF($O873="Non-Iso",0,IF($O873="Trans Line",SUMIF('Trans Line Reconciliation'!$B$5:$B$138,B873,'Trans Line Reconciliation'!$Y$5:$Y$138),IF($O873="Mix",SUMIF('Mix Substation Location Summary'!$B$4:$B$1251,B873,'Mix Substation Location Summary'!$W$4:$W$1251),"NOT FOUND"))))</f>
        <v>0</v>
      </c>
      <c r="J873" s="276">
        <f>IF($O873="ISO",F873,IF($O873="Non-Iso",0,IF($O873="Trans Line",SUMIF('Trans Line Reconciliation'!$B$5:$B$138,$B873,'Trans Line Reconciliation'!$Z$5:$Z$138),IF($O873="Mix",SUMIF('Mix Substation Location Summary'!$B$4:$B$1251,$B873,'Mix Substation Location Summary'!$AB$4:$AB$1251),"NOT FOUND"))))</f>
        <v>0</v>
      </c>
      <c r="K873" s="276">
        <f>IF($O873="ISO",0,IF($O873="Non-Iso",D873,IF($O873="Trans Line",SUMIF('Trans Line Reconciliation'!$B$5:$B$138,$B873,'Trans Line Reconciliation'!$AA$5:$AA$138),IF($O873="Mix",SUMIF('Mix Substation Location Summary'!$B$4:$B$1251,$B873,'Mix Substation Location Summary'!$S$4:$S$1251)+SUMIF('Mix Substation Location Summary'!$B$4:$B$1251,$B873,'Mix Substation Location Summary'!$S$4:$S$1251),"NOT FOUND"))))</f>
        <v>2413.9500000000003</v>
      </c>
      <c r="L873" s="276">
        <f>IF($O873="ISO",0,IF($O873="Non-Iso",E873,IF($O873="Trans Line",SUMIF('Trans Line Reconciliation'!$B$5:$B$138,$B873,'Trans Line Reconciliation'!$AB$5:$AB$138),IF($O873="Mix",SUMIF('Mix Substation Location Summary'!$B$4:$B$1251,$B873,'Mix Substation Location Summary'!$X$4:$X$1251)+SUMIF('Mix Substation Location Summary'!$B$4:$B$1251,$B873,'Mix Substation Location Summary'!$Y$4:$Y$1251),"NOT FOUND"))))</f>
        <v>49318.83</v>
      </c>
      <c r="M873" s="276">
        <f>IF($O873="ISO",0,IF($O873="Non-Iso",F873,IF($O873="Trans Line",SUMIF('Trans Line Reconciliation'!$B$5:$B$138,$B873,'Trans Line Reconciliation'!$AC$5:$AC$138),IF($O873="Mix",SUMIF('Mix Substation Location Summary'!$B$4:$B$1251,$B873,'Mix Substation Location Summary'!$AC$4:$AC$1251)+SUMIF('Mix Substation Location Summary'!$B$4:$B$1251,$B873,'Mix Substation Location Summary'!$AD$4:$AD$1251),"NOT FOUND"))))</f>
        <v>1382987.1</v>
      </c>
      <c r="N873" s="792">
        <f t="shared" ref="N873" si="72">G873-SUM(H873:M873)</f>
        <v>0</v>
      </c>
      <c r="O873" s="759" t="s">
        <v>1686</v>
      </c>
      <c r="P873" s="759"/>
      <c r="Q873" s="758">
        <f t="shared" si="67"/>
        <v>8348</v>
      </c>
    </row>
    <row r="874" spans="1:17" x14ac:dyDescent="0.2">
      <c r="A874" s="795" t="s">
        <v>3306</v>
      </c>
      <c r="B874" s="798" t="s">
        <v>3305</v>
      </c>
      <c r="C874" s="797" t="s">
        <v>1700</v>
      </c>
      <c r="D874" s="275">
        <f>SUMIFS('Mix Substation Location Summary'!$U$4:$U$1270,'Mix Substation Location Summary'!$B$4:$B$1270,'DS by Location'!$B874)</f>
        <v>0</v>
      </c>
      <c r="E874" s="275">
        <f>SUMIFS('Mix Substation Location Summary'!$Z$4:$Z$1270,'Mix Substation Location Summary'!$B$4:$B$1270,'DS by Location'!$B874)</f>
        <v>109789.79000000001</v>
      </c>
      <c r="F874" s="275">
        <f>SUMIFS('Mix Substation Location Summary'!$AE$4:$AE$1270,'Mix Substation Location Summary'!$B$4:$B$1270,'DS by Location'!$B874)</f>
        <v>0</v>
      </c>
      <c r="G874" s="791">
        <f t="shared" si="66"/>
        <v>109789.79000000001</v>
      </c>
      <c r="H874" s="276">
        <f>IF($O874="ISO",D874,IF($O874="Non-Iso",0,IF($O874="Trans Line",SUMIF('Trans Line Reconciliation'!$B$5:$B$138,B874,'Trans Line Reconciliation'!$X$5:$X$138),IF($O874="Mix",SUMIF('Mix Substation Location Summary'!$B$4:$B$1251,B874,'Mix Substation Location Summary'!$R$4:$R$1251),"NOT FOUND"))))</f>
        <v>0</v>
      </c>
      <c r="I874" s="276">
        <f>IF($O874="ISO",E874,IF($O874="Non-Iso",0,IF($O874="Trans Line",SUMIF('Trans Line Reconciliation'!$B$5:$B$138,B874,'Trans Line Reconciliation'!$Y$5:$Y$138),IF($O874="Mix",SUMIF('Mix Substation Location Summary'!$B$4:$B$1251,B874,'Mix Substation Location Summary'!$W$4:$W$1251),"NOT FOUND"))))</f>
        <v>0</v>
      </c>
      <c r="J874" s="276">
        <f>IF($O874="ISO",F874,IF($O874="Non-Iso",0,IF($O874="Trans Line",SUMIF('Trans Line Reconciliation'!$B$5:$B$138,$B874,'Trans Line Reconciliation'!$Z$5:$Z$138),IF($O874="Mix",SUMIF('Mix Substation Location Summary'!$B$4:$B$1251,$B874,'Mix Substation Location Summary'!$AB$4:$AB$1251),"NOT FOUND"))))</f>
        <v>0</v>
      </c>
      <c r="K874" s="276">
        <f>IF($O874="ISO",0,IF($O874="Non-Iso",D874,IF($O874="Trans Line",SUMIF('Trans Line Reconciliation'!$B$5:$B$138,$B874,'Trans Line Reconciliation'!$AA$5:$AA$138),IF($O874="Mix",SUMIF('Mix Substation Location Summary'!$B$4:$B$1251,$B874,'Mix Substation Location Summary'!$S$4:$S$1251)+SUMIF('Mix Substation Location Summary'!$B$4:$B$1251,$B874,'Mix Substation Location Summary'!$S$4:$S$1251),"NOT FOUND"))))</f>
        <v>0</v>
      </c>
      <c r="L874" s="276">
        <f>IF($O874="ISO",0,IF($O874="Non-Iso",E874,IF($O874="Trans Line",SUMIF('Trans Line Reconciliation'!$B$5:$B$138,$B874,'Trans Line Reconciliation'!$AB$5:$AB$138),IF($O874="Mix",SUMIF('Mix Substation Location Summary'!$B$4:$B$1251,$B874,'Mix Substation Location Summary'!$X$4:$X$1251)+SUMIF('Mix Substation Location Summary'!$B$4:$B$1251,$B874,'Mix Substation Location Summary'!$Y$4:$Y$1251),"NOT FOUND"))))</f>
        <v>109789.79000000001</v>
      </c>
      <c r="M874" s="276">
        <f>IF($O874="ISO",0,IF($O874="Non-Iso",F874,IF($O874="Trans Line",SUMIF('Trans Line Reconciliation'!$B$5:$B$138,$B874,'Trans Line Reconciliation'!$AC$5:$AC$138),IF($O874="Mix",SUMIF('Mix Substation Location Summary'!$B$4:$B$1251,$B874,'Mix Substation Location Summary'!$AC$4:$AC$1251)+SUMIF('Mix Substation Location Summary'!$B$4:$B$1251,$B874,'Mix Substation Location Summary'!$AD$4:$AD$1251),"NOT FOUND"))))</f>
        <v>0</v>
      </c>
      <c r="N874" s="792">
        <f t="shared" si="68"/>
        <v>0</v>
      </c>
      <c r="O874" s="759" t="s">
        <v>1686</v>
      </c>
      <c r="P874" s="759"/>
      <c r="Q874" s="758">
        <f t="shared" si="67"/>
        <v>8361</v>
      </c>
    </row>
    <row r="875" spans="1:17" x14ac:dyDescent="0.2">
      <c r="A875" s="674" t="s">
        <v>1636</v>
      </c>
      <c r="B875" s="759">
        <v>8502</v>
      </c>
      <c r="C875" s="266" t="s">
        <v>1704</v>
      </c>
      <c r="D875" s="275">
        <f>SUMIFS('Mix Substation Location Summary'!$U$4:$U$1270,'Mix Substation Location Summary'!$B$4:$B$1270,'DS by Location'!$B875)</f>
        <v>0</v>
      </c>
      <c r="E875" s="275">
        <f>SUMIFS('Mix Substation Location Summary'!$Z$4:$Z$1270,'Mix Substation Location Summary'!$B$4:$B$1270,'DS by Location'!$B875)</f>
        <v>2408.94</v>
      </c>
      <c r="F875" s="275">
        <f>SUMIFS('Mix Substation Location Summary'!$AE$4:$AE$1270,'Mix Substation Location Summary'!$B$4:$B$1270,'DS by Location'!$B875)</f>
        <v>79690.229999999981</v>
      </c>
      <c r="G875" s="791">
        <f t="shared" si="66"/>
        <v>82099.169999999984</v>
      </c>
      <c r="H875" s="276">
        <f>IF($O875="ISO",D875,IF($O875="Non-Iso",0,IF($O875="Trans Line",SUMIF('Trans Line Reconciliation'!$B$5:$B$138,B875,'Trans Line Reconciliation'!$X$5:$X$138),IF($O875="Mix",SUMIF('Mix Substation Location Summary'!$B$4:$B$1251,B875,'Mix Substation Location Summary'!$R$4:$R$1251),"NOT FOUND"))))</f>
        <v>0</v>
      </c>
      <c r="I875" s="276">
        <f>IF($O875="ISO",E875,IF($O875="Non-Iso",0,IF($O875="Trans Line",SUMIF('Trans Line Reconciliation'!$B$5:$B$138,B875,'Trans Line Reconciliation'!$Y$5:$Y$138),IF($O875="Mix",SUMIF('Mix Substation Location Summary'!$B$4:$B$1251,B875,'Mix Substation Location Summary'!$W$4:$W$1251),"NOT FOUND"))))</f>
        <v>0</v>
      </c>
      <c r="J875" s="276">
        <f>IF($O875="ISO",F875,IF($O875="Non-Iso",0,IF($O875="Trans Line",SUMIF('Trans Line Reconciliation'!$B$5:$B$138,$B875,'Trans Line Reconciliation'!$Z$5:$Z$138),IF($O875="Mix",SUMIF('Mix Substation Location Summary'!$B$4:$B$1251,$B875,'Mix Substation Location Summary'!$AB$4:$AB$1251),"NOT FOUND"))))</f>
        <v>0</v>
      </c>
      <c r="K875" s="276">
        <f>IF($O875="ISO",0,IF($O875="Non-Iso",D875,IF($O875="Trans Line",SUMIF('Trans Line Reconciliation'!$B$5:$B$138,$B875,'Trans Line Reconciliation'!$AA$5:$AA$138),IF($O875="Mix",SUMIF('Mix Substation Location Summary'!$B$4:$B$1251,$B875,'Mix Substation Location Summary'!$S$4:$S$1251)+SUMIF('Mix Substation Location Summary'!$B$4:$B$1251,$B875,'Mix Substation Location Summary'!$S$4:$S$1251),"NOT FOUND"))))</f>
        <v>0</v>
      </c>
      <c r="L875" s="276">
        <f>IF($O875="ISO",0,IF($O875="Non-Iso",E875,IF($O875="Trans Line",SUMIF('Trans Line Reconciliation'!$B$5:$B$138,$B875,'Trans Line Reconciliation'!$AB$5:$AB$138),IF($O875="Mix",SUMIF('Mix Substation Location Summary'!$B$4:$B$1251,$B875,'Mix Substation Location Summary'!$X$4:$X$1251)+SUMIF('Mix Substation Location Summary'!$B$4:$B$1251,$B875,'Mix Substation Location Summary'!$Y$4:$Y$1251),"NOT FOUND"))))</f>
        <v>2408.94</v>
      </c>
      <c r="M875" s="276">
        <f>IF($O875="ISO",0,IF($O875="Non-Iso",F875,IF($O875="Trans Line",SUMIF('Trans Line Reconciliation'!$B$5:$B$138,$B875,'Trans Line Reconciliation'!$AC$5:$AC$138),IF($O875="Mix",SUMIF('Mix Substation Location Summary'!$B$4:$B$1251,$B875,'Mix Substation Location Summary'!$AC$4:$AC$1251)+SUMIF('Mix Substation Location Summary'!$B$4:$B$1251,$B875,'Mix Substation Location Summary'!$AD$4:$AD$1251),"NOT FOUND"))))</f>
        <v>79690.229999999981</v>
      </c>
      <c r="N875" s="792">
        <f t="shared" si="68"/>
        <v>0</v>
      </c>
      <c r="O875" s="759" t="s">
        <v>1686</v>
      </c>
      <c r="P875" s="759"/>
      <c r="Q875" s="758">
        <f t="shared" si="67"/>
        <v>8502</v>
      </c>
    </row>
    <row r="876" spans="1:17" x14ac:dyDescent="0.2">
      <c r="A876" s="674" t="s">
        <v>1637</v>
      </c>
      <c r="B876" s="596">
        <v>8503</v>
      </c>
      <c r="C876" s="266" t="s">
        <v>1704</v>
      </c>
      <c r="D876" s="275">
        <f>SUMIFS('Mix Substation Location Summary'!$U$4:$U$1270,'Mix Substation Location Summary'!$B$4:$B$1270,'DS by Location'!$B876)</f>
        <v>0</v>
      </c>
      <c r="E876" s="275">
        <f>SUMIFS('Mix Substation Location Summary'!$Z$4:$Z$1270,'Mix Substation Location Summary'!$B$4:$B$1270,'DS by Location'!$B876)</f>
        <v>50768.229999999996</v>
      </c>
      <c r="F876" s="275">
        <f>SUMIFS('Mix Substation Location Summary'!$AE$4:$AE$1270,'Mix Substation Location Summary'!$B$4:$B$1270,'DS by Location'!$B876)</f>
        <v>164994.46</v>
      </c>
      <c r="G876" s="791">
        <f t="shared" si="66"/>
        <v>215762.69</v>
      </c>
      <c r="H876" s="276">
        <f>IF($O876="ISO",D876,IF($O876="Non-Iso",0,IF($O876="Trans Line",SUMIF('Trans Line Reconciliation'!$B$5:$B$138,B876,'Trans Line Reconciliation'!$X$5:$X$138),IF($O876="Mix",SUMIF('Mix Substation Location Summary'!$B$4:$B$1251,B876,'Mix Substation Location Summary'!$R$4:$R$1251),"NOT FOUND"))))</f>
        <v>0</v>
      </c>
      <c r="I876" s="276">
        <f>IF($O876="ISO",E876,IF($O876="Non-Iso",0,IF($O876="Trans Line",SUMIF('Trans Line Reconciliation'!$B$5:$B$138,B876,'Trans Line Reconciliation'!$Y$5:$Y$138),IF($O876="Mix",SUMIF('Mix Substation Location Summary'!$B$4:$B$1251,B876,'Mix Substation Location Summary'!$W$4:$W$1251),"NOT FOUND"))))</f>
        <v>0</v>
      </c>
      <c r="J876" s="276">
        <f>IF($O876="ISO",F876,IF($O876="Non-Iso",0,IF($O876="Trans Line",SUMIF('Trans Line Reconciliation'!$B$5:$B$138,$B876,'Trans Line Reconciliation'!$Z$5:$Z$138),IF($O876="Mix",SUMIF('Mix Substation Location Summary'!$B$4:$B$1251,$B876,'Mix Substation Location Summary'!$AB$4:$AB$1251),"NOT FOUND"))))</f>
        <v>0</v>
      </c>
      <c r="K876" s="276">
        <f>IF($O876="ISO",0,IF($O876="Non-Iso",D876,IF($O876="Trans Line",SUMIF('Trans Line Reconciliation'!$B$5:$B$138,$B876,'Trans Line Reconciliation'!$AA$5:$AA$138),IF($O876="Mix",SUMIF('Mix Substation Location Summary'!$B$4:$B$1251,$B876,'Mix Substation Location Summary'!$S$4:$S$1251)+SUMIF('Mix Substation Location Summary'!$B$4:$B$1251,$B876,'Mix Substation Location Summary'!$S$4:$S$1251),"NOT FOUND"))))</f>
        <v>0</v>
      </c>
      <c r="L876" s="276">
        <f>IF($O876="ISO",0,IF($O876="Non-Iso",E876,IF($O876="Trans Line",SUMIF('Trans Line Reconciliation'!$B$5:$B$138,$B876,'Trans Line Reconciliation'!$AB$5:$AB$138),IF($O876="Mix",SUMIF('Mix Substation Location Summary'!$B$4:$B$1251,$B876,'Mix Substation Location Summary'!$X$4:$X$1251)+SUMIF('Mix Substation Location Summary'!$B$4:$B$1251,$B876,'Mix Substation Location Summary'!$Y$4:$Y$1251),"NOT FOUND"))))</f>
        <v>50768.229999999996</v>
      </c>
      <c r="M876" s="276">
        <f>IF($O876="ISO",0,IF($O876="Non-Iso",F876,IF($O876="Trans Line",SUMIF('Trans Line Reconciliation'!$B$5:$B$138,$B876,'Trans Line Reconciliation'!$AC$5:$AC$138),IF($O876="Mix",SUMIF('Mix Substation Location Summary'!$B$4:$B$1251,$B876,'Mix Substation Location Summary'!$AC$4:$AC$1251)+SUMIF('Mix Substation Location Summary'!$B$4:$B$1251,$B876,'Mix Substation Location Summary'!$AD$4:$AD$1251),"NOT FOUND"))))</f>
        <v>164994.46</v>
      </c>
      <c r="N876" s="792">
        <f t="shared" si="68"/>
        <v>0</v>
      </c>
      <c r="O876" s="759" t="s">
        <v>1686</v>
      </c>
      <c r="P876" s="759"/>
      <c r="Q876" s="758">
        <f t="shared" si="67"/>
        <v>8503</v>
      </c>
    </row>
    <row r="877" spans="1:17" x14ac:dyDescent="0.2">
      <c r="A877" s="674" t="s">
        <v>1638</v>
      </c>
      <c r="B877" s="596">
        <v>8505</v>
      </c>
      <c r="C877" s="266" t="s">
        <v>1704</v>
      </c>
      <c r="D877" s="275">
        <f>SUMIFS('Mix Substation Location Summary'!$U$4:$U$1270,'Mix Substation Location Summary'!$B$4:$B$1270,'DS by Location'!$B877)</f>
        <v>9273.31</v>
      </c>
      <c r="E877" s="275">
        <f>SUMIFS('Mix Substation Location Summary'!$Z$4:$Z$1270,'Mix Substation Location Summary'!$B$4:$B$1270,'DS by Location'!$B877)</f>
        <v>99844.07</v>
      </c>
      <c r="F877" s="275">
        <f>SUMIFS('Mix Substation Location Summary'!$AE$4:$AE$1270,'Mix Substation Location Summary'!$B$4:$B$1270,'DS by Location'!$B877)</f>
        <v>494641.20999999996</v>
      </c>
      <c r="G877" s="791">
        <f t="shared" si="66"/>
        <v>603758.59</v>
      </c>
      <c r="H877" s="276">
        <f>IF($O877="ISO",D877,IF($O877="Non-Iso",0,IF($O877="Trans Line",SUMIF('Trans Line Reconciliation'!$B$5:$B$138,B877,'Trans Line Reconciliation'!$X$5:$X$138),IF($O877="Mix",SUMIF('Mix Substation Location Summary'!$B$4:$B$1251,B877,'Mix Substation Location Summary'!$R$4:$R$1251),"NOT FOUND"))))</f>
        <v>0</v>
      </c>
      <c r="I877" s="276">
        <f>IF($O877="ISO",E877,IF($O877="Non-Iso",0,IF($O877="Trans Line",SUMIF('Trans Line Reconciliation'!$B$5:$B$138,B877,'Trans Line Reconciliation'!$Y$5:$Y$138),IF($O877="Mix",SUMIF('Mix Substation Location Summary'!$B$4:$B$1251,B877,'Mix Substation Location Summary'!$W$4:$W$1251),"NOT FOUND"))))</f>
        <v>0</v>
      </c>
      <c r="J877" s="276">
        <f>IF($O877="ISO",F877,IF($O877="Non-Iso",0,IF($O877="Trans Line",SUMIF('Trans Line Reconciliation'!$B$5:$B$138,$B877,'Trans Line Reconciliation'!$Z$5:$Z$138),IF($O877="Mix",SUMIF('Mix Substation Location Summary'!$B$4:$B$1251,$B877,'Mix Substation Location Summary'!$AB$4:$AB$1251),"NOT FOUND"))))</f>
        <v>0</v>
      </c>
      <c r="K877" s="276">
        <f>IF($O877="ISO",0,IF($O877="Non-Iso",D877,IF($O877="Trans Line",SUMIF('Trans Line Reconciliation'!$B$5:$B$138,$B877,'Trans Line Reconciliation'!$AA$5:$AA$138),IF($O877="Mix",SUMIF('Mix Substation Location Summary'!$B$4:$B$1251,$B877,'Mix Substation Location Summary'!$S$4:$S$1251)+SUMIF('Mix Substation Location Summary'!$B$4:$B$1251,$B877,'Mix Substation Location Summary'!$S$4:$S$1251),"NOT FOUND"))))</f>
        <v>9273.31</v>
      </c>
      <c r="L877" s="276">
        <f>IF($O877="ISO",0,IF($O877="Non-Iso",E877,IF($O877="Trans Line",SUMIF('Trans Line Reconciliation'!$B$5:$B$138,$B877,'Trans Line Reconciliation'!$AB$5:$AB$138),IF($O877="Mix",SUMIF('Mix Substation Location Summary'!$B$4:$B$1251,$B877,'Mix Substation Location Summary'!$X$4:$X$1251)+SUMIF('Mix Substation Location Summary'!$B$4:$B$1251,$B877,'Mix Substation Location Summary'!$Y$4:$Y$1251),"NOT FOUND"))))</f>
        <v>99844.07</v>
      </c>
      <c r="M877" s="276">
        <f>IF($O877="ISO",0,IF($O877="Non-Iso",F877,IF($O877="Trans Line",SUMIF('Trans Line Reconciliation'!$B$5:$B$138,$B877,'Trans Line Reconciliation'!$AC$5:$AC$138),IF($O877="Mix",SUMIF('Mix Substation Location Summary'!$B$4:$B$1251,$B877,'Mix Substation Location Summary'!$AC$4:$AC$1251)+SUMIF('Mix Substation Location Summary'!$B$4:$B$1251,$B877,'Mix Substation Location Summary'!$AD$4:$AD$1251),"NOT FOUND"))))</f>
        <v>494641.20999999996</v>
      </c>
      <c r="N877" s="792">
        <f t="shared" si="68"/>
        <v>0</v>
      </c>
      <c r="O877" s="759" t="s">
        <v>1686</v>
      </c>
      <c r="P877" s="759"/>
      <c r="Q877" s="758">
        <f t="shared" si="67"/>
        <v>8505</v>
      </c>
    </row>
    <row r="878" spans="1:17" x14ac:dyDescent="0.2">
      <c r="A878" s="674" t="s">
        <v>1639</v>
      </c>
      <c r="B878" s="596">
        <v>8507</v>
      </c>
      <c r="C878" s="266" t="s">
        <v>1704</v>
      </c>
      <c r="D878" s="275">
        <f>SUMIFS('Mix Substation Location Summary'!$U$4:$U$1270,'Mix Substation Location Summary'!$B$4:$B$1270,'DS by Location'!$B878)</f>
        <v>7866.9000000000005</v>
      </c>
      <c r="E878" s="275">
        <f>SUMIFS('Mix Substation Location Summary'!$Z$4:$Z$1270,'Mix Substation Location Summary'!$B$4:$B$1270,'DS by Location'!$B878)</f>
        <v>7027.56</v>
      </c>
      <c r="F878" s="275">
        <f>SUMIFS('Mix Substation Location Summary'!$AE$4:$AE$1270,'Mix Substation Location Summary'!$B$4:$B$1270,'DS by Location'!$B878)</f>
        <v>379385.89000000013</v>
      </c>
      <c r="G878" s="791">
        <f t="shared" si="66"/>
        <v>394280.35000000015</v>
      </c>
      <c r="H878" s="276">
        <f>IF($O878="ISO",D878,IF($O878="Non-Iso",0,IF($O878="Trans Line",SUMIF('Trans Line Reconciliation'!$B$5:$B$138,B878,'Trans Line Reconciliation'!$X$5:$X$138),IF($O878="Mix",SUMIF('Mix Substation Location Summary'!$B$4:$B$1251,B878,'Mix Substation Location Summary'!$R$4:$R$1251),"NOT FOUND"))))</f>
        <v>0</v>
      </c>
      <c r="I878" s="276">
        <f>IF($O878="ISO",E878,IF($O878="Non-Iso",0,IF($O878="Trans Line",SUMIF('Trans Line Reconciliation'!$B$5:$B$138,B878,'Trans Line Reconciliation'!$Y$5:$Y$138),IF($O878="Mix",SUMIF('Mix Substation Location Summary'!$B$4:$B$1251,B878,'Mix Substation Location Summary'!$W$4:$W$1251),"NOT FOUND"))))</f>
        <v>0</v>
      </c>
      <c r="J878" s="276">
        <f>IF($O878="ISO",F878,IF($O878="Non-Iso",0,IF($O878="Trans Line",SUMIF('Trans Line Reconciliation'!$B$5:$B$138,$B878,'Trans Line Reconciliation'!$Z$5:$Z$138),IF($O878="Mix",SUMIF('Mix Substation Location Summary'!$B$4:$B$1251,$B878,'Mix Substation Location Summary'!$AB$4:$AB$1251),"NOT FOUND"))))</f>
        <v>0</v>
      </c>
      <c r="K878" s="276">
        <f>IF($O878="ISO",0,IF($O878="Non-Iso",D878,IF($O878="Trans Line",SUMIF('Trans Line Reconciliation'!$B$5:$B$138,$B878,'Trans Line Reconciliation'!$AA$5:$AA$138),IF($O878="Mix",SUMIF('Mix Substation Location Summary'!$B$4:$B$1251,$B878,'Mix Substation Location Summary'!$S$4:$S$1251)+SUMIF('Mix Substation Location Summary'!$B$4:$B$1251,$B878,'Mix Substation Location Summary'!$S$4:$S$1251),"NOT FOUND"))))</f>
        <v>7866.9000000000005</v>
      </c>
      <c r="L878" s="276">
        <f>IF($O878="ISO",0,IF($O878="Non-Iso",E878,IF($O878="Trans Line",SUMIF('Trans Line Reconciliation'!$B$5:$B$138,$B878,'Trans Line Reconciliation'!$AB$5:$AB$138),IF($O878="Mix",SUMIF('Mix Substation Location Summary'!$B$4:$B$1251,$B878,'Mix Substation Location Summary'!$X$4:$X$1251)+SUMIF('Mix Substation Location Summary'!$B$4:$B$1251,$B878,'Mix Substation Location Summary'!$Y$4:$Y$1251),"NOT FOUND"))))</f>
        <v>7027.56</v>
      </c>
      <c r="M878" s="276">
        <f>IF($O878="ISO",0,IF($O878="Non-Iso",F878,IF($O878="Trans Line",SUMIF('Trans Line Reconciliation'!$B$5:$B$138,$B878,'Trans Line Reconciliation'!$AC$5:$AC$138),IF($O878="Mix",SUMIF('Mix Substation Location Summary'!$B$4:$B$1251,$B878,'Mix Substation Location Summary'!$AC$4:$AC$1251)+SUMIF('Mix Substation Location Summary'!$B$4:$B$1251,$B878,'Mix Substation Location Summary'!$AD$4:$AD$1251),"NOT FOUND"))))</f>
        <v>379385.89000000013</v>
      </c>
      <c r="N878" s="792">
        <f t="shared" si="68"/>
        <v>0</v>
      </c>
      <c r="O878" s="759" t="s">
        <v>1686</v>
      </c>
      <c r="P878" s="759"/>
      <c r="Q878" s="758">
        <f t="shared" si="67"/>
        <v>8507</v>
      </c>
    </row>
    <row r="879" spans="1:17" x14ac:dyDescent="0.2">
      <c r="A879" s="674" t="s">
        <v>1005</v>
      </c>
      <c r="B879" s="596">
        <v>8509</v>
      </c>
      <c r="C879" s="266" t="s">
        <v>1704</v>
      </c>
      <c r="D879" s="275">
        <f>SUMIFS('Mix Substation Location Summary'!$U$4:$U$1270,'Mix Substation Location Summary'!$B$4:$B$1270,'DS by Location'!$B879)</f>
        <v>0</v>
      </c>
      <c r="E879" s="275">
        <f>SUMIFS('Mix Substation Location Summary'!$Z$4:$Z$1270,'Mix Substation Location Summary'!$B$4:$B$1270,'DS by Location'!$B879)</f>
        <v>2685.41</v>
      </c>
      <c r="F879" s="275">
        <f>SUMIFS('Mix Substation Location Summary'!$AE$4:$AE$1270,'Mix Substation Location Summary'!$B$4:$B$1270,'DS by Location'!$B879)</f>
        <v>1294904.2599999995</v>
      </c>
      <c r="G879" s="791">
        <f t="shared" si="66"/>
        <v>1297589.6699999995</v>
      </c>
      <c r="H879" s="276">
        <f>IF($O879="ISO",D879,IF($O879="Non-Iso",0,IF($O879="Trans Line",SUMIF('Trans Line Reconciliation'!$B$5:$B$138,B879,'Trans Line Reconciliation'!$X$5:$X$138),IF($O879="Mix",SUMIF('Mix Substation Location Summary'!$B$4:$B$1251,B879,'Mix Substation Location Summary'!$R$4:$R$1251),"NOT FOUND"))))</f>
        <v>0</v>
      </c>
      <c r="I879" s="276">
        <f>IF($O879="ISO",E879,IF($O879="Non-Iso",0,IF($O879="Trans Line",SUMIF('Trans Line Reconciliation'!$B$5:$B$138,B879,'Trans Line Reconciliation'!$Y$5:$Y$138),IF($O879="Mix",SUMIF('Mix Substation Location Summary'!$B$4:$B$1251,B879,'Mix Substation Location Summary'!$W$4:$W$1251),"NOT FOUND"))))</f>
        <v>0</v>
      </c>
      <c r="J879" s="276">
        <f>IF($O879="ISO",F879,IF($O879="Non-Iso",0,IF($O879="Trans Line",SUMIF('Trans Line Reconciliation'!$B$5:$B$138,$B879,'Trans Line Reconciliation'!$Z$5:$Z$138),IF($O879="Mix",SUMIF('Mix Substation Location Summary'!$B$4:$B$1251,$B879,'Mix Substation Location Summary'!$AB$4:$AB$1251),"NOT FOUND"))))</f>
        <v>0</v>
      </c>
      <c r="K879" s="276">
        <f>IF($O879="ISO",0,IF($O879="Non-Iso",D879,IF($O879="Trans Line",SUMIF('Trans Line Reconciliation'!$B$5:$B$138,$B879,'Trans Line Reconciliation'!$AA$5:$AA$138),IF($O879="Mix",SUMIF('Mix Substation Location Summary'!$B$4:$B$1251,$B879,'Mix Substation Location Summary'!$S$4:$S$1251)+SUMIF('Mix Substation Location Summary'!$B$4:$B$1251,$B879,'Mix Substation Location Summary'!$S$4:$S$1251),"NOT FOUND"))))</f>
        <v>0</v>
      </c>
      <c r="L879" s="276">
        <f>IF($O879="ISO",0,IF($O879="Non-Iso",E879,IF($O879="Trans Line",SUMIF('Trans Line Reconciliation'!$B$5:$B$138,$B879,'Trans Line Reconciliation'!$AB$5:$AB$138),IF($O879="Mix",SUMIF('Mix Substation Location Summary'!$B$4:$B$1251,$B879,'Mix Substation Location Summary'!$X$4:$X$1251)+SUMIF('Mix Substation Location Summary'!$B$4:$B$1251,$B879,'Mix Substation Location Summary'!$Y$4:$Y$1251),"NOT FOUND"))))</f>
        <v>2685.41</v>
      </c>
      <c r="M879" s="276">
        <f>IF($O879="ISO",0,IF($O879="Non-Iso",F879,IF($O879="Trans Line",SUMIF('Trans Line Reconciliation'!$B$5:$B$138,$B879,'Trans Line Reconciliation'!$AC$5:$AC$138),IF($O879="Mix",SUMIF('Mix Substation Location Summary'!$B$4:$B$1251,$B879,'Mix Substation Location Summary'!$AC$4:$AC$1251)+SUMIF('Mix Substation Location Summary'!$B$4:$B$1251,$B879,'Mix Substation Location Summary'!$AD$4:$AD$1251),"NOT FOUND"))))</f>
        <v>1294904.2599999995</v>
      </c>
      <c r="N879" s="792">
        <f t="shared" si="68"/>
        <v>0</v>
      </c>
      <c r="O879" s="759" t="s">
        <v>1686</v>
      </c>
      <c r="P879" s="759"/>
      <c r="Q879" s="758">
        <f t="shared" si="67"/>
        <v>8509</v>
      </c>
    </row>
    <row r="880" spans="1:17" x14ac:dyDescent="0.2">
      <c r="A880" s="674" t="s">
        <v>1640</v>
      </c>
      <c r="B880" s="596">
        <v>8510</v>
      </c>
      <c r="C880" s="266" t="s">
        <v>1704</v>
      </c>
      <c r="D880" s="275">
        <f>SUMIFS('Mix Substation Location Summary'!$U$4:$U$1270,'Mix Substation Location Summary'!$B$4:$B$1270,'DS by Location'!$B880)</f>
        <v>0</v>
      </c>
      <c r="E880" s="275">
        <f>SUMIFS('Mix Substation Location Summary'!$Z$4:$Z$1270,'Mix Substation Location Summary'!$B$4:$B$1270,'DS by Location'!$B880)</f>
        <v>5308.61</v>
      </c>
      <c r="F880" s="275">
        <f>SUMIFS('Mix Substation Location Summary'!$AE$4:$AE$1270,'Mix Substation Location Summary'!$B$4:$B$1270,'DS by Location'!$B880)</f>
        <v>341042.21</v>
      </c>
      <c r="G880" s="791">
        <f t="shared" ref="G880:G881" si="73">SUM(D880:F880)</f>
        <v>346350.82</v>
      </c>
      <c r="H880" s="276">
        <f>IF($O880="ISO",D880,IF($O880="Non-Iso",0,IF($O880="Trans Line",SUMIF('Trans Line Reconciliation'!$B$5:$B$138,B880,'Trans Line Reconciliation'!$X$5:$X$138),IF($O880="Mix",SUMIF('Mix Substation Location Summary'!$B$4:$B$1251,B880,'Mix Substation Location Summary'!$R$4:$R$1251),"NOT FOUND"))))</f>
        <v>0</v>
      </c>
      <c r="I880" s="276">
        <f>IF($O880="ISO",E880,IF($O880="Non-Iso",0,IF($O880="Trans Line",SUMIF('Trans Line Reconciliation'!$B$5:$B$138,B880,'Trans Line Reconciliation'!$Y$5:$Y$138),IF($O880="Mix",SUMIF('Mix Substation Location Summary'!$B$4:$B$1251,B880,'Mix Substation Location Summary'!$W$4:$W$1251),"NOT FOUND"))))</f>
        <v>0</v>
      </c>
      <c r="J880" s="276">
        <f>IF($O880="ISO",F880,IF($O880="Non-Iso",0,IF($O880="Trans Line",SUMIF('Trans Line Reconciliation'!$B$5:$B$138,$B880,'Trans Line Reconciliation'!$Z$5:$Z$138),IF($O880="Mix",SUMIF('Mix Substation Location Summary'!$B$4:$B$1251,$B880,'Mix Substation Location Summary'!$AB$4:$AB$1251),"NOT FOUND"))))</f>
        <v>0</v>
      </c>
      <c r="K880" s="276">
        <f>IF($O880="ISO",0,IF($O880="Non-Iso",D880,IF($O880="Trans Line",SUMIF('Trans Line Reconciliation'!$B$5:$B$138,$B880,'Trans Line Reconciliation'!$AA$5:$AA$138),IF($O880="Mix",SUMIF('Mix Substation Location Summary'!$B$4:$B$1251,$B880,'Mix Substation Location Summary'!$S$4:$S$1251)+SUMIF('Mix Substation Location Summary'!$B$4:$B$1251,$B880,'Mix Substation Location Summary'!$S$4:$S$1251),"NOT FOUND"))))</f>
        <v>0</v>
      </c>
      <c r="L880" s="276">
        <f>IF($O880="ISO",0,IF($O880="Non-Iso",E880,IF($O880="Trans Line",SUMIF('Trans Line Reconciliation'!$B$5:$B$138,$B880,'Trans Line Reconciliation'!$AB$5:$AB$138),IF($O880="Mix",SUMIF('Mix Substation Location Summary'!$B$4:$B$1251,$B880,'Mix Substation Location Summary'!$X$4:$X$1251)+SUMIF('Mix Substation Location Summary'!$B$4:$B$1251,$B880,'Mix Substation Location Summary'!$Y$4:$Y$1251),"NOT FOUND"))))</f>
        <v>5308.61</v>
      </c>
      <c r="M880" s="276">
        <f>IF($O880="ISO",0,IF($O880="Non-Iso",F880,IF($O880="Trans Line",SUMIF('Trans Line Reconciliation'!$B$5:$B$138,$B880,'Trans Line Reconciliation'!$AC$5:$AC$138),IF($O880="Mix",SUMIF('Mix Substation Location Summary'!$B$4:$B$1251,$B880,'Mix Substation Location Summary'!$AC$4:$AC$1251)+SUMIF('Mix Substation Location Summary'!$B$4:$B$1251,$B880,'Mix Substation Location Summary'!$AD$4:$AD$1251),"NOT FOUND"))))</f>
        <v>341042.21</v>
      </c>
      <c r="N880" s="792">
        <f t="shared" ref="N880:N881" si="74">G880-SUM(H880:M880)</f>
        <v>0</v>
      </c>
      <c r="O880" s="759" t="s">
        <v>1686</v>
      </c>
      <c r="P880" s="759"/>
      <c r="Q880" s="758">
        <f t="shared" si="67"/>
        <v>8510</v>
      </c>
    </row>
    <row r="881" spans="1:17" x14ac:dyDescent="0.2">
      <c r="A881" s="674" t="s">
        <v>3235</v>
      </c>
      <c r="B881" s="596" t="s">
        <v>3234</v>
      </c>
      <c r="C881" s="266" t="s">
        <v>1704</v>
      </c>
      <c r="D881" s="275">
        <f>SUMIFS('Mix Substation Location Summary'!$U$4:$U$1270,'Mix Substation Location Summary'!$B$4:$B$1270,'DS by Location'!$B881)</f>
        <v>0</v>
      </c>
      <c r="E881" s="275">
        <f>SUMIFS('Mix Substation Location Summary'!$Z$4:$Z$1270,'Mix Substation Location Summary'!$B$4:$B$1270,'DS by Location'!$B881)</f>
        <v>0</v>
      </c>
      <c r="F881" s="275">
        <f>SUMIFS('Mix Substation Location Summary'!$AE$4:$AE$1270,'Mix Substation Location Summary'!$B$4:$B$1270,'DS by Location'!$B881)</f>
        <v>136375.31</v>
      </c>
      <c r="G881" s="791">
        <f t="shared" si="73"/>
        <v>136375.31</v>
      </c>
      <c r="H881" s="276">
        <f>IF($O881="ISO",D881,IF($O881="Non-Iso",0,IF($O881="Trans Line",SUMIF('Trans Line Reconciliation'!$B$5:$B$138,B881,'Trans Line Reconciliation'!$X$5:$X$138),IF($O881="Mix",SUMIF('Mix Substation Location Summary'!$B$4:$B$1251,B881,'Mix Substation Location Summary'!$R$4:$R$1251),"NOT FOUND"))))</f>
        <v>0</v>
      </c>
      <c r="I881" s="276">
        <f>IF($O881="ISO",E881,IF($O881="Non-Iso",0,IF($O881="Trans Line",SUMIF('Trans Line Reconciliation'!$B$5:$B$138,B881,'Trans Line Reconciliation'!$Y$5:$Y$138),IF($O881="Mix",SUMIF('Mix Substation Location Summary'!$B$4:$B$1251,B881,'Mix Substation Location Summary'!$W$4:$W$1251),"NOT FOUND"))))</f>
        <v>0</v>
      </c>
      <c r="J881" s="276">
        <f>IF($O881="ISO",F881,IF($O881="Non-Iso",0,IF($O881="Trans Line",SUMIF('Trans Line Reconciliation'!$B$5:$B$138,$B881,'Trans Line Reconciliation'!$Z$5:$Z$138),IF($O881="Mix",SUMIF('Mix Substation Location Summary'!$B$4:$B$1251,$B881,'Mix Substation Location Summary'!$AB$4:$AB$1251),"NOT FOUND"))))</f>
        <v>0</v>
      </c>
      <c r="K881" s="276">
        <f>IF($O881="ISO",0,IF($O881="Non-Iso",D881,IF($O881="Trans Line",SUMIF('Trans Line Reconciliation'!$B$5:$B$138,$B881,'Trans Line Reconciliation'!$AA$5:$AA$138),IF($O881="Mix",SUMIF('Mix Substation Location Summary'!$B$4:$B$1251,$B881,'Mix Substation Location Summary'!$S$4:$S$1251)+SUMIF('Mix Substation Location Summary'!$B$4:$B$1251,$B881,'Mix Substation Location Summary'!$S$4:$S$1251),"NOT FOUND"))))</f>
        <v>0</v>
      </c>
      <c r="L881" s="276">
        <f>IF($O881="ISO",0,IF($O881="Non-Iso",E881,IF($O881="Trans Line",SUMIF('Trans Line Reconciliation'!$B$5:$B$138,$B881,'Trans Line Reconciliation'!$AB$5:$AB$138),IF($O881="Mix",SUMIF('Mix Substation Location Summary'!$B$4:$B$1251,$B881,'Mix Substation Location Summary'!$X$4:$X$1251)+SUMIF('Mix Substation Location Summary'!$B$4:$B$1251,$B881,'Mix Substation Location Summary'!$Y$4:$Y$1251),"NOT FOUND"))))</f>
        <v>0</v>
      </c>
      <c r="M881" s="276">
        <f>IF($O881="ISO",0,IF($O881="Non-Iso",F881,IF($O881="Trans Line",SUMIF('Trans Line Reconciliation'!$B$5:$B$138,$B881,'Trans Line Reconciliation'!$AC$5:$AC$138),IF($O881="Mix",SUMIF('Mix Substation Location Summary'!$B$4:$B$1251,$B881,'Mix Substation Location Summary'!$AC$4:$AC$1251)+SUMIF('Mix Substation Location Summary'!$B$4:$B$1251,$B881,'Mix Substation Location Summary'!$AD$4:$AD$1251),"NOT FOUND"))))</f>
        <v>136375.31</v>
      </c>
      <c r="N881" s="792">
        <f t="shared" si="74"/>
        <v>0</v>
      </c>
      <c r="O881" s="759" t="s">
        <v>1686</v>
      </c>
      <c r="P881" s="759"/>
      <c r="Q881" s="758">
        <f t="shared" si="67"/>
        <v>8511</v>
      </c>
    </row>
    <row r="882" spans="1:17" x14ac:dyDescent="0.2">
      <c r="A882" s="674" t="s">
        <v>3281</v>
      </c>
      <c r="B882" s="596" t="s">
        <v>3280</v>
      </c>
      <c r="C882" s="266" t="s">
        <v>1704</v>
      </c>
      <c r="D882" s="275">
        <f>SUMIFS('Mix Substation Location Summary'!$U$4:$U$1270,'Mix Substation Location Summary'!$B$4:$B$1270,'DS by Location'!$B882)</f>
        <v>0</v>
      </c>
      <c r="E882" s="275">
        <f>SUMIFS('Mix Substation Location Summary'!$Z$4:$Z$1270,'Mix Substation Location Summary'!$B$4:$B$1270,'DS by Location'!$B882)</f>
        <v>0</v>
      </c>
      <c r="F882" s="275">
        <f>SUMIFS('Mix Substation Location Summary'!$AE$4:$AE$1270,'Mix Substation Location Summary'!$B$4:$B$1270,'DS by Location'!$B882)</f>
        <v>-17583.47</v>
      </c>
      <c r="G882" s="791">
        <f t="shared" si="66"/>
        <v>-17583.47</v>
      </c>
      <c r="H882" s="276">
        <f>IF($O882="ISO",D882,IF($O882="Non-Iso",0,IF($O882="Trans Line",SUMIF('Trans Line Reconciliation'!$B$5:$B$138,B882,'Trans Line Reconciliation'!$X$5:$X$138),IF($O882="Mix",SUMIF('Mix Substation Location Summary'!$B$4:$B$1251,B882,'Mix Substation Location Summary'!$R$4:$R$1251),"NOT FOUND"))))</f>
        <v>0</v>
      </c>
      <c r="I882" s="276">
        <f>IF($O882="ISO",E882,IF($O882="Non-Iso",0,IF($O882="Trans Line",SUMIF('Trans Line Reconciliation'!$B$5:$B$138,B882,'Trans Line Reconciliation'!$Y$5:$Y$138),IF($O882="Mix",SUMIF('Mix Substation Location Summary'!$B$4:$B$1251,B882,'Mix Substation Location Summary'!$W$4:$W$1251),"NOT FOUND"))))</f>
        <v>0</v>
      </c>
      <c r="J882" s="276">
        <f>IF($O882="ISO",F882,IF($O882="Non-Iso",0,IF($O882="Trans Line",SUMIF('Trans Line Reconciliation'!$B$5:$B$138,$B882,'Trans Line Reconciliation'!$Z$5:$Z$138),IF($O882="Mix",SUMIF('Mix Substation Location Summary'!$B$4:$B$1251,$B882,'Mix Substation Location Summary'!$AB$4:$AB$1251),"NOT FOUND"))))</f>
        <v>0</v>
      </c>
      <c r="K882" s="276">
        <f>IF($O882="ISO",0,IF($O882="Non-Iso",D882,IF($O882="Trans Line",SUMIF('Trans Line Reconciliation'!$B$5:$B$138,$B882,'Trans Line Reconciliation'!$AA$5:$AA$138),IF($O882="Mix",SUMIF('Mix Substation Location Summary'!$B$4:$B$1251,$B882,'Mix Substation Location Summary'!$S$4:$S$1251)+SUMIF('Mix Substation Location Summary'!$B$4:$B$1251,$B882,'Mix Substation Location Summary'!$S$4:$S$1251),"NOT FOUND"))))</f>
        <v>0</v>
      </c>
      <c r="L882" s="276">
        <f>IF($O882="ISO",0,IF($O882="Non-Iso",E882,IF($O882="Trans Line",SUMIF('Trans Line Reconciliation'!$B$5:$B$138,$B882,'Trans Line Reconciliation'!$AB$5:$AB$138),IF($O882="Mix",SUMIF('Mix Substation Location Summary'!$B$4:$B$1251,$B882,'Mix Substation Location Summary'!$X$4:$X$1251)+SUMIF('Mix Substation Location Summary'!$B$4:$B$1251,$B882,'Mix Substation Location Summary'!$Y$4:$Y$1251),"NOT FOUND"))))</f>
        <v>0</v>
      </c>
      <c r="M882" s="276">
        <f>IF($O882="ISO",0,IF($O882="Non-Iso",F882,IF($O882="Trans Line",SUMIF('Trans Line Reconciliation'!$B$5:$B$138,$B882,'Trans Line Reconciliation'!$AC$5:$AC$138),IF($O882="Mix",SUMIF('Mix Substation Location Summary'!$B$4:$B$1251,$B882,'Mix Substation Location Summary'!$AC$4:$AC$1251)+SUMIF('Mix Substation Location Summary'!$B$4:$B$1251,$B882,'Mix Substation Location Summary'!$AD$4:$AD$1251),"NOT FOUND"))))</f>
        <v>-17583.47</v>
      </c>
      <c r="N882" s="792">
        <f t="shared" si="68"/>
        <v>0</v>
      </c>
      <c r="O882" s="759" t="s">
        <v>1686</v>
      </c>
      <c r="P882" s="759"/>
      <c r="Q882" s="758">
        <f t="shared" si="67"/>
        <v>8512</v>
      </c>
    </row>
    <row r="883" spans="1:17" x14ac:dyDescent="0.2">
      <c r="A883" s="674" t="s">
        <v>1641</v>
      </c>
      <c r="B883" s="596">
        <v>8550</v>
      </c>
      <c r="C883" s="266" t="s">
        <v>1704</v>
      </c>
      <c r="D883" s="275">
        <f>SUMIFS('Mix Substation Location Summary'!$U$4:$U$1270,'Mix Substation Location Summary'!$B$4:$B$1270,'DS by Location'!$B883)</f>
        <v>0</v>
      </c>
      <c r="E883" s="275">
        <f>SUMIFS('Mix Substation Location Summary'!$Z$4:$Z$1270,'Mix Substation Location Summary'!$B$4:$B$1270,'DS by Location'!$B883)</f>
        <v>2990.62</v>
      </c>
      <c r="F883" s="275">
        <f>SUMIFS('Mix Substation Location Summary'!$AE$4:$AE$1270,'Mix Substation Location Summary'!$B$4:$B$1270,'DS by Location'!$B883)</f>
        <v>1281905.58</v>
      </c>
      <c r="G883" s="791">
        <f t="shared" si="66"/>
        <v>1284896.2000000002</v>
      </c>
      <c r="H883" s="276">
        <f>IF($O883="ISO",D883,IF($O883="Non-Iso",0,IF($O883="Trans Line",SUMIF('Trans Line Reconciliation'!$B$5:$B$138,B883,'Trans Line Reconciliation'!$X$5:$X$138),IF($O883="Mix",SUMIF('Mix Substation Location Summary'!$B$4:$B$1251,B883,'Mix Substation Location Summary'!$R$4:$R$1251),"NOT FOUND"))))</f>
        <v>0</v>
      </c>
      <c r="I883" s="276">
        <f>IF($O883="ISO",E883,IF($O883="Non-Iso",0,IF($O883="Trans Line",SUMIF('Trans Line Reconciliation'!$B$5:$B$138,B883,'Trans Line Reconciliation'!$Y$5:$Y$138),IF($O883="Mix",SUMIF('Mix Substation Location Summary'!$B$4:$B$1251,B883,'Mix Substation Location Summary'!$W$4:$W$1251),"NOT FOUND"))))</f>
        <v>0</v>
      </c>
      <c r="J883" s="276">
        <f>IF($O883="ISO",F883,IF($O883="Non-Iso",0,IF($O883="Trans Line",SUMIF('Trans Line Reconciliation'!$B$5:$B$138,$B883,'Trans Line Reconciliation'!$Z$5:$Z$138),IF($O883="Mix",SUMIF('Mix Substation Location Summary'!$B$4:$B$1251,$B883,'Mix Substation Location Summary'!$AB$4:$AB$1251),"NOT FOUND"))))</f>
        <v>0</v>
      </c>
      <c r="K883" s="276">
        <f>IF($O883="ISO",0,IF($O883="Non-Iso",D883,IF($O883="Trans Line",SUMIF('Trans Line Reconciliation'!$B$5:$B$138,$B883,'Trans Line Reconciliation'!$AA$5:$AA$138),IF($O883="Mix",SUMIF('Mix Substation Location Summary'!$B$4:$B$1251,$B883,'Mix Substation Location Summary'!$S$4:$S$1251)+SUMIF('Mix Substation Location Summary'!$B$4:$B$1251,$B883,'Mix Substation Location Summary'!$S$4:$S$1251),"NOT FOUND"))))</f>
        <v>0</v>
      </c>
      <c r="L883" s="276">
        <f>IF($O883="ISO",0,IF($O883="Non-Iso",E883,IF($O883="Trans Line",SUMIF('Trans Line Reconciliation'!$B$5:$B$138,$B883,'Trans Line Reconciliation'!$AB$5:$AB$138),IF($O883="Mix",SUMIF('Mix Substation Location Summary'!$B$4:$B$1251,$B883,'Mix Substation Location Summary'!$X$4:$X$1251)+SUMIF('Mix Substation Location Summary'!$B$4:$B$1251,$B883,'Mix Substation Location Summary'!$Y$4:$Y$1251),"NOT FOUND"))))</f>
        <v>2990.62</v>
      </c>
      <c r="M883" s="276">
        <f>IF($O883="ISO",0,IF($O883="Non-Iso",F883,IF($O883="Trans Line",SUMIF('Trans Line Reconciliation'!$B$5:$B$138,$B883,'Trans Line Reconciliation'!$AC$5:$AC$138),IF($O883="Mix",SUMIF('Mix Substation Location Summary'!$B$4:$B$1251,$B883,'Mix Substation Location Summary'!$AC$4:$AC$1251)+SUMIF('Mix Substation Location Summary'!$B$4:$B$1251,$B883,'Mix Substation Location Summary'!$AD$4:$AD$1251),"NOT FOUND"))))</f>
        <v>1281905.58</v>
      </c>
      <c r="N883" s="792">
        <f t="shared" si="68"/>
        <v>0</v>
      </c>
      <c r="O883" s="759" t="s">
        <v>1686</v>
      </c>
      <c r="P883" s="759"/>
      <c r="Q883" s="758">
        <f t="shared" si="67"/>
        <v>8550</v>
      </c>
    </row>
    <row r="884" spans="1:17" x14ac:dyDescent="0.2">
      <c r="A884" s="674" t="s">
        <v>1642</v>
      </c>
      <c r="B884" s="596">
        <v>8553</v>
      </c>
      <c r="C884" s="266" t="s">
        <v>1704</v>
      </c>
      <c r="D884" s="275">
        <f>SUMIFS('Mix Substation Location Summary'!$U$4:$U$1270,'Mix Substation Location Summary'!$B$4:$B$1270,'DS by Location'!$B884)</f>
        <v>0</v>
      </c>
      <c r="E884" s="275">
        <f>SUMIFS('Mix Substation Location Summary'!$Z$4:$Z$1270,'Mix Substation Location Summary'!$B$4:$B$1270,'DS by Location'!$B884)</f>
        <v>7504.5</v>
      </c>
      <c r="F884" s="275">
        <f>SUMIFS('Mix Substation Location Summary'!$AE$4:$AE$1270,'Mix Substation Location Summary'!$B$4:$B$1270,'DS by Location'!$B884)</f>
        <v>72781.679999999993</v>
      </c>
      <c r="G884" s="791">
        <f t="shared" si="66"/>
        <v>80286.179999999993</v>
      </c>
      <c r="H884" s="276">
        <f>IF($O884="ISO",D884,IF($O884="Non-Iso",0,IF($O884="Trans Line",SUMIF('Trans Line Reconciliation'!$B$5:$B$138,B884,'Trans Line Reconciliation'!$X$5:$X$138),IF($O884="Mix",SUMIF('Mix Substation Location Summary'!$B$4:$B$1251,B884,'Mix Substation Location Summary'!$R$4:$R$1251),"NOT FOUND"))))</f>
        <v>0</v>
      </c>
      <c r="I884" s="276">
        <f>IF($O884="ISO",E884,IF($O884="Non-Iso",0,IF($O884="Trans Line",SUMIF('Trans Line Reconciliation'!$B$5:$B$138,B884,'Trans Line Reconciliation'!$Y$5:$Y$138),IF($O884="Mix",SUMIF('Mix Substation Location Summary'!$B$4:$B$1251,B884,'Mix Substation Location Summary'!$W$4:$W$1251),"NOT FOUND"))))</f>
        <v>0</v>
      </c>
      <c r="J884" s="276">
        <f>IF($O884="ISO",F884,IF($O884="Non-Iso",0,IF($O884="Trans Line",SUMIF('Trans Line Reconciliation'!$B$5:$B$138,$B884,'Trans Line Reconciliation'!$Z$5:$Z$138),IF($O884="Mix",SUMIF('Mix Substation Location Summary'!$B$4:$B$1251,$B884,'Mix Substation Location Summary'!$AB$4:$AB$1251),"NOT FOUND"))))</f>
        <v>0</v>
      </c>
      <c r="K884" s="276">
        <f>IF($O884="ISO",0,IF($O884="Non-Iso",D884,IF($O884="Trans Line",SUMIF('Trans Line Reconciliation'!$B$5:$B$138,$B884,'Trans Line Reconciliation'!$AA$5:$AA$138),IF($O884="Mix",SUMIF('Mix Substation Location Summary'!$B$4:$B$1251,$B884,'Mix Substation Location Summary'!$S$4:$S$1251)+SUMIF('Mix Substation Location Summary'!$B$4:$B$1251,$B884,'Mix Substation Location Summary'!$S$4:$S$1251),"NOT FOUND"))))</f>
        <v>0</v>
      </c>
      <c r="L884" s="276">
        <f>IF($O884="ISO",0,IF($O884="Non-Iso",E884,IF($O884="Trans Line",SUMIF('Trans Line Reconciliation'!$B$5:$B$138,$B884,'Trans Line Reconciliation'!$AB$5:$AB$138),IF($O884="Mix",SUMIF('Mix Substation Location Summary'!$B$4:$B$1251,$B884,'Mix Substation Location Summary'!$X$4:$X$1251)+SUMIF('Mix Substation Location Summary'!$B$4:$B$1251,$B884,'Mix Substation Location Summary'!$Y$4:$Y$1251),"NOT FOUND"))))</f>
        <v>7504.5</v>
      </c>
      <c r="M884" s="276">
        <f>IF($O884="ISO",0,IF($O884="Non-Iso",F884,IF($O884="Trans Line",SUMIF('Trans Line Reconciliation'!$B$5:$B$138,$B884,'Trans Line Reconciliation'!$AC$5:$AC$138),IF($O884="Mix",SUMIF('Mix Substation Location Summary'!$B$4:$B$1251,$B884,'Mix Substation Location Summary'!$AC$4:$AC$1251)+SUMIF('Mix Substation Location Summary'!$B$4:$B$1251,$B884,'Mix Substation Location Summary'!$AD$4:$AD$1251),"NOT FOUND"))))</f>
        <v>72781.679999999993</v>
      </c>
      <c r="N884" s="792">
        <f t="shared" si="68"/>
        <v>0</v>
      </c>
      <c r="O884" s="759" t="s">
        <v>1686</v>
      </c>
      <c r="P884" s="759"/>
      <c r="Q884" s="758">
        <f t="shared" si="67"/>
        <v>8553</v>
      </c>
    </row>
    <row r="885" spans="1:17" x14ac:dyDescent="0.2">
      <c r="A885" s="674" t="s">
        <v>1643</v>
      </c>
      <c r="B885" s="596">
        <v>8555</v>
      </c>
      <c r="C885" s="266" t="s">
        <v>1704</v>
      </c>
      <c r="D885" s="275">
        <f>SUMIFS('Mix Substation Location Summary'!$U$4:$U$1270,'Mix Substation Location Summary'!$B$4:$B$1270,'DS by Location'!$B885)</f>
        <v>2627.53</v>
      </c>
      <c r="E885" s="275">
        <f>SUMIFS('Mix Substation Location Summary'!$Z$4:$Z$1270,'Mix Substation Location Summary'!$B$4:$B$1270,'DS by Location'!$B885)</f>
        <v>0</v>
      </c>
      <c r="F885" s="275">
        <f>SUMIFS('Mix Substation Location Summary'!$AE$4:$AE$1270,'Mix Substation Location Summary'!$B$4:$B$1270,'DS by Location'!$B885)</f>
        <v>0</v>
      </c>
      <c r="G885" s="791">
        <f t="shared" si="66"/>
        <v>2627.53</v>
      </c>
      <c r="H885" s="276">
        <f>IF($O885="ISO",D885,IF($O885="Non-Iso",0,IF($O885="Trans Line",SUMIF('Trans Line Reconciliation'!$B$5:$B$138,B885,'Trans Line Reconciliation'!$X$5:$X$138),IF($O885="Mix",SUMIF('Mix Substation Location Summary'!$B$4:$B$1251,B885,'Mix Substation Location Summary'!$R$4:$R$1251),"NOT FOUND"))))</f>
        <v>0</v>
      </c>
      <c r="I885" s="276">
        <f>IF($O885="ISO",E885,IF($O885="Non-Iso",0,IF($O885="Trans Line",SUMIF('Trans Line Reconciliation'!$B$5:$B$138,B885,'Trans Line Reconciliation'!$Y$5:$Y$138),IF($O885="Mix",SUMIF('Mix Substation Location Summary'!$B$4:$B$1251,B885,'Mix Substation Location Summary'!$W$4:$W$1251),"NOT FOUND"))))</f>
        <v>0</v>
      </c>
      <c r="J885" s="276">
        <f>IF($O885="ISO",F885,IF($O885="Non-Iso",0,IF($O885="Trans Line",SUMIF('Trans Line Reconciliation'!$B$5:$B$138,$B885,'Trans Line Reconciliation'!$Z$5:$Z$138),IF($O885="Mix",SUMIF('Mix Substation Location Summary'!$B$4:$B$1251,$B885,'Mix Substation Location Summary'!$AB$4:$AB$1251),"NOT FOUND"))))</f>
        <v>0</v>
      </c>
      <c r="K885" s="276">
        <f>IF($O885="ISO",0,IF($O885="Non-Iso",D885,IF($O885="Trans Line",SUMIF('Trans Line Reconciliation'!$B$5:$B$138,$B885,'Trans Line Reconciliation'!$AA$5:$AA$138),IF($O885="Mix",SUMIF('Mix Substation Location Summary'!$B$4:$B$1251,$B885,'Mix Substation Location Summary'!$S$4:$S$1251)+SUMIF('Mix Substation Location Summary'!$B$4:$B$1251,$B885,'Mix Substation Location Summary'!$S$4:$S$1251),"NOT FOUND"))))</f>
        <v>2627.53</v>
      </c>
      <c r="L885" s="276">
        <f>IF($O885="ISO",0,IF($O885="Non-Iso",E885,IF($O885="Trans Line",SUMIF('Trans Line Reconciliation'!$B$5:$B$138,$B885,'Trans Line Reconciliation'!$AB$5:$AB$138),IF($O885="Mix",SUMIF('Mix Substation Location Summary'!$B$4:$B$1251,$B885,'Mix Substation Location Summary'!$X$4:$X$1251)+SUMIF('Mix Substation Location Summary'!$B$4:$B$1251,$B885,'Mix Substation Location Summary'!$Y$4:$Y$1251),"NOT FOUND"))))</f>
        <v>0</v>
      </c>
      <c r="M885" s="276">
        <f>IF($O885="ISO",0,IF($O885="Non-Iso",F885,IF($O885="Trans Line",SUMIF('Trans Line Reconciliation'!$B$5:$B$138,$B885,'Trans Line Reconciliation'!$AC$5:$AC$138),IF($O885="Mix",SUMIF('Mix Substation Location Summary'!$B$4:$B$1251,$B885,'Mix Substation Location Summary'!$AC$4:$AC$1251)+SUMIF('Mix Substation Location Summary'!$B$4:$B$1251,$B885,'Mix Substation Location Summary'!$AD$4:$AD$1251),"NOT FOUND"))))</f>
        <v>0</v>
      </c>
      <c r="N885" s="792">
        <f t="shared" si="68"/>
        <v>0</v>
      </c>
      <c r="O885" s="759" t="s">
        <v>1686</v>
      </c>
      <c r="P885" s="759"/>
      <c r="Q885" s="758">
        <f t="shared" si="67"/>
        <v>8555</v>
      </c>
    </row>
    <row r="886" spans="1:17" ht="13.5" customHeight="1" x14ac:dyDescent="0.2">
      <c r="A886" s="674" t="s">
        <v>1644</v>
      </c>
      <c r="B886" s="596">
        <v>8556</v>
      </c>
      <c r="C886" s="266" t="s">
        <v>1704</v>
      </c>
      <c r="D886" s="275">
        <f>SUMIFS('Mix Substation Location Summary'!$U$4:$U$1270,'Mix Substation Location Summary'!$B$4:$B$1270,'DS by Location'!$B886)</f>
        <v>8184.45</v>
      </c>
      <c r="E886" s="275">
        <f>SUMIFS('Mix Substation Location Summary'!$Z$4:$Z$1270,'Mix Substation Location Summary'!$B$4:$B$1270,'DS by Location'!$B886)</f>
        <v>33628.090000000004</v>
      </c>
      <c r="F886" s="275">
        <f>SUMIFS('Mix Substation Location Summary'!$AE$4:$AE$1270,'Mix Substation Location Summary'!$B$4:$B$1270,'DS by Location'!$B886)</f>
        <v>2355987.9900000007</v>
      </c>
      <c r="G886" s="791">
        <f t="shared" si="66"/>
        <v>2397800.5300000007</v>
      </c>
      <c r="H886" s="276">
        <f>IF($O886="ISO",D886,IF($O886="Non-Iso",0,IF($O886="Trans Line",SUMIF('Trans Line Reconciliation'!$B$5:$B$138,B886,'Trans Line Reconciliation'!$X$5:$X$138),IF($O886="Mix",SUMIF('Mix Substation Location Summary'!$B$4:$B$1251,B886,'Mix Substation Location Summary'!$R$4:$R$1251),"NOT FOUND"))))</f>
        <v>0</v>
      </c>
      <c r="I886" s="276">
        <f>IF($O886="ISO",E886,IF($O886="Non-Iso",0,IF($O886="Trans Line",SUMIF('Trans Line Reconciliation'!$B$5:$B$138,B886,'Trans Line Reconciliation'!$Y$5:$Y$138),IF($O886="Mix",SUMIF('Mix Substation Location Summary'!$B$4:$B$1251,B886,'Mix Substation Location Summary'!$W$4:$W$1251),"NOT FOUND"))))</f>
        <v>0</v>
      </c>
      <c r="J886" s="276">
        <f>IF($O886="ISO",F886,IF($O886="Non-Iso",0,IF($O886="Trans Line",SUMIF('Trans Line Reconciliation'!$B$5:$B$138,$B886,'Trans Line Reconciliation'!$Z$5:$Z$138),IF($O886="Mix",SUMIF('Mix Substation Location Summary'!$B$4:$B$1251,$B886,'Mix Substation Location Summary'!$AB$4:$AB$1251),"NOT FOUND"))))</f>
        <v>0</v>
      </c>
      <c r="K886" s="276">
        <f>IF($O886="ISO",0,IF($O886="Non-Iso",D886,IF($O886="Trans Line",SUMIF('Trans Line Reconciliation'!$B$5:$B$138,$B886,'Trans Line Reconciliation'!$AA$5:$AA$138),IF($O886="Mix",SUMIF('Mix Substation Location Summary'!$B$4:$B$1251,$B886,'Mix Substation Location Summary'!$S$4:$S$1251)+SUMIF('Mix Substation Location Summary'!$B$4:$B$1251,$B886,'Mix Substation Location Summary'!$S$4:$S$1251),"NOT FOUND"))))</f>
        <v>8184.45</v>
      </c>
      <c r="L886" s="276">
        <f>IF($O886="ISO",0,IF($O886="Non-Iso",E886,IF($O886="Trans Line",SUMIF('Trans Line Reconciliation'!$B$5:$B$138,$B886,'Trans Line Reconciliation'!$AB$5:$AB$138),IF($O886="Mix",SUMIF('Mix Substation Location Summary'!$B$4:$B$1251,$B886,'Mix Substation Location Summary'!$X$4:$X$1251)+SUMIF('Mix Substation Location Summary'!$B$4:$B$1251,$B886,'Mix Substation Location Summary'!$Y$4:$Y$1251),"NOT FOUND"))))</f>
        <v>33628.090000000004</v>
      </c>
      <c r="M886" s="276">
        <f>IF($O886="ISO",0,IF($O886="Non-Iso",F886,IF($O886="Trans Line",SUMIF('Trans Line Reconciliation'!$B$5:$B$138,$B886,'Trans Line Reconciliation'!$AC$5:$AC$138),IF($O886="Mix",SUMIF('Mix Substation Location Summary'!$B$4:$B$1251,$B886,'Mix Substation Location Summary'!$AC$4:$AC$1251)+SUMIF('Mix Substation Location Summary'!$B$4:$B$1251,$B886,'Mix Substation Location Summary'!$AD$4:$AD$1251),"NOT FOUND"))))</f>
        <v>2355987.9900000007</v>
      </c>
      <c r="N886" s="792">
        <f t="shared" si="68"/>
        <v>0</v>
      </c>
      <c r="O886" s="759" t="s">
        <v>1686</v>
      </c>
      <c r="P886" s="759"/>
      <c r="Q886" s="758">
        <f t="shared" si="67"/>
        <v>8556</v>
      </c>
    </row>
    <row r="887" spans="1:17" x14ac:dyDescent="0.2">
      <c r="A887" s="674" t="s">
        <v>1645</v>
      </c>
      <c r="B887" s="596">
        <v>8557</v>
      </c>
      <c r="C887" s="266" t="s">
        <v>1704</v>
      </c>
      <c r="D887" s="275">
        <f>SUMIFS('Mix Substation Location Summary'!$U$4:$U$1270,'Mix Substation Location Summary'!$B$4:$B$1270,'DS by Location'!$B887)</f>
        <v>5964.82</v>
      </c>
      <c r="E887" s="275">
        <f>SUMIFS('Mix Substation Location Summary'!$Z$4:$Z$1270,'Mix Substation Location Summary'!$B$4:$B$1270,'DS by Location'!$B887)</f>
        <v>19739.809999999998</v>
      </c>
      <c r="F887" s="275">
        <f>SUMIFS('Mix Substation Location Summary'!$AE$4:$AE$1270,'Mix Substation Location Summary'!$B$4:$B$1270,'DS by Location'!$B887)</f>
        <v>305634.16000000003</v>
      </c>
      <c r="G887" s="791">
        <f t="shared" si="66"/>
        <v>331338.79000000004</v>
      </c>
      <c r="H887" s="276">
        <f>IF($O887="ISO",D887,IF($O887="Non-Iso",0,IF($O887="Trans Line",SUMIF('Trans Line Reconciliation'!$B$5:$B$138,B887,'Trans Line Reconciliation'!$X$5:$X$138),IF($O887="Mix",SUMIF('Mix Substation Location Summary'!$B$4:$B$1251,B887,'Mix Substation Location Summary'!$R$4:$R$1251),"NOT FOUND"))))</f>
        <v>0</v>
      </c>
      <c r="I887" s="276">
        <f>IF($O887="ISO",E887,IF($O887="Non-Iso",0,IF($O887="Trans Line",SUMIF('Trans Line Reconciliation'!$B$5:$B$138,B887,'Trans Line Reconciliation'!$Y$5:$Y$138),IF($O887="Mix",SUMIF('Mix Substation Location Summary'!$B$4:$B$1251,B887,'Mix Substation Location Summary'!$W$4:$W$1251),"NOT FOUND"))))</f>
        <v>0</v>
      </c>
      <c r="J887" s="276">
        <f>IF($O887="ISO",F887,IF($O887="Non-Iso",0,IF($O887="Trans Line",SUMIF('Trans Line Reconciliation'!$B$5:$B$138,$B887,'Trans Line Reconciliation'!$Z$5:$Z$138),IF($O887="Mix",SUMIF('Mix Substation Location Summary'!$B$4:$B$1251,$B887,'Mix Substation Location Summary'!$AB$4:$AB$1251),"NOT FOUND"))))</f>
        <v>0</v>
      </c>
      <c r="K887" s="276">
        <f>IF($O887="ISO",0,IF($O887="Non-Iso",D887,IF($O887="Trans Line",SUMIF('Trans Line Reconciliation'!$B$5:$B$138,$B887,'Trans Line Reconciliation'!$AA$5:$AA$138),IF($O887="Mix",SUMIF('Mix Substation Location Summary'!$B$4:$B$1251,$B887,'Mix Substation Location Summary'!$S$4:$S$1251)+SUMIF('Mix Substation Location Summary'!$B$4:$B$1251,$B887,'Mix Substation Location Summary'!$S$4:$S$1251),"NOT FOUND"))))</f>
        <v>5964.82</v>
      </c>
      <c r="L887" s="276">
        <f>IF($O887="ISO",0,IF($O887="Non-Iso",E887,IF($O887="Trans Line",SUMIF('Trans Line Reconciliation'!$B$5:$B$138,$B887,'Trans Line Reconciliation'!$AB$5:$AB$138),IF($O887="Mix",SUMIF('Mix Substation Location Summary'!$B$4:$B$1251,$B887,'Mix Substation Location Summary'!$X$4:$X$1251)+SUMIF('Mix Substation Location Summary'!$B$4:$B$1251,$B887,'Mix Substation Location Summary'!$Y$4:$Y$1251),"NOT FOUND"))))</f>
        <v>19739.809999999998</v>
      </c>
      <c r="M887" s="276">
        <f>IF($O887="ISO",0,IF($O887="Non-Iso",F887,IF($O887="Trans Line",SUMIF('Trans Line Reconciliation'!$B$5:$B$138,$B887,'Trans Line Reconciliation'!$AC$5:$AC$138),IF($O887="Mix",SUMIF('Mix Substation Location Summary'!$B$4:$B$1251,$B887,'Mix Substation Location Summary'!$AC$4:$AC$1251)+SUMIF('Mix Substation Location Summary'!$B$4:$B$1251,$B887,'Mix Substation Location Summary'!$AD$4:$AD$1251),"NOT FOUND"))))</f>
        <v>305634.16000000003</v>
      </c>
      <c r="N887" s="792">
        <f t="shared" si="68"/>
        <v>0</v>
      </c>
      <c r="O887" s="759" t="s">
        <v>1686</v>
      </c>
      <c r="P887" s="759"/>
      <c r="Q887" s="758">
        <f t="shared" si="67"/>
        <v>8557</v>
      </c>
    </row>
    <row r="888" spans="1:17" x14ac:dyDescent="0.2">
      <c r="A888" s="674" t="s">
        <v>1006</v>
      </c>
      <c r="B888" s="596">
        <v>8558</v>
      </c>
      <c r="C888" s="266" t="s">
        <v>1704</v>
      </c>
      <c r="D888" s="275">
        <f>SUMIFS('Mix Substation Location Summary'!$U$4:$U$1270,'Mix Substation Location Summary'!$B$4:$B$1270,'DS by Location'!$B888)</f>
        <v>0</v>
      </c>
      <c r="E888" s="275">
        <f>SUMIFS('Mix Substation Location Summary'!$Z$4:$Z$1270,'Mix Substation Location Summary'!$B$4:$B$1270,'DS by Location'!$B888)</f>
        <v>22382.28</v>
      </c>
      <c r="F888" s="275">
        <f>SUMIFS('Mix Substation Location Summary'!$AE$4:$AE$1270,'Mix Substation Location Summary'!$B$4:$B$1270,'DS by Location'!$B888)</f>
        <v>368969.9</v>
      </c>
      <c r="G888" s="791">
        <f t="shared" si="66"/>
        <v>391352.18000000005</v>
      </c>
      <c r="H888" s="276">
        <f>IF($O888="ISO",D888,IF($O888="Non-Iso",0,IF($O888="Trans Line",SUMIF('Trans Line Reconciliation'!$B$5:$B$138,B888,'Trans Line Reconciliation'!$X$5:$X$138),IF($O888="Mix",SUMIF('Mix Substation Location Summary'!$B$4:$B$1251,B888,'Mix Substation Location Summary'!$R$4:$R$1251),"NOT FOUND"))))</f>
        <v>0</v>
      </c>
      <c r="I888" s="276">
        <f>IF($O888="ISO",E888,IF($O888="Non-Iso",0,IF($O888="Trans Line",SUMIF('Trans Line Reconciliation'!$B$5:$B$138,B888,'Trans Line Reconciliation'!$Y$5:$Y$138),IF($O888="Mix",SUMIF('Mix Substation Location Summary'!$B$4:$B$1251,B888,'Mix Substation Location Summary'!$W$4:$W$1251),"NOT FOUND"))))</f>
        <v>0</v>
      </c>
      <c r="J888" s="276">
        <f>IF($O888="ISO",F888,IF($O888="Non-Iso",0,IF($O888="Trans Line",SUMIF('Trans Line Reconciliation'!$B$5:$B$138,$B888,'Trans Line Reconciliation'!$Z$5:$Z$138),IF($O888="Mix",SUMIF('Mix Substation Location Summary'!$B$4:$B$1251,$B888,'Mix Substation Location Summary'!$AB$4:$AB$1251),"NOT FOUND"))))</f>
        <v>0</v>
      </c>
      <c r="K888" s="276">
        <f>IF($O888="ISO",0,IF($O888="Non-Iso",D888,IF($O888="Trans Line",SUMIF('Trans Line Reconciliation'!$B$5:$B$138,$B888,'Trans Line Reconciliation'!$AA$5:$AA$138),IF($O888="Mix",SUMIF('Mix Substation Location Summary'!$B$4:$B$1251,$B888,'Mix Substation Location Summary'!$S$4:$S$1251)+SUMIF('Mix Substation Location Summary'!$B$4:$B$1251,$B888,'Mix Substation Location Summary'!$S$4:$S$1251),"NOT FOUND"))))</f>
        <v>0</v>
      </c>
      <c r="L888" s="276">
        <f>IF($O888="ISO",0,IF($O888="Non-Iso",E888,IF($O888="Trans Line",SUMIF('Trans Line Reconciliation'!$B$5:$B$138,$B888,'Trans Line Reconciliation'!$AB$5:$AB$138),IF($O888="Mix",SUMIF('Mix Substation Location Summary'!$B$4:$B$1251,$B888,'Mix Substation Location Summary'!$X$4:$X$1251)+SUMIF('Mix Substation Location Summary'!$B$4:$B$1251,$B888,'Mix Substation Location Summary'!$Y$4:$Y$1251),"NOT FOUND"))))</f>
        <v>22382.28</v>
      </c>
      <c r="M888" s="276">
        <f>IF($O888="ISO",0,IF($O888="Non-Iso",F888,IF($O888="Trans Line",SUMIF('Trans Line Reconciliation'!$B$5:$B$138,$B888,'Trans Line Reconciliation'!$AC$5:$AC$138),IF($O888="Mix",SUMIF('Mix Substation Location Summary'!$B$4:$B$1251,$B888,'Mix Substation Location Summary'!$AC$4:$AC$1251)+SUMIF('Mix Substation Location Summary'!$B$4:$B$1251,$B888,'Mix Substation Location Summary'!$AD$4:$AD$1251),"NOT FOUND"))))</f>
        <v>368969.9</v>
      </c>
      <c r="N888" s="792">
        <f t="shared" si="68"/>
        <v>0</v>
      </c>
      <c r="O888" s="759" t="s">
        <v>1686</v>
      </c>
      <c r="P888" s="759"/>
      <c r="Q888" s="758">
        <f t="shared" si="67"/>
        <v>8558</v>
      </c>
    </row>
    <row r="889" spans="1:17" x14ac:dyDescent="0.2">
      <c r="A889" s="674" t="s">
        <v>1646</v>
      </c>
      <c r="B889" s="596">
        <v>8559</v>
      </c>
      <c r="C889" s="266" t="s">
        <v>1704</v>
      </c>
      <c r="D889" s="275">
        <f>SUMIFS('Mix Substation Location Summary'!$U$4:$U$1270,'Mix Substation Location Summary'!$B$4:$B$1270,'DS by Location'!$B889)</f>
        <v>0</v>
      </c>
      <c r="E889" s="275">
        <f>SUMIFS('Mix Substation Location Summary'!$Z$4:$Z$1270,'Mix Substation Location Summary'!$B$4:$B$1270,'DS by Location'!$B889)</f>
        <v>0</v>
      </c>
      <c r="F889" s="275">
        <f>SUMIFS('Mix Substation Location Summary'!$AE$4:$AE$1270,'Mix Substation Location Summary'!$B$4:$B$1270,'DS by Location'!$B889)</f>
        <v>128111.87999999999</v>
      </c>
      <c r="G889" s="791">
        <f t="shared" si="66"/>
        <v>128111.87999999999</v>
      </c>
      <c r="H889" s="276">
        <f>IF($O889="ISO",D889,IF($O889="Non-Iso",0,IF($O889="Trans Line",SUMIF('Trans Line Reconciliation'!$B$5:$B$138,B889,'Trans Line Reconciliation'!$X$5:$X$138),IF($O889="Mix",SUMIF('Mix Substation Location Summary'!$B$4:$B$1251,B889,'Mix Substation Location Summary'!$R$4:$R$1251),"NOT FOUND"))))</f>
        <v>0</v>
      </c>
      <c r="I889" s="276">
        <f>IF($O889="ISO",E889,IF($O889="Non-Iso",0,IF($O889="Trans Line",SUMIF('Trans Line Reconciliation'!$B$5:$B$138,B889,'Trans Line Reconciliation'!$Y$5:$Y$138),IF($O889="Mix",SUMIF('Mix Substation Location Summary'!$B$4:$B$1251,B889,'Mix Substation Location Summary'!$W$4:$W$1251),"NOT FOUND"))))</f>
        <v>0</v>
      </c>
      <c r="J889" s="276">
        <f>IF($O889="ISO",F889,IF($O889="Non-Iso",0,IF($O889="Trans Line",SUMIF('Trans Line Reconciliation'!$B$5:$B$138,$B889,'Trans Line Reconciliation'!$Z$5:$Z$138),IF($O889="Mix",SUMIF('Mix Substation Location Summary'!$B$4:$B$1251,$B889,'Mix Substation Location Summary'!$AB$4:$AB$1251),"NOT FOUND"))))</f>
        <v>0</v>
      </c>
      <c r="K889" s="276">
        <f>IF($O889="ISO",0,IF($O889="Non-Iso",D889,IF($O889="Trans Line",SUMIF('Trans Line Reconciliation'!$B$5:$B$138,$B889,'Trans Line Reconciliation'!$AA$5:$AA$138),IF($O889="Mix",SUMIF('Mix Substation Location Summary'!$B$4:$B$1251,$B889,'Mix Substation Location Summary'!$S$4:$S$1251)+SUMIF('Mix Substation Location Summary'!$B$4:$B$1251,$B889,'Mix Substation Location Summary'!$S$4:$S$1251),"NOT FOUND"))))</f>
        <v>0</v>
      </c>
      <c r="L889" s="276">
        <f>IF($O889="ISO",0,IF($O889="Non-Iso",E889,IF($O889="Trans Line",SUMIF('Trans Line Reconciliation'!$B$5:$B$138,$B889,'Trans Line Reconciliation'!$AB$5:$AB$138),IF($O889="Mix",SUMIF('Mix Substation Location Summary'!$B$4:$B$1251,$B889,'Mix Substation Location Summary'!$X$4:$X$1251)+SUMIF('Mix Substation Location Summary'!$B$4:$B$1251,$B889,'Mix Substation Location Summary'!$Y$4:$Y$1251),"NOT FOUND"))))</f>
        <v>0</v>
      </c>
      <c r="M889" s="276">
        <f>IF($O889="ISO",0,IF($O889="Non-Iso",F889,IF($O889="Trans Line",SUMIF('Trans Line Reconciliation'!$B$5:$B$138,$B889,'Trans Line Reconciliation'!$AC$5:$AC$138),IF($O889="Mix",SUMIF('Mix Substation Location Summary'!$B$4:$B$1251,$B889,'Mix Substation Location Summary'!$AC$4:$AC$1251)+SUMIF('Mix Substation Location Summary'!$B$4:$B$1251,$B889,'Mix Substation Location Summary'!$AD$4:$AD$1251),"NOT FOUND"))))</f>
        <v>128111.87999999999</v>
      </c>
      <c r="N889" s="792">
        <f t="shared" si="68"/>
        <v>0</v>
      </c>
      <c r="O889" s="759" t="s">
        <v>1686</v>
      </c>
      <c r="P889" s="759"/>
      <c r="Q889" s="758">
        <f t="shared" si="67"/>
        <v>8559</v>
      </c>
    </row>
    <row r="890" spans="1:17" ht="12.75" customHeight="1" x14ac:dyDescent="0.2">
      <c r="A890" s="674" t="s">
        <v>1787</v>
      </c>
      <c r="B890" s="596">
        <v>8560</v>
      </c>
      <c r="C890" s="266" t="s">
        <v>1700</v>
      </c>
      <c r="D890" s="275">
        <f>SUMIFS('Mix Substation Location Summary'!$U$4:$U$1270,'Mix Substation Location Summary'!$B$4:$B$1270,'DS by Location'!$B890)</f>
        <v>0</v>
      </c>
      <c r="E890" s="275">
        <f>SUMIFS('Mix Substation Location Summary'!$Z$4:$Z$1270,'Mix Substation Location Summary'!$B$4:$B$1270,'DS by Location'!$B890)</f>
        <v>6221.16</v>
      </c>
      <c r="F890" s="275">
        <f>SUMIFS('Mix Substation Location Summary'!$AE$4:$AE$1270,'Mix Substation Location Summary'!$B$4:$B$1270,'DS by Location'!$B890)</f>
        <v>0</v>
      </c>
      <c r="G890" s="791">
        <f t="shared" si="66"/>
        <v>6221.16</v>
      </c>
      <c r="H890" s="276">
        <f>IF($O890="ISO",D890,IF($O890="Non-Iso",0,IF($O890="Trans Line",SUMIF('Trans Line Reconciliation'!$B$5:$B$138,B890,'Trans Line Reconciliation'!$X$5:$X$138),IF($O890="Mix",SUMIF('Mix Substation Location Summary'!$B$4:$B$1251,B890,'Mix Substation Location Summary'!$R$4:$R$1251),"NOT FOUND"))))</f>
        <v>0</v>
      </c>
      <c r="I890" s="276">
        <f>IF($O890="ISO",E890,IF($O890="Non-Iso",0,IF($O890="Trans Line",SUMIF('Trans Line Reconciliation'!$B$5:$B$138,B890,'Trans Line Reconciliation'!$Y$5:$Y$138),IF($O890="Mix",SUMIF('Mix Substation Location Summary'!$B$4:$B$1251,B890,'Mix Substation Location Summary'!$W$4:$W$1251),"NOT FOUND"))))</f>
        <v>0</v>
      </c>
      <c r="J890" s="276">
        <f>IF($O890="ISO",F890,IF($O890="Non-Iso",0,IF($O890="Trans Line",SUMIF('Trans Line Reconciliation'!$B$5:$B$138,$B890,'Trans Line Reconciliation'!$Z$5:$Z$138),IF($O890="Mix",SUMIF('Mix Substation Location Summary'!$B$4:$B$1251,$B890,'Mix Substation Location Summary'!$AB$4:$AB$1251),"NOT FOUND"))))</f>
        <v>0</v>
      </c>
      <c r="K890" s="276">
        <f>IF($O890="ISO",0,IF($O890="Non-Iso",D890,IF($O890="Trans Line",SUMIF('Trans Line Reconciliation'!$B$5:$B$138,$B890,'Trans Line Reconciliation'!$AA$5:$AA$138),IF($O890="Mix",SUMIF('Mix Substation Location Summary'!$B$4:$B$1251,$B890,'Mix Substation Location Summary'!$S$4:$S$1251)+SUMIF('Mix Substation Location Summary'!$B$4:$B$1251,$B890,'Mix Substation Location Summary'!$S$4:$S$1251),"NOT FOUND"))))</f>
        <v>0</v>
      </c>
      <c r="L890" s="276">
        <f>IF($O890="ISO",0,IF($O890="Non-Iso",E890,IF($O890="Trans Line",SUMIF('Trans Line Reconciliation'!$B$5:$B$138,$B890,'Trans Line Reconciliation'!$AB$5:$AB$138),IF($O890="Mix",SUMIF('Mix Substation Location Summary'!$B$4:$B$1251,$B890,'Mix Substation Location Summary'!$X$4:$X$1251)+SUMIF('Mix Substation Location Summary'!$B$4:$B$1251,$B890,'Mix Substation Location Summary'!$Y$4:$Y$1251),"NOT FOUND"))))</f>
        <v>6221.16</v>
      </c>
      <c r="M890" s="276">
        <f>IF($O890="ISO",0,IF($O890="Non-Iso",F890,IF($O890="Trans Line",SUMIF('Trans Line Reconciliation'!$B$5:$B$138,$B890,'Trans Line Reconciliation'!$AC$5:$AC$138),IF($O890="Mix",SUMIF('Mix Substation Location Summary'!$B$4:$B$1251,$B890,'Mix Substation Location Summary'!$AC$4:$AC$1251)+SUMIF('Mix Substation Location Summary'!$B$4:$B$1251,$B890,'Mix Substation Location Summary'!$AD$4:$AD$1251),"NOT FOUND"))))</f>
        <v>0</v>
      </c>
      <c r="N890" s="792">
        <f t="shared" si="68"/>
        <v>0</v>
      </c>
      <c r="O890" s="759" t="s">
        <v>1686</v>
      </c>
      <c r="P890" s="759"/>
      <c r="Q890" s="758">
        <f t="shared" si="67"/>
        <v>8560</v>
      </c>
    </row>
    <row r="891" spans="1:17" x14ac:dyDescent="0.2">
      <c r="A891" s="674" t="s">
        <v>1647</v>
      </c>
      <c r="B891" s="596">
        <v>8801</v>
      </c>
      <c r="C891" s="266" t="s">
        <v>1704</v>
      </c>
      <c r="D891" s="275">
        <f>SUMIFS('Mix Substation Location Summary'!$U$4:$U$1270,'Mix Substation Location Summary'!$B$4:$B$1270,'DS by Location'!$B891)</f>
        <v>0</v>
      </c>
      <c r="E891" s="275">
        <f>SUMIFS('Mix Substation Location Summary'!$Z$4:$Z$1270,'Mix Substation Location Summary'!$B$4:$B$1270,'DS by Location'!$B891)</f>
        <v>13247.060000000001</v>
      </c>
      <c r="F891" s="275">
        <f>SUMIFS('Mix Substation Location Summary'!$AE$4:$AE$1270,'Mix Substation Location Summary'!$B$4:$B$1270,'DS by Location'!$B891)</f>
        <v>493813.10000000009</v>
      </c>
      <c r="G891" s="791">
        <f t="shared" si="66"/>
        <v>507060.16000000009</v>
      </c>
      <c r="H891" s="276">
        <f>IF($O891="ISO",D891,IF($O891="Non-Iso",0,IF($O891="Trans Line",SUMIF('Trans Line Reconciliation'!$B$5:$B$138,B891,'Trans Line Reconciliation'!$X$5:$X$138),IF($O891="Mix",SUMIF('Mix Substation Location Summary'!$B$4:$B$1251,B891,'Mix Substation Location Summary'!$R$4:$R$1251),"NOT FOUND"))))</f>
        <v>0</v>
      </c>
      <c r="I891" s="276">
        <f>IF($O891="ISO",E891,IF($O891="Non-Iso",0,IF($O891="Trans Line",SUMIF('Trans Line Reconciliation'!$B$5:$B$138,B891,'Trans Line Reconciliation'!$Y$5:$Y$138),IF($O891="Mix",SUMIF('Mix Substation Location Summary'!$B$4:$B$1251,B891,'Mix Substation Location Summary'!$W$4:$W$1251),"NOT FOUND"))))</f>
        <v>0</v>
      </c>
      <c r="J891" s="276">
        <f>IF($O891="ISO",F891,IF($O891="Non-Iso",0,IF($O891="Trans Line",SUMIF('Trans Line Reconciliation'!$B$5:$B$138,$B891,'Trans Line Reconciliation'!$Z$5:$Z$138),IF($O891="Mix",SUMIF('Mix Substation Location Summary'!$B$4:$B$1251,$B891,'Mix Substation Location Summary'!$AB$4:$AB$1251),"NOT FOUND"))))</f>
        <v>0</v>
      </c>
      <c r="K891" s="276">
        <f>IF($O891="ISO",0,IF($O891="Non-Iso",D891,IF($O891="Trans Line",SUMIF('Trans Line Reconciliation'!$B$5:$B$138,$B891,'Trans Line Reconciliation'!$AA$5:$AA$138),IF($O891="Mix",SUMIF('Mix Substation Location Summary'!$B$4:$B$1251,$B891,'Mix Substation Location Summary'!$S$4:$S$1251)+SUMIF('Mix Substation Location Summary'!$B$4:$B$1251,$B891,'Mix Substation Location Summary'!$S$4:$S$1251),"NOT FOUND"))))</f>
        <v>0</v>
      </c>
      <c r="L891" s="276">
        <f>IF($O891="ISO",0,IF($O891="Non-Iso",E891,IF($O891="Trans Line",SUMIF('Trans Line Reconciliation'!$B$5:$B$138,$B891,'Trans Line Reconciliation'!$AB$5:$AB$138),IF($O891="Mix",SUMIF('Mix Substation Location Summary'!$B$4:$B$1251,$B891,'Mix Substation Location Summary'!$X$4:$X$1251)+SUMIF('Mix Substation Location Summary'!$B$4:$B$1251,$B891,'Mix Substation Location Summary'!$Y$4:$Y$1251),"NOT FOUND"))))</f>
        <v>13247.060000000001</v>
      </c>
      <c r="M891" s="276">
        <f>IF($O891="ISO",0,IF($O891="Non-Iso",F891,IF($O891="Trans Line",SUMIF('Trans Line Reconciliation'!$B$5:$B$138,$B891,'Trans Line Reconciliation'!$AC$5:$AC$138),IF($O891="Mix",SUMIF('Mix Substation Location Summary'!$B$4:$B$1251,$B891,'Mix Substation Location Summary'!$AC$4:$AC$1251)+SUMIF('Mix Substation Location Summary'!$B$4:$B$1251,$B891,'Mix Substation Location Summary'!$AD$4:$AD$1251),"NOT FOUND"))))</f>
        <v>493813.10000000009</v>
      </c>
      <c r="N891" s="792">
        <f t="shared" si="68"/>
        <v>0</v>
      </c>
      <c r="O891" s="759" t="s">
        <v>1686</v>
      </c>
      <c r="P891" s="759"/>
      <c r="Q891" s="758">
        <f t="shared" si="67"/>
        <v>8801</v>
      </c>
    </row>
    <row r="892" spans="1:17" x14ac:dyDescent="0.2">
      <c r="A892" s="674" t="s">
        <v>1648</v>
      </c>
      <c r="B892" s="596">
        <v>8802</v>
      </c>
      <c r="C892" s="266" t="s">
        <v>1704</v>
      </c>
      <c r="D892" s="275">
        <f>SUMIFS('Mix Substation Location Summary'!$U$4:$U$1270,'Mix Substation Location Summary'!$B$4:$B$1270,'DS by Location'!$B892)</f>
        <v>308987.93</v>
      </c>
      <c r="E892" s="275">
        <f>SUMIFS('Mix Substation Location Summary'!$Z$4:$Z$1270,'Mix Substation Location Summary'!$B$4:$B$1270,'DS by Location'!$B892)</f>
        <v>494972.73000000004</v>
      </c>
      <c r="F892" s="275">
        <f>SUMIFS('Mix Substation Location Summary'!$AE$4:$AE$1270,'Mix Substation Location Summary'!$B$4:$B$1270,'DS by Location'!$B892)</f>
        <v>6979449.0800000066</v>
      </c>
      <c r="G892" s="791">
        <f t="shared" si="66"/>
        <v>7783409.7400000067</v>
      </c>
      <c r="H892" s="276">
        <f>IF($O892="ISO",D892,IF($O892="Non-Iso",0,IF($O892="Trans Line",SUMIF('Trans Line Reconciliation'!$B$5:$B$138,B892,'Trans Line Reconciliation'!$X$5:$X$138),IF($O892="Mix",SUMIF('Mix Substation Location Summary'!$B$4:$B$1251,B892,'Mix Substation Location Summary'!$R$4:$R$1251),"NOT FOUND"))))</f>
        <v>0</v>
      </c>
      <c r="I892" s="276">
        <f>IF($O892="ISO",E892,IF($O892="Non-Iso",0,IF($O892="Trans Line",SUMIF('Trans Line Reconciliation'!$B$5:$B$138,B892,'Trans Line Reconciliation'!$Y$5:$Y$138),IF($O892="Mix",SUMIF('Mix Substation Location Summary'!$B$4:$B$1251,B892,'Mix Substation Location Summary'!$W$4:$W$1251),"NOT FOUND"))))</f>
        <v>0</v>
      </c>
      <c r="J892" s="276">
        <f>IF($O892="ISO",F892,IF($O892="Non-Iso",0,IF($O892="Trans Line",SUMIF('Trans Line Reconciliation'!$B$5:$B$138,$B892,'Trans Line Reconciliation'!$Z$5:$Z$138),IF($O892="Mix",SUMIF('Mix Substation Location Summary'!$B$4:$B$1251,$B892,'Mix Substation Location Summary'!$AB$4:$AB$1251),"NOT FOUND"))))</f>
        <v>0</v>
      </c>
      <c r="K892" s="276">
        <f>IF($O892="ISO",0,IF($O892="Non-Iso",D892,IF($O892="Trans Line",SUMIF('Trans Line Reconciliation'!$B$5:$B$138,$B892,'Trans Line Reconciliation'!$AA$5:$AA$138),IF($O892="Mix",SUMIF('Mix Substation Location Summary'!$B$4:$B$1251,$B892,'Mix Substation Location Summary'!$S$4:$S$1251)+SUMIF('Mix Substation Location Summary'!$B$4:$B$1251,$B892,'Mix Substation Location Summary'!$S$4:$S$1251),"NOT FOUND"))))</f>
        <v>308987.93</v>
      </c>
      <c r="L892" s="276">
        <f>IF($O892="ISO",0,IF($O892="Non-Iso",E892,IF($O892="Trans Line",SUMIF('Trans Line Reconciliation'!$B$5:$B$138,$B892,'Trans Line Reconciliation'!$AB$5:$AB$138),IF($O892="Mix",SUMIF('Mix Substation Location Summary'!$B$4:$B$1251,$B892,'Mix Substation Location Summary'!$X$4:$X$1251)+SUMIF('Mix Substation Location Summary'!$B$4:$B$1251,$B892,'Mix Substation Location Summary'!$Y$4:$Y$1251),"NOT FOUND"))))</f>
        <v>494972.73000000004</v>
      </c>
      <c r="M892" s="276">
        <f>IF($O892="ISO",0,IF($O892="Non-Iso",F892,IF($O892="Trans Line",SUMIF('Trans Line Reconciliation'!$B$5:$B$138,$B892,'Trans Line Reconciliation'!$AC$5:$AC$138),IF($O892="Mix",SUMIF('Mix Substation Location Summary'!$B$4:$B$1251,$B892,'Mix Substation Location Summary'!$AC$4:$AC$1251)+SUMIF('Mix Substation Location Summary'!$B$4:$B$1251,$B892,'Mix Substation Location Summary'!$AD$4:$AD$1251),"NOT FOUND"))))</f>
        <v>6979449.0800000066</v>
      </c>
      <c r="N892" s="792">
        <f t="shared" si="68"/>
        <v>0</v>
      </c>
      <c r="O892" s="759" t="s">
        <v>1686</v>
      </c>
      <c r="P892" s="759"/>
      <c r="Q892" s="758">
        <f t="shared" si="67"/>
        <v>8802</v>
      </c>
    </row>
    <row r="893" spans="1:17" x14ac:dyDescent="0.2">
      <c r="A893" s="674" t="s">
        <v>3283</v>
      </c>
      <c r="B893" s="596" t="s">
        <v>3282</v>
      </c>
      <c r="C893" s="266" t="s">
        <v>1704</v>
      </c>
      <c r="D893" s="275">
        <f>SUMIFS('Mix Substation Location Summary'!$U$4:$U$1270,'Mix Substation Location Summary'!$B$4:$B$1270,'DS by Location'!$B893)</f>
        <v>6374808.3300000001</v>
      </c>
      <c r="E893" s="275">
        <f>SUMIFS('Mix Substation Location Summary'!$Z$4:$Z$1270,'Mix Substation Location Summary'!$B$4:$B$1270,'DS by Location'!$B893)</f>
        <v>0</v>
      </c>
      <c r="F893" s="275">
        <f>SUMIFS('Mix Substation Location Summary'!$AE$4:$AE$1270,'Mix Substation Location Summary'!$B$4:$B$1270,'DS by Location'!$B893)</f>
        <v>0</v>
      </c>
      <c r="G893" s="791">
        <f t="shared" ref="G893" si="75">SUM(D893:F893)</f>
        <v>6374808.3300000001</v>
      </c>
      <c r="H893" s="276">
        <f>IF($O893="ISO",D893,IF($O893="Non-Iso",0,IF($O893="Trans Line",SUMIF('Trans Line Reconciliation'!$B$5:$B$138,B893,'Trans Line Reconciliation'!$X$5:$X$138),IF($O893="Mix",SUMIF('Mix Substation Location Summary'!$B$4:$B$1251,B893,'Mix Substation Location Summary'!$R$4:$R$1251),"NOT FOUND"))))</f>
        <v>0</v>
      </c>
      <c r="I893" s="276">
        <f>IF($O893="ISO",E893,IF($O893="Non-Iso",0,IF($O893="Trans Line",SUMIF('Trans Line Reconciliation'!$B$5:$B$138,B893,'Trans Line Reconciliation'!$Y$5:$Y$138),IF($O893="Mix",SUMIF('Mix Substation Location Summary'!$B$4:$B$1251,B893,'Mix Substation Location Summary'!$W$4:$W$1251),"NOT FOUND"))))</f>
        <v>0</v>
      </c>
      <c r="J893" s="276">
        <f>IF($O893="ISO",F893,IF($O893="Non-Iso",0,IF($O893="Trans Line",SUMIF('Trans Line Reconciliation'!$B$5:$B$138,$B893,'Trans Line Reconciliation'!$Z$5:$Z$138),IF($O893="Mix",SUMIF('Mix Substation Location Summary'!$B$4:$B$1251,$B893,'Mix Substation Location Summary'!$AB$4:$AB$1251),"NOT FOUND"))))</f>
        <v>0</v>
      </c>
      <c r="K893" s="276">
        <f>IF($O893="ISO",0,IF($O893="Non-Iso",D893,IF($O893="Trans Line",SUMIF('Trans Line Reconciliation'!$B$5:$B$138,$B893,'Trans Line Reconciliation'!$AA$5:$AA$138),IF($O893="Mix",SUMIF('Mix Substation Location Summary'!$B$4:$B$1251,$B893,'Mix Substation Location Summary'!$S$4:$S$1251)+SUMIF('Mix Substation Location Summary'!$B$4:$B$1251,$B893,'Mix Substation Location Summary'!$S$4:$S$1251),"NOT FOUND"))))</f>
        <v>6374808.3300000001</v>
      </c>
      <c r="L893" s="276">
        <f>IF($O893="ISO",0,IF($O893="Non-Iso",E893,IF($O893="Trans Line",SUMIF('Trans Line Reconciliation'!$B$5:$B$138,$B893,'Trans Line Reconciliation'!$AB$5:$AB$138),IF($O893="Mix",SUMIF('Mix Substation Location Summary'!$B$4:$B$1251,$B893,'Mix Substation Location Summary'!$X$4:$X$1251)+SUMIF('Mix Substation Location Summary'!$B$4:$B$1251,$B893,'Mix Substation Location Summary'!$Y$4:$Y$1251),"NOT FOUND"))))</f>
        <v>0</v>
      </c>
      <c r="M893" s="276">
        <f>IF($O893="ISO",0,IF($O893="Non-Iso",F893,IF($O893="Trans Line",SUMIF('Trans Line Reconciliation'!$B$5:$B$138,$B893,'Trans Line Reconciliation'!$AC$5:$AC$138),IF($O893="Mix",SUMIF('Mix Substation Location Summary'!$B$4:$B$1251,$B893,'Mix Substation Location Summary'!$AC$4:$AC$1251)+SUMIF('Mix Substation Location Summary'!$B$4:$B$1251,$B893,'Mix Substation Location Summary'!$AD$4:$AD$1251),"NOT FOUND"))))</f>
        <v>0</v>
      </c>
      <c r="N893" s="792">
        <f t="shared" ref="N893" si="76">G893-SUM(H893:M893)</f>
        <v>0</v>
      </c>
      <c r="O893" s="759" t="s">
        <v>1686</v>
      </c>
      <c r="P893" s="759"/>
      <c r="Q893" s="758">
        <f t="shared" si="67"/>
        <v>8803</v>
      </c>
    </row>
    <row r="894" spans="1:17" x14ac:dyDescent="0.2">
      <c r="A894" s="674" t="s">
        <v>1649</v>
      </c>
      <c r="B894" s="596">
        <v>8804</v>
      </c>
      <c r="C894" s="266" t="s">
        <v>1704</v>
      </c>
      <c r="D894" s="275">
        <f>SUMIFS('Mix Substation Location Summary'!$U$4:$U$1270,'Mix Substation Location Summary'!$B$4:$B$1270,'DS by Location'!$B894)</f>
        <v>60389.310000000005</v>
      </c>
      <c r="E894" s="275">
        <f>SUMIFS('Mix Substation Location Summary'!$Z$4:$Z$1270,'Mix Substation Location Summary'!$B$4:$B$1270,'DS by Location'!$B894)</f>
        <v>308996.90000000002</v>
      </c>
      <c r="F894" s="275">
        <f>SUMIFS('Mix Substation Location Summary'!$AE$4:$AE$1270,'Mix Substation Location Summary'!$B$4:$B$1270,'DS by Location'!$B894)</f>
        <v>11371294.229999987</v>
      </c>
      <c r="G894" s="791">
        <f t="shared" si="66"/>
        <v>11740680.439999988</v>
      </c>
      <c r="H894" s="276">
        <f>IF($O894="ISO",D894,IF($O894="Non-Iso",0,IF($O894="Trans Line",SUMIF('Trans Line Reconciliation'!$B$5:$B$138,B894,'Trans Line Reconciliation'!$X$5:$X$138),IF($O894="Mix",SUMIF('Mix Substation Location Summary'!$B$4:$B$1251,B894,'Mix Substation Location Summary'!$R$4:$R$1251),"NOT FOUND"))))</f>
        <v>0</v>
      </c>
      <c r="I894" s="276">
        <f>IF($O894="ISO",E894,IF($O894="Non-Iso",0,IF($O894="Trans Line",SUMIF('Trans Line Reconciliation'!$B$5:$B$138,B894,'Trans Line Reconciliation'!$Y$5:$Y$138),IF($O894="Mix",SUMIF('Mix Substation Location Summary'!$B$4:$B$1251,B894,'Mix Substation Location Summary'!$W$4:$W$1251),"NOT FOUND"))))</f>
        <v>0</v>
      </c>
      <c r="J894" s="276">
        <f>IF($O894="ISO",F894,IF($O894="Non-Iso",0,IF($O894="Trans Line",SUMIF('Trans Line Reconciliation'!$B$5:$B$138,$B894,'Trans Line Reconciliation'!$Z$5:$Z$138),IF($O894="Mix",SUMIF('Mix Substation Location Summary'!$B$4:$B$1251,$B894,'Mix Substation Location Summary'!$AB$4:$AB$1251),"NOT FOUND"))))</f>
        <v>0</v>
      </c>
      <c r="K894" s="276">
        <f>IF($O894="ISO",0,IF($O894="Non-Iso",D894,IF($O894="Trans Line",SUMIF('Trans Line Reconciliation'!$B$5:$B$138,$B894,'Trans Line Reconciliation'!$AA$5:$AA$138),IF($O894="Mix",SUMIF('Mix Substation Location Summary'!$B$4:$B$1251,$B894,'Mix Substation Location Summary'!$S$4:$S$1251)+SUMIF('Mix Substation Location Summary'!$B$4:$B$1251,$B894,'Mix Substation Location Summary'!$S$4:$S$1251),"NOT FOUND"))))</f>
        <v>60389.310000000005</v>
      </c>
      <c r="L894" s="276">
        <f>IF($O894="ISO",0,IF($O894="Non-Iso",E894,IF($O894="Trans Line",SUMIF('Trans Line Reconciliation'!$B$5:$B$138,$B894,'Trans Line Reconciliation'!$AB$5:$AB$138),IF($O894="Mix",SUMIF('Mix Substation Location Summary'!$B$4:$B$1251,$B894,'Mix Substation Location Summary'!$X$4:$X$1251)+SUMIF('Mix Substation Location Summary'!$B$4:$B$1251,$B894,'Mix Substation Location Summary'!$Y$4:$Y$1251),"NOT FOUND"))))</f>
        <v>308996.90000000002</v>
      </c>
      <c r="M894" s="276">
        <f>IF($O894="ISO",0,IF($O894="Non-Iso",F894,IF($O894="Trans Line",SUMIF('Trans Line Reconciliation'!$B$5:$B$138,$B894,'Trans Line Reconciliation'!$AC$5:$AC$138),IF($O894="Mix",SUMIF('Mix Substation Location Summary'!$B$4:$B$1251,$B894,'Mix Substation Location Summary'!$AC$4:$AC$1251)+SUMIF('Mix Substation Location Summary'!$B$4:$B$1251,$B894,'Mix Substation Location Summary'!$AD$4:$AD$1251),"NOT FOUND"))))</f>
        <v>11371294.229999987</v>
      </c>
      <c r="N894" s="792">
        <f t="shared" si="68"/>
        <v>0</v>
      </c>
      <c r="O894" s="759" t="s">
        <v>1686</v>
      </c>
      <c r="P894" s="759"/>
      <c r="Q894" s="758">
        <f t="shared" si="67"/>
        <v>8804</v>
      </c>
    </row>
    <row r="895" spans="1:17" x14ac:dyDescent="0.2">
      <c r="A895" s="674" t="s">
        <v>1650</v>
      </c>
      <c r="B895" s="596">
        <v>8805</v>
      </c>
      <c r="C895" s="266" t="s">
        <v>1704</v>
      </c>
      <c r="D895" s="275">
        <f>SUMIFS('Mix Substation Location Summary'!$U$4:$U$1270,'Mix Substation Location Summary'!$B$4:$B$1270,'DS by Location'!$B895)</f>
        <v>0</v>
      </c>
      <c r="E895" s="275">
        <f>SUMIFS('Mix Substation Location Summary'!$Z$4:$Z$1270,'Mix Substation Location Summary'!$B$4:$B$1270,'DS by Location'!$B895)</f>
        <v>15163.28</v>
      </c>
      <c r="F895" s="275">
        <f>SUMIFS('Mix Substation Location Summary'!$AE$4:$AE$1270,'Mix Substation Location Summary'!$B$4:$B$1270,'DS by Location'!$B895)</f>
        <v>309807.49</v>
      </c>
      <c r="G895" s="791">
        <f t="shared" si="66"/>
        <v>324970.77</v>
      </c>
      <c r="H895" s="276">
        <f>IF($O895="ISO",D895,IF($O895="Non-Iso",0,IF($O895="Trans Line",SUMIF('Trans Line Reconciliation'!$B$5:$B$138,B895,'Trans Line Reconciliation'!$X$5:$X$138),IF($O895="Mix",SUMIF('Mix Substation Location Summary'!$B$4:$B$1251,B895,'Mix Substation Location Summary'!$R$4:$R$1251),"NOT FOUND"))))</f>
        <v>0</v>
      </c>
      <c r="I895" s="276">
        <f>IF($O895="ISO",E895,IF($O895="Non-Iso",0,IF($O895="Trans Line",SUMIF('Trans Line Reconciliation'!$B$5:$B$138,B895,'Trans Line Reconciliation'!$Y$5:$Y$138),IF($O895="Mix",SUMIF('Mix Substation Location Summary'!$B$4:$B$1251,B895,'Mix Substation Location Summary'!$W$4:$W$1251),"NOT FOUND"))))</f>
        <v>0</v>
      </c>
      <c r="J895" s="276">
        <f>IF($O895="ISO",F895,IF($O895="Non-Iso",0,IF($O895="Trans Line",SUMIF('Trans Line Reconciliation'!$B$5:$B$138,$B895,'Trans Line Reconciliation'!$Z$5:$Z$138),IF($O895="Mix",SUMIF('Mix Substation Location Summary'!$B$4:$B$1251,$B895,'Mix Substation Location Summary'!$AB$4:$AB$1251),"NOT FOUND"))))</f>
        <v>0</v>
      </c>
      <c r="K895" s="276">
        <f>IF($O895="ISO",0,IF($O895="Non-Iso",D895,IF($O895="Trans Line",SUMIF('Trans Line Reconciliation'!$B$5:$B$138,$B895,'Trans Line Reconciliation'!$AA$5:$AA$138),IF($O895="Mix",SUMIF('Mix Substation Location Summary'!$B$4:$B$1251,$B895,'Mix Substation Location Summary'!$S$4:$S$1251)+SUMIF('Mix Substation Location Summary'!$B$4:$B$1251,$B895,'Mix Substation Location Summary'!$S$4:$S$1251),"NOT FOUND"))))</f>
        <v>0</v>
      </c>
      <c r="L895" s="276">
        <f>IF($O895="ISO",0,IF($O895="Non-Iso",E895,IF($O895="Trans Line",SUMIF('Trans Line Reconciliation'!$B$5:$B$138,$B895,'Trans Line Reconciliation'!$AB$5:$AB$138),IF($O895="Mix",SUMIF('Mix Substation Location Summary'!$B$4:$B$1251,$B895,'Mix Substation Location Summary'!$X$4:$X$1251)+SUMIF('Mix Substation Location Summary'!$B$4:$B$1251,$B895,'Mix Substation Location Summary'!$Y$4:$Y$1251),"NOT FOUND"))))</f>
        <v>15163.28</v>
      </c>
      <c r="M895" s="276">
        <f>IF($O895="ISO",0,IF($O895="Non-Iso",F895,IF($O895="Trans Line",SUMIF('Trans Line Reconciliation'!$B$5:$B$138,$B895,'Trans Line Reconciliation'!$AC$5:$AC$138),IF($O895="Mix",SUMIF('Mix Substation Location Summary'!$B$4:$B$1251,$B895,'Mix Substation Location Summary'!$AC$4:$AC$1251)+SUMIF('Mix Substation Location Summary'!$B$4:$B$1251,$B895,'Mix Substation Location Summary'!$AD$4:$AD$1251),"NOT FOUND"))))</f>
        <v>309807.49</v>
      </c>
      <c r="N895" s="792">
        <f t="shared" si="68"/>
        <v>0</v>
      </c>
      <c r="O895" s="759" t="s">
        <v>1686</v>
      </c>
      <c r="P895" s="759"/>
      <c r="Q895" s="758">
        <f t="shared" si="67"/>
        <v>8805</v>
      </c>
    </row>
    <row r="896" spans="1:17" x14ac:dyDescent="0.2">
      <c r="A896" s="674" t="s">
        <v>1651</v>
      </c>
      <c r="B896" s="596">
        <v>8807</v>
      </c>
      <c r="C896" s="266" t="s">
        <v>1704</v>
      </c>
      <c r="D896" s="275">
        <f>SUMIFS('Mix Substation Location Summary'!$U$4:$U$1270,'Mix Substation Location Summary'!$B$4:$B$1270,'DS by Location'!$B896)</f>
        <v>0</v>
      </c>
      <c r="E896" s="275">
        <f>SUMIFS('Mix Substation Location Summary'!$Z$4:$Z$1270,'Mix Substation Location Summary'!$B$4:$B$1270,'DS by Location'!$B896)</f>
        <v>17703.25</v>
      </c>
      <c r="F896" s="275">
        <f>SUMIFS('Mix Substation Location Summary'!$AE$4:$AE$1270,'Mix Substation Location Summary'!$B$4:$B$1270,'DS by Location'!$B896)</f>
        <v>126572.24</v>
      </c>
      <c r="G896" s="791">
        <f t="shared" si="66"/>
        <v>144275.49</v>
      </c>
      <c r="H896" s="276">
        <f>IF($O896="ISO",D896,IF($O896="Non-Iso",0,IF($O896="Trans Line",SUMIF('Trans Line Reconciliation'!$B$5:$B$138,B896,'Trans Line Reconciliation'!$X$5:$X$138),IF($O896="Mix",SUMIF('Mix Substation Location Summary'!$B$4:$B$1251,B896,'Mix Substation Location Summary'!$R$4:$R$1251),"NOT FOUND"))))</f>
        <v>0</v>
      </c>
      <c r="I896" s="276">
        <f>IF($O896="ISO",E896,IF($O896="Non-Iso",0,IF($O896="Trans Line",SUMIF('Trans Line Reconciliation'!$B$5:$B$138,B896,'Trans Line Reconciliation'!$Y$5:$Y$138),IF($O896="Mix",SUMIF('Mix Substation Location Summary'!$B$4:$B$1251,B896,'Mix Substation Location Summary'!$W$4:$W$1251),"NOT FOUND"))))</f>
        <v>0</v>
      </c>
      <c r="J896" s="276">
        <f>IF($O896="ISO",F896,IF($O896="Non-Iso",0,IF($O896="Trans Line",SUMIF('Trans Line Reconciliation'!$B$5:$B$138,$B896,'Trans Line Reconciliation'!$Z$5:$Z$138),IF($O896="Mix",SUMIF('Mix Substation Location Summary'!$B$4:$B$1251,$B896,'Mix Substation Location Summary'!$AB$4:$AB$1251),"NOT FOUND"))))</f>
        <v>0</v>
      </c>
      <c r="K896" s="276">
        <f>IF($O896="ISO",0,IF($O896="Non-Iso",D896,IF($O896="Trans Line",SUMIF('Trans Line Reconciliation'!$B$5:$B$138,$B896,'Trans Line Reconciliation'!$AA$5:$AA$138),IF($O896="Mix",SUMIF('Mix Substation Location Summary'!$B$4:$B$1251,$B896,'Mix Substation Location Summary'!$S$4:$S$1251)+SUMIF('Mix Substation Location Summary'!$B$4:$B$1251,$B896,'Mix Substation Location Summary'!$S$4:$S$1251),"NOT FOUND"))))</f>
        <v>0</v>
      </c>
      <c r="L896" s="276">
        <f>IF($O896="ISO",0,IF($O896="Non-Iso",E896,IF($O896="Trans Line",SUMIF('Trans Line Reconciliation'!$B$5:$B$138,$B896,'Trans Line Reconciliation'!$AB$5:$AB$138),IF($O896="Mix",SUMIF('Mix Substation Location Summary'!$B$4:$B$1251,$B896,'Mix Substation Location Summary'!$X$4:$X$1251)+SUMIF('Mix Substation Location Summary'!$B$4:$B$1251,$B896,'Mix Substation Location Summary'!$Y$4:$Y$1251),"NOT FOUND"))))</f>
        <v>17703.25</v>
      </c>
      <c r="M896" s="276">
        <f>IF($O896="ISO",0,IF($O896="Non-Iso",F896,IF($O896="Trans Line",SUMIF('Trans Line Reconciliation'!$B$5:$B$138,$B896,'Trans Line Reconciliation'!$AC$5:$AC$138),IF($O896="Mix",SUMIF('Mix Substation Location Summary'!$B$4:$B$1251,$B896,'Mix Substation Location Summary'!$AC$4:$AC$1251)+SUMIF('Mix Substation Location Summary'!$B$4:$B$1251,$B896,'Mix Substation Location Summary'!$AD$4:$AD$1251),"NOT FOUND"))))</f>
        <v>126572.24</v>
      </c>
      <c r="N896" s="792">
        <f t="shared" si="68"/>
        <v>0</v>
      </c>
      <c r="O896" s="759" t="s">
        <v>1686</v>
      </c>
      <c r="P896" s="759"/>
      <c r="Q896" s="758">
        <f t="shared" si="67"/>
        <v>8807</v>
      </c>
    </row>
    <row r="897" spans="1:17" x14ac:dyDescent="0.2">
      <c r="A897" s="674" t="s">
        <v>1652</v>
      </c>
      <c r="B897" s="596">
        <v>8808</v>
      </c>
      <c r="C897" s="266" t="s">
        <v>1704</v>
      </c>
      <c r="D897" s="275">
        <f>SUMIFS('Mix Substation Location Summary'!$U$4:$U$1270,'Mix Substation Location Summary'!$B$4:$B$1270,'DS by Location'!$B897)</f>
        <v>0</v>
      </c>
      <c r="E897" s="275">
        <f>SUMIFS('Mix Substation Location Summary'!$Z$4:$Z$1270,'Mix Substation Location Summary'!$B$4:$B$1270,'DS by Location'!$B897)</f>
        <v>32070.51</v>
      </c>
      <c r="F897" s="275">
        <f>SUMIFS('Mix Substation Location Summary'!$AE$4:$AE$1270,'Mix Substation Location Summary'!$B$4:$B$1270,'DS by Location'!$B897)</f>
        <v>3268850.1700000023</v>
      </c>
      <c r="G897" s="791">
        <f t="shared" si="66"/>
        <v>3300920.680000002</v>
      </c>
      <c r="H897" s="276">
        <f>IF($O897="ISO",D897,IF($O897="Non-Iso",0,IF($O897="Trans Line",SUMIF('Trans Line Reconciliation'!$B$5:$B$138,B897,'Trans Line Reconciliation'!$X$5:$X$138),IF($O897="Mix",SUMIF('Mix Substation Location Summary'!$B$4:$B$1251,B897,'Mix Substation Location Summary'!$R$4:$R$1251),"NOT FOUND"))))</f>
        <v>0</v>
      </c>
      <c r="I897" s="276">
        <f>IF($O897="ISO",E897,IF($O897="Non-Iso",0,IF($O897="Trans Line",SUMIF('Trans Line Reconciliation'!$B$5:$B$138,B897,'Trans Line Reconciliation'!$Y$5:$Y$138),IF($O897="Mix",SUMIF('Mix Substation Location Summary'!$B$4:$B$1251,B897,'Mix Substation Location Summary'!$W$4:$W$1251),"NOT FOUND"))))</f>
        <v>0</v>
      </c>
      <c r="J897" s="276">
        <f>IF($O897="ISO",F897,IF($O897="Non-Iso",0,IF($O897="Trans Line",SUMIF('Trans Line Reconciliation'!$B$5:$B$138,$B897,'Trans Line Reconciliation'!$Z$5:$Z$138),IF($O897="Mix",SUMIF('Mix Substation Location Summary'!$B$4:$B$1251,$B897,'Mix Substation Location Summary'!$AB$4:$AB$1251),"NOT FOUND"))))</f>
        <v>0</v>
      </c>
      <c r="K897" s="276">
        <f>IF($O897="ISO",0,IF($O897="Non-Iso",D897,IF($O897="Trans Line",SUMIF('Trans Line Reconciliation'!$B$5:$B$138,$B897,'Trans Line Reconciliation'!$AA$5:$AA$138),IF($O897="Mix",SUMIF('Mix Substation Location Summary'!$B$4:$B$1251,$B897,'Mix Substation Location Summary'!$S$4:$S$1251)+SUMIF('Mix Substation Location Summary'!$B$4:$B$1251,$B897,'Mix Substation Location Summary'!$S$4:$S$1251),"NOT FOUND"))))</f>
        <v>0</v>
      </c>
      <c r="L897" s="276">
        <f>IF($O897="ISO",0,IF($O897="Non-Iso",E897,IF($O897="Trans Line",SUMIF('Trans Line Reconciliation'!$B$5:$B$138,$B897,'Trans Line Reconciliation'!$AB$5:$AB$138),IF($O897="Mix",SUMIF('Mix Substation Location Summary'!$B$4:$B$1251,$B897,'Mix Substation Location Summary'!$X$4:$X$1251)+SUMIF('Mix Substation Location Summary'!$B$4:$B$1251,$B897,'Mix Substation Location Summary'!$Y$4:$Y$1251),"NOT FOUND"))))</f>
        <v>32070.51</v>
      </c>
      <c r="M897" s="276">
        <f>IF($O897="ISO",0,IF($O897="Non-Iso",F897,IF($O897="Trans Line",SUMIF('Trans Line Reconciliation'!$B$5:$B$138,$B897,'Trans Line Reconciliation'!$AC$5:$AC$138),IF($O897="Mix",SUMIF('Mix Substation Location Summary'!$B$4:$B$1251,$B897,'Mix Substation Location Summary'!$AC$4:$AC$1251)+SUMIF('Mix Substation Location Summary'!$B$4:$B$1251,$B897,'Mix Substation Location Summary'!$AD$4:$AD$1251),"NOT FOUND"))))</f>
        <v>3268850.1700000023</v>
      </c>
      <c r="N897" s="792">
        <f t="shared" si="68"/>
        <v>0</v>
      </c>
      <c r="O897" s="759" t="s">
        <v>1686</v>
      </c>
      <c r="P897" s="759"/>
      <c r="Q897" s="758">
        <f t="shared" si="67"/>
        <v>8808</v>
      </c>
    </row>
    <row r="898" spans="1:17" x14ac:dyDescent="0.2">
      <c r="A898" s="674" t="s">
        <v>1007</v>
      </c>
      <c r="B898" s="596">
        <v>8810</v>
      </c>
      <c r="C898" s="266" t="s">
        <v>1704</v>
      </c>
      <c r="D898" s="275">
        <f>SUMIFS('Mix Substation Location Summary'!$U$4:$U$1270,'Mix Substation Location Summary'!$B$4:$B$1270,'DS by Location'!$B898)</f>
        <v>12955.66</v>
      </c>
      <c r="E898" s="275">
        <f>SUMIFS('Mix Substation Location Summary'!$Z$4:$Z$1270,'Mix Substation Location Summary'!$B$4:$B$1270,'DS by Location'!$B898)</f>
        <v>782016.91999999981</v>
      </c>
      <c r="F898" s="275">
        <f>SUMIFS('Mix Substation Location Summary'!$AE$4:$AE$1270,'Mix Substation Location Summary'!$B$4:$B$1270,'DS by Location'!$B898)</f>
        <v>8000311.0000000056</v>
      </c>
      <c r="G898" s="791">
        <f t="shared" si="66"/>
        <v>8795283.5800000057</v>
      </c>
      <c r="H898" s="276">
        <f>IF($O898="ISO",D898,IF($O898="Non-Iso",0,IF($O898="Trans Line",SUMIF('Trans Line Reconciliation'!$B$5:$B$138,B898,'Trans Line Reconciliation'!$X$5:$X$138),IF($O898="Mix",SUMIF('Mix Substation Location Summary'!$B$4:$B$1251,B898,'Mix Substation Location Summary'!$R$4:$R$1251),"NOT FOUND"))))</f>
        <v>0</v>
      </c>
      <c r="I898" s="276">
        <f>IF($O898="ISO",E898,IF($O898="Non-Iso",0,IF($O898="Trans Line",SUMIF('Trans Line Reconciliation'!$B$5:$B$138,B898,'Trans Line Reconciliation'!$Y$5:$Y$138),IF($O898="Mix",SUMIF('Mix Substation Location Summary'!$B$4:$B$1251,B898,'Mix Substation Location Summary'!$W$4:$W$1251),"NOT FOUND"))))</f>
        <v>0</v>
      </c>
      <c r="J898" s="276">
        <f>IF($O898="ISO",F898,IF($O898="Non-Iso",0,IF($O898="Trans Line",SUMIF('Trans Line Reconciliation'!$B$5:$B$138,$B898,'Trans Line Reconciliation'!$Z$5:$Z$138),IF($O898="Mix",SUMIF('Mix Substation Location Summary'!$B$4:$B$1251,$B898,'Mix Substation Location Summary'!$AB$4:$AB$1251),"NOT FOUND"))))</f>
        <v>0</v>
      </c>
      <c r="K898" s="276">
        <f>IF($O898="ISO",0,IF($O898="Non-Iso",D898,IF($O898="Trans Line",SUMIF('Trans Line Reconciliation'!$B$5:$B$138,$B898,'Trans Line Reconciliation'!$AA$5:$AA$138),IF($O898="Mix",SUMIF('Mix Substation Location Summary'!$B$4:$B$1251,$B898,'Mix Substation Location Summary'!$S$4:$S$1251)+SUMIF('Mix Substation Location Summary'!$B$4:$B$1251,$B898,'Mix Substation Location Summary'!$S$4:$S$1251),"NOT FOUND"))))</f>
        <v>12955.66</v>
      </c>
      <c r="L898" s="276">
        <f>IF($O898="ISO",0,IF($O898="Non-Iso",E898,IF($O898="Trans Line",SUMIF('Trans Line Reconciliation'!$B$5:$B$138,$B898,'Trans Line Reconciliation'!$AB$5:$AB$138),IF($O898="Mix",SUMIF('Mix Substation Location Summary'!$B$4:$B$1251,$B898,'Mix Substation Location Summary'!$X$4:$X$1251)+SUMIF('Mix Substation Location Summary'!$B$4:$B$1251,$B898,'Mix Substation Location Summary'!$Y$4:$Y$1251),"NOT FOUND"))))</f>
        <v>782016.91999999981</v>
      </c>
      <c r="M898" s="276">
        <f>IF($O898="ISO",0,IF($O898="Non-Iso",F898,IF($O898="Trans Line",SUMIF('Trans Line Reconciliation'!$B$5:$B$138,$B898,'Trans Line Reconciliation'!$AC$5:$AC$138),IF($O898="Mix",SUMIF('Mix Substation Location Summary'!$B$4:$B$1251,$B898,'Mix Substation Location Summary'!$AC$4:$AC$1251)+SUMIF('Mix Substation Location Summary'!$B$4:$B$1251,$B898,'Mix Substation Location Summary'!$AD$4:$AD$1251),"NOT FOUND"))))</f>
        <v>8000311.0000000056</v>
      </c>
      <c r="N898" s="792">
        <f t="shared" si="68"/>
        <v>0</v>
      </c>
      <c r="O898" s="759" t="s">
        <v>1686</v>
      </c>
      <c r="P898" s="759"/>
      <c r="Q898" s="758">
        <f t="shared" si="67"/>
        <v>8810</v>
      </c>
    </row>
    <row r="899" spans="1:17" x14ac:dyDescent="0.2">
      <c r="A899" s="674" t="s">
        <v>1653</v>
      </c>
      <c r="B899" s="596">
        <v>8811</v>
      </c>
      <c r="C899" s="266" t="s">
        <v>1704</v>
      </c>
      <c r="D899" s="275">
        <f>SUMIFS('Mix Substation Location Summary'!$U$4:$U$1270,'Mix Substation Location Summary'!$B$4:$B$1270,'DS by Location'!$B899)</f>
        <v>0</v>
      </c>
      <c r="E899" s="275">
        <f>SUMIFS('Mix Substation Location Summary'!$Z$4:$Z$1270,'Mix Substation Location Summary'!$B$4:$B$1270,'DS by Location'!$B899)</f>
        <v>21202.050000000003</v>
      </c>
      <c r="F899" s="275">
        <f>SUMIFS('Mix Substation Location Summary'!$AE$4:$AE$1270,'Mix Substation Location Summary'!$B$4:$B$1270,'DS by Location'!$B899)</f>
        <v>493798.92</v>
      </c>
      <c r="G899" s="791">
        <f t="shared" si="66"/>
        <v>515000.97</v>
      </c>
      <c r="H899" s="276">
        <f>IF($O899="ISO",D899,IF($O899="Non-Iso",0,IF($O899="Trans Line",SUMIF('Trans Line Reconciliation'!$B$5:$B$138,B899,'Trans Line Reconciliation'!$X$5:$X$138),IF($O899="Mix",SUMIF('Mix Substation Location Summary'!$B$4:$B$1251,B899,'Mix Substation Location Summary'!$R$4:$R$1251),"NOT FOUND"))))</f>
        <v>0</v>
      </c>
      <c r="I899" s="276">
        <f>IF($O899="ISO",E899,IF($O899="Non-Iso",0,IF($O899="Trans Line",SUMIF('Trans Line Reconciliation'!$B$5:$B$138,B899,'Trans Line Reconciliation'!$Y$5:$Y$138),IF($O899="Mix",SUMIF('Mix Substation Location Summary'!$B$4:$B$1251,B899,'Mix Substation Location Summary'!$W$4:$W$1251),"NOT FOUND"))))</f>
        <v>0</v>
      </c>
      <c r="J899" s="276">
        <f>IF($O899="ISO",F899,IF($O899="Non-Iso",0,IF($O899="Trans Line",SUMIF('Trans Line Reconciliation'!$B$5:$B$138,$B899,'Trans Line Reconciliation'!$Z$5:$Z$138),IF($O899="Mix",SUMIF('Mix Substation Location Summary'!$B$4:$B$1251,$B899,'Mix Substation Location Summary'!$AB$4:$AB$1251),"NOT FOUND"))))</f>
        <v>0</v>
      </c>
      <c r="K899" s="276">
        <f>IF($O899="ISO",0,IF($O899="Non-Iso",D899,IF($O899="Trans Line",SUMIF('Trans Line Reconciliation'!$B$5:$B$138,$B899,'Trans Line Reconciliation'!$AA$5:$AA$138),IF($O899="Mix",SUMIF('Mix Substation Location Summary'!$B$4:$B$1251,$B899,'Mix Substation Location Summary'!$S$4:$S$1251)+SUMIF('Mix Substation Location Summary'!$B$4:$B$1251,$B899,'Mix Substation Location Summary'!$S$4:$S$1251),"NOT FOUND"))))</f>
        <v>0</v>
      </c>
      <c r="L899" s="276">
        <f>IF($O899="ISO",0,IF($O899="Non-Iso",E899,IF($O899="Trans Line",SUMIF('Trans Line Reconciliation'!$B$5:$B$138,$B899,'Trans Line Reconciliation'!$AB$5:$AB$138),IF($O899="Mix",SUMIF('Mix Substation Location Summary'!$B$4:$B$1251,$B899,'Mix Substation Location Summary'!$X$4:$X$1251)+SUMIF('Mix Substation Location Summary'!$B$4:$B$1251,$B899,'Mix Substation Location Summary'!$Y$4:$Y$1251),"NOT FOUND"))))</f>
        <v>21202.050000000003</v>
      </c>
      <c r="M899" s="276">
        <f>IF($O899="ISO",0,IF($O899="Non-Iso",F899,IF($O899="Trans Line",SUMIF('Trans Line Reconciliation'!$B$5:$B$138,$B899,'Trans Line Reconciliation'!$AC$5:$AC$138),IF($O899="Mix",SUMIF('Mix Substation Location Summary'!$B$4:$B$1251,$B899,'Mix Substation Location Summary'!$AC$4:$AC$1251)+SUMIF('Mix Substation Location Summary'!$B$4:$B$1251,$B899,'Mix Substation Location Summary'!$AD$4:$AD$1251),"NOT FOUND"))))</f>
        <v>493798.92</v>
      </c>
      <c r="N899" s="792">
        <f t="shared" si="68"/>
        <v>0</v>
      </c>
      <c r="O899" s="759" t="s">
        <v>1686</v>
      </c>
      <c r="P899" s="759"/>
      <c r="Q899" s="758">
        <f t="shared" si="67"/>
        <v>8811</v>
      </c>
    </row>
    <row r="900" spans="1:17" x14ac:dyDescent="0.2">
      <c r="A900" s="674" t="s">
        <v>1654</v>
      </c>
      <c r="B900" s="596">
        <v>8812</v>
      </c>
      <c r="C900" s="266" t="s">
        <v>1704</v>
      </c>
      <c r="D900" s="275">
        <f>SUMIFS('Mix Substation Location Summary'!$U$4:$U$1270,'Mix Substation Location Summary'!$B$4:$B$1270,'DS by Location'!$B900)</f>
        <v>191.86</v>
      </c>
      <c r="E900" s="275">
        <f>SUMIFS('Mix Substation Location Summary'!$Z$4:$Z$1270,'Mix Substation Location Summary'!$B$4:$B$1270,'DS by Location'!$B900)</f>
        <v>10151.540000000001</v>
      </c>
      <c r="F900" s="275">
        <f>SUMIFS('Mix Substation Location Summary'!$AE$4:$AE$1270,'Mix Substation Location Summary'!$B$4:$B$1270,'DS by Location'!$B900)</f>
        <v>126521.59000000001</v>
      </c>
      <c r="G900" s="791">
        <f t="shared" si="66"/>
        <v>136864.99000000002</v>
      </c>
      <c r="H900" s="276">
        <f>IF($O900="ISO",D900,IF($O900="Non-Iso",0,IF($O900="Trans Line",SUMIF('Trans Line Reconciliation'!$B$5:$B$138,B900,'Trans Line Reconciliation'!$X$5:$X$138),IF($O900="Mix",SUMIF('Mix Substation Location Summary'!$B$4:$B$1251,B900,'Mix Substation Location Summary'!$R$4:$R$1251),"NOT FOUND"))))</f>
        <v>0</v>
      </c>
      <c r="I900" s="276">
        <f>IF($O900="ISO",E900,IF($O900="Non-Iso",0,IF($O900="Trans Line",SUMIF('Trans Line Reconciliation'!$B$5:$B$138,B900,'Trans Line Reconciliation'!$Y$5:$Y$138),IF($O900="Mix",SUMIF('Mix Substation Location Summary'!$B$4:$B$1251,B900,'Mix Substation Location Summary'!$W$4:$W$1251),"NOT FOUND"))))</f>
        <v>0</v>
      </c>
      <c r="J900" s="276">
        <f>IF($O900="ISO",F900,IF($O900="Non-Iso",0,IF($O900="Trans Line",SUMIF('Trans Line Reconciliation'!$B$5:$B$138,$B900,'Trans Line Reconciliation'!$Z$5:$Z$138),IF($O900="Mix",SUMIF('Mix Substation Location Summary'!$B$4:$B$1251,$B900,'Mix Substation Location Summary'!$AB$4:$AB$1251),"NOT FOUND"))))</f>
        <v>0</v>
      </c>
      <c r="K900" s="276">
        <f>IF($O900="ISO",0,IF($O900="Non-Iso",D900,IF($O900="Trans Line",SUMIF('Trans Line Reconciliation'!$B$5:$B$138,$B900,'Trans Line Reconciliation'!$AA$5:$AA$138),IF($O900="Mix",SUMIF('Mix Substation Location Summary'!$B$4:$B$1251,$B900,'Mix Substation Location Summary'!$S$4:$S$1251)+SUMIF('Mix Substation Location Summary'!$B$4:$B$1251,$B900,'Mix Substation Location Summary'!$S$4:$S$1251),"NOT FOUND"))))</f>
        <v>191.86</v>
      </c>
      <c r="L900" s="276">
        <f>IF($O900="ISO",0,IF($O900="Non-Iso",E900,IF($O900="Trans Line",SUMIF('Trans Line Reconciliation'!$B$5:$B$138,$B900,'Trans Line Reconciliation'!$AB$5:$AB$138),IF($O900="Mix",SUMIF('Mix Substation Location Summary'!$B$4:$B$1251,$B900,'Mix Substation Location Summary'!$X$4:$X$1251)+SUMIF('Mix Substation Location Summary'!$B$4:$B$1251,$B900,'Mix Substation Location Summary'!$Y$4:$Y$1251),"NOT FOUND"))))</f>
        <v>10151.540000000001</v>
      </c>
      <c r="M900" s="276">
        <f>IF($O900="ISO",0,IF($O900="Non-Iso",F900,IF($O900="Trans Line",SUMIF('Trans Line Reconciliation'!$B$5:$B$138,$B900,'Trans Line Reconciliation'!$AC$5:$AC$138),IF($O900="Mix",SUMIF('Mix Substation Location Summary'!$B$4:$B$1251,$B900,'Mix Substation Location Summary'!$AC$4:$AC$1251)+SUMIF('Mix Substation Location Summary'!$B$4:$B$1251,$B900,'Mix Substation Location Summary'!$AD$4:$AD$1251),"NOT FOUND"))))</f>
        <v>126521.59000000001</v>
      </c>
      <c r="N900" s="792">
        <f t="shared" si="68"/>
        <v>0</v>
      </c>
      <c r="O900" s="759" t="s">
        <v>1686</v>
      </c>
      <c r="P900" s="759"/>
      <c r="Q900" s="758">
        <f t="shared" si="67"/>
        <v>8812</v>
      </c>
    </row>
    <row r="901" spans="1:17" x14ac:dyDescent="0.2">
      <c r="A901" s="674" t="s">
        <v>1655</v>
      </c>
      <c r="B901" s="596">
        <v>8813</v>
      </c>
      <c r="C901" s="266" t="s">
        <v>1704</v>
      </c>
      <c r="D901" s="275">
        <f>SUMIFS('Mix Substation Location Summary'!$U$4:$U$1270,'Mix Substation Location Summary'!$B$4:$B$1270,'DS by Location'!$B901)</f>
        <v>0</v>
      </c>
      <c r="E901" s="275">
        <f>SUMIFS('Mix Substation Location Summary'!$Z$4:$Z$1270,'Mix Substation Location Summary'!$B$4:$B$1270,'DS by Location'!$B901)</f>
        <v>6771.37</v>
      </c>
      <c r="F901" s="275">
        <f>SUMIFS('Mix Substation Location Summary'!$AE$4:$AE$1270,'Mix Substation Location Summary'!$B$4:$B$1270,'DS by Location'!$B901)</f>
        <v>242457.83999999997</v>
      </c>
      <c r="G901" s="791">
        <f t="shared" si="66"/>
        <v>249229.20999999996</v>
      </c>
      <c r="H901" s="276">
        <f>IF($O901="ISO",D901,IF($O901="Non-Iso",0,IF($O901="Trans Line",SUMIF('Trans Line Reconciliation'!$B$5:$B$138,B901,'Trans Line Reconciliation'!$X$5:$X$138),IF($O901="Mix",SUMIF('Mix Substation Location Summary'!$B$4:$B$1251,B901,'Mix Substation Location Summary'!$R$4:$R$1251),"NOT FOUND"))))</f>
        <v>0</v>
      </c>
      <c r="I901" s="276">
        <f>IF($O901="ISO",E901,IF($O901="Non-Iso",0,IF($O901="Trans Line",SUMIF('Trans Line Reconciliation'!$B$5:$B$138,B901,'Trans Line Reconciliation'!$Y$5:$Y$138),IF($O901="Mix",SUMIF('Mix Substation Location Summary'!$B$4:$B$1251,B901,'Mix Substation Location Summary'!$W$4:$W$1251),"NOT FOUND"))))</f>
        <v>0</v>
      </c>
      <c r="J901" s="276">
        <f>IF($O901="ISO",F901,IF($O901="Non-Iso",0,IF($O901="Trans Line",SUMIF('Trans Line Reconciliation'!$B$5:$B$138,$B901,'Trans Line Reconciliation'!$Z$5:$Z$138),IF($O901="Mix",SUMIF('Mix Substation Location Summary'!$B$4:$B$1251,$B901,'Mix Substation Location Summary'!$AB$4:$AB$1251),"NOT FOUND"))))</f>
        <v>0</v>
      </c>
      <c r="K901" s="276">
        <f>IF($O901="ISO",0,IF($O901="Non-Iso",D901,IF($O901="Trans Line",SUMIF('Trans Line Reconciliation'!$B$5:$B$138,$B901,'Trans Line Reconciliation'!$AA$5:$AA$138),IF($O901="Mix",SUMIF('Mix Substation Location Summary'!$B$4:$B$1251,$B901,'Mix Substation Location Summary'!$S$4:$S$1251)+SUMIF('Mix Substation Location Summary'!$B$4:$B$1251,$B901,'Mix Substation Location Summary'!$S$4:$S$1251),"NOT FOUND"))))</f>
        <v>0</v>
      </c>
      <c r="L901" s="276">
        <f>IF($O901="ISO",0,IF($O901="Non-Iso",E901,IF($O901="Trans Line",SUMIF('Trans Line Reconciliation'!$B$5:$B$138,$B901,'Trans Line Reconciliation'!$AB$5:$AB$138),IF($O901="Mix",SUMIF('Mix Substation Location Summary'!$B$4:$B$1251,$B901,'Mix Substation Location Summary'!$X$4:$X$1251)+SUMIF('Mix Substation Location Summary'!$B$4:$B$1251,$B901,'Mix Substation Location Summary'!$Y$4:$Y$1251),"NOT FOUND"))))</f>
        <v>6771.37</v>
      </c>
      <c r="M901" s="276">
        <f>IF($O901="ISO",0,IF($O901="Non-Iso",F901,IF($O901="Trans Line",SUMIF('Trans Line Reconciliation'!$B$5:$B$138,$B901,'Trans Line Reconciliation'!$AC$5:$AC$138),IF($O901="Mix",SUMIF('Mix Substation Location Summary'!$B$4:$B$1251,$B901,'Mix Substation Location Summary'!$AC$4:$AC$1251)+SUMIF('Mix Substation Location Summary'!$B$4:$B$1251,$B901,'Mix Substation Location Summary'!$AD$4:$AD$1251),"NOT FOUND"))))</f>
        <v>242457.83999999997</v>
      </c>
      <c r="N901" s="792">
        <f t="shared" si="68"/>
        <v>0</v>
      </c>
      <c r="O901" s="759" t="s">
        <v>1686</v>
      </c>
      <c r="P901" s="759"/>
      <c r="Q901" s="758">
        <f t="shared" si="67"/>
        <v>8813</v>
      </c>
    </row>
    <row r="902" spans="1:17" x14ac:dyDescent="0.2">
      <c r="A902" s="674" t="s">
        <v>1656</v>
      </c>
      <c r="B902" s="596">
        <v>8814</v>
      </c>
      <c r="C902" s="266" t="s">
        <v>1704</v>
      </c>
      <c r="D902" s="275">
        <f>SUMIFS('Mix Substation Location Summary'!$U$4:$U$1270,'Mix Substation Location Summary'!$B$4:$B$1270,'DS by Location'!$B902)</f>
        <v>6049.5599999999995</v>
      </c>
      <c r="E902" s="275">
        <f>SUMIFS('Mix Substation Location Summary'!$Z$4:$Z$1270,'Mix Substation Location Summary'!$B$4:$B$1270,'DS by Location'!$B902)</f>
        <v>7562.73</v>
      </c>
      <c r="F902" s="275">
        <f>SUMIFS('Mix Substation Location Summary'!$AE$4:$AE$1270,'Mix Substation Location Summary'!$B$4:$B$1270,'DS by Location'!$B902)</f>
        <v>610579.21</v>
      </c>
      <c r="G902" s="791">
        <f t="shared" si="66"/>
        <v>624191.5</v>
      </c>
      <c r="H902" s="276">
        <f>IF($O902="ISO",D902,IF($O902="Non-Iso",0,IF($O902="Trans Line",SUMIF('Trans Line Reconciliation'!$B$5:$B$138,B902,'Trans Line Reconciliation'!$X$5:$X$138),IF($O902="Mix",SUMIF('Mix Substation Location Summary'!$B$4:$B$1251,B902,'Mix Substation Location Summary'!$R$4:$R$1251),"NOT FOUND"))))</f>
        <v>0</v>
      </c>
      <c r="I902" s="276">
        <f>IF($O902="ISO",E902,IF($O902="Non-Iso",0,IF($O902="Trans Line",SUMIF('Trans Line Reconciliation'!$B$5:$B$138,B902,'Trans Line Reconciliation'!$Y$5:$Y$138),IF($O902="Mix",SUMIF('Mix Substation Location Summary'!$B$4:$B$1251,B902,'Mix Substation Location Summary'!$W$4:$W$1251),"NOT FOUND"))))</f>
        <v>0</v>
      </c>
      <c r="J902" s="276">
        <f>IF($O902="ISO",F902,IF($O902="Non-Iso",0,IF($O902="Trans Line",SUMIF('Trans Line Reconciliation'!$B$5:$B$138,$B902,'Trans Line Reconciliation'!$Z$5:$Z$138),IF($O902="Mix",SUMIF('Mix Substation Location Summary'!$B$4:$B$1251,$B902,'Mix Substation Location Summary'!$AB$4:$AB$1251),"NOT FOUND"))))</f>
        <v>0</v>
      </c>
      <c r="K902" s="276">
        <f>IF($O902="ISO",0,IF($O902="Non-Iso",D902,IF($O902="Trans Line",SUMIF('Trans Line Reconciliation'!$B$5:$B$138,$B902,'Trans Line Reconciliation'!$AA$5:$AA$138),IF($O902="Mix",SUMIF('Mix Substation Location Summary'!$B$4:$B$1251,$B902,'Mix Substation Location Summary'!$S$4:$S$1251)+SUMIF('Mix Substation Location Summary'!$B$4:$B$1251,$B902,'Mix Substation Location Summary'!$S$4:$S$1251),"NOT FOUND"))))</f>
        <v>6049.5599999999995</v>
      </c>
      <c r="L902" s="276">
        <f>IF($O902="ISO",0,IF($O902="Non-Iso",E902,IF($O902="Trans Line",SUMIF('Trans Line Reconciliation'!$B$5:$B$138,$B902,'Trans Line Reconciliation'!$AB$5:$AB$138),IF($O902="Mix",SUMIF('Mix Substation Location Summary'!$B$4:$B$1251,$B902,'Mix Substation Location Summary'!$X$4:$X$1251)+SUMIF('Mix Substation Location Summary'!$B$4:$B$1251,$B902,'Mix Substation Location Summary'!$Y$4:$Y$1251),"NOT FOUND"))))</f>
        <v>7562.73</v>
      </c>
      <c r="M902" s="276">
        <f>IF($O902="ISO",0,IF($O902="Non-Iso",F902,IF($O902="Trans Line",SUMIF('Trans Line Reconciliation'!$B$5:$B$138,$B902,'Trans Line Reconciliation'!$AC$5:$AC$138),IF($O902="Mix",SUMIF('Mix Substation Location Summary'!$B$4:$B$1251,$B902,'Mix Substation Location Summary'!$AC$4:$AC$1251)+SUMIF('Mix Substation Location Summary'!$B$4:$B$1251,$B902,'Mix Substation Location Summary'!$AD$4:$AD$1251),"NOT FOUND"))))</f>
        <v>610579.21</v>
      </c>
      <c r="N902" s="792">
        <f t="shared" si="68"/>
        <v>0</v>
      </c>
      <c r="O902" s="759" t="s">
        <v>1686</v>
      </c>
      <c r="P902" s="759"/>
      <c r="Q902" s="758">
        <f t="shared" si="67"/>
        <v>8814</v>
      </c>
    </row>
    <row r="903" spans="1:17" x14ac:dyDescent="0.2">
      <c r="A903" s="674" t="s">
        <v>1657</v>
      </c>
      <c r="B903" s="596">
        <v>8817</v>
      </c>
      <c r="C903" s="266" t="s">
        <v>1704</v>
      </c>
      <c r="D903" s="275">
        <f>SUMIFS('Mix Substation Location Summary'!$U$4:$U$1270,'Mix Substation Location Summary'!$B$4:$B$1270,'DS by Location'!$B903)</f>
        <v>10270.56</v>
      </c>
      <c r="E903" s="275">
        <f>SUMIFS('Mix Substation Location Summary'!$Z$4:$Z$1270,'Mix Substation Location Summary'!$B$4:$B$1270,'DS by Location'!$B903)</f>
        <v>21656.58</v>
      </c>
      <c r="F903" s="275">
        <f>SUMIFS('Mix Substation Location Summary'!$AE$4:$AE$1270,'Mix Substation Location Summary'!$B$4:$B$1270,'DS by Location'!$B903)</f>
        <v>574395.52999999991</v>
      </c>
      <c r="G903" s="791">
        <f t="shared" si="66"/>
        <v>606322.66999999993</v>
      </c>
      <c r="H903" s="276">
        <f>IF($O903="ISO",D903,IF($O903="Non-Iso",0,IF($O903="Trans Line",SUMIF('Trans Line Reconciliation'!$B$5:$B$138,B903,'Trans Line Reconciliation'!$X$5:$X$138),IF($O903="Mix",SUMIF('Mix Substation Location Summary'!$B$4:$B$1251,B903,'Mix Substation Location Summary'!$R$4:$R$1251),"NOT FOUND"))))</f>
        <v>0</v>
      </c>
      <c r="I903" s="276">
        <f>IF($O903="ISO",E903,IF($O903="Non-Iso",0,IF($O903="Trans Line",SUMIF('Trans Line Reconciliation'!$B$5:$B$138,B903,'Trans Line Reconciliation'!$Y$5:$Y$138),IF($O903="Mix",SUMIF('Mix Substation Location Summary'!$B$4:$B$1251,B903,'Mix Substation Location Summary'!$W$4:$W$1251),"NOT FOUND"))))</f>
        <v>0</v>
      </c>
      <c r="J903" s="276">
        <f>IF($O903="ISO",F903,IF($O903="Non-Iso",0,IF($O903="Trans Line",SUMIF('Trans Line Reconciliation'!$B$5:$B$138,$B903,'Trans Line Reconciliation'!$Z$5:$Z$138),IF($O903="Mix",SUMIF('Mix Substation Location Summary'!$B$4:$B$1251,$B903,'Mix Substation Location Summary'!$AB$4:$AB$1251),"NOT FOUND"))))</f>
        <v>0</v>
      </c>
      <c r="K903" s="276">
        <f>IF($O903="ISO",0,IF($O903="Non-Iso",D903,IF($O903="Trans Line",SUMIF('Trans Line Reconciliation'!$B$5:$B$138,$B903,'Trans Line Reconciliation'!$AA$5:$AA$138),IF($O903="Mix",SUMIF('Mix Substation Location Summary'!$B$4:$B$1251,$B903,'Mix Substation Location Summary'!$S$4:$S$1251)+SUMIF('Mix Substation Location Summary'!$B$4:$B$1251,$B903,'Mix Substation Location Summary'!$S$4:$S$1251),"NOT FOUND"))))</f>
        <v>10270.56</v>
      </c>
      <c r="L903" s="276">
        <f>IF($O903="ISO",0,IF($O903="Non-Iso",E903,IF($O903="Trans Line",SUMIF('Trans Line Reconciliation'!$B$5:$B$138,$B903,'Trans Line Reconciliation'!$AB$5:$AB$138),IF($O903="Mix",SUMIF('Mix Substation Location Summary'!$B$4:$B$1251,$B903,'Mix Substation Location Summary'!$X$4:$X$1251)+SUMIF('Mix Substation Location Summary'!$B$4:$B$1251,$B903,'Mix Substation Location Summary'!$Y$4:$Y$1251),"NOT FOUND"))))</f>
        <v>21656.58</v>
      </c>
      <c r="M903" s="276">
        <f>IF($O903="ISO",0,IF($O903="Non-Iso",F903,IF($O903="Trans Line",SUMIF('Trans Line Reconciliation'!$B$5:$B$138,$B903,'Trans Line Reconciliation'!$AC$5:$AC$138),IF($O903="Mix",SUMIF('Mix Substation Location Summary'!$B$4:$B$1251,$B903,'Mix Substation Location Summary'!$AC$4:$AC$1251)+SUMIF('Mix Substation Location Summary'!$B$4:$B$1251,$B903,'Mix Substation Location Summary'!$AD$4:$AD$1251),"NOT FOUND"))))</f>
        <v>574395.52999999991</v>
      </c>
      <c r="N903" s="792">
        <f t="shared" si="68"/>
        <v>0</v>
      </c>
      <c r="O903" s="759" t="s">
        <v>1686</v>
      </c>
      <c r="P903" s="759"/>
      <c r="Q903" s="758">
        <f t="shared" si="67"/>
        <v>8817</v>
      </c>
    </row>
    <row r="904" spans="1:17" x14ac:dyDescent="0.2">
      <c r="A904" s="674" t="s">
        <v>1658</v>
      </c>
      <c r="B904" s="596">
        <v>8818</v>
      </c>
      <c r="C904" s="266" t="s">
        <v>1704</v>
      </c>
      <c r="D904" s="275">
        <f>SUMIFS('Mix Substation Location Summary'!$U$4:$U$1270,'Mix Substation Location Summary'!$B$4:$B$1270,'DS by Location'!$B904)</f>
        <v>0</v>
      </c>
      <c r="E904" s="275">
        <f>SUMIFS('Mix Substation Location Summary'!$Z$4:$Z$1270,'Mix Substation Location Summary'!$B$4:$B$1270,'DS by Location'!$B904)</f>
        <v>12211.53</v>
      </c>
      <c r="F904" s="275">
        <f>SUMIFS('Mix Substation Location Summary'!$AE$4:$AE$1270,'Mix Substation Location Summary'!$B$4:$B$1270,'DS by Location'!$B904)</f>
        <v>874060.27000000037</v>
      </c>
      <c r="G904" s="791">
        <f t="shared" si="66"/>
        <v>886271.8000000004</v>
      </c>
      <c r="H904" s="276">
        <f>IF($O904="ISO",D904,IF($O904="Non-Iso",0,IF($O904="Trans Line",SUMIF('Trans Line Reconciliation'!$B$5:$B$138,B904,'Trans Line Reconciliation'!$X$5:$X$138),IF($O904="Mix",SUMIF('Mix Substation Location Summary'!$B$4:$B$1251,B904,'Mix Substation Location Summary'!$R$4:$R$1251),"NOT FOUND"))))</f>
        <v>0</v>
      </c>
      <c r="I904" s="276">
        <f>IF($O904="ISO",E904,IF($O904="Non-Iso",0,IF($O904="Trans Line",SUMIF('Trans Line Reconciliation'!$B$5:$B$138,B904,'Trans Line Reconciliation'!$Y$5:$Y$138),IF($O904="Mix",SUMIF('Mix Substation Location Summary'!$B$4:$B$1251,B904,'Mix Substation Location Summary'!$W$4:$W$1251),"NOT FOUND"))))</f>
        <v>0</v>
      </c>
      <c r="J904" s="276">
        <f>IF($O904="ISO",F904,IF($O904="Non-Iso",0,IF($O904="Trans Line",SUMIF('Trans Line Reconciliation'!$B$5:$B$138,$B904,'Trans Line Reconciliation'!$Z$5:$Z$138),IF($O904="Mix",SUMIF('Mix Substation Location Summary'!$B$4:$B$1251,$B904,'Mix Substation Location Summary'!$AB$4:$AB$1251),"NOT FOUND"))))</f>
        <v>0</v>
      </c>
      <c r="K904" s="276">
        <f>IF($O904="ISO",0,IF($O904="Non-Iso",D904,IF($O904="Trans Line",SUMIF('Trans Line Reconciliation'!$B$5:$B$138,$B904,'Trans Line Reconciliation'!$AA$5:$AA$138),IF($O904="Mix",SUMIF('Mix Substation Location Summary'!$B$4:$B$1251,$B904,'Mix Substation Location Summary'!$S$4:$S$1251)+SUMIF('Mix Substation Location Summary'!$B$4:$B$1251,$B904,'Mix Substation Location Summary'!$S$4:$S$1251),"NOT FOUND"))))</f>
        <v>0</v>
      </c>
      <c r="L904" s="276">
        <f>IF($O904="ISO",0,IF($O904="Non-Iso",E904,IF($O904="Trans Line",SUMIF('Trans Line Reconciliation'!$B$5:$B$138,$B904,'Trans Line Reconciliation'!$AB$5:$AB$138),IF($O904="Mix",SUMIF('Mix Substation Location Summary'!$B$4:$B$1251,$B904,'Mix Substation Location Summary'!$X$4:$X$1251)+SUMIF('Mix Substation Location Summary'!$B$4:$B$1251,$B904,'Mix Substation Location Summary'!$Y$4:$Y$1251),"NOT FOUND"))))</f>
        <v>12211.53</v>
      </c>
      <c r="M904" s="276">
        <f>IF($O904="ISO",0,IF($O904="Non-Iso",F904,IF($O904="Trans Line",SUMIF('Trans Line Reconciliation'!$B$5:$B$138,$B904,'Trans Line Reconciliation'!$AC$5:$AC$138),IF($O904="Mix",SUMIF('Mix Substation Location Summary'!$B$4:$B$1251,$B904,'Mix Substation Location Summary'!$AC$4:$AC$1251)+SUMIF('Mix Substation Location Summary'!$B$4:$B$1251,$B904,'Mix Substation Location Summary'!$AD$4:$AD$1251),"NOT FOUND"))))</f>
        <v>874060.27000000037</v>
      </c>
      <c r="N904" s="792">
        <f t="shared" si="68"/>
        <v>0</v>
      </c>
      <c r="O904" s="759" t="s">
        <v>1686</v>
      </c>
      <c r="P904" s="759"/>
      <c r="Q904" s="758">
        <f t="shared" si="67"/>
        <v>8818</v>
      </c>
    </row>
    <row r="905" spans="1:17" x14ac:dyDescent="0.2">
      <c r="A905" s="674" t="s">
        <v>1659</v>
      </c>
      <c r="B905" s="596">
        <v>8820</v>
      </c>
      <c r="C905" s="266" t="s">
        <v>1704</v>
      </c>
      <c r="D905" s="275">
        <f>SUMIFS('Mix Substation Location Summary'!$U$4:$U$1270,'Mix Substation Location Summary'!$B$4:$B$1270,'DS by Location'!$B905)</f>
        <v>0</v>
      </c>
      <c r="E905" s="275">
        <f>SUMIFS('Mix Substation Location Summary'!$Z$4:$Z$1270,'Mix Substation Location Summary'!$B$4:$B$1270,'DS by Location'!$B905)</f>
        <v>6862.91</v>
      </c>
      <c r="F905" s="275">
        <f>SUMIFS('Mix Substation Location Summary'!$AE$4:$AE$1270,'Mix Substation Location Summary'!$B$4:$B$1270,'DS by Location'!$B905)</f>
        <v>451785.14</v>
      </c>
      <c r="G905" s="791">
        <f t="shared" si="66"/>
        <v>458648.05</v>
      </c>
      <c r="H905" s="276">
        <f>IF($O905="ISO",D905,IF($O905="Non-Iso",0,IF($O905="Trans Line",SUMIF('Trans Line Reconciliation'!$B$5:$B$138,B905,'Trans Line Reconciliation'!$X$5:$X$138),IF($O905="Mix",SUMIF('Mix Substation Location Summary'!$B$4:$B$1251,B905,'Mix Substation Location Summary'!$R$4:$R$1251),"NOT FOUND"))))</f>
        <v>0</v>
      </c>
      <c r="I905" s="276">
        <f>IF($O905="ISO",E905,IF($O905="Non-Iso",0,IF($O905="Trans Line",SUMIF('Trans Line Reconciliation'!$B$5:$B$138,B905,'Trans Line Reconciliation'!$Y$5:$Y$138),IF($O905="Mix",SUMIF('Mix Substation Location Summary'!$B$4:$B$1251,B905,'Mix Substation Location Summary'!$W$4:$W$1251),"NOT FOUND"))))</f>
        <v>0</v>
      </c>
      <c r="J905" s="276">
        <f>IF($O905="ISO",F905,IF($O905="Non-Iso",0,IF($O905="Trans Line",SUMIF('Trans Line Reconciliation'!$B$5:$B$138,$B905,'Trans Line Reconciliation'!$Z$5:$Z$138),IF($O905="Mix",SUMIF('Mix Substation Location Summary'!$B$4:$B$1251,$B905,'Mix Substation Location Summary'!$AB$4:$AB$1251),"NOT FOUND"))))</f>
        <v>0</v>
      </c>
      <c r="K905" s="276">
        <f>IF($O905="ISO",0,IF($O905="Non-Iso",D905,IF($O905="Trans Line",SUMIF('Trans Line Reconciliation'!$B$5:$B$138,$B905,'Trans Line Reconciliation'!$AA$5:$AA$138),IF($O905="Mix",SUMIF('Mix Substation Location Summary'!$B$4:$B$1251,$B905,'Mix Substation Location Summary'!$S$4:$S$1251)+SUMIF('Mix Substation Location Summary'!$B$4:$B$1251,$B905,'Mix Substation Location Summary'!$S$4:$S$1251),"NOT FOUND"))))</f>
        <v>0</v>
      </c>
      <c r="L905" s="276">
        <f>IF($O905="ISO",0,IF($O905="Non-Iso",E905,IF($O905="Trans Line",SUMIF('Trans Line Reconciliation'!$B$5:$B$138,$B905,'Trans Line Reconciliation'!$AB$5:$AB$138),IF($O905="Mix",SUMIF('Mix Substation Location Summary'!$B$4:$B$1251,$B905,'Mix Substation Location Summary'!$X$4:$X$1251)+SUMIF('Mix Substation Location Summary'!$B$4:$B$1251,$B905,'Mix Substation Location Summary'!$Y$4:$Y$1251),"NOT FOUND"))))</f>
        <v>6862.91</v>
      </c>
      <c r="M905" s="276">
        <f>IF($O905="ISO",0,IF($O905="Non-Iso",F905,IF($O905="Trans Line",SUMIF('Trans Line Reconciliation'!$B$5:$B$138,$B905,'Trans Line Reconciliation'!$AC$5:$AC$138),IF($O905="Mix",SUMIF('Mix Substation Location Summary'!$B$4:$B$1251,$B905,'Mix Substation Location Summary'!$AC$4:$AC$1251)+SUMIF('Mix Substation Location Summary'!$B$4:$B$1251,$B905,'Mix Substation Location Summary'!$AD$4:$AD$1251),"NOT FOUND"))))</f>
        <v>451785.14</v>
      </c>
      <c r="N905" s="792">
        <f t="shared" si="68"/>
        <v>0</v>
      </c>
      <c r="O905" s="759" t="s">
        <v>1686</v>
      </c>
      <c r="P905" s="759"/>
      <c r="Q905" s="758">
        <f t="shared" si="67"/>
        <v>8820</v>
      </c>
    </row>
    <row r="906" spans="1:17" x14ac:dyDescent="0.2">
      <c r="A906" s="674" t="s">
        <v>1660</v>
      </c>
      <c r="B906" s="596">
        <v>8822</v>
      </c>
      <c r="C906" s="266" t="s">
        <v>1704</v>
      </c>
      <c r="D906" s="275">
        <f>SUMIFS('Mix Substation Location Summary'!$U$4:$U$1270,'Mix Substation Location Summary'!$B$4:$B$1270,'DS by Location'!$B906)</f>
        <v>9319.27</v>
      </c>
      <c r="E906" s="275">
        <f>SUMIFS('Mix Substation Location Summary'!$Z$4:$Z$1270,'Mix Substation Location Summary'!$B$4:$B$1270,'DS by Location'!$B906)</f>
        <v>0</v>
      </c>
      <c r="F906" s="275">
        <f>SUMIFS('Mix Substation Location Summary'!$AE$4:$AE$1270,'Mix Substation Location Summary'!$B$4:$B$1270,'DS by Location'!$B906)</f>
        <v>0</v>
      </c>
      <c r="G906" s="791">
        <f t="shared" si="66"/>
        <v>9319.27</v>
      </c>
      <c r="H906" s="276">
        <f>IF($O906="ISO",D906,IF($O906="Non-Iso",0,IF($O906="Trans Line",SUMIF('Trans Line Reconciliation'!$B$5:$B$138,B906,'Trans Line Reconciliation'!$X$5:$X$138),IF($O906="Mix",SUMIF('Mix Substation Location Summary'!$B$4:$B$1251,B906,'Mix Substation Location Summary'!$R$4:$R$1251),"NOT FOUND"))))</f>
        <v>0</v>
      </c>
      <c r="I906" s="276">
        <f>IF($O906="ISO",E906,IF($O906="Non-Iso",0,IF($O906="Trans Line",SUMIF('Trans Line Reconciliation'!$B$5:$B$138,B906,'Trans Line Reconciliation'!$Y$5:$Y$138),IF($O906="Mix",SUMIF('Mix Substation Location Summary'!$B$4:$B$1251,B906,'Mix Substation Location Summary'!$W$4:$W$1251),"NOT FOUND"))))</f>
        <v>0</v>
      </c>
      <c r="J906" s="276">
        <f>IF($O906="ISO",F906,IF($O906="Non-Iso",0,IF($O906="Trans Line",SUMIF('Trans Line Reconciliation'!$B$5:$B$138,$B906,'Trans Line Reconciliation'!$Z$5:$Z$138),IF($O906="Mix",SUMIF('Mix Substation Location Summary'!$B$4:$B$1251,$B906,'Mix Substation Location Summary'!$AB$4:$AB$1251),"NOT FOUND"))))</f>
        <v>0</v>
      </c>
      <c r="K906" s="276">
        <f>IF($O906="ISO",0,IF($O906="Non-Iso",D906,IF($O906="Trans Line",SUMIF('Trans Line Reconciliation'!$B$5:$B$138,$B906,'Trans Line Reconciliation'!$AA$5:$AA$138),IF($O906="Mix",SUMIF('Mix Substation Location Summary'!$B$4:$B$1251,$B906,'Mix Substation Location Summary'!$S$4:$S$1251)+SUMIF('Mix Substation Location Summary'!$B$4:$B$1251,$B906,'Mix Substation Location Summary'!$S$4:$S$1251),"NOT FOUND"))))</f>
        <v>9319.27</v>
      </c>
      <c r="L906" s="276">
        <f>IF($O906="ISO",0,IF($O906="Non-Iso",E906,IF($O906="Trans Line",SUMIF('Trans Line Reconciliation'!$B$5:$B$138,$B906,'Trans Line Reconciliation'!$AB$5:$AB$138),IF($O906="Mix",SUMIF('Mix Substation Location Summary'!$B$4:$B$1251,$B906,'Mix Substation Location Summary'!$X$4:$X$1251)+SUMIF('Mix Substation Location Summary'!$B$4:$B$1251,$B906,'Mix Substation Location Summary'!$Y$4:$Y$1251),"NOT FOUND"))))</f>
        <v>0</v>
      </c>
      <c r="M906" s="276">
        <f>IF($O906="ISO",0,IF($O906="Non-Iso",F906,IF($O906="Trans Line",SUMIF('Trans Line Reconciliation'!$B$5:$B$138,$B906,'Trans Line Reconciliation'!$AC$5:$AC$138),IF($O906="Mix",SUMIF('Mix Substation Location Summary'!$B$4:$B$1251,$B906,'Mix Substation Location Summary'!$AC$4:$AC$1251)+SUMIF('Mix Substation Location Summary'!$B$4:$B$1251,$B906,'Mix Substation Location Summary'!$AD$4:$AD$1251),"NOT FOUND"))))</f>
        <v>0</v>
      </c>
      <c r="N906" s="792">
        <f t="shared" si="68"/>
        <v>0</v>
      </c>
      <c r="O906" s="759" t="s">
        <v>1686</v>
      </c>
      <c r="P906" s="759"/>
      <c r="Q906" s="758">
        <f t="shared" si="67"/>
        <v>8822</v>
      </c>
    </row>
    <row r="907" spans="1:17" x14ac:dyDescent="0.2">
      <c r="A907" s="674" t="s">
        <v>1661</v>
      </c>
      <c r="B907" s="596">
        <v>8824</v>
      </c>
      <c r="C907" s="266" t="s">
        <v>1704</v>
      </c>
      <c r="D907" s="275">
        <f>SUMIFS('Mix Substation Location Summary'!$U$4:$U$1270,'Mix Substation Location Summary'!$B$4:$B$1270,'DS by Location'!$B907)</f>
        <v>0</v>
      </c>
      <c r="E907" s="275">
        <f>SUMIFS('Mix Substation Location Summary'!$Z$4:$Z$1270,'Mix Substation Location Summary'!$B$4:$B$1270,'DS by Location'!$B907)</f>
        <v>3354.06</v>
      </c>
      <c r="F907" s="275">
        <f>SUMIFS('Mix Substation Location Summary'!$AE$4:$AE$1270,'Mix Substation Location Summary'!$B$4:$B$1270,'DS by Location'!$B907)</f>
        <v>694816.7200000002</v>
      </c>
      <c r="G907" s="791">
        <f t="shared" si="66"/>
        <v>698170.78000000026</v>
      </c>
      <c r="H907" s="276">
        <f>IF($O907="ISO",D907,IF($O907="Non-Iso",0,IF($O907="Trans Line",SUMIF('Trans Line Reconciliation'!$B$5:$B$138,B907,'Trans Line Reconciliation'!$X$5:$X$138),IF($O907="Mix",SUMIF('Mix Substation Location Summary'!$B$4:$B$1251,B907,'Mix Substation Location Summary'!$R$4:$R$1251),"NOT FOUND"))))</f>
        <v>0</v>
      </c>
      <c r="I907" s="276">
        <f>IF($O907="ISO",E907,IF($O907="Non-Iso",0,IF($O907="Trans Line",SUMIF('Trans Line Reconciliation'!$B$5:$B$138,B907,'Trans Line Reconciliation'!$Y$5:$Y$138),IF($O907="Mix",SUMIF('Mix Substation Location Summary'!$B$4:$B$1251,B907,'Mix Substation Location Summary'!$W$4:$W$1251),"NOT FOUND"))))</f>
        <v>0</v>
      </c>
      <c r="J907" s="276">
        <f>IF($O907="ISO",F907,IF($O907="Non-Iso",0,IF($O907="Trans Line",SUMIF('Trans Line Reconciliation'!$B$5:$B$138,$B907,'Trans Line Reconciliation'!$Z$5:$Z$138),IF($O907="Mix",SUMIF('Mix Substation Location Summary'!$B$4:$B$1251,$B907,'Mix Substation Location Summary'!$AB$4:$AB$1251),"NOT FOUND"))))</f>
        <v>0</v>
      </c>
      <c r="K907" s="276">
        <f>IF($O907="ISO",0,IF($O907="Non-Iso",D907,IF($O907="Trans Line",SUMIF('Trans Line Reconciliation'!$B$5:$B$138,$B907,'Trans Line Reconciliation'!$AA$5:$AA$138),IF($O907="Mix",SUMIF('Mix Substation Location Summary'!$B$4:$B$1251,$B907,'Mix Substation Location Summary'!$S$4:$S$1251)+SUMIF('Mix Substation Location Summary'!$B$4:$B$1251,$B907,'Mix Substation Location Summary'!$S$4:$S$1251),"NOT FOUND"))))</f>
        <v>0</v>
      </c>
      <c r="L907" s="276">
        <f>IF($O907="ISO",0,IF($O907="Non-Iso",E907,IF($O907="Trans Line",SUMIF('Trans Line Reconciliation'!$B$5:$B$138,$B907,'Trans Line Reconciliation'!$AB$5:$AB$138),IF($O907="Mix",SUMIF('Mix Substation Location Summary'!$B$4:$B$1251,$B907,'Mix Substation Location Summary'!$X$4:$X$1251)+SUMIF('Mix Substation Location Summary'!$B$4:$B$1251,$B907,'Mix Substation Location Summary'!$Y$4:$Y$1251),"NOT FOUND"))))</f>
        <v>3354.06</v>
      </c>
      <c r="M907" s="276">
        <f>IF($O907="ISO",0,IF($O907="Non-Iso",F907,IF($O907="Trans Line",SUMIF('Trans Line Reconciliation'!$B$5:$B$138,$B907,'Trans Line Reconciliation'!$AC$5:$AC$138),IF($O907="Mix",SUMIF('Mix Substation Location Summary'!$B$4:$B$1251,$B907,'Mix Substation Location Summary'!$AC$4:$AC$1251)+SUMIF('Mix Substation Location Summary'!$B$4:$B$1251,$B907,'Mix Substation Location Summary'!$AD$4:$AD$1251),"NOT FOUND"))))</f>
        <v>694816.7200000002</v>
      </c>
      <c r="N907" s="792">
        <f t="shared" si="68"/>
        <v>0</v>
      </c>
      <c r="O907" s="759" t="s">
        <v>1686</v>
      </c>
      <c r="P907" s="759"/>
      <c r="Q907" s="758">
        <f t="shared" si="67"/>
        <v>8824</v>
      </c>
    </row>
    <row r="908" spans="1:17" x14ac:dyDescent="0.2">
      <c r="A908" s="674" t="s">
        <v>1662</v>
      </c>
      <c r="B908" s="596">
        <v>8825</v>
      </c>
      <c r="C908" s="266" t="s">
        <v>1704</v>
      </c>
      <c r="D908" s="275">
        <f>SUMIFS('Mix Substation Location Summary'!$U$4:$U$1270,'Mix Substation Location Summary'!$B$4:$B$1270,'DS by Location'!$B908)</f>
        <v>14155</v>
      </c>
      <c r="E908" s="275">
        <f>SUMIFS('Mix Substation Location Summary'!$Z$4:$Z$1270,'Mix Substation Location Summary'!$B$4:$B$1270,'DS by Location'!$B908)</f>
        <v>0</v>
      </c>
      <c r="F908" s="275">
        <f>SUMIFS('Mix Substation Location Summary'!$AE$4:$AE$1270,'Mix Substation Location Summary'!$B$4:$B$1270,'DS by Location'!$B908)</f>
        <v>293909.21999999997</v>
      </c>
      <c r="G908" s="791">
        <f t="shared" si="66"/>
        <v>308064.21999999997</v>
      </c>
      <c r="H908" s="276">
        <f>IF($O908="ISO",D908,IF($O908="Non-Iso",0,IF($O908="Trans Line",SUMIF('Trans Line Reconciliation'!$B$5:$B$138,B908,'Trans Line Reconciliation'!$X$5:$X$138),IF($O908="Mix",SUMIF('Mix Substation Location Summary'!$B$4:$B$1251,B908,'Mix Substation Location Summary'!$R$4:$R$1251),"NOT FOUND"))))</f>
        <v>0</v>
      </c>
      <c r="I908" s="276">
        <f>IF($O908="ISO",E908,IF($O908="Non-Iso",0,IF($O908="Trans Line",SUMIF('Trans Line Reconciliation'!$B$5:$B$138,B908,'Trans Line Reconciliation'!$Y$5:$Y$138),IF($O908="Mix",SUMIF('Mix Substation Location Summary'!$B$4:$B$1251,B908,'Mix Substation Location Summary'!$W$4:$W$1251),"NOT FOUND"))))</f>
        <v>0</v>
      </c>
      <c r="J908" s="276">
        <f>IF($O908="ISO",F908,IF($O908="Non-Iso",0,IF($O908="Trans Line",SUMIF('Trans Line Reconciliation'!$B$5:$B$138,$B908,'Trans Line Reconciliation'!$Z$5:$Z$138),IF($O908="Mix",SUMIF('Mix Substation Location Summary'!$B$4:$B$1251,$B908,'Mix Substation Location Summary'!$AB$4:$AB$1251),"NOT FOUND"))))</f>
        <v>0</v>
      </c>
      <c r="K908" s="276">
        <f>IF($O908="ISO",0,IF($O908="Non-Iso",D908,IF($O908="Trans Line",SUMIF('Trans Line Reconciliation'!$B$5:$B$138,$B908,'Trans Line Reconciliation'!$AA$5:$AA$138),IF($O908="Mix",SUMIF('Mix Substation Location Summary'!$B$4:$B$1251,$B908,'Mix Substation Location Summary'!$S$4:$S$1251)+SUMIF('Mix Substation Location Summary'!$B$4:$B$1251,$B908,'Mix Substation Location Summary'!$S$4:$S$1251),"NOT FOUND"))))</f>
        <v>14155</v>
      </c>
      <c r="L908" s="276">
        <f>IF($O908="ISO",0,IF($O908="Non-Iso",E908,IF($O908="Trans Line",SUMIF('Trans Line Reconciliation'!$B$5:$B$138,$B908,'Trans Line Reconciliation'!$AB$5:$AB$138),IF($O908="Mix",SUMIF('Mix Substation Location Summary'!$B$4:$B$1251,$B908,'Mix Substation Location Summary'!$X$4:$X$1251)+SUMIF('Mix Substation Location Summary'!$B$4:$B$1251,$B908,'Mix Substation Location Summary'!$Y$4:$Y$1251),"NOT FOUND"))))</f>
        <v>0</v>
      </c>
      <c r="M908" s="276">
        <f>IF($O908="ISO",0,IF($O908="Non-Iso",F908,IF($O908="Trans Line",SUMIF('Trans Line Reconciliation'!$B$5:$B$138,$B908,'Trans Line Reconciliation'!$AC$5:$AC$138),IF($O908="Mix",SUMIF('Mix Substation Location Summary'!$B$4:$B$1251,$B908,'Mix Substation Location Summary'!$AC$4:$AC$1251)+SUMIF('Mix Substation Location Summary'!$B$4:$B$1251,$B908,'Mix Substation Location Summary'!$AD$4:$AD$1251),"NOT FOUND"))))</f>
        <v>293909.21999999997</v>
      </c>
      <c r="N908" s="792">
        <f t="shared" si="68"/>
        <v>0</v>
      </c>
      <c r="O908" s="759" t="s">
        <v>1686</v>
      </c>
      <c r="P908" s="759"/>
      <c r="Q908" s="758">
        <f t="shared" si="67"/>
        <v>8825</v>
      </c>
    </row>
    <row r="909" spans="1:17" x14ac:dyDescent="0.2">
      <c r="A909" s="674" t="s">
        <v>1663</v>
      </c>
      <c r="B909" s="596">
        <v>8827</v>
      </c>
      <c r="C909" s="266" t="s">
        <v>1704</v>
      </c>
      <c r="D909" s="275">
        <f>SUMIFS('Mix Substation Location Summary'!$U$4:$U$1270,'Mix Substation Location Summary'!$B$4:$B$1270,'DS by Location'!$B909)</f>
        <v>0</v>
      </c>
      <c r="E909" s="275">
        <f>SUMIFS('Mix Substation Location Summary'!$Z$4:$Z$1270,'Mix Substation Location Summary'!$B$4:$B$1270,'DS by Location'!$B909)</f>
        <v>20622.46</v>
      </c>
      <c r="F909" s="275">
        <f>SUMIFS('Mix Substation Location Summary'!$AE$4:$AE$1270,'Mix Substation Location Summary'!$B$4:$B$1270,'DS by Location'!$B909)</f>
        <v>611290.33000000007</v>
      </c>
      <c r="G909" s="791">
        <f t="shared" si="66"/>
        <v>631912.79</v>
      </c>
      <c r="H909" s="276">
        <f>IF($O909="ISO",D909,IF($O909="Non-Iso",0,IF($O909="Trans Line",SUMIF('Trans Line Reconciliation'!$B$5:$B$138,B909,'Trans Line Reconciliation'!$X$5:$X$138),IF($O909="Mix",SUMIF('Mix Substation Location Summary'!$B$4:$B$1251,B909,'Mix Substation Location Summary'!$R$4:$R$1251),"NOT FOUND"))))</f>
        <v>0</v>
      </c>
      <c r="I909" s="276">
        <f>IF($O909="ISO",E909,IF($O909="Non-Iso",0,IF($O909="Trans Line",SUMIF('Trans Line Reconciliation'!$B$5:$B$138,B909,'Trans Line Reconciliation'!$Y$5:$Y$138),IF($O909="Mix",SUMIF('Mix Substation Location Summary'!$B$4:$B$1251,B909,'Mix Substation Location Summary'!$W$4:$W$1251),"NOT FOUND"))))</f>
        <v>0</v>
      </c>
      <c r="J909" s="276">
        <f>IF($O909="ISO",F909,IF($O909="Non-Iso",0,IF($O909="Trans Line",SUMIF('Trans Line Reconciliation'!$B$5:$B$138,$B909,'Trans Line Reconciliation'!$Z$5:$Z$138),IF($O909="Mix",SUMIF('Mix Substation Location Summary'!$B$4:$B$1251,$B909,'Mix Substation Location Summary'!$AB$4:$AB$1251),"NOT FOUND"))))</f>
        <v>0</v>
      </c>
      <c r="K909" s="276">
        <f>IF($O909="ISO",0,IF($O909="Non-Iso",D909,IF($O909="Trans Line",SUMIF('Trans Line Reconciliation'!$B$5:$B$138,$B909,'Trans Line Reconciliation'!$AA$5:$AA$138),IF($O909="Mix",SUMIF('Mix Substation Location Summary'!$B$4:$B$1251,$B909,'Mix Substation Location Summary'!$S$4:$S$1251)+SUMIF('Mix Substation Location Summary'!$B$4:$B$1251,$B909,'Mix Substation Location Summary'!$S$4:$S$1251),"NOT FOUND"))))</f>
        <v>0</v>
      </c>
      <c r="L909" s="276">
        <f>IF($O909="ISO",0,IF($O909="Non-Iso",E909,IF($O909="Trans Line",SUMIF('Trans Line Reconciliation'!$B$5:$B$138,$B909,'Trans Line Reconciliation'!$AB$5:$AB$138),IF($O909="Mix",SUMIF('Mix Substation Location Summary'!$B$4:$B$1251,$B909,'Mix Substation Location Summary'!$X$4:$X$1251)+SUMIF('Mix Substation Location Summary'!$B$4:$B$1251,$B909,'Mix Substation Location Summary'!$Y$4:$Y$1251),"NOT FOUND"))))</f>
        <v>20622.46</v>
      </c>
      <c r="M909" s="276">
        <f>IF($O909="ISO",0,IF($O909="Non-Iso",F909,IF($O909="Trans Line",SUMIF('Trans Line Reconciliation'!$B$5:$B$138,$B909,'Trans Line Reconciliation'!$AC$5:$AC$138),IF($O909="Mix",SUMIF('Mix Substation Location Summary'!$B$4:$B$1251,$B909,'Mix Substation Location Summary'!$AC$4:$AC$1251)+SUMIF('Mix Substation Location Summary'!$B$4:$B$1251,$B909,'Mix Substation Location Summary'!$AD$4:$AD$1251),"NOT FOUND"))))</f>
        <v>611290.33000000007</v>
      </c>
      <c r="N909" s="792">
        <f t="shared" si="68"/>
        <v>0</v>
      </c>
      <c r="O909" s="759" t="s">
        <v>1686</v>
      </c>
      <c r="P909" s="759"/>
      <c r="Q909" s="758">
        <f t="shared" si="67"/>
        <v>8827</v>
      </c>
    </row>
    <row r="910" spans="1:17" x14ac:dyDescent="0.2">
      <c r="A910" s="674" t="s">
        <v>1664</v>
      </c>
      <c r="B910" s="596">
        <v>8829</v>
      </c>
      <c r="C910" s="266" t="s">
        <v>1704</v>
      </c>
      <c r="D910" s="275">
        <f>SUMIFS('Mix Substation Location Summary'!$U$4:$U$1270,'Mix Substation Location Summary'!$B$4:$B$1270,'DS by Location'!$B910)</f>
        <v>0</v>
      </c>
      <c r="E910" s="275">
        <f>SUMIFS('Mix Substation Location Summary'!$Z$4:$Z$1270,'Mix Substation Location Summary'!$B$4:$B$1270,'DS by Location'!$B910)</f>
        <v>46704.529999999992</v>
      </c>
      <c r="F910" s="275">
        <f>SUMIFS('Mix Substation Location Summary'!$AE$4:$AE$1270,'Mix Substation Location Summary'!$B$4:$B$1270,'DS by Location'!$B910)</f>
        <v>907731.95000000077</v>
      </c>
      <c r="G910" s="791">
        <f t="shared" ref="G910:G936" si="77">SUM(D910:F910)</f>
        <v>954436.4800000008</v>
      </c>
      <c r="H910" s="276">
        <f>IF($O910="ISO",D910,IF($O910="Non-Iso",0,IF($O910="Trans Line",SUMIF('Trans Line Reconciliation'!$B$5:$B$138,B910,'Trans Line Reconciliation'!$X$5:$X$138),IF($O910="Mix",SUMIF('Mix Substation Location Summary'!$B$4:$B$1251,B910,'Mix Substation Location Summary'!$R$4:$R$1251),"NOT FOUND"))))</f>
        <v>0</v>
      </c>
      <c r="I910" s="276">
        <f>IF($O910="ISO",E910,IF($O910="Non-Iso",0,IF($O910="Trans Line",SUMIF('Trans Line Reconciliation'!$B$5:$B$138,B910,'Trans Line Reconciliation'!$Y$5:$Y$138),IF($O910="Mix",SUMIF('Mix Substation Location Summary'!$B$4:$B$1251,B910,'Mix Substation Location Summary'!$W$4:$W$1251),"NOT FOUND"))))</f>
        <v>0</v>
      </c>
      <c r="J910" s="276">
        <f>IF($O910="ISO",F910,IF($O910="Non-Iso",0,IF($O910="Trans Line",SUMIF('Trans Line Reconciliation'!$B$5:$B$138,$B910,'Trans Line Reconciliation'!$Z$5:$Z$138),IF($O910="Mix",SUMIF('Mix Substation Location Summary'!$B$4:$B$1251,$B910,'Mix Substation Location Summary'!$AB$4:$AB$1251),"NOT FOUND"))))</f>
        <v>0</v>
      </c>
      <c r="K910" s="276">
        <f>IF($O910="ISO",0,IF($O910="Non-Iso",D910,IF($O910="Trans Line",SUMIF('Trans Line Reconciliation'!$B$5:$B$138,$B910,'Trans Line Reconciliation'!$AA$5:$AA$138),IF($O910="Mix",SUMIF('Mix Substation Location Summary'!$B$4:$B$1251,$B910,'Mix Substation Location Summary'!$S$4:$S$1251)+SUMIF('Mix Substation Location Summary'!$B$4:$B$1251,$B910,'Mix Substation Location Summary'!$S$4:$S$1251),"NOT FOUND"))))</f>
        <v>0</v>
      </c>
      <c r="L910" s="276">
        <f>IF($O910="ISO",0,IF($O910="Non-Iso",E910,IF($O910="Trans Line",SUMIF('Trans Line Reconciliation'!$B$5:$B$138,$B910,'Trans Line Reconciliation'!$AB$5:$AB$138),IF($O910="Mix",SUMIF('Mix Substation Location Summary'!$B$4:$B$1251,$B910,'Mix Substation Location Summary'!$X$4:$X$1251)+SUMIF('Mix Substation Location Summary'!$B$4:$B$1251,$B910,'Mix Substation Location Summary'!$Y$4:$Y$1251),"NOT FOUND"))))</f>
        <v>46704.529999999992</v>
      </c>
      <c r="M910" s="276">
        <f>IF($O910="ISO",0,IF($O910="Non-Iso",F910,IF($O910="Trans Line",SUMIF('Trans Line Reconciliation'!$B$5:$B$138,$B910,'Trans Line Reconciliation'!$AC$5:$AC$138),IF($O910="Mix",SUMIF('Mix Substation Location Summary'!$B$4:$B$1251,$B910,'Mix Substation Location Summary'!$AC$4:$AC$1251)+SUMIF('Mix Substation Location Summary'!$B$4:$B$1251,$B910,'Mix Substation Location Summary'!$AD$4:$AD$1251),"NOT FOUND"))))</f>
        <v>907731.95000000077</v>
      </c>
      <c r="N910" s="792">
        <f t="shared" si="68"/>
        <v>0</v>
      </c>
      <c r="O910" s="759" t="s">
        <v>1686</v>
      </c>
      <c r="P910" s="759"/>
      <c r="Q910" s="758">
        <f t="shared" si="67"/>
        <v>8829</v>
      </c>
    </row>
    <row r="911" spans="1:17" x14ac:dyDescent="0.2">
      <c r="A911" s="674" t="s">
        <v>3046</v>
      </c>
      <c r="B911" s="794">
        <v>8831</v>
      </c>
      <c r="C911" s="266" t="s">
        <v>1704</v>
      </c>
      <c r="D911" s="275">
        <f>SUMIFS('Mix Substation Location Summary'!$U$4:$U$1270,'Mix Substation Location Summary'!$B$4:$B$1270,'DS by Location'!$B911)</f>
        <v>0</v>
      </c>
      <c r="E911" s="275">
        <f>SUMIFS('Mix Substation Location Summary'!$Z$4:$Z$1270,'Mix Substation Location Summary'!$B$4:$B$1270,'DS by Location'!$B911)+Reloc_Reclass!Z1196</f>
        <v>72649.900000000009</v>
      </c>
      <c r="F911" s="275">
        <f>SUMIFS('Mix Substation Location Summary'!$AE$4:$AE$1270,'Mix Substation Location Summary'!$B$4:$B$1270,'DS by Location'!$B911)+Reloc_Reclass!AE1196</f>
        <v>936756.34000000008</v>
      </c>
      <c r="G911" s="791">
        <f t="shared" si="77"/>
        <v>1009406.2400000001</v>
      </c>
      <c r="H911" s="276">
        <f>IF($O911="ISO",D911,IF($O911="Non-Iso",0,IF($O911="Trans Line",SUMIF('Trans Line Reconciliation'!$B$5:$B$138,B911,'Trans Line Reconciliation'!$X$5:$X$138),IF($O911="Mix",SUMIF('Mix Substation Location Summary'!$B$4:$B$1251,B911,'Mix Substation Location Summary'!$R$4:$R$1251),"NOT FOUND"))))</f>
        <v>0</v>
      </c>
      <c r="I911" s="276">
        <f>IF($O911="ISO",E911,IF($O911="Non-Iso",0,IF($O911="Trans Line",SUMIF('Trans Line Reconciliation'!$B$5:$B$138,B911,'Trans Line Reconciliation'!$Y$5:$Y$138),IF($O911="Mix",SUMIF('Mix Substation Location Summary'!$B$4:$B$1251,B911,'Mix Substation Location Summary'!$W$4:$W$1251),"NOT FOUND"))))</f>
        <v>0</v>
      </c>
      <c r="J911" s="276">
        <f>IF($O911="ISO",F911,IF($O911="Non-Iso",0,IF($O911="Trans Line",SUMIF('Trans Line Reconciliation'!$B$5:$B$138,$B911,'Trans Line Reconciliation'!$Z$5:$Z$138),IF($O911="Mix",SUMIF('Mix Substation Location Summary'!$B$4:$B$1251,$B911,'Mix Substation Location Summary'!$AB$4:$AB$1251),"NOT FOUND"))))</f>
        <v>0</v>
      </c>
      <c r="K911" s="276">
        <f>IF($O911="ISO",0,IF($O911="Non-Iso",D911,IF($O911="Trans Line",SUMIF('Trans Line Reconciliation'!$B$5:$B$138,$B911,'Trans Line Reconciliation'!$AA$5:$AA$138),IF($O911="Mix",SUMIF('Mix Substation Location Summary'!$B$4:$B$1251,$B911,'Mix Substation Location Summary'!$S$4:$S$1251)+SUMIF('Mix Substation Location Summary'!$B$4:$B$1251,$B911,'Mix Substation Location Summary'!$S$4:$S$1251),"NOT FOUND"))))</f>
        <v>0</v>
      </c>
      <c r="L911" s="276">
        <f>IF($O911="ISO",0,IF($O911="Non-Iso",E911,IF($O911="Trans Line",SUMIF('Trans Line Reconciliation'!$B$5:$B$138,$B911,'Trans Line Reconciliation'!$AB$5:$AB$138),IF($O911="Mix",SUMIF('Mix Substation Location Summary'!$B$4:$B$1251,$B911,'Mix Substation Location Summary'!$X$4:$X$1251)+SUMIF('Mix Substation Location Summary'!$B$4:$B$1251,$B911,'Mix Substation Location Summary'!$Y$4:$Y$1251),"NOT FOUND"))))</f>
        <v>72649.900000000009</v>
      </c>
      <c r="M911" s="276">
        <f>IF($O911="ISO",0,IF($O911="Non-Iso",F911,IF($O911="Trans Line",SUMIF('Trans Line Reconciliation'!$B$5:$B$138,$B911,'Trans Line Reconciliation'!$AC$5:$AC$138),IF($O911="Mix",SUMIF('Mix Substation Location Summary'!$B$4:$B$1251,$B911,'Mix Substation Location Summary'!$AC$4:$AC$1251)+SUMIF('Mix Substation Location Summary'!$B$4:$B$1251,$B911,'Mix Substation Location Summary'!$AD$4:$AD$1251),"NOT FOUND"))))</f>
        <v>936756.34000000008</v>
      </c>
      <c r="N911" s="792">
        <f>G911-SUM(H911:M911)</f>
        <v>0</v>
      </c>
      <c r="O911" s="759" t="s">
        <v>1686</v>
      </c>
      <c r="P911" s="759"/>
      <c r="Q911" s="758">
        <f t="shared" ref="Q911:Q936" si="78">1*B:B</f>
        <v>8831</v>
      </c>
    </row>
    <row r="912" spans="1:17" x14ac:dyDescent="0.2">
      <c r="A912" s="674" t="s">
        <v>3236</v>
      </c>
      <c r="B912" s="794">
        <v>8832</v>
      </c>
      <c r="C912" s="266" t="s">
        <v>1704</v>
      </c>
      <c r="D912" s="275">
        <f>SUMIFS('Mix Substation Location Summary'!$U$4:$U$1270,'Mix Substation Location Summary'!$B$4:$B$1270,'DS by Location'!$B912)</f>
        <v>0</v>
      </c>
      <c r="E912" s="275">
        <f>SUMIFS('Mix Substation Location Summary'!$Z$4:$Z$1270,'Mix Substation Location Summary'!$B$4:$B$1270,'DS by Location'!$B912)+Reloc_Reclass!Z1197</f>
        <v>0</v>
      </c>
      <c r="F912" s="275">
        <f>SUMIFS('Mix Substation Location Summary'!$AE$4:$AE$1270,'Mix Substation Location Summary'!$B$4:$B$1270,'DS by Location'!$B912)+Reloc_Reclass!AE1197</f>
        <v>32130.909999999996</v>
      </c>
      <c r="G912" s="791">
        <f t="shared" ref="G912" si="79">SUM(D912:F912)</f>
        <v>32130.909999999996</v>
      </c>
      <c r="H912" s="276">
        <f>IF($O912="ISO",D912,IF($O912="Non-Iso",0,IF($O912="Trans Line",SUMIF('Trans Line Reconciliation'!$B$5:$B$138,B912,'Trans Line Reconciliation'!$X$5:$X$138),IF($O912="Mix",SUMIF('Mix Substation Location Summary'!$B$4:$B$1251,B912,'Mix Substation Location Summary'!$R$4:$R$1251),"NOT FOUND"))))</f>
        <v>0</v>
      </c>
      <c r="I912" s="276">
        <f>IF($O912="ISO",E912,IF($O912="Non-Iso",0,IF($O912="Trans Line",SUMIF('Trans Line Reconciliation'!$B$5:$B$138,B912,'Trans Line Reconciliation'!$Y$5:$Y$138),IF($O912="Mix",SUMIF('Mix Substation Location Summary'!$B$4:$B$1251,B912,'Mix Substation Location Summary'!$W$4:$W$1251),"NOT FOUND"))))</f>
        <v>0</v>
      </c>
      <c r="J912" s="276">
        <f>IF($O912="ISO",F912,IF($O912="Non-Iso",0,IF($O912="Trans Line",SUMIF('Trans Line Reconciliation'!$B$5:$B$138,$B912,'Trans Line Reconciliation'!$Z$5:$Z$138),IF($O912="Mix",SUMIF('Mix Substation Location Summary'!$B$4:$B$1251,$B912,'Mix Substation Location Summary'!$AB$4:$AB$1251),"NOT FOUND"))))</f>
        <v>0</v>
      </c>
      <c r="K912" s="276">
        <f>IF($O912="ISO",0,IF($O912="Non-Iso",D912,IF($O912="Trans Line",SUMIF('Trans Line Reconciliation'!$B$5:$B$138,$B912,'Trans Line Reconciliation'!$AA$5:$AA$138),IF($O912="Mix",SUMIF('Mix Substation Location Summary'!$B$4:$B$1251,$B912,'Mix Substation Location Summary'!$S$4:$S$1251)+SUMIF('Mix Substation Location Summary'!$B$4:$B$1251,$B912,'Mix Substation Location Summary'!$S$4:$S$1251),"NOT FOUND"))))</f>
        <v>0</v>
      </c>
      <c r="L912" s="276">
        <f>IF($O912="ISO",0,IF($O912="Non-Iso",E912,IF($O912="Trans Line",SUMIF('Trans Line Reconciliation'!$B$5:$B$138,$B912,'Trans Line Reconciliation'!$AB$5:$AB$138),IF($O912="Mix",SUMIF('Mix Substation Location Summary'!$B$4:$B$1251,$B912,'Mix Substation Location Summary'!$X$4:$X$1251)+SUMIF('Mix Substation Location Summary'!$B$4:$B$1251,$B912,'Mix Substation Location Summary'!$Y$4:$Y$1251),"NOT FOUND"))))</f>
        <v>0</v>
      </c>
      <c r="M912" s="276">
        <f>IF($O912="ISO",0,IF($O912="Non-Iso",F912,IF($O912="Trans Line",SUMIF('Trans Line Reconciliation'!$B$5:$B$138,$B912,'Trans Line Reconciliation'!$AC$5:$AC$138),IF($O912="Mix",SUMIF('Mix Substation Location Summary'!$B$4:$B$1251,$B912,'Mix Substation Location Summary'!$AC$4:$AC$1251)+SUMIF('Mix Substation Location Summary'!$B$4:$B$1251,$B912,'Mix Substation Location Summary'!$AD$4:$AD$1251),"NOT FOUND"))))</f>
        <v>32130.909999999996</v>
      </c>
      <c r="N912" s="792">
        <f>G912-SUM(H912:M912)</f>
        <v>0</v>
      </c>
      <c r="O912" s="759" t="s">
        <v>1686</v>
      </c>
      <c r="P912" s="759"/>
      <c r="Q912" s="758">
        <f t="shared" si="78"/>
        <v>8832</v>
      </c>
    </row>
    <row r="913" spans="1:17" x14ac:dyDescent="0.2">
      <c r="A913" s="674" t="s">
        <v>1665</v>
      </c>
      <c r="B913" s="596" t="s">
        <v>3188</v>
      </c>
      <c r="C913" s="266" t="s">
        <v>1704</v>
      </c>
      <c r="D913" s="275">
        <f>SUMIFS('Mix Substation Location Summary'!$U$4:$U$1270,'Mix Substation Location Summary'!$B$4:$B$1270,'DS by Location'!$B913)</f>
        <v>0</v>
      </c>
      <c r="E913" s="275">
        <f>SUMIFS('Mix Substation Location Summary'!$Z$4:$Z$1270,'Mix Substation Location Summary'!$B$4:$B$1270,'DS by Location'!$B913)</f>
        <v>0</v>
      </c>
      <c r="F913" s="275">
        <f>SUMIFS('Mix Substation Location Summary'!$AE$4:$AE$1270,'Mix Substation Location Summary'!$B$4:$B$1270,'DS by Location'!$B913)</f>
        <v>274937.93</v>
      </c>
      <c r="G913" s="791">
        <f t="shared" ref="G913" si="80">SUM(D913:F913)</f>
        <v>274937.93</v>
      </c>
      <c r="H913" s="276">
        <f>IF($O913="ISO",D913,IF($O913="Non-Iso",0,IF($O913="Trans Line",SUMIF('Trans Line Reconciliation'!$B$5:$B$138,B913,'Trans Line Reconciliation'!$X$5:$X$138),IF($O913="Mix",SUMIF('Mix Substation Location Summary'!$B$4:$B$1251,B913,'Mix Substation Location Summary'!$R$4:$R$1251),"NOT FOUND"))))</f>
        <v>0</v>
      </c>
      <c r="I913" s="276">
        <f>IF($O913="ISO",E913,IF($O913="Non-Iso",0,IF($O913="Trans Line",SUMIF('Trans Line Reconciliation'!$B$5:$B$138,B913,'Trans Line Reconciliation'!$Y$5:$Y$138),IF($O913="Mix",SUMIF('Mix Substation Location Summary'!$B$4:$B$1251,B913,'Mix Substation Location Summary'!$W$4:$W$1251),"NOT FOUND"))))</f>
        <v>0</v>
      </c>
      <c r="J913" s="276">
        <f>IF($O913="ISO",F913,IF($O913="Non-Iso",0,IF($O913="Trans Line",SUMIF('Trans Line Reconciliation'!$B$5:$B$138,$B913,'Trans Line Reconciliation'!$Z$5:$Z$138),IF($O913="Mix",SUMIF('Mix Substation Location Summary'!$B$4:$B$1251,$B913,'Mix Substation Location Summary'!$AB$4:$AB$1251),"NOT FOUND"))))</f>
        <v>0</v>
      </c>
      <c r="K913" s="276">
        <f>IF($O913="ISO",0,IF($O913="Non-Iso",D913,IF($O913="Trans Line",SUMIF('Trans Line Reconciliation'!$B$5:$B$138,$B913,'Trans Line Reconciliation'!$AA$5:$AA$138),IF($O913="Mix",SUMIF('Mix Substation Location Summary'!$B$4:$B$1251,$B913,'Mix Substation Location Summary'!$S$4:$S$1251)+SUMIF('Mix Substation Location Summary'!$B$4:$B$1251,$B913,'Mix Substation Location Summary'!$S$4:$S$1251),"NOT FOUND"))))</f>
        <v>0</v>
      </c>
      <c r="L913" s="276">
        <f>IF($O913="ISO",0,IF($O913="Non-Iso",E913,IF($O913="Trans Line",SUMIF('Trans Line Reconciliation'!$B$5:$B$138,$B913,'Trans Line Reconciliation'!$AB$5:$AB$138),IF($O913="Mix",SUMIF('Mix Substation Location Summary'!$B$4:$B$1251,$B913,'Mix Substation Location Summary'!$X$4:$X$1251)+SUMIF('Mix Substation Location Summary'!$B$4:$B$1251,$B913,'Mix Substation Location Summary'!$Y$4:$Y$1251),"NOT FOUND"))))</f>
        <v>0</v>
      </c>
      <c r="M913" s="276">
        <f>IF($O913="ISO",0,IF($O913="Non-Iso",F913,IF($O913="Trans Line",SUMIF('Trans Line Reconciliation'!$B$5:$B$138,$B913,'Trans Line Reconciliation'!$AC$5:$AC$138),IF($O913="Mix",SUMIF('Mix Substation Location Summary'!$B$4:$B$1251,$B913,'Mix Substation Location Summary'!$AC$4:$AC$1251)+SUMIF('Mix Substation Location Summary'!$B$4:$B$1251,$B913,'Mix Substation Location Summary'!$AD$4:$AD$1251),"NOT FOUND"))))</f>
        <v>274937.93</v>
      </c>
      <c r="N913" s="792">
        <f t="shared" ref="N913" si="81">G913-SUM(H913:M913)</f>
        <v>0</v>
      </c>
      <c r="O913" s="759" t="s">
        <v>1686</v>
      </c>
      <c r="P913" s="759"/>
      <c r="Q913" s="758">
        <f t="shared" si="78"/>
        <v>8833</v>
      </c>
    </row>
    <row r="914" spans="1:17" x14ac:dyDescent="0.2">
      <c r="A914" s="674" t="s">
        <v>1665</v>
      </c>
      <c r="B914" s="596">
        <v>9033</v>
      </c>
      <c r="C914" s="266" t="s">
        <v>1012</v>
      </c>
      <c r="D914" s="275">
        <f>SUMIFS('Mix Substation Location Summary'!$U$4:$U$1270,'Mix Substation Location Summary'!$B$4:$B$1270,'DS by Location'!$B914)</f>
        <v>0</v>
      </c>
      <c r="E914" s="275">
        <f>SUMIFS('Mix Substation Location Summary'!$Z$4:$Z$1270,'Mix Substation Location Summary'!$B$4:$B$1270,'DS by Location'!$B914)</f>
        <v>8380.41</v>
      </c>
      <c r="F914" s="275">
        <f>SUMIFS('Mix Substation Location Summary'!$AE$4:$AE$1270,'Mix Substation Location Summary'!$B$4:$B$1270,'DS by Location'!$B914)</f>
        <v>0</v>
      </c>
      <c r="G914" s="791">
        <f t="shared" si="77"/>
        <v>8380.41</v>
      </c>
      <c r="H914" s="276">
        <f>IF($O914="ISO",D914,IF($O914="Non-Iso",0,IF($O914="Trans Line",SUMIF('Trans Line Reconciliation'!$B$5:$B$138,B914,'Trans Line Reconciliation'!$X$5:$X$138),IF($O914="Mix",SUMIF('Mix Substation Location Summary'!$B$4:$B$1251,B914,'Mix Substation Location Summary'!$R$4:$R$1251),"NOT FOUND"))))</f>
        <v>0</v>
      </c>
      <c r="I914" s="276">
        <f>IF($O914="ISO",E914,IF($O914="Non-Iso",0,IF($O914="Trans Line",SUMIF('Trans Line Reconciliation'!$B$5:$B$138,B914,'Trans Line Reconciliation'!$Y$5:$Y$138),IF($O914="Mix",SUMIF('Mix Substation Location Summary'!$B$4:$B$1251,B914,'Mix Substation Location Summary'!$W$4:$W$1251),"NOT FOUND"))))</f>
        <v>0</v>
      </c>
      <c r="J914" s="276">
        <f>IF($O914="ISO",F914,IF($O914="Non-Iso",0,IF($O914="Trans Line",SUMIF('Trans Line Reconciliation'!$B$5:$B$138,$B914,'Trans Line Reconciliation'!$Z$5:$Z$138),IF($O914="Mix",SUMIF('Mix Substation Location Summary'!$B$4:$B$1251,$B914,'Mix Substation Location Summary'!$AB$4:$AB$1251),"NOT FOUND"))))</f>
        <v>0</v>
      </c>
      <c r="K914" s="276">
        <f>IF($O914="ISO",0,IF($O914="Non-Iso",D914,IF($O914="Trans Line",SUMIF('Trans Line Reconciliation'!$B$5:$B$138,$B914,'Trans Line Reconciliation'!$AA$5:$AA$138),IF($O914="Mix",SUMIF('Mix Substation Location Summary'!$B$4:$B$1251,$B914,'Mix Substation Location Summary'!$S$4:$S$1251)+SUMIF('Mix Substation Location Summary'!$B$4:$B$1251,$B914,'Mix Substation Location Summary'!$S$4:$S$1251),"NOT FOUND"))))</f>
        <v>0</v>
      </c>
      <c r="L914" s="276">
        <f>IF($O914="ISO",0,IF($O914="Non-Iso",E914,IF($O914="Trans Line",SUMIF('Trans Line Reconciliation'!$B$5:$B$138,$B914,'Trans Line Reconciliation'!$AB$5:$AB$138),IF($O914="Mix",SUMIF('Mix Substation Location Summary'!$B$4:$B$1251,$B914,'Mix Substation Location Summary'!$X$4:$X$1251)+SUMIF('Mix Substation Location Summary'!$B$4:$B$1251,$B914,'Mix Substation Location Summary'!$Y$4:$Y$1251),"NOT FOUND"))))</f>
        <v>8380.41</v>
      </c>
      <c r="M914" s="276">
        <f>IF($O914="ISO",0,IF($O914="Non-Iso",F914,IF($O914="Trans Line",SUMIF('Trans Line Reconciliation'!$B$5:$B$138,$B914,'Trans Line Reconciliation'!$AC$5:$AC$138),IF($O914="Mix",SUMIF('Mix Substation Location Summary'!$B$4:$B$1251,$B914,'Mix Substation Location Summary'!$AC$4:$AC$1251)+SUMIF('Mix Substation Location Summary'!$B$4:$B$1251,$B914,'Mix Substation Location Summary'!$AD$4:$AD$1251),"NOT FOUND"))))</f>
        <v>0</v>
      </c>
      <c r="N914" s="792">
        <f t="shared" si="68"/>
        <v>0</v>
      </c>
      <c r="O914" s="759" t="s">
        <v>1686</v>
      </c>
      <c r="P914" s="759"/>
      <c r="Q914" s="758">
        <f t="shared" si="78"/>
        <v>9033</v>
      </c>
    </row>
    <row r="915" spans="1:17" x14ac:dyDescent="0.2">
      <c r="A915" s="674" t="s">
        <v>1028</v>
      </c>
      <c r="B915" s="596">
        <v>9047</v>
      </c>
      <c r="C915" s="266" t="s">
        <v>1012</v>
      </c>
      <c r="D915" s="275">
        <f>SUMIFS('Mix Substation Location Summary'!$U$4:$U$1270,'Mix Substation Location Summary'!$B$4:$B$1270,'DS by Location'!$B915)</f>
        <v>0</v>
      </c>
      <c r="E915" s="275">
        <f>SUMIFS('Mix Substation Location Summary'!$Z$4:$Z$1270,'Mix Substation Location Summary'!$B$4:$B$1270,'DS by Location'!$B915)</f>
        <v>0</v>
      </c>
      <c r="F915" s="275">
        <f>SUMIFS('Mix Substation Location Summary'!$AE$4:$AE$1270,'Mix Substation Location Summary'!$B$4:$B$1270,'DS by Location'!$B915)</f>
        <v>27426.14</v>
      </c>
      <c r="G915" s="791">
        <f t="shared" si="77"/>
        <v>27426.14</v>
      </c>
      <c r="H915" s="276">
        <f>IF($O915="ISO",D915,IF($O915="Non-Iso",0,IF($O915="Trans Line",SUMIF('Trans Line Reconciliation'!$B$5:$B$138,B915,'Trans Line Reconciliation'!$X$5:$X$138),IF($O915="Mix",SUMIF('Mix Substation Location Summary'!$B$4:$B$1251,B915,'Mix Substation Location Summary'!$R$4:$R$1251),"NOT FOUND"))))</f>
        <v>0</v>
      </c>
      <c r="I915" s="276">
        <f>IF($O915="ISO",E915,IF($O915="Non-Iso",0,IF($O915="Trans Line",SUMIF('Trans Line Reconciliation'!$B$5:$B$138,B915,'Trans Line Reconciliation'!$Y$5:$Y$138),IF($O915="Mix",SUMIF('Mix Substation Location Summary'!$B$4:$B$1251,B915,'Mix Substation Location Summary'!$W$4:$W$1251),"NOT FOUND"))))</f>
        <v>0</v>
      </c>
      <c r="J915" s="276">
        <f>IF($O915="ISO",F915,IF($O915="Non-Iso",0,IF($O915="Trans Line",SUMIF('Trans Line Reconciliation'!$B$5:$B$138,$B915,'Trans Line Reconciliation'!$Z$5:$Z$138),IF($O915="Mix",SUMIF('Mix Substation Location Summary'!$B$4:$B$1251,$B915,'Mix Substation Location Summary'!$AB$4:$AB$1251),"NOT FOUND"))))</f>
        <v>0</v>
      </c>
      <c r="K915" s="276">
        <f>IF($O915="ISO",0,IF($O915="Non-Iso",D915,IF($O915="Trans Line",SUMIF('Trans Line Reconciliation'!$B$5:$B$138,$B915,'Trans Line Reconciliation'!$AA$5:$AA$138),IF($O915="Mix",SUMIF('Mix Substation Location Summary'!$B$4:$B$1251,$B915,'Mix Substation Location Summary'!$S$4:$S$1251)+SUMIF('Mix Substation Location Summary'!$B$4:$B$1251,$B915,'Mix Substation Location Summary'!$S$4:$S$1251),"NOT FOUND"))))</f>
        <v>0</v>
      </c>
      <c r="L915" s="276">
        <f>IF($O915="ISO",0,IF($O915="Non-Iso",E915,IF($O915="Trans Line",SUMIF('Trans Line Reconciliation'!$B$5:$B$138,$B915,'Trans Line Reconciliation'!$AB$5:$AB$138),IF($O915="Mix",SUMIF('Mix Substation Location Summary'!$B$4:$B$1251,$B915,'Mix Substation Location Summary'!$X$4:$X$1251)+SUMIF('Mix Substation Location Summary'!$B$4:$B$1251,$B915,'Mix Substation Location Summary'!$Y$4:$Y$1251),"NOT FOUND"))))</f>
        <v>0</v>
      </c>
      <c r="M915" s="276">
        <f>IF($O915="ISO",0,IF($O915="Non-Iso",F915,IF($O915="Trans Line",SUMIF('Trans Line Reconciliation'!$B$5:$B$138,$B915,'Trans Line Reconciliation'!$AC$5:$AC$138),IF($O915="Mix",SUMIF('Mix Substation Location Summary'!$B$4:$B$1251,$B915,'Mix Substation Location Summary'!$AC$4:$AC$1251)+SUMIF('Mix Substation Location Summary'!$B$4:$B$1251,$B915,'Mix Substation Location Summary'!$AD$4:$AD$1251),"NOT FOUND"))))</f>
        <v>27426.14</v>
      </c>
      <c r="N915" s="792">
        <f t="shared" si="68"/>
        <v>0</v>
      </c>
      <c r="O915" s="759" t="s">
        <v>1686</v>
      </c>
      <c r="P915" s="759"/>
      <c r="Q915" s="758">
        <f t="shared" si="78"/>
        <v>9047</v>
      </c>
    </row>
    <row r="916" spans="1:17" ht="12.75" customHeight="1" x14ac:dyDescent="0.2">
      <c r="A916" s="674" t="s">
        <v>1666</v>
      </c>
      <c r="B916" s="596">
        <v>9077</v>
      </c>
      <c r="C916" s="266" t="s">
        <v>1012</v>
      </c>
      <c r="D916" s="275">
        <f>SUMIFS('Mix Substation Location Summary'!$U$4:$U$1270,'Mix Substation Location Summary'!$B$4:$B$1270,'DS by Location'!$B916)</f>
        <v>0</v>
      </c>
      <c r="E916" s="275">
        <f>SUMIFS('Mix Substation Location Summary'!$Z$4:$Z$1270,'Mix Substation Location Summary'!$B$4:$B$1270,'DS by Location'!$B916)</f>
        <v>6298.58</v>
      </c>
      <c r="F916" s="275">
        <f>SUMIFS('Mix Substation Location Summary'!$AE$4:$AE$1270,'Mix Substation Location Summary'!$B$4:$B$1270,'DS by Location'!$B916)</f>
        <v>0</v>
      </c>
      <c r="G916" s="791">
        <f t="shared" si="77"/>
        <v>6298.58</v>
      </c>
      <c r="H916" s="276">
        <f>IF($O916="ISO",D916,IF($O916="Non-Iso",0,IF($O916="Trans Line",SUMIF('Trans Line Reconciliation'!$B$5:$B$138,B916,'Trans Line Reconciliation'!$X$5:$X$138),IF($O916="Mix",SUMIF('Mix Substation Location Summary'!$B$4:$B$1251,B916,'Mix Substation Location Summary'!$R$4:$R$1251),"NOT FOUND"))))</f>
        <v>0</v>
      </c>
      <c r="I916" s="276">
        <f>IF($O916="ISO",E916,IF($O916="Non-Iso",0,IF($O916="Trans Line",SUMIF('Trans Line Reconciliation'!$B$5:$B$138,B916,'Trans Line Reconciliation'!$Y$5:$Y$138),IF($O916="Mix",SUMIF('Mix Substation Location Summary'!$B$4:$B$1251,B916,'Mix Substation Location Summary'!$W$4:$W$1251),"NOT FOUND"))))</f>
        <v>0</v>
      </c>
      <c r="J916" s="276">
        <f>IF($O916="ISO",F916,IF($O916="Non-Iso",0,IF($O916="Trans Line",SUMIF('Trans Line Reconciliation'!$B$5:$B$138,$B916,'Trans Line Reconciliation'!$Z$5:$Z$138),IF($O916="Mix",SUMIF('Mix Substation Location Summary'!$B$4:$B$1251,$B916,'Mix Substation Location Summary'!$AB$4:$AB$1251),"NOT FOUND"))))</f>
        <v>0</v>
      </c>
      <c r="K916" s="276">
        <f>IF($O916="ISO",0,IF($O916="Non-Iso",D916,IF($O916="Trans Line",SUMIF('Trans Line Reconciliation'!$B$5:$B$138,$B916,'Trans Line Reconciliation'!$AA$5:$AA$138),IF($O916="Mix",SUMIF('Mix Substation Location Summary'!$B$4:$B$1251,$B916,'Mix Substation Location Summary'!$S$4:$S$1251)+SUMIF('Mix Substation Location Summary'!$B$4:$B$1251,$B916,'Mix Substation Location Summary'!$S$4:$S$1251),"NOT FOUND"))))</f>
        <v>0</v>
      </c>
      <c r="L916" s="276">
        <f>IF($O916="ISO",0,IF($O916="Non-Iso",E916,IF($O916="Trans Line",SUMIF('Trans Line Reconciliation'!$B$5:$B$138,$B916,'Trans Line Reconciliation'!$AB$5:$AB$138),IF($O916="Mix",SUMIF('Mix Substation Location Summary'!$B$4:$B$1251,$B916,'Mix Substation Location Summary'!$X$4:$X$1251)+SUMIF('Mix Substation Location Summary'!$B$4:$B$1251,$B916,'Mix Substation Location Summary'!$Y$4:$Y$1251),"NOT FOUND"))))</f>
        <v>6298.58</v>
      </c>
      <c r="M916" s="276">
        <f>IF($O916="ISO",0,IF($O916="Non-Iso",F916,IF($O916="Trans Line",SUMIF('Trans Line Reconciliation'!$B$5:$B$138,$B916,'Trans Line Reconciliation'!$AC$5:$AC$138),IF($O916="Mix",SUMIF('Mix Substation Location Summary'!$B$4:$B$1251,$B916,'Mix Substation Location Summary'!$AC$4:$AC$1251)+SUMIF('Mix Substation Location Summary'!$B$4:$B$1251,$B916,'Mix Substation Location Summary'!$AD$4:$AD$1251),"NOT FOUND"))))</f>
        <v>0</v>
      </c>
      <c r="N916" s="792">
        <f t="shared" si="68"/>
        <v>0</v>
      </c>
      <c r="O916" s="759" t="s">
        <v>1686</v>
      </c>
      <c r="P916" s="759"/>
      <c r="Q916" s="758">
        <f t="shared" si="78"/>
        <v>9077</v>
      </c>
    </row>
    <row r="917" spans="1:17" ht="12.75" customHeight="1" x14ac:dyDescent="0.2">
      <c r="A917" s="674" t="s">
        <v>1681</v>
      </c>
      <c r="B917" s="794">
        <v>9078</v>
      </c>
      <c r="C917" s="266"/>
      <c r="D917" s="275">
        <f>SUMIFS('Mix Substation Location Summary'!$U$4:$U$1270,'Mix Substation Location Summary'!$B$4:$B$1270,'DS by Location'!$B917)</f>
        <v>0</v>
      </c>
      <c r="E917" s="275">
        <f>SUMIFS('Mix Substation Location Summary'!$Z$4:$Z$1270,'Mix Substation Location Summary'!$B$4:$B$1270,'DS by Location'!$B917)</f>
        <v>5925.78</v>
      </c>
      <c r="F917" s="275">
        <f>SUMIFS('Mix Substation Location Summary'!$AE$4:$AE$1270,'Mix Substation Location Summary'!$B$4:$B$1270,'DS by Location'!$B917)</f>
        <v>0</v>
      </c>
      <c r="G917" s="791">
        <f t="shared" si="77"/>
        <v>5925.78</v>
      </c>
      <c r="H917" s="276">
        <f>IF($O917="ISO",D917,IF($O917="Non-Iso",0,IF($O917="Trans Line",SUMIF('Trans Line Reconciliation'!$B$5:$B$138,B917,'Trans Line Reconciliation'!$X$5:$X$138),IF($O917="Mix",SUMIF('Mix Substation Location Summary'!$B$4:$B$1251,B917,'Mix Substation Location Summary'!$R$4:$R$1251),"NOT FOUND"))))</f>
        <v>0</v>
      </c>
      <c r="I917" s="276">
        <f>IF($O917="ISO",E917,IF($O917="Non-Iso",0,IF($O917="Trans Line",SUMIF('Trans Line Reconciliation'!$B$5:$B$138,B917,'Trans Line Reconciliation'!$Y$5:$Y$138),IF($O917="Mix",SUMIF('Mix Substation Location Summary'!$B$4:$B$1251,B917,'Mix Substation Location Summary'!$W$4:$W$1251),"NOT FOUND"))))</f>
        <v>0</v>
      </c>
      <c r="J917" s="276">
        <f>IF($O917="ISO",F917,IF($O917="Non-Iso",0,IF($O917="Trans Line",SUMIF('Trans Line Reconciliation'!$B$5:$B$138,$B917,'Trans Line Reconciliation'!$Z$5:$Z$138),IF($O917="Mix",SUMIF('Mix Substation Location Summary'!$B$4:$B$1251,$B917,'Mix Substation Location Summary'!$AB$4:$AB$1251),"NOT FOUND"))))</f>
        <v>0</v>
      </c>
      <c r="K917" s="276">
        <f>IF($O917="ISO",0,IF($O917="Non-Iso",D917,IF($O917="Trans Line",SUMIF('Trans Line Reconciliation'!$B$5:$B$138,$B917,'Trans Line Reconciliation'!$AA$5:$AA$138),IF($O917="Mix",SUMIF('Mix Substation Location Summary'!$B$4:$B$1251,$B917,'Mix Substation Location Summary'!$S$4:$S$1251)+SUMIF('Mix Substation Location Summary'!$B$4:$B$1251,$B917,'Mix Substation Location Summary'!$S$4:$S$1251),"NOT FOUND"))))</f>
        <v>0</v>
      </c>
      <c r="L917" s="276">
        <f>IF($O917="ISO",0,IF($O917="Non-Iso",E917,IF($O917="Trans Line",SUMIF('Trans Line Reconciliation'!$B$5:$B$138,$B917,'Trans Line Reconciliation'!$AB$5:$AB$138),IF($O917="Mix",SUMIF('Mix Substation Location Summary'!$B$4:$B$1251,$B917,'Mix Substation Location Summary'!$X$4:$X$1251)+SUMIF('Mix Substation Location Summary'!$B$4:$B$1251,$B917,'Mix Substation Location Summary'!$Y$4:$Y$1251),"NOT FOUND"))))</f>
        <v>5925.78</v>
      </c>
      <c r="M917" s="276">
        <f>IF($O917="ISO",0,IF($O917="Non-Iso",F917,IF($O917="Trans Line",SUMIF('Trans Line Reconciliation'!$B$5:$B$138,$B917,'Trans Line Reconciliation'!$AC$5:$AC$138),IF($O917="Mix",SUMIF('Mix Substation Location Summary'!$B$4:$B$1251,$B917,'Mix Substation Location Summary'!$AC$4:$AC$1251)+SUMIF('Mix Substation Location Summary'!$B$4:$B$1251,$B917,'Mix Substation Location Summary'!$AD$4:$AD$1251),"NOT FOUND"))))</f>
        <v>0</v>
      </c>
      <c r="N917" s="792">
        <f t="shared" si="68"/>
        <v>0</v>
      </c>
      <c r="O917" s="759" t="s">
        <v>1686</v>
      </c>
      <c r="P917" s="759"/>
      <c r="Q917" s="758">
        <f t="shared" si="78"/>
        <v>9078</v>
      </c>
    </row>
    <row r="918" spans="1:17" ht="12.75" customHeight="1" x14ac:dyDescent="0.2">
      <c r="A918" s="674" t="s">
        <v>1667</v>
      </c>
      <c r="B918" s="596">
        <v>9135</v>
      </c>
      <c r="C918" s="266"/>
      <c r="D918" s="275">
        <f>SUMIFS('Mix Substation Location Summary'!$U$4:$U$1270,'Mix Substation Location Summary'!$B$4:$B$1270,'DS by Location'!$B918)</f>
        <v>0</v>
      </c>
      <c r="E918" s="275">
        <f>SUMIFS('Mix Substation Location Summary'!$Z$4:$Z$1270,'Mix Substation Location Summary'!$B$4:$B$1270,'DS by Location'!$B918)</f>
        <v>6953.06</v>
      </c>
      <c r="F918" s="275">
        <f>SUMIFS('Mix Substation Location Summary'!$AE$4:$AE$1270,'Mix Substation Location Summary'!$B$4:$B$1270,'DS by Location'!$B918)</f>
        <v>0</v>
      </c>
      <c r="G918" s="791">
        <f t="shared" si="77"/>
        <v>6953.06</v>
      </c>
      <c r="H918" s="276">
        <f>IF($O918="ISO",D918,IF($O918="Non-Iso",0,IF($O918="Trans Line",SUMIF('Trans Line Reconciliation'!$B$5:$B$138,B918,'Trans Line Reconciliation'!$X$5:$X$138),IF($O918="Mix",SUMIF('Mix Substation Location Summary'!$B$4:$B$1251,B918,'Mix Substation Location Summary'!$R$4:$R$1251),"NOT FOUND"))))</f>
        <v>0</v>
      </c>
      <c r="I918" s="276">
        <f>IF($O918="ISO",E918,IF($O918="Non-Iso",0,IF($O918="Trans Line",SUMIF('Trans Line Reconciliation'!$B$5:$B$138,B918,'Trans Line Reconciliation'!$Y$5:$Y$138),IF($O918="Mix",SUMIF('Mix Substation Location Summary'!$B$4:$B$1251,B918,'Mix Substation Location Summary'!$W$4:$W$1251),"NOT FOUND"))))</f>
        <v>0</v>
      </c>
      <c r="J918" s="276">
        <f>IF($O918="ISO",F918,IF($O918="Non-Iso",0,IF($O918="Trans Line",SUMIF('Trans Line Reconciliation'!$B$5:$B$138,$B918,'Trans Line Reconciliation'!$Z$5:$Z$138),IF($O918="Mix",SUMIF('Mix Substation Location Summary'!$B$4:$B$1251,$B918,'Mix Substation Location Summary'!$AB$4:$AB$1251),"NOT FOUND"))))</f>
        <v>0</v>
      </c>
      <c r="K918" s="276">
        <f>IF($O918="ISO",0,IF($O918="Non-Iso",D918,IF($O918="Trans Line",SUMIF('Trans Line Reconciliation'!$B$5:$B$138,$B918,'Trans Line Reconciliation'!$AA$5:$AA$138),IF($O918="Mix",SUMIF('Mix Substation Location Summary'!$B$4:$B$1251,$B918,'Mix Substation Location Summary'!$S$4:$S$1251)+SUMIF('Mix Substation Location Summary'!$B$4:$B$1251,$B918,'Mix Substation Location Summary'!$S$4:$S$1251),"NOT FOUND"))))</f>
        <v>0</v>
      </c>
      <c r="L918" s="276">
        <f>IF($O918="ISO",0,IF($O918="Non-Iso",E918,IF($O918="Trans Line",SUMIF('Trans Line Reconciliation'!$B$5:$B$138,$B918,'Trans Line Reconciliation'!$AB$5:$AB$138),IF($O918="Mix",SUMIF('Mix Substation Location Summary'!$B$4:$B$1251,$B918,'Mix Substation Location Summary'!$X$4:$X$1251)+SUMIF('Mix Substation Location Summary'!$B$4:$B$1251,$B918,'Mix Substation Location Summary'!$Y$4:$Y$1251),"NOT FOUND"))))</f>
        <v>6953.06</v>
      </c>
      <c r="M918" s="276">
        <f>IF($O918="ISO",0,IF($O918="Non-Iso",F918,IF($O918="Trans Line",SUMIF('Trans Line Reconciliation'!$B$5:$B$138,$B918,'Trans Line Reconciliation'!$AC$5:$AC$138),IF($O918="Mix",SUMIF('Mix Substation Location Summary'!$B$4:$B$1251,$B918,'Mix Substation Location Summary'!$AC$4:$AC$1251)+SUMIF('Mix Substation Location Summary'!$B$4:$B$1251,$B918,'Mix Substation Location Summary'!$AD$4:$AD$1251),"NOT FOUND"))))</f>
        <v>0</v>
      </c>
      <c r="N918" s="792">
        <f t="shared" si="68"/>
        <v>0</v>
      </c>
      <c r="O918" s="759" t="s">
        <v>1686</v>
      </c>
      <c r="P918" s="759"/>
      <c r="Q918" s="758">
        <f t="shared" si="78"/>
        <v>9135</v>
      </c>
    </row>
    <row r="919" spans="1:17" ht="12.75" customHeight="1" x14ac:dyDescent="0.2">
      <c r="A919" s="674" t="s">
        <v>1788</v>
      </c>
      <c r="B919" s="596">
        <v>9188</v>
      </c>
      <c r="C919" s="266"/>
      <c r="D919" s="275">
        <f>SUMIFS('Mix Substation Location Summary'!$U$4:$U$1270,'Mix Substation Location Summary'!$B$4:$B$1270,'DS by Location'!$B919)</f>
        <v>0</v>
      </c>
      <c r="E919" s="275">
        <f>SUMIFS('Mix Substation Location Summary'!$Z$4:$Z$1270,'Mix Substation Location Summary'!$B$4:$B$1270,'DS by Location'!$B919)</f>
        <v>8867.11</v>
      </c>
      <c r="F919" s="275">
        <f>SUMIFS('Mix Substation Location Summary'!$AE$4:$AE$1270,'Mix Substation Location Summary'!$B$4:$B$1270,'DS by Location'!$B919)</f>
        <v>0</v>
      </c>
      <c r="G919" s="791">
        <f t="shared" si="77"/>
        <v>8867.11</v>
      </c>
      <c r="H919" s="276">
        <f>IF($O919="ISO",D919,IF($O919="Non-Iso",0,IF($O919="Trans Line",SUMIF('Trans Line Reconciliation'!$B$5:$B$138,B919,'Trans Line Reconciliation'!$X$5:$X$138),IF($O919="Mix",SUMIF('Mix Substation Location Summary'!$B$4:$B$1251,B919,'Mix Substation Location Summary'!$R$4:$R$1251),"NOT FOUND"))))</f>
        <v>0</v>
      </c>
      <c r="I919" s="276">
        <f>IF($O919="ISO",E919,IF($O919="Non-Iso",0,IF($O919="Trans Line",SUMIF('Trans Line Reconciliation'!$B$5:$B$138,B919,'Trans Line Reconciliation'!$Y$5:$Y$138),IF($O919="Mix",SUMIF('Mix Substation Location Summary'!$B$4:$B$1251,B919,'Mix Substation Location Summary'!$W$4:$W$1251),"NOT FOUND"))))</f>
        <v>0</v>
      </c>
      <c r="J919" s="276">
        <f>IF($O919="ISO",F919,IF($O919="Non-Iso",0,IF($O919="Trans Line",SUMIF('Trans Line Reconciliation'!$B$5:$B$138,$B919,'Trans Line Reconciliation'!$Z$5:$Z$138),IF($O919="Mix",SUMIF('Mix Substation Location Summary'!$B$4:$B$1251,$B919,'Mix Substation Location Summary'!$AB$4:$AB$1251),"NOT FOUND"))))</f>
        <v>0</v>
      </c>
      <c r="K919" s="276">
        <f>IF($O919="ISO",0,IF($O919="Non-Iso",D919,IF($O919="Trans Line",SUMIF('Trans Line Reconciliation'!$B$5:$B$138,$B919,'Trans Line Reconciliation'!$AA$5:$AA$138),IF($O919="Mix",SUMIF('Mix Substation Location Summary'!$B$4:$B$1251,$B919,'Mix Substation Location Summary'!$S$4:$S$1251)+SUMIF('Mix Substation Location Summary'!$B$4:$B$1251,$B919,'Mix Substation Location Summary'!$S$4:$S$1251),"NOT FOUND"))))</f>
        <v>0</v>
      </c>
      <c r="L919" s="276">
        <f>IF($O919="ISO",0,IF($O919="Non-Iso",E919,IF($O919="Trans Line",SUMIF('Trans Line Reconciliation'!$B$5:$B$138,$B919,'Trans Line Reconciliation'!$AB$5:$AB$138),IF($O919="Mix",SUMIF('Mix Substation Location Summary'!$B$4:$B$1251,$B919,'Mix Substation Location Summary'!$X$4:$X$1251)+SUMIF('Mix Substation Location Summary'!$B$4:$B$1251,$B919,'Mix Substation Location Summary'!$Y$4:$Y$1251),"NOT FOUND"))))</f>
        <v>8867.11</v>
      </c>
      <c r="M919" s="276">
        <f>IF($O919="ISO",0,IF($O919="Non-Iso",F919,IF($O919="Trans Line",SUMIF('Trans Line Reconciliation'!$B$5:$B$138,$B919,'Trans Line Reconciliation'!$AC$5:$AC$138),IF($O919="Mix",SUMIF('Mix Substation Location Summary'!$B$4:$B$1251,$B919,'Mix Substation Location Summary'!$AC$4:$AC$1251)+SUMIF('Mix Substation Location Summary'!$B$4:$B$1251,$B919,'Mix Substation Location Summary'!$AD$4:$AD$1251),"NOT FOUND"))))</f>
        <v>0</v>
      </c>
      <c r="N919" s="792">
        <f t="shared" ref="N919:N933" si="82">G919-SUM(H919:M919)</f>
        <v>0</v>
      </c>
      <c r="O919" s="759" t="s">
        <v>1686</v>
      </c>
      <c r="P919" s="759"/>
      <c r="Q919" s="758">
        <f t="shared" si="78"/>
        <v>9188</v>
      </c>
    </row>
    <row r="920" spans="1:17" ht="12.75" customHeight="1" x14ac:dyDescent="0.2">
      <c r="A920" s="674" t="s">
        <v>1668</v>
      </c>
      <c r="B920" s="596">
        <v>9231</v>
      </c>
      <c r="C920" s="266" t="s">
        <v>1012</v>
      </c>
      <c r="D920" s="275">
        <f>SUMIFS('Mix Substation Location Summary'!$U$4:$U$1270,'Mix Substation Location Summary'!$B$4:$B$1270,'DS by Location'!$B920)</f>
        <v>0</v>
      </c>
      <c r="E920" s="275">
        <f>SUMIFS('Mix Substation Location Summary'!$Z$4:$Z$1270,'Mix Substation Location Summary'!$B$4:$B$1270,'DS by Location'!$B920)</f>
        <v>9257.0500000000011</v>
      </c>
      <c r="F920" s="275">
        <f>SUMIFS('Mix Substation Location Summary'!$AE$4:$AE$1270,'Mix Substation Location Summary'!$B$4:$B$1270,'DS by Location'!$B920)</f>
        <v>85363.03</v>
      </c>
      <c r="G920" s="791">
        <f t="shared" si="77"/>
        <v>94620.08</v>
      </c>
      <c r="H920" s="276">
        <f>IF($O920="ISO",D920,IF($O920="Non-Iso",0,IF($O920="Trans Line",SUMIF('Trans Line Reconciliation'!$B$5:$B$138,B920,'Trans Line Reconciliation'!$X$5:$X$138),IF($O920="Mix",SUMIF('Mix Substation Location Summary'!$B$4:$B$1251,B920,'Mix Substation Location Summary'!$R$4:$R$1251),"NOT FOUND"))))</f>
        <v>0</v>
      </c>
      <c r="I920" s="276">
        <f>IF($O920="ISO",E920,IF($O920="Non-Iso",0,IF($O920="Trans Line",SUMIF('Trans Line Reconciliation'!$B$5:$B$138,B920,'Trans Line Reconciliation'!$Y$5:$Y$138),IF($O920="Mix",SUMIF('Mix Substation Location Summary'!$B$4:$B$1251,B920,'Mix Substation Location Summary'!$W$4:$W$1251),"NOT FOUND"))))</f>
        <v>0</v>
      </c>
      <c r="J920" s="276">
        <f>IF($O920="ISO",F920,IF($O920="Non-Iso",0,IF($O920="Trans Line",SUMIF('Trans Line Reconciliation'!$B$5:$B$138,$B920,'Trans Line Reconciliation'!$Z$5:$Z$138),IF($O920="Mix",SUMIF('Mix Substation Location Summary'!$B$4:$B$1251,$B920,'Mix Substation Location Summary'!$AB$4:$AB$1251),"NOT FOUND"))))</f>
        <v>0</v>
      </c>
      <c r="K920" s="276">
        <f>IF($O920="ISO",0,IF($O920="Non-Iso",D920,IF($O920="Trans Line",SUMIF('Trans Line Reconciliation'!$B$5:$B$138,$B920,'Trans Line Reconciliation'!$AA$5:$AA$138),IF($O920="Mix",SUMIF('Mix Substation Location Summary'!$B$4:$B$1251,$B920,'Mix Substation Location Summary'!$S$4:$S$1251)+SUMIF('Mix Substation Location Summary'!$B$4:$B$1251,$B920,'Mix Substation Location Summary'!$S$4:$S$1251),"NOT FOUND"))))</f>
        <v>0</v>
      </c>
      <c r="L920" s="276">
        <f>IF($O920="ISO",0,IF($O920="Non-Iso",E920,IF($O920="Trans Line",SUMIF('Trans Line Reconciliation'!$B$5:$B$138,$B920,'Trans Line Reconciliation'!$AB$5:$AB$138),IF($O920="Mix",SUMIF('Mix Substation Location Summary'!$B$4:$B$1251,$B920,'Mix Substation Location Summary'!$X$4:$X$1251)+SUMIF('Mix Substation Location Summary'!$B$4:$B$1251,$B920,'Mix Substation Location Summary'!$Y$4:$Y$1251),"NOT FOUND"))))</f>
        <v>9257.0500000000011</v>
      </c>
      <c r="M920" s="276">
        <f>IF($O920="ISO",0,IF($O920="Non-Iso",F920,IF($O920="Trans Line",SUMIF('Trans Line Reconciliation'!$B$5:$B$138,$B920,'Trans Line Reconciliation'!$AC$5:$AC$138),IF($O920="Mix",SUMIF('Mix Substation Location Summary'!$B$4:$B$1251,$B920,'Mix Substation Location Summary'!$AC$4:$AC$1251)+SUMIF('Mix Substation Location Summary'!$B$4:$B$1251,$B920,'Mix Substation Location Summary'!$AD$4:$AD$1251),"NOT FOUND"))))</f>
        <v>85363.03</v>
      </c>
      <c r="N920" s="792">
        <f t="shared" si="82"/>
        <v>0</v>
      </c>
      <c r="O920" s="759" t="s">
        <v>1686</v>
      </c>
      <c r="P920" s="759"/>
      <c r="Q920" s="758">
        <f t="shared" si="78"/>
        <v>9231</v>
      </c>
    </row>
    <row r="921" spans="1:17" ht="12.75" customHeight="1" x14ac:dyDescent="0.2">
      <c r="A921" s="674" t="s">
        <v>1682</v>
      </c>
      <c r="B921" s="790">
        <v>9235</v>
      </c>
      <c r="C921" s="266"/>
      <c r="D921" s="275">
        <f>SUMIFS('Mix Substation Location Summary'!$U$4:$U$1270,'Mix Substation Location Summary'!$B$4:$B$1270,'DS by Location'!$B921)</f>
        <v>0</v>
      </c>
      <c r="E921" s="275">
        <f>SUMIFS('Mix Substation Location Summary'!$Z$4:$Z$1270,'Mix Substation Location Summary'!$B$4:$B$1270,'DS by Location'!$B921)</f>
        <v>184314.51</v>
      </c>
      <c r="F921" s="275">
        <f>SUMIFS('Mix Substation Location Summary'!$AE$4:$AE$1270,'Mix Substation Location Summary'!$B$4:$B$1270,'DS by Location'!$B921)</f>
        <v>0</v>
      </c>
      <c r="G921" s="791">
        <f t="shared" ref="G921" si="83">SUM(D921:F921)</f>
        <v>184314.51</v>
      </c>
      <c r="H921" s="276">
        <f>IF($O921="ISO",D921,IF($O921="Non-Iso",0,IF($O921="Trans Line",SUMIF('Trans Line Reconciliation'!$B$5:$B$138,B921,'Trans Line Reconciliation'!$X$5:$X$138),IF($O921="Mix",SUMIF('Mix Substation Location Summary'!$B$4:$B$1251,B921,'Mix Substation Location Summary'!$R$4:$R$1251),"NOT FOUND"))))</f>
        <v>0</v>
      </c>
      <c r="I921" s="276">
        <f>IF($O921="ISO",E921,IF($O921="Non-Iso",0,IF($O921="Trans Line",SUMIF('Trans Line Reconciliation'!$B$5:$B$138,B921,'Trans Line Reconciliation'!$Y$5:$Y$138),IF($O921="Mix",SUMIF('Mix Substation Location Summary'!$B$4:$B$1251,B921,'Mix Substation Location Summary'!$W$4:$W$1251),"NOT FOUND"))))</f>
        <v>0</v>
      </c>
      <c r="J921" s="276">
        <f>IF($O921="ISO",F921,IF($O921="Non-Iso",0,IF($O921="Trans Line",SUMIF('Trans Line Reconciliation'!$B$5:$B$138,$B921,'Trans Line Reconciliation'!$Z$5:$Z$138),IF($O921="Mix",SUMIF('Mix Substation Location Summary'!$B$4:$B$1251,$B921,'Mix Substation Location Summary'!$AB$4:$AB$1251),"NOT FOUND"))))</f>
        <v>0</v>
      </c>
      <c r="K921" s="276">
        <f>IF($O921="ISO",0,IF($O921="Non-Iso",D921,IF($O921="Trans Line",SUMIF('Trans Line Reconciliation'!$B$5:$B$138,$B921,'Trans Line Reconciliation'!$AA$5:$AA$138),IF($O921="Mix",SUMIF('Mix Substation Location Summary'!$B$4:$B$1251,$B921,'Mix Substation Location Summary'!$S$4:$S$1251)+SUMIF('Mix Substation Location Summary'!$B$4:$B$1251,$B921,'Mix Substation Location Summary'!$S$4:$S$1251),"NOT FOUND"))))</f>
        <v>0</v>
      </c>
      <c r="L921" s="276">
        <f>IF($O921="ISO",0,IF($O921="Non-Iso",E921,IF($O921="Trans Line",SUMIF('Trans Line Reconciliation'!$B$5:$B$138,$B921,'Trans Line Reconciliation'!$AB$5:$AB$138),IF($O921="Mix",SUMIF('Mix Substation Location Summary'!$B$4:$B$1251,$B921,'Mix Substation Location Summary'!$X$4:$X$1251)+SUMIF('Mix Substation Location Summary'!$B$4:$B$1251,$B921,'Mix Substation Location Summary'!$Y$4:$Y$1251),"NOT FOUND"))))</f>
        <v>184314.51</v>
      </c>
      <c r="M921" s="276">
        <f>IF($O921="ISO",0,IF($O921="Non-Iso",F921,IF($O921="Trans Line",SUMIF('Trans Line Reconciliation'!$B$5:$B$138,$B921,'Trans Line Reconciliation'!$AC$5:$AC$138),IF($O921="Mix",SUMIF('Mix Substation Location Summary'!$B$4:$B$1251,$B921,'Mix Substation Location Summary'!$AC$4:$AC$1251)+SUMIF('Mix Substation Location Summary'!$B$4:$B$1251,$B921,'Mix Substation Location Summary'!$AD$4:$AD$1251),"NOT FOUND"))))</f>
        <v>0</v>
      </c>
      <c r="N921" s="792">
        <f t="shared" ref="N921" si="84">G921-SUM(H921:M921)</f>
        <v>0</v>
      </c>
      <c r="O921" s="759" t="s">
        <v>1686</v>
      </c>
      <c r="P921" s="759"/>
      <c r="Q921" s="758">
        <f t="shared" si="78"/>
        <v>9235</v>
      </c>
    </row>
    <row r="922" spans="1:17" ht="12.75" customHeight="1" collapsed="1" x14ac:dyDescent="0.2">
      <c r="A922" s="674" t="s">
        <v>1683</v>
      </c>
      <c r="B922" s="790">
        <v>9297</v>
      </c>
      <c r="C922" s="266"/>
      <c r="D922" s="275">
        <f>SUMIFS('Mix Substation Location Summary'!$U$4:$U$1270,'Mix Substation Location Summary'!$B$4:$B$1270,'DS by Location'!$B922)</f>
        <v>0</v>
      </c>
      <c r="E922" s="275">
        <f>SUMIFS('Mix Substation Location Summary'!$Z$4:$Z$1270,'Mix Substation Location Summary'!$B$4:$B$1270,'DS by Location'!$B922)</f>
        <v>384078.79000000004</v>
      </c>
      <c r="F922" s="275">
        <f>SUMIFS('Mix Substation Location Summary'!$AE$4:$AE$1270,'Mix Substation Location Summary'!$B$4:$B$1270,'DS by Location'!$B922)</f>
        <v>0</v>
      </c>
      <c r="G922" s="791">
        <f t="shared" si="77"/>
        <v>384078.79000000004</v>
      </c>
      <c r="H922" s="276">
        <f>IF($O922="ISO",D922,IF($O922="Non-Iso",0,IF($O922="Trans Line",SUMIF('Trans Line Reconciliation'!$B$5:$B$138,B922,'Trans Line Reconciliation'!$X$5:$X$138),IF($O922="Mix",SUMIF('Mix Substation Location Summary'!$B$4:$B$1251,B922,'Mix Substation Location Summary'!$R$4:$R$1251),"NOT FOUND"))))</f>
        <v>0</v>
      </c>
      <c r="I922" s="276">
        <f>IF($O922="ISO",E922,IF($O922="Non-Iso",0,IF($O922="Trans Line",SUMIF('Trans Line Reconciliation'!$B$5:$B$138,B922,'Trans Line Reconciliation'!$Y$5:$Y$138),IF($O922="Mix",SUMIF('Mix Substation Location Summary'!$B$4:$B$1251,B922,'Mix Substation Location Summary'!$W$4:$W$1251),"NOT FOUND"))))</f>
        <v>0</v>
      </c>
      <c r="J922" s="276">
        <f>IF($O922="ISO",F922,IF($O922="Non-Iso",0,IF($O922="Trans Line",SUMIF('Trans Line Reconciliation'!$B$5:$B$138,$B922,'Trans Line Reconciliation'!$Z$5:$Z$138),IF($O922="Mix",SUMIF('Mix Substation Location Summary'!$B$4:$B$1251,$B922,'Mix Substation Location Summary'!$AB$4:$AB$1251),"NOT FOUND"))))</f>
        <v>0</v>
      </c>
      <c r="K922" s="276">
        <f>IF($O922="ISO",0,IF($O922="Non-Iso",D922,IF($O922="Trans Line",SUMIF('Trans Line Reconciliation'!$B$5:$B$138,$B922,'Trans Line Reconciliation'!$AA$5:$AA$138),IF($O922="Mix",SUMIF('Mix Substation Location Summary'!$B$4:$B$1251,$B922,'Mix Substation Location Summary'!$S$4:$S$1251)+SUMIF('Mix Substation Location Summary'!$B$4:$B$1251,$B922,'Mix Substation Location Summary'!$S$4:$S$1251),"NOT FOUND"))))</f>
        <v>0</v>
      </c>
      <c r="L922" s="276">
        <f>IF($O922="ISO",0,IF($O922="Non-Iso",E922,IF($O922="Trans Line",SUMIF('Trans Line Reconciliation'!$B$5:$B$138,$B922,'Trans Line Reconciliation'!$AB$5:$AB$138),IF($O922="Mix",SUMIF('Mix Substation Location Summary'!$B$4:$B$1251,$B922,'Mix Substation Location Summary'!$X$4:$X$1251)+SUMIF('Mix Substation Location Summary'!$B$4:$B$1251,$B922,'Mix Substation Location Summary'!$Y$4:$Y$1251),"NOT FOUND"))))</f>
        <v>384078.79000000004</v>
      </c>
      <c r="M922" s="276">
        <f>IF($O922="ISO",0,IF($O922="Non-Iso",F922,IF($O922="Trans Line",SUMIF('Trans Line Reconciliation'!$B$5:$B$138,$B922,'Trans Line Reconciliation'!$AC$5:$AC$138),IF($O922="Mix",SUMIF('Mix Substation Location Summary'!$B$4:$B$1251,$B922,'Mix Substation Location Summary'!$AC$4:$AC$1251)+SUMIF('Mix Substation Location Summary'!$B$4:$B$1251,$B922,'Mix Substation Location Summary'!$AD$4:$AD$1251),"NOT FOUND"))))</f>
        <v>0</v>
      </c>
      <c r="N922" s="792">
        <f t="shared" si="82"/>
        <v>0</v>
      </c>
      <c r="O922" s="759" t="s">
        <v>1686</v>
      </c>
      <c r="P922" s="759"/>
      <c r="Q922" s="758">
        <f t="shared" si="78"/>
        <v>9297</v>
      </c>
    </row>
    <row r="923" spans="1:17" ht="12.75" customHeight="1" collapsed="1" x14ac:dyDescent="0.2">
      <c r="A923" s="674" t="s">
        <v>1669</v>
      </c>
      <c r="B923" s="596">
        <v>9300</v>
      </c>
      <c r="C923" s="266"/>
      <c r="D923" s="275">
        <f>SUMIFS('Mix Substation Location Summary'!$U$4:$U$1270,'Mix Substation Location Summary'!$B$4:$B$1270,'DS by Location'!$B923)</f>
        <v>0</v>
      </c>
      <c r="E923" s="275">
        <f>SUMIFS('Mix Substation Location Summary'!$Z$4:$Z$1270,'Mix Substation Location Summary'!$B$4:$B$1270,'DS by Location'!$B923)</f>
        <v>0</v>
      </c>
      <c r="F923" s="275">
        <f>SUMIFS('Mix Substation Location Summary'!$AE$4:$AE$1270,'Mix Substation Location Summary'!$B$4:$B$1270,'DS by Location'!$B923)</f>
        <v>51730.04</v>
      </c>
      <c r="G923" s="791">
        <f t="shared" si="77"/>
        <v>51730.04</v>
      </c>
      <c r="H923" s="276">
        <f>IF($O923="ISO",D923,IF($O923="Non-Iso",0,IF($O923="Trans Line",SUMIF('Trans Line Reconciliation'!$B$5:$B$138,B923,'Trans Line Reconciliation'!$X$5:$X$138),IF($O923="Mix",SUMIF('Mix Substation Location Summary'!$B$4:$B$1251,B923,'Mix Substation Location Summary'!$R$4:$R$1251),"NOT FOUND"))))</f>
        <v>0</v>
      </c>
      <c r="I923" s="276">
        <f>IF($O923="ISO",E923,IF($O923="Non-Iso",0,IF($O923="Trans Line",SUMIF('Trans Line Reconciliation'!$B$5:$B$138,B923,'Trans Line Reconciliation'!$Y$5:$Y$138),IF($O923="Mix",SUMIF('Mix Substation Location Summary'!$B$4:$B$1251,B923,'Mix Substation Location Summary'!$W$4:$W$1251),"NOT FOUND"))))</f>
        <v>0</v>
      </c>
      <c r="J923" s="276">
        <f>IF($O923="ISO",F923,IF($O923="Non-Iso",0,IF($O923="Trans Line",SUMIF('Trans Line Reconciliation'!$B$5:$B$138,$B923,'Trans Line Reconciliation'!$Z$5:$Z$138),IF($O923="Mix",SUMIF('Mix Substation Location Summary'!$B$4:$B$1251,$B923,'Mix Substation Location Summary'!$AB$4:$AB$1251),"NOT FOUND"))))</f>
        <v>0</v>
      </c>
      <c r="K923" s="276">
        <f>IF($O923="ISO",0,IF($O923="Non-Iso",D923,IF($O923="Trans Line",SUMIF('Trans Line Reconciliation'!$B$5:$B$138,$B923,'Trans Line Reconciliation'!$AA$5:$AA$138),IF($O923="Mix",SUMIF('Mix Substation Location Summary'!$B$4:$B$1251,$B923,'Mix Substation Location Summary'!$S$4:$S$1251)+SUMIF('Mix Substation Location Summary'!$B$4:$B$1251,$B923,'Mix Substation Location Summary'!$S$4:$S$1251),"NOT FOUND"))))</f>
        <v>0</v>
      </c>
      <c r="L923" s="276">
        <f>IF($O923="ISO",0,IF($O923="Non-Iso",E923,IF($O923="Trans Line",SUMIF('Trans Line Reconciliation'!$B$5:$B$138,$B923,'Trans Line Reconciliation'!$AB$5:$AB$138),IF($O923="Mix",SUMIF('Mix Substation Location Summary'!$B$4:$B$1251,$B923,'Mix Substation Location Summary'!$X$4:$X$1251)+SUMIF('Mix Substation Location Summary'!$B$4:$B$1251,$B923,'Mix Substation Location Summary'!$Y$4:$Y$1251),"NOT FOUND"))))</f>
        <v>0</v>
      </c>
      <c r="M923" s="276">
        <f>IF($O923="ISO",0,IF($O923="Non-Iso",F923,IF($O923="Trans Line",SUMIF('Trans Line Reconciliation'!$B$5:$B$138,$B923,'Trans Line Reconciliation'!$AC$5:$AC$138),IF($O923="Mix",SUMIF('Mix Substation Location Summary'!$B$4:$B$1251,$B923,'Mix Substation Location Summary'!$AC$4:$AC$1251)+SUMIF('Mix Substation Location Summary'!$B$4:$B$1251,$B923,'Mix Substation Location Summary'!$AD$4:$AD$1251),"NOT FOUND"))))</f>
        <v>51730.04</v>
      </c>
      <c r="N923" s="792">
        <f t="shared" si="82"/>
        <v>0</v>
      </c>
      <c r="O923" s="759" t="s">
        <v>1686</v>
      </c>
      <c r="P923" s="759"/>
      <c r="Q923" s="758">
        <f t="shared" si="78"/>
        <v>9300</v>
      </c>
    </row>
    <row r="924" spans="1:17" ht="12.75" customHeight="1" x14ac:dyDescent="0.2">
      <c r="A924" s="674" t="s">
        <v>1014</v>
      </c>
      <c r="B924" s="596">
        <v>9310</v>
      </c>
      <c r="C924" s="266" t="s">
        <v>661</v>
      </c>
      <c r="D924" s="275">
        <f>SUMIFS('Mix Substation Location Summary'!$U$4:$U$1270,'Mix Substation Location Summary'!$B$4:$B$1270,'DS by Location'!$B924)</f>
        <v>89785.99</v>
      </c>
      <c r="E924" s="275">
        <f>SUMIFS('Mix Substation Location Summary'!$Z$4:$Z$1270,'Mix Substation Location Summary'!$B$4:$B$1270,'DS by Location'!$B924)</f>
        <v>0</v>
      </c>
      <c r="F924" s="275">
        <f>SUMIFS('Mix Substation Location Summary'!$AE$4:$AE$1270,'Mix Substation Location Summary'!$B$4:$B$1270,'DS by Location'!$B924)</f>
        <v>-12896.77</v>
      </c>
      <c r="G924" s="791">
        <f t="shared" si="77"/>
        <v>76889.22</v>
      </c>
      <c r="H924" s="276">
        <f>IF($O924="ISO",D924,IF($O924="Non-Iso",0,IF($O924="Trans Line",SUMIF('Trans Line Reconciliation'!$B$5:$B$138,B924,'Trans Line Reconciliation'!$X$5:$X$138),IF($O924="Mix",SUMIF('Mix Substation Location Summary'!$B$4:$B$1251,B924,'Mix Substation Location Summary'!$R$4:$R$1251),"NOT FOUND"))))</f>
        <v>0</v>
      </c>
      <c r="I924" s="276">
        <f>IF($O924="ISO",E924,IF($O924="Non-Iso",0,IF($O924="Trans Line",SUMIF('Trans Line Reconciliation'!$B$5:$B$138,B924,'Trans Line Reconciliation'!$Y$5:$Y$138),IF($O924="Mix",SUMIF('Mix Substation Location Summary'!$B$4:$B$1251,B924,'Mix Substation Location Summary'!$W$4:$W$1251),"NOT FOUND"))))</f>
        <v>0</v>
      </c>
      <c r="J924" s="276">
        <f>IF($O924="ISO",F924,IF($O924="Non-Iso",0,IF($O924="Trans Line",SUMIF('Trans Line Reconciliation'!$B$5:$B$138,$B924,'Trans Line Reconciliation'!$Z$5:$Z$138),IF($O924="Mix",SUMIF('Mix Substation Location Summary'!$B$4:$B$1251,$B924,'Mix Substation Location Summary'!$AB$4:$AB$1251),"NOT FOUND"))))</f>
        <v>0</v>
      </c>
      <c r="K924" s="276">
        <f>IF($O924="ISO",0,IF($O924="Non-Iso",D924,IF($O924="Trans Line",SUMIF('Trans Line Reconciliation'!$B$5:$B$138,$B924,'Trans Line Reconciliation'!$AA$5:$AA$138),IF($O924="Mix",SUMIF('Mix Substation Location Summary'!$B$4:$B$1251,$B924,'Mix Substation Location Summary'!$S$4:$S$1251)+SUMIF('Mix Substation Location Summary'!$B$4:$B$1251,$B924,'Mix Substation Location Summary'!$S$4:$S$1251),"NOT FOUND"))))</f>
        <v>89785.99</v>
      </c>
      <c r="L924" s="276">
        <f>IF($O924="ISO",0,IF($O924="Non-Iso",E924,IF($O924="Trans Line",SUMIF('Trans Line Reconciliation'!$B$5:$B$138,$B924,'Trans Line Reconciliation'!$AB$5:$AB$138),IF($O924="Mix",SUMIF('Mix Substation Location Summary'!$B$4:$B$1251,$B924,'Mix Substation Location Summary'!$X$4:$X$1251)+SUMIF('Mix Substation Location Summary'!$B$4:$B$1251,$B924,'Mix Substation Location Summary'!$Y$4:$Y$1251),"NOT FOUND"))))</f>
        <v>0</v>
      </c>
      <c r="M924" s="276">
        <f>IF($O924="ISO",0,IF($O924="Non-Iso",F924,IF($O924="Trans Line",SUMIF('Trans Line Reconciliation'!$B$5:$B$138,$B924,'Trans Line Reconciliation'!$AC$5:$AC$138),IF($O924="Mix",SUMIF('Mix Substation Location Summary'!$B$4:$B$1251,$B924,'Mix Substation Location Summary'!$AC$4:$AC$1251)+SUMIF('Mix Substation Location Summary'!$B$4:$B$1251,$B924,'Mix Substation Location Summary'!$AD$4:$AD$1251),"NOT FOUND"))))</f>
        <v>-12896.77</v>
      </c>
      <c r="N924" s="792">
        <f t="shared" si="82"/>
        <v>0</v>
      </c>
      <c r="O924" s="759" t="s">
        <v>1686</v>
      </c>
      <c r="P924" s="759"/>
      <c r="Q924" s="758">
        <f t="shared" si="78"/>
        <v>9310</v>
      </c>
    </row>
    <row r="925" spans="1:17" ht="12.75" customHeight="1" x14ac:dyDescent="0.2">
      <c r="A925" s="674" t="s">
        <v>1670</v>
      </c>
      <c r="B925" s="596">
        <v>9430</v>
      </c>
      <c r="C925" s="266" t="s">
        <v>1012</v>
      </c>
      <c r="D925" s="275">
        <f>SUMIFS('Mix Substation Location Summary'!$U$4:$U$1270,'Mix Substation Location Summary'!$B$4:$B$1270,'DS by Location'!$B925)</f>
        <v>0</v>
      </c>
      <c r="E925" s="275">
        <f>SUMIFS('Mix Substation Location Summary'!$Z$4:$Z$1270,'Mix Substation Location Summary'!$B$4:$B$1270,'DS by Location'!$B925)</f>
        <v>3416.54</v>
      </c>
      <c r="F925" s="275">
        <f>SUMIFS('Mix Substation Location Summary'!$AE$4:$AE$1270,'Mix Substation Location Summary'!$B$4:$B$1270,'DS by Location'!$B925)</f>
        <v>0</v>
      </c>
      <c r="G925" s="791">
        <f t="shared" si="77"/>
        <v>3416.54</v>
      </c>
      <c r="H925" s="276">
        <f>IF($O925="ISO",D925,IF($O925="Non-Iso",0,IF($O925="Trans Line",SUMIF('Trans Line Reconciliation'!$B$5:$B$138,B925,'Trans Line Reconciliation'!$X$5:$X$138),IF($O925="Mix",SUMIF('Mix Substation Location Summary'!$B$4:$B$1251,B925,'Mix Substation Location Summary'!$R$4:$R$1251),"NOT FOUND"))))</f>
        <v>0</v>
      </c>
      <c r="I925" s="276">
        <f>IF($O925="ISO",E925,IF($O925="Non-Iso",0,IF($O925="Trans Line",SUMIF('Trans Line Reconciliation'!$B$5:$B$138,B925,'Trans Line Reconciliation'!$Y$5:$Y$138),IF($O925="Mix",SUMIF('Mix Substation Location Summary'!$B$4:$B$1251,B925,'Mix Substation Location Summary'!$W$4:$W$1251),"NOT FOUND"))))</f>
        <v>0</v>
      </c>
      <c r="J925" s="276">
        <f>IF($O925="ISO",F925,IF($O925="Non-Iso",0,IF($O925="Trans Line",SUMIF('Trans Line Reconciliation'!$B$5:$B$138,$B925,'Trans Line Reconciliation'!$Z$5:$Z$138),IF($O925="Mix",SUMIF('Mix Substation Location Summary'!$B$4:$B$1251,$B925,'Mix Substation Location Summary'!$AB$4:$AB$1251),"NOT FOUND"))))</f>
        <v>0</v>
      </c>
      <c r="K925" s="276">
        <f>IF($O925="ISO",0,IF($O925="Non-Iso",D925,IF($O925="Trans Line",SUMIF('Trans Line Reconciliation'!$B$5:$B$138,$B925,'Trans Line Reconciliation'!$AA$5:$AA$138),IF($O925="Mix",SUMIF('Mix Substation Location Summary'!$B$4:$B$1251,$B925,'Mix Substation Location Summary'!$S$4:$S$1251)+SUMIF('Mix Substation Location Summary'!$B$4:$B$1251,$B925,'Mix Substation Location Summary'!$S$4:$S$1251),"NOT FOUND"))))</f>
        <v>0</v>
      </c>
      <c r="L925" s="276">
        <f>IF($O925="ISO",0,IF($O925="Non-Iso",E925,IF($O925="Trans Line",SUMIF('Trans Line Reconciliation'!$B$5:$B$138,$B925,'Trans Line Reconciliation'!$AB$5:$AB$138),IF($O925="Mix",SUMIF('Mix Substation Location Summary'!$B$4:$B$1251,$B925,'Mix Substation Location Summary'!$X$4:$X$1251)+SUMIF('Mix Substation Location Summary'!$B$4:$B$1251,$B925,'Mix Substation Location Summary'!$Y$4:$Y$1251),"NOT FOUND"))))</f>
        <v>3416.54</v>
      </c>
      <c r="M925" s="276">
        <f>IF($O925="ISO",0,IF($O925="Non-Iso",F925,IF($O925="Trans Line",SUMIF('Trans Line Reconciliation'!$B$5:$B$138,$B925,'Trans Line Reconciliation'!$AC$5:$AC$138),IF($O925="Mix",SUMIF('Mix Substation Location Summary'!$B$4:$B$1251,$B925,'Mix Substation Location Summary'!$AC$4:$AC$1251)+SUMIF('Mix Substation Location Summary'!$B$4:$B$1251,$B925,'Mix Substation Location Summary'!$AD$4:$AD$1251),"NOT FOUND"))))</f>
        <v>0</v>
      </c>
      <c r="N925" s="792">
        <f t="shared" si="82"/>
        <v>0</v>
      </c>
      <c r="O925" s="759" t="s">
        <v>1686</v>
      </c>
      <c r="P925" s="759"/>
      <c r="Q925" s="758">
        <f t="shared" si="78"/>
        <v>9430</v>
      </c>
    </row>
    <row r="926" spans="1:17" ht="12.75" customHeight="1" x14ac:dyDescent="0.2">
      <c r="A926" s="674" t="s">
        <v>1671</v>
      </c>
      <c r="B926" s="596">
        <v>9440</v>
      </c>
      <c r="C926" s="266" t="s">
        <v>1012</v>
      </c>
      <c r="D926" s="275">
        <f>SUMIFS('Mix Substation Location Summary'!$U$4:$U$1270,'Mix Substation Location Summary'!$B$4:$B$1270,'DS by Location'!$B926)</f>
        <v>0</v>
      </c>
      <c r="E926" s="275">
        <f>SUMIFS('Mix Substation Location Summary'!$Z$4:$Z$1270,'Mix Substation Location Summary'!$B$4:$B$1270,'DS by Location'!$B926)</f>
        <v>3179.01</v>
      </c>
      <c r="F926" s="275">
        <f>SUMIFS('Mix Substation Location Summary'!$AE$4:$AE$1270,'Mix Substation Location Summary'!$B$4:$B$1270,'DS by Location'!$B926)</f>
        <v>0</v>
      </c>
      <c r="G926" s="791">
        <f t="shared" si="77"/>
        <v>3179.01</v>
      </c>
      <c r="H926" s="276">
        <f>IF($O926="ISO",D926,IF($O926="Non-Iso",0,IF($O926="Trans Line",SUMIF('Trans Line Reconciliation'!$B$5:$B$138,B926,'Trans Line Reconciliation'!$X$5:$X$138),IF($O926="Mix",SUMIF('Mix Substation Location Summary'!$B$4:$B$1251,B926,'Mix Substation Location Summary'!$R$4:$R$1251),"NOT FOUND"))))</f>
        <v>0</v>
      </c>
      <c r="I926" s="276">
        <f>IF($O926="ISO",E926,IF($O926="Non-Iso",0,IF($O926="Trans Line",SUMIF('Trans Line Reconciliation'!$B$5:$B$138,B926,'Trans Line Reconciliation'!$Y$5:$Y$138),IF($O926="Mix",SUMIF('Mix Substation Location Summary'!$B$4:$B$1251,B926,'Mix Substation Location Summary'!$W$4:$W$1251),"NOT FOUND"))))</f>
        <v>0</v>
      </c>
      <c r="J926" s="276">
        <f>IF($O926="ISO",F926,IF($O926="Non-Iso",0,IF($O926="Trans Line",SUMIF('Trans Line Reconciliation'!$B$5:$B$138,$B926,'Trans Line Reconciliation'!$Z$5:$Z$138),IF($O926="Mix",SUMIF('Mix Substation Location Summary'!$B$4:$B$1251,$B926,'Mix Substation Location Summary'!$AB$4:$AB$1251),"NOT FOUND"))))</f>
        <v>0</v>
      </c>
      <c r="K926" s="276">
        <f>IF($O926="ISO",0,IF($O926="Non-Iso",D926,IF($O926="Trans Line",SUMIF('Trans Line Reconciliation'!$B$5:$B$138,$B926,'Trans Line Reconciliation'!$AA$5:$AA$138),IF($O926="Mix",SUMIF('Mix Substation Location Summary'!$B$4:$B$1251,$B926,'Mix Substation Location Summary'!$S$4:$S$1251)+SUMIF('Mix Substation Location Summary'!$B$4:$B$1251,$B926,'Mix Substation Location Summary'!$S$4:$S$1251),"NOT FOUND"))))</f>
        <v>0</v>
      </c>
      <c r="L926" s="276">
        <f>IF($O926="ISO",0,IF($O926="Non-Iso",E926,IF($O926="Trans Line",SUMIF('Trans Line Reconciliation'!$B$5:$B$138,$B926,'Trans Line Reconciliation'!$AB$5:$AB$138),IF($O926="Mix",SUMIF('Mix Substation Location Summary'!$B$4:$B$1251,$B926,'Mix Substation Location Summary'!$X$4:$X$1251)+SUMIF('Mix Substation Location Summary'!$B$4:$B$1251,$B926,'Mix Substation Location Summary'!$Y$4:$Y$1251),"NOT FOUND"))))</f>
        <v>3179.01</v>
      </c>
      <c r="M926" s="276">
        <f>IF($O926="ISO",0,IF($O926="Non-Iso",F926,IF($O926="Trans Line",SUMIF('Trans Line Reconciliation'!$B$5:$B$138,$B926,'Trans Line Reconciliation'!$AC$5:$AC$138),IF($O926="Mix",SUMIF('Mix Substation Location Summary'!$B$4:$B$1251,$B926,'Mix Substation Location Summary'!$AC$4:$AC$1251)+SUMIF('Mix Substation Location Summary'!$B$4:$B$1251,$B926,'Mix Substation Location Summary'!$AD$4:$AD$1251),"NOT FOUND"))))</f>
        <v>0</v>
      </c>
      <c r="N926" s="792">
        <f t="shared" si="82"/>
        <v>0</v>
      </c>
      <c r="O926" s="759" t="s">
        <v>1686</v>
      </c>
      <c r="P926" s="759"/>
      <c r="Q926" s="758">
        <f t="shared" si="78"/>
        <v>9440</v>
      </c>
    </row>
    <row r="927" spans="1:17" ht="12.75" customHeight="1" x14ac:dyDescent="0.2">
      <c r="A927" s="674" t="s">
        <v>1806</v>
      </c>
      <c r="B927" s="596">
        <v>9522</v>
      </c>
      <c r="C927" s="266"/>
      <c r="D927" s="275">
        <f>SUMIFS('Mix Substation Location Summary'!$U$4:$U$1270,'Mix Substation Location Summary'!$B$4:$B$1270,'DS by Location'!$B927)</f>
        <v>0</v>
      </c>
      <c r="E927" s="275">
        <f>SUMIFS('Mix Substation Location Summary'!$Z$4:$Z$1270,'Mix Substation Location Summary'!$B$4:$B$1270,'DS by Location'!$B927)</f>
        <v>0</v>
      </c>
      <c r="F927" s="275">
        <f>SUMIFS('Mix Substation Location Summary'!$AE$4:$AE$1270,'Mix Substation Location Summary'!$B$4:$B$1270,'DS by Location'!$B927)</f>
        <v>3047.11</v>
      </c>
      <c r="G927" s="791">
        <f t="shared" si="77"/>
        <v>3047.11</v>
      </c>
      <c r="H927" s="276">
        <f>IF($O927="ISO",D927,IF($O927="Non-Iso",0,IF($O927="Trans Line",SUMIF('Trans Line Reconciliation'!$B$5:$B$138,B927,'Trans Line Reconciliation'!$X$5:$X$138),IF($O927="Mix",SUMIF('Mix Substation Location Summary'!$B$4:$B$1251,B927,'Mix Substation Location Summary'!$R$4:$R$1251),"NOT FOUND"))))</f>
        <v>0</v>
      </c>
      <c r="I927" s="276">
        <f>IF($O927="ISO",E927,IF($O927="Non-Iso",0,IF($O927="Trans Line",SUMIF('Trans Line Reconciliation'!$B$5:$B$138,B927,'Trans Line Reconciliation'!$Y$5:$Y$138),IF($O927="Mix",SUMIF('Mix Substation Location Summary'!$B$4:$B$1251,B927,'Mix Substation Location Summary'!$W$4:$W$1251),"NOT FOUND"))))</f>
        <v>0</v>
      </c>
      <c r="J927" s="276">
        <f>IF($O927="ISO",F927,IF($O927="Non-Iso",0,IF($O927="Trans Line",SUMIF('Trans Line Reconciliation'!$B$5:$B$138,$B927,'Trans Line Reconciliation'!$Z$5:$Z$138),IF($O927="Mix",SUMIF('Mix Substation Location Summary'!$B$4:$B$1251,$B927,'Mix Substation Location Summary'!$AB$4:$AB$1251),"NOT FOUND"))))</f>
        <v>0</v>
      </c>
      <c r="K927" s="276">
        <f>IF($O927="ISO",0,IF($O927="Non-Iso",D927,IF($O927="Trans Line",SUMIF('Trans Line Reconciliation'!$B$5:$B$138,$B927,'Trans Line Reconciliation'!$AA$5:$AA$138),IF($O927="Mix",SUMIF('Mix Substation Location Summary'!$B$4:$B$1251,$B927,'Mix Substation Location Summary'!$S$4:$S$1251)+SUMIF('Mix Substation Location Summary'!$B$4:$B$1251,$B927,'Mix Substation Location Summary'!$S$4:$S$1251),"NOT FOUND"))))</f>
        <v>0</v>
      </c>
      <c r="L927" s="276">
        <f>IF($O927="ISO",0,IF($O927="Non-Iso",E927,IF($O927="Trans Line",SUMIF('Trans Line Reconciliation'!$B$5:$B$138,$B927,'Trans Line Reconciliation'!$AB$5:$AB$138),IF($O927="Mix",SUMIF('Mix Substation Location Summary'!$B$4:$B$1251,$B927,'Mix Substation Location Summary'!$X$4:$X$1251)+SUMIF('Mix Substation Location Summary'!$B$4:$B$1251,$B927,'Mix Substation Location Summary'!$Y$4:$Y$1251),"NOT FOUND"))))</f>
        <v>0</v>
      </c>
      <c r="M927" s="276">
        <f>IF($O927="ISO",0,IF($O927="Non-Iso",F927,IF($O927="Trans Line",SUMIF('Trans Line Reconciliation'!$B$5:$B$138,$B927,'Trans Line Reconciliation'!$AC$5:$AC$138),IF($O927="Mix",SUMIF('Mix Substation Location Summary'!$B$4:$B$1251,$B927,'Mix Substation Location Summary'!$AC$4:$AC$1251)+SUMIF('Mix Substation Location Summary'!$B$4:$B$1251,$B927,'Mix Substation Location Summary'!$AD$4:$AD$1251),"NOT FOUND"))))</f>
        <v>3047.11</v>
      </c>
      <c r="N927" s="792">
        <f>G927-SUM(H927:M927)</f>
        <v>0</v>
      </c>
      <c r="O927" s="759" t="s">
        <v>1686</v>
      </c>
      <c r="P927" s="759"/>
      <c r="Q927" s="758">
        <f t="shared" si="78"/>
        <v>9522</v>
      </c>
    </row>
    <row r="928" spans="1:17" ht="12.75" customHeight="1" x14ac:dyDescent="0.2">
      <c r="A928" s="674" t="s">
        <v>1807</v>
      </c>
      <c r="B928" s="596">
        <v>9557</v>
      </c>
      <c r="C928" s="266"/>
      <c r="D928" s="275">
        <f>SUMIFS('Mix Substation Location Summary'!$U$4:$U$1270,'Mix Substation Location Summary'!$B$4:$B$1270,'DS by Location'!$B928)</f>
        <v>0</v>
      </c>
      <c r="E928" s="275">
        <f>SUMIFS('Mix Substation Location Summary'!$Z$4:$Z$1270,'Mix Substation Location Summary'!$B$4:$B$1270,'DS by Location'!$B928)</f>
        <v>0</v>
      </c>
      <c r="F928" s="275">
        <f>SUMIFS('Mix Substation Location Summary'!$AE$4:$AE$1270,'Mix Substation Location Summary'!$B$4:$B$1270,'DS by Location'!$B928)</f>
        <v>12709.01</v>
      </c>
      <c r="G928" s="791">
        <f t="shared" si="77"/>
        <v>12709.01</v>
      </c>
      <c r="H928" s="276">
        <f>IF($O928="ISO",D928,IF($O928="Non-Iso",0,IF($O928="Trans Line",SUMIF('Trans Line Reconciliation'!$B$5:$B$138,B928,'Trans Line Reconciliation'!$X$5:$X$138),IF($O928="Mix",SUMIF('Mix Substation Location Summary'!$B$4:$B$1251,B928,'Mix Substation Location Summary'!$R$4:$R$1251),"NOT FOUND"))))</f>
        <v>0</v>
      </c>
      <c r="I928" s="276">
        <f>IF($O928="ISO",E928,IF($O928="Non-Iso",0,IF($O928="Trans Line",SUMIF('Trans Line Reconciliation'!$B$5:$B$138,B928,'Trans Line Reconciliation'!$Y$5:$Y$138),IF($O928="Mix",SUMIF('Mix Substation Location Summary'!$B$4:$B$1251,B928,'Mix Substation Location Summary'!$W$4:$W$1251),"NOT FOUND"))))</f>
        <v>0</v>
      </c>
      <c r="J928" s="276">
        <f>IF($O928="ISO",F928,IF($O928="Non-Iso",0,IF($O928="Trans Line",SUMIF('Trans Line Reconciliation'!$B$5:$B$138,$B928,'Trans Line Reconciliation'!$Z$5:$Z$138),IF($O928="Mix",SUMIF('Mix Substation Location Summary'!$B$4:$B$1251,$B928,'Mix Substation Location Summary'!$AB$4:$AB$1251),"NOT FOUND"))))</f>
        <v>0</v>
      </c>
      <c r="K928" s="276">
        <f>IF($O928="ISO",0,IF($O928="Non-Iso",D928,IF($O928="Trans Line",SUMIF('Trans Line Reconciliation'!$B$5:$B$138,$B928,'Trans Line Reconciliation'!$AA$5:$AA$138),IF($O928="Mix",SUMIF('Mix Substation Location Summary'!$B$4:$B$1251,$B928,'Mix Substation Location Summary'!$S$4:$S$1251)+SUMIF('Mix Substation Location Summary'!$B$4:$B$1251,$B928,'Mix Substation Location Summary'!$S$4:$S$1251),"NOT FOUND"))))</f>
        <v>0</v>
      </c>
      <c r="L928" s="276">
        <f>IF($O928="ISO",0,IF($O928="Non-Iso",E928,IF($O928="Trans Line",SUMIF('Trans Line Reconciliation'!$B$5:$B$138,$B928,'Trans Line Reconciliation'!$AB$5:$AB$138),IF($O928="Mix",SUMIF('Mix Substation Location Summary'!$B$4:$B$1251,$B928,'Mix Substation Location Summary'!$X$4:$X$1251)+SUMIF('Mix Substation Location Summary'!$B$4:$B$1251,$B928,'Mix Substation Location Summary'!$Y$4:$Y$1251),"NOT FOUND"))))</f>
        <v>0</v>
      </c>
      <c r="M928" s="276">
        <f>IF($O928="ISO",0,IF($O928="Non-Iso",F928,IF($O928="Trans Line",SUMIF('Trans Line Reconciliation'!$B$5:$B$138,$B928,'Trans Line Reconciliation'!$AC$5:$AC$138),IF($O928="Mix",SUMIF('Mix Substation Location Summary'!$B$4:$B$1251,$B928,'Mix Substation Location Summary'!$AC$4:$AC$1251)+SUMIF('Mix Substation Location Summary'!$B$4:$B$1251,$B928,'Mix Substation Location Summary'!$AD$4:$AD$1251),"NOT FOUND"))))</f>
        <v>12709.01</v>
      </c>
      <c r="N928" s="792">
        <f>G928-SUM(H928:M928)</f>
        <v>0</v>
      </c>
      <c r="O928" s="759" t="s">
        <v>1686</v>
      </c>
      <c r="P928" s="759"/>
      <c r="Q928" s="758">
        <f t="shared" si="78"/>
        <v>9557</v>
      </c>
    </row>
    <row r="929" spans="1:17" ht="12.75" customHeight="1" x14ac:dyDescent="0.2">
      <c r="A929" s="674" t="s">
        <v>1684</v>
      </c>
      <c r="B929" s="790">
        <v>9621</v>
      </c>
      <c r="C929" s="266"/>
      <c r="D929" s="275">
        <f>SUMIFS('Mix Substation Location Summary'!$U$4:$U$1270,'Mix Substation Location Summary'!$B$4:$B$1270,'DS by Location'!$B929)</f>
        <v>0</v>
      </c>
      <c r="E929" s="275">
        <f>SUMIFS('Mix Substation Location Summary'!$Z$4:$Z$1270,'Mix Substation Location Summary'!$B$4:$B$1270,'DS by Location'!$B929)</f>
        <v>137972.56</v>
      </c>
      <c r="F929" s="275">
        <f>SUMIFS('Mix Substation Location Summary'!$AE$4:$AE$1270,'Mix Substation Location Summary'!$B$4:$B$1270,'DS by Location'!$B929)</f>
        <v>0</v>
      </c>
      <c r="G929" s="791">
        <f t="shared" si="77"/>
        <v>137972.56</v>
      </c>
      <c r="H929" s="276">
        <f>IF($O929="ISO",D929,IF($O929="Non-Iso",0,IF($O929="Trans Line",SUMIF('Trans Line Reconciliation'!$B$5:$B$138,B929,'Trans Line Reconciliation'!$X$5:$X$138),IF($O929="Mix",SUMIF('Mix Substation Location Summary'!$B$4:$B$1251,B929,'Mix Substation Location Summary'!$R$4:$R$1251),"NOT FOUND"))))</f>
        <v>0</v>
      </c>
      <c r="I929" s="276">
        <f>IF($O929="ISO",E929,IF($O929="Non-Iso",0,IF($O929="Trans Line",SUMIF('Trans Line Reconciliation'!$B$5:$B$138,B929,'Trans Line Reconciliation'!$Y$5:$Y$138),IF($O929="Mix",SUMIF('Mix Substation Location Summary'!$B$4:$B$1251,B929,'Mix Substation Location Summary'!$W$4:$W$1251),"NOT FOUND"))))</f>
        <v>0</v>
      </c>
      <c r="J929" s="276">
        <f>IF($O929="ISO",F929,IF($O929="Non-Iso",0,IF($O929="Trans Line",SUMIF('Trans Line Reconciliation'!$B$5:$B$138,$B929,'Trans Line Reconciliation'!$Z$5:$Z$138),IF($O929="Mix",SUMIF('Mix Substation Location Summary'!$B$4:$B$1251,$B929,'Mix Substation Location Summary'!$AB$4:$AB$1251),"NOT FOUND"))))</f>
        <v>0</v>
      </c>
      <c r="K929" s="276">
        <f>IF($O929="ISO",0,IF($O929="Non-Iso",D929,IF($O929="Trans Line",SUMIF('Trans Line Reconciliation'!$B$5:$B$138,$B929,'Trans Line Reconciliation'!$AA$5:$AA$138),IF($O929="Mix",SUMIF('Mix Substation Location Summary'!$B$4:$B$1251,$B929,'Mix Substation Location Summary'!$S$4:$S$1251)+SUMIF('Mix Substation Location Summary'!$B$4:$B$1251,$B929,'Mix Substation Location Summary'!$S$4:$S$1251),"NOT FOUND"))))</f>
        <v>0</v>
      </c>
      <c r="L929" s="276">
        <f>IF($O929="ISO",0,IF($O929="Non-Iso",E929,IF($O929="Trans Line",SUMIF('Trans Line Reconciliation'!$B$5:$B$138,$B929,'Trans Line Reconciliation'!$AB$5:$AB$138),IF($O929="Mix",SUMIF('Mix Substation Location Summary'!$B$4:$B$1251,$B929,'Mix Substation Location Summary'!$X$4:$X$1251)+SUMIF('Mix Substation Location Summary'!$B$4:$B$1251,$B929,'Mix Substation Location Summary'!$Y$4:$Y$1251),"NOT FOUND"))))</f>
        <v>137972.56</v>
      </c>
      <c r="M929" s="276">
        <f>IF($O929="ISO",0,IF($O929="Non-Iso",F929,IF($O929="Trans Line",SUMIF('Trans Line Reconciliation'!$B$5:$B$138,$B929,'Trans Line Reconciliation'!$AC$5:$AC$138),IF($O929="Mix",SUMIF('Mix Substation Location Summary'!$B$4:$B$1251,$B929,'Mix Substation Location Summary'!$AC$4:$AC$1251)+SUMIF('Mix Substation Location Summary'!$B$4:$B$1251,$B929,'Mix Substation Location Summary'!$AD$4:$AD$1251),"NOT FOUND"))))</f>
        <v>0</v>
      </c>
      <c r="N929" s="792">
        <f t="shared" si="82"/>
        <v>0</v>
      </c>
      <c r="O929" s="759" t="s">
        <v>1686</v>
      </c>
      <c r="P929" s="759"/>
      <c r="Q929" s="758">
        <f t="shared" si="78"/>
        <v>9621</v>
      </c>
    </row>
    <row r="930" spans="1:17" ht="12.75" customHeight="1" x14ac:dyDescent="0.2">
      <c r="A930" s="674" t="s">
        <v>1672</v>
      </c>
      <c r="B930" s="596">
        <v>9651</v>
      </c>
      <c r="C930" s="266"/>
      <c r="D930" s="275">
        <f>SUMIFS('Mix Substation Location Summary'!$U$4:$U$1270,'Mix Substation Location Summary'!$B$4:$B$1270,'DS by Location'!$B930)</f>
        <v>0</v>
      </c>
      <c r="E930" s="275">
        <f>SUMIFS('Mix Substation Location Summary'!$Z$4:$Z$1270,'Mix Substation Location Summary'!$B$4:$B$1270,'DS by Location'!$B930)</f>
        <v>65408.060000000005</v>
      </c>
      <c r="F930" s="275">
        <f>SUMIFS('Mix Substation Location Summary'!$AE$4:$AE$1270,'Mix Substation Location Summary'!$B$4:$B$1270,'DS by Location'!$B930)</f>
        <v>0</v>
      </c>
      <c r="G930" s="791">
        <f t="shared" si="77"/>
        <v>65408.060000000005</v>
      </c>
      <c r="H930" s="276">
        <f>IF($O930="ISO",D930,IF($O930="Non-Iso",0,IF($O930="Trans Line",SUMIF('Trans Line Reconciliation'!$B$5:$B$138,B930,'Trans Line Reconciliation'!$X$5:$X$138),IF($O930="Mix",SUMIF('Mix Substation Location Summary'!$B$4:$B$1251,B930,'Mix Substation Location Summary'!$R$4:$R$1251),"NOT FOUND"))))</f>
        <v>0</v>
      </c>
      <c r="I930" s="276">
        <f>IF($O930="ISO",E930,IF($O930="Non-Iso",0,IF($O930="Trans Line",SUMIF('Trans Line Reconciliation'!$B$5:$B$138,B930,'Trans Line Reconciliation'!$Y$5:$Y$138),IF($O930="Mix",SUMIF('Mix Substation Location Summary'!$B$4:$B$1251,B930,'Mix Substation Location Summary'!$W$4:$W$1251),"NOT FOUND"))))</f>
        <v>0</v>
      </c>
      <c r="J930" s="276">
        <f>IF($O930="ISO",F930,IF($O930="Non-Iso",0,IF($O930="Trans Line",SUMIF('Trans Line Reconciliation'!$B$5:$B$138,$B930,'Trans Line Reconciliation'!$Z$5:$Z$138),IF($O930="Mix",SUMIF('Mix Substation Location Summary'!$B$4:$B$1251,$B930,'Mix Substation Location Summary'!$AB$4:$AB$1251),"NOT FOUND"))))</f>
        <v>0</v>
      </c>
      <c r="K930" s="276">
        <f>IF($O930="ISO",0,IF($O930="Non-Iso",D930,IF($O930="Trans Line",SUMIF('Trans Line Reconciliation'!$B$5:$B$138,$B930,'Trans Line Reconciliation'!$AA$5:$AA$138),IF($O930="Mix",SUMIF('Mix Substation Location Summary'!$B$4:$B$1251,$B930,'Mix Substation Location Summary'!$S$4:$S$1251)+SUMIF('Mix Substation Location Summary'!$B$4:$B$1251,$B930,'Mix Substation Location Summary'!$S$4:$S$1251),"NOT FOUND"))))</f>
        <v>0</v>
      </c>
      <c r="L930" s="276">
        <f>IF($O930="ISO",0,IF($O930="Non-Iso",E930,IF($O930="Trans Line",SUMIF('Trans Line Reconciliation'!$B$5:$B$138,$B930,'Trans Line Reconciliation'!$AB$5:$AB$138),IF($O930="Mix",SUMIF('Mix Substation Location Summary'!$B$4:$B$1251,$B930,'Mix Substation Location Summary'!$X$4:$X$1251)+SUMIF('Mix Substation Location Summary'!$B$4:$B$1251,$B930,'Mix Substation Location Summary'!$Y$4:$Y$1251),"NOT FOUND"))))</f>
        <v>65408.060000000005</v>
      </c>
      <c r="M930" s="276">
        <f>IF($O930="ISO",0,IF($O930="Non-Iso",F930,IF($O930="Trans Line",SUMIF('Trans Line Reconciliation'!$B$5:$B$138,$B930,'Trans Line Reconciliation'!$AC$5:$AC$138),IF($O930="Mix",SUMIF('Mix Substation Location Summary'!$B$4:$B$1251,$B930,'Mix Substation Location Summary'!$AC$4:$AC$1251)+SUMIF('Mix Substation Location Summary'!$B$4:$B$1251,$B930,'Mix Substation Location Summary'!$AD$4:$AD$1251),"NOT FOUND"))))</f>
        <v>0</v>
      </c>
      <c r="N930" s="792">
        <f t="shared" si="82"/>
        <v>0</v>
      </c>
      <c r="O930" s="759" t="s">
        <v>1686</v>
      </c>
      <c r="P930" s="759"/>
      <c r="Q930" s="758">
        <f t="shared" si="78"/>
        <v>9651</v>
      </c>
    </row>
    <row r="931" spans="1:17" ht="12.75" customHeight="1" x14ac:dyDescent="0.2">
      <c r="A931" s="674" t="s">
        <v>1673</v>
      </c>
      <c r="B931" s="596">
        <v>9679</v>
      </c>
      <c r="C931" s="266" t="s">
        <v>1704</v>
      </c>
      <c r="D931" s="275">
        <f>SUMIFS('Mix Substation Location Summary'!$U$4:$U$1270,'Mix Substation Location Summary'!$B$4:$B$1270,'DS by Location'!$B931)</f>
        <v>0</v>
      </c>
      <c r="E931" s="275">
        <f>SUMIFS('Mix Substation Location Summary'!$Z$4:$Z$1270,'Mix Substation Location Summary'!$B$4:$B$1270,'DS by Location'!$B931)</f>
        <v>35107.24</v>
      </c>
      <c r="F931" s="275">
        <f>SUMIFS('Mix Substation Location Summary'!$AE$4:$AE$1270,'Mix Substation Location Summary'!$B$4:$B$1270,'DS by Location'!$B931)</f>
        <v>0</v>
      </c>
      <c r="G931" s="791">
        <f t="shared" si="77"/>
        <v>35107.24</v>
      </c>
      <c r="H931" s="276">
        <f>IF($O931="ISO",D931,IF($O931="Non-Iso",0,IF($O931="Trans Line",SUMIF('Trans Line Reconciliation'!$B$5:$B$138,B931,'Trans Line Reconciliation'!$X$5:$X$138),IF($O931="Mix",SUMIF('Mix Substation Location Summary'!$B$4:$B$1251,B931,'Mix Substation Location Summary'!$R$4:$R$1251),"NOT FOUND"))))</f>
        <v>0</v>
      </c>
      <c r="I931" s="276">
        <f>IF($O931="ISO",E931,IF($O931="Non-Iso",0,IF($O931="Trans Line",SUMIF('Trans Line Reconciliation'!$B$5:$B$138,B931,'Trans Line Reconciliation'!$Y$5:$Y$138),IF($O931="Mix",SUMIF('Mix Substation Location Summary'!$B$4:$B$1251,B931,'Mix Substation Location Summary'!$W$4:$W$1251),"NOT FOUND"))))</f>
        <v>0</v>
      </c>
      <c r="J931" s="276">
        <f>IF($O931="ISO",F931,IF($O931="Non-Iso",0,IF($O931="Trans Line",SUMIF('Trans Line Reconciliation'!$B$5:$B$138,$B931,'Trans Line Reconciliation'!$Z$5:$Z$138),IF($O931="Mix",SUMIF('Mix Substation Location Summary'!$B$4:$B$1251,$B931,'Mix Substation Location Summary'!$AB$4:$AB$1251),"NOT FOUND"))))</f>
        <v>0</v>
      </c>
      <c r="K931" s="276">
        <f>IF($O931="ISO",0,IF($O931="Non-Iso",D931,IF($O931="Trans Line",SUMIF('Trans Line Reconciliation'!$B$5:$B$138,$B931,'Trans Line Reconciliation'!$AA$5:$AA$138),IF($O931="Mix",SUMIF('Mix Substation Location Summary'!$B$4:$B$1251,$B931,'Mix Substation Location Summary'!$S$4:$S$1251)+SUMIF('Mix Substation Location Summary'!$B$4:$B$1251,$B931,'Mix Substation Location Summary'!$S$4:$S$1251),"NOT FOUND"))))</f>
        <v>0</v>
      </c>
      <c r="L931" s="276">
        <f>IF($O931="ISO",0,IF($O931="Non-Iso",E931,IF($O931="Trans Line",SUMIF('Trans Line Reconciliation'!$B$5:$B$138,$B931,'Trans Line Reconciliation'!$AB$5:$AB$138),IF($O931="Mix",SUMIF('Mix Substation Location Summary'!$B$4:$B$1251,$B931,'Mix Substation Location Summary'!$X$4:$X$1251)+SUMIF('Mix Substation Location Summary'!$B$4:$B$1251,$B931,'Mix Substation Location Summary'!$Y$4:$Y$1251),"NOT FOUND"))))</f>
        <v>35107.24</v>
      </c>
      <c r="M931" s="276">
        <f>IF($O931="ISO",0,IF($O931="Non-Iso",F931,IF($O931="Trans Line",SUMIF('Trans Line Reconciliation'!$B$5:$B$138,$B931,'Trans Line Reconciliation'!$AC$5:$AC$138),IF($O931="Mix",SUMIF('Mix Substation Location Summary'!$B$4:$B$1251,$B931,'Mix Substation Location Summary'!$AC$4:$AC$1251)+SUMIF('Mix Substation Location Summary'!$B$4:$B$1251,$B931,'Mix Substation Location Summary'!$AD$4:$AD$1251),"NOT FOUND"))))</f>
        <v>0</v>
      </c>
      <c r="N931" s="792">
        <f t="shared" si="82"/>
        <v>0</v>
      </c>
      <c r="O931" s="759" t="s">
        <v>1686</v>
      </c>
      <c r="P931" s="759"/>
      <c r="Q931" s="758">
        <f t="shared" si="78"/>
        <v>9679</v>
      </c>
    </row>
    <row r="932" spans="1:17" ht="12.75" customHeight="1" x14ac:dyDescent="0.2">
      <c r="A932" s="674" t="s">
        <v>3238</v>
      </c>
      <c r="B932" s="790" t="s">
        <v>3237</v>
      </c>
      <c r="C932" s="266" t="s">
        <v>1012</v>
      </c>
      <c r="D932" s="275">
        <f>SUMIFS('Mix Substation Location Summary'!$U$4:$U$1270,'Mix Substation Location Summary'!$B$4:$B$1270,'DS by Location'!$B932)</f>
        <v>0</v>
      </c>
      <c r="E932" s="275">
        <f>SUMIFS('Mix Substation Location Summary'!$Z$4:$Z$1270,'Mix Substation Location Summary'!$B$4:$B$1270,'DS by Location'!$B932)</f>
        <v>75616.430000000008</v>
      </c>
      <c r="F932" s="275">
        <f>SUMIFS('Mix Substation Location Summary'!$AE$4:$AE$1270,'Mix Substation Location Summary'!$B$4:$B$1270,'DS by Location'!$B932)</f>
        <v>0</v>
      </c>
      <c r="G932" s="791">
        <f t="shared" ref="G932" si="85">SUM(D932:F932)</f>
        <v>75616.430000000008</v>
      </c>
      <c r="H932" s="276">
        <f>IF($O932="ISO",D932,IF($O932="Non-Iso",0,IF($O932="Trans Line",SUMIF('Trans Line Reconciliation'!$B$5:$B$138,B932,'Trans Line Reconciliation'!$X$5:$X$138),IF($O932="Mix",SUMIF('Mix Substation Location Summary'!$B$4:$B$1251,B932,'Mix Substation Location Summary'!$R$4:$R$1251),"NOT FOUND"))))</f>
        <v>0</v>
      </c>
      <c r="I932" s="276">
        <f>IF($O932="ISO",E932,IF($O932="Non-Iso",0,IF($O932="Trans Line",SUMIF('Trans Line Reconciliation'!$B$5:$B$138,B932,'Trans Line Reconciliation'!$Y$5:$Y$138),IF($O932="Mix",SUMIF('Mix Substation Location Summary'!$B$4:$B$1251,B932,'Mix Substation Location Summary'!$W$4:$W$1251),"NOT FOUND"))))</f>
        <v>0</v>
      </c>
      <c r="J932" s="276">
        <f>IF($O932="ISO",F932,IF($O932="Non-Iso",0,IF($O932="Trans Line",SUMIF('Trans Line Reconciliation'!$B$5:$B$138,$B932,'Trans Line Reconciliation'!$Z$5:$Z$138),IF($O932="Mix",SUMIF('Mix Substation Location Summary'!$B$4:$B$1251,$B932,'Mix Substation Location Summary'!$AB$4:$AB$1251),"NOT FOUND"))))</f>
        <v>0</v>
      </c>
      <c r="K932" s="276">
        <f>IF($O932="ISO",0,IF($O932="Non-Iso",D932,IF($O932="Trans Line",SUMIF('Trans Line Reconciliation'!$B$5:$B$138,$B932,'Trans Line Reconciliation'!$AA$5:$AA$138),IF($O932="Mix",SUMIF('Mix Substation Location Summary'!$B$4:$B$1251,$B932,'Mix Substation Location Summary'!$S$4:$S$1251)+SUMIF('Mix Substation Location Summary'!$B$4:$B$1251,$B932,'Mix Substation Location Summary'!$S$4:$S$1251),"NOT FOUND"))))</f>
        <v>0</v>
      </c>
      <c r="L932" s="276">
        <f>IF($O932="ISO",0,IF($O932="Non-Iso",E932,IF($O932="Trans Line",SUMIF('Trans Line Reconciliation'!$B$5:$B$138,$B932,'Trans Line Reconciliation'!$AB$5:$AB$138),IF($O932="Mix",SUMIF('Mix Substation Location Summary'!$B$4:$B$1251,$B932,'Mix Substation Location Summary'!$X$4:$X$1251)+SUMIF('Mix Substation Location Summary'!$B$4:$B$1251,$B932,'Mix Substation Location Summary'!$Y$4:$Y$1251),"NOT FOUND"))))</f>
        <v>75616.430000000008</v>
      </c>
      <c r="M932" s="276">
        <f>IF($O932="ISO",0,IF($O932="Non-Iso",F932,IF($O932="Trans Line",SUMIF('Trans Line Reconciliation'!$B$5:$B$138,$B932,'Trans Line Reconciliation'!$AC$5:$AC$138),IF($O932="Mix",SUMIF('Mix Substation Location Summary'!$B$4:$B$1251,$B932,'Mix Substation Location Summary'!$AC$4:$AC$1251)+SUMIF('Mix Substation Location Summary'!$B$4:$B$1251,$B932,'Mix Substation Location Summary'!$AD$4:$AD$1251),"NOT FOUND"))))</f>
        <v>0</v>
      </c>
      <c r="N932" s="792">
        <f t="shared" ref="N932" si="86">G932-SUM(H932:M932)</f>
        <v>0</v>
      </c>
      <c r="O932" s="759" t="s">
        <v>1686</v>
      </c>
      <c r="P932" s="759"/>
      <c r="Q932" s="758">
        <f t="shared" si="78"/>
        <v>9805</v>
      </c>
    </row>
    <row r="933" spans="1:17" ht="12.75" customHeight="1" x14ac:dyDescent="0.2">
      <c r="A933" s="674" t="s">
        <v>1015</v>
      </c>
      <c r="B933" s="790">
        <v>9900</v>
      </c>
      <c r="C933" s="266" t="s">
        <v>1012</v>
      </c>
      <c r="D933" s="275">
        <f>SUMIFS('Mix Substation Location Summary'!$U$4:$U$1270,'Mix Substation Location Summary'!$B$4:$B$1270,'DS by Location'!$B933)</f>
        <v>4313.2900000000009</v>
      </c>
      <c r="E933" s="275">
        <f>SUMIFS('Mix Substation Location Summary'!$Z$4:$Z$1270,'Mix Substation Location Summary'!$B$4:$B$1270,'DS by Location'!$B933)</f>
        <v>0</v>
      </c>
      <c r="F933" s="275">
        <f>SUMIFS('Mix Substation Location Summary'!$AE$4:$AE$1270,'Mix Substation Location Summary'!$B$4:$B$1270,'DS by Location'!$B933)</f>
        <v>0</v>
      </c>
      <c r="G933" s="791">
        <f t="shared" si="77"/>
        <v>4313.2900000000009</v>
      </c>
      <c r="H933" s="276">
        <f>IF($O933="ISO",D933,IF($O933="Non-Iso",0,IF($O933="Trans Line",SUMIF('Trans Line Reconciliation'!$B$5:$B$138,B933,'Trans Line Reconciliation'!$X$5:$X$138),IF($O933="Mix",SUMIF('Mix Substation Location Summary'!$B$4:$B$1251,B933,'Mix Substation Location Summary'!$R$4:$R$1251),"NOT FOUND"))))</f>
        <v>0</v>
      </c>
      <c r="I933" s="276">
        <f>IF($O933="ISO",E933,IF($O933="Non-Iso",0,IF($O933="Trans Line",SUMIF('Trans Line Reconciliation'!$B$5:$B$138,B933,'Trans Line Reconciliation'!$Y$5:$Y$138),IF($O933="Mix",SUMIF('Mix Substation Location Summary'!$B$4:$B$1251,B933,'Mix Substation Location Summary'!$W$4:$W$1251),"NOT FOUND"))))</f>
        <v>0</v>
      </c>
      <c r="J933" s="276">
        <f>IF($O933="ISO",F933,IF($O933="Non-Iso",0,IF($O933="Trans Line",SUMIF('Trans Line Reconciliation'!$B$5:$B$138,$B933,'Trans Line Reconciliation'!$Z$5:$Z$138),IF($O933="Mix",SUMIF('Mix Substation Location Summary'!$B$4:$B$1251,$B933,'Mix Substation Location Summary'!$AB$4:$AB$1251),"NOT FOUND"))))</f>
        <v>0</v>
      </c>
      <c r="K933" s="276">
        <f>IF($O933="ISO",0,IF($O933="Non-Iso",D933,IF($O933="Trans Line",SUMIF('Trans Line Reconciliation'!$B$5:$B$138,$B933,'Trans Line Reconciliation'!$AA$5:$AA$138),IF($O933="Mix",SUMIF('Mix Substation Location Summary'!$B$4:$B$1251,$B933,'Mix Substation Location Summary'!$S$4:$S$1251)+SUMIF('Mix Substation Location Summary'!$B$4:$B$1251,$B933,'Mix Substation Location Summary'!$S$4:$S$1251),"NOT FOUND"))))</f>
        <v>4313.2900000000009</v>
      </c>
      <c r="L933" s="276">
        <f>IF($O933="ISO",0,IF($O933="Non-Iso",E933,IF($O933="Trans Line",SUMIF('Trans Line Reconciliation'!$B$5:$B$138,$B933,'Trans Line Reconciliation'!$AB$5:$AB$138),IF($O933="Mix",SUMIF('Mix Substation Location Summary'!$B$4:$B$1251,$B933,'Mix Substation Location Summary'!$X$4:$X$1251)+SUMIF('Mix Substation Location Summary'!$B$4:$B$1251,$B933,'Mix Substation Location Summary'!$Y$4:$Y$1251),"NOT FOUND"))))</f>
        <v>0</v>
      </c>
      <c r="M933" s="276">
        <f>IF($O933="ISO",0,IF($O933="Non-Iso",F933,IF($O933="Trans Line",SUMIF('Trans Line Reconciliation'!$B$5:$B$138,$B933,'Trans Line Reconciliation'!$AC$5:$AC$138),IF($O933="Mix",SUMIF('Mix Substation Location Summary'!$B$4:$B$1251,$B933,'Mix Substation Location Summary'!$AC$4:$AC$1251)+SUMIF('Mix Substation Location Summary'!$B$4:$B$1251,$B933,'Mix Substation Location Summary'!$AD$4:$AD$1251),"NOT FOUND"))))</f>
        <v>0</v>
      </c>
      <c r="N933" s="792">
        <f t="shared" si="82"/>
        <v>0</v>
      </c>
      <c r="O933" s="759" t="s">
        <v>1686</v>
      </c>
      <c r="P933" s="759"/>
      <c r="Q933" s="758">
        <f t="shared" si="78"/>
        <v>9900</v>
      </c>
    </row>
    <row r="934" spans="1:17" ht="12.75" customHeight="1" x14ac:dyDescent="0.2">
      <c r="A934" s="674" t="s">
        <v>3045</v>
      </c>
      <c r="B934" s="790">
        <v>5200</v>
      </c>
      <c r="C934" s="266"/>
      <c r="D934" s="275">
        <f>SUMIFS('Mix Substation Location Summary'!$U$4:$U$1270,'Mix Substation Location Summary'!$B$4:$B$1270,'DS by Location'!$B934)</f>
        <v>0</v>
      </c>
      <c r="E934" s="275">
        <f>SUMIFS('Mix Substation Location Summary'!$Z$4:$Z$1270,'Mix Substation Location Summary'!$B$4:$B$1270,'DS by Location'!$B934)</f>
        <v>0</v>
      </c>
      <c r="F934" s="275">
        <f>SUMIFS('Mix Substation Location Summary'!$AE$4:$AE$1270,'Mix Substation Location Summary'!$B$4:$B$1270,'DS by Location'!$B934)</f>
        <v>1659.82</v>
      </c>
      <c r="G934" s="791">
        <f t="shared" si="77"/>
        <v>1659.82</v>
      </c>
      <c r="H934" s="276">
        <f>IF($O934="ISO",D934,IF($O934="Non-Iso",0,IF($O934="Trans Line",SUMIF('Trans Line Reconciliation'!$B$5:$B$138,B934,'Trans Line Reconciliation'!$X$5:$X$138),IF($O934="Mix",SUMIF('Mix Substation Location Summary'!$B$4:$B$1251,B934,'Mix Substation Location Summary'!$R$4:$R$1251),"NOT FOUND"))))</f>
        <v>0</v>
      </c>
      <c r="I934" s="276">
        <f>IF($O934="ISO",E934,IF($O934="Non-Iso",0,IF($O934="Trans Line",SUMIF('Trans Line Reconciliation'!$B$5:$B$138,B934,'Trans Line Reconciliation'!$Y$5:$Y$138),IF($O934="Mix",SUMIF('Mix Substation Location Summary'!$B$4:$B$1251,B934,'Mix Substation Location Summary'!$W$4:$W$1251),"NOT FOUND"))))</f>
        <v>0</v>
      </c>
      <c r="J934" s="276">
        <f>IF($O934="ISO",F934,IF($O934="Non-Iso",0,IF($O934="Trans Line",SUMIF('Trans Line Reconciliation'!$B$5:$B$138,$B934,'Trans Line Reconciliation'!$Z$5:$Z$138),IF($O934="Mix",SUMIF('Mix Substation Location Summary'!$B$4:$B$1251,$B934,'Mix Substation Location Summary'!$AB$4:$AB$1251),"NOT FOUND"))))</f>
        <v>0</v>
      </c>
      <c r="K934" s="276">
        <f>IF($O934="ISO",0,IF($O934="Non-Iso",D934,IF($O934="Trans Line",SUMIF('Trans Line Reconciliation'!$B$5:$B$138,$B934,'Trans Line Reconciliation'!$AA$5:$AA$138),IF($O934="Mix",SUMIF('Mix Substation Location Summary'!$B$4:$B$1251,$B934,'Mix Substation Location Summary'!$S$4:$S$1251)+SUMIF('Mix Substation Location Summary'!$B$4:$B$1251,$B934,'Mix Substation Location Summary'!$S$4:$S$1251),"NOT FOUND"))))</f>
        <v>0</v>
      </c>
      <c r="L934" s="276">
        <f>IF($O934="ISO",0,IF($O934="Non-Iso",E934,IF($O934="Trans Line",SUMIF('Trans Line Reconciliation'!$B$5:$B$138,$B934,'Trans Line Reconciliation'!$AB$5:$AB$138),IF($O934="Mix",SUMIF('Mix Substation Location Summary'!$B$4:$B$1251,$B934,'Mix Substation Location Summary'!$X$4:$X$1251)+SUMIF('Mix Substation Location Summary'!$B$4:$B$1251,$B934,'Mix Substation Location Summary'!$Y$4:$Y$1251),"NOT FOUND"))))</f>
        <v>0</v>
      </c>
      <c r="M934" s="276">
        <f>IF($O934="ISO",0,IF($O934="Non-Iso",F934,IF($O934="Trans Line",SUMIF('Trans Line Reconciliation'!$B$5:$B$138,$B934,'Trans Line Reconciliation'!$AC$5:$AC$138),IF($O934="Mix",SUMIF('Mix Substation Location Summary'!$B$4:$B$1251,$B934,'Mix Substation Location Summary'!$AC$4:$AC$1251)+SUMIF('Mix Substation Location Summary'!$B$4:$B$1251,$B934,'Mix Substation Location Summary'!$AD$4:$AD$1251),"NOT FOUND"))))</f>
        <v>1659.82</v>
      </c>
      <c r="N934" s="792">
        <f t="shared" ref="N934:N936" si="87">G934-SUM(H934:M934)</f>
        <v>0</v>
      </c>
      <c r="O934" s="759" t="s">
        <v>1686</v>
      </c>
      <c r="P934" s="759"/>
      <c r="Q934" s="758">
        <f t="shared" si="78"/>
        <v>5200</v>
      </c>
    </row>
    <row r="935" spans="1:17" ht="12.75" customHeight="1" x14ac:dyDescent="0.2">
      <c r="A935" s="674" t="s">
        <v>3043</v>
      </c>
      <c r="B935" s="790">
        <v>8134</v>
      </c>
      <c r="C935" s="266" t="s">
        <v>1703</v>
      </c>
      <c r="D935" s="275">
        <f>SUMIFS('Mix Substation Location Summary'!$U$4:$U$1270,'Mix Substation Location Summary'!$B$4:$B$1270,'DS by Location'!$B935)</f>
        <v>0</v>
      </c>
      <c r="E935" s="275">
        <f>SUMIFS('Mix Substation Location Summary'!$Z$4:$Z$1270,'Mix Substation Location Summary'!$B$4:$B$1270,'DS by Location'!$B935)</f>
        <v>0</v>
      </c>
      <c r="F935" s="275">
        <f>SUMIFS('Mix Substation Location Summary'!$AE$4:$AE$1270,'Mix Substation Location Summary'!$B$4:$B$1270,'DS by Location'!$B935)</f>
        <v>49088.47</v>
      </c>
      <c r="G935" s="791">
        <f t="shared" si="77"/>
        <v>49088.47</v>
      </c>
      <c r="H935" s="276">
        <f>IF($O935="ISO",D935,IF($O935="Non-Iso",0,IF($O935="Trans Line",SUMIF('Trans Line Reconciliation'!$B$5:$B$138,B935,'Trans Line Reconciliation'!$X$5:$X$138),IF($O935="Mix",SUMIF('Mix Substation Location Summary'!$B$4:$B$1251,B935,'Mix Substation Location Summary'!$R$4:$R$1251),"NOT FOUND"))))</f>
        <v>0</v>
      </c>
      <c r="I935" s="276">
        <f>IF($O935="ISO",E935,IF($O935="Non-Iso",0,IF($O935="Trans Line",SUMIF('Trans Line Reconciliation'!$B$5:$B$138,B935,'Trans Line Reconciliation'!$Y$5:$Y$138),IF($O935="Mix",SUMIF('Mix Substation Location Summary'!$B$4:$B$1251,B935,'Mix Substation Location Summary'!$W$4:$W$1251),"NOT FOUND"))))</f>
        <v>0</v>
      </c>
      <c r="J935" s="276">
        <f>IF($O935="ISO",F935,IF($O935="Non-Iso",0,IF($O935="Trans Line",SUMIF('Trans Line Reconciliation'!$B$5:$B$138,$B935,'Trans Line Reconciliation'!$Z$5:$Z$138),IF($O935="Mix",SUMIF('Mix Substation Location Summary'!$B$4:$B$1251,$B935,'Mix Substation Location Summary'!$AB$4:$AB$1251),"NOT FOUND"))))</f>
        <v>0</v>
      </c>
      <c r="K935" s="276">
        <f>IF($O935="ISO",0,IF($O935="Non-Iso",D935,IF($O935="Trans Line",SUMIF('Trans Line Reconciliation'!$B$5:$B$138,$B935,'Trans Line Reconciliation'!$AA$5:$AA$138),IF($O935="Mix",SUMIF('Mix Substation Location Summary'!$B$4:$B$1251,$B935,'Mix Substation Location Summary'!$S$4:$S$1251)+SUMIF('Mix Substation Location Summary'!$B$4:$B$1251,$B935,'Mix Substation Location Summary'!$S$4:$S$1251),"NOT FOUND"))))</f>
        <v>0</v>
      </c>
      <c r="L935" s="276">
        <f>IF($O935="ISO",0,IF($O935="Non-Iso",E935,IF($O935="Trans Line",SUMIF('Trans Line Reconciliation'!$B$5:$B$138,$B935,'Trans Line Reconciliation'!$AB$5:$AB$138),IF($O935="Mix",SUMIF('Mix Substation Location Summary'!$B$4:$B$1251,$B935,'Mix Substation Location Summary'!$X$4:$X$1251)+SUMIF('Mix Substation Location Summary'!$B$4:$B$1251,$B935,'Mix Substation Location Summary'!$Y$4:$Y$1251),"NOT FOUND"))))</f>
        <v>0</v>
      </c>
      <c r="M935" s="276">
        <f>IF($O935="ISO",0,IF($O935="Non-Iso",F935,IF($O935="Trans Line",SUMIF('Trans Line Reconciliation'!$B$5:$B$138,$B935,'Trans Line Reconciliation'!$AC$5:$AC$138),IF($O935="Mix",SUMIF('Mix Substation Location Summary'!$B$4:$B$1251,$B935,'Mix Substation Location Summary'!$AC$4:$AC$1251)+SUMIF('Mix Substation Location Summary'!$B$4:$B$1251,$B935,'Mix Substation Location Summary'!$AD$4:$AD$1251),"NOT FOUND"))))</f>
        <v>49088.47</v>
      </c>
      <c r="N935" s="792">
        <f t="shared" si="87"/>
        <v>0</v>
      </c>
      <c r="O935" s="759" t="s">
        <v>1686</v>
      </c>
      <c r="P935" s="759"/>
      <c r="Q935" s="758">
        <f t="shared" si="78"/>
        <v>8134</v>
      </c>
    </row>
    <row r="936" spans="1:17" ht="12.75" customHeight="1" x14ac:dyDescent="0.2">
      <c r="A936" s="674" t="s">
        <v>3044</v>
      </c>
      <c r="B936" s="790">
        <v>9330</v>
      </c>
      <c r="C936" s="266"/>
      <c r="D936" s="275">
        <f>SUMIFS('Mix Substation Location Summary'!$U$4:$U$1270,'Mix Substation Location Summary'!$B$4:$B$1270,'DS by Location'!$B936)</f>
        <v>0</v>
      </c>
      <c r="E936" s="275">
        <f>SUMIFS('Mix Substation Location Summary'!$Z$4:$Z$1270,'Mix Substation Location Summary'!$B$4:$B$1270,'DS by Location'!$B936)</f>
        <v>0</v>
      </c>
      <c r="F936" s="275">
        <f>SUMIFS('Mix Substation Location Summary'!$AE$4:$AE$1270,'Mix Substation Location Summary'!$B$4:$B$1270,'DS by Location'!$B936)</f>
        <v>105323.02</v>
      </c>
      <c r="G936" s="791">
        <f t="shared" si="77"/>
        <v>105323.02</v>
      </c>
      <c r="H936" s="276">
        <f>IF($O936="ISO",D936,IF($O936="Non-Iso",0,IF($O936="Trans Line",SUMIF('Trans Line Reconciliation'!$B$5:$B$138,B936,'Trans Line Reconciliation'!$X$5:$X$138),IF($O936="Mix",SUMIF('Mix Substation Location Summary'!$B$4:$B$1251,B936,'Mix Substation Location Summary'!$R$4:$R$1251),"NOT FOUND"))))</f>
        <v>0</v>
      </c>
      <c r="I936" s="276">
        <f>IF($O936="ISO",E936,IF($O936="Non-Iso",0,IF($O936="Trans Line",SUMIF('Trans Line Reconciliation'!$B$5:$B$138,B936,'Trans Line Reconciliation'!$Y$5:$Y$138),IF($O936="Mix",SUMIF('Mix Substation Location Summary'!$B$4:$B$1251,B936,'Mix Substation Location Summary'!$W$4:$W$1251),"NOT FOUND"))))</f>
        <v>0</v>
      </c>
      <c r="J936" s="276">
        <f>IF($O936="ISO",F936,IF($O936="Non-Iso",0,IF($O936="Trans Line",SUMIF('Trans Line Reconciliation'!$B$5:$B$138,$B936,'Trans Line Reconciliation'!$Z$5:$Z$138),IF($O936="Mix",SUMIF('Mix Substation Location Summary'!$B$4:$B$1251,$B936,'Mix Substation Location Summary'!$AB$4:$AB$1251),"NOT FOUND"))))</f>
        <v>0</v>
      </c>
      <c r="K936" s="276">
        <f>IF($O936="ISO",0,IF($O936="Non-Iso",D936,IF($O936="Trans Line",SUMIF('Trans Line Reconciliation'!$B$5:$B$138,$B936,'Trans Line Reconciliation'!$AA$5:$AA$138),IF($O936="Mix",SUMIF('Mix Substation Location Summary'!$B$4:$B$1251,$B936,'Mix Substation Location Summary'!$S$4:$S$1251)+SUMIF('Mix Substation Location Summary'!$B$4:$B$1251,$B936,'Mix Substation Location Summary'!$S$4:$S$1251),"NOT FOUND"))))</f>
        <v>0</v>
      </c>
      <c r="L936" s="276">
        <f>IF($O936="ISO",0,IF($O936="Non-Iso",E936,IF($O936="Trans Line",SUMIF('Trans Line Reconciliation'!$B$5:$B$138,$B936,'Trans Line Reconciliation'!$AB$5:$AB$138),IF($O936="Mix",SUMIF('Mix Substation Location Summary'!$B$4:$B$1251,$B936,'Mix Substation Location Summary'!$X$4:$X$1251)+SUMIF('Mix Substation Location Summary'!$B$4:$B$1251,$B936,'Mix Substation Location Summary'!$Y$4:$Y$1251),"NOT FOUND"))))</f>
        <v>0</v>
      </c>
      <c r="M936" s="681">
        <f>IF($O936="ISO",0,IF($O936="Non-Iso",F936,IF($O936="Trans Line",SUMIF('Trans Line Reconciliation'!$B$5:$B$138,$B936,'Trans Line Reconciliation'!$AC$5:$AC$138),IF($O936="Mix",SUMIF('Mix Substation Location Summary'!$B$4:$B$1251,$B936,'Mix Substation Location Summary'!$AC$4:$AC$1251)+SUMIF('Mix Substation Location Summary'!$B$4:$B$1251,$B936,'Mix Substation Location Summary'!$AD$4:$AD$1251),"NOT FOUND"))))</f>
        <v>105323.02</v>
      </c>
      <c r="N936" s="801">
        <f t="shared" si="87"/>
        <v>0</v>
      </c>
      <c r="O936" s="802" t="s">
        <v>1686</v>
      </c>
      <c r="P936" s="759"/>
      <c r="Q936" s="758">
        <f t="shared" si="78"/>
        <v>9330</v>
      </c>
    </row>
    <row r="937" spans="1:17" ht="13.5" customHeight="1" thickBot="1" x14ac:dyDescent="0.25">
      <c r="A937" s="803" t="s">
        <v>657</v>
      </c>
      <c r="D937" s="739">
        <f>SUM(D10:D936)</f>
        <v>115272064.92999999</v>
      </c>
      <c r="E937" s="739">
        <f>SUM(E10:E936)</f>
        <v>576705978.99000001</v>
      </c>
      <c r="F937" s="739">
        <f>SUM(F10:F936)</f>
        <v>2244270529.0899973</v>
      </c>
      <c r="G937" s="804">
        <f>SUM(G10:G936)</f>
        <v>2936248573.0099993</v>
      </c>
      <c r="H937" s="739">
        <f t="shared" ref="H937:J937" si="88">SUM(H10:H936)</f>
        <v>0</v>
      </c>
      <c r="I937" s="739">
        <f t="shared" si="88"/>
        <v>0</v>
      </c>
      <c r="J937" s="739">
        <f t="shared" si="88"/>
        <v>0</v>
      </c>
      <c r="K937" s="739">
        <f>SUM(K10:K936)</f>
        <v>115272064.92999999</v>
      </c>
      <c r="L937" s="739">
        <f>SUM(L10:L936)</f>
        <v>576705978.99000001</v>
      </c>
      <c r="M937" s="805">
        <f>SUM(M10:M936)</f>
        <v>2244270529.0899973</v>
      </c>
      <c r="N937" s="792">
        <f>G937-SUM(H937:M937)</f>
        <v>0</v>
      </c>
    </row>
    <row r="938" spans="1:17" ht="13.5" customHeight="1" thickTop="1" x14ac:dyDescent="0.2">
      <c r="A938" s="806"/>
      <c r="D938" s="587"/>
      <c r="E938" s="587"/>
      <c r="F938" s="587"/>
      <c r="G938" s="587"/>
      <c r="H938" s="587"/>
      <c r="I938" s="807"/>
      <c r="J938" s="807"/>
      <c r="K938" s="807"/>
      <c r="L938" s="807"/>
      <c r="M938" s="807"/>
      <c r="N938" s="808"/>
    </row>
    <row r="939" spans="1:17" ht="13.5" customHeight="1" x14ac:dyDescent="0.2">
      <c r="A939" s="806"/>
      <c r="D939" s="587"/>
      <c r="E939" s="587"/>
      <c r="F939" s="587"/>
      <c r="G939" s="587"/>
      <c r="H939" s="587"/>
      <c r="I939" s="587"/>
      <c r="J939" s="587"/>
      <c r="K939" s="587"/>
      <c r="L939" s="587"/>
      <c r="M939" s="587"/>
      <c r="N939" s="808"/>
    </row>
    <row r="940" spans="1:17" ht="13.5" customHeight="1" thickBot="1" x14ac:dyDescent="0.25">
      <c r="A940" s="806"/>
      <c r="D940" s="587"/>
      <c r="E940" s="587"/>
      <c r="F940" s="587"/>
      <c r="G940" s="587"/>
      <c r="H940" s="587"/>
      <c r="I940" s="807"/>
      <c r="J940" s="807"/>
      <c r="K940" s="807"/>
      <c r="L940" s="807"/>
      <c r="M940" s="807"/>
      <c r="N940" s="808"/>
    </row>
    <row r="941" spans="1:17" x14ac:dyDescent="0.2">
      <c r="A941" s="950" t="s">
        <v>1694</v>
      </c>
      <c r="B941" s="951"/>
      <c r="C941" s="725" t="s">
        <v>1690</v>
      </c>
      <c r="D941" s="726">
        <f>SUMIF($O$10:$O$936,"Non-ISO",D$10:D$936)</f>
        <v>115272064.92999999</v>
      </c>
      <c r="E941" s="726">
        <f>SUMIF($O$10:$O$936,"Non-ISO",E$10:E$936)</f>
        <v>576705978.99000001</v>
      </c>
      <c r="F941" s="726">
        <f>SUMIF($O$10:$O$936,"Non-ISO",F$10:F$936)</f>
        <v>2244270529.0899973</v>
      </c>
      <c r="G941" s="809">
        <f>SUM(D941:F941)</f>
        <v>2936248573.0099974</v>
      </c>
      <c r="H941" s="726"/>
      <c r="I941" s="726"/>
      <c r="J941" s="726"/>
      <c r="K941" s="726">
        <f>SUMIF($O$10:$O$933,"Non-ISO",K$10:K$933)</f>
        <v>115272064.92999999</v>
      </c>
      <c r="L941" s="726">
        <f>SUMIF($O$10:$O$933,"Non-ISO",L$10:L$933)</f>
        <v>576705978.99000001</v>
      </c>
      <c r="M941" s="728">
        <f>SUMIF($O$10:$O$936,"Non-ISO",M$10:M$936)</f>
        <v>2244270529.0899973</v>
      </c>
      <c r="N941" s="792"/>
      <c r="O941" s="758"/>
    </row>
    <row r="942" spans="1:17" ht="13.5" thickBot="1" x14ac:dyDescent="0.25">
      <c r="A942" s="952"/>
      <c r="B942" s="953"/>
      <c r="C942" s="733" t="s">
        <v>1691</v>
      </c>
      <c r="D942" s="810">
        <f>SUMIF($O$10:$O$936,"Mix",D$10:D$936)</f>
        <v>0</v>
      </c>
      <c r="E942" s="810">
        <f>SUMIF($O$10:$O$936,"Mix",E$10:E$936)</f>
        <v>0</v>
      </c>
      <c r="F942" s="810">
        <f>SUMIF($O$10:$O$936,"Mix",F$10:F$936)</f>
        <v>0</v>
      </c>
      <c r="G942" s="811">
        <f>SUM(D942:F942)</f>
        <v>0</v>
      </c>
      <c r="H942" s="810">
        <f t="shared" ref="H942:M942" si="89">SUMIF($O$10:$O$933,"Mix",H$10:H$933)</f>
        <v>0</v>
      </c>
      <c r="I942" s="810">
        <f t="shared" si="89"/>
        <v>0</v>
      </c>
      <c r="J942" s="810">
        <f t="shared" si="89"/>
        <v>0</v>
      </c>
      <c r="K942" s="810">
        <f t="shared" si="89"/>
        <v>0</v>
      </c>
      <c r="L942" s="810">
        <f t="shared" si="89"/>
        <v>0</v>
      </c>
      <c r="M942" s="812">
        <f t="shared" si="89"/>
        <v>0</v>
      </c>
      <c r="N942" s="792"/>
      <c r="O942" s="758"/>
    </row>
    <row r="943" spans="1:17" ht="13.5" thickBot="1" x14ac:dyDescent="0.25">
      <c r="A943" s="689"/>
      <c r="G943" s="813"/>
    </row>
    <row r="944" spans="1:17" x14ac:dyDescent="0.2">
      <c r="B944" s="744"/>
      <c r="C944" s="814" t="s">
        <v>370</v>
      </c>
      <c r="D944" s="815">
        <f>+'AH Data Pivot'!F1248</f>
        <v>115272064.92999999</v>
      </c>
      <c r="E944" s="815">
        <f>+'AH Data Pivot'!G1248</f>
        <v>576705978.96999991</v>
      </c>
      <c r="F944" s="816">
        <f>+'AH Data Pivot'!H1248</f>
        <v>2244270529.0899973</v>
      </c>
    </row>
    <row r="945" spans="2:15" ht="13.5" thickBot="1" x14ac:dyDescent="0.25">
      <c r="C945" s="817"/>
      <c r="D945" s="818">
        <f>D944-D937</f>
        <v>0</v>
      </c>
      <c r="E945" s="819">
        <f>E944-E937</f>
        <v>-2.0000100135803223E-2</v>
      </c>
      <c r="F945" s="820">
        <f>F944-F937</f>
        <v>0</v>
      </c>
    </row>
    <row r="948" spans="2:15" x14ac:dyDescent="0.2">
      <c r="B948" s="586"/>
      <c r="C948" s="758"/>
      <c r="D948" s="758"/>
      <c r="E948" s="758"/>
      <c r="F948" s="758"/>
      <c r="G948" s="758"/>
      <c r="O948" s="758"/>
    </row>
    <row r="949" spans="2:15" x14ac:dyDescent="0.2">
      <c r="B949" s="586"/>
      <c r="C949" s="758"/>
      <c r="D949" s="758"/>
      <c r="E949" s="758"/>
      <c r="F949" s="758"/>
      <c r="G949" s="758"/>
      <c r="O949" s="758"/>
    </row>
    <row r="950" spans="2:15" x14ac:dyDescent="0.2">
      <c r="B950" s="586"/>
      <c r="C950" s="758"/>
      <c r="D950" s="758"/>
      <c r="E950" s="758"/>
      <c r="F950" s="758"/>
      <c r="G950" s="758"/>
      <c r="O950" s="758"/>
    </row>
    <row r="951" spans="2:15" x14ac:dyDescent="0.2">
      <c r="B951" s="586"/>
      <c r="C951" s="758"/>
      <c r="D951" s="758"/>
      <c r="E951" s="758"/>
      <c r="F951" s="758"/>
      <c r="G951" s="758"/>
      <c r="O951" s="758"/>
    </row>
    <row r="952" spans="2:15" x14ac:dyDescent="0.2">
      <c r="B952" s="586"/>
      <c r="C952" s="758"/>
      <c r="D952" s="758"/>
      <c r="E952" s="758"/>
      <c r="F952" s="758"/>
      <c r="G952" s="758"/>
      <c r="O952" s="758"/>
    </row>
    <row r="953" spans="2:15" x14ac:dyDescent="0.2">
      <c r="B953" s="586"/>
      <c r="C953" s="758"/>
      <c r="D953" s="758"/>
      <c r="E953" s="758"/>
      <c r="F953" s="758"/>
      <c r="G953" s="758"/>
      <c r="O953" s="758"/>
    </row>
    <row r="954" spans="2:15" x14ac:dyDescent="0.2">
      <c r="B954" s="586"/>
      <c r="C954" s="758"/>
      <c r="D954" s="758"/>
      <c r="E954" s="758"/>
      <c r="F954" s="758"/>
      <c r="G954" s="758"/>
      <c r="O954" s="758"/>
    </row>
    <row r="955" spans="2:15" x14ac:dyDescent="0.2">
      <c r="B955" s="586"/>
      <c r="C955" s="758"/>
      <c r="D955" s="758"/>
      <c r="E955" s="758"/>
      <c r="F955" s="758"/>
      <c r="G955" s="758"/>
      <c r="O955" s="758"/>
    </row>
    <row r="956" spans="2:15" x14ac:dyDescent="0.2">
      <c r="B956" s="586"/>
      <c r="C956" s="758"/>
      <c r="D956" s="758"/>
      <c r="E956" s="758"/>
      <c r="F956" s="758"/>
      <c r="G956" s="758"/>
      <c r="O956" s="758"/>
    </row>
    <row r="957" spans="2:15" x14ac:dyDescent="0.2">
      <c r="B957" s="586"/>
      <c r="C957" s="758"/>
      <c r="D957" s="758"/>
      <c r="E957" s="758"/>
      <c r="F957" s="758"/>
      <c r="G957" s="758"/>
      <c r="O957" s="758"/>
    </row>
    <row r="958" spans="2:15" x14ac:dyDescent="0.2">
      <c r="B958" s="586"/>
      <c r="C958" s="758"/>
      <c r="D958" s="758"/>
      <c r="E958" s="758"/>
      <c r="F958" s="758"/>
      <c r="G958" s="758"/>
      <c r="O958" s="758"/>
    </row>
    <row r="959" spans="2:15" x14ac:dyDescent="0.2">
      <c r="B959" s="586"/>
      <c r="C959" s="758"/>
      <c r="D959" s="758"/>
      <c r="E959" s="758"/>
      <c r="F959" s="758"/>
      <c r="G959" s="758"/>
      <c r="O959" s="758"/>
    </row>
  </sheetData>
  <autoFilter ref="A6:Q942"/>
  <sortState ref="B939:C942">
    <sortCondition ref="C939"/>
  </sortState>
  <mergeCells count="3">
    <mergeCell ref="A941:B942"/>
    <mergeCell ref="A6:A8"/>
    <mergeCell ref="B6:B8"/>
  </mergeCells>
  <phoneticPr fontId="23" type="noConversion"/>
  <pageMargins left="0" right="0" top="0.42" bottom="0.49" header="0.26" footer="0.17"/>
  <pageSetup scale="55" fitToHeight="0" orientation="landscape" r:id="rId1"/>
  <headerFooter alignWithMargins="0">
    <oddFooter>&amp;C&amp;F &amp;A</oddFooter>
  </headerFooter>
  <ignoredErrors>
    <ignoredError sqref="B52 B29:B30 B752:B754 B763 B690 B785 B327 B932 B54:B62 B80 B913 B893 B874:B882 B758:B761 B750 B748:B749 B740:B747 B751" numberStoredAsText="1"/>
  </ignoredError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rgb="FFFF0000"/>
  </sheetPr>
  <dimension ref="A1:AJ1456"/>
  <sheetViews>
    <sheetView zoomScale="80" zoomScaleNormal="80" workbookViewId="0">
      <pane xSplit="2" ySplit="3" topLeftCell="C4" activePane="bottomRight" state="frozen"/>
      <selection activeCell="J1268" sqref="J1268"/>
      <selection pane="topRight" activeCell="J1268" sqref="J1268"/>
      <selection pane="bottomLeft" activeCell="J1268" sqref="J1268"/>
      <selection pane="bottomRight" activeCell="J1268" sqref="J1268"/>
    </sheetView>
  </sheetViews>
  <sheetFormatPr defaultColWidth="9.140625" defaultRowHeight="15" x14ac:dyDescent="0.25"/>
  <cols>
    <col min="1" max="1" width="18.28515625" style="160" customWidth="1"/>
    <col min="2" max="2" width="15.28515625" style="305" bestFit="1" customWidth="1"/>
    <col min="3" max="4" width="13.5703125" style="160" customWidth="1"/>
    <col min="5" max="5" width="10.140625" style="160" customWidth="1"/>
    <col min="6" max="6" width="15.42578125" style="148" customWidth="1"/>
    <col min="7" max="7" width="15" style="160" bestFit="1" customWidth="1"/>
    <col min="8" max="8" width="14.85546875" style="160" customWidth="1"/>
    <col min="9" max="9" width="13.5703125" style="160" customWidth="1"/>
    <col min="10" max="10" width="17.7109375" style="160" customWidth="1"/>
    <col min="11" max="11" width="15.42578125" style="148" customWidth="1"/>
    <col min="12" max="12" width="15.42578125" style="160" customWidth="1"/>
    <col min="13" max="13" width="15.85546875" style="160" customWidth="1"/>
    <col min="14" max="14" width="15.7109375" style="160" customWidth="1"/>
    <col min="15" max="15" width="17.7109375" style="160" customWidth="1"/>
    <col min="16" max="16" width="16.85546875" style="148" customWidth="1"/>
    <col min="17" max="17" width="16.85546875" style="160" customWidth="1"/>
    <col min="18" max="18" width="9.5703125" style="160" customWidth="1"/>
    <col min="19" max="19" width="14.28515625" style="160" customWidth="1"/>
    <col min="20" max="20" width="15.28515625" style="160" customWidth="1"/>
    <col min="21" max="21" width="15.42578125" style="148" bestFit="1" customWidth="1"/>
    <col min="22" max="22" width="14.5703125" style="160" customWidth="1"/>
    <col min="23" max="23" width="11.5703125" style="160" customWidth="1"/>
    <col min="24" max="24" width="12.42578125" style="160" customWidth="1"/>
    <col min="25" max="25" width="15.28515625" style="160" customWidth="1"/>
    <col min="26" max="26" width="15" style="148" bestFit="1" customWidth="1"/>
    <col min="27" max="27" width="15" style="160" customWidth="1"/>
    <col min="28" max="29" width="13.5703125" style="160" customWidth="1"/>
    <col min="30" max="30" width="15.28515625" style="160" customWidth="1"/>
    <col min="31" max="31" width="17" style="148" bestFit="1" customWidth="1"/>
    <col min="32" max="32" width="12.5703125" style="160" bestFit="1" customWidth="1"/>
    <col min="33" max="33" width="15.28515625" style="160" bestFit="1" customWidth="1"/>
    <col min="34" max="34" width="14.28515625" style="160" bestFit="1" customWidth="1"/>
    <col min="35" max="35" width="9.28515625" style="160" bestFit="1" customWidth="1"/>
    <col min="36" max="36" width="15.28515625" style="160" bestFit="1" customWidth="1"/>
    <col min="37" max="16384" width="9.140625" style="160"/>
  </cols>
  <sheetData>
    <row r="1" spans="1:36" ht="15.75" x14ac:dyDescent="0.25">
      <c r="A1" s="156"/>
      <c r="C1" s="963" t="s">
        <v>295</v>
      </c>
      <c r="D1" s="963"/>
      <c r="E1" s="963"/>
      <c r="F1" s="963"/>
      <c r="G1" s="158"/>
      <c r="H1" s="963" t="s">
        <v>295</v>
      </c>
      <c r="I1" s="963"/>
      <c r="J1" s="963"/>
      <c r="K1" s="963"/>
      <c r="L1" s="158"/>
      <c r="M1" s="963" t="s">
        <v>295</v>
      </c>
      <c r="N1" s="963"/>
      <c r="O1" s="963"/>
      <c r="P1" s="963"/>
      <c r="Q1" s="158"/>
      <c r="R1" s="963" t="s">
        <v>295</v>
      </c>
      <c r="S1" s="963"/>
      <c r="T1" s="963"/>
      <c r="U1" s="963"/>
      <c r="V1" s="158"/>
      <c r="W1" s="963" t="s">
        <v>295</v>
      </c>
      <c r="X1" s="963"/>
      <c r="Y1" s="963"/>
      <c r="Z1" s="963"/>
      <c r="AA1" s="158"/>
      <c r="AB1" s="963" t="s">
        <v>295</v>
      </c>
      <c r="AC1" s="963"/>
      <c r="AD1" s="963"/>
      <c r="AE1" s="963"/>
      <c r="AF1" s="159"/>
      <c r="AG1" s="963" t="s">
        <v>295</v>
      </c>
      <c r="AH1" s="963"/>
      <c r="AI1" s="963"/>
      <c r="AJ1" s="963"/>
    </row>
    <row r="2" spans="1:36" x14ac:dyDescent="0.25">
      <c r="A2" s="161" t="s">
        <v>3171</v>
      </c>
      <c r="B2" s="306"/>
      <c r="C2" s="964">
        <v>350</v>
      </c>
      <c r="D2" s="965"/>
      <c r="E2" s="965"/>
      <c r="F2" s="966"/>
      <c r="G2" s="163"/>
      <c r="H2" s="964">
        <v>352</v>
      </c>
      <c r="I2" s="965"/>
      <c r="J2" s="965"/>
      <c r="K2" s="966"/>
      <c r="L2" s="163"/>
      <c r="M2" s="964">
        <v>353</v>
      </c>
      <c r="N2" s="965"/>
      <c r="O2" s="965"/>
      <c r="P2" s="966"/>
      <c r="Q2" s="163"/>
      <c r="R2" s="964">
        <v>360</v>
      </c>
      <c r="S2" s="965"/>
      <c r="T2" s="965"/>
      <c r="U2" s="966"/>
      <c r="V2" s="163"/>
      <c r="W2" s="964">
        <v>361</v>
      </c>
      <c r="X2" s="965"/>
      <c r="Y2" s="965"/>
      <c r="Z2" s="966"/>
      <c r="AA2" s="163"/>
      <c r="AB2" s="964">
        <v>362</v>
      </c>
      <c r="AC2" s="965"/>
      <c r="AD2" s="965"/>
      <c r="AE2" s="966"/>
      <c r="AF2" s="164"/>
      <c r="AG2" s="960" t="s">
        <v>3170</v>
      </c>
      <c r="AH2" s="961"/>
      <c r="AI2" s="961"/>
      <c r="AJ2" s="962"/>
    </row>
    <row r="3" spans="1:36" x14ac:dyDescent="0.25">
      <c r="A3" s="165" t="s">
        <v>186</v>
      </c>
      <c r="B3" s="304" t="s">
        <v>187</v>
      </c>
      <c r="C3" s="167" t="s">
        <v>296</v>
      </c>
      <c r="D3" s="167" t="s">
        <v>297</v>
      </c>
      <c r="E3" s="167" t="s">
        <v>188</v>
      </c>
      <c r="F3" s="147" t="s">
        <v>298</v>
      </c>
      <c r="G3" s="164" t="s">
        <v>3101</v>
      </c>
      <c r="H3" s="167" t="s">
        <v>296</v>
      </c>
      <c r="I3" s="167" t="s">
        <v>297</v>
      </c>
      <c r="J3" s="167" t="s">
        <v>188</v>
      </c>
      <c r="K3" s="147" t="s">
        <v>298</v>
      </c>
      <c r="L3" s="164" t="s">
        <v>3101</v>
      </c>
      <c r="M3" s="167" t="s">
        <v>296</v>
      </c>
      <c r="N3" s="167" t="s">
        <v>297</v>
      </c>
      <c r="O3" s="167" t="s">
        <v>188</v>
      </c>
      <c r="P3" s="147" t="s">
        <v>298</v>
      </c>
      <c r="Q3" s="164" t="s">
        <v>3101</v>
      </c>
      <c r="R3" s="167" t="s">
        <v>296</v>
      </c>
      <c r="S3" s="167" t="s">
        <v>297</v>
      </c>
      <c r="T3" s="167" t="s">
        <v>188</v>
      </c>
      <c r="U3" s="147" t="s">
        <v>298</v>
      </c>
      <c r="V3" s="164" t="s">
        <v>3101</v>
      </c>
      <c r="W3" s="167" t="s">
        <v>296</v>
      </c>
      <c r="X3" s="167" t="s">
        <v>297</v>
      </c>
      <c r="Y3" s="167" t="s">
        <v>188</v>
      </c>
      <c r="Z3" s="147" t="s">
        <v>298</v>
      </c>
      <c r="AA3" s="164" t="s">
        <v>3101</v>
      </c>
      <c r="AB3" s="167" t="s">
        <v>296</v>
      </c>
      <c r="AC3" s="167" t="s">
        <v>297</v>
      </c>
      <c r="AD3" s="167" t="s">
        <v>188</v>
      </c>
      <c r="AE3" s="147" t="s">
        <v>298</v>
      </c>
      <c r="AF3" s="164" t="s">
        <v>3101</v>
      </c>
      <c r="AG3" s="167" t="s">
        <v>296</v>
      </c>
      <c r="AH3" s="167" t="s">
        <v>297</v>
      </c>
      <c r="AI3" s="167" t="s">
        <v>188</v>
      </c>
      <c r="AJ3" s="147" t="s">
        <v>298</v>
      </c>
    </row>
    <row r="4" spans="1:36" hidden="1" x14ac:dyDescent="0.25">
      <c r="A4" s="168" t="s">
        <v>189</v>
      </c>
      <c r="B4" s="304">
        <v>5067</v>
      </c>
      <c r="C4" s="154"/>
      <c r="D4" s="154"/>
      <c r="E4" s="154"/>
      <c r="G4" s="155"/>
      <c r="H4" s="154"/>
      <c r="I4" s="154"/>
      <c r="J4" s="154"/>
      <c r="L4" s="155"/>
      <c r="M4" s="154"/>
      <c r="N4" s="154"/>
      <c r="O4" s="154"/>
      <c r="P4" s="149"/>
      <c r="Q4" s="155"/>
      <c r="R4" s="154"/>
      <c r="S4" s="154"/>
      <c r="T4" s="154"/>
      <c r="V4" s="155"/>
      <c r="W4" s="154"/>
      <c r="X4" s="154"/>
      <c r="Y4" s="154"/>
      <c r="AA4" s="155"/>
      <c r="AB4" s="154"/>
      <c r="AC4" s="154"/>
      <c r="AD4" s="154"/>
      <c r="AE4" s="149"/>
      <c r="AF4" s="155"/>
      <c r="AG4" s="148"/>
      <c r="AH4" s="148"/>
      <c r="AI4" s="148"/>
      <c r="AJ4" s="148"/>
    </row>
    <row r="5" spans="1:36" hidden="1" x14ac:dyDescent="0.25">
      <c r="A5" s="169" t="s">
        <v>190</v>
      </c>
      <c r="B5" s="304">
        <v>5090</v>
      </c>
      <c r="C5" s="154"/>
      <c r="D5" s="154"/>
      <c r="E5" s="154"/>
      <c r="G5" s="155"/>
      <c r="H5" s="154"/>
      <c r="I5" s="154"/>
      <c r="J5" s="154"/>
      <c r="L5" s="155"/>
      <c r="M5" s="154"/>
      <c r="N5" s="154"/>
      <c r="O5" s="154"/>
      <c r="P5" s="149"/>
      <c r="Q5" s="155"/>
      <c r="R5" s="154"/>
      <c r="S5" s="154"/>
      <c r="T5" s="154"/>
      <c r="V5" s="155"/>
      <c r="W5" s="154"/>
      <c r="X5" s="154"/>
      <c r="Y5" s="154"/>
      <c r="AA5" s="155"/>
      <c r="AB5" s="154"/>
      <c r="AC5" s="154"/>
      <c r="AD5" s="154"/>
      <c r="AE5" s="149"/>
      <c r="AF5" s="155"/>
      <c r="AG5" s="148"/>
      <c r="AH5" s="148"/>
      <c r="AI5" s="148"/>
      <c r="AJ5" s="148"/>
    </row>
    <row r="6" spans="1:36" hidden="1" x14ac:dyDescent="0.25">
      <c r="A6" s="169" t="s">
        <v>191</v>
      </c>
      <c r="B6" s="304">
        <v>5043</v>
      </c>
      <c r="C6" s="170"/>
      <c r="D6" s="170"/>
      <c r="E6" s="170"/>
      <c r="G6" s="155"/>
      <c r="H6" s="170"/>
      <c r="I6" s="170"/>
      <c r="J6" s="170"/>
      <c r="L6" s="155"/>
      <c r="M6" s="170"/>
      <c r="N6" s="170"/>
      <c r="O6" s="170"/>
      <c r="P6" s="149"/>
      <c r="Q6" s="155"/>
      <c r="R6" s="154"/>
      <c r="S6" s="154"/>
      <c r="T6" s="154"/>
      <c r="V6" s="155"/>
      <c r="W6" s="154"/>
      <c r="X6" s="154"/>
      <c r="Y6" s="154"/>
      <c r="AA6" s="155"/>
      <c r="AB6" s="154"/>
      <c r="AC6" s="154"/>
      <c r="AD6" s="154"/>
      <c r="AE6" s="149"/>
      <c r="AF6" s="155"/>
      <c r="AG6" s="148"/>
      <c r="AH6" s="148"/>
      <c r="AI6" s="148"/>
      <c r="AJ6" s="148"/>
    </row>
    <row r="7" spans="1:36" s="153" customFormat="1" x14ac:dyDescent="0.25">
      <c r="A7" s="143" t="s">
        <v>192</v>
      </c>
      <c r="B7" s="307">
        <v>5069</v>
      </c>
      <c r="C7" s="188"/>
      <c r="D7" s="188"/>
      <c r="E7" s="188"/>
      <c r="F7" s="187"/>
      <c r="G7" s="189"/>
      <c r="H7" s="188"/>
      <c r="I7" s="188"/>
      <c r="J7" s="188"/>
      <c r="K7" s="187"/>
      <c r="L7" s="189"/>
      <c r="M7" s="188"/>
      <c r="N7" s="188"/>
      <c r="O7" s="188"/>
      <c r="P7" s="152"/>
      <c r="Q7" s="189"/>
      <c r="R7" s="188"/>
      <c r="S7" s="188"/>
      <c r="T7" s="188"/>
      <c r="U7" s="187"/>
      <c r="V7" s="189"/>
      <c r="W7" s="188"/>
      <c r="X7" s="188"/>
      <c r="Y7" s="188"/>
      <c r="Z7" s="187"/>
      <c r="AA7" s="189"/>
      <c r="AB7" s="188"/>
      <c r="AC7" s="188"/>
      <c r="AD7" s="188"/>
      <c r="AE7" s="152"/>
      <c r="AF7" s="189"/>
      <c r="AG7" s="187"/>
      <c r="AH7" s="187"/>
      <c r="AI7" s="187"/>
      <c r="AJ7" s="187"/>
    </row>
    <row r="8" spans="1:36" s="153" customFormat="1" hidden="1" x14ac:dyDescent="0.25">
      <c r="A8" s="143" t="s">
        <v>193</v>
      </c>
      <c r="B8" s="307" t="s">
        <v>246</v>
      </c>
      <c r="C8" s="188"/>
      <c r="D8" s="188"/>
      <c r="E8" s="188"/>
      <c r="F8" s="187"/>
      <c r="G8" s="189"/>
      <c r="H8" s="188"/>
      <c r="I8" s="188"/>
      <c r="J8" s="188"/>
      <c r="K8" s="187"/>
      <c r="L8" s="189"/>
      <c r="M8" s="152"/>
      <c r="N8" s="188"/>
      <c r="O8" s="188"/>
      <c r="P8" s="152"/>
      <c r="Q8" s="189"/>
      <c r="R8" s="188"/>
      <c r="S8" s="188"/>
      <c r="T8" s="188"/>
      <c r="U8" s="187"/>
      <c r="V8" s="189"/>
      <c r="W8" s="188"/>
      <c r="X8" s="188"/>
      <c r="Y8" s="188"/>
      <c r="Z8" s="187"/>
      <c r="AA8" s="189"/>
      <c r="AB8" s="188"/>
      <c r="AC8" s="188"/>
      <c r="AD8" s="188"/>
      <c r="AE8" s="152"/>
      <c r="AF8" s="189"/>
      <c r="AG8" s="187"/>
      <c r="AH8" s="187"/>
      <c r="AI8" s="187"/>
      <c r="AJ8" s="187"/>
    </row>
    <row r="9" spans="1:36" s="153" customFormat="1" hidden="1" x14ac:dyDescent="0.25">
      <c r="A9" s="143" t="s">
        <v>247</v>
      </c>
      <c r="B9" s="307">
        <v>5081</v>
      </c>
      <c r="C9" s="204"/>
      <c r="D9" s="204"/>
      <c r="E9" s="204"/>
      <c r="F9" s="187"/>
      <c r="G9" s="189"/>
      <c r="H9" s="188"/>
      <c r="I9" s="188"/>
      <c r="J9" s="188"/>
      <c r="K9" s="187"/>
      <c r="L9" s="189"/>
      <c r="M9" s="188"/>
      <c r="N9" s="188"/>
      <c r="O9" s="188"/>
      <c r="P9" s="152"/>
      <c r="Q9" s="189"/>
      <c r="R9" s="188"/>
      <c r="S9" s="188"/>
      <c r="T9" s="188"/>
      <c r="U9" s="187"/>
      <c r="V9" s="189"/>
      <c r="W9" s="188"/>
      <c r="X9" s="188"/>
      <c r="Y9" s="188"/>
      <c r="Z9" s="187"/>
      <c r="AA9" s="189"/>
      <c r="AB9" s="188"/>
      <c r="AC9" s="188"/>
      <c r="AD9" s="188"/>
      <c r="AE9" s="152"/>
      <c r="AF9" s="189"/>
      <c r="AG9" s="187"/>
      <c r="AH9" s="187"/>
      <c r="AI9" s="187"/>
      <c r="AJ9" s="187"/>
    </row>
    <row r="10" spans="1:36" hidden="1" x14ac:dyDescent="0.25">
      <c r="A10" s="169" t="s">
        <v>248</v>
      </c>
      <c r="B10" s="304">
        <v>5084</v>
      </c>
      <c r="C10" s="154"/>
      <c r="D10" s="154"/>
      <c r="E10" s="154"/>
      <c r="G10" s="155"/>
      <c r="H10" s="154"/>
      <c r="I10" s="154"/>
      <c r="J10" s="154"/>
      <c r="L10" s="155"/>
      <c r="M10" s="154"/>
      <c r="N10" s="154"/>
      <c r="O10" s="154"/>
      <c r="P10" s="149"/>
      <c r="Q10" s="155"/>
      <c r="R10" s="154"/>
      <c r="S10" s="154"/>
      <c r="T10" s="154"/>
      <c r="V10" s="155"/>
      <c r="W10" s="154"/>
      <c r="X10" s="154"/>
      <c r="Y10" s="154"/>
      <c r="AA10" s="155"/>
      <c r="AB10" s="154"/>
      <c r="AC10" s="154"/>
      <c r="AD10" s="154"/>
      <c r="AE10" s="149"/>
      <c r="AF10" s="155"/>
      <c r="AG10" s="148"/>
      <c r="AH10" s="148"/>
      <c r="AI10" s="148"/>
      <c r="AJ10" s="148"/>
    </row>
    <row r="11" spans="1:36" s="153" customFormat="1" hidden="1" x14ac:dyDescent="0.25">
      <c r="A11" s="205" t="s">
        <v>249</v>
      </c>
      <c r="B11" s="307">
        <v>8063</v>
      </c>
      <c r="C11" s="188"/>
      <c r="D11" s="188"/>
      <c r="E11" s="188"/>
      <c r="F11" s="187"/>
      <c r="G11" s="189"/>
      <c r="H11" s="188"/>
      <c r="I11" s="188"/>
      <c r="J11" s="188"/>
      <c r="K11" s="187"/>
      <c r="L11" s="189"/>
      <c r="M11" s="188"/>
      <c r="N11" s="188"/>
      <c r="O11" s="188"/>
      <c r="P11" s="152"/>
      <c r="Q11" s="189"/>
      <c r="R11" s="188"/>
      <c r="S11" s="188"/>
      <c r="T11" s="188"/>
      <c r="U11" s="187"/>
      <c r="V11" s="189"/>
      <c r="W11" s="188"/>
      <c r="X11" s="188"/>
      <c r="Y11" s="188"/>
      <c r="Z11" s="187"/>
      <c r="AA11" s="189"/>
      <c r="AB11" s="188"/>
      <c r="AC11" s="188"/>
      <c r="AD11" s="188"/>
      <c r="AE11" s="152"/>
      <c r="AF11" s="189"/>
      <c r="AG11" s="187"/>
      <c r="AH11" s="187"/>
      <c r="AI11" s="187"/>
      <c r="AJ11" s="187"/>
    </row>
    <row r="12" spans="1:36" s="153" customFormat="1" hidden="1" x14ac:dyDescent="0.25">
      <c r="A12" s="205" t="s">
        <v>250</v>
      </c>
      <c r="B12" s="307">
        <v>5062</v>
      </c>
      <c r="C12" s="188"/>
      <c r="D12" s="188"/>
      <c r="E12" s="188"/>
      <c r="F12" s="187"/>
      <c r="G12" s="189"/>
      <c r="H12" s="188"/>
      <c r="I12" s="188"/>
      <c r="J12" s="188"/>
      <c r="K12" s="187"/>
      <c r="L12" s="189"/>
      <c r="M12" s="188"/>
      <c r="N12" s="188"/>
      <c r="O12" s="188"/>
      <c r="P12" s="152"/>
      <c r="Q12" s="189"/>
      <c r="R12" s="188"/>
      <c r="S12" s="188"/>
      <c r="T12" s="188"/>
      <c r="U12" s="187"/>
      <c r="V12" s="189"/>
      <c r="W12" s="188"/>
      <c r="X12" s="188"/>
      <c r="Y12" s="188"/>
      <c r="Z12" s="187"/>
      <c r="AA12" s="189"/>
      <c r="AB12" s="188"/>
      <c r="AC12" s="188"/>
      <c r="AD12" s="188"/>
      <c r="AE12" s="152"/>
      <c r="AF12" s="189"/>
      <c r="AG12" s="187"/>
      <c r="AH12" s="187"/>
      <c r="AI12" s="187"/>
      <c r="AJ12" s="187"/>
    </row>
    <row r="13" spans="1:36" s="153" customFormat="1" hidden="1" x14ac:dyDescent="0.25">
      <c r="A13" s="143" t="s">
        <v>251</v>
      </c>
      <c r="B13" s="307">
        <v>5075</v>
      </c>
      <c r="C13" s="188"/>
      <c r="D13" s="188"/>
      <c r="E13" s="188"/>
      <c r="F13" s="187"/>
      <c r="G13" s="189"/>
      <c r="H13" s="188"/>
      <c r="I13" s="188"/>
      <c r="J13" s="188"/>
      <c r="K13" s="187"/>
      <c r="L13" s="189"/>
      <c r="M13" s="188"/>
      <c r="N13" s="188"/>
      <c r="O13" s="188"/>
      <c r="P13" s="152"/>
      <c r="Q13" s="189"/>
      <c r="R13" s="188"/>
      <c r="S13" s="188"/>
      <c r="T13" s="188"/>
      <c r="U13" s="187"/>
      <c r="V13" s="189"/>
      <c r="W13" s="188"/>
      <c r="X13" s="188"/>
      <c r="Y13" s="188"/>
      <c r="Z13" s="187"/>
      <c r="AA13" s="189"/>
      <c r="AB13" s="188"/>
      <c r="AC13" s="188"/>
      <c r="AD13" s="188"/>
      <c r="AE13" s="152"/>
      <c r="AF13" s="189"/>
      <c r="AG13" s="187"/>
      <c r="AH13" s="187"/>
      <c r="AI13" s="187"/>
      <c r="AJ13" s="187"/>
    </row>
    <row r="14" spans="1:36" s="153" customFormat="1" hidden="1" x14ac:dyDescent="0.25">
      <c r="A14" s="143" t="s">
        <v>252</v>
      </c>
      <c r="B14" s="307">
        <v>5011</v>
      </c>
      <c r="C14" s="188"/>
      <c r="D14" s="188"/>
      <c r="E14" s="188"/>
      <c r="F14" s="187"/>
      <c r="G14" s="189"/>
      <c r="H14" s="188"/>
      <c r="I14" s="188"/>
      <c r="J14" s="188"/>
      <c r="K14" s="187"/>
      <c r="L14" s="189"/>
      <c r="M14" s="188"/>
      <c r="N14" s="188"/>
      <c r="O14" s="188"/>
      <c r="P14" s="152"/>
      <c r="Q14" s="189"/>
      <c r="R14" s="188"/>
      <c r="S14" s="188"/>
      <c r="T14" s="188"/>
      <c r="U14" s="187"/>
      <c r="V14" s="189"/>
      <c r="W14" s="188"/>
      <c r="X14" s="188"/>
      <c r="Y14" s="188"/>
      <c r="Z14" s="187"/>
      <c r="AA14" s="189"/>
      <c r="AB14" s="188"/>
      <c r="AC14" s="188"/>
      <c r="AD14" s="188"/>
      <c r="AE14" s="152"/>
      <c r="AF14" s="189"/>
      <c r="AG14" s="187"/>
      <c r="AH14" s="187"/>
      <c r="AI14" s="187"/>
      <c r="AJ14" s="187"/>
    </row>
    <row r="15" spans="1:36" s="153" customFormat="1" hidden="1" x14ac:dyDescent="0.25">
      <c r="A15" s="143" t="s">
        <v>253</v>
      </c>
      <c r="B15" s="307">
        <v>5023</v>
      </c>
      <c r="C15" s="188"/>
      <c r="D15" s="188"/>
      <c r="E15" s="188"/>
      <c r="F15" s="187"/>
      <c r="G15" s="189"/>
      <c r="H15" s="188"/>
      <c r="I15" s="188"/>
      <c r="J15" s="188"/>
      <c r="K15" s="187"/>
      <c r="L15" s="189"/>
      <c r="M15" s="188"/>
      <c r="N15" s="188"/>
      <c r="O15" s="188"/>
      <c r="P15" s="152"/>
      <c r="Q15" s="189"/>
      <c r="R15" s="188"/>
      <c r="S15" s="188"/>
      <c r="T15" s="188"/>
      <c r="U15" s="187"/>
      <c r="V15" s="189"/>
      <c r="W15" s="188"/>
      <c r="X15" s="188"/>
      <c r="Y15" s="188"/>
      <c r="Z15" s="187"/>
      <c r="AA15" s="189"/>
      <c r="AB15" s="188"/>
      <c r="AC15" s="188"/>
      <c r="AD15" s="188"/>
      <c r="AE15" s="152"/>
      <c r="AF15" s="189"/>
      <c r="AG15" s="187"/>
      <c r="AH15" s="187"/>
      <c r="AI15" s="187"/>
      <c r="AJ15" s="187"/>
    </row>
    <row r="16" spans="1:36" hidden="1" x14ac:dyDescent="0.25">
      <c r="A16" s="169" t="s">
        <v>254</v>
      </c>
      <c r="B16" s="304">
        <v>5086</v>
      </c>
      <c r="C16" s="154"/>
      <c r="D16" s="154"/>
      <c r="E16" s="154"/>
      <c r="G16" s="155"/>
      <c r="H16" s="154"/>
      <c r="I16" s="154"/>
      <c r="J16" s="154"/>
      <c r="L16" s="155"/>
      <c r="M16" s="154"/>
      <c r="N16" s="154"/>
      <c r="O16" s="154"/>
      <c r="P16" s="149"/>
      <c r="Q16" s="155"/>
      <c r="R16" s="154"/>
      <c r="S16" s="154"/>
      <c r="T16" s="154"/>
      <c r="V16" s="155"/>
      <c r="W16" s="154"/>
      <c r="X16" s="154"/>
      <c r="Y16" s="154"/>
      <c r="AA16" s="155"/>
      <c r="AB16" s="154"/>
      <c r="AC16" s="154"/>
      <c r="AD16" s="154"/>
      <c r="AE16" s="149"/>
      <c r="AF16" s="155"/>
      <c r="AG16" s="148"/>
      <c r="AH16" s="148"/>
      <c r="AI16" s="148"/>
      <c r="AJ16" s="148"/>
    </row>
    <row r="17" spans="1:36" hidden="1" x14ac:dyDescent="0.25">
      <c r="A17" s="169" t="s">
        <v>3092</v>
      </c>
      <c r="B17" s="304">
        <v>5096</v>
      </c>
      <c r="C17" s="154"/>
      <c r="D17" s="154"/>
      <c r="E17" s="154"/>
      <c r="G17" s="155"/>
      <c r="H17" s="154"/>
      <c r="I17" s="154"/>
      <c r="J17" s="154"/>
      <c r="L17" s="155"/>
      <c r="M17" s="154"/>
      <c r="N17" s="154"/>
      <c r="O17" s="154"/>
      <c r="P17" s="149"/>
      <c r="Q17" s="155"/>
      <c r="R17" s="154"/>
      <c r="S17" s="154"/>
      <c r="T17" s="154"/>
      <c r="V17" s="155"/>
      <c r="W17" s="154"/>
      <c r="X17" s="154"/>
      <c r="Y17" s="154"/>
      <c r="AA17" s="155"/>
      <c r="AB17" s="154"/>
      <c r="AC17" s="154"/>
      <c r="AD17" s="154"/>
      <c r="AE17" s="149"/>
      <c r="AF17" s="155"/>
      <c r="AG17" s="148"/>
      <c r="AH17" s="148"/>
      <c r="AI17" s="148"/>
      <c r="AJ17" s="148"/>
    </row>
    <row r="18" spans="1:36" hidden="1" x14ac:dyDescent="0.25">
      <c r="A18" s="169" t="s">
        <v>255</v>
      </c>
      <c r="B18" s="304">
        <v>5055</v>
      </c>
      <c r="C18" s="154"/>
      <c r="D18" s="154"/>
      <c r="E18" s="154"/>
      <c r="G18" s="155"/>
      <c r="H18" s="154"/>
      <c r="I18" s="154"/>
      <c r="J18" s="154"/>
      <c r="L18" s="155"/>
      <c r="M18" s="154"/>
      <c r="N18" s="154"/>
      <c r="O18" s="154"/>
      <c r="P18" s="149"/>
      <c r="Q18" s="155"/>
      <c r="R18" s="154"/>
      <c r="S18" s="154"/>
      <c r="T18" s="154"/>
      <c r="V18" s="155"/>
      <c r="W18" s="154"/>
      <c r="X18" s="154"/>
      <c r="Y18" s="154"/>
      <c r="AA18" s="155"/>
      <c r="AB18" s="154"/>
      <c r="AC18" s="154"/>
      <c r="AD18" s="154"/>
      <c r="AE18" s="149"/>
      <c r="AF18" s="155"/>
      <c r="AG18" s="148"/>
      <c r="AH18" s="148"/>
      <c r="AI18" s="148"/>
      <c r="AJ18" s="148"/>
    </row>
    <row r="19" spans="1:36" hidden="1" x14ac:dyDescent="0.25">
      <c r="A19" s="169" t="s">
        <v>256</v>
      </c>
      <c r="B19" s="304">
        <v>5015</v>
      </c>
      <c r="C19" s="154"/>
      <c r="D19" s="154"/>
      <c r="E19" s="154"/>
      <c r="G19" s="155"/>
      <c r="H19" s="154"/>
      <c r="I19" s="154"/>
      <c r="J19" s="154"/>
      <c r="L19" s="155"/>
      <c r="M19" s="154"/>
      <c r="N19" s="154"/>
      <c r="O19" s="154"/>
      <c r="P19" s="149"/>
      <c r="Q19" s="155"/>
      <c r="R19" s="154"/>
      <c r="S19" s="154"/>
      <c r="T19" s="154"/>
      <c r="V19" s="155"/>
      <c r="W19" s="154"/>
      <c r="X19" s="154"/>
      <c r="Y19" s="154"/>
      <c r="AA19" s="155"/>
      <c r="AB19" s="154"/>
      <c r="AC19" s="154"/>
      <c r="AD19" s="154"/>
      <c r="AE19" s="149"/>
      <c r="AF19" s="155"/>
      <c r="AG19" s="148"/>
      <c r="AH19" s="148"/>
      <c r="AI19" s="148"/>
      <c r="AJ19" s="148"/>
    </row>
    <row r="20" spans="1:36" s="153" customFormat="1" hidden="1" x14ac:dyDescent="0.25">
      <c r="A20" s="143" t="s">
        <v>257</v>
      </c>
      <c r="B20" s="307">
        <v>5071</v>
      </c>
      <c r="C20" s="188"/>
      <c r="D20" s="188"/>
      <c r="E20" s="188"/>
      <c r="F20" s="187"/>
      <c r="G20" s="189"/>
      <c r="H20" s="188"/>
      <c r="I20" s="188"/>
      <c r="J20" s="188"/>
      <c r="K20" s="187"/>
      <c r="L20" s="189"/>
      <c r="M20" s="152"/>
      <c r="N20" s="188"/>
      <c r="O20" s="188"/>
      <c r="P20" s="152"/>
      <c r="Q20" s="189"/>
      <c r="R20" s="188"/>
      <c r="S20" s="188"/>
      <c r="T20" s="188"/>
      <c r="U20" s="187"/>
      <c r="V20" s="189"/>
      <c r="W20" s="188"/>
      <c r="X20" s="188"/>
      <c r="Y20" s="188"/>
      <c r="Z20" s="187"/>
      <c r="AA20" s="189"/>
      <c r="AB20" s="188"/>
      <c r="AC20" s="152"/>
      <c r="AD20" s="188"/>
      <c r="AE20" s="152"/>
      <c r="AF20" s="189"/>
      <c r="AG20" s="187"/>
      <c r="AH20" s="187"/>
      <c r="AI20" s="187"/>
      <c r="AJ20" s="187"/>
    </row>
    <row r="21" spans="1:36" hidden="1" x14ac:dyDescent="0.25">
      <c r="A21" s="169" t="s">
        <v>1789</v>
      </c>
      <c r="B21" s="304">
        <v>5027</v>
      </c>
      <c r="C21" s="154"/>
      <c r="D21" s="154"/>
      <c r="E21" s="154"/>
      <c r="G21" s="155"/>
      <c r="H21" s="154"/>
      <c r="I21" s="154"/>
      <c r="J21" s="154"/>
      <c r="L21" s="155"/>
      <c r="M21" s="154"/>
      <c r="N21" s="154"/>
      <c r="O21" s="154"/>
      <c r="P21" s="149"/>
      <c r="Q21" s="155"/>
      <c r="R21" s="154"/>
      <c r="S21" s="154"/>
      <c r="T21" s="154"/>
      <c r="V21" s="155"/>
      <c r="W21" s="154"/>
      <c r="X21" s="154"/>
      <c r="Y21" s="154"/>
      <c r="AA21" s="155"/>
      <c r="AB21" s="154"/>
      <c r="AC21" s="154"/>
      <c r="AD21" s="154"/>
      <c r="AE21" s="149"/>
      <c r="AF21" s="155"/>
      <c r="AG21" s="148"/>
      <c r="AH21" s="148"/>
      <c r="AI21" s="148"/>
      <c r="AJ21" s="148"/>
    </row>
    <row r="22" spans="1:36" s="153" customFormat="1" hidden="1" x14ac:dyDescent="0.25">
      <c r="A22" s="143" t="s">
        <v>245</v>
      </c>
      <c r="B22" s="307" t="s">
        <v>244</v>
      </c>
      <c r="C22" s="188"/>
      <c r="D22" s="188"/>
      <c r="E22" s="188"/>
      <c r="F22" s="187"/>
      <c r="G22" s="189"/>
      <c r="H22" s="188"/>
      <c r="I22" s="188"/>
      <c r="J22" s="188"/>
      <c r="K22" s="187"/>
      <c r="L22" s="189"/>
      <c r="M22" s="188"/>
      <c r="N22" s="188"/>
      <c r="O22" s="188"/>
      <c r="P22" s="152"/>
      <c r="Q22" s="189"/>
      <c r="R22" s="188"/>
      <c r="S22" s="188"/>
      <c r="T22" s="188"/>
      <c r="U22" s="187"/>
      <c r="V22" s="189"/>
      <c r="W22" s="188"/>
      <c r="X22" s="188"/>
      <c r="Y22" s="188"/>
      <c r="Z22" s="187"/>
      <c r="AA22" s="189"/>
      <c r="AB22" s="188"/>
      <c r="AC22" s="188"/>
      <c r="AD22" s="188"/>
      <c r="AE22" s="152"/>
      <c r="AF22" s="189"/>
      <c r="AG22" s="187"/>
      <c r="AH22" s="187"/>
      <c r="AI22" s="187"/>
      <c r="AJ22" s="187"/>
    </row>
    <row r="23" spans="1:36" s="153" customFormat="1" hidden="1" x14ac:dyDescent="0.25">
      <c r="A23" s="143" t="s">
        <v>258</v>
      </c>
      <c r="B23" s="307">
        <v>5024</v>
      </c>
      <c r="C23" s="188"/>
      <c r="D23" s="188"/>
      <c r="E23" s="188"/>
      <c r="F23" s="187"/>
      <c r="G23" s="189"/>
      <c r="H23" s="188"/>
      <c r="I23" s="188"/>
      <c r="J23" s="188"/>
      <c r="K23" s="187"/>
      <c r="L23" s="189"/>
      <c r="M23" s="188"/>
      <c r="N23" s="188"/>
      <c r="O23" s="188"/>
      <c r="P23" s="152"/>
      <c r="Q23" s="189"/>
      <c r="R23" s="188"/>
      <c r="S23" s="188"/>
      <c r="T23" s="188"/>
      <c r="U23" s="187"/>
      <c r="V23" s="189"/>
      <c r="W23" s="188"/>
      <c r="X23" s="188"/>
      <c r="Y23" s="188"/>
      <c r="Z23" s="187"/>
      <c r="AA23" s="189"/>
      <c r="AB23" s="188"/>
      <c r="AC23" s="188"/>
      <c r="AD23" s="188"/>
      <c r="AE23" s="152"/>
      <c r="AF23" s="189"/>
      <c r="AG23" s="187"/>
      <c r="AH23" s="187"/>
      <c r="AI23" s="187"/>
      <c r="AJ23" s="187"/>
    </row>
    <row r="24" spans="1:36" hidden="1" x14ac:dyDescent="0.25">
      <c r="A24" s="169" t="s">
        <v>259</v>
      </c>
      <c r="B24" s="304">
        <v>5021</v>
      </c>
      <c r="C24" s="154"/>
      <c r="D24" s="154"/>
      <c r="E24" s="154"/>
      <c r="G24" s="155"/>
      <c r="H24" s="154"/>
      <c r="I24" s="154"/>
      <c r="J24" s="154"/>
      <c r="L24" s="155"/>
      <c r="M24" s="154"/>
      <c r="N24" s="154"/>
      <c r="O24" s="154"/>
      <c r="P24" s="149"/>
      <c r="Q24" s="155"/>
      <c r="R24" s="154"/>
      <c r="S24" s="154"/>
      <c r="T24" s="154"/>
      <c r="V24" s="155"/>
      <c r="W24" s="154"/>
      <c r="X24" s="154"/>
      <c r="Y24" s="154"/>
      <c r="AA24" s="155"/>
      <c r="AB24" s="154"/>
      <c r="AC24" s="154"/>
      <c r="AD24" s="154"/>
      <c r="AE24" s="149"/>
      <c r="AF24" s="155"/>
      <c r="AG24" s="148"/>
      <c r="AH24" s="148"/>
      <c r="AI24" s="148"/>
      <c r="AJ24" s="148"/>
    </row>
    <row r="25" spans="1:36" hidden="1" x14ac:dyDescent="0.25">
      <c r="A25" s="169" t="s">
        <v>260</v>
      </c>
      <c r="B25" s="304">
        <v>5028</v>
      </c>
      <c r="C25" s="154"/>
      <c r="D25" s="154"/>
      <c r="E25" s="154"/>
      <c r="G25" s="155"/>
      <c r="H25" s="154"/>
      <c r="I25" s="154"/>
      <c r="J25" s="154"/>
      <c r="L25" s="155"/>
      <c r="M25" s="154"/>
      <c r="N25" s="154"/>
      <c r="O25" s="154"/>
      <c r="P25" s="149"/>
      <c r="Q25" s="155"/>
      <c r="R25" s="154"/>
      <c r="S25" s="154"/>
      <c r="T25" s="154"/>
      <c r="V25" s="155"/>
      <c r="W25" s="154"/>
      <c r="X25" s="154"/>
      <c r="Y25" s="154"/>
      <c r="AA25" s="155"/>
      <c r="AB25" s="154"/>
      <c r="AC25" s="154"/>
      <c r="AD25" s="154"/>
      <c r="AE25" s="149"/>
      <c r="AF25" s="155"/>
      <c r="AG25" s="148"/>
      <c r="AH25" s="148"/>
      <c r="AI25" s="148"/>
      <c r="AJ25" s="148"/>
    </row>
    <row r="26" spans="1:36" hidden="1" x14ac:dyDescent="0.25">
      <c r="A26" s="169" t="s">
        <v>261</v>
      </c>
      <c r="B26" s="304">
        <v>5074</v>
      </c>
      <c r="C26" s="154"/>
      <c r="D26" s="154"/>
      <c r="E26" s="154"/>
      <c r="G26" s="155"/>
      <c r="H26" s="154"/>
      <c r="I26" s="154"/>
      <c r="J26" s="154"/>
      <c r="L26" s="155"/>
      <c r="M26" s="154"/>
      <c r="N26" s="154"/>
      <c r="O26" s="154"/>
      <c r="P26" s="149"/>
      <c r="Q26" s="155"/>
      <c r="R26" s="154"/>
      <c r="S26" s="154"/>
      <c r="T26" s="154"/>
      <c r="V26" s="155"/>
      <c r="W26" s="154"/>
      <c r="X26" s="154"/>
      <c r="Y26" s="154"/>
      <c r="AA26" s="155"/>
      <c r="AB26" s="154"/>
      <c r="AC26" s="154"/>
      <c r="AD26" s="154"/>
      <c r="AE26" s="149"/>
      <c r="AF26" s="155"/>
      <c r="AG26" s="148"/>
      <c r="AH26" s="148"/>
      <c r="AI26" s="148"/>
      <c r="AJ26" s="148"/>
    </row>
    <row r="27" spans="1:36" s="153" customFormat="1" hidden="1" x14ac:dyDescent="0.25">
      <c r="A27" s="143" t="s">
        <v>262</v>
      </c>
      <c r="B27" s="307">
        <v>5073</v>
      </c>
      <c r="C27" s="188"/>
      <c r="D27" s="188"/>
      <c r="E27" s="188"/>
      <c r="F27" s="187"/>
      <c r="G27" s="189"/>
      <c r="H27" s="188"/>
      <c r="I27" s="188"/>
      <c r="J27" s="188"/>
      <c r="K27" s="187"/>
      <c r="L27" s="189"/>
      <c r="M27" s="188"/>
      <c r="N27" s="188"/>
      <c r="O27" s="188"/>
      <c r="P27" s="152"/>
      <c r="Q27" s="189"/>
      <c r="R27" s="188"/>
      <c r="S27" s="188"/>
      <c r="T27" s="188"/>
      <c r="U27" s="187"/>
      <c r="V27" s="189"/>
      <c r="W27" s="188"/>
      <c r="X27" s="188"/>
      <c r="Y27" s="188"/>
      <c r="Z27" s="187"/>
      <c r="AA27" s="189"/>
      <c r="AB27" s="188"/>
      <c r="AC27" s="188"/>
      <c r="AD27" s="188"/>
      <c r="AE27" s="152"/>
      <c r="AF27" s="189"/>
      <c r="AG27" s="187"/>
      <c r="AH27" s="187"/>
      <c r="AI27" s="187"/>
      <c r="AJ27" s="187"/>
    </row>
    <row r="28" spans="1:36" hidden="1" x14ac:dyDescent="0.25">
      <c r="A28" s="169" t="s">
        <v>263</v>
      </c>
      <c r="B28" s="304">
        <v>5012</v>
      </c>
      <c r="C28" s="154"/>
      <c r="D28" s="154"/>
      <c r="E28" s="154"/>
      <c r="G28" s="155"/>
      <c r="H28" s="154"/>
      <c r="I28" s="154"/>
      <c r="J28" s="154"/>
      <c r="L28" s="155"/>
      <c r="M28" s="154"/>
      <c r="N28" s="154"/>
      <c r="O28" s="154"/>
      <c r="P28" s="149"/>
      <c r="Q28" s="155"/>
      <c r="R28" s="154"/>
      <c r="S28" s="154"/>
      <c r="T28" s="154"/>
      <c r="V28" s="155"/>
      <c r="W28" s="154"/>
      <c r="X28" s="154"/>
      <c r="Y28" s="154"/>
      <c r="AA28" s="155"/>
      <c r="AB28" s="154"/>
      <c r="AC28" s="154"/>
      <c r="AD28" s="154"/>
      <c r="AE28" s="149"/>
      <c r="AF28" s="155"/>
      <c r="AG28" s="148"/>
      <c r="AH28" s="148"/>
      <c r="AI28" s="148"/>
      <c r="AJ28" s="148"/>
    </row>
    <row r="29" spans="1:36" s="153" customFormat="1" hidden="1" x14ac:dyDescent="0.25">
      <c r="A29" s="143" t="s">
        <v>264</v>
      </c>
      <c r="B29" s="307">
        <v>5056</v>
      </c>
      <c r="C29" s="188"/>
      <c r="D29" s="188"/>
      <c r="E29" s="188"/>
      <c r="F29" s="187"/>
      <c r="G29" s="189"/>
      <c r="H29" s="188"/>
      <c r="I29" s="188"/>
      <c r="J29" s="188"/>
      <c r="K29" s="187"/>
      <c r="L29" s="189"/>
      <c r="M29" s="188"/>
      <c r="N29" s="188"/>
      <c r="O29" s="188"/>
      <c r="P29" s="152"/>
      <c r="Q29" s="189"/>
      <c r="R29" s="188"/>
      <c r="S29" s="188"/>
      <c r="T29" s="188"/>
      <c r="U29" s="187"/>
      <c r="V29" s="189"/>
      <c r="W29" s="188"/>
      <c r="X29" s="188"/>
      <c r="Y29" s="188"/>
      <c r="Z29" s="187"/>
      <c r="AA29" s="189"/>
      <c r="AB29" s="188"/>
      <c r="AC29" s="188"/>
      <c r="AD29" s="188"/>
      <c r="AE29" s="152"/>
      <c r="AF29" s="189"/>
      <c r="AG29" s="187"/>
      <c r="AH29" s="187"/>
      <c r="AI29" s="187"/>
      <c r="AJ29" s="187"/>
    </row>
    <row r="30" spans="1:36" hidden="1" x14ac:dyDescent="0.25">
      <c r="A30" s="169" t="s">
        <v>265</v>
      </c>
      <c r="B30" s="304">
        <v>5087</v>
      </c>
      <c r="C30" s="154"/>
      <c r="D30" s="154"/>
      <c r="E30" s="154"/>
      <c r="G30" s="155"/>
      <c r="H30" s="154"/>
      <c r="I30" s="154"/>
      <c r="J30" s="154"/>
      <c r="L30" s="155"/>
      <c r="M30" s="154"/>
      <c r="N30" s="154"/>
      <c r="O30" s="154"/>
      <c r="P30" s="149"/>
      <c r="Q30" s="155"/>
      <c r="R30" s="154"/>
      <c r="S30" s="154"/>
      <c r="T30" s="154"/>
      <c r="V30" s="155"/>
      <c r="W30" s="154"/>
      <c r="X30" s="154"/>
      <c r="Y30" s="154"/>
      <c r="AA30" s="155"/>
      <c r="AB30" s="154"/>
      <c r="AC30" s="154"/>
      <c r="AD30" s="154"/>
      <c r="AE30" s="149"/>
      <c r="AF30" s="155"/>
      <c r="AG30" s="148"/>
      <c r="AH30" s="148"/>
      <c r="AI30" s="148"/>
      <c r="AJ30" s="148"/>
    </row>
    <row r="31" spans="1:36" hidden="1" x14ac:dyDescent="0.25">
      <c r="A31" s="169" t="s">
        <v>266</v>
      </c>
      <c r="B31" s="304">
        <v>5060</v>
      </c>
      <c r="C31" s="154"/>
      <c r="D31" s="154"/>
      <c r="E31" s="154"/>
      <c r="G31" s="155"/>
      <c r="H31" s="154"/>
      <c r="I31" s="154"/>
      <c r="J31" s="154"/>
      <c r="L31" s="155"/>
      <c r="M31" s="154"/>
      <c r="N31" s="154"/>
      <c r="O31" s="154"/>
      <c r="P31" s="149"/>
      <c r="Q31" s="155"/>
      <c r="R31" s="154"/>
      <c r="S31" s="154"/>
      <c r="T31" s="154"/>
      <c r="V31" s="155"/>
      <c r="W31" s="154"/>
      <c r="X31" s="154"/>
      <c r="Y31" s="154"/>
      <c r="AA31" s="155"/>
      <c r="AB31" s="154"/>
      <c r="AC31" s="154"/>
      <c r="AD31" s="154"/>
      <c r="AE31" s="149"/>
      <c r="AF31" s="155"/>
      <c r="AG31" s="148"/>
      <c r="AH31" s="148"/>
      <c r="AI31" s="148"/>
      <c r="AJ31" s="148"/>
    </row>
    <row r="32" spans="1:36" hidden="1" x14ac:dyDescent="0.25">
      <c r="A32" s="169" t="s">
        <v>267</v>
      </c>
      <c r="B32" s="304">
        <v>5013</v>
      </c>
      <c r="C32" s="154"/>
      <c r="D32" s="154"/>
      <c r="E32" s="154"/>
      <c r="G32" s="155"/>
      <c r="H32" s="154"/>
      <c r="I32" s="154"/>
      <c r="J32" s="154"/>
      <c r="L32" s="155"/>
      <c r="M32" s="154"/>
      <c r="N32" s="154"/>
      <c r="O32" s="154"/>
      <c r="P32" s="149"/>
      <c r="Q32" s="155"/>
      <c r="R32" s="154"/>
      <c r="S32" s="154"/>
      <c r="T32" s="154"/>
      <c r="V32" s="155"/>
      <c r="W32" s="154"/>
      <c r="X32" s="154"/>
      <c r="Y32" s="154"/>
      <c r="AA32" s="155"/>
      <c r="AB32" s="154"/>
      <c r="AC32" s="154"/>
      <c r="AD32" s="154"/>
      <c r="AE32" s="149"/>
      <c r="AF32" s="155"/>
      <c r="AG32" s="148"/>
      <c r="AH32" s="148"/>
      <c r="AI32" s="148"/>
      <c r="AJ32" s="148"/>
    </row>
    <row r="33" spans="1:36" hidden="1" x14ac:dyDescent="0.25">
      <c r="A33" s="169" t="s">
        <v>177</v>
      </c>
      <c r="B33" s="304" t="s">
        <v>268</v>
      </c>
      <c r="C33" s="154"/>
      <c r="D33" s="154"/>
      <c r="E33" s="154"/>
      <c r="G33" s="155"/>
      <c r="H33" s="154"/>
      <c r="I33" s="154"/>
      <c r="J33" s="154"/>
      <c r="L33" s="155"/>
      <c r="M33" s="154"/>
      <c r="N33" s="154"/>
      <c r="O33" s="154"/>
      <c r="P33" s="149"/>
      <c r="Q33" s="155"/>
      <c r="R33" s="154"/>
      <c r="S33" s="154"/>
      <c r="T33" s="154"/>
      <c r="V33" s="155"/>
      <c r="W33" s="154"/>
      <c r="X33" s="154"/>
      <c r="Y33" s="154"/>
      <c r="AA33" s="155"/>
      <c r="AB33" s="154"/>
      <c r="AC33" s="154"/>
      <c r="AD33" s="154"/>
      <c r="AE33" s="149"/>
      <c r="AF33" s="155"/>
      <c r="AG33" s="148"/>
      <c r="AH33" s="148"/>
      <c r="AI33" s="148"/>
      <c r="AJ33" s="148"/>
    </row>
    <row r="34" spans="1:36" hidden="1" x14ac:dyDescent="0.25">
      <c r="A34" s="169" t="s">
        <v>269</v>
      </c>
      <c r="B34" s="304">
        <v>5053</v>
      </c>
      <c r="C34" s="154"/>
      <c r="D34" s="154"/>
      <c r="E34" s="154"/>
      <c r="G34" s="155"/>
      <c r="H34" s="154"/>
      <c r="I34" s="154"/>
      <c r="J34" s="154"/>
      <c r="L34" s="155"/>
      <c r="M34" s="154"/>
      <c r="N34" s="154"/>
      <c r="O34" s="154"/>
      <c r="P34" s="149"/>
      <c r="Q34" s="155"/>
      <c r="R34" s="154"/>
      <c r="S34" s="154"/>
      <c r="T34" s="154"/>
      <c r="V34" s="155"/>
      <c r="W34" s="154"/>
      <c r="X34" s="154"/>
      <c r="Y34" s="154"/>
      <c r="AA34" s="155"/>
      <c r="AB34" s="154"/>
      <c r="AC34" s="154"/>
      <c r="AD34" s="154"/>
      <c r="AE34" s="149"/>
      <c r="AF34" s="155"/>
      <c r="AG34" s="148"/>
      <c r="AH34" s="148"/>
      <c r="AI34" s="148"/>
      <c r="AJ34" s="148"/>
    </row>
    <row r="35" spans="1:36" hidden="1" x14ac:dyDescent="0.25">
      <c r="A35" s="169" t="s">
        <v>270</v>
      </c>
      <c r="B35" s="304">
        <v>5088</v>
      </c>
      <c r="C35" s="154"/>
      <c r="D35" s="154"/>
      <c r="E35" s="154"/>
      <c r="G35" s="155"/>
      <c r="H35" s="154"/>
      <c r="I35" s="154"/>
      <c r="J35" s="154"/>
      <c r="L35" s="155"/>
      <c r="M35" s="154"/>
      <c r="N35" s="154"/>
      <c r="O35" s="154"/>
      <c r="P35" s="149"/>
      <c r="Q35" s="155"/>
      <c r="R35" s="154"/>
      <c r="S35" s="154"/>
      <c r="T35" s="154"/>
      <c r="V35" s="155"/>
      <c r="W35" s="154"/>
      <c r="X35" s="154"/>
      <c r="Y35" s="154"/>
      <c r="AA35" s="155"/>
      <c r="AB35" s="154"/>
      <c r="AC35" s="154"/>
      <c r="AD35" s="154"/>
      <c r="AE35" s="149"/>
      <c r="AF35" s="155"/>
      <c r="AG35" s="148"/>
      <c r="AH35" s="148"/>
      <c r="AI35" s="148"/>
      <c r="AJ35" s="148"/>
    </row>
    <row r="36" spans="1:36" hidden="1" x14ac:dyDescent="0.25">
      <c r="A36" s="169" t="s">
        <v>271</v>
      </c>
      <c r="B36" s="304">
        <v>5050</v>
      </c>
      <c r="C36" s="154"/>
      <c r="D36" s="154"/>
      <c r="E36" s="154"/>
      <c r="G36" s="155"/>
      <c r="H36" s="154"/>
      <c r="I36" s="154"/>
      <c r="J36" s="154"/>
      <c r="L36" s="155"/>
      <c r="M36" s="154"/>
      <c r="N36" s="154"/>
      <c r="O36" s="154"/>
      <c r="P36" s="149"/>
      <c r="Q36" s="155"/>
      <c r="R36" s="154"/>
      <c r="S36" s="154"/>
      <c r="T36" s="154"/>
      <c r="V36" s="155"/>
      <c r="W36" s="154"/>
      <c r="X36" s="154"/>
      <c r="Y36" s="154"/>
      <c r="AA36" s="155"/>
      <c r="AB36" s="154"/>
      <c r="AC36" s="154"/>
      <c r="AD36" s="154"/>
      <c r="AE36" s="149"/>
      <c r="AF36" s="155"/>
      <c r="AG36" s="148"/>
      <c r="AH36" s="148"/>
      <c r="AI36" s="148"/>
      <c r="AJ36" s="148"/>
    </row>
    <row r="37" spans="1:36" hidden="1" x14ac:dyDescent="0.25">
      <c r="A37" s="169" t="s">
        <v>272</v>
      </c>
      <c r="B37" s="304">
        <v>5083</v>
      </c>
      <c r="C37" s="154"/>
      <c r="D37" s="154"/>
      <c r="E37" s="154"/>
      <c r="G37" s="155"/>
      <c r="H37" s="154"/>
      <c r="I37" s="154"/>
      <c r="J37" s="154"/>
      <c r="L37" s="155"/>
      <c r="M37" s="154"/>
      <c r="N37" s="154"/>
      <c r="O37" s="154"/>
      <c r="P37" s="149"/>
      <c r="Q37" s="155"/>
      <c r="R37" s="154"/>
      <c r="S37" s="154"/>
      <c r="T37" s="154"/>
      <c r="V37" s="155"/>
      <c r="W37" s="154"/>
      <c r="X37" s="154"/>
      <c r="Y37" s="154"/>
      <c r="AA37" s="155"/>
      <c r="AB37" s="154"/>
      <c r="AC37" s="154"/>
      <c r="AD37" s="154"/>
      <c r="AE37" s="149"/>
      <c r="AF37" s="155"/>
      <c r="AG37" s="148"/>
      <c r="AH37" s="148"/>
      <c r="AI37" s="148"/>
      <c r="AJ37" s="148"/>
    </row>
    <row r="38" spans="1:36" hidden="1" x14ac:dyDescent="0.25">
      <c r="A38" s="169" t="s">
        <v>273</v>
      </c>
      <c r="B38" s="304">
        <v>5082</v>
      </c>
      <c r="C38" s="154"/>
      <c r="D38" s="154"/>
      <c r="E38" s="154"/>
      <c r="G38" s="155"/>
      <c r="H38" s="154"/>
      <c r="I38" s="154"/>
      <c r="J38" s="154"/>
      <c r="L38" s="155"/>
      <c r="M38" s="154"/>
      <c r="N38" s="154"/>
      <c r="O38" s="154"/>
      <c r="P38" s="149"/>
      <c r="Q38" s="155"/>
      <c r="R38" s="154"/>
      <c r="S38" s="154"/>
      <c r="T38" s="154"/>
      <c r="V38" s="155"/>
      <c r="W38" s="154"/>
      <c r="X38" s="154"/>
      <c r="Y38" s="154"/>
      <c r="AA38" s="155"/>
      <c r="AB38" s="154"/>
      <c r="AC38" s="154"/>
      <c r="AD38" s="154"/>
      <c r="AE38" s="149"/>
      <c r="AF38" s="155"/>
      <c r="AG38" s="148"/>
      <c r="AH38" s="148"/>
      <c r="AI38" s="148"/>
      <c r="AJ38" s="148"/>
    </row>
    <row r="39" spans="1:36" hidden="1" x14ac:dyDescent="0.25">
      <c r="A39" s="169" t="s">
        <v>274</v>
      </c>
      <c r="B39" s="304">
        <v>5014</v>
      </c>
      <c r="C39" s="154"/>
      <c r="D39" s="154"/>
      <c r="E39" s="154"/>
      <c r="G39" s="155"/>
      <c r="H39" s="154"/>
      <c r="I39" s="154"/>
      <c r="J39" s="154"/>
      <c r="L39" s="155"/>
      <c r="M39" s="154"/>
      <c r="N39" s="154"/>
      <c r="O39" s="154"/>
      <c r="P39" s="149"/>
      <c r="Q39" s="155"/>
      <c r="R39" s="154"/>
      <c r="S39" s="154"/>
      <c r="T39" s="154"/>
      <c r="V39" s="155"/>
      <c r="W39" s="154"/>
      <c r="X39" s="154"/>
      <c r="Y39" s="154"/>
      <c r="AA39" s="155"/>
      <c r="AB39" s="154"/>
      <c r="AC39" s="154"/>
      <c r="AD39" s="154"/>
      <c r="AE39" s="149"/>
      <c r="AF39" s="155"/>
      <c r="AG39" s="148"/>
      <c r="AH39" s="148"/>
      <c r="AI39" s="148"/>
      <c r="AJ39" s="148"/>
    </row>
    <row r="40" spans="1:36" hidden="1" x14ac:dyDescent="0.25">
      <c r="A40" s="169" t="s">
        <v>275</v>
      </c>
      <c r="B40" s="304">
        <v>2211</v>
      </c>
      <c r="C40" s="154"/>
      <c r="D40" s="154"/>
      <c r="E40" s="154"/>
      <c r="G40" s="155"/>
      <c r="H40" s="154"/>
      <c r="I40" s="154"/>
      <c r="J40" s="154"/>
      <c r="L40" s="155"/>
      <c r="M40" s="154"/>
      <c r="N40" s="154"/>
      <c r="O40" s="154"/>
      <c r="P40" s="149"/>
      <c r="Q40" s="155"/>
      <c r="R40" s="154"/>
      <c r="S40" s="154"/>
      <c r="T40" s="154"/>
      <c r="V40" s="155"/>
      <c r="W40" s="154"/>
      <c r="X40" s="154"/>
      <c r="Y40" s="154"/>
      <c r="AA40" s="155"/>
      <c r="AB40" s="154"/>
      <c r="AC40" s="154"/>
      <c r="AD40" s="154"/>
      <c r="AE40" s="149"/>
      <c r="AF40" s="155"/>
      <c r="AG40" s="148"/>
      <c r="AH40" s="148"/>
      <c r="AI40" s="148"/>
      <c r="AJ40" s="148"/>
    </row>
    <row r="41" spans="1:36" hidden="1" x14ac:dyDescent="0.25">
      <c r="A41" s="169" t="s">
        <v>276</v>
      </c>
      <c r="B41" s="304">
        <v>2230</v>
      </c>
      <c r="C41" s="154"/>
      <c r="D41" s="154"/>
      <c r="E41" s="154"/>
      <c r="G41" s="155"/>
      <c r="H41" s="154"/>
      <c r="I41" s="154"/>
      <c r="J41" s="154"/>
      <c r="L41" s="155"/>
      <c r="M41" s="154"/>
      <c r="N41" s="154"/>
      <c r="O41" s="154"/>
      <c r="P41" s="149"/>
      <c r="Q41" s="155"/>
      <c r="R41" s="154"/>
      <c r="S41" s="154"/>
      <c r="T41" s="154"/>
      <c r="V41" s="155"/>
      <c r="W41" s="154"/>
      <c r="X41" s="154"/>
      <c r="Y41" s="154"/>
      <c r="AA41" s="155"/>
      <c r="AB41" s="154"/>
      <c r="AC41" s="154"/>
      <c r="AD41" s="154"/>
      <c r="AE41" s="149"/>
      <c r="AF41" s="155"/>
      <c r="AG41" s="148"/>
      <c r="AH41" s="148"/>
      <c r="AI41" s="148"/>
      <c r="AJ41" s="148"/>
    </row>
    <row r="42" spans="1:36" hidden="1" x14ac:dyDescent="0.25">
      <c r="A42" s="169" t="s">
        <v>277</v>
      </c>
      <c r="B42" s="304">
        <v>2229</v>
      </c>
      <c r="C42" s="154"/>
      <c r="D42" s="154"/>
      <c r="E42" s="154"/>
      <c r="G42" s="155"/>
      <c r="H42" s="154"/>
      <c r="I42" s="154"/>
      <c r="J42" s="154"/>
      <c r="L42" s="155"/>
      <c r="M42" s="154"/>
      <c r="N42" s="154"/>
      <c r="O42" s="154"/>
      <c r="P42" s="149"/>
      <c r="Q42" s="155"/>
      <c r="R42" s="154"/>
      <c r="S42" s="154"/>
      <c r="T42" s="154"/>
      <c r="V42" s="155"/>
      <c r="W42" s="154"/>
      <c r="X42" s="154"/>
      <c r="Y42" s="154"/>
      <c r="AA42" s="155"/>
      <c r="AB42" s="154"/>
      <c r="AC42" s="154"/>
      <c r="AD42" s="154"/>
      <c r="AE42" s="149"/>
      <c r="AF42" s="155"/>
      <c r="AG42" s="148"/>
      <c r="AH42" s="148"/>
      <c r="AI42" s="148"/>
      <c r="AJ42" s="148"/>
    </row>
    <row r="43" spans="1:36" hidden="1" x14ac:dyDescent="0.25">
      <c r="A43" s="169" t="s">
        <v>278</v>
      </c>
      <c r="B43" s="304">
        <v>5031</v>
      </c>
      <c r="C43" s="154"/>
      <c r="D43" s="154"/>
      <c r="E43" s="154"/>
      <c r="G43" s="155"/>
      <c r="H43" s="154"/>
      <c r="I43" s="154"/>
      <c r="J43" s="154"/>
      <c r="L43" s="155"/>
      <c r="M43" s="154"/>
      <c r="N43" s="154"/>
      <c r="O43" s="154"/>
      <c r="P43" s="149"/>
      <c r="Q43" s="155"/>
      <c r="R43" s="154"/>
      <c r="S43" s="154"/>
      <c r="T43" s="154"/>
      <c r="V43" s="155"/>
      <c r="W43" s="154"/>
      <c r="X43" s="154"/>
      <c r="Y43" s="154"/>
      <c r="AA43" s="155"/>
      <c r="AB43" s="154"/>
      <c r="AC43" s="154"/>
      <c r="AD43" s="154"/>
      <c r="AE43" s="149"/>
      <c r="AF43" s="155"/>
      <c r="AG43" s="148"/>
      <c r="AH43" s="148"/>
      <c r="AI43" s="148"/>
      <c r="AJ43" s="148"/>
    </row>
    <row r="44" spans="1:36" hidden="1" x14ac:dyDescent="0.25">
      <c r="A44" s="169" t="s">
        <v>279</v>
      </c>
      <c r="B44" s="304">
        <v>5034</v>
      </c>
      <c r="C44" s="154"/>
      <c r="D44" s="154"/>
      <c r="E44" s="154"/>
      <c r="G44" s="155"/>
      <c r="H44" s="154"/>
      <c r="I44" s="154"/>
      <c r="J44" s="154"/>
      <c r="L44" s="155"/>
      <c r="M44" s="154"/>
      <c r="N44" s="154"/>
      <c r="O44" s="154"/>
      <c r="P44" s="149"/>
      <c r="Q44" s="155"/>
      <c r="R44" s="154"/>
      <c r="S44" s="154"/>
      <c r="T44" s="154"/>
      <c r="V44" s="155"/>
      <c r="W44" s="154"/>
      <c r="X44" s="154"/>
      <c r="Y44" s="154"/>
      <c r="AA44" s="155"/>
      <c r="AB44" s="154"/>
      <c r="AC44" s="154"/>
      <c r="AD44" s="154"/>
      <c r="AE44" s="149"/>
      <c r="AF44" s="155"/>
      <c r="AG44" s="148"/>
      <c r="AH44" s="148"/>
      <c r="AI44" s="148"/>
      <c r="AJ44" s="148"/>
    </row>
    <row r="45" spans="1:36" hidden="1" x14ac:dyDescent="0.25">
      <c r="A45" s="169" t="s">
        <v>280</v>
      </c>
      <c r="B45" s="304">
        <v>5033</v>
      </c>
      <c r="C45" s="154"/>
      <c r="D45" s="154"/>
      <c r="E45" s="154"/>
      <c r="G45" s="155"/>
      <c r="H45" s="154"/>
      <c r="I45" s="154"/>
      <c r="J45" s="154"/>
      <c r="L45" s="155"/>
      <c r="M45" s="154"/>
      <c r="N45" s="154"/>
      <c r="O45" s="154"/>
      <c r="P45" s="149"/>
      <c r="Q45" s="155"/>
      <c r="R45" s="154"/>
      <c r="S45" s="154"/>
      <c r="T45" s="154"/>
      <c r="V45" s="155"/>
      <c r="W45" s="154"/>
      <c r="X45" s="154"/>
      <c r="Y45" s="154"/>
      <c r="AA45" s="155"/>
      <c r="AB45" s="154"/>
      <c r="AC45" s="154"/>
      <c r="AD45" s="154"/>
      <c r="AE45" s="149"/>
      <c r="AF45" s="155"/>
      <c r="AG45" s="148"/>
      <c r="AH45" s="148"/>
      <c r="AI45" s="148"/>
      <c r="AJ45" s="148"/>
    </row>
    <row r="46" spans="1:36" hidden="1" x14ac:dyDescent="0.25">
      <c r="A46" s="169" t="s">
        <v>281</v>
      </c>
      <c r="B46" s="304">
        <v>5035</v>
      </c>
      <c r="C46" s="154"/>
      <c r="D46" s="154"/>
      <c r="E46" s="154"/>
      <c r="G46" s="155"/>
      <c r="H46" s="154"/>
      <c r="I46" s="154"/>
      <c r="J46" s="154"/>
      <c r="L46" s="155"/>
      <c r="M46" s="154"/>
      <c r="N46" s="154"/>
      <c r="O46" s="154"/>
      <c r="P46" s="149"/>
      <c r="Q46" s="155"/>
      <c r="R46" s="154"/>
      <c r="S46" s="154"/>
      <c r="T46" s="154"/>
      <c r="V46" s="155"/>
      <c r="W46" s="154"/>
      <c r="X46" s="154"/>
      <c r="Y46" s="154"/>
      <c r="AA46" s="155"/>
      <c r="AB46" s="154"/>
      <c r="AC46" s="154"/>
      <c r="AD46" s="154"/>
      <c r="AE46" s="149"/>
      <c r="AF46" s="155"/>
      <c r="AG46" s="148"/>
      <c r="AH46" s="148"/>
      <c r="AI46" s="148"/>
      <c r="AJ46" s="148"/>
    </row>
    <row r="47" spans="1:36" hidden="1" x14ac:dyDescent="0.25">
      <c r="A47" s="169" t="s">
        <v>178</v>
      </c>
      <c r="B47" s="304" t="s">
        <v>282</v>
      </c>
      <c r="C47" s="154"/>
      <c r="D47" s="154"/>
      <c r="E47" s="154"/>
      <c r="G47" s="155"/>
      <c r="H47" s="154"/>
      <c r="I47" s="154"/>
      <c r="J47" s="154"/>
      <c r="L47" s="155"/>
      <c r="M47" s="149"/>
      <c r="N47" s="154"/>
      <c r="O47" s="154"/>
      <c r="P47" s="149"/>
      <c r="Q47" s="155"/>
      <c r="R47" s="154"/>
      <c r="S47" s="154"/>
      <c r="T47" s="154"/>
      <c r="V47" s="155"/>
      <c r="W47" s="154"/>
      <c r="X47" s="154"/>
      <c r="Y47" s="154"/>
      <c r="AA47" s="155"/>
      <c r="AB47" s="154"/>
      <c r="AC47" s="149"/>
      <c r="AD47" s="154"/>
      <c r="AE47" s="149"/>
      <c r="AF47" s="155"/>
      <c r="AG47" s="148"/>
      <c r="AH47" s="148"/>
      <c r="AI47" s="148"/>
      <c r="AJ47" s="148"/>
    </row>
    <row r="48" spans="1:36" hidden="1" x14ac:dyDescent="0.25">
      <c r="A48" s="169" t="s">
        <v>283</v>
      </c>
      <c r="B48" s="304">
        <v>5063</v>
      </c>
      <c r="C48" s="154"/>
      <c r="D48" s="154"/>
      <c r="E48" s="154"/>
      <c r="G48" s="155"/>
      <c r="H48" s="154"/>
      <c r="I48" s="154"/>
      <c r="J48" s="154"/>
      <c r="L48" s="155"/>
      <c r="M48" s="154"/>
      <c r="N48" s="154"/>
      <c r="O48" s="154"/>
      <c r="P48" s="149"/>
      <c r="Q48" s="155"/>
      <c r="R48" s="154"/>
      <c r="S48" s="154"/>
      <c r="T48" s="154"/>
      <c r="V48" s="155"/>
      <c r="W48" s="154"/>
      <c r="X48" s="154"/>
      <c r="Y48" s="154"/>
      <c r="AA48" s="155"/>
      <c r="AB48" s="154"/>
      <c r="AC48" s="154"/>
      <c r="AD48" s="154"/>
      <c r="AE48" s="149"/>
      <c r="AF48" s="155"/>
      <c r="AG48" s="148"/>
      <c r="AH48" s="148"/>
      <c r="AI48" s="148"/>
      <c r="AJ48" s="148"/>
    </row>
    <row r="49" spans="1:36" hidden="1" x14ac:dyDescent="0.25">
      <c r="A49" s="169" t="s">
        <v>284</v>
      </c>
      <c r="B49" s="304">
        <v>5040</v>
      </c>
      <c r="C49" s="154"/>
      <c r="D49" s="154"/>
      <c r="E49" s="154"/>
      <c r="G49" s="155"/>
      <c r="H49" s="154"/>
      <c r="I49" s="154"/>
      <c r="J49" s="154"/>
      <c r="L49" s="155"/>
      <c r="M49" s="154"/>
      <c r="N49" s="154"/>
      <c r="O49" s="154"/>
      <c r="P49" s="149"/>
      <c r="Q49" s="155"/>
      <c r="R49" s="154"/>
      <c r="S49" s="154"/>
      <c r="T49" s="154"/>
      <c r="V49" s="155"/>
      <c r="W49" s="154"/>
      <c r="X49" s="154"/>
      <c r="Y49" s="154"/>
      <c r="AA49" s="155"/>
      <c r="AB49" s="154"/>
      <c r="AC49" s="154"/>
      <c r="AD49" s="154"/>
      <c r="AE49" s="149"/>
      <c r="AF49" s="155"/>
      <c r="AG49" s="148"/>
      <c r="AH49" s="148"/>
      <c r="AI49" s="148"/>
      <c r="AJ49" s="148"/>
    </row>
    <row r="50" spans="1:36" hidden="1" x14ac:dyDescent="0.25">
      <c r="A50" s="169" t="s">
        <v>285</v>
      </c>
      <c r="B50" s="304">
        <v>2556</v>
      </c>
      <c r="C50" s="154"/>
      <c r="D50" s="154"/>
      <c r="E50" s="154"/>
      <c r="G50" s="155"/>
      <c r="H50" s="154"/>
      <c r="I50" s="154"/>
      <c r="J50" s="154"/>
      <c r="L50" s="155"/>
      <c r="M50" s="154"/>
      <c r="N50" s="154"/>
      <c r="O50" s="154"/>
      <c r="P50" s="149"/>
      <c r="Q50" s="155"/>
      <c r="R50" s="154"/>
      <c r="S50" s="154"/>
      <c r="T50" s="154"/>
      <c r="V50" s="155"/>
      <c r="W50" s="154"/>
      <c r="X50" s="154"/>
      <c r="Y50" s="154"/>
      <c r="AA50" s="155"/>
      <c r="AB50" s="154"/>
      <c r="AC50" s="154"/>
      <c r="AD50" s="154"/>
      <c r="AE50" s="149"/>
      <c r="AF50" s="155"/>
      <c r="AG50" s="148"/>
      <c r="AH50" s="148"/>
      <c r="AI50" s="148"/>
      <c r="AJ50" s="148"/>
    </row>
    <row r="51" spans="1:36" hidden="1" x14ac:dyDescent="0.25">
      <c r="A51" s="169" t="s">
        <v>286</v>
      </c>
      <c r="B51" s="304">
        <v>8012</v>
      </c>
      <c r="C51" s="154"/>
      <c r="D51" s="154"/>
      <c r="E51" s="154"/>
      <c r="G51" s="155"/>
      <c r="H51" s="154"/>
      <c r="I51" s="154"/>
      <c r="J51" s="154"/>
      <c r="L51" s="155"/>
      <c r="M51" s="154"/>
      <c r="N51" s="154"/>
      <c r="O51" s="154"/>
      <c r="P51" s="149"/>
      <c r="Q51" s="155"/>
      <c r="R51" s="154"/>
      <c r="S51" s="154"/>
      <c r="T51" s="154"/>
      <c r="V51" s="155"/>
      <c r="W51" s="154"/>
      <c r="X51" s="154"/>
      <c r="Y51" s="154"/>
      <c r="AA51" s="155"/>
      <c r="AB51" s="154"/>
      <c r="AC51" s="154"/>
      <c r="AD51" s="154"/>
      <c r="AE51" s="149"/>
      <c r="AF51" s="155"/>
      <c r="AG51" s="148"/>
      <c r="AH51" s="148"/>
      <c r="AI51" s="148"/>
      <c r="AJ51" s="148"/>
    </row>
    <row r="52" spans="1:36" hidden="1" x14ac:dyDescent="0.25">
      <c r="A52" s="169" t="s">
        <v>287</v>
      </c>
      <c r="B52" s="304">
        <v>8037</v>
      </c>
      <c r="C52" s="154"/>
      <c r="D52" s="154"/>
      <c r="E52" s="154"/>
      <c r="G52" s="155"/>
      <c r="H52" s="154"/>
      <c r="I52" s="154"/>
      <c r="J52" s="154"/>
      <c r="L52" s="155"/>
      <c r="M52" s="154"/>
      <c r="N52" s="154"/>
      <c r="O52" s="154"/>
      <c r="P52" s="149"/>
      <c r="Q52" s="155"/>
      <c r="R52" s="154"/>
      <c r="S52" s="154"/>
      <c r="T52" s="154"/>
      <c r="V52" s="155"/>
      <c r="W52" s="154"/>
      <c r="X52" s="154"/>
      <c r="Y52" s="154"/>
      <c r="AA52" s="155"/>
      <c r="AB52" s="154"/>
      <c r="AC52" s="154"/>
      <c r="AD52" s="154"/>
      <c r="AE52" s="149"/>
      <c r="AF52" s="155"/>
      <c r="AG52" s="148"/>
      <c r="AH52" s="148"/>
      <c r="AI52" s="148"/>
      <c r="AJ52" s="148"/>
    </row>
    <row r="53" spans="1:36" hidden="1" x14ac:dyDescent="0.25">
      <c r="A53" s="169" t="s">
        <v>179</v>
      </c>
      <c r="B53" s="304" t="s">
        <v>288</v>
      </c>
      <c r="C53" s="154"/>
      <c r="D53" s="154"/>
      <c r="E53" s="154"/>
      <c r="G53" s="155"/>
      <c r="H53" s="154"/>
      <c r="I53" s="154"/>
      <c r="J53" s="154"/>
      <c r="L53" s="155"/>
      <c r="M53" s="154"/>
      <c r="N53" s="154"/>
      <c r="O53" s="154"/>
      <c r="P53" s="149"/>
      <c r="Q53" s="155"/>
      <c r="R53" s="154"/>
      <c r="S53" s="154"/>
      <c r="T53" s="154"/>
      <c r="V53" s="155"/>
      <c r="W53" s="154"/>
      <c r="X53" s="154"/>
      <c r="Y53" s="154"/>
      <c r="AA53" s="155"/>
      <c r="AB53" s="154"/>
      <c r="AC53" s="154"/>
      <c r="AD53" s="154"/>
      <c r="AE53" s="149"/>
      <c r="AF53" s="155"/>
      <c r="AG53" s="148"/>
      <c r="AH53" s="148"/>
      <c r="AI53" s="148"/>
      <c r="AJ53" s="148"/>
    </row>
    <row r="54" spans="1:36" s="211" customFormat="1" x14ac:dyDescent="0.25">
      <c r="A54" s="206" t="s">
        <v>180</v>
      </c>
      <c r="B54" s="308" t="s">
        <v>289</v>
      </c>
      <c r="C54" s="208"/>
      <c r="D54" s="208"/>
      <c r="E54" s="208"/>
      <c r="F54" s="209"/>
      <c r="G54" s="210"/>
      <c r="H54" s="208">
        <v>-41757327.719999999</v>
      </c>
      <c r="I54" s="208">
        <v>-9087935.2899999991</v>
      </c>
      <c r="J54" s="208"/>
      <c r="K54" s="209">
        <f>SUM(H54:J54)</f>
        <v>-50845263.009999998</v>
      </c>
      <c r="L54" s="210"/>
      <c r="M54" s="208">
        <v>-61011424.219999999</v>
      </c>
      <c r="N54" s="208">
        <v>-21891081.609999999</v>
      </c>
      <c r="O54" s="208"/>
      <c r="P54" s="208">
        <f>SUM(M54:O54)</f>
        <v>-82902505.829999998</v>
      </c>
      <c r="Q54" s="210"/>
      <c r="R54" s="208"/>
      <c r="S54" s="208"/>
      <c r="T54" s="208"/>
      <c r="U54" s="209"/>
      <c r="V54" s="210"/>
      <c r="W54" s="208"/>
      <c r="X54" s="208"/>
      <c r="Y54" s="208"/>
      <c r="Z54" s="209"/>
      <c r="AA54" s="210"/>
      <c r="AB54" s="208"/>
      <c r="AC54" s="208"/>
      <c r="AD54" s="208"/>
      <c r="AE54" s="208"/>
      <c r="AF54" s="210"/>
      <c r="AG54" s="209"/>
      <c r="AH54" s="209"/>
      <c r="AI54" s="209"/>
      <c r="AJ54" s="209"/>
    </row>
    <row r="55" spans="1:36" hidden="1" x14ac:dyDescent="0.25">
      <c r="A55" s="169" t="s">
        <v>290</v>
      </c>
      <c r="B55" s="304">
        <v>8049</v>
      </c>
      <c r="C55" s="154"/>
      <c r="D55" s="154"/>
      <c r="E55" s="154"/>
      <c r="G55" s="155"/>
      <c r="H55" s="154"/>
      <c r="I55" s="154"/>
      <c r="J55" s="154"/>
      <c r="L55" s="155"/>
      <c r="M55" s="154"/>
      <c r="N55" s="154"/>
      <c r="O55" s="154"/>
      <c r="P55" s="149"/>
      <c r="Q55" s="155"/>
      <c r="R55" s="154"/>
      <c r="S55" s="154"/>
      <c r="T55" s="154"/>
      <c r="V55" s="155"/>
      <c r="W55" s="154"/>
      <c r="X55" s="154"/>
      <c r="Y55" s="154"/>
      <c r="AA55" s="155"/>
      <c r="AB55" s="154"/>
      <c r="AC55" s="154"/>
      <c r="AD55" s="154"/>
      <c r="AE55" s="149"/>
      <c r="AF55" s="155"/>
      <c r="AG55" s="148"/>
      <c r="AH55" s="148"/>
      <c r="AI55" s="148"/>
      <c r="AJ55" s="148"/>
    </row>
    <row r="56" spans="1:36" hidden="1" x14ac:dyDescent="0.25">
      <c r="A56" s="169" t="s">
        <v>291</v>
      </c>
      <c r="B56" s="304">
        <v>5064</v>
      </c>
      <c r="C56" s="154"/>
      <c r="D56" s="154"/>
      <c r="E56" s="154"/>
      <c r="G56" s="155"/>
      <c r="H56" s="154"/>
      <c r="I56" s="154"/>
      <c r="J56" s="154"/>
      <c r="L56" s="155"/>
      <c r="M56" s="154"/>
      <c r="N56" s="154"/>
      <c r="O56" s="154"/>
      <c r="P56" s="149"/>
      <c r="Q56" s="155"/>
      <c r="R56" s="154"/>
      <c r="S56" s="154"/>
      <c r="T56" s="154"/>
      <c r="V56" s="155"/>
      <c r="W56" s="154"/>
      <c r="X56" s="154"/>
      <c r="Y56" s="154"/>
      <c r="AA56" s="155"/>
      <c r="AB56" s="154"/>
      <c r="AC56" s="154"/>
      <c r="AD56" s="154"/>
      <c r="AE56" s="149"/>
      <c r="AF56" s="155"/>
      <c r="AG56" s="148"/>
      <c r="AH56" s="148"/>
      <c r="AI56" s="148"/>
      <c r="AJ56" s="148"/>
    </row>
    <row r="57" spans="1:36" hidden="1" x14ac:dyDescent="0.25">
      <c r="A57" s="169" t="s">
        <v>292</v>
      </c>
      <c r="B57" s="304">
        <v>5025</v>
      </c>
      <c r="C57" s="154"/>
      <c r="D57" s="154"/>
      <c r="E57" s="154"/>
      <c r="G57" s="155"/>
      <c r="H57" s="154"/>
      <c r="I57" s="154"/>
      <c r="J57" s="154"/>
      <c r="L57" s="155"/>
      <c r="M57" s="154"/>
      <c r="N57" s="154"/>
      <c r="O57" s="154"/>
      <c r="P57" s="149"/>
      <c r="Q57" s="155"/>
      <c r="R57" s="154"/>
      <c r="S57" s="154"/>
      <c r="T57" s="154"/>
      <c r="V57" s="155"/>
      <c r="W57" s="154"/>
      <c r="X57" s="154"/>
      <c r="Y57" s="154"/>
      <c r="AA57" s="155"/>
      <c r="AB57" s="154"/>
      <c r="AC57" s="154"/>
      <c r="AD57" s="154"/>
      <c r="AE57" s="149"/>
      <c r="AF57" s="155"/>
      <c r="AG57" s="148"/>
      <c r="AH57" s="148"/>
      <c r="AI57" s="148"/>
      <c r="AJ57" s="148"/>
    </row>
    <row r="58" spans="1:36" hidden="1" x14ac:dyDescent="0.25">
      <c r="A58" s="169" t="s">
        <v>293</v>
      </c>
      <c r="B58" s="304">
        <v>5052</v>
      </c>
      <c r="C58" s="154"/>
      <c r="D58" s="154"/>
      <c r="E58" s="154"/>
      <c r="G58" s="155"/>
      <c r="H58" s="154"/>
      <c r="I58" s="154"/>
      <c r="J58" s="154"/>
      <c r="L58" s="155"/>
      <c r="M58" s="154"/>
      <c r="N58" s="154"/>
      <c r="O58" s="154"/>
      <c r="P58" s="149"/>
      <c r="Q58" s="155"/>
      <c r="R58" s="154"/>
      <c r="S58" s="154"/>
      <c r="T58" s="154"/>
      <c r="V58" s="155"/>
      <c r="W58" s="154"/>
      <c r="X58" s="154"/>
      <c r="Y58" s="154"/>
      <c r="AA58" s="155"/>
      <c r="AB58" s="154"/>
      <c r="AC58" s="154"/>
      <c r="AD58" s="154"/>
      <c r="AE58" s="149"/>
      <c r="AF58" s="155"/>
      <c r="AG58" s="148"/>
      <c r="AH58" s="148"/>
      <c r="AI58" s="148"/>
      <c r="AJ58" s="148"/>
    </row>
    <row r="59" spans="1:36" hidden="1" x14ac:dyDescent="0.25">
      <c r="A59" s="169" t="s">
        <v>294</v>
      </c>
      <c r="B59" s="304">
        <v>5059</v>
      </c>
      <c r="C59" s="154"/>
      <c r="D59" s="154"/>
      <c r="E59" s="154"/>
      <c r="G59" s="155"/>
      <c r="H59" s="154"/>
      <c r="I59" s="154"/>
      <c r="J59" s="154"/>
      <c r="L59" s="155"/>
      <c r="M59" s="154"/>
      <c r="N59" s="154"/>
      <c r="O59" s="154"/>
      <c r="P59" s="149"/>
      <c r="Q59" s="155"/>
      <c r="R59" s="154"/>
      <c r="S59" s="154"/>
      <c r="T59" s="154"/>
      <c r="V59" s="155"/>
      <c r="W59" s="154"/>
      <c r="X59" s="154"/>
      <c r="Y59" s="154"/>
      <c r="AA59" s="155"/>
      <c r="AB59" s="154"/>
      <c r="AC59" s="154"/>
      <c r="AD59" s="154"/>
      <c r="AE59" s="149"/>
      <c r="AF59" s="155"/>
      <c r="AG59" s="148"/>
      <c r="AH59" s="148"/>
      <c r="AI59" s="148"/>
      <c r="AJ59" s="148"/>
    </row>
    <row r="60" spans="1:36" hidden="1" x14ac:dyDescent="0.25">
      <c r="A60" s="169" t="s">
        <v>1696</v>
      </c>
      <c r="B60" s="304">
        <v>5079</v>
      </c>
      <c r="C60" s="154"/>
      <c r="D60" s="154"/>
      <c r="E60" s="154"/>
      <c r="G60" s="155"/>
      <c r="H60" s="154"/>
      <c r="I60" s="154"/>
      <c r="J60" s="154"/>
      <c r="L60" s="155"/>
      <c r="M60" s="154"/>
      <c r="N60" s="154"/>
      <c r="O60" s="154"/>
      <c r="P60" s="149"/>
      <c r="Q60" s="155"/>
      <c r="R60" s="154"/>
      <c r="S60" s="154"/>
      <c r="T60" s="154"/>
      <c r="V60" s="155"/>
      <c r="W60" s="154"/>
      <c r="X60" s="154"/>
      <c r="Y60" s="154"/>
      <c r="AA60" s="155"/>
      <c r="AB60" s="154"/>
      <c r="AC60" s="154"/>
      <c r="AD60" s="154"/>
      <c r="AE60" s="149"/>
      <c r="AF60" s="155"/>
      <c r="AG60" s="148"/>
      <c r="AH60" s="148"/>
      <c r="AI60" s="148"/>
      <c r="AJ60" s="148"/>
    </row>
    <row r="61" spans="1:36" hidden="1" x14ac:dyDescent="0.25">
      <c r="A61" s="169" t="s">
        <v>176</v>
      </c>
      <c r="B61" s="304" t="s">
        <v>301</v>
      </c>
      <c r="C61" s="154"/>
      <c r="D61" s="154"/>
      <c r="E61" s="154"/>
      <c r="G61" s="155"/>
      <c r="H61" s="154"/>
      <c r="I61" s="154"/>
      <c r="J61" s="154"/>
      <c r="L61" s="155"/>
      <c r="M61" s="154"/>
      <c r="N61" s="154"/>
      <c r="O61" s="154"/>
      <c r="P61" s="149"/>
      <c r="Q61" s="155"/>
      <c r="R61" s="154"/>
      <c r="S61" s="154"/>
      <c r="T61" s="154"/>
      <c r="V61" s="155"/>
      <c r="W61" s="154"/>
      <c r="X61" s="154"/>
      <c r="Y61" s="154"/>
      <c r="AA61" s="155"/>
      <c r="AB61" s="154"/>
      <c r="AC61" s="154"/>
      <c r="AD61" s="154"/>
      <c r="AE61" s="149"/>
      <c r="AF61" s="155"/>
      <c r="AG61" s="148"/>
      <c r="AH61" s="148"/>
      <c r="AI61" s="148"/>
      <c r="AJ61" s="148"/>
    </row>
    <row r="62" spans="1:36" hidden="1" x14ac:dyDescent="0.25">
      <c r="A62" s="169" t="s">
        <v>175</v>
      </c>
      <c r="B62" s="304">
        <v>5048</v>
      </c>
      <c r="C62" s="154"/>
      <c r="D62" s="154"/>
      <c r="E62" s="154"/>
      <c r="G62" s="155"/>
      <c r="H62" s="154"/>
      <c r="I62" s="154"/>
      <c r="J62" s="154"/>
      <c r="L62" s="155"/>
      <c r="M62" s="154"/>
      <c r="N62" s="154"/>
      <c r="O62" s="154"/>
      <c r="P62" s="149"/>
      <c r="Q62" s="155"/>
      <c r="R62" s="154"/>
      <c r="S62" s="154"/>
      <c r="T62" s="154"/>
      <c r="V62" s="155"/>
      <c r="W62" s="154"/>
      <c r="X62" s="154"/>
      <c r="Y62" s="154"/>
      <c r="AA62" s="155"/>
      <c r="AB62" s="154"/>
      <c r="AC62" s="154"/>
      <c r="AD62" s="154"/>
      <c r="AE62" s="149"/>
      <c r="AF62" s="155"/>
      <c r="AG62" s="148"/>
      <c r="AH62" s="148"/>
      <c r="AI62" s="148"/>
      <c r="AJ62" s="148"/>
    </row>
    <row r="63" spans="1:36" hidden="1" x14ac:dyDescent="0.25">
      <c r="A63" s="169" t="s">
        <v>656</v>
      </c>
      <c r="B63" s="304">
        <v>8006</v>
      </c>
      <c r="C63" s="154"/>
      <c r="D63" s="154"/>
      <c r="E63" s="154"/>
      <c r="G63" s="155"/>
      <c r="H63" s="154"/>
      <c r="I63" s="154"/>
      <c r="J63" s="154"/>
      <c r="L63" s="155"/>
      <c r="M63" s="154"/>
      <c r="N63" s="154"/>
      <c r="O63" s="154"/>
      <c r="P63" s="149"/>
      <c r="Q63" s="155"/>
      <c r="R63" s="154"/>
      <c r="S63" s="154"/>
      <c r="T63" s="154"/>
      <c r="V63" s="155"/>
      <c r="W63" s="154"/>
      <c r="X63" s="154"/>
      <c r="Y63" s="154"/>
      <c r="AA63" s="155"/>
      <c r="AB63" s="154"/>
      <c r="AC63" s="154"/>
      <c r="AD63" s="154"/>
      <c r="AE63" s="149"/>
      <c r="AF63" s="155"/>
      <c r="AG63" s="148"/>
      <c r="AH63" s="148"/>
      <c r="AI63" s="148"/>
      <c r="AJ63" s="148"/>
    </row>
    <row r="64" spans="1:36" hidden="1" x14ac:dyDescent="0.25">
      <c r="A64" s="169" t="s">
        <v>3093</v>
      </c>
      <c r="B64" s="304">
        <v>8000</v>
      </c>
      <c r="C64" s="154"/>
      <c r="D64" s="154"/>
      <c r="E64" s="154"/>
      <c r="G64" s="155"/>
      <c r="H64" s="154"/>
      <c r="I64" s="154"/>
      <c r="J64" s="154"/>
      <c r="L64" s="155"/>
      <c r="M64" s="154"/>
      <c r="N64" s="154"/>
      <c r="O64" s="154"/>
      <c r="P64" s="149"/>
      <c r="Q64" s="155"/>
      <c r="R64" s="154"/>
      <c r="S64" s="154"/>
      <c r="T64" s="154"/>
      <c r="V64" s="155"/>
      <c r="W64" s="154"/>
      <c r="X64" s="154"/>
      <c r="Y64" s="154"/>
      <c r="AA64" s="155"/>
      <c r="AB64" s="154"/>
      <c r="AC64" s="154"/>
      <c r="AD64" s="154"/>
      <c r="AE64" s="149"/>
      <c r="AF64" s="155"/>
      <c r="AG64" s="148"/>
      <c r="AH64" s="148"/>
      <c r="AI64" s="148"/>
      <c r="AJ64" s="148"/>
    </row>
    <row r="65" spans="2:36" hidden="1" x14ac:dyDescent="0.25">
      <c r="B65" s="304">
        <v>1000</v>
      </c>
      <c r="C65" s="171"/>
      <c r="D65" s="171"/>
      <c r="E65" s="171"/>
      <c r="F65" s="149"/>
      <c r="G65" s="155"/>
      <c r="H65" s="171"/>
      <c r="I65" s="171"/>
      <c r="J65" s="171"/>
      <c r="K65" s="149"/>
      <c r="L65" s="155"/>
      <c r="M65" s="171"/>
      <c r="N65" s="171"/>
      <c r="O65" s="171"/>
      <c r="P65" s="149"/>
      <c r="Q65" s="155"/>
      <c r="R65" s="171"/>
      <c r="S65" s="171"/>
      <c r="T65" s="171"/>
      <c r="U65" s="149"/>
      <c r="V65" s="155"/>
      <c r="W65" s="171"/>
      <c r="X65" s="171"/>
      <c r="Y65" s="171"/>
      <c r="AA65" s="155"/>
      <c r="AB65" s="171"/>
      <c r="AC65" s="171"/>
      <c r="AD65" s="171"/>
      <c r="AE65" s="149"/>
      <c r="AF65" s="155"/>
      <c r="AG65" s="148"/>
      <c r="AH65" s="148"/>
      <c r="AI65" s="148"/>
      <c r="AJ65" s="148"/>
    </row>
    <row r="66" spans="2:36" hidden="1" x14ac:dyDescent="0.25">
      <c r="B66" s="304">
        <v>1094</v>
      </c>
      <c r="C66" s="171"/>
      <c r="D66" s="171"/>
      <c r="E66" s="171"/>
      <c r="F66" s="149"/>
      <c r="G66" s="155"/>
      <c r="H66" s="171"/>
      <c r="I66" s="171"/>
      <c r="J66" s="171"/>
      <c r="K66" s="149"/>
      <c r="L66" s="155"/>
      <c r="M66" s="171"/>
      <c r="N66" s="171"/>
      <c r="O66" s="171"/>
      <c r="P66" s="149"/>
      <c r="Q66" s="155"/>
      <c r="R66" s="171"/>
      <c r="S66" s="171"/>
      <c r="T66" s="171"/>
      <c r="U66" s="149"/>
      <c r="V66" s="155"/>
      <c r="W66" s="171"/>
      <c r="X66" s="171"/>
      <c r="Y66" s="171"/>
      <c r="AA66" s="155"/>
      <c r="AB66" s="171"/>
      <c r="AC66" s="171"/>
      <c r="AD66" s="171"/>
      <c r="AE66" s="149"/>
      <c r="AF66" s="155"/>
      <c r="AG66" s="148"/>
      <c r="AH66" s="148"/>
      <c r="AI66" s="148"/>
      <c r="AJ66" s="148"/>
    </row>
    <row r="67" spans="2:36" hidden="1" x14ac:dyDescent="0.25">
      <c r="B67" s="304">
        <v>1250</v>
      </c>
      <c r="C67" s="171"/>
      <c r="D67" s="171"/>
      <c r="E67" s="171"/>
      <c r="F67" s="149"/>
      <c r="G67" s="155"/>
      <c r="H67" s="171"/>
      <c r="I67" s="171"/>
      <c r="J67" s="171"/>
      <c r="K67" s="149"/>
      <c r="L67" s="155"/>
      <c r="M67" s="171"/>
      <c r="N67" s="171"/>
      <c r="O67" s="171"/>
      <c r="P67" s="149"/>
      <c r="Q67" s="155"/>
      <c r="R67" s="171"/>
      <c r="S67" s="171"/>
      <c r="T67" s="171"/>
      <c r="U67" s="149"/>
      <c r="V67" s="155"/>
      <c r="W67" s="171"/>
      <c r="X67" s="171"/>
      <c r="Y67" s="171"/>
      <c r="AA67" s="155"/>
      <c r="AB67" s="171"/>
      <c r="AC67" s="171"/>
      <c r="AD67" s="171"/>
      <c r="AE67" s="149"/>
      <c r="AF67" s="155"/>
      <c r="AG67" s="148"/>
      <c r="AH67" s="148"/>
      <c r="AI67" s="148"/>
      <c r="AJ67" s="148"/>
    </row>
    <row r="68" spans="2:36" hidden="1" x14ac:dyDescent="0.25">
      <c r="B68" s="304">
        <v>1451</v>
      </c>
      <c r="C68" s="171"/>
      <c r="D68" s="171"/>
      <c r="E68" s="171"/>
      <c r="F68" s="149"/>
      <c r="G68" s="155"/>
      <c r="H68" s="171"/>
      <c r="I68" s="171"/>
      <c r="J68" s="171"/>
      <c r="K68" s="149"/>
      <c r="L68" s="155"/>
      <c r="M68" s="171"/>
      <c r="N68" s="171"/>
      <c r="O68" s="171"/>
      <c r="P68" s="149"/>
      <c r="Q68" s="155"/>
      <c r="R68" s="171"/>
      <c r="S68" s="171"/>
      <c r="T68" s="171"/>
      <c r="U68" s="149"/>
      <c r="V68" s="155"/>
      <c r="W68" s="171"/>
      <c r="X68" s="171"/>
      <c r="Y68" s="171"/>
      <c r="AA68" s="155"/>
      <c r="AB68" s="171"/>
      <c r="AC68" s="171"/>
      <c r="AD68" s="171"/>
      <c r="AE68" s="149"/>
      <c r="AF68" s="155"/>
      <c r="AG68" s="148"/>
      <c r="AH68" s="148"/>
      <c r="AI68" s="148"/>
      <c r="AJ68" s="148"/>
    </row>
    <row r="69" spans="2:36" hidden="1" x14ac:dyDescent="0.25">
      <c r="B69" s="304">
        <v>1808</v>
      </c>
      <c r="C69" s="171"/>
      <c r="D69" s="171"/>
      <c r="E69" s="171"/>
      <c r="F69" s="149"/>
      <c r="G69" s="155"/>
      <c r="H69" s="171"/>
      <c r="I69" s="171"/>
      <c r="J69" s="171"/>
      <c r="K69" s="149"/>
      <c r="L69" s="155"/>
      <c r="M69" s="171"/>
      <c r="N69" s="171"/>
      <c r="O69" s="171"/>
      <c r="P69" s="149"/>
      <c r="Q69" s="155"/>
      <c r="R69" s="171"/>
      <c r="S69" s="171"/>
      <c r="T69" s="171"/>
      <c r="U69" s="149"/>
      <c r="V69" s="155"/>
      <c r="W69" s="171"/>
      <c r="X69" s="171"/>
      <c r="Y69" s="171"/>
      <c r="AA69" s="155"/>
      <c r="AB69" s="171"/>
      <c r="AC69" s="171"/>
      <c r="AD69" s="171"/>
      <c r="AE69" s="149"/>
      <c r="AF69" s="155"/>
      <c r="AG69" s="148"/>
      <c r="AH69" s="148"/>
      <c r="AI69" s="148"/>
      <c r="AJ69" s="148"/>
    </row>
    <row r="70" spans="2:36" hidden="1" x14ac:dyDescent="0.25">
      <c r="B70" s="304">
        <v>1809</v>
      </c>
      <c r="C70" s="171"/>
      <c r="D70" s="171"/>
      <c r="E70" s="171"/>
      <c r="F70" s="149"/>
      <c r="G70" s="155"/>
      <c r="H70" s="171"/>
      <c r="I70" s="171"/>
      <c r="J70" s="171"/>
      <c r="K70" s="149"/>
      <c r="L70" s="155"/>
      <c r="M70" s="171"/>
      <c r="N70" s="171"/>
      <c r="O70" s="171"/>
      <c r="P70" s="149"/>
      <c r="Q70" s="155"/>
      <c r="R70" s="171"/>
      <c r="S70" s="171"/>
      <c r="T70" s="171"/>
      <c r="U70" s="149"/>
      <c r="V70" s="155"/>
      <c r="W70" s="171"/>
      <c r="X70" s="171"/>
      <c r="Y70" s="171"/>
      <c r="AA70" s="155"/>
      <c r="AB70" s="171"/>
      <c r="AC70" s="171"/>
      <c r="AD70" s="171"/>
      <c r="AE70" s="149"/>
      <c r="AF70" s="155"/>
      <c r="AG70" s="148"/>
      <c r="AH70" s="148"/>
      <c r="AI70" s="148"/>
      <c r="AJ70" s="148"/>
    </row>
    <row r="71" spans="2:36" hidden="1" x14ac:dyDescent="0.25">
      <c r="B71" s="304">
        <v>1810</v>
      </c>
      <c r="C71" s="171"/>
      <c r="D71" s="171"/>
      <c r="E71" s="171"/>
      <c r="F71" s="149"/>
      <c r="G71" s="155"/>
      <c r="H71" s="171"/>
      <c r="I71" s="171"/>
      <c r="J71" s="171"/>
      <c r="K71" s="149"/>
      <c r="L71" s="155"/>
      <c r="M71" s="171"/>
      <c r="N71" s="171"/>
      <c r="O71" s="171"/>
      <c r="P71" s="149"/>
      <c r="Q71" s="155"/>
      <c r="R71" s="171"/>
      <c r="S71" s="171"/>
      <c r="T71" s="171"/>
      <c r="U71" s="149"/>
      <c r="V71" s="155"/>
      <c r="W71" s="171"/>
      <c r="X71" s="171"/>
      <c r="Y71" s="171"/>
      <c r="AA71" s="155"/>
      <c r="AB71" s="171"/>
      <c r="AC71" s="171"/>
      <c r="AD71" s="171"/>
      <c r="AE71" s="149"/>
      <c r="AF71" s="155"/>
      <c r="AG71" s="148"/>
      <c r="AH71" s="148"/>
      <c r="AI71" s="148"/>
      <c r="AJ71" s="148"/>
    </row>
    <row r="72" spans="2:36" hidden="1" x14ac:dyDescent="0.25">
      <c r="B72" s="304">
        <v>1812</v>
      </c>
      <c r="C72" s="171"/>
      <c r="D72" s="171"/>
      <c r="E72" s="171"/>
      <c r="F72" s="149"/>
      <c r="G72" s="155"/>
      <c r="H72" s="171"/>
      <c r="I72" s="171"/>
      <c r="J72" s="171"/>
      <c r="K72" s="149"/>
      <c r="L72" s="155"/>
      <c r="M72" s="171"/>
      <c r="N72" s="171"/>
      <c r="O72" s="171"/>
      <c r="P72" s="149"/>
      <c r="Q72" s="155"/>
      <c r="R72" s="171"/>
      <c r="S72" s="171"/>
      <c r="T72" s="171"/>
      <c r="U72" s="149"/>
      <c r="V72" s="155"/>
      <c r="W72" s="171"/>
      <c r="X72" s="171"/>
      <c r="Y72" s="171"/>
      <c r="AA72" s="155"/>
      <c r="AB72" s="171"/>
      <c r="AC72" s="171"/>
      <c r="AD72" s="171"/>
      <c r="AE72" s="149"/>
      <c r="AF72" s="155"/>
      <c r="AG72" s="148"/>
      <c r="AH72" s="148"/>
      <c r="AI72" s="148"/>
      <c r="AJ72" s="148"/>
    </row>
    <row r="73" spans="2:36" hidden="1" x14ac:dyDescent="0.25">
      <c r="B73" s="304">
        <v>1818</v>
      </c>
      <c r="C73" s="171"/>
      <c r="D73" s="171"/>
      <c r="E73" s="171"/>
      <c r="F73" s="149"/>
      <c r="G73" s="155"/>
      <c r="H73" s="171"/>
      <c r="I73" s="171"/>
      <c r="J73" s="171"/>
      <c r="K73" s="149"/>
      <c r="L73" s="155"/>
      <c r="M73" s="171"/>
      <c r="N73" s="171"/>
      <c r="O73" s="171"/>
      <c r="P73" s="149"/>
      <c r="Q73" s="155"/>
      <c r="R73" s="171"/>
      <c r="S73" s="171"/>
      <c r="T73" s="171"/>
      <c r="U73" s="149"/>
      <c r="V73" s="155"/>
      <c r="W73" s="171"/>
      <c r="X73" s="171"/>
      <c r="Y73" s="171"/>
      <c r="AA73" s="155"/>
      <c r="AB73" s="171"/>
      <c r="AC73" s="171"/>
      <c r="AD73" s="171"/>
      <c r="AE73" s="149"/>
      <c r="AF73" s="155"/>
      <c r="AG73" s="148"/>
      <c r="AH73" s="148"/>
      <c r="AI73" s="148"/>
      <c r="AJ73" s="148"/>
    </row>
    <row r="74" spans="2:36" hidden="1" x14ac:dyDescent="0.25">
      <c r="B74" s="304">
        <v>1824</v>
      </c>
      <c r="C74" s="171"/>
      <c r="D74" s="171"/>
      <c r="E74" s="171"/>
      <c r="F74" s="149"/>
      <c r="G74" s="155"/>
      <c r="H74" s="171"/>
      <c r="I74" s="171"/>
      <c r="J74" s="171"/>
      <c r="K74" s="149"/>
      <c r="L74" s="155"/>
      <c r="M74" s="171"/>
      <c r="N74" s="171"/>
      <c r="O74" s="171"/>
      <c r="P74" s="149"/>
      <c r="Q74" s="155"/>
      <c r="R74" s="171"/>
      <c r="S74" s="171"/>
      <c r="T74" s="171"/>
      <c r="U74" s="149"/>
      <c r="V74" s="155"/>
      <c r="W74" s="171"/>
      <c r="X74" s="171"/>
      <c r="Y74" s="171"/>
      <c r="AA74" s="155"/>
      <c r="AB74" s="171"/>
      <c r="AC74" s="171"/>
      <c r="AD74" s="171"/>
      <c r="AE74" s="149"/>
      <c r="AF74" s="155"/>
      <c r="AG74" s="148"/>
      <c r="AH74" s="148"/>
      <c r="AI74" s="148"/>
      <c r="AJ74" s="148"/>
    </row>
    <row r="75" spans="2:36" hidden="1" x14ac:dyDescent="0.25">
      <c r="B75" s="304">
        <v>1839</v>
      </c>
      <c r="C75" s="171"/>
      <c r="D75" s="171"/>
      <c r="E75" s="171"/>
      <c r="F75" s="149"/>
      <c r="G75" s="155"/>
      <c r="H75" s="171"/>
      <c r="I75" s="171"/>
      <c r="J75" s="171"/>
      <c r="K75" s="149"/>
      <c r="L75" s="155"/>
      <c r="M75" s="171"/>
      <c r="N75" s="171"/>
      <c r="O75" s="171"/>
      <c r="P75" s="149"/>
      <c r="Q75" s="155"/>
      <c r="R75" s="171"/>
      <c r="S75" s="171"/>
      <c r="T75" s="171"/>
      <c r="U75" s="149"/>
      <c r="V75" s="155"/>
      <c r="W75" s="171"/>
      <c r="X75" s="171"/>
      <c r="Y75" s="171"/>
      <c r="AA75" s="155"/>
      <c r="AB75" s="171"/>
      <c r="AC75" s="171"/>
      <c r="AD75" s="171"/>
      <c r="AE75" s="149"/>
      <c r="AF75" s="155"/>
      <c r="AG75" s="148"/>
      <c r="AH75" s="148"/>
      <c r="AI75" s="148"/>
      <c r="AJ75" s="148"/>
    </row>
    <row r="76" spans="2:36" hidden="1" x14ac:dyDescent="0.25">
      <c r="B76" s="304">
        <v>1860</v>
      </c>
      <c r="C76" s="171"/>
      <c r="D76" s="171"/>
      <c r="E76" s="171"/>
      <c r="F76" s="149"/>
      <c r="G76" s="155"/>
      <c r="H76" s="171"/>
      <c r="I76" s="171"/>
      <c r="J76" s="171"/>
      <c r="K76" s="149"/>
      <c r="L76" s="155"/>
      <c r="M76" s="171"/>
      <c r="N76" s="171"/>
      <c r="O76" s="171"/>
      <c r="P76" s="149"/>
      <c r="Q76" s="155"/>
      <c r="R76" s="171"/>
      <c r="S76" s="171"/>
      <c r="T76" s="171"/>
      <c r="U76" s="149"/>
      <c r="V76" s="155"/>
      <c r="W76" s="171"/>
      <c r="X76" s="171"/>
      <c r="Y76" s="171"/>
      <c r="AA76" s="155"/>
      <c r="AB76" s="171"/>
      <c r="AC76" s="171"/>
      <c r="AD76" s="171"/>
      <c r="AE76" s="149"/>
      <c r="AF76" s="155"/>
      <c r="AG76" s="148"/>
      <c r="AH76" s="148"/>
      <c r="AI76" s="148"/>
      <c r="AJ76" s="148"/>
    </row>
    <row r="77" spans="2:36" hidden="1" x14ac:dyDescent="0.25">
      <c r="B77" s="304">
        <v>1864</v>
      </c>
      <c r="C77" s="171"/>
      <c r="D77" s="171"/>
      <c r="E77" s="171"/>
      <c r="F77" s="149"/>
      <c r="G77" s="155"/>
      <c r="H77" s="171"/>
      <c r="I77" s="171"/>
      <c r="J77" s="171"/>
      <c r="K77" s="149"/>
      <c r="L77" s="155"/>
      <c r="M77" s="171"/>
      <c r="N77" s="171"/>
      <c r="O77" s="171"/>
      <c r="P77" s="149"/>
      <c r="Q77" s="155"/>
      <c r="R77" s="171"/>
      <c r="S77" s="171"/>
      <c r="T77" s="171"/>
      <c r="U77" s="149"/>
      <c r="V77" s="155"/>
      <c r="W77" s="171"/>
      <c r="X77" s="171"/>
      <c r="Y77" s="171"/>
      <c r="AA77" s="155"/>
      <c r="AB77" s="171"/>
      <c r="AC77" s="171"/>
      <c r="AD77" s="171"/>
      <c r="AE77" s="149"/>
      <c r="AF77" s="155"/>
      <c r="AG77" s="148"/>
      <c r="AH77" s="148"/>
      <c r="AI77" s="148"/>
      <c r="AJ77" s="148"/>
    </row>
    <row r="78" spans="2:36" hidden="1" x14ac:dyDescent="0.25">
      <c r="B78" s="304">
        <v>1866</v>
      </c>
      <c r="C78" s="171"/>
      <c r="D78" s="171"/>
      <c r="E78" s="171"/>
      <c r="F78" s="149"/>
      <c r="G78" s="155"/>
      <c r="H78" s="171"/>
      <c r="I78" s="171"/>
      <c r="J78" s="171"/>
      <c r="K78" s="149"/>
      <c r="L78" s="155"/>
      <c r="M78" s="171"/>
      <c r="N78" s="171"/>
      <c r="O78" s="171"/>
      <c r="P78" s="149"/>
      <c r="Q78" s="155"/>
      <c r="R78" s="171"/>
      <c r="S78" s="171"/>
      <c r="T78" s="171"/>
      <c r="U78" s="149"/>
      <c r="V78" s="155"/>
      <c r="W78" s="171"/>
      <c r="X78" s="171"/>
      <c r="Y78" s="171"/>
      <c r="AA78" s="155"/>
      <c r="AB78" s="171"/>
      <c r="AC78" s="171"/>
      <c r="AD78" s="171"/>
      <c r="AE78" s="149"/>
      <c r="AF78" s="155"/>
      <c r="AG78" s="148"/>
      <c r="AH78" s="148"/>
      <c r="AI78" s="148"/>
      <c r="AJ78" s="148"/>
    </row>
    <row r="79" spans="2:36" hidden="1" x14ac:dyDescent="0.25">
      <c r="B79" s="304">
        <v>1867</v>
      </c>
      <c r="C79" s="171"/>
      <c r="D79" s="171"/>
      <c r="E79" s="171"/>
      <c r="F79" s="149"/>
      <c r="G79" s="155"/>
      <c r="H79" s="171"/>
      <c r="I79" s="171"/>
      <c r="J79" s="171"/>
      <c r="K79" s="149"/>
      <c r="L79" s="155"/>
      <c r="M79" s="171"/>
      <c r="N79" s="171"/>
      <c r="O79" s="171"/>
      <c r="P79" s="149"/>
      <c r="Q79" s="155"/>
      <c r="R79" s="171"/>
      <c r="S79" s="171"/>
      <c r="T79" s="171"/>
      <c r="U79" s="149"/>
      <c r="V79" s="155"/>
      <c r="W79" s="171"/>
      <c r="X79" s="171"/>
      <c r="Y79" s="171"/>
      <c r="AA79" s="155"/>
      <c r="AB79" s="171"/>
      <c r="AC79" s="171"/>
      <c r="AD79" s="171"/>
      <c r="AE79" s="149"/>
      <c r="AF79" s="155"/>
      <c r="AG79" s="148"/>
      <c r="AH79" s="148"/>
      <c r="AI79" s="148"/>
      <c r="AJ79" s="148"/>
    </row>
    <row r="80" spans="2:36" hidden="1" x14ac:dyDescent="0.25">
      <c r="B80" s="304">
        <v>1869</v>
      </c>
      <c r="C80" s="171"/>
      <c r="D80" s="171"/>
      <c r="E80" s="171"/>
      <c r="F80" s="149"/>
      <c r="G80" s="155"/>
      <c r="H80" s="171"/>
      <c r="I80" s="171"/>
      <c r="J80" s="171"/>
      <c r="K80" s="149"/>
      <c r="L80" s="155"/>
      <c r="M80" s="171"/>
      <c r="N80" s="171"/>
      <c r="O80" s="171"/>
      <c r="P80" s="149"/>
      <c r="Q80" s="155"/>
      <c r="R80" s="171"/>
      <c r="S80" s="171"/>
      <c r="T80" s="171"/>
      <c r="U80" s="149"/>
      <c r="V80" s="155"/>
      <c r="W80" s="171"/>
      <c r="X80" s="171"/>
      <c r="Y80" s="171"/>
      <c r="AA80" s="155"/>
      <c r="AB80" s="171"/>
      <c r="AC80" s="171"/>
      <c r="AD80" s="171"/>
      <c r="AE80" s="149"/>
      <c r="AF80" s="155"/>
      <c r="AG80" s="148"/>
      <c r="AH80" s="148"/>
      <c r="AI80" s="148"/>
      <c r="AJ80" s="148"/>
    </row>
    <row r="81" spans="2:36" hidden="1" x14ac:dyDescent="0.25">
      <c r="B81" s="304">
        <v>1870</v>
      </c>
      <c r="C81" s="171"/>
      <c r="D81" s="171"/>
      <c r="E81" s="171"/>
      <c r="F81" s="149"/>
      <c r="G81" s="155"/>
      <c r="H81" s="171"/>
      <c r="I81" s="171"/>
      <c r="J81" s="171"/>
      <c r="K81" s="149"/>
      <c r="L81" s="155"/>
      <c r="M81" s="171"/>
      <c r="N81" s="171"/>
      <c r="O81" s="171"/>
      <c r="P81" s="149"/>
      <c r="Q81" s="155"/>
      <c r="R81" s="171"/>
      <c r="S81" s="171"/>
      <c r="T81" s="171"/>
      <c r="U81" s="149"/>
      <c r="V81" s="155"/>
      <c r="W81" s="171"/>
      <c r="X81" s="171"/>
      <c r="Y81" s="171"/>
      <c r="AA81" s="155"/>
      <c r="AB81" s="171"/>
      <c r="AC81" s="171"/>
      <c r="AD81" s="171"/>
      <c r="AE81" s="149"/>
      <c r="AF81" s="155"/>
      <c r="AG81" s="148"/>
      <c r="AH81" s="148"/>
      <c r="AI81" s="148"/>
      <c r="AJ81" s="148"/>
    </row>
    <row r="82" spans="2:36" hidden="1" x14ac:dyDescent="0.25">
      <c r="B82" s="304">
        <v>2110</v>
      </c>
      <c r="C82" s="171"/>
      <c r="D82" s="171"/>
      <c r="E82" s="171"/>
      <c r="F82" s="149"/>
      <c r="G82" s="155"/>
      <c r="H82" s="171"/>
      <c r="I82" s="171"/>
      <c r="J82" s="171"/>
      <c r="K82" s="149"/>
      <c r="L82" s="155"/>
      <c r="M82" s="171"/>
      <c r="N82" s="171"/>
      <c r="O82" s="171"/>
      <c r="P82" s="149"/>
      <c r="Q82" s="155"/>
      <c r="R82" s="171"/>
      <c r="S82" s="171"/>
      <c r="T82" s="171"/>
      <c r="U82" s="149"/>
      <c r="V82" s="155"/>
      <c r="W82" s="171"/>
      <c r="X82" s="171"/>
      <c r="Y82" s="171"/>
      <c r="AA82" s="155"/>
      <c r="AB82" s="171"/>
      <c r="AC82" s="171"/>
      <c r="AD82" s="171"/>
      <c r="AE82" s="149"/>
      <c r="AF82" s="155"/>
      <c r="AG82" s="148"/>
      <c r="AH82" s="148"/>
      <c r="AI82" s="148"/>
      <c r="AJ82" s="148"/>
    </row>
    <row r="83" spans="2:36" hidden="1" x14ac:dyDescent="0.25">
      <c r="B83" s="304">
        <v>2120</v>
      </c>
      <c r="C83" s="171"/>
      <c r="D83" s="171"/>
      <c r="E83" s="171"/>
      <c r="F83" s="149"/>
      <c r="G83" s="155"/>
      <c r="H83" s="171"/>
      <c r="I83" s="171"/>
      <c r="J83" s="171"/>
      <c r="K83" s="149"/>
      <c r="L83" s="155"/>
      <c r="M83" s="171"/>
      <c r="N83" s="171"/>
      <c r="O83" s="171"/>
      <c r="P83" s="149"/>
      <c r="Q83" s="155"/>
      <c r="R83" s="171"/>
      <c r="S83" s="171"/>
      <c r="T83" s="171"/>
      <c r="U83" s="149"/>
      <c r="V83" s="155"/>
      <c r="W83" s="171"/>
      <c r="X83" s="171"/>
      <c r="Y83" s="171"/>
      <c r="AA83" s="155"/>
      <c r="AB83" s="171"/>
      <c r="AC83" s="171"/>
      <c r="AD83" s="171"/>
      <c r="AE83" s="149"/>
      <c r="AF83" s="155"/>
      <c r="AG83" s="148"/>
      <c r="AH83" s="148"/>
      <c r="AI83" s="148"/>
      <c r="AJ83" s="148"/>
    </row>
    <row r="84" spans="2:36" hidden="1" x14ac:dyDescent="0.25">
      <c r="B84" s="304">
        <v>2150</v>
      </c>
      <c r="C84" s="171"/>
      <c r="D84" s="171"/>
      <c r="E84" s="171"/>
      <c r="F84" s="149"/>
      <c r="G84" s="155"/>
      <c r="H84" s="171"/>
      <c r="I84" s="171"/>
      <c r="J84" s="171"/>
      <c r="K84" s="149"/>
      <c r="L84" s="155"/>
      <c r="M84" s="171"/>
      <c r="N84" s="171"/>
      <c r="O84" s="171"/>
      <c r="P84" s="149"/>
      <c r="Q84" s="155"/>
      <c r="R84" s="171"/>
      <c r="S84" s="171"/>
      <c r="T84" s="171"/>
      <c r="U84" s="149"/>
      <c r="V84" s="155"/>
      <c r="W84" s="171"/>
      <c r="X84" s="171"/>
      <c r="Y84" s="171"/>
      <c r="AA84" s="155"/>
      <c r="AB84" s="171"/>
      <c r="AC84" s="171"/>
      <c r="AD84" s="171"/>
      <c r="AE84" s="149"/>
      <c r="AF84" s="155"/>
      <c r="AG84" s="148"/>
      <c r="AH84" s="148"/>
      <c r="AI84" s="148"/>
      <c r="AJ84" s="148"/>
    </row>
    <row r="85" spans="2:36" hidden="1" x14ac:dyDescent="0.25">
      <c r="B85" s="304">
        <v>2202</v>
      </c>
      <c r="C85" s="171"/>
      <c r="D85" s="171"/>
      <c r="E85" s="171"/>
      <c r="F85" s="149"/>
      <c r="G85" s="155"/>
      <c r="H85" s="171"/>
      <c r="I85" s="171"/>
      <c r="J85" s="171"/>
      <c r="K85" s="149"/>
      <c r="L85" s="155"/>
      <c r="M85" s="171"/>
      <c r="N85" s="171"/>
      <c r="O85" s="171"/>
      <c r="P85" s="149"/>
      <c r="Q85" s="155"/>
      <c r="R85" s="171"/>
      <c r="S85" s="171"/>
      <c r="T85" s="171"/>
      <c r="U85" s="149"/>
      <c r="V85" s="155"/>
      <c r="W85" s="171"/>
      <c r="X85" s="171"/>
      <c r="Y85" s="171"/>
      <c r="AA85" s="155"/>
      <c r="AB85" s="171"/>
      <c r="AC85" s="171"/>
      <c r="AD85" s="171"/>
      <c r="AE85" s="149"/>
      <c r="AF85" s="155"/>
      <c r="AG85" s="148"/>
      <c r="AH85" s="148"/>
      <c r="AI85" s="148"/>
      <c r="AJ85" s="148"/>
    </row>
    <row r="86" spans="2:36" hidden="1" x14ac:dyDescent="0.25">
      <c r="B86" s="304">
        <v>2212</v>
      </c>
      <c r="C86" s="171"/>
      <c r="D86" s="171"/>
      <c r="E86" s="171"/>
      <c r="F86" s="149"/>
      <c r="G86" s="155"/>
      <c r="H86" s="171"/>
      <c r="I86" s="171"/>
      <c r="J86" s="171"/>
      <c r="K86" s="149"/>
      <c r="L86" s="155"/>
      <c r="M86" s="171"/>
      <c r="N86" s="171"/>
      <c r="O86" s="171"/>
      <c r="P86" s="149"/>
      <c r="Q86" s="155"/>
      <c r="R86" s="171"/>
      <c r="S86" s="171"/>
      <c r="T86" s="171"/>
      <c r="U86" s="149"/>
      <c r="V86" s="155"/>
      <c r="W86" s="171"/>
      <c r="X86" s="171"/>
      <c r="Y86" s="171"/>
      <c r="AA86" s="155"/>
      <c r="AB86" s="171"/>
      <c r="AC86" s="171"/>
      <c r="AD86" s="171"/>
      <c r="AE86" s="149"/>
      <c r="AF86" s="155"/>
      <c r="AG86" s="148"/>
      <c r="AH86" s="148"/>
      <c r="AI86" s="148"/>
      <c r="AJ86" s="148"/>
    </row>
    <row r="87" spans="2:36" hidden="1" x14ac:dyDescent="0.25">
      <c r="B87" s="304">
        <v>2234</v>
      </c>
      <c r="C87" s="171"/>
      <c r="D87" s="171"/>
      <c r="E87" s="171"/>
      <c r="F87" s="149"/>
      <c r="G87" s="155"/>
      <c r="H87" s="171"/>
      <c r="I87" s="171"/>
      <c r="J87" s="171"/>
      <c r="K87" s="149"/>
      <c r="L87" s="155"/>
      <c r="M87" s="171"/>
      <c r="N87" s="171"/>
      <c r="O87" s="171"/>
      <c r="P87" s="149"/>
      <c r="Q87" s="155"/>
      <c r="R87" s="171"/>
      <c r="S87" s="171"/>
      <c r="T87" s="171"/>
      <c r="U87" s="149"/>
      <c r="V87" s="155"/>
      <c r="W87" s="171"/>
      <c r="X87" s="171"/>
      <c r="Y87" s="171"/>
      <c r="AA87" s="155"/>
      <c r="AB87" s="171"/>
      <c r="AC87" s="171"/>
      <c r="AD87" s="171"/>
      <c r="AE87" s="149"/>
      <c r="AF87" s="155"/>
      <c r="AG87" s="148"/>
      <c r="AH87" s="148"/>
      <c r="AI87" s="148"/>
      <c r="AJ87" s="148"/>
    </row>
    <row r="88" spans="2:36" hidden="1" x14ac:dyDescent="0.25">
      <c r="B88" s="304">
        <v>2236</v>
      </c>
      <c r="C88" s="171"/>
      <c r="D88" s="171"/>
      <c r="E88" s="171"/>
      <c r="F88" s="149"/>
      <c r="G88" s="155"/>
      <c r="H88" s="171"/>
      <c r="I88" s="171"/>
      <c r="J88" s="171"/>
      <c r="K88" s="149"/>
      <c r="L88" s="155"/>
      <c r="M88" s="171"/>
      <c r="N88" s="171"/>
      <c r="O88" s="171"/>
      <c r="P88" s="149"/>
      <c r="Q88" s="155"/>
      <c r="R88" s="171"/>
      <c r="S88" s="171"/>
      <c r="T88" s="171"/>
      <c r="U88" s="149"/>
      <c r="V88" s="155"/>
      <c r="W88" s="171"/>
      <c r="X88" s="171"/>
      <c r="Y88" s="171"/>
      <c r="AA88" s="155"/>
      <c r="AB88" s="171"/>
      <c r="AC88" s="171"/>
      <c r="AD88" s="171"/>
      <c r="AE88" s="149"/>
      <c r="AF88" s="155"/>
      <c r="AG88" s="148"/>
      <c r="AH88" s="148"/>
      <c r="AI88" s="148"/>
      <c r="AJ88" s="148"/>
    </row>
    <row r="89" spans="2:36" hidden="1" x14ac:dyDescent="0.25">
      <c r="B89" s="304">
        <v>2237</v>
      </c>
      <c r="C89" s="171"/>
      <c r="D89" s="171"/>
      <c r="E89" s="171"/>
      <c r="F89" s="149"/>
      <c r="G89" s="155"/>
      <c r="H89" s="171"/>
      <c r="I89" s="171"/>
      <c r="J89" s="171"/>
      <c r="K89" s="149"/>
      <c r="L89" s="155"/>
      <c r="M89" s="171"/>
      <c r="N89" s="171"/>
      <c r="O89" s="171"/>
      <c r="P89" s="149"/>
      <c r="Q89" s="155"/>
      <c r="R89" s="171"/>
      <c r="S89" s="171"/>
      <c r="T89" s="171"/>
      <c r="U89" s="149"/>
      <c r="V89" s="155"/>
      <c r="W89" s="171"/>
      <c r="X89" s="171"/>
      <c r="Y89" s="171"/>
      <c r="AA89" s="155"/>
      <c r="AB89" s="171"/>
      <c r="AC89" s="171"/>
      <c r="AD89" s="171"/>
      <c r="AE89" s="149"/>
      <c r="AF89" s="155"/>
      <c r="AG89" s="148"/>
      <c r="AH89" s="148"/>
      <c r="AI89" s="148"/>
      <c r="AJ89" s="148"/>
    </row>
    <row r="90" spans="2:36" hidden="1" x14ac:dyDescent="0.25">
      <c r="B90" s="304">
        <v>2238</v>
      </c>
      <c r="C90" s="171"/>
      <c r="D90" s="171"/>
      <c r="E90" s="171"/>
      <c r="F90" s="149"/>
      <c r="G90" s="155"/>
      <c r="H90" s="171"/>
      <c r="I90" s="171"/>
      <c r="J90" s="171"/>
      <c r="K90" s="149"/>
      <c r="L90" s="155"/>
      <c r="M90" s="171"/>
      <c r="N90" s="171"/>
      <c r="O90" s="171"/>
      <c r="P90" s="149"/>
      <c r="Q90" s="155"/>
      <c r="R90" s="171"/>
      <c r="S90" s="171"/>
      <c r="T90" s="171"/>
      <c r="U90" s="149"/>
      <c r="V90" s="155"/>
      <c r="W90" s="171"/>
      <c r="X90" s="171"/>
      <c r="Y90" s="171"/>
      <c r="AA90" s="155"/>
      <c r="AB90" s="171"/>
      <c r="AC90" s="171"/>
      <c r="AD90" s="171"/>
      <c r="AE90" s="149"/>
      <c r="AF90" s="155"/>
      <c r="AG90" s="148"/>
      <c r="AH90" s="148"/>
      <c r="AI90" s="148"/>
      <c r="AJ90" s="148"/>
    </row>
    <row r="91" spans="2:36" hidden="1" x14ac:dyDescent="0.25">
      <c r="B91" s="304">
        <v>2239</v>
      </c>
      <c r="C91" s="171"/>
      <c r="D91" s="171"/>
      <c r="E91" s="171"/>
      <c r="F91" s="149"/>
      <c r="G91" s="155"/>
      <c r="H91" s="171"/>
      <c r="I91" s="171"/>
      <c r="J91" s="171"/>
      <c r="K91" s="149"/>
      <c r="L91" s="155"/>
      <c r="M91" s="171"/>
      <c r="N91" s="171"/>
      <c r="O91" s="171"/>
      <c r="P91" s="149"/>
      <c r="Q91" s="155"/>
      <c r="R91" s="171"/>
      <c r="S91" s="171"/>
      <c r="T91" s="171"/>
      <c r="U91" s="149"/>
      <c r="V91" s="155"/>
      <c r="W91" s="171"/>
      <c r="X91" s="171"/>
      <c r="Y91" s="171"/>
      <c r="AA91" s="155"/>
      <c r="AB91" s="171"/>
      <c r="AC91" s="171"/>
      <c r="AD91" s="171"/>
      <c r="AE91" s="149"/>
      <c r="AF91" s="155"/>
      <c r="AG91" s="148"/>
      <c r="AH91" s="148"/>
      <c r="AI91" s="148"/>
      <c r="AJ91" s="148"/>
    </row>
    <row r="92" spans="2:36" hidden="1" x14ac:dyDescent="0.25">
      <c r="B92" s="304">
        <v>2300</v>
      </c>
      <c r="C92" s="171"/>
      <c r="D92" s="171"/>
      <c r="E92" s="171"/>
      <c r="F92" s="149"/>
      <c r="G92" s="155"/>
      <c r="H92" s="171"/>
      <c r="I92" s="171"/>
      <c r="J92" s="171"/>
      <c r="K92" s="149"/>
      <c r="L92" s="155"/>
      <c r="M92" s="171"/>
      <c r="N92" s="171"/>
      <c r="O92" s="171"/>
      <c r="P92" s="149"/>
      <c r="Q92" s="155"/>
      <c r="R92" s="171"/>
      <c r="S92" s="171"/>
      <c r="T92" s="171"/>
      <c r="U92" s="149"/>
      <c r="V92" s="155"/>
      <c r="W92" s="171"/>
      <c r="X92" s="171"/>
      <c r="Y92" s="171"/>
      <c r="AA92" s="155"/>
      <c r="AB92" s="171"/>
      <c r="AC92" s="171"/>
      <c r="AD92" s="171"/>
      <c r="AE92" s="149"/>
      <c r="AF92" s="155"/>
      <c r="AG92" s="148"/>
      <c r="AH92" s="148"/>
      <c r="AI92" s="148"/>
      <c r="AJ92" s="148"/>
    </row>
    <row r="93" spans="2:36" hidden="1" x14ac:dyDescent="0.25">
      <c r="B93" s="304">
        <v>2301</v>
      </c>
      <c r="C93" s="171"/>
      <c r="D93" s="171"/>
      <c r="E93" s="171"/>
      <c r="F93" s="149"/>
      <c r="G93" s="155"/>
      <c r="H93" s="171"/>
      <c r="I93" s="171"/>
      <c r="J93" s="171"/>
      <c r="K93" s="149"/>
      <c r="L93" s="155"/>
      <c r="M93" s="171"/>
      <c r="N93" s="171"/>
      <c r="O93" s="171"/>
      <c r="P93" s="149"/>
      <c r="Q93" s="155"/>
      <c r="R93" s="171"/>
      <c r="S93" s="171"/>
      <c r="T93" s="171"/>
      <c r="U93" s="149"/>
      <c r="V93" s="155"/>
      <c r="W93" s="171"/>
      <c r="X93" s="171"/>
      <c r="Y93" s="171"/>
      <c r="AA93" s="155"/>
      <c r="AB93" s="171"/>
      <c r="AC93" s="171"/>
      <c r="AD93" s="171"/>
      <c r="AE93" s="149"/>
      <c r="AF93" s="155"/>
      <c r="AG93" s="148"/>
      <c r="AH93" s="148"/>
      <c r="AI93" s="148"/>
      <c r="AJ93" s="148"/>
    </row>
    <row r="94" spans="2:36" hidden="1" x14ac:dyDescent="0.25">
      <c r="B94" s="304">
        <v>2303</v>
      </c>
      <c r="C94" s="171"/>
      <c r="D94" s="171"/>
      <c r="E94" s="171"/>
      <c r="F94" s="149"/>
      <c r="G94" s="155"/>
      <c r="H94" s="171"/>
      <c r="I94" s="171"/>
      <c r="J94" s="171"/>
      <c r="K94" s="149"/>
      <c r="L94" s="155"/>
      <c r="M94" s="171"/>
      <c r="N94" s="171"/>
      <c r="O94" s="171"/>
      <c r="P94" s="149"/>
      <c r="Q94" s="155"/>
      <c r="R94" s="171"/>
      <c r="S94" s="171"/>
      <c r="T94" s="171"/>
      <c r="U94" s="149"/>
      <c r="V94" s="155"/>
      <c r="W94" s="171"/>
      <c r="X94" s="171"/>
      <c r="Y94" s="171"/>
      <c r="AA94" s="155"/>
      <c r="AB94" s="171"/>
      <c r="AC94" s="171"/>
      <c r="AD94" s="171"/>
      <c r="AE94" s="149"/>
      <c r="AF94" s="155"/>
      <c r="AG94" s="148"/>
      <c r="AH94" s="148"/>
      <c r="AI94" s="148"/>
      <c r="AJ94" s="148"/>
    </row>
    <row r="95" spans="2:36" hidden="1" x14ac:dyDescent="0.25">
      <c r="B95" s="304">
        <v>2304</v>
      </c>
      <c r="C95" s="171"/>
      <c r="D95" s="171"/>
      <c r="E95" s="171"/>
      <c r="F95" s="149"/>
      <c r="G95" s="155"/>
      <c r="H95" s="171"/>
      <c r="I95" s="171"/>
      <c r="J95" s="171"/>
      <c r="K95" s="149"/>
      <c r="L95" s="155"/>
      <c r="M95" s="171"/>
      <c r="N95" s="171"/>
      <c r="O95" s="171"/>
      <c r="P95" s="149"/>
      <c r="Q95" s="155"/>
      <c r="R95" s="171"/>
      <c r="S95" s="171"/>
      <c r="T95" s="171"/>
      <c r="U95" s="149"/>
      <c r="V95" s="155"/>
      <c r="W95" s="171"/>
      <c r="X95" s="171"/>
      <c r="Y95" s="171"/>
      <c r="AA95" s="155"/>
      <c r="AB95" s="171"/>
      <c r="AC95" s="171"/>
      <c r="AD95" s="171"/>
      <c r="AE95" s="149"/>
      <c r="AF95" s="155"/>
      <c r="AG95" s="148"/>
      <c r="AH95" s="148"/>
      <c r="AI95" s="148"/>
      <c r="AJ95" s="148"/>
    </row>
    <row r="96" spans="2:36" hidden="1" x14ac:dyDescent="0.25">
      <c r="B96" s="304">
        <v>2305</v>
      </c>
      <c r="C96" s="171"/>
      <c r="D96" s="171"/>
      <c r="E96" s="171"/>
      <c r="F96" s="149"/>
      <c r="G96" s="155"/>
      <c r="H96" s="171"/>
      <c r="I96" s="171"/>
      <c r="J96" s="171"/>
      <c r="K96" s="149"/>
      <c r="L96" s="155"/>
      <c r="M96" s="171"/>
      <c r="N96" s="171"/>
      <c r="O96" s="171"/>
      <c r="P96" s="149"/>
      <c r="Q96" s="155"/>
      <c r="R96" s="171"/>
      <c r="S96" s="171"/>
      <c r="T96" s="171"/>
      <c r="U96" s="149"/>
      <c r="V96" s="155"/>
      <c r="W96" s="171"/>
      <c r="X96" s="171"/>
      <c r="Y96" s="171"/>
      <c r="AA96" s="155"/>
      <c r="AB96" s="171"/>
      <c r="AC96" s="171"/>
      <c r="AD96" s="171"/>
      <c r="AE96" s="149"/>
      <c r="AF96" s="155"/>
      <c r="AG96" s="148"/>
      <c r="AH96" s="148"/>
      <c r="AI96" s="148"/>
      <c r="AJ96" s="148"/>
    </row>
    <row r="97" spans="2:36" hidden="1" x14ac:dyDescent="0.25">
      <c r="B97" s="304">
        <v>2307</v>
      </c>
      <c r="C97" s="171"/>
      <c r="D97" s="171"/>
      <c r="E97" s="171"/>
      <c r="F97" s="149"/>
      <c r="G97" s="155"/>
      <c r="H97" s="171"/>
      <c r="I97" s="171"/>
      <c r="J97" s="171"/>
      <c r="K97" s="149"/>
      <c r="L97" s="155"/>
      <c r="M97" s="171"/>
      <c r="N97" s="171"/>
      <c r="O97" s="171"/>
      <c r="P97" s="149"/>
      <c r="Q97" s="155"/>
      <c r="R97" s="171"/>
      <c r="S97" s="171"/>
      <c r="T97" s="171"/>
      <c r="U97" s="149"/>
      <c r="V97" s="155"/>
      <c r="W97" s="171"/>
      <c r="X97" s="171"/>
      <c r="Y97" s="171"/>
      <c r="AA97" s="155"/>
      <c r="AB97" s="171"/>
      <c r="AC97" s="171"/>
      <c r="AD97" s="171"/>
      <c r="AE97" s="149"/>
      <c r="AF97" s="155"/>
      <c r="AG97" s="148"/>
      <c r="AH97" s="148"/>
      <c r="AI97" s="148"/>
      <c r="AJ97" s="148"/>
    </row>
    <row r="98" spans="2:36" hidden="1" x14ac:dyDescent="0.25">
      <c r="B98" s="304">
        <v>2309</v>
      </c>
      <c r="C98" s="171"/>
      <c r="D98" s="171"/>
      <c r="E98" s="171"/>
      <c r="F98" s="149"/>
      <c r="G98" s="155"/>
      <c r="H98" s="171"/>
      <c r="I98" s="171"/>
      <c r="J98" s="171"/>
      <c r="K98" s="149"/>
      <c r="L98" s="155"/>
      <c r="M98" s="171"/>
      <c r="N98" s="171"/>
      <c r="O98" s="171"/>
      <c r="P98" s="149"/>
      <c r="Q98" s="155"/>
      <c r="R98" s="171"/>
      <c r="S98" s="171"/>
      <c r="T98" s="171"/>
      <c r="U98" s="149"/>
      <c r="V98" s="155"/>
      <c r="W98" s="171"/>
      <c r="X98" s="171"/>
      <c r="Y98" s="171"/>
      <c r="AA98" s="155"/>
      <c r="AB98" s="171"/>
      <c r="AC98" s="171"/>
      <c r="AD98" s="171"/>
      <c r="AE98" s="149"/>
      <c r="AF98" s="155"/>
      <c r="AG98" s="148"/>
      <c r="AH98" s="148"/>
      <c r="AI98" s="148"/>
      <c r="AJ98" s="148"/>
    </row>
    <row r="99" spans="2:36" hidden="1" x14ac:dyDescent="0.25">
      <c r="B99" s="304">
        <v>2313</v>
      </c>
      <c r="C99" s="171"/>
      <c r="D99" s="171"/>
      <c r="E99" s="171"/>
      <c r="F99" s="149"/>
      <c r="G99" s="155"/>
      <c r="H99" s="171"/>
      <c r="I99" s="171"/>
      <c r="J99" s="171"/>
      <c r="K99" s="149"/>
      <c r="L99" s="155"/>
      <c r="M99" s="171"/>
      <c r="N99" s="171"/>
      <c r="O99" s="171"/>
      <c r="P99" s="149"/>
      <c r="Q99" s="155"/>
      <c r="R99" s="171"/>
      <c r="S99" s="171"/>
      <c r="T99" s="171"/>
      <c r="U99" s="149"/>
      <c r="V99" s="155"/>
      <c r="W99" s="171"/>
      <c r="X99" s="171"/>
      <c r="Y99" s="171"/>
      <c r="AA99" s="155"/>
      <c r="AB99" s="171"/>
      <c r="AC99" s="171"/>
      <c r="AD99" s="171"/>
      <c r="AE99" s="149"/>
      <c r="AF99" s="155"/>
      <c r="AG99" s="148"/>
      <c r="AH99" s="148"/>
      <c r="AI99" s="148"/>
      <c r="AJ99" s="148"/>
    </row>
    <row r="100" spans="2:36" hidden="1" x14ac:dyDescent="0.25">
      <c r="B100" s="304">
        <v>2314</v>
      </c>
      <c r="C100" s="171"/>
      <c r="D100" s="171"/>
      <c r="E100" s="171"/>
      <c r="F100" s="149"/>
      <c r="G100" s="155"/>
      <c r="H100" s="171"/>
      <c r="I100" s="171"/>
      <c r="J100" s="171"/>
      <c r="K100" s="149"/>
      <c r="L100" s="155"/>
      <c r="M100" s="171"/>
      <c r="N100" s="171"/>
      <c r="O100" s="171"/>
      <c r="P100" s="149"/>
      <c r="Q100" s="155"/>
      <c r="R100" s="171"/>
      <c r="S100" s="171"/>
      <c r="T100" s="171"/>
      <c r="U100" s="149"/>
      <c r="V100" s="155"/>
      <c r="W100" s="171"/>
      <c r="X100" s="171"/>
      <c r="Y100" s="171"/>
      <c r="AA100" s="155"/>
      <c r="AB100" s="171"/>
      <c r="AC100" s="171"/>
      <c r="AD100" s="171"/>
      <c r="AE100" s="149"/>
      <c r="AF100" s="155"/>
      <c r="AG100" s="148"/>
      <c r="AH100" s="148"/>
      <c r="AI100" s="148"/>
      <c r="AJ100" s="148"/>
    </row>
    <row r="101" spans="2:36" hidden="1" x14ac:dyDescent="0.25">
      <c r="B101" s="304">
        <v>2315</v>
      </c>
      <c r="C101" s="171"/>
      <c r="D101" s="171"/>
      <c r="E101" s="171"/>
      <c r="F101" s="149"/>
      <c r="G101" s="155"/>
      <c r="H101" s="171"/>
      <c r="I101" s="171"/>
      <c r="J101" s="171"/>
      <c r="K101" s="149"/>
      <c r="L101" s="155"/>
      <c r="M101" s="171"/>
      <c r="N101" s="171"/>
      <c r="O101" s="171"/>
      <c r="P101" s="149"/>
      <c r="Q101" s="155"/>
      <c r="R101" s="171"/>
      <c r="S101" s="171"/>
      <c r="T101" s="171"/>
      <c r="U101" s="149"/>
      <c r="V101" s="155"/>
      <c r="W101" s="171"/>
      <c r="X101" s="171"/>
      <c r="Y101" s="171"/>
      <c r="AA101" s="155"/>
      <c r="AB101" s="171"/>
      <c r="AC101" s="171"/>
      <c r="AD101" s="171"/>
      <c r="AE101" s="149"/>
      <c r="AF101" s="155"/>
      <c r="AG101" s="148"/>
      <c r="AH101" s="148"/>
      <c r="AI101" s="148"/>
      <c r="AJ101" s="148"/>
    </row>
    <row r="102" spans="2:36" hidden="1" x14ac:dyDescent="0.25">
      <c r="B102" s="304">
        <v>2317</v>
      </c>
      <c r="C102" s="171"/>
      <c r="D102" s="171"/>
      <c r="E102" s="171"/>
      <c r="F102" s="149"/>
      <c r="G102" s="155"/>
      <c r="H102" s="171"/>
      <c r="I102" s="171"/>
      <c r="J102" s="171"/>
      <c r="K102" s="149"/>
      <c r="L102" s="155"/>
      <c r="M102" s="171"/>
      <c r="N102" s="171"/>
      <c r="O102" s="171"/>
      <c r="P102" s="149"/>
      <c r="Q102" s="155"/>
      <c r="R102" s="171"/>
      <c r="S102" s="171"/>
      <c r="T102" s="171"/>
      <c r="U102" s="149"/>
      <c r="V102" s="155"/>
      <c r="W102" s="171"/>
      <c r="X102" s="171"/>
      <c r="Y102" s="171"/>
      <c r="AA102" s="155"/>
      <c r="AB102" s="171"/>
      <c r="AC102" s="171"/>
      <c r="AD102" s="171"/>
      <c r="AE102" s="149"/>
      <c r="AF102" s="155"/>
      <c r="AG102" s="148"/>
      <c r="AH102" s="148"/>
      <c r="AI102" s="148"/>
      <c r="AJ102" s="148"/>
    </row>
    <row r="103" spans="2:36" hidden="1" x14ac:dyDescent="0.25">
      <c r="B103" s="304">
        <v>2318</v>
      </c>
      <c r="C103" s="171"/>
      <c r="D103" s="171"/>
      <c r="E103" s="171"/>
      <c r="F103" s="149"/>
      <c r="G103" s="155"/>
      <c r="H103" s="171"/>
      <c r="I103" s="171"/>
      <c r="J103" s="171"/>
      <c r="K103" s="149"/>
      <c r="L103" s="155"/>
      <c r="M103" s="171"/>
      <c r="N103" s="171"/>
      <c r="O103" s="171"/>
      <c r="P103" s="149"/>
      <c r="Q103" s="155"/>
      <c r="R103" s="171"/>
      <c r="S103" s="171"/>
      <c r="T103" s="171"/>
      <c r="U103" s="149"/>
      <c r="V103" s="155"/>
      <c r="W103" s="171"/>
      <c r="X103" s="171"/>
      <c r="Y103" s="171"/>
      <c r="AA103" s="155"/>
      <c r="AB103" s="171"/>
      <c r="AC103" s="171"/>
      <c r="AD103" s="171"/>
      <c r="AE103" s="149"/>
      <c r="AF103" s="155"/>
      <c r="AG103" s="148"/>
      <c r="AH103" s="148"/>
      <c r="AI103" s="148"/>
      <c r="AJ103" s="148"/>
    </row>
    <row r="104" spans="2:36" hidden="1" x14ac:dyDescent="0.25">
      <c r="B104" s="304">
        <v>2319</v>
      </c>
      <c r="C104" s="171"/>
      <c r="D104" s="171"/>
      <c r="E104" s="171"/>
      <c r="F104" s="149"/>
      <c r="G104" s="155"/>
      <c r="H104" s="171"/>
      <c r="I104" s="171"/>
      <c r="J104" s="171"/>
      <c r="K104" s="149"/>
      <c r="L104" s="155"/>
      <c r="M104" s="171"/>
      <c r="N104" s="171"/>
      <c r="O104" s="171"/>
      <c r="P104" s="149"/>
      <c r="Q104" s="155"/>
      <c r="R104" s="171"/>
      <c r="S104" s="171"/>
      <c r="T104" s="171"/>
      <c r="U104" s="149"/>
      <c r="V104" s="155"/>
      <c r="W104" s="171"/>
      <c r="X104" s="171"/>
      <c r="Y104" s="171"/>
      <c r="AA104" s="155"/>
      <c r="AB104" s="171"/>
      <c r="AC104" s="171"/>
      <c r="AD104" s="171"/>
      <c r="AE104" s="149"/>
      <c r="AF104" s="155"/>
      <c r="AG104" s="148"/>
      <c r="AH104" s="148"/>
      <c r="AI104" s="148"/>
      <c r="AJ104" s="148"/>
    </row>
    <row r="105" spans="2:36" hidden="1" x14ac:dyDescent="0.25">
      <c r="B105" s="304">
        <v>2320</v>
      </c>
      <c r="C105" s="171"/>
      <c r="D105" s="171"/>
      <c r="E105" s="171"/>
      <c r="F105" s="149"/>
      <c r="G105" s="155"/>
      <c r="H105" s="171"/>
      <c r="I105" s="171"/>
      <c r="J105" s="171"/>
      <c r="K105" s="149"/>
      <c r="L105" s="155"/>
      <c r="M105" s="171"/>
      <c r="N105" s="171"/>
      <c r="O105" s="171"/>
      <c r="P105" s="149"/>
      <c r="Q105" s="155"/>
      <c r="R105" s="171"/>
      <c r="S105" s="171"/>
      <c r="T105" s="171"/>
      <c r="U105" s="149"/>
      <c r="V105" s="155"/>
      <c r="W105" s="171"/>
      <c r="X105" s="171"/>
      <c r="Y105" s="171"/>
      <c r="AA105" s="155"/>
      <c r="AB105" s="171"/>
      <c r="AC105" s="171"/>
      <c r="AD105" s="171"/>
      <c r="AE105" s="149"/>
      <c r="AF105" s="155"/>
      <c r="AG105" s="148"/>
      <c r="AH105" s="148"/>
      <c r="AI105" s="148"/>
      <c r="AJ105" s="148"/>
    </row>
    <row r="106" spans="2:36" hidden="1" x14ac:dyDescent="0.25">
      <c r="B106" s="304">
        <v>2324</v>
      </c>
      <c r="C106" s="171"/>
      <c r="D106" s="171"/>
      <c r="E106" s="171"/>
      <c r="F106" s="149"/>
      <c r="G106" s="155"/>
      <c r="H106" s="171"/>
      <c r="I106" s="171"/>
      <c r="J106" s="171"/>
      <c r="K106" s="149"/>
      <c r="L106" s="155"/>
      <c r="M106" s="171"/>
      <c r="N106" s="171"/>
      <c r="O106" s="171"/>
      <c r="P106" s="149"/>
      <c r="Q106" s="155"/>
      <c r="R106" s="171"/>
      <c r="S106" s="171"/>
      <c r="T106" s="171"/>
      <c r="U106" s="149"/>
      <c r="V106" s="155"/>
      <c r="W106" s="171"/>
      <c r="X106" s="171"/>
      <c r="Y106" s="171"/>
      <c r="AA106" s="155"/>
      <c r="AB106" s="171"/>
      <c r="AC106" s="171"/>
      <c r="AD106" s="171"/>
      <c r="AE106" s="149"/>
      <c r="AF106" s="155"/>
      <c r="AG106" s="148"/>
      <c r="AH106" s="148"/>
      <c r="AI106" s="148"/>
      <c r="AJ106" s="148"/>
    </row>
    <row r="107" spans="2:36" hidden="1" x14ac:dyDescent="0.25">
      <c r="B107" s="304">
        <v>2325</v>
      </c>
      <c r="C107" s="171"/>
      <c r="D107" s="171"/>
      <c r="E107" s="171"/>
      <c r="F107" s="149"/>
      <c r="G107" s="155"/>
      <c r="H107" s="171"/>
      <c r="I107" s="171"/>
      <c r="J107" s="171"/>
      <c r="K107" s="149"/>
      <c r="L107" s="155"/>
      <c r="M107" s="171"/>
      <c r="N107" s="171"/>
      <c r="O107" s="171"/>
      <c r="P107" s="149"/>
      <c r="Q107" s="155"/>
      <c r="R107" s="171"/>
      <c r="S107" s="171"/>
      <c r="T107" s="171"/>
      <c r="U107" s="149"/>
      <c r="V107" s="155"/>
      <c r="W107" s="171"/>
      <c r="X107" s="171"/>
      <c r="Y107" s="171"/>
      <c r="AA107" s="155"/>
      <c r="AB107" s="171"/>
      <c r="AC107" s="171"/>
      <c r="AD107" s="171"/>
      <c r="AE107" s="149"/>
      <c r="AF107" s="155"/>
      <c r="AG107" s="148"/>
      <c r="AH107" s="148"/>
      <c r="AI107" s="148"/>
      <c r="AJ107" s="148"/>
    </row>
    <row r="108" spans="2:36" hidden="1" x14ac:dyDescent="0.25">
      <c r="B108" s="304">
        <v>2326</v>
      </c>
      <c r="C108" s="171"/>
      <c r="D108" s="171"/>
      <c r="E108" s="171"/>
      <c r="F108" s="149"/>
      <c r="G108" s="155"/>
      <c r="H108" s="171"/>
      <c r="I108" s="171"/>
      <c r="J108" s="171"/>
      <c r="K108" s="149"/>
      <c r="L108" s="155"/>
      <c r="M108" s="171"/>
      <c r="N108" s="171"/>
      <c r="O108" s="171"/>
      <c r="P108" s="149"/>
      <c r="Q108" s="155"/>
      <c r="R108" s="171"/>
      <c r="S108" s="171"/>
      <c r="T108" s="171"/>
      <c r="U108" s="149"/>
      <c r="V108" s="155"/>
      <c r="W108" s="171"/>
      <c r="X108" s="171"/>
      <c r="Y108" s="171"/>
      <c r="AA108" s="155"/>
      <c r="AB108" s="171"/>
      <c r="AC108" s="171"/>
      <c r="AD108" s="171"/>
      <c r="AE108" s="149"/>
      <c r="AF108" s="155"/>
      <c r="AG108" s="148"/>
      <c r="AH108" s="148"/>
      <c r="AI108" s="148"/>
      <c r="AJ108" s="148"/>
    </row>
    <row r="109" spans="2:36" hidden="1" x14ac:dyDescent="0.25">
      <c r="B109" s="304">
        <v>2327</v>
      </c>
      <c r="C109" s="171"/>
      <c r="D109" s="171"/>
      <c r="E109" s="171"/>
      <c r="F109" s="149"/>
      <c r="G109" s="155"/>
      <c r="H109" s="171"/>
      <c r="I109" s="171"/>
      <c r="J109" s="171"/>
      <c r="K109" s="149"/>
      <c r="L109" s="155"/>
      <c r="M109" s="171"/>
      <c r="N109" s="171"/>
      <c r="O109" s="171"/>
      <c r="P109" s="149"/>
      <c r="Q109" s="155"/>
      <c r="R109" s="171"/>
      <c r="S109" s="171"/>
      <c r="T109" s="171"/>
      <c r="U109" s="149"/>
      <c r="V109" s="155"/>
      <c r="W109" s="171"/>
      <c r="X109" s="171"/>
      <c r="Y109" s="171"/>
      <c r="AA109" s="155"/>
      <c r="AB109" s="171"/>
      <c r="AC109" s="171"/>
      <c r="AD109" s="171"/>
      <c r="AE109" s="149"/>
      <c r="AF109" s="155"/>
      <c r="AG109" s="148"/>
      <c r="AH109" s="148"/>
      <c r="AI109" s="148"/>
      <c r="AJ109" s="148"/>
    </row>
    <row r="110" spans="2:36" hidden="1" x14ac:dyDescent="0.25">
      <c r="B110" s="304">
        <v>2328</v>
      </c>
      <c r="C110" s="171"/>
      <c r="D110" s="171"/>
      <c r="E110" s="171"/>
      <c r="F110" s="149"/>
      <c r="G110" s="155"/>
      <c r="H110" s="171"/>
      <c r="I110" s="171"/>
      <c r="J110" s="171"/>
      <c r="K110" s="149"/>
      <c r="L110" s="155"/>
      <c r="M110" s="171"/>
      <c r="N110" s="171"/>
      <c r="O110" s="171"/>
      <c r="P110" s="149"/>
      <c r="Q110" s="155"/>
      <c r="R110" s="171"/>
      <c r="S110" s="171"/>
      <c r="T110" s="171"/>
      <c r="U110" s="149"/>
      <c r="V110" s="155"/>
      <c r="W110" s="171"/>
      <c r="X110" s="171"/>
      <c r="Y110" s="171"/>
      <c r="AA110" s="155"/>
      <c r="AB110" s="171"/>
      <c r="AC110" s="171"/>
      <c r="AD110" s="171"/>
      <c r="AE110" s="149"/>
      <c r="AF110" s="155"/>
      <c r="AG110" s="148"/>
      <c r="AH110" s="148"/>
      <c r="AI110" s="148"/>
      <c r="AJ110" s="148"/>
    </row>
    <row r="111" spans="2:36" hidden="1" x14ac:dyDescent="0.25">
      <c r="B111" s="304">
        <v>2331</v>
      </c>
      <c r="C111" s="171"/>
      <c r="D111" s="171"/>
      <c r="E111" s="171"/>
      <c r="F111" s="149"/>
      <c r="G111" s="155"/>
      <c r="H111" s="171"/>
      <c r="I111" s="171"/>
      <c r="J111" s="171"/>
      <c r="K111" s="149"/>
      <c r="L111" s="155"/>
      <c r="M111" s="171"/>
      <c r="N111" s="171"/>
      <c r="O111" s="171"/>
      <c r="P111" s="149"/>
      <c r="Q111" s="155"/>
      <c r="R111" s="171"/>
      <c r="S111" s="171"/>
      <c r="T111" s="171"/>
      <c r="U111" s="149"/>
      <c r="V111" s="155"/>
      <c r="W111" s="171"/>
      <c r="X111" s="171"/>
      <c r="Y111" s="171"/>
      <c r="AA111" s="155"/>
      <c r="AB111" s="171"/>
      <c r="AC111" s="171"/>
      <c r="AD111" s="171"/>
      <c r="AE111" s="149"/>
      <c r="AF111" s="155"/>
      <c r="AG111" s="148"/>
      <c r="AH111" s="148"/>
      <c r="AI111" s="148"/>
      <c r="AJ111" s="148"/>
    </row>
    <row r="112" spans="2:36" hidden="1" x14ac:dyDescent="0.25">
      <c r="B112" s="304">
        <v>2500</v>
      </c>
      <c r="C112" s="171"/>
      <c r="D112" s="171"/>
      <c r="E112" s="171"/>
      <c r="F112" s="149"/>
      <c r="G112" s="155"/>
      <c r="H112" s="171"/>
      <c r="I112" s="171"/>
      <c r="J112" s="171"/>
      <c r="K112" s="149"/>
      <c r="L112" s="155"/>
      <c r="M112" s="171"/>
      <c r="N112" s="171"/>
      <c r="O112" s="171"/>
      <c r="P112" s="149"/>
      <c r="Q112" s="155"/>
      <c r="R112" s="171"/>
      <c r="S112" s="171"/>
      <c r="T112" s="171"/>
      <c r="U112" s="149"/>
      <c r="V112" s="155"/>
      <c r="W112" s="171"/>
      <c r="X112" s="171"/>
      <c r="Y112" s="171"/>
      <c r="AA112" s="155"/>
      <c r="AB112" s="171"/>
      <c r="AC112" s="171"/>
      <c r="AD112" s="171"/>
      <c r="AE112" s="149"/>
      <c r="AF112" s="155"/>
      <c r="AG112" s="148"/>
      <c r="AH112" s="148"/>
      <c r="AI112" s="148"/>
      <c r="AJ112" s="148"/>
    </row>
    <row r="113" spans="2:36" hidden="1" x14ac:dyDescent="0.25">
      <c r="B113" s="304">
        <v>2501</v>
      </c>
      <c r="C113" s="171"/>
      <c r="D113" s="171"/>
      <c r="E113" s="171"/>
      <c r="F113" s="149"/>
      <c r="G113" s="155"/>
      <c r="H113" s="171"/>
      <c r="I113" s="171"/>
      <c r="J113" s="171"/>
      <c r="K113" s="149"/>
      <c r="L113" s="155"/>
      <c r="M113" s="171"/>
      <c r="N113" s="171"/>
      <c r="O113" s="171"/>
      <c r="P113" s="149"/>
      <c r="Q113" s="155"/>
      <c r="R113" s="171"/>
      <c r="S113" s="171"/>
      <c r="T113" s="171"/>
      <c r="U113" s="149"/>
      <c r="V113" s="155"/>
      <c r="W113" s="171"/>
      <c r="X113" s="171"/>
      <c r="Y113" s="171"/>
      <c r="AA113" s="155"/>
      <c r="AB113" s="171"/>
      <c r="AC113" s="171"/>
      <c r="AD113" s="171"/>
      <c r="AE113" s="149"/>
      <c r="AF113" s="155"/>
      <c r="AG113" s="148"/>
      <c r="AH113" s="148"/>
      <c r="AI113" s="148"/>
      <c r="AJ113" s="148"/>
    </row>
    <row r="114" spans="2:36" hidden="1" x14ac:dyDescent="0.25">
      <c r="B114" s="304">
        <v>2503</v>
      </c>
      <c r="C114" s="171"/>
      <c r="D114" s="171"/>
      <c r="E114" s="171"/>
      <c r="F114" s="149"/>
      <c r="G114" s="155"/>
      <c r="H114" s="171"/>
      <c r="I114" s="171"/>
      <c r="J114" s="171"/>
      <c r="K114" s="149"/>
      <c r="L114" s="155"/>
      <c r="M114" s="171"/>
      <c r="N114" s="171"/>
      <c r="O114" s="171"/>
      <c r="P114" s="149"/>
      <c r="Q114" s="155"/>
      <c r="R114" s="171"/>
      <c r="S114" s="171"/>
      <c r="T114" s="171"/>
      <c r="U114" s="149"/>
      <c r="V114" s="155"/>
      <c r="W114" s="171"/>
      <c r="X114" s="171"/>
      <c r="Y114" s="171"/>
      <c r="AA114" s="155"/>
      <c r="AB114" s="171"/>
      <c r="AC114" s="171"/>
      <c r="AD114" s="171"/>
      <c r="AE114" s="149"/>
      <c r="AF114" s="155"/>
      <c r="AG114" s="148"/>
      <c r="AH114" s="148"/>
      <c r="AI114" s="148"/>
      <c r="AJ114" s="148"/>
    </row>
    <row r="115" spans="2:36" hidden="1" x14ac:dyDescent="0.25">
      <c r="B115" s="304" t="s">
        <v>3050</v>
      </c>
      <c r="C115" s="171"/>
      <c r="D115" s="171"/>
      <c r="E115" s="171"/>
      <c r="F115" s="149"/>
      <c r="G115" s="155"/>
      <c r="H115" s="171"/>
      <c r="I115" s="171"/>
      <c r="J115" s="171"/>
      <c r="K115" s="149"/>
      <c r="L115" s="155"/>
      <c r="M115" s="171"/>
      <c r="N115" s="171"/>
      <c r="O115" s="171"/>
      <c r="P115" s="149"/>
      <c r="Q115" s="155"/>
      <c r="R115" s="171"/>
      <c r="S115" s="171"/>
      <c r="T115" s="171"/>
      <c r="U115" s="149"/>
      <c r="V115" s="155"/>
      <c r="W115" s="171"/>
      <c r="X115" s="171"/>
      <c r="Y115" s="171"/>
      <c r="AA115" s="155"/>
      <c r="AB115" s="171"/>
      <c r="AC115" s="171"/>
      <c r="AD115" s="171"/>
      <c r="AE115" s="149"/>
      <c r="AF115" s="155"/>
      <c r="AG115" s="148"/>
      <c r="AH115" s="148"/>
      <c r="AI115" s="148"/>
      <c r="AJ115" s="148"/>
    </row>
    <row r="116" spans="2:36" hidden="1" x14ac:dyDescent="0.25">
      <c r="B116" s="304">
        <v>2512</v>
      </c>
      <c r="C116" s="171"/>
      <c r="D116" s="171"/>
      <c r="E116" s="171"/>
      <c r="F116" s="149"/>
      <c r="G116" s="155"/>
      <c r="H116" s="171"/>
      <c r="I116" s="171"/>
      <c r="J116" s="171"/>
      <c r="K116" s="149"/>
      <c r="L116" s="155"/>
      <c r="M116" s="171"/>
      <c r="N116" s="171"/>
      <c r="O116" s="171"/>
      <c r="P116" s="149"/>
      <c r="Q116" s="155"/>
      <c r="R116" s="171"/>
      <c r="S116" s="171"/>
      <c r="T116" s="171"/>
      <c r="U116" s="149"/>
      <c r="V116" s="155"/>
      <c r="W116" s="171"/>
      <c r="X116" s="171"/>
      <c r="Y116" s="171"/>
      <c r="AA116" s="155"/>
      <c r="AB116" s="171"/>
      <c r="AC116" s="171"/>
      <c r="AD116" s="171"/>
      <c r="AE116" s="149"/>
      <c r="AF116" s="155"/>
      <c r="AG116" s="148"/>
      <c r="AH116" s="148"/>
      <c r="AI116" s="148"/>
      <c r="AJ116" s="148"/>
    </row>
    <row r="117" spans="2:36" hidden="1" x14ac:dyDescent="0.25">
      <c r="B117" s="304">
        <v>2514</v>
      </c>
      <c r="C117" s="171"/>
      <c r="D117" s="171"/>
      <c r="E117" s="171"/>
      <c r="F117" s="149"/>
      <c r="G117" s="155"/>
      <c r="H117" s="171"/>
      <c r="I117" s="171"/>
      <c r="J117" s="171"/>
      <c r="K117" s="149"/>
      <c r="L117" s="155"/>
      <c r="M117" s="171"/>
      <c r="N117" s="171"/>
      <c r="O117" s="171"/>
      <c r="P117" s="149"/>
      <c r="Q117" s="155"/>
      <c r="R117" s="171"/>
      <c r="S117" s="171"/>
      <c r="T117" s="171"/>
      <c r="U117" s="149"/>
      <c r="V117" s="155"/>
      <c r="W117" s="171"/>
      <c r="X117" s="171"/>
      <c r="Y117" s="171"/>
      <c r="AA117" s="155"/>
      <c r="AB117" s="171"/>
      <c r="AC117" s="171"/>
      <c r="AD117" s="171"/>
      <c r="AE117" s="149"/>
      <c r="AF117" s="155"/>
      <c r="AG117" s="148"/>
      <c r="AH117" s="148"/>
      <c r="AI117" s="148"/>
      <c r="AJ117" s="148"/>
    </row>
    <row r="118" spans="2:36" hidden="1" x14ac:dyDescent="0.25">
      <c r="B118" s="304">
        <v>2522</v>
      </c>
      <c r="C118" s="171"/>
      <c r="D118" s="171"/>
      <c r="E118" s="171"/>
      <c r="F118" s="149"/>
      <c r="G118" s="155"/>
      <c r="H118" s="171"/>
      <c r="I118" s="171"/>
      <c r="J118" s="171"/>
      <c r="K118" s="149"/>
      <c r="L118" s="155"/>
      <c r="M118" s="171"/>
      <c r="N118" s="171"/>
      <c r="O118" s="171"/>
      <c r="P118" s="149"/>
      <c r="Q118" s="155"/>
      <c r="R118" s="171"/>
      <c r="S118" s="171"/>
      <c r="T118" s="171"/>
      <c r="U118" s="149"/>
      <c r="V118" s="155"/>
      <c r="W118" s="171"/>
      <c r="X118" s="171"/>
      <c r="Y118" s="171"/>
      <c r="AA118" s="155"/>
      <c r="AB118" s="171"/>
      <c r="AC118" s="171"/>
      <c r="AD118" s="171"/>
      <c r="AE118" s="149"/>
      <c r="AF118" s="155"/>
      <c r="AG118" s="148"/>
      <c r="AH118" s="148"/>
      <c r="AI118" s="148"/>
      <c r="AJ118" s="148"/>
    </row>
    <row r="119" spans="2:36" hidden="1" x14ac:dyDescent="0.25">
      <c r="B119" s="304">
        <v>2523</v>
      </c>
      <c r="C119" s="171"/>
      <c r="D119" s="171"/>
      <c r="E119" s="171"/>
      <c r="F119" s="149"/>
      <c r="G119" s="155"/>
      <c r="H119" s="171"/>
      <c r="I119" s="171"/>
      <c r="J119" s="171"/>
      <c r="K119" s="149"/>
      <c r="L119" s="155"/>
      <c r="M119" s="171"/>
      <c r="N119" s="171"/>
      <c r="O119" s="171"/>
      <c r="P119" s="149"/>
      <c r="Q119" s="155"/>
      <c r="R119" s="171"/>
      <c r="S119" s="171"/>
      <c r="T119" s="171"/>
      <c r="U119" s="149"/>
      <c r="V119" s="155"/>
      <c r="W119" s="171"/>
      <c r="X119" s="171"/>
      <c r="Y119" s="171"/>
      <c r="AA119" s="155"/>
      <c r="AB119" s="171"/>
      <c r="AC119" s="171"/>
      <c r="AD119" s="171"/>
      <c r="AE119" s="149"/>
      <c r="AF119" s="155"/>
      <c r="AG119" s="148"/>
      <c r="AH119" s="148"/>
      <c r="AI119" s="148"/>
      <c r="AJ119" s="148"/>
    </row>
    <row r="120" spans="2:36" hidden="1" x14ac:dyDescent="0.25">
      <c r="B120" s="304">
        <v>2524</v>
      </c>
      <c r="C120" s="171"/>
      <c r="D120" s="171"/>
      <c r="E120" s="171"/>
      <c r="F120" s="149"/>
      <c r="G120" s="155"/>
      <c r="H120" s="171"/>
      <c r="I120" s="171"/>
      <c r="J120" s="171"/>
      <c r="K120" s="149"/>
      <c r="L120" s="155"/>
      <c r="M120" s="171"/>
      <c r="N120" s="171"/>
      <c r="O120" s="171"/>
      <c r="P120" s="149"/>
      <c r="Q120" s="155"/>
      <c r="R120" s="171"/>
      <c r="S120" s="171"/>
      <c r="T120" s="171"/>
      <c r="U120" s="149"/>
      <c r="V120" s="155"/>
      <c r="W120" s="171"/>
      <c r="X120" s="171"/>
      <c r="Y120" s="171"/>
      <c r="AA120" s="155"/>
      <c r="AB120" s="171"/>
      <c r="AC120" s="171"/>
      <c r="AD120" s="171"/>
      <c r="AE120" s="149"/>
      <c r="AF120" s="155"/>
      <c r="AG120" s="148"/>
      <c r="AH120" s="148"/>
      <c r="AI120" s="148"/>
      <c r="AJ120" s="148"/>
    </row>
    <row r="121" spans="2:36" hidden="1" x14ac:dyDescent="0.25">
      <c r="B121" s="304">
        <v>2525</v>
      </c>
      <c r="C121" s="171"/>
      <c r="D121" s="171"/>
      <c r="E121" s="171"/>
      <c r="F121" s="149"/>
      <c r="G121" s="155"/>
      <c r="H121" s="171"/>
      <c r="I121" s="171"/>
      <c r="J121" s="171"/>
      <c r="K121" s="149"/>
      <c r="L121" s="155"/>
      <c r="M121" s="171"/>
      <c r="N121" s="171"/>
      <c r="O121" s="171"/>
      <c r="P121" s="149"/>
      <c r="Q121" s="155"/>
      <c r="R121" s="171"/>
      <c r="S121" s="171"/>
      <c r="T121" s="171"/>
      <c r="U121" s="149"/>
      <c r="V121" s="155"/>
      <c r="W121" s="171"/>
      <c r="X121" s="171"/>
      <c r="Y121" s="171"/>
      <c r="AA121" s="155"/>
      <c r="AB121" s="171"/>
      <c r="AC121" s="171"/>
      <c r="AD121" s="171"/>
      <c r="AE121" s="149"/>
      <c r="AF121" s="155"/>
      <c r="AG121" s="148"/>
      <c r="AH121" s="148"/>
      <c r="AI121" s="148"/>
      <c r="AJ121" s="148"/>
    </row>
    <row r="122" spans="2:36" hidden="1" x14ac:dyDescent="0.25">
      <c r="B122" s="304">
        <v>2526</v>
      </c>
      <c r="C122" s="171"/>
      <c r="D122" s="171"/>
      <c r="E122" s="171"/>
      <c r="F122" s="149"/>
      <c r="G122" s="155"/>
      <c r="H122" s="171"/>
      <c r="I122" s="171"/>
      <c r="J122" s="171"/>
      <c r="K122" s="149"/>
      <c r="L122" s="155"/>
      <c r="M122" s="171"/>
      <c r="N122" s="171"/>
      <c r="O122" s="171"/>
      <c r="P122" s="149"/>
      <c r="Q122" s="155"/>
      <c r="R122" s="171"/>
      <c r="S122" s="171"/>
      <c r="T122" s="171"/>
      <c r="U122" s="149"/>
      <c r="V122" s="155"/>
      <c r="W122" s="171"/>
      <c r="X122" s="171"/>
      <c r="Y122" s="171"/>
      <c r="AA122" s="155"/>
      <c r="AB122" s="171"/>
      <c r="AC122" s="171"/>
      <c r="AD122" s="171"/>
      <c r="AE122" s="149"/>
      <c r="AF122" s="155"/>
      <c r="AG122" s="148"/>
      <c r="AH122" s="148"/>
      <c r="AI122" s="148"/>
      <c r="AJ122" s="148"/>
    </row>
    <row r="123" spans="2:36" hidden="1" x14ac:dyDescent="0.25">
      <c r="B123" s="304">
        <v>2553</v>
      </c>
      <c r="C123" s="171"/>
      <c r="D123" s="171"/>
      <c r="E123" s="171"/>
      <c r="F123" s="149"/>
      <c r="G123" s="155"/>
      <c r="H123" s="171"/>
      <c r="I123" s="171"/>
      <c r="J123" s="171"/>
      <c r="K123" s="149"/>
      <c r="L123" s="155"/>
      <c r="M123" s="171"/>
      <c r="N123" s="171"/>
      <c r="O123" s="171"/>
      <c r="P123" s="149"/>
      <c r="Q123" s="155"/>
      <c r="R123" s="171"/>
      <c r="S123" s="171"/>
      <c r="T123" s="171"/>
      <c r="U123" s="149"/>
      <c r="V123" s="155"/>
      <c r="W123" s="171"/>
      <c r="X123" s="171"/>
      <c r="Y123" s="171"/>
      <c r="AA123" s="155"/>
      <c r="AB123" s="171"/>
      <c r="AC123" s="171"/>
      <c r="AD123" s="171"/>
      <c r="AE123" s="149"/>
      <c r="AF123" s="155"/>
      <c r="AG123" s="148"/>
      <c r="AH123" s="148"/>
      <c r="AI123" s="148"/>
      <c r="AJ123" s="148"/>
    </row>
    <row r="124" spans="2:36" hidden="1" x14ac:dyDescent="0.25">
      <c r="B124" s="304">
        <v>2557</v>
      </c>
      <c r="C124" s="171"/>
      <c r="D124" s="171"/>
      <c r="E124" s="171"/>
      <c r="F124" s="149"/>
      <c r="G124" s="155"/>
      <c r="H124" s="171"/>
      <c r="I124" s="171"/>
      <c r="J124" s="171"/>
      <c r="K124" s="149"/>
      <c r="L124" s="155"/>
      <c r="M124" s="171"/>
      <c r="N124" s="171"/>
      <c r="O124" s="171"/>
      <c r="P124" s="149"/>
      <c r="Q124" s="155"/>
      <c r="R124" s="171"/>
      <c r="S124" s="171"/>
      <c r="T124" s="171"/>
      <c r="U124" s="149"/>
      <c r="V124" s="155"/>
      <c r="W124" s="171"/>
      <c r="X124" s="171"/>
      <c r="Y124" s="171"/>
      <c r="AA124" s="155"/>
      <c r="AB124" s="171"/>
      <c r="AC124" s="171"/>
      <c r="AD124" s="171"/>
      <c r="AE124" s="149"/>
      <c r="AF124" s="155"/>
      <c r="AG124" s="148"/>
      <c r="AH124" s="148"/>
      <c r="AI124" s="148"/>
      <c r="AJ124" s="148"/>
    </row>
    <row r="125" spans="2:36" hidden="1" x14ac:dyDescent="0.25">
      <c r="B125" s="304">
        <v>2561</v>
      </c>
      <c r="C125" s="171"/>
      <c r="D125" s="171"/>
      <c r="E125" s="171"/>
      <c r="F125" s="149"/>
      <c r="G125" s="155"/>
      <c r="H125" s="171"/>
      <c r="I125" s="171"/>
      <c r="J125" s="171"/>
      <c r="K125" s="149"/>
      <c r="L125" s="155"/>
      <c r="M125" s="171"/>
      <c r="N125" s="171"/>
      <c r="O125" s="171"/>
      <c r="P125" s="149"/>
      <c r="Q125" s="155"/>
      <c r="R125" s="171"/>
      <c r="S125" s="171"/>
      <c r="T125" s="171"/>
      <c r="U125" s="149"/>
      <c r="V125" s="155"/>
      <c r="W125" s="171"/>
      <c r="X125" s="171"/>
      <c r="Y125" s="171"/>
      <c r="AA125" s="155"/>
      <c r="AB125" s="171"/>
      <c r="AC125" s="171"/>
      <c r="AD125" s="171"/>
      <c r="AE125" s="149"/>
      <c r="AF125" s="155"/>
      <c r="AG125" s="148"/>
      <c r="AH125" s="148"/>
      <c r="AI125" s="148"/>
      <c r="AJ125" s="148"/>
    </row>
    <row r="126" spans="2:36" hidden="1" x14ac:dyDescent="0.25">
      <c r="B126" s="304">
        <v>2570</v>
      </c>
      <c r="C126" s="171"/>
      <c r="D126" s="171"/>
      <c r="E126" s="171"/>
      <c r="F126" s="149"/>
      <c r="G126" s="155"/>
      <c r="H126" s="171"/>
      <c r="I126" s="171"/>
      <c r="J126" s="171"/>
      <c r="K126" s="149"/>
      <c r="L126" s="155"/>
      <c r="M126" s="171"/>
      <c r="N126" s="171"/>
      <c r="O126" s="171"/>
      <c r="P126" s="149"/>
      <c r="Q126" s="155"/>
      <c r="R126" s="171"/>
      <c r="S126" s="171"/>
      <c r="T126" s="171"/>
      <c r="U126" s="149"/>
      <c r="V126" s="155"/>
      <c r="W126" s="171"/>
      <c r="X126" s="171"/>
      <c r="Y126" s="171"/>
      <c r="AA126" s="155"/>
      <c r="AB126" s="171"/>
      <c r="AC126" s="171"/>
      <c r="AD126" s="171"/>
      <c r="AE126" s="149"/>
      <c r="AF126" s="155"/>
      <c r="AG126" s="148"/>
      <c r="AH126" s="148"/>
      <c r="AI126" s="148"/>
      <c r="AJ126" s="148"/>
    </row>
    <row r="127" spans="2:36" hidden="1" x14ac:dyDescent="0.25">
      <c r="B127" s="304">
        <v>2571</v>
      </c>
      <c r="C127" s="171"/>
      <c r="D127" s="171"/>
      <c r="E127" s="171"/>
      <c r="F127" s="149"/>
      <c r="G127" s="155"/>
      <c r="H127" s="171"/>
      <c r="I127" s="171"/>
      <c r="J127" s="171"/>
      <c r="K127" s="149"/>
      <c r="L127" s="155"/>
      <c r="M127" s="171"/>
      <c r="N127" s="171"/>
      <c r="O127" s="171"/>
      <c r="P127" s="149"/>
      <c r="Q127" s="155"/>
      <c r="R127" s="171"/>
      <c r="S127" s="171"/>
      <c r="T127" s="171"/>
      <c r="U127" s="149"/>
      <c r="V127" s="155"/>
      <c r="W127" s="171"/>
      <c r="X127" s="171"/>
      <c r="Y127" s="171"/>
      <c r="AA127" s="155"/>
      <c r="AB127" s="171"/>
      <c r="AC127" s="171"/>
      <c r="AD127" s="171"/>
      <c r="AE127" s="149"/>
      <c r="AF127" s="155"/>
      <c r="AG127" s="148"/>
      <c r="AH127" s="148"/>
      <c r="AI127" s="148"/>
      <c r="AJ127" s="148"/>
    </row>
    <row r="128" spans="2:36" hidden="1" x14ac:dyDescent="0.25">
      <c r="B128" s="304">
        <v>2580</v>
      </c>
      <c r="C128" s="171"/>
      <c r="D128" s="171"/>
      <c r="E128" s="171"/>
      <c r="F128" s="149"/>
      <c r="G128" s="155"/>
      <c r="H128" s="171"/>
      <c r="I128" s="171"/>
      <c r="J128" s="171"/>
      <c r="K128" s="149"/>
      <c r="L128" s="155"/>
      <c r="M128" s="171"/>
      <c r="N128" s="171"/>
      <c r="O128" s="171"/>
      <c r="P128" s="149"/>
      <c r="Q128" s="155"/>
      <c r="R128" s="171"/>
      <c r="S128" s="171"/>
      <c r="T128" s="171"/>
      <c r="U128" s="149"/>
      <c r="V128" s="155"/>
      <c r="W128" s="171"/>
      <c r="X128" s="171"/>
      <c r="Y128" s="171"/>
      <c r="AA128" s="155"/>
      <c r="AB128" s="171"/>
      <c r="AC128" s="171"/>
      <c r="AD128" s="171"/>
      <c r="AE128" s="149"/>
      <c r="AF128" s="155"/>
      <c r="AG128" s="148"/>
      <c r="AH128" s="148"/>
      <c r="AI128" s="148"/>
      <c r="AJ128" s="148"/>
    </row>
    <row r="129" spans="2:36" hidden="1" x14ac:dyDescent="0.25">
      <c r="B129" s="304">
        <v>2582</v>
      </c>
      <c r="C129" s="171"/>
      <c r="D129" s="171"/>
      <c r="E129" s="171"/>
      <c r="F129" s="149"/>
      <c r="G129" s="155"/>
      <c r="H129" s="171"/>
      <c r="I129" s="171"/>
      <c r="J129" s="171"/>
      <c r="K129" s="149"/>
      <c r="L129" s="155"/>
      <c r="M129" s="171"/>
      <c r="N129" s="171"/>
      <c r="O129" s="171"/>
      <c r="P129" s="149"/>
      <c r="Q129" s="155"/>
      <c r="R129" s="171"/>
      <c r="S129" s="171"/>
      <c r="T129" s="171"/>
      <c r="U129" s="149"/>
      <c r="V129" s="155"/>
      <c r="W129" s="171"/>
      <c r="X129" s="171"/>
      <c r="Y129" s="171"/>
      <c r="AA129" s="155"/>
      <c r="AB129" s="171"/>
      <c r="AC129" s="171"/>
      <c r="AD129" s="171"/>
      <c r="AE129" s="149"/>
      <c r="AF129" s="155"/>
      <c r="AG129" s="148"/>
      <c r="AH129" s="148"/>
      <c r="AI129" s="148"/>
      <c r="AJ129" s="148"/>
    </row>
    <row r="130" spans="2:36" hidden="1" x14ac:dyDescent="0.25">
      <c r="B130" s="304">
        <v>2583</v>
      </c>
      <c r="C130" s="171"/>
      <c r="D130" s="171"/>
      <c r="E130" s="171"/>
      <c r="F130" s="149"/>
      <c r="G130" s="155"/>
      <c r="H130" s="171"/>
      <c r="I130" s="171"/>
      <c r="J130" s="171"/>
      <c r="K130" s="149"/>
      <c r="L130" s="155"/>
      <c r="M130" s="171"/>
      <c r="N130" s="171"/>
      <c r="O130" s="171"/>
      <c r="P130" s="149"/>
      <c r="Q130" s="155"/>
      <c r="R130" s="171"/>
      <c r="S130" s="171"/>
      <c r="T130" s="171"/>
      <c r="U130" s="149"/>
      <c r="V130" s="155"/>
      <c r="W130" s="171"/>
      <c r="X130" s="171"/>
      <c r="Y130" s="171"/>
      <c r="AA130" s="155"/>
      <c r="AB130" s="171"/>
      <c r="AC130" s="171"/>
      <c r="AD130" s="171"/>
      <c r="AE130" s="149"/>
      <c r="AF130" s="155"/>
      <c r="AG130" s="148"/>
      <c r="AH130" s="148"/>
      <c r="AI130" s="148"/>
      <c r="AJ130" s="148"/>
    </row>
    <row r="131" spans="2:36" hidden="1" x14ac:dyDescent="0.25">
      <c r="B131" s="304">
        <v>2589</v>
      </c>
      <c r="C131" s="171"/>
      <c r="D131" s="171"/>
      <c r="E131" s="171"/>
      <c r="F131" s="149"/>
      <c r="G131" s="155"/>
      <c r="H131" s="171"/>
      <c r="I131" s="171"/>
      <c r="J131" s="171"/>
      <c r="K131" s="149"/>
      <c r="L131" s="155"/>
      <c r="M131" s="171"/>
      <c r="N131" s="171"/>
      <c r="O131" s="171"/>
      <c r="P131" s="149"/>
      <c r="Q131" s="155"/>
      <c r="R131" s="171"/>
      <c r="S131" s="171"/>
      <c r="T131" s="171"/>
      <c r="U131" s="149"/>
      <c r="V131" s="155"/>
      <c r="W131" s="171"/>
      <c r="X131" s="171"/>
      <c r="Y131" s="171"/>
      <c r="AA131" s="155"/>
      <c r="AB131" s="171"/>
      <c r="AC131" s="171"/>
      <c r="AD131" s="171"/>
      <c r="AE131" s="149"/>
      <c r="AF131" s="155"/>
      <c r="AG131" s="148"/>
      <c r="AH131" s="148"/>
      <c r="AI131" s="148"/>
      <c r="AJ131" s="148"/>
    </row>
    <row r="132" spans="2:36" hidden="1" x14ac:dyDescent="0.25">
      <c r="B132" s="304">
        <v>2594</v>
      </c>
      <c r="C132" s="171"/>
      <c r="D132" s="171"/>
      <c r="E132" s="171"/>
      <c r="F132" s="149"/>
      <c r="G132" s="155"/>
      <c r="H132" s="171"/>
      <c r="I132" s="171"/>
      <c r="J132" s="171"/>
      <c r="K132" s="149"/>
      <c r="L132" s="155"/>
      <c r="M132" s="171"/>
      <c r="N132" s="171"/>
      <c r="O132" s="171"/>
      <c r="P132" s="149"/>
      <c r="Q132" s="155"/>
      <c r="R132" s="171"/>
      <c r="S132" s="171"/>
      <c r="T132" s="171"/>
      <c r="U132" s="149"/>
      <c r="V132" s="155"/>
      <c r="W132" s="171"/>
      <c r="X132" s="171"/>
      <c r="Y132" s="171"/>
      <c r="AA132" s="155"/>
      <c r="AB132" s="171"/>
      <c r="AC132" s="171"/>
      <c r="AD132" s="171"/>
      <c r="AE132" s="149"/>
      <c r="AF132" s="155"/>
      <c r="AG132" s="148"/>
      <c r="AH132" s="148"/>
      <c r="AI132" s="148"/>
      <c r="AJ132" s="148"/>
    </row>
    <row r="133" spans="2:36" hidden="1" x14ac:dyDescent="0.25">
      <c r="B133" s="304">
        <v>2598</v>
      </c>
      <c r="C133" s="171"/>
      <c r="D133" s="171"/>
      <c r="E133" s="171"/>
      <c r="F133" s="149"/>
      <c r="G133" s="155"/>
      <c r="H133" s="171"/>
      <c r="I133" s="171"/>
      <c r="J133" s="171"/>
      <c r="K133" s="149"/>
      <c r="L133" s="155"/>
      <c r="M133" s="171"/>
      <c r="N133" s="171"/>
      <c r="O133" s="171"/>
      <c r="P133" s="149"/>
      <c r="Q133" s="155"/>
      <c r="R133" s="171"/>
      <c r="S133" s="171"/>
      <c r="T133" s="171"/>
      <c r="U133" s="149"/>
      <c r="V133" s="155"/>
      <c r="W133" s="171"/>
      <c r="X133" s="171"/>
      <c r="Y133" s="171"/>
      <c r="AA133" s="155"/>
      <c r="AB133" s="171"/>
      <c r="AC133" s="171"/>
      <c r="AD133" s="171"/>
      <c r="AE133" s="149"/>
      <c r="AF133" s="155"/>
      <c r="AG133" s="148"/>
      <c r="AH133" s="148"/>
      <c r="AI133" s="148"/>
      <c r="AJ133" s="148"/>
    </row>
    <row r="134" spans="2:36" hidden="1" x14ac:dyDescent="0.25">
      <c r="B134" s="304">
        <v>2604</v>
      </c>
      <c r="C134" s="171"/>
      <c r="D134" s="171"/>
      <c r="E134" s="171"/>
      <c r="F134" s="149"/>
      <c r="G134" s="155"/>
      <c r="H134" s="171"/>
      <c r="I134" s="171"/>
      <c r="J134" s="171"/>
      <c r="K134" s="149"/>
      <c r="L134" s="155"/>
      <c r="M134" s="171"/>
      <c r="N134" s="171"/>
      <c r="O134" s="171"/>
      <c r="P134" s="149"/>
      <c r="Q134" s="155"/>
      <c r="R134" s="171"/>
      <c r="S134" s="171"/>
      <c r="T134" s="171"/>
      <c r="U134" s="149"/>
      <c r="V134" s="155"/>
      <c r="W134" s="171"/>
      <c r="X134" s="171"/>
      <c r="Y134" s="171"/>
      <c r="AA134" s="155"/>
      <c r="AB134" s="171"/>
      <c r="AC134" s="171"/>
      <c r="AD134" s="171"/>
      <c r="AE134" s="149"/>
      <c r="AF134" s="155"/>
      <c r="AG134" s="148"/>
      <c r="AH134" s="148"/>
      <c r="AI134" s="148"/>
      <c r="AJ134" s="148"/>
    </row>
    <row r="135" spans="2:36" hidden="1" x14ac:dyDescent="0.25">
      <c r="B135" s="304">
        <v>2609</v>
      </c>
      <c r="C135" s="171"/>
      <c r="D135" s="171"/>
      <c r="E135" s="171"/>
      <c r="F135" s="149"/>
      <c r="G135" s="155"/>
      <c r="H135" s="171"/>
      <c r="I135" s="171"/>
      <c r="J135" s="171"/>
      <c r="K135" s="149"/>
      <c r="L135" s="155"/>
      <c r="M135" s="171"/>
      <c r="N135" s="171"/>
      <c r="O135" s="171"/>
      <c r="P135" s="149"/>
      <c r="Q135" s="155"/>
      <c r="R135" s="171"/>
      <c r="S135" s="171"/>
      <c r="T135" s="171"/>
      <c r="U135" s="149"/>
      <c r="V135" s="155"/>
      <c r="W135" s="171"/>
      <c r="X135" s="171"/>
      <c r="Y135" s="171"/>
      <c r="AA135" s="155"/>
      <c r="AB135" s="171"/>
      <c r="AC135" s="171"/>
      <c r="AD135" s="171"/>
      <c r="AE135" s="149"/>
      <c r="AF135" s="155"/>
      <c r="AG135" s="148"/>
      <c r="AH135" s="148"/>
      <c r="AI135" s="148"/>
      <c r="AJ135" s="148"/>
    </row>
    <row r="136" spans="2:36" hidden="1" x14ac:dyDescent="0.25">
      <c r="B136" s="304">
        <v>2610</v>
      </c>
      <c r="C136" s="171"/>
      <c r="D136" s="171"/>
      <c r="E136" s="171"/>
      <c r="F136" s="149"/>
      <c r="G136" s="155"/>
      <c r="H136" s="171"/>
      <c r="I136" s="171"/>
      <c r="J136" s="171"/>
      <c r="K136" s="149"/>
      <c r="L136" s="155"/>
      <c r="M136" s="171"/>
      <c r="N136" s="171"/>
      <c r="O136" s="171"/>
      <c r="P136" s="149"/>
      <c r="Q136" s="155"/>
      <c r="R136" s="171"/>
      <c r="S136" s="171"/>
      <c r="T136" s="171"/>
      <c r="U136" s="149"/>
      <c r="V136" s="155"/>
      <c r="W136" s="171"/>
      <c r="X136" s="171"/>
      <c r="Y136" s="171"/>
      <c r="AA136" s="155"/>
      <c r="AB136" s="171"/>
      <c r="AC136" s="171"/>
      <c r="AD136" s="171"/>
      <c r="AE136" s="149"/>
      <c r="AF136" s="155"/>
      <c r="AG136" s="148"/>
      <c r="AH136" s="148"/>
      <c r="AI136" s="148"/>
      <c r="AJ136" s="148"/>
    </row>
    <row r="137" spans="2:36" hidden="1" x14ac:dyDescent="0.25">
      <c r="B137" s="304">
        <v>2611</v>
      </c>
      <c r="C137" s="171"/>
      <c r="D137" s="171"/>
      <c r="E137" s="171"/>
      <c r="F137" s="149"/>
      <c r="G137" s="155"/>
      <c r="H137" s="171"/>
      <c r="I137" s="171"/>
      <c r="J137" s="171"/>
      <c r="K137" s="149"/>
      <c r="L137" s="155"/>
      <c r="M137" s="171"/>
      <c r="N137" s="171"/>
      <c r="O137" s="171"/>
      <c r="P137" s="149"/>
      <c r="Q137" s="155"/>
      <c r="R137" s="171"/>
      <c r="S137" s="171"/>
      <c r="T137" s="171"/>
      <c r="U137" s="149"/>
      <c r="V137" s="155"/>
      <c r="W137" s="171"/>
      <c r="X137" s="171"/>
      <c r="Y137" s="171"/>
      <c r="AA137" s="155"/>
      <c r="AB137" s="171"/>
      <c r="AC137" s="171"/>
      <c r="AD137" s="171"/>
      <c r="AE137" s="149"/>
      <c r="AF137" s="155"/>
      <c r="AG137" s="148"/>
      <c r="AH137" s="148"/>
      <c r="AI137" s="148"/>
      <c r="AJ137" s="148"/>
    </row>
    <row r="138" spans="2:36" hidden="1" x14ac:dyDescent="0.25">
      <c r="B138" s="304">
        <v>2612</v>
      </c>
      <c r="C138" s="171"/>
      <c r="D138" s="171"/>
      <c r="E138" s="171"/>
      <c r="F138" s="149"/>
      <c r="G138" s="155"/>
      <c r="H138" s="171"/>
      <c r="I138" s="171"/>
      <c r="J138" s="171"/>
      <c r="K138" s="149"/>
      <c r="L138" s="155"/>
      <c r="M138" s="171"/>
      <c r="N138" s="171"/>
      <c r="O138" s="171"/>
      <c r="P138" s="149"/>
      <c r="Q138" s="155"/>
      <c r="R138" s="171"/>
      <c r="S138" s="171"/>
      <c r="T138" s="171"/>
      <c r="U138" s="149"/>
      <c r="V138" s="155"/>
      <c r="W138" s="171"/>
      <c r="X138" s="171"/>
      <c r="Y138" s="171"/>
      <c r="AA138" s="155"/>
      <c r="AB138" s="171"/>
      <c r="AC138" s="171"/>
      <c r="AD138" s="171"/>
      <c r="AE138" s="149"/>
      <c r="AF138" s="155"/>
      <c r="AG138" s="148"/>
      <c r="AH138" s="148"/>
      <c r="AI138" s="148"/>
      <c r="AJ138" s="148"/>
    </row>
    <row r="139" spans="2:36" hidden="1" x14ac:dyDescent="0.25">
      <c r="B139" s="304">
        <v>3020</v>
      </c>
      <c r="C139" s="171"/>
      <c r="D139" s="171"/>
      <c r="E139" s="171"/>
      <c r="F139" s="149"/>
      <c r="G139" s="155"/>
      <c r="H139" s="171"/>
      <c r="I139" s="171"/>
      <c r="J139" s="171"/>
      <c r="K139" s="149"/>
      <c r="L139" s="155"/>
      <c r="M139" s="171"/>
      <c r="N139" s="171"/>
      <c r="O139" s="171"/>
      <c r="P139" s="149"/>
      <c r="Q139" s="155"/>
      <c r="R139" s="171"/>
      <c r="S139" s="171"/>
      <c r="T139" s="171"/>
      <c r="U139" s="149"/>
      <c r="V139" s="155"/>
      <c r="W139" s="171"/>
      <c r="X139" s="171"/>
      <c r="Y139" s="171"/>
      <c r="AA139" s="155"/>
      <c r="AB139" s="171"/>
      <c r="AC139" s="171"/>
      <c r="AD139" s="171"/>
      <c r="AE139" s="149"/>
      <c r="AF139" s="155"/>
      <c r="AG139" s="148"/>
      <c r="AH139" s="148"/>
      <c r="AI139" s="148"/>
      <c r="AJ139" s="148"/>
    </row>
    <row r="140" spans="2:36" hidden="1" x14ac:dyDescent="0.25">
      <c r="B140" s="304">
        <v>3064</v>
      </c>
      <c r="C140" s="171"/>
      <c r="D140" s="171"/>
      <c r="E140" s="171"/>
      <c r="F140" s="149"/>
      <c r="G140" s="155"/>
      <c r="H140" s="171"/>
      <c r="I140" s="171"/>
      <c r="J140" s="171"/>
      <c r="K140" s="149"/>
      <c r="L140" s="155"/>
      <c r="M140" s="171"/>
      <c r="N140" s="171"/>
      <c r="O140" s="171"/>
      <c r="P140" s="149"/>
      <c r="Q140" s="155"/>
      <c r="R140" s="171"/>
      <c r="S140" s="171"/>
      <c r="T140" s="171"/>
      <c r="U140" s="149"/>
      <c r="V140" s="155"/>
      <c r="W140" s="171"/>
      <c r="X140" s="171"/>
      <c r="Y140" s="171"/>
      <c r="AA140" s="155"/>
      <c r="AB140" s="171"/>
      <c r="AC140" s="171"/>
      <c r="AD140" s="171"/>
      <c r="AE140" s="149"/>
      <c r="AF140" s="155"/>
      <c r="AG140" s="148"/>
      <c r="AH140" s="148"/>
      <c r="AI140" s="148"/>
      <c r="AJ140" s="148"/>
    </row>
    <row r="141" spans="2:36" hidden="1" x14ac:dyDescent="0.25">
      <c r="B141" s="304">
        <v>3717</v>
      </c>
      <c r="C141" s="171"/>
      <c r="D141" s="171"/>
      <c r="E141" s="171"/>
      <c r="F141" s="149"/>
      <c r="G141" s="155"/>
      <c r="H141" s="171"/>
      <c r="I141" s="171"/>
      <c r="J141" s="171"/>
      <c r="K141" s="149"/>
      <c r="L141" s="155"/>
      <c r="M141" s="171"/>
      <c r="N141" s="171"/>
      <c r="O141" s="171"/>
      <c r="P141" s="149"/>
      <c r="Q141" s="155"/>
      <c r="R141" s="171"/>
      <c r="S141" s="171"/>
      <c r="T141" s="171"/>
      <c r="U141" s="149"/>
      <c r="V141" s="155"/>
      <c r="W141" s="171"/>
      <c r="X141" s="171"/>
      <c r="Y141" s="171"/>
      <c r="AA141" s="155"/>
      <c r="AB141" s="171"/>
      <c r="AC141" s="171"/>
      <c r="AD141" s="171"/>
      <c r="AE141" s="149"/>
      <c r="AF141" s="155"/>
      <c r="AG141" s="148"/>
      <c r="AH141" s="148"/>
      <c r="AI141" s="148"/>
      <c r="AJ141" s="148"/>
    </row>
    <row r="142" spans="2:36" hidden="1" x14ac:dyDescent="0.25">
      <c r="B142" s="304">
        <v>4000</v>
      </c>
      <c r="C142" s="171"/>
      <c r="D142" s="171"/>
      <c r="E142" s="171"/>
      <c r="F142" s="149"/>
      <c r="G142" s="155"/>
      <c r="H142" s="171"/>
      <c r="I142" s="171"/>
      <c r="J142" s="171"/>
      <c r="K142" s="149"/>
      <c r="L142" s="155"/>
      <c r="M142" s="171"/>
      <c r="N142" s="171"/>
      <c r="O142" s="171"/>
      <c r="P142" s="149"/>
      <c r="Q142" s="155"/>
      <c r="R142" s="171"/>
      <c r="S142" s="171"/>
      <c r="T142" s="171"/>
      <c r="U142" s="149"/>
      <c r="V142" s="155"/>
      <c r="W142" s="171"/>
      <c r="X142" s="171"/>
      <c r="Y142" s="171"/>
      <c r="AA142" s="155"/>
      <c r="AB142" s="171"/>
      <c r="AC142" s="171"/>
      <c r="AD142" s="171"/>
      <c r="AE142" s="149"/>
      <c r="AF142" s="155"/>
      <c r="AG142" s="148"/>
      <c r="AH142" s="148"/>
      <c r="AI142" s="148"/>
      <c r="AJ142" s="148"/>
    </row>
    <row r="143" spans="2:36" hidden="1" x14ac:dyDescent="0.25">
      <c r="B143" s="304">
        <v>4026</v>
      </c>
      <c r="C143" s="171"/>
      <c r="D143" s="171"/>
      <c r="E143" s="171"/>
      <c r="F143" s="149"/>
      <c r="G143" s="155"/>
      <c r="H143" s="171"/>
      <c r="I143" s="171"/>
      <c r="J143" s="171"/>
      <c r="K143" s="149"/>
      <c r="L143" s="155"/>
      <c r="M143" s="171"/>
      <c r="N143" s="171"/>
      <c r="O143" s="171"/>
      <c r="P143" s="149"/>
      <c r="Q143" s="155"/>
      <c r="R143" s="171"/>
      <c r="S143" s="171"/>
      <c r="T143" s="171"/>
      <c r="U143" s="149"/>
      <c r="V143" s="155"/>
      <c r="W143" s="171"/>
      <c r="X143" s="171"/>
      <c r="Y143" s="171"/>
      <c r="AA143" s="155"/>
      <c r="AB143" s="171"/>
      <c r="AC143" s="171"/>
      <c r="AD143" s="171"/>
      <c r="AE143" s="149"/>
      <c r="AF143" s="155"/>
      <c r="AG143" s="148"/>
      <c r="AH143" s="148"/>
      <c r="AI143" s="148"/>
      <c r="AJ143" s="148"/>
    </row>
    <row r="144" spans="2:36" hidden="1" x14ac:dyDescent="0.25">
      <c r="B144" s="304">
        <v>4031</v>
      </c>
      <c r="C144" s="171"/>
      <c r="D144" s="171"/>
      <c r="E144" s="171"/>
      <c r="F144" s="149"/>
      <c r="G144" s="155"/>
      <c r="H144" s="171"/>
      <c r="I144" s="171"/>
      <c r="J144" s="171"/>
      <c r="K144" s="149"/>
      <c r="L144" s="155"/>
      <c r="M144" s="171"/>
      <c r="N144" s="171"/>
      <c r="O144" s="171"/>
      <c r="P144" s="149"/>
      <c r="Q144" s="155"/>
      <c r="R144" s="171"/>
      <c r="S144" s="171"/>
      <c r="T144" s="171"/>
      <c r="U144" s="149"/>
      <c r="V144" s="155"/>
      <c r="W144" s="171"/>
      <c r="X144" s="171"/>
      <c r="Y144" s="171"/>
      <c r="AA144" s="155"/>
      <c r="AB144" s="171"/>
      <c r="AC144" s="171"/>
      <c r="AD144" s="171"/>
      <c r="AE144" s="149"/>
      <c r="AF144" s="155"/>
      <c r="AG144" s="148"/>
      <c r="AH144" s="148"/>
      <c r="AI144" s="148"/>
      <c r="AJ144" s="148"/>
    </row>
    <row r="145" spans="2:36" hidden="1" x14ac:dyDescent="0.25">
      <c r="B145" s="304">
        <v>4034</v>
      </c>
      <c r="C145" s="171"/>
      <c r="D145" s="171"/>
      <c r="E145" s="171"/>
      <c r="F145" s="149"/>
      <c r="G145" s="155"/>
      <c r="H145" s="171"/>
      <c r="I145" s="171"/>
      <c r="J145" s="171"/>
      <c r="K145" s="149"/>
      <c r="L145" s="155"/>
      <c r="M145" s="171"/>
      <c r="N145" s="171"/>
      <c r="O145" s="171"/>
      <c r="P145" s="149"/>
      <c r="Q145" s="155"/>
      <c r="R145" s="171"/>
      <c r="S145" s="171"/>
      <c r="T145" s="171"/>
      <c r="U145" s="149"/>
      <c r="V145" s="155"/>
      <c r="W145" s="171"/>
      <c r="X145" s="171"/>
      <c r="Y145" s="171"/>
      <c r="AA145" s="155"/>
      <c r="AB145" s="171"/>
      <c r="AC145" s="171"/>
      <c r="AD145" s="171"/>
      <c r="AE145" s="149"/>
      <c r="AF145" s="155"/>
      <c r="AG145" s="148"/>
      <c r="AH145" s="148"/>
      <c r="AI145" s="148"/>
      <c r="AJ145" s="148"/>
    </row>
    <row r="146" spans="2:36" hidden="1" x14ac:dyDescent="0.25">
      <c r="B146" s="304">
        <v>4045</v>
      </c>
      <c r="C146" s="171"/>
      <c r="D146" s="171"/>
      <c r="E146" s="171"/>
      <c r="F146" s="149"/>
      <c r="G146" s="155"/>
      <c r="H146" s="171"/>
      <c r="I146" s="171"/>
      <c r="J146" s="171"/>
      <c r="K146" s="149"/>
      <c r="L146" s="155"/>
      <c r="M146" s="171"/>
      <c r="N146" s="171"/>
      <c r="O146" s="171"/>
      <c r="P146" s="149"/>
      <c r="Q146" s="155"/>
      <c r="R146" s="171"/>
      <c r="S146" s="171"/>
      <c r="T146" s="171"/>
      <c r="U146" s="149"/>
      <c r="V146" s="155"/>
      <c r="W146" s="171"/>
      <c r="X146" s="171"/>
      <c r="Y146" s="171"/>
      <c r="AA146" s="155"/>
      <c r="AB146" s="171"/>
      <c r="AC146" s="171"/>
      <c r="AD146" s="171"/>
      <c r="AE146" s="149"/>
      <c r="AF146" s="155"/>
      <c r="AG146" s="148"/>
      <c r="AH146" s="148"/>
      <c r="AI146" s="148"/>
      <c r="AJ146" s="148"/>
    </row>
    <row r="147" spans="2:36" hidden="1" x14ac:dyDescent="0.25">
      <c r="B147" s="304">
        <v>4046</v>
      </c>
      <c r="C147" s="171"/>
      <c r="D147" s="171"/>
      <c r="E147" s="171"/>
      <c r="F147" s="149"/>
      <c r="G147" s="155"/>
      <c r="H147" s="171"/>
      <c r="I147" s="171"/>
      <c r="J147" s="171"/>
      <c r="K147" s="149"/>
      <c r="L147" s="155"/>
      <c r="M147" s="171"/>
      <c r="N147" s="171"/>
      <c r="O147" s="171"/>
      <c r="P147" s="149"/>
      <c r="Q147" s="155"/>
      <c r="R147" s="171"/>
      <c r="S147" s="171"/>
      <c r="T147" s="171"/>
      <c r="U147" s="149"/>
      <c r="V147" s="155"/>
      <c r="W147" s="171"/>
      <c r="X147" s="171"/>
      <c r="Y147" s="171"/>
      <c r="AA147" s="155"/>
      <c r="AB147" s="171"/>
      <c r="AC147" s="171"/>
      <c r="AD147" s="171"/>
      <c r="AE147" s="149"/>
      <c r="AF147" s="155"/>
      <c r="AG147" s="148"/>
      <c r="AH147" s="148"/>
      <c r="AI147" s="148"/>
      <c r="AJ147" s="148"/>
    </row>
    <row r="148" spans="2:36" hidden="1" x14ac:dyDescent="0.25">
      <c r="B148" s="304">
        <v>4059</v>
      </c>
      <c r="C148" s="171"/>
      <c r="D148" s="171"/>
      <c r="E148" s="171"/>
      <c r="F148" s="149"/>
      <c r="G148" s="155"/>
      <c r="H148" s="171"/>
      <c r="I148" s="171"/>
      <c r="J148" s="171"/>
      <c r="K148" s="149"/>
      <c r="L148" s="155"/>
      <c r="M148" s="171"/>
      <c r="N148" s="171"/>
      <c r="O148" s="171"/>
      <c r="P148" s="149"/>
      <c r="Q148" s="155"/>
      <c r="R148" s="171"/>
      <c r="S148" s="171"/>
      <c r="T148" s="171"/>
      <c r="U148" s="149"/>
      <c r="V148" s="155"/>
      <c r="W148" s="171"/>
      <c r="X148" s="171"/>
      <c r="Y148" s="171"/>
      <c r="AA148" s="155"/>
      <c r="AB148" s="171"/>
      <c r="AC148" s="171"/>
      <c r="AD148" s="171"/>
      <c r="AE148" s="149"/>
      <c r="AF148" s="155"/>
      <c r="AG148" s="148"/>
      <c r="AH148" s="148"/>
      <c r="AI148" s="148"/>
      <c r="AJ148" s="148"/>
    </row>
    <row r="149" spans="2:36" hidden="1" x14ac:dyDescent="0.25">
      <c r="B149" s="304">
        <v>4070</v>
      </c>
      <c r="C149" s="171"/>
      <c r="D149" s="171"/>
      <c r="E149" s="171"/>
      <c r="F149" s="149"/>
      <c r="G149" s="155"/>
      <c r="H149" s="171"/>
      <c r="I149" s="171"/>
      <c r="J149" s="171"/>
      <c r="K149" s="149"/>
      <c r="L149" s="155"/>
      <c r="M149" s="171"/>
      <c r="N149" s="171"/>
      <c r="O149" s="171"/>
      <c r="P149" s="149"/>
      <c r="Q149" s="155"/>
      <c r="R149" s="171"/>
      <c r="S149" s="171"/>
      <c r="T149" s="171"/>
      <c r="U149" s="149"/>
      <c r="V149" s="155"/>
      <c r="W149" s="171"/>
      <c r="X149" s="171"/>
      <c r="Y149" s="171"/>
      <c r="AA149" s="155"/>
      <c r="AB149" s="171"/>
      <c r="AC149" s="171"/>
      <c r="AD149" s="171"/>
      <c r="AE149" s="149"/>
      <c r="AF149" s="155"/>
      <c r="AG149" s="148"/>
      <c r="AH149" s="148"/>
      <c r="AI149" s="148"/>
      <c r="AJ149" s="148"/>
    </row>
    <row r="150" spans="2:36" hidden="1" x14ac:dyDescent="0.25">
      <c r="B150" s="304">
        <v>4101</v>
      </c>
      <c r="C150" s="171"/>
      <c r="D150" s="171"/>
      <c r="E150" s="171"/>
      <c r="F150" s="149"/>
      <c r="G150" s="155"/>
      <c r="H150" s="171"/>
      <c r="I150" s="171"/>
      <c r="J150" s="171"/>
      <c r="K150" s="149"/>
      <c r="L150" s="155"/>
      <c r="M150" s="171"/>
      <c r="N150" s="171"/>
      <c r="O150" s="171"/>
      <c r="P150" s="149"/>
      <c r="Q150" s="155"/>
      <c r="R150" s="171"/>
      <c r="S150" s="171"/>
      <c r="T150" s="171"/>
      <c r="U150" s="149"/>
      <c r="V150" s="155"/>
      <c r="W150" s="171"/>
      <c r="X150" s="171"/>
      <c r="Y150" s="171"/>
      <c r="AA150" s="155"/>
      <c r="AB150" s="171"/>
      <c r="AC150" s="171"/>
      <c r="AD150" s="171"/>
      <c r="AE150" s="149"/>
      <c r="AF150" s="155"/>
      <c r="AG150" s="148"/>
      <c r="AH150" s="148"/>
      <c r="AI150" s="148"/>
      <c r="AJ150" s="148"/>
    </row>
    <row r="151" spans="2:36" hidden="1" x14ac:dyDescent="0.25">
      <c r="B151" s="304">
        <v>4102</v>
      </c>
      <c r="C151" s="171"/>
      <c r="D151" s="171"/>
      <c r="E151" s="171"/>
      <c r="F151" s="149"/>
      <c r="G151" s="155"/>
      <c r="H151" s="171"/>
      <c r="I151" s="171"/>
      <c r="J151" s="171"/>
      <c r="K151" s="149"/>
      <c r="L151" s="155"/>
      <c r="M151" s="171"/>
      <c r="N151" s="171"/>
      <c r="O151" s="171"/>
      <c r="P151" s="149"/>
      <c r="Q151" s="155"/>
      <c r="R151" s="171"/>
      <c r="S151" s="171"/>
      <c r="T151" s="171"/>
      <c r="U151" s="149"/>
      <c r="V151" s="155"/>
      <c r="W151" s="171"/>
      <c r="X151" s="171"/>
      <c r="Y151" s="171"/>
      <c r="AA151" s="155"/>
      <c r="AB151" s="171"/>
      <c r="AC151" s="171"/>
      <c r="AD151" s="171"/>
      <c r="AE151" s="149"/>
      <c r="AF151" s="155"/>
      <c r="AG151" s="148"/>
      <c r="AH151" s="148"/>
      <c r="AI151" s="148"/>
      <c r="AJ151" s="148"/>
    </row>
    <row r="152" spans="2:36" hidden="1" x14ac:dyDescent="0.25">
      <c r="B152" s="304">
        <v>4103</v>
      </c>
      <c r="C152" s="171"/>
      <c r="D152" s="171"/>
      <c r="E152" s="171"/>
      <c r="F152" s="149"/>
      <c r="G152" s="155"/>
      <c r="H152" s="171"/>
      <c r="I152" s="171"/>
      <c r="J152" s="171"/>
      <c r="K152" s="149"/>
      <c r="L152" s="155"/>
      <c r="M152" s="171"/>
      <c r="N152" s="171"/>
      <c r="O152" s="171"/>
      <c r="P152" s="149"/>
      <c r="Q152" s="155"/>
      <c r="R152" s="171"/>
      <c r="S152" s="171"/>
      <c r="T152" s="171"/>
      <c r="U152" s="149"/>
      <c r="V152" s="155"/>
      <c r="W152" s="171"/>
      <c r="X152" s="171"/>
      <c r="Y152" s="171"/>
      <c r="AA152" s="155"/>
      <c r="AB152" s="171"/>
      <c r="AC152" s="171"/>
      <c r="AD152" s="171"/>
      <c r="AE152" s="149"/>
      <c r="AF152" s="155"/>
      <c r="AG152" s="148"/>
      <c r="AH152" s="148"/>
      <c r="AI152" s="148"/>
      <c r="AJ152" s="148"/>
    </row>
    <row r="153" spans="2:36" hidden="1" x14ac:dyDescent="0.25">
      <c r="B153" s="304">
        <v>4104</v>
      </c>
      <c r="C153" s="171"/>
      <c r="D153" s="171"/>
      <c r="E153" s="171"/>
      <c r="F153" s="149"/>
      <c r="G153" s="155"/>
      <c r="H153" s="171"/>
      <c r="I153" s="171"/>
      <c r="J153" s="171"/>
      <c r="K153" s="149"/>
      <c r="L153" s="155"/>
      <c r="M153" s="171"/>
      <c r="N153" s="171"/>
      <c r="O153" s="171"/>
      <c r="P153" s="149"/>
      <c r="Q153" s="155"/>
      <c r="R153" s="171"/>
      <c r="S153" s="171"/>
      <c r="T153" s="171"/>
      <c r="U153" s="149"/>
      <c r="V153" s="155"/>
      <c r="W153" s="171"/>
      <c r="X153" s="171"/>
      <c r="Y153" s="171"/>
      <c r="AA153" s="155"/>
      <c r="AB153" s="171"/>
      <c r="AC153" s="171"/>
      <c r="AD153" s="171"/>
      <c r="AE153" s="149"/>
      <c r="AF153" s="155"/>
      <c r="AG153" s="148"/>
      <c r="AH153" s="148"/>
      <c r="AI153" s="148"/>
      <c r="AJ153" s="148"/>
    </row>
    <row r="154" spans="2:36" hidden="1" x14ac:dyDescent="0.25">
      <c r="B154" s="304">
        <v>4105</v>
      </c>
      <c r="C154" s="171"/>
      <c r="D154" s="171"/>
      <c r="E154" s="171"/>
      <c r="F154" s="149"/>
      <c r="G154" s="155"/>
      <c r="H154" s="171"/>
      <c r="I154" s="171"/>
      <c r="J154" s="171"/>
      <c r="K154" s="149"/>
      <c r="L154" s="155"/>
      <c r="M154" s="171"/>
      <c r="N154" s="171"/>
      <c r="O154" s="171"/>
      <c r="P154" s="149"/>
      <c r="Q154" s="155"/>
      <c r="R154" s="171"/>
      <c r="S154" s="171"/>
      <c r="T154" s="171"/>
      <c r="U154" s="149"/>
      <c r="V154" s="155"/>
      <c r="W154" s="171"/>
      <c r="X154" s="171"/>
      <c r="Y154" s="171"/>
      <c r="AA154" s="155"/>
      <c r="AB154" s="171"/>
      <c r="AC154" s="171"/>
      <c r="AD154" s="171"/>
      <c r="AE154" s="149"/>
      <c r="AF154" s="155"/>
      <c r="AG154" s="148"/>
      <c r="AH154" s="148"/>
      <c r="AI154" s="148"/>
      <c r="AJ154" s="148"/>
    </row>
    <row r="155" spans="2:36" hidden="1" x14ac:dyDescent="0.25">
      <c r="B155" s="304">
        <v>4106</v>
      </c>
      <c r="C155" s="171"/>
      <c r="D155" s="171"/>
      <c r="E155" s="171"/>
      <c r="F155" s="149"/>
      <c r="G155" s="155"/>
      <c r="H155" s="171"/>
      <c r="I155" s="171"/>
      <c r="J155" s="171"/>
      <c r="K155" s="149"/>
      <c r="L155" s="155"/>
      <c r="M155" s="171"/>
      <c r="N155" s="171"/>
      <c r="O155" s="171"/>
      <c r="P155" s="149"/>
      <c r="Q155" s="155"/>
      <c r="R155" s="171"/>
      <c r="S155" s="171"/>
      <c r="T155" s="171"/>
      <c r="U155" s="149"/>
      <c r="V155" s="155"/>
      <c r="W155" s="171"/>
      <c r="X155" s="171"/>
      <c r="Y155" s="171"/>
      <c r="AA155" s="155"/>
      <c r="AB155" s="171"/>
      <c r="AC155" s="171"/>
      <c r="AD155" s="171"/>
      <c r="AE155" s="149"/>
      <c r="AF155" s="155"/>
      <c r="AG155" s="148"/>
      <c r="AH155" s="148"/>
      <c r="AI155" s="148"/>
      <c r="AJ155" s="148"/>
    </row>
    <row r="156" spans="2:36" hidden="1" x14ac:dyDescent="0.25">
      <c r="B156" s="304">
        <v>4107</v>
      </c>
      <c r="C156" s="171"/>
      <c r="D156" s="171"/>
      <c r="E156" s="171"/>
      <c r="F156" s="149"/>
      <c r="G156" s="155"/>
      <c r="H156" s="171"/>
      <c r="I156" s="171"/>
      <c r="J156" s="171"/>
      <c r="K156" s="149"/>
      <c r="L156" s="155"/>
      <c r="M156" s="171"/>
      <c r="N156" s="171"/>
      <c r="O156" s="171"/>
      <c r="P156" s="149"/>
      <c r="Q156" s="155"/>
      <c r="R156" s="171"/>
      <c r="S156" s="171"/>
      <c r="T156" s="171"/>
      <c r="U156" s="149"/>
      <c r="V156" s="155"/>
      <c r="W156" s="171"/>
      <c r="X156" s="171"/>
      <c r="Y156" s="171"/>
      <c r="AA156" s="155"/>
      <c r="AB156" s="171"/>
      <c r="AC156" s="171"/>
      <c r="AD156" s="171"/>
      <c r="AE156" s="149"/>
      <c r="AF156" s="155"/>
      <c r="AG156" s="148"/>
      <c r="AH156" s="148"/>
      <c r="AI156" s="148"/>
      <c r="AJ156" s="148"/>
    </row>
    <row r="157" spans="2:36" hidden="1" x14ac:dyDescent="0.25">
      <c r="B157" s="304">
        <v>4108</v>
      </c>
      <c r="C157" s="171"/>
      <c r="D157" s="171"/>
      <c r="E157" s="171"/>
      <c r="F157" s="149"/>
      <c r="G157" s="155"/>
      <c r="H157" s="171"/>
      <c r="I157" s="171"/>
      <c r="J157" s="171"/>
      <c r="K157" s="149"/>
      <c r="L157" s="155"/>
      <c r="M157" s="171"/>
      <c r="N157" s="171"/>
      <c r="O157" s="171"/>
      <c r="P157" s="149"/>
      <c r="Q157" s="155"/>
      <c r="R157" s="171"/>
      <c r="S157" s="171"/>
      <c r="T157" s="171"/>
      <c r="U157" s="149"/>
      <c r="V157" s="155"/>
      <c r="W157" s="171"/>
      <c r="X157" s="171"/>
      <c r="Y157" s="171"/>
      <c r="AA157" s="155"/>
      <c r="AB157" s="171"/>
      <c r="AC157" s="171"/>
      <c r="AD157" s="171"/>
      <c r="AE157" s="149"/>
      <c r="AF157" s="155"/>
      <c r="AG157" s="148"/>
      <c r="AH157" s="148"/>
      <c r="AI157" s="148"/>
      <c r="AJ157" s="148"/>
    </row>
    <row r="158" spans="2:36" hidden="1" x14ac:dyDescent="0.25">
      <c r="B158" s="304">
        <v>4111</v>
      </c>
      <c r="C158" s="171"/>
      <c r="D158" s="171"/>
      <c r="E158" s="171"/>
      <c r="F158" s="149"/>
      <c r="G158" s="155"/>
      <c r="H158" s="171"/>
      <c r="I158" s="171"/>
      <c r="J158" s="171"/>
      <c r="K158" s="149"/>
      <c r="L158" s="155"/>
      <c r="M158" s="171"/>
      <c r="N158" s="171"/>
      <c r="O158" s="171"/>
      <c r="P158" s="149"/>
      <c r="Q158" s="155"/>
      <c r="R158" s="171"/>
      <c r="S158" s="171"/>
      <c r="T158" s="171"/>
      <c r="U158" s="149"/>
      <c r="V158" s="155"/>
      <c r="W158" s="171"/>
      <c r="X158" s="171"/>
      <c r="Y158" s="171"/>
      <c r="AA158" s="155"/>
      <c r="AB158" s="171"/>
      <c r="AC158" s="171"/>
      <c r="AD158" s="171"/>
      <c r="AE158" s="149"/>
      <c r="AF158" s="155"/>
      <c r="AG158" s="148"/>
      <c r="AH158" s="148"/>
      <c r="AI158" s="148"/>
      <c r="AJ158" s="148"/>
    </row>
    <row r="159" spans="2:36" hidden="1" x14ac:dyDescent="0.25">
      <c r="B159" s="304">
        <v>4113</v>
      </c>
      <c r="C159" s="171"/>
      <c r="D159" s="171"/>
      <c r="E159" s="171"/>
      <c r="F159" s="149"/>
      <c r="G159" s="155"/>
      <c r="H159" s="171"/>
      <c r="I159" s="171"/>
      <c r="J159" s="171"/>
      <c r="K159" s="149"/>
      <c r="L159" s="155"/>
      <c r="M159" s="171"/>
      <c r="N159" s="171"/>
      <c r="O159" s="171"/>
      <c r="P159" s="149"/>
      <c r="Q159" s="155"/>
      <c r="R159" s="171"/>
      <c r="S159" s="171"/>
      <c r="T159" s="171"/>
      <c r="U159" s="149"/>
      <c r="V159" s="155"/>
      <c r="W159" s="171"/>
      <c r="X159" s="171"/>
      <c r="Y159" s="171"/>
      <c r="AA159" s="155"/>
      <c r="AB159" s="171"/>
      <c r="AC159" s="171"/>
      <c r="AD159" s="171"/>
      <c r="AE159" s="149"/>
      <c r="AF159" s="155"/>
      <c r="AG159" s="148"/>
      <c r="AH159" s="148"/>
      <c r="AI159" s="148"/>
      <c r="AJ159" s="148"/>
    </row>
    <row r="160" spans="2:36" hidden="1" x14ac:dyDescent="0.25">
      <c r="B160" s="304">
        <v>4114</v>
      </c>
      <c r="C160" s="171"/>
      <c r="D160" s="171"/>
      <c r="E160" s="171"/>
      <c r="F160" s="149"/>
      <c r="G160" s="155"/>
      <c r="H160" s="171"/>
      <c r="I160" s="171"/>
      <c r="J160" s="171"/>
      <c r="K160" s="149"/>
      <c r="L160" s="155"/>
      <c r="M160" s="171"/>
      <c r="N160" s="171"/>
      <c r="O160" s="171"/>
      <c r="P160" s="149"/>
      <c r="Q160" s="155"/>
      <c r="R160" s="171"/>
      <c r="S160" s="171"/>
      <c r="T160" s="171"/>
      <c r="U160" s="149"/>
      <c r="V160" s="155"/>
      <c r="W160" s="171"/>
      <c r="X160" s="171"/>
      <c r="Y160" s="171"/>
      <c r="AA160" s="155"/>
      <c r="AB160" s="171"/>
      <c r="AC160" s="171"/>
      <c r="AD160" s="171"/>
      <c r="AE160" s="149"/>
      <c r="AF160" s="155"/>
      <c r="AG160" s="148"/>
      <c r="AH160" s="148"/>
      <c r="AI160" s="148"/>
      <c r="AJ160" s="148"/>
    </row>
    <row r="161" spans="2:36" hidden="1" x14ac:dyDescent="0.25">
      <c r="B161" s="304">
        <v>4115</v>
      </c>
      <c r="C161" s="171"/>
      <c r="D161" s="171"/>
      <c r="E161" s="171"/>
      <c r="F161" s="149"/>
      <c r="G161" s="155"/>
      <c r="H161" s="171"/>
      <c r="I161" s="171"/>
      <c r="J161" s="171"/>
      <c r="K161" s="149"/>
      <c r="L161" s="155"/>
      <c r="M161" s="171"/>
      <c r="N161" s="171"/>
      <c r="O161" s="171"/>
      <c r="P161" s="149"/>
      <c r="Q161" s="155"/>
      <c r="R161" s="171"/>
      <c r="S161" s="171"/>
      <c r="T161" s="171"/>
      <c r="U161" s="149"/>
      <c r="V161" s="155"/>
      <c r="W161" s="171"/>
      <c r="X161" s="171"/>
      <c r="Y161" s="171"/>
      <c r="AA161" s="155"/>
      <c r="AB161" s="171"/>
      <c r="AC161" s="171"/>
      <c r="AD161" s="171"/>
      <c r="AE161" s="149"/>
      <c r="AF161" s="155"/>
      <c r="AG161" s="148"/>
      <c r="AH161" s="148"/>
      <c r="AI161" s="148"/>
      <c r="AJ161" s="148"/>
    </row>
    <row r="162" spans="2:36" hidden="1" x14ac:dyDescent="0.25">
      <c r="B162" s="304">
        <v>4116</v>
      </c>
      <c r="C162" s="171"/>
      <c r="D162" s="171"/>
      <c r="E162" s="171"/>
      <c r="F162" s="149"/>
      <c r="G162" s="155"/>
      <c r="H162" s="171"/>
      <c r="I162" s="171"/>
      <c r="J162" s="171"/>
      <c r="K162" s="149"/>
      <c r="L162" s="155"/>
      <c r="M162" s="171"/>
      <c r="N162" s="171"/>
      <c r="O162" s="171"/>
      <c r="P162" s="149"/>
      <c r="Q162" s="155"/>
      <c r="R162" s="171"/>
      <c r="S162" s="171"/>
      <c r="T162" s="171"/>
      <c r="U162" s="149"/>
      <c r="V162" s="155"/>
      <c r="W162" s="171"/>
      <c r="X162" s="171"/>
      <c r="Y162" s="171"/>
      <c r="AA162" s="155"/>
      <c r="AB162" s="171"/>
      <c r="AC162" s="171"/>
      <c r="AD162" s="171"/>
      <c r="AE162" s="149"/>
      <c r="AF162" s="155"/>
      <c r="AG162" s="148"/>
      <c r="AH162" s="148"/>
      <c r="AI162" s="148"/>
      <c r="AJ162" s="148"/>
    </row>
    <row r="163" spans="2:36" hidden="1" x14ac:dyDescent="0.25">
      <c r="B163" s="304">
        <v>4117</v>
      </c>
      <c r="C163" s="171"/>
      <c r="D163" s="171"/>
      <c r="E163" s="171"/>
      <c r="F163" s="149"/>
      <c r="G163" s="155"/>
      <c r="H163" s="171"/>
      <c r="I163" s="171"/>
      <c r="J163" s="171"/>
      <c r="K163" s="149"/>
      <c r="L163" s="155"/>
      <c r="M163" s="171"/>
      <c r="N163" s="171"/>
      <c r="O163" s="171"/>
      <c r="P163" s="149"/>
      <c r="Q163" s="155"/>
      <c r="R163" s="171"/>
      <c r="S163" s="171"/>
      <c r="T163" s="171"/>
      <c r="U163" s="149"/>
      <c r="V163" s="155"/>
      <c r="W163" s="171"/>
      <c r="X163" s="171"/>
      <c r="Y163" s="171"/>
      <c r="AA163" s="155"/>
      <c r="AB163" s="171"/>
      <c r="AC163" s="171"/>
      <c r="AD163" s="171"/>
      <c r="AE163" s="149"/>
      <c r="AF163" s="155"/>
      <c r="AG163" s="148"/>
      <c r="AH163" s="148"/>
      <c r="AI163" s="148"/>
      <c r="AJ163" s="148"/>
    </row>
    <row r="164" spans="2:36" hidden="1" x14ac:dyDescent="0.25">
      <c r="B164" s="304">
        <v>4118</v>
      </c>
      <c r="C164" s="171"/>
      <c r="D164" s="171"/>
      <c r="E164" s="171"/>
      <c r="F164" s="149"/>
      <c r="G164" s="155"/>
      <c r="H164" s="171"/>
      <c r="I164" s="171"/>
      <c r="J164" s="171"/>
      <c r="K164" s="149"/>
      <c r="L164" s="155"/>
      <c r="M164" s="171"/>
      <c r="N164" s="171"/>
      <c r="O164" s="171"/>
      <c r="P164" s="149"/>
      <c r="Q164" s="155"/>
      <c r="R164" s="171"/>
      <c r="S164" s="171"/>
      <c r="T164" s="171"/>
      <c r="U164" s="149"/>
      <c r="V164" s="155"/>
      <c r="W164" s="171"/>
      <c r="X164" s="171"/>
      <c r="Y164" s="171"/>
      <c r="AA164" s="155"/>
      <c r="AB164" s="171"/>
      <c r="AC164" s="171"/>
      <c r="AD164" s="171"/>
      <c r="AE164" s="149"/>
      <c r="AF164" s="155"/>
      <c r="AG164" s="148"/>
      <c r="AH164" s="148"/>
      <c r="AI164" s="148"/>
      <c r="AJ164" s="148"/>
    </row>
    <row r="165" spans="2:36" hidden="1" x14ac:dyDescent="0.25">
      <c r="B165" s="304">
        <v>4119</v>
      </c>
      <c r="C165" s="171"/>
      <c r="D165" s="171"/>
      <c r="E165" s="171"/>
      <c r="F165" s="149"/>
      <c r="G165" s="155"/>
      <c r="H165" s="171"/>
      <c r="I165" s="171"/>
      <c r="J165" s="171"/>
      <c r="K165" s="149"/>
      <c r="L165" s="155"/>
      <c r="M165" s="171"/>
      <c r="N165" s="171"/>
      <c r="O165" s="171"/>
      <c r="P165" s="149"/>
      <c r="Q165" s="155"/>
      <c r="R165" s="171"/>
      <c r="S165" s="171"/>
      <c r="T165" s="171"/>
      <c r="U165" s="149"/>
      <c r="V165" s="155"/>
      <c r="W165" s="171"/>
      <c r="X165" s="171"/>
      <c r="Y165" s="171"/>
      <c r="AA165" s="155"/>
      <c r="AB165" s="171"/>
      <c r="AC165" s="171"/>
      <c r="AD165" s="171"/>
      <c r="AE165" s="149"/>
      <c r="AF165" s="155"/>
      <c r="AG165" s="148"/>
      <c r="AH165" s="148"/>
      <c r="AI165" s="148"/>
      <c r="AJ165" s="148"/>
    </row>
    <row r="166" spans="2:36" hidden="1" x14ac:dyDescent="0.25">
      <c r="B166" s="304">
        <v>4120</v>
      </c>
      <c r="C166" s="171"/>
      <c r="D166" s="171"/>
      <c r="E166" s="171"/>
      <c r="F166" s="149"/>
      <c r="G166" s="155"/>
      <c r="H166" s="171"/>
      <c r="I166" s="171"/>
      <c r="J166" s="171"/>
      <c r="K166" s="149"/>
      <c r="L166" s="155"/>
      <c r="M166" s="171"/>
      <c r="N166" s="171"/>
      <c r="O166" s="171"/>
      <c r="P166" s="149"/>
      <c r="Q166" s="155"/>
      <c r="R166" s="171"/>
      <c r="S166" s="171"/>
      <c r="T166" s="171"/>
      <c r="U166" s="149"/>
      <c r="V166" s="155"/>
      <c r="W166" s="171"/>
      <c r="X166" s="171"/>
      <c r="Y166" s="171"/>
      <c r="AA166" s="155"/>
      <c r="AB166" s="171"/>
      <c r="AC166" s="171"/>
      <c r="AD166" s="171"/>
      <c r="AE166" s="149"/>
      <c r="AF166" s="155"/>
      <c r="AG166" s="148"/>
      <c r="AH166" s="148"/>
      <c r="AI166" s="148"/>
      <c r="AJ166" s="148"/>
    </row>
    <row r="167" spans="2:36" hidden="1" x14ac:dyDescent="0.25">
      <c r="B167" s="304">
        <v>4121</v>
      </c>
      <c r="C167" s="171"/>
      <c r="D167" s="171"/>
      <c r="E167" s="171"/>
      <c r="F167" s="149"/>
      <c r="G167" s="155"/>
      <c r="H167" s="171"/>
      <c r="I167" s="171"/>
      <c r="J167" s="171"/>
      <c r="K167" s="149"/>
      <c r="L167" s="155"/>
      <c r="M167" s="171"/>
      <c r="N167" s="171"/>
      <c r="O167" s="171"/>
      <c r="P167" s="149"/>
      <c r="Q167" s="155"/>
      <c r="R167" s="171"/>
      <c r="S167" s="171"/>
      <c r="T167" s="171"/>
      <c r="U167" s="149"/>
      <c r="V167" s="155"/>
      <c r="W167" s="171"/>
      <c r="X167" s="171"/>
      <c r="Y167" s="171"/>
      <c r="AA167" s="155"/>
      <c r="AB167" s="171"/>
      <c r="AC167" s="171"/>
      <c r="AD167" s="171"/>
      <c r="AE167" s="149"/>
      <c r="AF167" s="155"/>
      <c r="AG167" s="148"/>
      <c r="AH167" s="148"/>
      <c r="AI167" s="148"/>
      <c r="AJ167" s="148"/>
    </row>
    <row r="168" spans="2:36" hidden="1" x14ac:dyDescent="0.25">
      <c r="B168" s="304">
        <v>4123</v>
      </c>
      <c r="C168" s="171"/>
      <c r="D168" s="171"/>
      <c r="E168" s="171"/>
      <c r="F168" s="149"/>
      <c r="G168" s="155"/>
      <c r="H168" s="171"/>
      <c r="I168" s="171"/>
      <c r="J168" s="171"/>
      <c r="K168" s="149"/>
      <c r="L168" s="155"/>
      <c r="M168" s="171"/>
      <c r="N168" s="171"/>
      <c r="O168" s="171"/>
      <c r="P168" s="149"/>
      <c r="Q168" s="155"/>
      <c r="R168" s="171"/>
      <c r="S168" s="171"/>
      <c r="T168" s="171"/>
      <c r="U168" s="149"/>
      <c r="V168" s="155"/>
      <c r="W168" s="171"/>
      <c r="X168" s="171"/>
      <c r="Y168" s="171"/>
      <c r="AA168" s="155"/>
      <c r="AB168" s="171"/>
      <c r="AC168" s="171"/>
      <c r="AD168" s="171"/>
      <c r="AE168" s="149"/>
      <c r="AF168" s="155"/>
      <c r="AG168" s="148"/>
      <c r="AH168" s="148"/>
      <c r="AI168" s="148"/>
      <c r="AJ168" s="148"/>
    </row>
    <row r="169" spans="2:36" hidden="1" x14ac:dyDescent="0.25">
      <c r="B169" s="304">
        <v>4124</v>
      </c>
      <c r="C169" s="171"/>
      <c r="D169" s="171"/>
      <c r="E169" s="171"/>
      <c r="F169" s="149"/>
      <c r="G169" s="155"/>
      <c r="H169" s="171"/>
      <c r="I169" s="171"/>
      <c r="J169" s="171"/>
      <c r="K169" s="149"/>
      <c r="L169" s="155"/>
      <c r="M169" s="171"/>
      <c r="N169" s="171"/>
      <c r="O169" s="171"/>
      <c r="P169" s="149"/>
      <c r="Q169" s="155"/>
      <c r="R169" s="171"/>
      <c r="S169" s="171"/>
      <c r="T169" s="171"/>
      <c r="U169" s="149"/>
      <c r="V169" s="155"/>
      <c r="W169" s="171"/>
      <c r="X169" s="171"/>
      <c r="Y169" s="171"/>
      <c r="AA169" s="155"/>
      <c r="AB169" s="171"/>
      <c r="AC169" s="171"/>
      <c r="AD169" s="171"/>
      <c r="AE169" s="149"/>
      <c r="AF169" s="155"/>
      <c r="AG169" s="148"/>
      <c r="AH169" s="148"/>
      <c r="AI169" s="148"/>
      <c r="AJ169" s="148"/>
    </row>
    <row r="170" spans="2:36" hidden="1" x14ac:dyDescent="0.25">
      <c r="B170" s="304">
        <v>4125</v>
      </c>
      <c r="C170" s="171"/>
      <c r="D170" s="171"/>
      <c r="E170" s="171"/>
      <c r="F170" s="149"/>
      <c r="G170" s="155"/>
      <c r="H170" s="171"/>
      <c r="I170" s="171"/>
      <c r="J170" s="171"/>
      <c r="K170" s="149"/>
      <c r="L170" s="155"/>
      <c r="M170" s="171"/>
      <c r="N170" s="171"/>
      <c r="O170" s="171"/>
      <c r="P170" s="149"/>
      <c r="Q170" s="155"/>
      <c r="R170" s="171"/>
      <c r="S170" s="171"/>
      <c r="T170" s="171"/>
      <c r="U170" s="149"/>
      <c r="V170" s="155"/>
      <c r="W170" s="171"/>
      <c r="X170" s="171"/>
      <c r="Y170" s="171"/>
      <c r="AA170" s="155"/>
      <c r="AB170" s="171"/>
      <c r="AC170" s="171"/>
      <c r="AD170" s="171"/>
      <c r="AE170" s="149"/>
      <c r="AF170" s="155"/>
      <c r="AG170" s="148"/>
      <c r="AH170" s="148"/>
      <c r="AI170" s="148"/>
      <c r="AJ170" s="148"/>
    </row>
    <row r="171" spans="2:36" hidden="1" x14ac:dyDescent="0.25">
      <c r="B171" s="304">
        <v>4127</v>
      </c>
      <c r="C171" s="171"/>
      <c r="D171" s="171"/>
      <c r="E171" s="171"/>
      <c r="F171" s="149"/>
      <c r="G171" s="155"/>
      <c r="H171" s="171"/>
      <c r="I171" s="171"/>
      <c r="J171" s="171"/>
      <c r="K171" s="149"/>
      <c r="L171" s="155"/>
      <c r="M171" s="171"/>
      <c r="N171" s="171"/>
      <c r="O171" s="171"/>
      <c r="P171" s="149"/>
      <c r="Q171" s="155"/>
      <c r="R171" s="171"/>
      <c r="S171" s="171"/>
      <c r="T171" s="171"/>
      <c r="U171" s="149"/>
      <c r="V171" s="155"/>
      <c r="W171" s="171"/>
      <c r="X171" s="171"/>
      <c r="Y171" s="171"/>
      <c r="AA171" s="155"/>
      <c r="AB171" s="171"/>
      <c r="AC171" s="171"/>
      <c r="AD171" s="171"/>
      <c r="AE171" s="149"/>
      <c r="AF171" s="155"/>
      <c r="AG171" s="148"/>
      <c r="AH171" s="148"/>
      <c r="AI171" s="148"/>
      <c r="AJ171" s="148"/>
    </row>
    <row r="172" spans="2:36" hidden="1" x14ac:dyDescent="0.25">
      <c r="B172" s="304">
        <v>4129</v>
      </c>
      <c r="C172" s="171"/>
      <c r="D172" s="171"/>
      <c r="E172" s="171"/>
      <c r="F172" s="149"/>
      <c r="G172" s="155"/>
      <c r="H172" s="171"/>
      <c r="I172" s="171"/>
      <c r="J172" s="171"/>
      <c r="K172" s="149"/>
      <c r="L172" s="155"/>
      <c r="M172" s="171"/>
      <c r="N172" s="171"/>
      <c r="O172" s="171"/>
      <c r="P172" s="149"/>
      <c r="Q172" s="155"/>
      <c r="R172" s="171"/>
      <c r="S172" s="171"/>
      <c r="T172" s="171"/>
      <c r="U172" s="149"/>
      <c r="V172" s="155"/>
      <c r="W172" s="171"/>
      <c r="X172" s="171"/>
      <c r="Y172" s="171"/>
      <c r="AA172" s="155"/>
      <c r="AB172" s="171"/>
      <c r="AC172" s="171"/>
      <c r="AD172" s="171"/>
      <c r="AE172" s="149"/>
      <c r="AF172" s="155"/>
      <c r="AG172" s="148"/>
      <c r="AH172" s="148"/>
      <c r="AI172" s="148"/>
      <c r="AJ172" s="148"/>
    </row>
    <row r="173" spans="2:36" hidden="1" x14ac:dyDescent="0.25">
      <c r="B173" s="304">
        <v>4130</v>
      </c>
      <c r="C173" s="171"/>
      <c r="D173" s="171"/>
      <c r="E173" s="171"/>
      <c r="F173" s="149"/>
      <c r="G173" s="155"/>
      <c r="H173" s="171"/>
      <c r="I173" s="171"/>
      <c r="J173" s="171"/>
      <c r="K173" s="149"/>
      <c r="L173" s="155"/>
      <c r="M173" s="171"/>
      <c r="N173" s="171"/>
      <c r="O173" s="171"/>
      <c r="P173" s="149"/>
      <c r="Q173" s="155"/>
      <c r="R173" s="171"/>
      <c r="S173" s="171"/>
      <c r="T173" s="171"/>
      <c r="U173" s="149"/>
      <c r="V173" s="155"/>
      <c r="W173" s="171"/>
      <c r="X173" s="171"/>
      <c r="Y173" s="171"/>
      <c r="AA173" s="155"/>
      <c r="AB173" s="171"/>
      <c r="AC173" s="171"/>
      <c r="AD173" s="171"/>
      <c r="AE173" s="149"/>
      <c r="AF173" s="155"/>
      <c r="AG173" s="148"/>
      <c r="AH173" s="148"/>
      <c r="AI173" s="148"/>
      <c r="AJ173" s="148"/>
    </row>
    <row r="174" spans="2:36" hidden="1" x14ac:dyDescent="0.25">
      <c r="B174" s="304">
        <v>4132</v>
      </c>
      <c r="C174" s="171"/>
      <c r="D174" s="171"/>
      <c r="E174" s="171"/>
      <c r="F174" s="149"/>
      <c r="G174" s="155"/>
      <c r="H174" s="171"/>
      <c r="I174" s="171"/>
      <c r="J174" s="171"/>
      <c r="K174" s="149"/>
      <c r="L174" s="155"/>
      <c r="M174" s="171"/>
      <c r="N174" s="171"/>
      <c r="O174" s="171"/>
      <c r="P174" s="149"/>
      <c r="Q174" s="155"/>
      <c r="R174" s="171"/>
      <c r="S174" s="171"/>
      <c r="T174" s="171"/>
      <c r="U174" s="149"/>
      <c r="V174" s="155"/>
      <c r="W174" s="171"/>
      <c r="X174" s="171"/>
      <c r="Y174" s="171"/>
      <c r="AA174" s="155"/>
      <c r="AB174" s="171"/>
      <c r="AC174" s="171"/>
      <c r="AD174" s="171"/>
      <c r="AE174" s="149"/>
      <c r="AF174" s="155"/>
      <c r="AG174" s="148"/>
      <c r="AH174" s="148"/>
      <c r="AI174" s="148"/>
      <c r="AJ174" s="148"/>
    </row>
    <row r="175" spans="2:36" hidden="1" x14ac:dyDescent="0.25">
      <c r="B175" s="304">
        <v>4133</v>
      </c>
      <c r="C175" s="171"/>
      <c r="D175" s="171"/>
      <c r="E175" s="171"/>
      <c r="F175" s="149"/>
      <c r="G175" s="155"/>
      <c r="H175" s="171"/>
      <c r="I175" s="171"/>
      <c r="J175" s="171"/>
      <c r="K175" s="149"/>
      <c r="L175" s="155"/>
      <c r="M175" s="171"/>
      <c r="N175" s="171"/>
      <c r="O175" s="171"/>
      <c r="P175" s="149"/>
      <c r="Q175" s="155"/>
      <c r="R175" s="171"/>
      <c r="S175" s="171"/>
      <c r="T175" s="171"/>
      <c r="U175" s="149"/>
      <c r="V175" s="155"/>
      <c r="W175" s="171"/>
      <c r="X175" s="171"/>
      <c r="Y175" s="171"/>
      <c r="AA175" s="155"/>
      <c r="AB175" s="171"/>
      <c r="AC175" s="171"/>
      <c r="AD175" s="171"/>
      <c r="AE175" s="149"/>
      <c r="AF175" s="155"/>
      <c r="AG175" s="148"/>
      <c r="AH175" s="148"/>
      <c r="AI175" s="148"/>
      <c r="AJ175" s="148"/>
    </row>
    <row r="176" spans="2:36" hidden="1" x14ac:dyDescent="0.25">
      <c r="B176" s="304">
        <v>4135</v>
      </c>
      <c r="C176" s="171"/>
      <c r="D176" s="171"/>
      <c r="E176" s="171"/>
      <c r="F176" s="149"/>
      <c r="G176" s="155"/>
      <c r="H176" s="171"/>
      <c r="I176" s="171"/>
      <c r="J176" s="171"/>
      <c r="K176" s="149"/>
      <c r="L176" s="155"/>
      <c r="M176" s="171"/>
      <c r="N176" s="171"/>
      <c r="O176" s="171"/>
      <c r="P176" s="149"/>
      <c r="Q176" s="155"/>
      <c r="R176" s="171"/>
      <c r="S176" s="171"/>
      <c r="T176" s="171"/>
      <c r="U176" s="149"/>
      <c r="V176" s="155"/>
      <c r="W176" s="171"/>
      <c r="X176" s="171"/>
      <c r="Y176" s="171"/>
      <c r="AA176" s="155"/>
      <c r="AB176" s="171"/>
      <c r="AC176" s="171"/>
      <c r="AD176" s="171"/>
      <c r="AE176" s="149"/>
      <c r="AF176" s="155"/>
      <c r="AG176" s="148"/>
      <c r="AH176" s="148"/>
      <c r="AI176" s="148"/>
      <c r="AJ176" s="148"/>
    </row>
    <row r="177" spans="2:36" hidden="1" x14ac:dyDescent="0.25">
      <c r="B177" s="304">
        <v>4136</v>
      </c>
      <c r="C177" s="171"/>
      <c r="D177" s="171"/>
      <c r="E177" s="171"/>
      <c r="F177" s="149"/>
      <c r="G177" s="155"/>
      <c r="H177" s="171"/>
      <c r="I177" s="171"/>
      <c r="J177" s="171"/>
      <c r="K177" s="149"/>
      <c r="L177" s="155"/>
      <c r="M177" s="171"/>
      <c r="N177" s="171"/>
      <c r="O177" s="171"/>
      <c r="P177" s="149"/>
      <c r="Q177" s="155"/>
      <c r="R177" s="171"/>
      <c r="S177" s="171"/>
      <c r="T177" s="171"/>
      <c r="U177" s="149"/>
      <c r="V177" s="155"/>
      <c r="W177" s="171"/>
      <c r="X177" s="171"/>
      <c r="Y177" s="171"/>
      <c r="AA177" s="155"/>
      <c r="AB177" s="171"/>
      <c r="AC177" s="171"/>
      <c r="AD177" s="171"/>
      <c r="AE177" s="149"/>
      <c r="AF177" s="155"/>
      <c r="AG177" s="148"/>
      <c r="AH177" s="148"/>
      <c r="AI177" s="148"/>
      <c r="AJ177" s="148"/>
    </row>
    <row r="178" spans="2:36" hidden="1" x14ac:dyDescent="0.25">
      <c r="B178" s="304">
        <v>4137</v>
      </c>
      <c r="C178" s="171"/>
      <c r="D178" s="171"/>
      <c r="E178" s="171"/>
      <c r="F178" s="149"/>
      <c r="G178" s="155"/>
      <c r="H178" s="171"/>
      <c r="I178" s="171"/>
      <c r="J178" s="171"/>
      <c r="K178" s="149"/>
      <c r="L178" s="155"/>
      <c r="M178" s="171"/>
      <c r="N178" s="171"/>
      <c r="O178" s="171"/>
      <c r="P178" s="149"/>
      <c r="Q178" s="155"/>
      <c r="R178" s="171"/>
      <c r="S178" s="171"/>
      <c r="T178" s="171"/>
      <c r="U178" s="149"/>
      <c r="V178" s="155"/>
      <c r="W178" s="171"/>
      <c r="X178" s="171"/>
      <c r="Y178" s="171"/>
      <c r="AA178" s="155"/>
      <c r="AB178" s="171"/>
      <c r="AC178" s="171"/>
      <c r="AD178" s="171"/>
      <c r="AE178" s="149"/>
      <c r="AF178" s="155"/>
      <c r="AG178" s="148"/>
      <c r="AH178" s="148"/>
      <c r="AI178" s="148"/>
      <c r="AJ178" s="148"/>
    </row>
    <row r="179" spans="2:36" hidden="1" x14ac:dyDescent="0.25">
      <c r="B179" s="304">
        <v>4138</v>
      </c>
      <c r="C179" s="171"/>
      <c r="D179" s="171"/>
      <c r="E179" s="171"/>
      <c r="F179" s="149"/>
      <c r="G179" s="155"/>
      <c r="H179" s="171"/>
      <c r="I179" s="171"/>
      <c r="J179" s="171"/>
      <c r="K179" s="149"/>
      <c r="L179" s="155"/>
      <c r="M179" s="171"/>
      <c r="N179" s="171"/>
      <c r="O179" s="171"/>
      <c r="P179" s="149"/>
      <c r="Q179" s="155"/>
      <c r="R179" s="171"/>
      <c r="S179" s="171"/>
      <c r="T179" s="171"/>
      <c r="U179" s="149"/>
      <c r="V179" s="155"/>
      <c r="W179" s="171"/>
      <c r="X179" s="171"/>
      <c r="Y179" s="171"/>
      <c r="AA179" s="155"/>
      <c r="AB179" s="171"/>
      <c r="AC179" s="171"/>
      <c r="AD179" s="171"/>
      <c r="AE179" s="149"/>
      <c r="AF179" s="155"/>
      <c r="AG179" s="148"/>
      <c r="AH179" s="148"/>
      <c r="AI179" s="148"/>
      <c r="AJ179" s="148"/>
    </row>
    <row r="180" spans="2:36" hidden="1" x14ac:dyDescent="0.25">
      <c r="B180" s="304">
        <v>4139</v>
      </c>
      <c r="C180" s="171"/>
      <c r="D180" s="171"/>
      <c r="E180" s="171"/>
      <c r="F180" s="149"/>
      <c r="G180" s="155"/>
      <c r="H180" s="171"/>
      <c r="I180" s="171"/>
      <c r="J180" s="171"/>
      <c r="K180" s="149"/>
      <c r="L180" s="155"/>
      <c r="M180" s="171"/>
      <c r="N180" s="171"/>
      <c r="O180" s="171"/>
      <c r="P180" s="149"/>
      <c r="Q180" s="155"/>
      <c r="R180" s="171"/>
      <c r="S180" s="171"/>
      <c r="T180" s="171"/>
      <c r="U180" s="149"/>
      <c r="V180" s="155"/>
      <c r="W180" s="171"/>
      <c r="X180" s="171"/>
      <c r="Y180" s="171"/>
      <c r="AA180" s="155"/>
      <c r="AB180" s="171"/>
      <c r="AC180" s="171"/>
      <c r="AD180" s="171"/>
      <c r="AE180" s="149"/>
      <c r="AF180" s="155"/>
      <c r="AG180" s="148"/>
      <c r="AH180" s="148"/>
      <c r="AI180" s="148"/>
      <c r="AJ180" s="148"/>
    </row>
    <row r="181" spans="2:36" hidden="1" x14ac:dyDescent="0.25">
      <c r="B181" s="304">
        <v>4140</v>
      </c>
      <c r="C181" s="171"/>
      <c r="D181" s="171"/>
      <c r="E181" s="171"/>
      <c r="F181" s="149"/>
      <c r="G181" s="155"/>
      <c r="H181" s="171"/>
      <c r="I181" s="171"/>
      <c r="J181" s="171"/>
      <c r="K181" s="149"/>
      <c r="L181" s="155"/>
      <c r="M181" s="171"/>
      <c r="N181" s="171"/>
      <c r="O181" s="171"/>
      <c r="P181" s="149"/>
      <c r="Q181" s="155"/>
      <c r="R181" s="171"/>
      <c r="S181" s="171"/>
      <c r="T181" s="171"/>
      <c r="U181" s="149"/>
      <c r="V181" s="155"/>
      <c r="W181" s="171"/>
      <c r="X181" s="171"/>
      <c r="Y181" s="171"/>
      <c r="AA181" s="155"/>
      <c r="AB181" s="171"/>
      <c r="AC181" s="171"/>
      <c r="AD181" s="171"/>
      <c r="AE181" s="149"/>
      <c r="AF181" s="155"/>
      <c r="AG181" s="148"/>
      <c r="AH181" s="148"/>
      <c r="AI181" s="148"/>
      <c r="AJ181" s="148"/>
    </row>
    <row r="182" spans="2:36" hidden="1" x14ac:dyDescent="0.25">
      <c r="B182" s="304">
        <v>4141</v>
      </c>
      <c r="C182" s="171"/>
      <c r="D182" s="171"/>
      <c r="E182" s="171"/>
      <c r="F182" s="149"/>
      <c r="G182" s="155"/>
      <c r="H182" s="171"/>
      <c r="I182" s="171"/>
      <c r="J182" s="171"/>
      <c r="K182" s="149"/>
      <c r="L182" s="155"/>
      <c r="M182" s="171"/>
      <c r="N182" s="171"/>
      <c r="O182" s="171"/>
      <c r="P182" s="149"/>
      <c r="Q182" s="155"/>
      <c r="R182" s="171"/>
      <c r="S182" s="171"/>
      <c r="T182" s="171"/>
      <c r="U182" s="149"/>
      <c r="V182" s="155"/>
      <c r="W182" s="171"/>
      <c r="X182" s="171"/>
      <c r="Y182" s="171"/>
      <c r="AA182" s="155"/>
      <c r="AB182" s="171"/>
      <c r="AC182" s="171"/>
      <c r="AD182" s="171"/>
      <c r="AE182" s="149"/>
      <c r="AF182" s="155"/>
      <c r="AG182" s="148"/>
      <c r="AH182" s="148"/>
      <c r="AI182" s="148"/>
      <c r="AJ182" s="148"/>
    </row>
    <row r="183" spans="2:36" hidden="1" x14ac:dyDescent="0.25">
      <c r="B183" s="304">
        <v>4142</v>
      </c>
      <c r="C183" s="171"/>
      <c r="D183" s="171"/>
      <c r="E183" s="171"/>
      <c r="F183" s="149"/>
      <c r="G183" s="155"/>
      <c r="H183" s="171"/>
      <c r="I183" s="171"/>
      <c r="J183" s="171"/>
      <c r="K183" s="149"/>
      <c r="L183" s="155"/>
      <c r="M183" s="171"/>
      <c r="N183" s="171"/>
      <c r="O183" s="171"/>
      <c r="P183" s="149"/>
      <c r="Q183" s="155"/>
      <c r="R183" s="171"/>
      <c r="S183" s="171"/>
      <c r="T183" s="171"/>
      <c r="U183" s="149"/>
      <c r="V183" s="155"/>
      <c r="W183" s="171"/>
      <c r="X183" s="171"/>
      <c r="Y183" s="171"/>
      <c r="AA183" s="155"/>
      <c r="AB183" s="171"/>
      <c r="AC183" s="171"/>
      <c r="AD183" s="171"/>
      <c r="AE183" s="149"/>
      <c r="AF183" s="155"/>
      <c r="AG183" s="148"/>
      <c r="AH183" s="148"/>
      <c r="AI183" s="148"/>
      <c r="AJ183" s="148"/>
    </row>
    <row r="184" spans="2:36" hidden="1" x14ac:dyDescent="0.25">
      <c r="B184" s="304">
        <v>4143</v>
      </c>
      <c r="C184" s="171"/>
      <c r="D184" s="171"/>
      <c r="E184" s="171"/>
      <c r="F184" s="149"/>
      <c r="G184" s="155"/>
      <c r="H184" s="171"/>
      <c r="I184" s="171"/>
      <c r="J184" s="171"/>
      <c r="K184" s="149"/>
      <c r="L184" s="155"/>
      <c r="M184" s="171"/>
      <c r="N184" s="171"/>
      <c r="O184" s="171"/>
      <c r="P184" s="149"/>
      <c r="Q184" s="155"/>
      <c r="R184" s="171"/>
      <c r="S184" s="171"/>
      <c r="T184" s="171"/>
      <c r="U184" s="149"/>
      <c r="V184" s="155"/>
      <c r="W184" s="171"/>
      <c r="X184" s="171"/>
      <c r="Y184" s="171"/>
      <c r="AA184" s="155"/>
      <c r="AB184" s="171"/>
      <c r="AC184" s="171"/>
      <c r="AD184" s="171"/>
      <c r="AE184" s="149"/>
      <c r="AF184" s="155"/>
      <c r="AG184" s="148"/>
      <c r="AH184" s="148"/>
      <c r="AI184" s="148"/>
      <c r="AJ184" s="148"/>
    </row>
    <row r="185" spans="2:36" hidden="1" x14ac:dyDescent="0.25">
      <c r="B185" s="304">
        <v>4144</v>
      </c>
      <c r="C185" s="171"/>
      <c r="D185" s="171"/>
      <c r="E185" s="171"/>
      <c r="F185" s="149"/>
      <c r="G185" s="155"/>
      <c r="H185" s="171"/>
      <c r="I185" s="171"/>
      <c r="J185" s="171"/>
      <c r="K185" s="149"/>
      <c r="L185" s="155"/>
      <c r="M185" s="171"/>
      <c r="N185" s="171"/>
      <c r="O185" s="171"/>
      <c r="P185" s="149"/>
      <c r="Q185" s="155"/>
      <c r="R185" s="171"/>
      <c r="S185" s="171"/>
      <c r="T185" s="171"/>
      <c r="U185" s="149"/>
      <c r="V185" s="155"/>
      <c r="W185" s="171"/>
      <c r="X185" s="171"/>
      <c r="Y185" s="171"/>
      <c r="AA185" s="155"/>
      <c r="AB185" s="171"/>
      <c r="AC185" s="171"/>
      <c r="AD185" s="171"/>
      <c r="AE185" s="149"/>
      <c r="AF185" s="155"/>
      <c r="AG185" s="148"/>
      <c r="AH185" s="148"/>
      <c r="AI185" s="148"/>
      <c r="AJ185" s="148"/>
    </row>
    <row r="186" spans="2:36" hidden="1" x14ac:dyDescent="0.25">
      <c r="B186" s="304">
        <v>4147</v>
      </c>
      <c r="C186" s="171"/>
      <c r="D186" s="171"/>
      <c r="E186" s="171"/>
      <c r="F186" s="149"/>
      <c r="G186" s="155"/>
      <c r="H186" s="171"/>
      <c r="I186" s="171"/>
      <c r="J186" s="171"/>
      <c r="K186" s="149"/>
      <c r="L186" s="155"/>
      <c r="M186" s="171"/>
      <c r="N186" s="171"/>
      <c r="O186" s="171"/>
      <c r="P186" s="149"/>
      <c r="Q186" s="155"/>
      <c r="R186" s="171"/>
      <c r="S186" s="171"/>
      <c r="T186" s="171"/>
      <c r="U186" s="149"/>
      <c r="V186" s="155"/>
      <c r="W186" s="171"/>
      <c r="X186" s="171"/>
      <c r="Y186" s="171"/>
      <c r="AA186" s="155"/>
      <c r="AB186" s="171"/>
      <c r="AC186" s="171"/>
      <c r="AD186" s="171"/>
      <c r="AE186" s="149"/>
      <c r="AF186" s="155"/>
      <c r="AG186" s="148"/>
      <c r="AH186" s="148"/>
      <c r="AI186" s="148"/>
      <c r="AJ186" s="148"/>
    </row>
    <row r="187" spans="2:36" hidden="1" x14ac:dyDescent="0.25">
      <c r="B187" s="304">
        <v>4148</v>
      </c>
      <c r="C187" s="171"/>
      <c r="D187" s="171"/>
      <c r="E187" s="171"/>
      <c r="F187" s="149"/>
      <c r="G187" s="155"/>
      <c r="H187" s="171"/>
      <c r="I187" s="171"/>
      <c r="J187" s="171"/>
      <c r="K187" s="149"/>
      <c r="L187" s="155"/>
      <c r="M187" s="171"/>
      <c r="N187" s="171"/>
      <c r="O187" s="171"/>
      <c r="P187" s="149"/>
      <c r="Q187" s="155"/>
      <c r="R187" s="171"/>
      <c r="S187" s="171"/>
      <c r="T187" s="171"/>
      <c r="U187" s="149"/>
      <c r="V187" s="155"/>
      <c r="W187" s="171"/>
      <c r="X187" s="171"/>
      <c r="Y187" s="171"/>
      <c r="AA187" s="155"/>
      <c r="AB187" s="171"/>
      <c r="AC187" s="171"/>
      <c r="AD187" s="171"/>
      <c r="AE187" s="149"/>
      <c r="AF187" s="155"/>
      <c r="AG187" s="148"/>
      <c r="AH187" s="148"/>
      <c r="AI187" s="148"/>
      <c r="AJ187" s="148"/>
    </row>
    <row r="188" spans="2:36" hidden="1" x14ac:dyDescent="0.25">
      <c r="B188" s="304">
        <v>4149</v>
      </c>
      <c r="C188" s="171"/>
      <c r="D188" s="171"/>
      <c r="E188" s="171"/>
      <c r="F188" s="149"/>
      <c r="G188" s="155"/>
      <c r="H188" s="171"/>
      <c r="I188" s="171"/>
      <c r="J188" s="171"/>
      <c r="K188" s="149"/>
      <c r="L188" s="155"/>
      <c r="M188" s="171"/>
      <c r="N188" s="171"/>
      <c r="O188" s="171"/>
      <c r="P188" s="149"/>
      <c r="Q188" s="155"/>
      <c r="R188" s="171"/>
      <c r="S188" s="171"/>
      <c r="T188" s="171"/>
      <c r="U188" s="149"/>
      <c r="V188" s="155"/>
      <c r="W188" s="171"/>
      <c r="X188" s="171"/>
      <c r="Y188" s="171"/>
      <c r="AA188" s="155"/>
      <c r="AB188" s="171"/>
      <c r="AC188" s="171"/>
      <c r="AD188" s="171"/>
      <c r="AE188" s="149"/>
      <c r="AF188" s="155"/>
      <c r="AG188" s="148"/>
      <c r="AH188" s="148"/>
      <c r="AI188" s="148"/>
      <c r="AJ188" s="148"/>
    </row>
    <row r="189" spans="2:36" hidden="1" x14ac:dyDescent="0.25">
      <c r="B189" s="304">
        <v>4153</v>
      </c>
      <c r="C189" s="171"/>
      <c r="D189" s="171"/>
      <c r="E189" s="171"/>
      <c r="F189" s="149"/>
      <c r="G189" s="155"/>
      <c r="H189" s="171"/>
      <c r="I189" s="171"/>
      <c r="J189" s="171"/>
      <c r="K189" s="149"/>
      <c r="L189" s="155"/>
      <c r="M189" s="171"/>
      <c r="N189" s="171"/>
      <c r="O189" s="171"/>
      <c r="P189" s="149"/>
      <c r="Q189" s="155"/>
      <c r="R189" s="171"/>
      <c r="S189" s="171"/>
      <c r="T189" s="171"/>
      <c r="U189" s="149"/>
      <c r="V189" s="155"/>
      <c r="W189" s="171"/>
      <c r="X189" s="171"/>
      <c r="Y189" s="171"/>
      <c r="AA189" s="155"/>
      <c r="AB189" s="171"/>
      <c r="AC189" s="171"/>
      <c r="AD189" s="171"/>
      <c r="AE189" s="149"/>
      <c r="AF189" s="155"/>
      <c r="AG189" s="148"/>
      <c r="AH189" s="148"/>
      <c r="AI189" s="148"/>
      <c r="AJ189" s="148"/>
    </row>
    <row r="190" spans="2:36" hidden="1" x14ac:dyDescent="0.25">
      <c r="B190" s="304">
        <v>4154</v>
      </c>
      <c r="C190" s="171"/>
      <c r="D190" s="171"/>
      <c r="E190" s="171"/>
      <c r="F190" s="149"/>
      <c r="G190" s="155"/>
      <c r="H190" s="171"/>
      <c r="I190" s="171"/>
      <c r="J190" s="171"/>
      <c r="K190" s="149"/>
      <c r="L190" s="155"/>
      <c r="M190" s="171"/>
      <c r="N190" s="171"/>
      <c r="O190" s="171"/>
      <c r="P190" s="149"/>
      <c r="Q190" s="155"/>
      <c r="R190" s="171"/>
      <c r="S190" s="171"/>
      <c r="T190" s="171"/>
      <c r="U190" s="149"/>
      <c r="V190" s="155"/>
      <c r="W190" s="171"/>
      <c r="X190" s="171"/>
      <c r="Y190" s="171"/>
      <c r="AA190" s="155"/>
      <c r="AB190" s="171"/>
      <c r="AC190" s="171"/>
      <c r="AD190" s="171"/>
      <c r="AE190" s="149"/>
      <c r="AF190" s="155"/>
      <c r="AG190" s="148"/>
      <c r="AH190" s="148"/>
      <c r="AI190" s="148"/>
      <c r="AJ190" s="148"/>
    </row>
    <row r="191" spans="2:36" hidden="1" x14ac:dyDescent="0.25">
      <c r="B191" s="309">
        <v>4155</v>
      </c>
      <c r="C191" s="208"/>
      <c r="D191" s="149"/>
      <c r="E191" s="149"/>
      <c r="F191" s="208"/>
      <c r="G191" s="155"/>
      <c r="H191" s="171"/>
      <c r="I191" s="171"/>
      <c r="J191" s="171"/>
      <c r="K191" s="149"/>
      <c r="L191" s="155"/>
      <c r="M191" s="171"/>
      <c r="N191" s="171"/>
      <c r="O191" s="171"/>
      <c r="P191" s="149"/>
      <c r="Q191" s="155"/>
      <c r="R191" s="171"/>
      <c r="S191" s="171"/>
      <c r="T191" s="171"/>
      <c r="U191" s="149"/>
      <c r="V191" s="155"/>
      <c r="W191" s="171"/>
      <c r="X191" s="171"/>
      <c r="Y191" s="171"/>
      <c r="AA191" s="155"/>
      <c r="AB191" s="171"/>
      <c r="AC191" s="171"/>
      <c r="AD191" s="171"/>
      <c r="AE191" s="149"/>
      <c r="AF191" s="155"/>
      <c r="AG191" s="209"/>
      <c r="AH191" s="148"/>
      <c r="AI191" s="148"/>
      <c r="AJ191" s="209"/>
    </row>
    <row r="192" spans="2:36" hidden="1" x14ac:dyDescent="0.25">
      <c r="B192" s="304">
        <v>4156</v>
      </c>
      <c r="C192" s="171"/>
      <c r="D192" s="171"/>
      <c r="E192" s="171"/>
      <c r="F192" s="149"/>
      <c r="G192" s="155"/>
      <c r="H192" s="171"/>
      <c r="I192" s="171"/>
      <c r="J192" s="171"/>
      <c r="K192" s="149"/>
      <c r="L192" s="155"/>
      <c r="M192" s="171"/>
      <c r="N192" s="171"/>
      <c r="O192" s="171"/>
      <c r="P192" s="149"/>
      <c r="Q192" s="155"/>
      <c r="R192" s="171"/>
      <c r="S192" s="171"/>
      <c r="T192" s="171"/>
      <c r="U192" s="149"/>
      <c r="V192" s="155"/>
      <c r="W192" s="171"/>
      <c r="X192" s="171"/>
      <c r="Y192" s="171"/>
      <c r="AA192" s="155"/>
      <c r="AB192" s="171"/>
      <c r="AC192" s="171"/>
      <c r="AD192" s="171"/>
      <c r="AE192" s="149"/>
      <c r="AF192" s="155"/>
      <c r="AG192" s="148"/>
      <c r="AH192" s="148"/>
      <c r="AI192" s="148"/>
      <c r="AJ192" s="148"/>
    </row>
    <row r="193" spans="2:36" hidden="1" x14ac:dyDescent="0.25">
      <c r="B193" s="304">
        <v>4157</v>
      </c>
      <c r="C193" s="171"/>
      <c r="D193" s="171"/>
      <c r="E193" s="171"/>
      <c r="F193" s="149"/>
      <c r="G193" s="155"/>
      <c r="H193" s="171"/>
      <c r="I193" s="171"/>
      <c r="J193" s="171"/>
      <c r="K193" s="149"/>
      <c r="L193" s="155"/>
      <c r="M193" s="171"/>
      <c r="N193" s="171"/>
      <c r="O193" s="171"/>
      <c r="P193" s="149"/>
      <c r="Q193" s="155"/>
      <c r="R193" s="171"/>
      <c r="S193" s="171"/>
      <c r="T193" s="171"/>
      <c r="U193" s="149"/>
      <c r="V193" s="155"/>
      <c r="W193" s="171"/>
      <c r="X193" s="171"/>
      <c r="Y193" s="171"/>
      <c r="AA193" s="155"/>
      <c r="AB193" s="171"/>
      <c r="AC193" s="171"/>
      <c r="AD193" s="171"/>
      <c r="AE193" s="149"/>
      <c r="AF193" s="155"/>
      <c r="AG193" s="148"/>
      <c r="AH193" s="148"/>
      <c r="AI193" s="148"/>
      <c r="AJ193" s="148"/>
    </row>
    <row r="194" spans="2:36" hidden="1" x14ac:dyDescent="0.25">
      <c r="B194" s="304">
        <v>4158</v>
      </c>
      <c r="C194" s="171"/>
      <c r="D194" s="171"/>
      <c r="E194" s="171"/>
      <c r="F194" s="149"/>
      <c r="G194" s="155"/>
      <c r="H194" s="171"/>
      <c r="I194" s="171"/>
      <c r="J194" s="171"/>
      <c r="K194" s="149"/>
      <c r="L194" s="155"/>
      <c r="M194" s="171"/>
      <c r="N194" s="171"/>
      <c r="O194" s="171"/>
      <c r="P194" s="149"/>
      <c r="Q194" s="155"/>
      <c r="R194" s="171"/>
      <c r="S194" s="171"/>
      <c r="T194" s="171"/>
      <c r="U194" s="149"/>
      <c r="V194" s="155"/>
      <c r="W194" s="171"/>
      <c r="X194" s="171"/>
      <c r="Y194" s="171"/>
      <c r="AA194" s="155"/>
      <c r="AB194" s="171"/>
      <c r="AC194" s="171"/>
      <c r="AD194" s="171"/>
      <c r="AE194" s="149"/>
      <c r="AF194" s="155"/>
      <c r="AG194" s="148"/>
      <c r="AH194" s="148"/>
      <c r="AI194" s="148"/>
      <c r="AJ194" s="148"/>
    </row>
    <row r="195" spans="2:36" hidden="1" x14ac:dyDescent="0.25">
      <c r="B195" s="304">
        <v>4166</v>
      </c>
      <c r="C195" s="171"/>
      <c r="D195" s="171"/>
      <c r="E195" s="171"/>
      <c r="F195" s="149"/>
      <c r="G195" s="155"/>
      <c r="H195" s="171"/>
      <c r="I195" s="171"/>
      <c r="J195" s="171"/>
      <c r="K195" s="149"/>
      <c r="L195" s="155"/>
      <c r="M195" s="171"/>
      <c r="N195" s="171"/>
      <c r="O195" s="171"/>
      <c r="P195" s="149"/>
      <c r="Q195" s="155"/>
      <c r="R195" s="171"/>
      <c r="S195" s="171"/>
      <c r="T195" s="171"/>
      <c r="U195" s="149"/>
      <c r="V195" s="155"/>
      <c r="W195" s="171"/>
      <c r="X195" s="171"/>
      <c r="Y195" s="171"/>
      <c r="AA195" s="155"/>
      <c r="AB195" s="171"/>
      <c r="AC195" s="171"/>
      <c r="AD195" s="171"/>
      <c r="AE195" s="149"/>
      <c r="AF195" s="155"/>
      <c r="AG195" s="148"/>
      <c r="AH195" s="148"/>
      <c r="AI195" s="148"/>
      <c r="AJ195" s="148"/>
    </row>
    <row r="196" spans="2:36" hidden="1" x14ac:dyDescent="0.25">
      <c r="B196" s="304">
        <v>4168</v>
      </c>
      <c r="C196" s="171"/>
      <c r="D196" s="171"/>
      <c r="E196" s="171"/>
      <c r="F196" s="149"/>
      <c r="G196" s="155"/>
      <c r="H196" s="171"/>
      <c r="I196" s="171"/>
      <c r="J196" s="171"/>
      <c r="K196" s="149"/>
      <c r="L196" s="155"/>
      <c r="M196" s="171"/>
      <c r="N196" s="171"/>
      <c r="O196" s="171"/>
      <c r="P196" s="149"/>
      <c r="Q196" s="155"/>
      <c r="R196" s="171"/>
      <c r="S196" s="171"/>
      <c r="T196" s="171"/>
      <c r="U196" s="149"/>
      <c r="V196" s="155"/>
      <c r="W196" s="171"/>
      <c r="X196" s="171"/>
      <c r="Y196" s="171"/>
      <c r="AA196" s="155"/>
      <c r="AB196" s="171"/>
      <c r="AC196" s="171"/>
      <c r="AD196" s="171"/>
      <c r="AE196" s="149"/>
      <c r="AF196" s="155"/>
      <c r="AG196" s="148"/>
      <c r="AH196" s="148"/>
      <c r="AI196" s="148"/>
      <c r="AJ196" s="148"/>
    </row>
    <row r="197" spans="2:36" hidden="1" x14ac:dyDescent="0.25">
      <c r="B197" s="304">
        <v>4169</v>
      </c>
      <c r="C197" s="171"/>
      <c r="D197" s="171"/>
      <c r="E197" s="171"/>
      <c r="F197" s="149"/>
      <c r="G197" s="155"/>
      <c r="H197" s="171"/>
      <c r="I197" s="171"/>
      <c r="J197" s="171"/>
      <c r="K197" s="149"/>
      <c r="L197" s="155"/>
      <c r="M197" s="171"/>
      <c r="N197" s="171"/>
      <c r="O197" s="171"/>
      <c r="P197" s="149"/>
      <c r="Q197" s="155"/>
      <c r="R197" s="171"/>
      <c r="S197" s="171"/>
      <c r="T197" s="171"/>
      <c r="U197" s="149"/>
      <c r="V197" s="155"/>
      <c r="W197" s="171"/>
      <c r="X197" s="171"/>
      <c r="Y197" s="171"/>
      <c r="AA197" s="155"/>
      <c r="AB197" s="171"/>
      <c r="AC197" s="171"/>
      <c r="AD197" s="171"/>
      <c r="AE197" s="149"/>
      <c r="AF197" s="155"/>
      <c r="AG197" s="148"/>
      <c r="AH197" s="148"/>
      <c r="AI197" s="148"/>
      <c r="AJ197" s="148"/>
    </row>
    <row r="198" spans="2:36" hidden="1" x14ac:dyDescent="0.25">
      <c r="B198" s="304">
        <v>4185</v>
      </c>
      <c r="C198" s="171"/>
      <c r="D198" s="171"/>
      <c r="E198" s="171"/>
      <c r="F198" s="149"/>
      <c r="G198" s="155"/>
      <c r="H198" s="171"/>
      <c r="I198" s="171"/>
      <c r="J198" s="171"/>
      <c r="K198" s="149"/>
      <c r="L198" s="155"/>
      <c r="M198" s="171"/>
      <c r="N198" s="171"/>
      <c r="O198" s="171"/>
      <c r="P198" s="149"/>
      <c r="Q198" s="155"/>
      <c r="R198" s="171"/>
      <c r="S198" s="171"/>
      <c r="T198" s="171"/>
      <c r="U198" s="149"/>
      <c r="V198" s="155"/>
      <c r="W198" s="171"/>
      <c r="X198" s="171"/>
      <c r="Y198" s="171"/>
      <c r="AA198" s="155"/>
      <c r="AB198" s="171"/>
      <c r="AC198" s="171"/>
      <c r="AD198" s="171"/>
      <c r="AE198" s="149"/>
      <c r="AF198" s="155"/>
      <c r="AG198" s="148"/>
      <c r="AH198" s="148"/>
      <c r="AI198" s="148"/>
      <c r="AJ198" s="148"/>
    </row>
    <row r="199" spans="2:36" hidden="1" x14ac:dyDescent="0.25">
      <c r="B199" s="304">
        <v>4186</v>
      </c>
      <c r="C199" s="171"/>
      <c r="D199" s="171"/>
      <c r="E199" s="171"/>
      <c r="F199" s="149"/>
      <c r="G199" s="155"/>
      <c r="H199" s="171"/>
      <c r="I199" s="171"/>
      <c r="J199" s="171"/>
      <c r="K199" s="149"/>
      <c r="L199" s="155"/>
      <c r="M199" s="171"/>
      <c r="N199" s="171"/>
      <c r="O199" s="171"/>
      <c r="P199" s="149"/>
      <c r="Q199" s="155"/>
      <c r="R199" s="171"/>
      <c r="S199" s="171"/>
      <c r="T199" s="171"/>
      <c r="U199" s="149"/>
      <c r="V199" s="155"/>
      <c r="W199" s="171"/>
      <c r="X199" s="171"/>
      <c r="Y199" s="171"/>
      <c r="AA199" s="155"/>
      <c r="AB199" s="171"/>
      <c r="AC199" s="171"/>
      <c r="AD199" s="171"/>
      <c r="AE199" s="149"/>
      <c r="AF199" s="155"/>
      <c r="AG199" s="148"/>
      <c r="AH199" s="148"/>
      <c r="AI199" s="148"/>
      <c r="AJ199" s="148"/>
    </row>
    <row r="200" spans="2:36" hidden="1" x14ac:dyDescent="0.25">
      <c r="B200" s="304">
        <v>4187</v>
      </c>
      <c r="C200" s="171"/>
      <c r="D200" s="171"/>
      <c r="E200" s="171"/>
      <c r="F200" s="149"/>
      <c r="G200" s="155"/>
      <c r="H200" s="171"/>
      <c r="I200" s="171"/>
      <c r="J200" s="171"/>
      <c r="K200" s="149"/>
      <c r="L200" s="155"/>
      <c r="M200" s="171"/>
      <c r="N200" s="171"/>
      <c r="O200" s="171"/>
      <c r="P200" s="149"/>
      <c r="Q200" s="155"/>
      <c r="R200" s="171"/>
      <c r="S200" s="171"/>
      <c r="T200" s="171"/>
      <c r="U200" s="149"/>
      <c r="V200" s="155"/>
      <c r="W200" s="171"/>
      <c r="X200" s="171"/>
      <c r="Y200" s="171"/>
      <c r="AA200" s="155"/>
      <c r="AB200" s="171"/>
      <c r="AC200" s="171"/>
      <c r="AD200" s="171"/>
      <c r="AE200" s="149"/>
      <c r="AF200" s="155"/>
      <c r="AG200" s="148"/>
      <c r="AH200" s="148"/>
      <c r="AI200" s="148"/>
      <c r="AJ200" s="148"/>
    </row>
    <row r="201" spans="2:36" hidden="1" x14ac:dyDescent="0.25">
      <c r="B201" s="304">
        <v>4188</v>
      </c>
      <c r="C201" s="171"/>
      <c r="D201" s="171"/>
      <c r="E201" s="171"/>
      <c r="F201" s="149"/>
      <c r="G201" s="155"/>
      <c r="H201" s="171"/>
      <c r="I201" s="171"/>
      <c r="J201" s="171"/>
      <c r="K201" s="149"/>
      <c r="L201" s="155"/>
      <c r="M201" s="171"/>
      <c r="N201" s="171"/>
      <c r="O201" s="171"/>
      <c r="P201" s="149"/>
      <c r="Q201" s="155"/>
      <c r="R201" s="171"/>
      <c r="S201" s="171"/>
      <c r="T201" s="171"/>
      <c r="U201" s="149"/>
      <c r="V201" s="155"/>
      <c r="W201" s="171"/>
      <c r="X201" s="171"/>
      <c r="Y201" s="171"/>
      <c r="AA201" s="155"/>
      <c r="AB201" s="171"/>
      <c r="AC201" s="171"/>
      <c r="AD201" s="171"/>
      <c r="AE201" s="149"/>
      <c r="AF201" s="155"/>
      <c r="AG201" s="148"/>
      <c r="AH201" s="148"/>
      <c r="AI201" s="148"/>
      <c r="AJ201" s="148"/>
    </row>
    <row r="202" spans="2:36" hidden="1" x14ac:dyDescent="0.25">
      <c r="B202" s="304">
        <v>4189</v>
      </c>
      <c r="C202" s="171"/>
      <c r="D202" s="171"/>
      <c r="E202" s="171"/>
      <c r="F202" s="149"/>
      <c r="G202" s="155"/>
      <c r="H202" s="171"/>
      <c r="I202" s="171"/>
      <c r="J202" s="171"/>
      <c r="K202" s="149"/>
      <c r="L202" s="155"/>
      <c r="M202" s="171"/>
      <c r="N202" s="171"/>
      <c r="O202" s="171"/>
      <c r="P202" s="149"/>
      <c r="Q202" s="155"/>
      <c r="R202" s="171"/>
      <c r="S202" s="171"/>
      <c r="T202" s="171"/>
      <c r="U202" s="149"/>
      <c r="V202" s="155"/>
      <c r="W202" s="171"/>
      <c r="X202" s="171"/>
      <c r="Y202" s="171"/>
      <c r="AA202" s="155"/>
      <c r="AB202" s="171"/>
      <c r="AC202" s="171"/>
      <c r="AD202" s="171"/>
      <c r="AE202" s="149"/>
      <c r="AF202" s="155"/>
      <c r="AG202" s="148"/>
      <c r="AH202" s="148"/>
      <c r="AI202" s="148"/>
      <c r="AJ202" s="148"/>
    </row>
    <row r="203" spans="2:36" hidden="1" x14ac:dyDescent="0.25">
      <c r="B203" s="304">
        <v>4200</v>
      </c>
      <c r="C203" s="171"/>
      <c r="D203" s="171"/>
      <c r="E203" s="171"/>
      <c r="F203" s="149"/>
      <c r="G203" s="155"/>
      <c r="H203" s="171"/>
      <c r="I203" s="171"/>
      <c r="J203" s="171"/>
      <c r="K203" s="149"/>
      <c r="L203" s="155"/>
      <c r="M203" s="171"/>
      <c r="N203" s="171"/>
      <c r="O203" s="171"/>
      <c r="P203" s="149"/>
      <c r="Q203" s="155"/>
      <c r="R203" s="171"/>
      <c r="S203" s="171"/>
      <c r="T203" s="171"/>
      <c r="U203" s="149"/>
      <c r="V203" s="155"/>
      <c r="W203" s="171"/>
      <c r="X203" s="171"/>
      <c r="Y203" s="171"/>
      <c r="AA203" s="155"/>
      <c r="AB203" s="171"/>
      <c r="AC203" s="171"/>
      <c r="AD203" s="171"/>
      <c r="AE203" s="149"/>
      <c r="AF203" s="155"/>
      <c r="AG203" s="148"/>
      <c r="AH203" s="148"/>
      <c r="AI203" s="148"/>
      <c r="AJ203" s="148"/>
    </row>
    <row r="204" spans="2:36" hidden="1" x14ac:dyDescent="0.25">
      <c r="B204" s="304">
        <v>4205</v>
      </c>
      <c r="C204" s="171"/>
      <c r="D204" s="171"/>
      <c r="E204" s="171"/>
      <c r="F204" s="149"/>
      <c r="G204" s="155"/>
      <c r="H204" s="171"/>
      <c r="I204" s="171"/>
      <c r="J204" s="171"/>
      <c r="K204" s="149"/>
      <c r="L204" s="155"/>
      <c r="M204" s="171"/>
      <c r="N204" s="171"/>
      <c r="O204" s="171"/>
      <c r="P204" s="149"/>
      <c r="Q204" s="155"/>
      <c r="R204" s="171"/>
      <c r="S204" s="171"/>
      <c r="T204" s="171"/>
      <c r="U204" s="149"/>
      <c r="V204" s="155"/>
      <c r="W204" s="171"/>
      <c r="X204" s="171"/>
      <c r="Y204" s="171"/>
      <c r="AA204" s="155"/>
      <c r="AB204" s="171"/>
      <c r="AC204" s="171"/>
      <c r="AD204" s="171"/>
      <c r="AE204" s="149"/>
      <c r="AF204" s="155"/>
      <c r="AG204" s="148"/>
      <c r="AH204" s="148"/>
      <c r="AI204" s="148"/>
      <c r="AJ204" s="148"/>
    </row>
    <row r="205" spans="2:36" hidden="1" x14ac:dyDescent="0.25">
      <c r="B205" s="304">
        <v>4207</v>
      </c>
      <c r="C205" s="171"/>
      <c r="D205" s="171"/>
      <c r="E205" s="171"/>
      <c r="F205" s="149"/>
      <c r="G205" s="155"/>
      <c r="H205" s="171"/>
      <c r="I205" s="171"/>
      <c r="J205" s="171"/>
      <c r="K205" s="149"/>
      <c r="L205" s="155"/>
      <c r="M205" s="171"/>
      <c r="N205" s="171"/>
      <c r="O205" s="171"/>
      <c r="P205" s="149"/>
      <c r="Q205" s="155"/>
      <c r="R205" s="171"/>
      <c r="S205" s="171"/>
      <c r="T205" s="171"/>
      <c r="U205" s="149"/>
      <c r="V205" s="155"/>
      <c r="W205" s="171"/>
      <c r="X205" s="171"/>
      <c r="Y205" s="171"/>
      <c r="AA205" s="155"/>
      <c r="AB205" s="171"/>
      <c r="AC205" s="171"/>
      <c r="AD205" s="171"/>
      <c r="AE205" s="149"/>
      <c r="AF205" s="155"/>
      <c r="AG205" s="148"/>
      <c r="AH205" s="148"/>
      <c r="AI205" s="148"/>
      <c r="AJ205" s="148"/>
    </row>
    <row r="206" spans="2:36" hidden="1" x14ac:dyDescent="0.25">
      <c r="B206" s="304">
        <v>4221</v>
      </c>
      <c r="C206" s="171"/>
      <c r="D206" s="171"/>
      <c r="E206" s="171"/>
      <c r="F206" s="149"/>
      <c r="G206" s="155"/>
      <c r="H206" s="171"/>
      <c r="I206" s="171"/>
      <c r="J206" s="171"/>
      <c r="K206" s="149"/>
      <c r="L206" s="155"/>
      <c r="M206" s="171"/>
      <c r="N206" s="171"/>
      <c r="O206" s="171"/>
      <c r="P206" s="149"/>
      <c r="Q206" s="155"/>
      <c r="R206" s="171"/>
      <c r="S206" s="171"/>
      <c r="T206" s="171"/>
      <c r="U206" s="149"/>
      <c r="V206" s="155"/>
      <c r="W206" s="171"/>
      <c r="X206" s="171"/>
      <c r="Y206" s="171"/>
      <c r="AA206" s="155"/>
      <c r="AB206" s="171"/>
      <c r="AC206" s="171"/>
      <c r="AD206" s="171"/>
      <c r="AE206" s="149"/>
      <c r="AF206" s="155"/>
      <c r="AG206" s="148"/>
      <c r="AH206" s="148"/>
      <c r="AI206" s="148"/>
      <c r="AJ206" s="148"/>
    </row>
    <row r="207" spans="2:36" hidden="1" x14ac:dyDescent="0.25">
      <c r="B207" s="304">
        <v>4269</v>
      </c>
      <c r="C207" s="171"/>
      <c r="D207" s="171"/>
      <c r="E207" s="171"/>
      <c r="F207" s="149"/>
      <c r="G207" s="155"/>
      <c r="H207" s="171"/>
      <c r="I207" s="171"/>
      <c r="J207" s="171"/>
      <c r="K207" s="149"/>
      <c r="L207" s="155"/>
      <c r="M207" s="171"/>
      <c r="N207" s="171"/>
      <c r="O207" s="171"/>
      <c r="P207" s="149"/>
      <c r="Q207" s="155"/>
      <c r="R207" s="171"/>
      <c r="S207" s="171"/>
      <c r="T207" s="171"/>
      <c r="U207" s="149"/>
      <c r="V207" s="155"/>
      <c r="W207" s="171"/>
      <c r="X207" s="171"/>
      <c r="Y207" s="171"/>
      <c r="AA207" s="155"/>
      <c r="AB207" s="171"/>
      <c r="AC207" s="171"/>
      <c r="AD207" s="171"/>
      <c r="AE207" s="149"/>
      <c r="AF207" s="155"/>
      <c r="AG207" s="148"/>
      <c r="AH207" s="148"/>
      <c r="AI207" s="148"/>
      <c r="AJ207" s="148"/>
    </row>
    <row r="208" spans="2:36" hidden="1" x14ac:dyDescent="0.25">
      <c r="B208" s="304">
        <v>4300</v>
      </c>
      <c r="C208" s="171"/>
      <c r="D208" s="171"/>
      <c r="E208" s="171"/>
      <c r="F208" s="149"/>
      <c r="G208" s="155"/>
      <c r="H208" s="171"/>
      <c r="I208" s="171"/>
      <c r="J208" s="171"/>
      <c r="K208" s="149"/>
      <c r="L208" s="155"/>
      <c r="M208" s="171"/>
      <c r="N208" s="171"/>
      <c r="O208" s="171"/>
      <c r="P208" s="149"/>
      <c r="Q208" s="155"/>
      <c r="R208" s="171"/>
      <c r="S208" s="171"/>
      <c r="T208" s="171"/>
      <c r="U208" s="149"/>
      <c r="V208" s="155"/>
      <c r="W208" s="171"/>
      <c r="X208" s="171"/>
      <c r="Y208" s="171"/>
      <c r="AA208" s="155"/>
      <c r="AB208" s="171"/>
      <c r="AC208" s="171"/>
      <c r="AD208" s="171"/>
      <c r="AE208" s="149"/>
      <c r="AF208" s="155"/>
      <c r="AG208" s="148"/>
      <c r="AH208" s="148"/>
      <c r="AI208" s="148"/>
      <c r="AJ208" s="148"/>
    </row>
    <row r="209" spans="1:36" hidden="1" x14ac:dyDescent="0.25">
      <c r="B209" s="304">
        <v>4301</v>
      </c>
      <c r="C209" s="171"/>
      <c r="D209" s="171"/>
      <c r="E209" s="171"/>
      <c r="F209" s="149"/>
      <c r="G209" s="155"/>
      <c r="H209" s="171"/>
      <c r="I209" s="171"/>
      <c r="J209" s="171"/>
      <c r="K209" s="149"/>
      <c r="L209" s="155"/>
      <c r="M209" s="171"/>
      <c r="N209" s="171"/>
      <c r="O209" s="171"/>
      <c r="P209" s="149"/>
      <c r="Q209" s="155"/>
      <c r="R209" s="171"/>
      <c r="S209" s="171"/>
      <c r="T209" s="171"/>
      <c r="U209" s="149"/>
      <c r="V209" s="155"/>
      <c r="W209" s="171"/>
      <c r="X209" s="171"/>
      <c r="Y209" s="171"/>
      <c r="AA209" s="155"/>
      <c r="AB209" s="171"/>
      <c r="AC209" s="171"/>
      <c r="AD209" s="171"/>
      <c r="AE209" s="149"/>
      <c r="AF209" s="155"/>
      <c r="AG209" s="148"/>
      <c r="AH209" s="148"/>
      <c r="AI209" s="148"/>
      <c r="AJ209" s="148"/>
    </row>
    <row r="210" spans="1:36" hidden="1" x14ac:dyDescent="0.25">
      <c r="A210" s="212"/>
      <c r="B210" s="304">
        <v>4305</v>
      </c>
      <c r="C210" s="208"/>
      <c r="D210" s="149"/>
      <c r="E210" s="149"/>
      <c r="F210" s="208"/>
      <c r="G210" s="155"/>
      <c r="H210" s="148"/>
      <c r="I210" s="149"/>
      <c r="J210" s="171"/>
      <c r="K210" s="149"/>
      <c r="L210" s="155"/>
      <c r="N210" s="171"/>
      <c r="O210" s="171"/>
      <c r="P210" s="149"/>
      <c r="Q210" s="155"/>
      <c r="R210" s="171"/>
      <c r="S210" s="171"/>
      <c r="T210" s="171"/>
      <c r="U210" s="149"/>
      <c r="V210" s="155"/>
      <c r="W210" s="171"/>
      <c r="X210" s="171"/>
      <c r="Y210" s="171"/>
      <c r="AA210" s="155"/>
      <c r="AB210" s="171"/>
      <c r="AC210" s="171"/>
      <c r="AD210" s="171"/>
      <c r="AE210" s="149"/>
      <c r="AF210" s="155"/>
      <c r="AG210" s="209"/>
      <c r="AH210" s="148"/>
      <c r="AI210" s="148"/>
      <c r="AJ210" s="209"/>
    </row>
    <row r="211" spans="1:36" hidden="1" x14ac:dyDescent="0.25">
      <c r="B211" s="304">
        <v>4307</v>
      </c>
      <c r="C211" s="171"/>
      <c r="D211" s="171"/>
      <c r="E211" s="171"/>
      <c r="F211" s="149"/>
      <c r="G211" s="155"/>
      <c r="H211" s="171"/>
      <c r="I211" s="171"/>
      <c r="J211" s="171"/>
      <c r="K211" s="149"/>
      <c r="L211" s="155"/>
      <c r="M211" s="171"/>
      <c r="N211" s="171"/>
      <c r="O211" s="171"/>
      <c r="P211" s="149"/>
      <c r="Q211" s="155"/>
      <c r="R211" s="171"/>
      <c r="S211" s="171"/>
      <c r="T211" s="171"/>
      <c r="U211" s="149"/>
      <c r="V211" s="155"/>
      <c r="W211" s="171"/>
      <c r="X211" s="171"/>
      <c r="Y211" s="171"/>
      <c r="AA211" s="155"/>
      <c r="AB211" s="171"/>
      <c r="AC211" s="171"/>
      <c r="AD211" s="171"/>
      <c r="AE211" s="149"/>
      <c r="AF211" s="155"/>
      <c r="AG211" s="148"/>
      <c r="AH211" s="148"/>
      <c r="AI211" s="148"/>
      <c r="AJ211" s="148"/>
    </row>
    <row r="212" spans="1:36" hidden="1" x14ac:dyDescent="0.25">
      <c r="B212" s="304" t="s">
        <v>3130</v>
      </c>
      <c r="C212" s="171"/>
      <c r="D212" s="171"/>
      <c r="E212" s="171"/>
      <c r="F212" s="149"/>
      <c r="G212" s="155"/>
      <c r="H212" s="171"/>
      <c r="I212" s="171"/>
      <c r="J212" s="171"/>
      <c r="K212" s="149"/>
      <c r="L212" s="155"/>
      <c r="M212" s="171"/>
      <c r="N212" s="171"/>
      <c r="O212" s="171"/>
      <c r="P212" s="149"/>
      <c r="Q212" s="155"/>
      <c r="R212" s="171"/>
      <c r="S212" s="171"/>
      <c r="T212" s="171"/>
      <c r="U212" s="149"/>
      <c r="V212" s="155"/>
      <c r="W212" s="171"/>
      <c r="X212" s="171"/>
      <c r="Y212" s="171"/>
      <c r="AA212" s="155"/>
      <c r="AB212" s="171"/>
      <c r="AC212" s="171"/>
      <c r="AD212" s="171"/>
      <c r="AE212" s="149"/>
      <c r="AF212" s="155"/>
      <c r="AG212" s="148"/>
      <c r="AH212" s="148"/>
      <c r="AI212" s="148"/>
      <c r="AJ212" s="148"/>
    </row>
    <row r="213" spans="1:36" hidden="1" x14ac:dyDescent="0.25">
      <c r="B213" s="304">
        <v>4319</v>
      </c>
      <c r="C213" s="171"/>
      <c r="D213" s="171"/>
      <c r="E213" s="171"/>
      <c r="F213" s="149"/>
      <c r="G213" s="155"/>
      <c r="H213" s="171"/>
      <c r="I213" s="171"/>
      <c r="J213" s="171"/>
      <c r="K213" s="149"/>
      <c r="L213" s="155"/>
      <c r="M213" s="171"/>
      <c r="N213" s="171"/>
      <c r="O213" s="171"/>
      <c r="P213" s="149"/>
      <c r="Q213" s="155"/>
      <c r="R213" s="171"/>
      <c r="S213" s="171"/>
      <c r="T213" s="171"/>
      <c r="U213" s="149"/>
      <c r="V213" s="155"/>
      <c r="W213" s="171"/>
      <c r="X213" s="171"/>
      <c r="Y213" s="171"/>
      <c r="AA213" s="155"/>
      <c r="AB213" s="171"/>
      <c r="AC213" s="171"/>
      <c r="AD213" s="171"/>
      <c r="AE213" s="149"/>
      <c r="AF213" s="155"/>
      <c r="AG213" s="148"/>
      <c r="AH213" s="148"/>
      <c r="AI213" s="148"/>
      <c r="AJ213" s="148"/>
    </row>
    <row r="214" spans="1:36" hidden="1" x14ac:dyDescent="0.25">
      <c r="B214" s="304">
        <v>4360</v>
      </c>
      <c r="C214" s="171"/>
      <c r="D214" s="171"/>
      <c r="E214" s="171"/>
      <c r="F214" s="149"/>
      <c r="G214" s="155"/>
      <c r="H214" s="171"/>
      <c r="I214" s="171"/>
      <c r="J214" s="171"/>
      <c r="K214" s="149"/>
      <c r="L214" s="155"/>
      <c r="M214" s="171"/>
      <c r="N214" s="171"/>
      <c r="O214" s="171"/>
      <c r="P214" s="149"/>
      <c r="Q214" s="155"/>
      <c r="R214" s="171"/>
      <c r="S214" s="171"/>
      <c r="T214" s="171"/>
      <c r="U214" s="149"/>
      <c r="V214" s="155"/>
      <c r="W214" s="171"/>
      <c r="X214" s="171"/>
      <c r="Y214" s="171"/>
      <c r="AA214" s="155"/>
      <c r="AB214" s="171"/>
      <c r="AC214" s="171"/>
      <c r="AD214" s="171"/>
      <c r="AE214" s="149"/>
      <c r="AF214" s="155"/>
      <c r="AG214" s="148"/>
      <c r="AH214" s="148"/>
      <c r="AI214" s="148"/>
      <c r="AJ214" s="148"/>
    </row>
    <row r="215" spans="1:36" hidden="1" x14ac:dyDescent="0.25">
      <c r="B215" s="304">
        <v>4400</v>
      </c>
      <c r="C215" s="171"/>
      <c r="D215" s="171"/>
      <c r="E215" s="171"/>
      <c r="F215" s="149"/>
      <c r="G215" s="155"/>
      <c r="H215" s="171"/>
      <c r="I215" s="171"/>
      <c r="J215" s="171"/>
      <c r="K215" s="149"/>
      <c r="L215" s="155"/>
      <c r="M215" s="171"/>
      <c r="N215" s="171"/>
      <c r="O215" s="171"/>
      <c r="P215" s="149"/>
      <c r="Q215" s="155"/>
      <c r="R215" s="171"/>
      <c r="S215" s="171"/>
      <c r="T215" s="171"/>
      <c r="U215" s="149"/>
      <c r="V215" s="155"/>
      <c r="W215" s="171"/>
      <c r="X215" s="171"/>
      <c r="Y215" s="171"/>
      <c r="AA215" s="155"/>
      <c r="AB215" s="171"/>
      <c r="AC215" s="171"/>
      <c r="AD215" s="171"/>
      <c r="AE215" s="149"/>
      <c r="AF215" s="155"/>
      <c r="AG215" s="148"/>
      <c r="AH215" s="148"/>
      <c r="AI215" s="148"/>
      <c r="AJ215" s="148"/>
    </row>
    <row r="216" spans="1:36" hidden="1" x14ac:dyDescent="0.25">
      <c r="B216" s="304">
        <v>4405</v>
      </c>
      <c r="C216" s="171"/>
      <c r="D216" s="171"/>
      <c r="E216" s="171"/>
      <c r="F216" s="149"/>
      <c r="G216" s="155"/>
      <c r="H216" s="171"/>
      <c r="I216" s="171"/>
      <c r="J216" s="171"/>
      <c r="K216" s="149"/>
      <c r="L216" s="155"/>
      <c r="M216" s="171"/>
      <c r="N216" s="171"/>
      <c r="O216" s="171"/>
      <c r="P216" s="149"/>
      <c r="Q216" s="155"/>
      <c r="R216" s="171"/>
      <c r="S216" s="171"/>
      <c r="T216" s="171"/>
      <c r="U216" s="149"/>
      <c r="V216" s="155"/>
      <c r="W216" s="171"/>
      <c r="X216" s="171"/>
      <c r="Y216" s="171"/>
      <c r="AA216" s="155"/>
      <c r="AB216" s="171"/>
      <c r="AC216" s="171"/>
      <c r="AD216" s="171"/>
      <c r="AE216" s="149"/>
      <c r="AF216" s="155"/>
      <c r="AG216" s="148"/>
      <c r="AH216" s="148"/>
      <c r="AI216" s="148"/>
      <c r="AJ216" s="148"/>
    </row>
    <row r="217" spans="1:36" hidden="1" x14ac:dyDescent="0.25">
      <c r="B217" s="304">
        <v>4414</v>
      </c>
      <c r="C217" s="171"/>
      <c r="D217" s="171"/>
      <c r="E217" s="171"/>
      <c r="F217" s="149"/>
      <c r="G217" s="155"/>
      <c r="H217" s="171"/>
      <c r="I217" s="171"/>
      <c r="J217" s="171"/>
      <c r="K217" s="149"/>
      <c r="L217" s="155"/>
      <c r="M217" s="171"/>
      <c r="N217" s="171"/>
      <c r="O217" s="171"/>
      <c r="P217" s="149"/>
      <c r="Q217" s="155"/>
      <c r="R217" s="171"/>
      <c r="S217" s="171"/>
      <c r="T217" s="171"/>
      <c r="U217" s="149"/>
      <c r="V217" s="155"/>
      <c r="W217" s="171"/>
      <c r="X217" s="171"/>
      <c r="Y217" s="171"/>
      <c r="AA217" s="155"/>
      <c r="AB217" s="171"/>
      <c r="AC217" s="171"/>
      <c r="AD217" s="171"/>
      <c r="AE217" s="149"/>
      <c r="AF217" s="155"/>
      <c r="AG217" s="148"/>
      <c r="AH217" s="148"/>
      <c r="AI217" s="148"/>
      <c r="AJ217" s="148"/>
    </row>
    <row r="218" spans="1:36" hidden="1" x14ac:dyDescent="0.25">
      <c r="B218" s="304">
        <v>4415</v>
      </c>
      <c r="C218" s="171"/>
      <c r="D218" s="171"/>
      <c r="E218" s="171"/>
      <c r="F218" s="149"/>
      <c r="G218" s="155"/>
      <c r="H218" s="171"/>
      <c r="I218" s="171"/>
      <c r="J218" s="171"/>
      <c r="K218" s="149"/>
      <c r="L218" s="155"/>
      <c r="M218" s="171"/>
      <c r="N218" s="171"/>
      <c r="O218" s="171"/>
      <c r="P218" s="149"/>
      <c r="Q218" s="155"/>
      <c r="R218" s="171"/>
      <c r="S218" s="171"/>
      <c r="T218" s="171"/>
      <c r="U218" s="149"/>
      <c r="V218" s="155"/>
      <c r="W218" s="171"/>
      <c r="X218" s="171"/>
      <c r="Y218" s="171"/>
      <c r="AA218" s="155"/>
      <c r="AB218" s="171"/>
      <c r="AC218" s="171"/>
      <c r="AD218" s="171"/>
      <c r="AE218" s="149"/>
      <c r="AF218" s="155"/>
      <c r="AG218" s="148"/>
      <c r="AH218" s="148"/>
      <c r="AI218" s="148"/>
      <c r="AJ218" s="148"/>
    </row>
    <row r="219" spans="1:36" hidden="1" x14ac:dyDescent="0.25">
      <c r="B219" s="304">
        <v>4416</v>
      </c>
      <c r="C219" s="171"/>
      <c r="D219" s="171"/>
      <c r="E219" s="171"/>
      <c r="F219" s="149"/>
      <c r="G219" s="155"/>
      <c r="H219" s="171"/>
      <c r="I219" s="171"/>
      <c r="J219" s="171"/>
      <c r="K219" s="149"/>
      <c r="L219" s="155"/>
      <c r="M219" s="171"/>
      <c r="N219" s="171"/>
      <c r="O219" s="171"/>
      <c r="P219" s="149"/>
      <c r="Q219" s="155"/>
      <c r="R219" s="171"/>
      <c r="S219" s="171"/>
      <c r="T219" s="171"/>
      <c r="U219" s="149"/>
      <c r="V219" s="155"/>
      <c r="W219" s="171"/>
      <c r="X219" s="171"/>
      <c r="Y219" s="171"/>
      <c r="AA219" s="155"/>
      <c r="AB219" s="171"/>
      <c r="AC219" s="171"/>
      <c r="AD219" s="171"/>
      <c r="AE219" s="149"/>
      <c r="AF219" s="155"/>
      <c r="AG219" s="148"/>
      <c r="AH219" s="148"/>
      <c r="AI219" s="148"/>
      <c r="AJ219" s="148"/>
    </row>
    <row r="220" spans="1:36" hidden="1" x14ac:dyDescent="0.25">
      <c r="B220" s="304">
        <v>4419</v>
      </c>
      <c r="C220" s="171"/>
      <c r="D220" s="171"/>
      <c r="E220" s="171"/>
      <c r="F220" s="149"/>
      <c r="G220" s="155"/>
      <c r="H220" s="171"/>
      <c r="I220" s="171"/>
      <c r="J220" s="171"/>
      <c r="K220" s="149"/>
      <c r="L220" s="155"/>
      <c r="M220" s="171"/>
      <c r="N220" s="171"/>
      <c r="O220" s="171"/>
      <c r="P220" s="149"/>
      <c r="Q220" s="155"/>
      <c r="R220" s="171"/>
      <c r="S220" s="171"/>
      <c r="T220" s="171"/>
      <c r="U220" s="149"/>
      <c r="V220" s="155"/>
      <c r="W220" s="171"/>
      <c r="X220" s="171"/>
      <c r="Y220" s="171"/>
      <c r="AA220" s="155"/>
      <c r="AB220" s="171"/>
      <c r="AC220" s="171"/>
      <c r="AD220" s="171"/>
      <c r="AE220" s="149"/>
      <c r="AF220" s="155"/>
      <c r="AG220" s="148"/>
      <c r="AH220" s="148"/>
      <c r="AI220" s="148"/>
      <c r="AJ220" s="148"/>
    </row>
    <row r="221" spans="1:36" hidden="1" x14ac:dyDescent="0.25">
      <c r="B221" s="304">
        <v>4420</v>
      </c>
      <c r="C221" s="171"/>
      <c r="D221" s="171"/>
      <c r="E221" s="171"/>
      <c r="F221" s="149"/>
      <c r="G221" s="155"/>
      <c r="H221" s="171"/>
      <c r="I221" s="171"/>
      <c r="J221" s="171"/>
      <c r="K221" s="149"/>
      <c r="L221" s="155"/>
      <c r="M221" s="171"/>
      <c r="N221" s="171"/>
      <c r="O221" s="171"/>
      <c r="P221" s="149"/>
      <c r="Q221" s="155"/>
      <c r="R221" s="171"/>
      <c r="S221" s="171"/>
      <c r="T221" s="171"/>
      <c r="U221" s="149"/>
      <c r="V221" s="155"/>
      <c r="W221" s="171"/>
      <c r="X221" s="171"/>
      <c r="Y221" s="171"/>
      <c r="AA221" s="155"/>
      <c r="AB221" s="171"/>
      <c r="AC221" s="171"/>
      <c r="AD221" s="171"/>
      <c r="AE221" s="149"/>
      <c r="AF221" s="155"/>
      <c r="AG221" s="148"/>
      <c r="AH221" s="148"/>
      <c r="AI221" s="148"/>
      <c r="AJ221" s="148"/>
    </row>
    <row r="222" spans="1:36" hidden="1" x14ac:dyDescent="0.25">
      <c r="B222" s="304">
        <v>4500</v>
      </c>
      <c r="C222" s="171"/>
      <c r="D222" s="171"/>
      <c r="E222" s="171"/>
      <c r="F222" s="149"/>
      <c r="G222" s="155"/>
      <c r="H222" s="171"/>
      <c r="I222" s="171"/>
      <c r="J222" s="171"/>
      <c r="K222" s="149"/>
      <c r="L222" s="155"/>
      <c r="M222" s="171"/>
      <c r="N222" s="171"/>
      <c r="O222" s="171"/>
      <c r="P222" s="149"/>
      <c r="Q222" s="155"/>
      <c r="R222" s="171"/>
      <c r="S222" s="171"/>
      <c r="T222" s="171"/>
      <c r="U222" s="149"/>
      <c r="V222" s="155"/>
      <c r="W222" s="171"/>
      <c r="X222" s="171"/>
      <c r="Y222" s="171"/>
      <c r="AA222" s="155"/>
      <c r="AB222" s="171"/>
      <c r="AC222" s="171"/>
      <c r="AD222" s="171"/>
      <c r="AE222" s="149"/>
      <c r="AF222" s="155"/>
      <c r="AG222" s="148"/>
      <c r="AH222" s="148"/>
      <c r="AI222" s="148"/>
      <c r="AJ222" s="148"/>
    </row>
    <row r="223" spans="1:36" hidden="1" x14ac:dyDescent="0.25">
      <c r="B223" s="304">
        <v>4504</v>
      </c>
      <c r="C223" s="171"/>
      <c r="D223" s="171"/>
      <c r="E223" s="171"/>
      <c r="F223" s="149"/>
      <c r="G223" s="155"/>
      <c r="H223" s="171"/>
      <c r="I223" s="171"/>
      <c r="J223" s="171"/>
      <c r="K223" s="149"/>
      <c r="L223" s="155"/>
      <c r="M223" s="171"/>
      <c r="N223" s="171"/>
      <c r="O223" s="171"/>
      <c r="P223" s="149"/>
      <c r="Q223" s="155"/>
      <c r="R223" s="171"/>
      <c r="S223" s="171"/>
      <c r="T223" s="171"/>
      <c r="U223" s="149"/>
      <c r="V223" s="155"/>
      <c r="W223" s="171"/>
      <c r="X223" s="171"/>
      <c r="Y223" s="171"/>
      <c r="AA223" s="155"/>
      <c r="AB223" s="171"/>
      <c r="AC223" s="171"/>
      <c r="AD223" s="171"/>
      <c r="AE223" s="149"/>
      <c r="AF223" s="155"/>
      <c r="AG223" s="148"/>
      <c r="AH223" s="148"/>
      <c r="AI223" s="148"/>
      <c r="AJ223" s="148"/>
    </row>
    <row r="224" spans="1:36" hidden="1" x14ac:dyDescent="0.25">
      <c r="B224" s="304">
        <v>4505</v>
      </c>
      <c r="C224" s="171"/>
      <c r="D224" s="171"/>
      <c r="E224" s="171"/>
      <c r="F224" s="149"/>
      <c r="G224" s="155"/>
      <c r="H224" s="171"/>
      <c r="I224" s="171"/>
      <c r="J224" s="171"/>
      <c r="K224" s="149"/>
      <c r="L224" s="155"/>
      <c r="M224" s="171"/>
      <c r="N224" s="171"/>
      <c r="O224" s="171"/>
      <c r="P224" s="149"/>
      <c r="Q224" s="155"/>
      <c r="R224" s="171"/>
      <c r="S224" s="171"/>
      <c r="T224" s="171"/>
      <c r="U224" s="149"/>
      <c r="V224" s="155"/>
      <c r="W224" s="171"/>
      <c r="X224" s="171"/>
      <c r="Y224" s="171"/>
      <c r="AA224" s="155"/>
      <c r="AB224" s="171"/>
      <c r="AC224" s="171"/>
      <c r="AD224" s="171"/>
      <c r="AE224" s="149"/>
      <c r="AF224" s="155"/>
      <c r="AG224" s="148"/>
      <c r="AH224" s="148"/>
      <c r="AI224" s="148"/>
      <c r="AJ224" s="148"/>
    </row>
    <row r="225" spans="2:36" hidden="1" x14ac:dyDescent="0.25">
      <c r="B225" s="304">
        <v>4509</v>
      </c>
      <c r="C225" s="171"/>
      <c r="D225" s="171"/>
      <c r="E225" s="171"/>
      <c r="F225" s="149"/>
      <c r="G225" s="155"/>
      <c r="H225" s="171"/>
      <c r="I225" s="171"/>
      <c r="J225" s="171"/>
      <c r="K225" s="149"/>
      <c r="L225" s="155"/>
      <c r="M225" s="171"/>
      <c r="N225" s="171"/>
      <c r="O225" s="171"/>
      <c r="P225" s="149"/>
      <c r="Q225" s="155"/>
      <c r="R225" s="171"/>
      <c r="S225" s="171"/>
      <c r="T225" s="171"/>
      <c r="U225" s="149"/>
      <c r="V225" s="155"/>
      <c r="W225" s="171"/>
      <c r="X225" s="171"/>
      <c r="Y225" s="171"/>
      <c r="AA225" s="155"/>
      <c r="AB225" s="171"/>
      <c r="AC225" s="171"/>
      <c r="AD225" s="171"/>
      <c r="AE225" s="149"/>
      <c r="AF225" s="155"/>
      <c r="AG225" s="148"/>
      <c r="AH225" s="148"/>
      <c r="AI225" s="148"/>
      <c r="AJ225" s="148"/>
    </row>
    <row r="226" spans="2:36" hidden="1" x14ac:dyDescent="0.25">
      <c r="B226" s="304">
        <v>4513</v>
      </c>
      <c r="C226" s="171"/>
      <c r="D226" s="171"/>
      <c r="E226" s="171"/>
      <c r="F226" s="149"/>
      <c r="G226" s="155"/>
      <c r="H226" s="171"/>
      <c r="I226" s="171"/>
      <c r="J226" s="171"/>
      <c r="K226" s="149"/>
      <c r="L226" s="155"/>
      <c r="M226" s="171"/>
      <c r="N226" s="171"/>
      <c r="O226" s="171"/>
      <c r="P226" s="149"/>
      <c r="Q226" s="155"/>
      <c r="R226" s="171"/>
      <c r="S226" s="171"/>
      <c r="T226" s="171"/>
      <c r="U226" s="149"/>
      <c r="V226" s="155"/>
      <c r="W226" s="171"/>
      <c r="X226" s="171"/>
      <c r="Y226" s="171"/>
      <c r="AA226" s="155"/>
      <c r="AB226" s="171"/>
      <c r="AC226" s="171"/>
      <c r="AD226" s="171"/>
      <c r="AE226" s="149"/>
      <c r="AF226" s="155"/>
      <c r="AG226" s="148"/>
      <c r="AH226" s="148"/>
      <c r="AI226" s="148"/>
      <c r="AJ226" s="148"/>
    </row>
    <row r="227" spans="2:36" hidden="1" x14ac:dyDescent="0.25">
      <c r="B227" s="304">
        <v>4518</v>
      </c>
      <c r="C227" s="171"/>
      <c r="D227" s="171"/>
      <c r="E227" s="171"/>
      <c r="F227" s="149"/>
      <c r="G227" s="155"/>
      <c r="H227" s="171"/>
      <c r="I227" s="171"/>
      <c r="J227" s="171"/>
      <c r="K227" s="149"/>
      <c r="L227" s="155"/>
      <c r="M227" s="171"/>
      <c r="N227" s="171"/>
      <c r="O227" s="171"/>
      <c r="P227" s="149"/>
      <c r="Q227" s="155"/>
      <c r="R227" s="171"/>
      <c r="S227" s="171"/>
      <c r="T227" s="171"/>
      <c r="U227" s="149"/>
      <c r="V227" s="155"/>
      <c r="W227" s="171"/>
      <c r="X227" s="171"/>
      <c r="Y227" s="171"/>
      <c r="AA227" s="155"/>
      <c r="AB227" s="171"/>
      <c r="AC227" s="171"/>
      <c r="AD227" s="171"/>
      <c r="AE227" s="149"/>
      <c r="AF227" s="155"/>
      <c r="AG227" s="148"/>
      <c r="AH227" s="148"/>
      <c r="AI227" s="148"/>
      <c r="AJ227" s="148"/>
    </row>
    <row r="228" spans="2:36" hidden="1" x14ac:dyDescent="0.25">
      <c r="B228" s="304">
        <v>4519</v>
      </c>
      <c r="C228" s="171"/>
      <c r="D228" s="171"/>
      <c r="E228" s="171"/>
      <c r="F228" s="149"/>
      <c r="G228" s="155"/>
      <c r="H228" s="171"/>
      <c r="I228" s="171"/>
      <c r="J228" s="171"/>
      <c r="K228" s="149"/>
      <c r="L228" s="155"/>
      <c r="M228" s="171"/>
      <c r="N228" s="171"/>
      <c r="O228" s="171"/>
      <c r="P228" s="149"/>
      <c r="Q228" s="155"/>
      <c r="R228" s="171"/>
      <c r="S228" s="171"/>
      <c r="T228" s="171"/>
      <c r="U228" s="149"/>
      <c r="V228" s="155"/>
      <c r="W228" s="171"/>
      <c r="X228" s="171"/>
      <c r="Y228" s="171"/>
      <c r="AA228" s="155"/>
      <c r="AB228" s="171"/>
      <c r="AC228" s="171"/>
      <c r="AD228" s="171"/>
      <c r="AE228" s="149"/>
      <c r="AF228" s="155"/>
      <c r="AG228" s="148"/>
      <c r="AH228" s="148"/>
      <c r="AI228" s="148"/>
      <c r="AJ228" s="148"/>
    </row>
    <row r="229" spans="2:36" hidden="1" x14ac:dyDescent="0.25">
      <c r="B229" s="304">
        <v>4538</v>
      </c>
      <c r="C229" s="171"/>
      <c r="D229" s="171"/>
      <c r="E229" s="171"/>
      <c r="F229" s="149"/>
      <c r="G229" s="155"/>
      <c r="H229" s="171"/>
      <c r="I229" s="171"/>
      <c r="J229" s="171"/>
      <c r="K229" s="149"/>
      <c r="L229" s="155"/>
      <c r="M229" s="171"/>
      <c r="N229" s="171"/>
      <c r="O229" s="171"/>
      <c r="P229" s="149"/>
      <c r="Q229" s="155"/>
      <c r="R229" s="171"/>
      <c r="S229" s="171"/>
      <c r="T229" s="171"/>
      <c r="U229" s="149"/>
      <c r="V229" s="155"/>
      <c r="W229" s="171"/>
      <c r="X229" s="171"/>
      <c r="Y229" s="171"/>
      <c r="AA229" s="155"/>
      <c r="AB229" s="171"/>
      <c r="AC229" s="171"/>
      <c r="AD229" s="171"/>
      <c r="AE229" s="149"/>
      <c r="AF229" s="155"/>
      <c r="AG229" s="148"/>
      <c r="AH229" s="148"/>
      <c r="AI229" s="148"/>
      <c r="AJ229" s="148"/>
    </row>
    <row r="230" spans="2:36" hidden="1" x14ac:dyDescent="0.25">
      <c r="B230" s="304">
        <v>4570</v>
      </c>
      <c r="C230" s="171"/>
      <c r="D230" s="171"/>
      <c r="E230" s="171"/>
      <c r="F230" s="149"/>
      <c r="G230" s="155"/>
      <c r="H230" s="171"/>
      <c r="I230" s="171"/>
      <c r="J230" s="171"/>
      <c r="K230" s="149"/>
      <c r="L230" s="155"/>
      <c r="M230" s="171"/>
      <c r="N230" s="171"/>
      <c r="O230" s="171"/>
      <c r="P230" s="149"/>
      <c r="Q230" s="155"/>
      <c r="R230" s="171"/>
      <c r="S230" s="171"/>
      <c r="T230" s="171"/>
      <c r="U230" s="149"/>
      <c r="V230" s="155"/>
      <c r="W230" s="171"/>
      <c r="X230" s="171"/>
      <c r="Y230" s="171"/>
      <c r="AA230" s="155"/>
      <c r="AB230" s="171"/>
      <c r="AC230" s="171"/>
      <c r="AD230" s="171"/>
      <c r="AE230" s="149"/>
      <c r="AF230" s="155"/>
      <c r="AG230" s="148"/>
      <c r="AH230" s="148"/>
      <c r="AI230" s="148"/>
      <c r="AJ230" s="148"/>
    </row>
    <row r="231" spans="2:36" hidden="1" x14ac:dyDescent="0.25">
      <c r="B231" s="304">
        <v>4587</v>
      </c>
      <c r="C231" s="171"/>
      <c r="D231" s="171"/>
      <c r="E231" s="171"/>
      <c r="F231" s="149"/>
      <c r="G231" s="155"/>
      <c r="H231" s="171"/>
      <c r="I231" s="171"/>
      <c r="J231" s="171"/>
      <c r="K231" s="149"/>
      <c r="L231" s="155"/>
      <c r="M231" s="171"/>
      <c r="N231" s="171"/>
      <c r="O231" s="171"/>
      <c r="P231" s="149"/>
      <c r="Q231" s="155"/>
      <c r="R231" s="171"/>
      <c r="S231" s="171"/>
      <c r="T231" s="171"/>
      <c r="U231" s="149"/>
      <c r="V231" s="155"/>
      <c r="W231" s="171"/>
      <c r="X231" s="171"/>
      <c r="Y231" s="171"/>
      <c r="AA231" s="155"/>
      <c r="AB231" s="171"/>
      <c r="AC231" s="171"/>
      <c r="AD231" s="171"/>
      <c r="AE231" s="149"/>
      <c r="AF231" s="155"/>
      <c r="AG231" s="148"/>
      <c r="AH231" s="148"/>
      <c r="AI231" s="148"/>
      <c r="AJ231" s="148"/>
    </row>
    <row r="232" spans="2:36" hidden="1" x14ac:dyDescent="0.25">
      <c r="B232" s="304">
        <v>4600</v>
      </c>
      <c r="C232" s="171"/>
      <c r="D232" s="171"/>
      <c r="E232" s="171"/>
      <c r="F232" s="149"/>
      <c r="G232" s="155"/>
      <c r="H232" s="171"/>
      <c r="I232" s="171"/>
      <c r="J232" s="171"/>
      <c r="K232" s="149"/>
      <c r="L232" s="155"/>
      <c r="M232" s="171"/>
      <c r="N232" s="171"/>
      <c r="O232" s="171"/>
      <c r="P232" s="149"/>
      <c r="Q232" s="155"/>
      <c r="R232" s="171"/>
      <c r="S232" s="171"/>
      <c r="T232" s="171"/>
      <c r="U232" s="149"/>
      <c r="V232" s="155"/>
      <c r="W232" s="171"/>
      <c r="X232" s="171"/>
      <c r="Y232" s="171"/>
      <c r="AA232" s="155"/>
      <c r="AB232" s="171"/>
      <c r="AC232" s="171"/>
      <c r="AD232" s="171"/>
      <c r="AE232" s="149"/>
      <c r="AF232" s="155"/>
      <c r="AG232" s="148"/>
      <c r="AH232" s="148"/>
      <c r="AI232" s="148"/>
      <c r="AJ232" s="148"/>
    </row>
    <row r="233" spans="2:36" hidden="1" x14ac:dyDescent="0.25">
      <c r="B233" s="304">
        <v>4601</v>
      </c>
      <c r="C233" s="171"/>
      <c r="D233" s="171"/>
      <c r="E233" s="171"/>
      <c r="F233" s="149"/>
      <c r="G233" s="155"/>
      <c r="H233" s="171"/>
      <c r="I233" s="171"/>
      <c r="J233" s="171"/>
      <c r="K233" s="149"/>
      <c r="L233" s="155"/>
      <c r="M233" s="171"/>
      <c r="N233" s="171"/>
      <c r="O233" s="171"/>
      <c r="P233" s="149"/>
      <c r="Q233" s="155"/>
      <c r="R233" s="171"/>
      <c r="S233" s="171"/>
      <c r="T233" s="171"/>
      <c r="U233" s="149"/>
      <c r="V233" s="155"/>
      <c r="W233" s="171"/>
      <c r="X233" s="171"/>
      <c r="Y233" s="171"/>
      <c r="AA233" s="155"/>
      <c r="AB233" s="171"/>
      <c r="AC233" s="171"/>
      <c r="AD233" s="171"/>
      <c r="AE233" s="149"/>
      <c r="AF233" s="155"/>
      <c r="AG233" s="148"/>
      <c r="AH233" s="148"/>
      <c r="AI233" s="148"/>
      <c r="AJ233" s="148"/>
    </row>
    <row r="234" spans="2:36" hidden="1" x14ac:dyDescent="0.25">
      <c r="B234" s="304">
        <v>4605</v>
      </c>
      <c r="C234" s="171"/>
      <c r="D234" s="171"/>
      <c r="E234" s="171"/>
      <c r="F234" s="149"/>
      <c r="G234" s="155"/>
      <c r="H234" s="171"/>
      <c r="I234" s="171"/>
      <c r="J234" s="171"/>
      <c r="K234" s="149"/>
      <c r="L234" s="155"/>
      <c r="M234" s="171"/>
      <c r="N234" s="171"/>
      <c r="O234" s="171"/>
      <c r="P234" s="149"/>
      <c r="Q234" s="155"/>
      <c r="R234" s="171"/>
      <c r="S234" s="171"/>
      <c r="T234" s="171"/>
      <c r="U234" s="149"/>
      <c r="V234" s="155"/>
      <c r="W234" s="171"/>
      <c r="X234" s="171"/>
      <c r="Y234" s="171"/>
      <c r="AA234" s="155"/>
      <c r="AB234" s="171"/>
      <c r="AC234" s="171"/>
      <c r="AD234" s="171"/>
      <c r="AE234" s="149"/>
      <c r="AF234" s="155"/>
      <c r="AG234" s="148"/>
      <c r="AH234" s="148"/>
      <c r="AI234" s="148"/>
      <c r="AJ234" s="148"/>
    </row>
    <row r="235" spans="2:36" hidden="1" x14ac:dyDescent="0.25">
      <c r="B235" s="304">
        <v>4625</v>
      </c>
      <c r="C235" s="171"/>
      <c r="D235" s="171"/>
      <c r="E235" s="171"/>
      <c r="F235" s="149"/>
      <c r="G235" s="155"/>
      <c r="H235" s="171"/>
      <c r="I235" s="171"/>
      <c r="J235" s="171"/>
      <c r="K235" s="149"/>
      <c r="L235" s="155"/>
      <c r="M235" s="171"/>
      <c r="N235" s="171"/>
      <c r="O235" s="171"/>
      <c r="P235" s="149"/>
      <c r="Q235" s="155"/>
      <c r="R235" s="171"/>
      <c r="S235" s="171"/>
      <c r="T235" s="171"/>
      <c r="U235" s="149"/>
      <c r="V235" s="155"/>
      <c r="W235" s="171"/>
      <c r="X235" s="171"/>
      <c r="Y235" s="171"/>
      <c r="AA235" s="155"/>
      <c r="AB235" s="171"/>
      <c r="AC235" s="171"/>
      <c r="AD235" s="171"/>
      <c r="AE235" s="149"/>
      <c r="AF235" s="155"/>
      <c r="AG235" s="148"/>
      <c r="AH235" s="148"/>
      <c r="AI235" s="148"/>
      <c r="AJ235" s="148"/>
    </row>
    <row r="236" spans="2:36" hidden="1" x14ac:dyDescent="0.25">
      <c r="B236" s="304">
        <v>4644</v>
      </c>
      <c r="C236" s="171"/>
      <c r="D236" s="171"/>
      <c r="E236" s="171"/>
      <c r="F236" s="149"/>
      <c r="G236" s="155"/>
      <c r="H236" s="171"/>
      <c r="I236" s="171"/>
      <c r="J236" s="171"/>
      <c r="K236" s="149"/>
      <c r="L236" s="155"/>
      <c r="M236" s="171"/>
      <c r="N236" s="171"/>
      <c r="O236" s="171"/>
      <c r="P236" s="149"/>
      <c r="Q236" s="155"/>
      <c r="R236" s="171"/>
      <c r="S236" s="171"/>
      <c r="T236" s="171"/>
      <c r="U236" s="149"/>
      <c r="V236" s="155"/>
      <c r="W236" s="171"/>
      <c r="X236" s="171"/>
      <c r="Y236" s="171"/>
      <c r="AA236" s="155"/>
      <c r="AB236" s="171"/>
      <c r="AC236" s="171"/>
      <c r="AD236" s="171"/>
      <c r="AE236" s="149"/>
      <c r="AF236" s="155"/>
      <c r="AG236" s="148"/>
      <c r="AH236" s="148"/>
      <c r="AI236" s="148"/>
      <c r="AJ236" s="148"/>
    </row>
    <row r="237" spans="2:36" hidden="1" x14ac:dyDescent="0.25">
      <c r="B237" s="304">
        <v>4700</v>
      </c>
      <c r="C237" s="171"/>
      <c r="D237" s="171"/>
      <c r="E237" s="171"/>
      <c r="F237" s="149"/>
      <c r="G237" s="155"/>
      <c r="H237" s="171"/>
      <c r="I237" s="171"/>
      <c r="J237" s="171"/>
      <c r="K237" s="149"/>
      <c r="L237" s="155"/>
      <c r="M237" s="171"/>
      <c r="N237" s="171"/>
      <c r="O237" s="171"/>
      <c r="P237" s="149"/>
      <c r="Q237" s="155"/>
      <c r="R237" s="171"/>
      <c r="S237" s="171"/>
      <c r="T237" s="171"/>
      <c r="U237" s="149"/>
      <c r="V237" s="155"/>
      <c r="W237" s="171"/>
      <c r="X237" s="171"/>
      <c r="Y237" s="171"/>
      <c r="AA237" s="155"/>
      <c r="AB237" s="171"/>
      <c r="AC237" s="171"/>
      <c r="AD237" s="171"/>
      <c r="AE237" s="149"/>
      <c r="AF237" s="155"/>
      <c r="AG237" s="148"/>
      <c r="AH237" s="148"/>
      <c r="AI237" s="148"/>
      <c r="AJ237" s="148"/>
    </row>
    <row r="238" spans="2:36" hidden="1" x14ac:dyDescent="0.25">
      <c r="B238" s="304">
        <v>4703</v>
      </c>
      <c r="C238" s="171"/>
      <c r="D238" s="171"/>
      <c r="E238" s="171"/>
      <c r="F238" s="149"/>
      <c r="G238" s="155"/>
      <c r="H238" s="171"/>
      <c r="I238" s="171"/>
      <c r="J238" s="171"/>
      <c r="K238" s="149"/>
      <c r="L238" s="155"/>
      <c r="M238" s="171"/>
      <c r="N238" s="171"/>
      <c r="O238" s="171"/>
      <c r="P238" s="149"/>
      <c r="Q238" s="155"/>
      <c r="R238" s="171"/>
      <c r="S238" s="171"/>
      <c r="T238" s="171"/>
      <c r="U238" s="149"/>
      <c r="V238" s="155"/>
      <c r="W238" s="171"/>
      <c r="X238" s="171"/>
      <c r="Y238" s="171"/>
      <c r="AA238" s="155"/>
      <c r="AB238" s="171"/>
      <c r="AC238" s="171"/>
      <c r="AD238" s="171"/>
      <c r="AE238" s="149"/>
      <c r="AF238" s="155"/>
      <c r="AG238" s="148"/>
      <c r="AH238" s="148"/>
      <c r="AI238" s="148"/>
      <c r="AJ238" s="148"/>
    </row>
    <row r="239" spans="2:36" hidden="1" x14ac:dyDescent="0.25">
      <c r="B239" s="304">
        <v>4705</v>
      </c>
      <c r="C239" s="171"/>
      <c r="D239" s="171"/>
      <c r="E239" s="171"/>
      <c r="F239" s="149"/>
      <c r="G239" s="155"/>
      <c r="H239" s="171"/>
      <c r="I239" s="171"/>
      <c r="J239" s="171"/>
      <c r="K239" s="149"/>
      <c r="L239" s="155"/>
      <c r="M239" s="171"/>
      <c r="N239" s="171"/>
      <c r="O239" s="171"/>
      <c r="P239" s="149"/>
      <c r="Q239" s="155"/>
      <c r="R239" s="171"/>
      <c r="S239" s="171"/>
      <c r="T239" s="171"/>
      <c r="U239" s="149"/>
      <c r="V239" s="155"/>
      <c r="W239" s="171"/>
      <c r="X239" s="171"/>
      <c r="Y239" s="171"/>
      <c r="AA239" s="155"/>
      <c r="AB239" s="171"/>
      <c r="AC239" s="171"/>
      <c r="AD239" s="171"/>
      <c r="AE239" s="149"/>
      <c r="AF239" s="155"/>
      <c r="AG239" s="148"/>
      <c r="AH239" s="148"/>
      <c r="AI239" s="148"/>
      <c r="AJ239" s="148"/>
    </row>
    <row r="240" spans="2:36" hidden="1" x14ac:dyDescent="0.25">
      <c r="B240" s="304">
        <v>4707</v>
      </c>
      <c r="C240" s="171"/>
      <c r="D240" s="171"/>
      <c r="E240" s="171"/>
      <c r="F240" s="149"/>
      <c r="G240" s="155"/>
      <c r="H240" s="171"/>
      <c r="I240" s="171"/>
      <c r="J240" s="171"/>
      <c r="K240" s="149"/>
      <c r="L240" s="155"/>
      <c r="M240" s="171"/>
      <c r="N240" s="171"/>
      <c r="O240" s="171"/>
      <c r="P240" s="149"/>
      <c r="Q240" s="155"/>
      <c r="R240" s="171"/>
      <c r="S240" s="171"/>
      <c r="T240" s="171"/>
      <c r="U240" s="149"/>
      <c r="V240" s="155"/>
      <c r="W240" s="171"/>
      <c r="X240" s="171"/>
      <c r="Y240" s="171"/>
      <c r="AA240" s="155"/>
      <c r="AB240" s="171"/>
      <c r="AC240" s="171"/>
      <c r="AD240" s="171"/>
      <c r="AE240" s="149"/>
      <c r="AF240" s="155"/>
      <c r="AG240" s="148"/>
      <c r="AH240" s="148"/>
      <c r="AI240" s="148"/>
      <c r="AJ240" s="148"/>
    </row>
    <row r="241" spans="2:36" hidden="1" x14ac:dyDescent="0.25">
      <c r="B241" s="304">
        <v>4708</v>
      </c>
      <c r="C241" s="171"/>
      <c r="D241" s="171"/>
      <c r="E241" s="171"/>
      <c r="F241" s="149"/>
      <c r="G241" s="155"/>
      <c r="H241" s="171"/>
      <c r="I241" s="171"/>
      <c r="J241" s="171"/>
      <c r="K241" s="149"/>
      <c r="L241" s="155"/>
      <c r="M241" s="171"/>
      <c r="N241" s="171"/>
      <c r="O241" s="171"/>
      <c r="P241" s="149"/>
      <c r="Q241" s="155"/>
      <c r="R241" s="171"/>
      <c r="S241" s="171"/>
      <c r="T241" s="171"/>
      <c r="U241" s="149"/>
      <c r="V241" s="155"/>
      <c r="W241" s="171"/>
      <c r="X241" s="171"/>
      <c r="Y241" s="171"/>
      <c r="AA241" s="155"/>
      <c r="AB241" s="171"/>
      <c r="AC241" s="171"/>
      <c r="AD241" s="171"/>
      <c r="AE241" s="149"/>
      <c r="AF241" s="155"/>
      <c r="AG241" s="148"/>
      <c r="AH241" s="148"/>
      <c r="AI241" s="148"/>
      <c r="AJ241" s="148"/>
    </row>
    <row r="242" spans="2:36" hidden="1" x14ac:dyDescent="0.25">
      <c r="B242" s="304">
        <v>4709</v>
      </c>
      <c r="C242" s="171"/>
      <c r="D242" s="171"/>
      <c r="E242" s="171"/>
      <c r="F242" s="149"/>
      <c r="G242" s="155"/>
      <c r="H242" s="171"/>
      <c r="I242" s="171"/>
      <c r="J242" s="171"/>
      <c r="K242" s="149"/>
      <c r="L242" s="155"/>
      <c r="M242" s="171"/>
      <c r="N242" s="171"/>
      <c r="O242" s="171"/>
      <c r="P242" s="149"/>
      <c r="Q242" s="155"/>
      <c r="R242" s="171"/>
      <c r="S242" s="171"/>
      <c r="T242" s="171"/>
      <c r="U242" s="149"/>
      <c r="V242" s="155"/>
      <c r="W242" s="171"/>
      <c r="X242" s="171"/>
      <c r="Y242" s="171"/>
      <c r="AA242" s="155"/>
      <c r="AB242" s="171"/>
      <c r="AC242" s="171"/>
      <c r="AD242" s="171"/>
      <c r="AE242" s="149"/>
      <c r="AF242" s="155"/>
      <c r="AG242" s="148"/>
      <c r="AH242" s="148"/>
      <c r="AI242" s="148"/>
      <c r="AJ242" s="148"/>
    </row>
    <row r="243" spans="2:36" hidden="1" x14ac:dyDescent="0.25">
      <c r="B243" s="304">
        <v>4710</v>
      </c>
      <c r="C243" s="171"/>
      <c r="D243" s="171"/>
      <c r="E243" s="171"/>
      <c r="F243" s="149"/>
      <c r="G243" s="155"/>
      <c r="H243" s="171"/>
      <c r="I243" s="171"/>
      <c r="J243" s="171"/>
      <c r="K243" s="149"/>
      <c r="L243" s="155"/>
      <c r="M243" s="171"/>
      <c r="N243" s="171"/>
      <c r="O243" s="171"/>
      <c r="P243" s="149"/>
      <c r="Q243" s="155"/>
      <c r="R243" s="171"/>
      <c r="S243" s="171"/>
      <c r="T243" s="171"/>
      <c r="U243" s="149"/>
      <c r="V243" s="155"/>
      <c r="W243" s="171"/>
      <c r="X243" s="171"/>
      <c r="Y243" s="171"/>
      <c r="AA243" s="155"/>
      <c r="AB243" s="171"/>
      <c r="AC243" s="171"/>
      <c r="AD243" s="171"/>
      <c r="AE243" s="149"/>
      <c r="AF243" s="155"/>
      <c r="AG243" s="148"/>
      <c r="AH243" s="148"/>
      <c r="AI243" s="148"/>
      <c r="AJ243" s="148"/>
    </row>
    <row r="244" spans="2:36" hidden="1" x14ac:dyDescent="0.25">
      <c r="B244" s="304">
        <v>4711</v>
      </c>
      <c r="C244" s="171"/>
      <c r="D244" s="171"/>
      <c r="E244" s="171"/>
      <c r="F244" s="149"/>
      <c r="G244" s="155"/>
      <c r="H244" s="171"/>
      <c r="I244" s="171"/>
      <c r="J244" s="171"/>
      <c r="K244" s="149"/>
      <c r="L244" s="155"/>
      <c r="M244" s="171"/>
      <c r="N244" s="171"/>
      <c r="O244" s="171"/>
      <c r="P244" s="149"/>
      <c r="Q244" s="155"/>
      <c r="R244" s="171"/>
      <c r="S244" s="171"/>
      <c r="T244" s="171"/>
      <c r="U244" s="149"/>
      <c r="V244" s="155"/>
      <c r="W244" s="171"/>
      <c r="X244" s="171"/>
      <c r="Y244" s="171"/>
      <c r="AA244" s="155"/>
      <c r="AB244" s="171"/>
      <c r="AC244" s="171"/>
      <c r="AD244" s="171"/>
      <c r="AE244" s="149"/>
      <c r="AF244" s="155"/>
      <c r="AG244" s="148"/>
      <c r="AH244" s="148"/>
      <c r="AI244" s="148"/>
      <c r="AJ244" s="148"/>
    </row>
    <row r="245" spans="2:36" hidden="1" x14ac:dyDescent="0.25">
      <c r="B245" s="304">
        <v>4712</v>
      </c>
      <c r="C245" s="171"/>
      <c r="D245" s="171"/>
      <c r="E245" s="171"/>
      <c r="F245" s="149"/>
      <c r="G245" s="155"/>
      <c r="H245" s="171"/>
      <c r="I245" s="171"/>
      <c r="J245" s="171"/>
      <c r="K245" s="149"/>
      <c r="L245" s="155"/>
      <c r="M245" s="171"/>
      <c r="N245" s="171"/>
      <c r="O245" s="171"/>
      <c r="P245" s="149"/>
      <c r="Q245" s="155"/>
      <c r="R245" s="171"/>
      <c r="S245" s="171"/>
      <c r="T245" s="171"/>
      <c r="U245" s="149"/>
      <c r="V245" s="155"/>
      <c r="W245" s="171"/>
      <c r="X245" s="171"/>
      <c r="Y245" s="171"/>
      <c r="AA245" s="155"/>
      <c r="AB245" s="171"/>
      <c r="AC245" s="171"/>
      <c r="AD245" s="171"/>
      <c r="AE245" s="149"/>
      <c r="AF245" s="155"/>
      <c r="AG245" s="148"/>
      <c r="AH245" s="148"/>
      <c r="AI245" s="148"/>
      <c r="AJ245" s="148"/>
    </row>
    <row r="246" spans="2:36" hidden="1" x14ac:dyDescent="0.25">
      <c r="B246" s="304">
        <v>4717</v>
      </c>
      <c r="C246" s="171"/>
      <c r="D246" s="171"/>
      <c r="E246" s="171"/>
      <c r="F246" s="149"/>
      <c r="G246" s="155"/>
      <c r="H246" s="171"/>
      <c r="I246" s="171"/>
      <c r="J246" s="171"/>
      <c r="K246" s="149"/>
      <c r="L246" s="155"/>
      <c r="M246" s="171"/>
      <c r="N246" s="171"/>
      <c r="O246" s="171"/>
      <c r="P246" s="149"/>
      <c r="Q246" s="155"/>
      <c r="R246" s="171"/>
      <c r="S246" s="171"/>
      <c r="T246" s="171"/>
      <c r="U246" s="149"/>
      <c r="V246" s="155"/>
      <c r="W246" s="171"/>
      <c r="X246" s="171"/>
      <c r="Y246" s="171"/>
      <c r="AA246" s="155"/>
      <c r="AB246" s="171"/>
      <c r="AC246" s="171"/>
      <c r="AD246" s="171"/>
      <c r="AE246" s="149"/>
      <c r="AF246" s="155"/>
      <c r="AG246" s="148"/>
      <c r="AH246" s="148"/>
      <c r="AI246" s="148"/>
      <c r="AJ246" s="148"/>
    </row>
    <row r="247" spans="2:36" hidden="1" x14ac:dyDescent="0.25">
      <c r="B247" s="304">
        <v>4725</v>
      </c>
      <c r="C247" s="171"/>
      <c r="D247" s="171"/>
      <c r="E247" s="171"/>
      <c r="F247" s="149"/>
      <c r="G247" s="155"/>
      <c r="H247" s="171"/>
      <c r="I247" s="171"/>
      <c r="J247" s="171"/>
      <c r="K247" s="149"/>
      <c r="L247" s="155"/>
      <c r="M247" s="171"/>
      <c r="N247" s="171"/>
      <c r="O247" s="171"/>
      <c r="P247" s="149"/>
      <c r="Q247" s="155"/>
      <c r="R247" s="171"/>
      <c r="S247" s="171"/>
      <c r="T247" s="171"/>
      <c r="U247" s="149"/>
      <c r="V247" s="155"/>
      <c r="W247" s="171"/>
      <c r="X247" s="171"/>
      <c r="Y247" s="171"/>
      <c r="AA247" s="155"/>
      <c r="AB247" s="171"/>
      <c r="AC247" s="171"/>
      <c r="AD247" s="171"/>
      <c r="AE247" s="149"/>
      <c r="AF247" s="155"/>
      <c r="AG247" s="148"/>
      <c r="AH247" s="148"/>
      <c r="AI247" s="148"/>
      <c r="AJ247" s="148"/>
    </row>
    <row r="248" spans="2:36" hidden="1" x14ac:dyDescent="0.25">
      <c r="B248" s="304">
        <v>4730</v>
      </c>
      <c r="C248" s="171"/>
      <c r="D248" s="171"/>
      <c r="E248" s="171"/>
      <c r="F248" s="149"/>
      <c r="G248" s="155"/>
      <c r="H248" s="171"/>
      <c r="I248" s="171"/>
      <c r="J248" s="171"/>
      <c r="K248" s="149"/>
      <c r="L248" s="155"/>
      <c r="M248" s="171"/>
      <c r="N248" s="171"/>
      <c r="O248" s="171"/>
      <c r="P248" s="149"/>
      <c r="Q248" s="155"/>
      <c r="R248" s="171"/>
      <c r="S248" s="171"/>
      <c r="T248" s="171"/>
      <c r="U248" s="149"/>
      <c r="V248" s="155"/>
      <c r="W248" s="171"/>
      <c r="X248" s="171"/>
      <c r="Y248" s="171"/>
      <c r="AA248" s="155"/>
      <c r="AB248" s="171"/>
      <c r="AC248" s="171"/>
      <c r="AD248" s="171"/>
      <c r="AE248" s="149"/>
      <c r="AF248" s="155"/>
      <c r="AG248" s="148"/>
      <c r="AH248" s="148"/>
      <c r="AI248" s="148"/>
      <c r="AJ248" s="148"/>
    </row>
    <row r="249" spans="2:36" hidden="1" x14ac:dyDescent="0.25">
      <c r="B249" s="304">
        <v>4733</v>
      </c>
      <c r="C249" s="171"/>
      <c r="D249" s="171"/>
      <c r="E249" s="171"/>
      <c r="F249" s="149"/>
      <c r="G249" s="155"/>
      <c r="H249" s="171"/>
      <c r="I249" s="171"/>
      <c r="J249" s="171"/>
      <c r="K249" s="149"/>
      <c r="L249" s="155"/>
      <c r="M249" s="171"/>
      <c r="N249" s="171"/>
      <c r="O249" s="171"/>
      <c r="P249" s="149"/>
      <c r="Q249" s="155"/>
      <c r="R249" s="171"/>
      <c r="S249" s="171"/>
      <c r="T249" s="171"/>
      <c r="U249" s="149"/>
      <c r="V249" s="155"/>
      <c r="W249" s="171"/>
      <c r="X249" s="171"/>
      <c r="Y249" s="171"/>
      <c r="AA249" s="155"/>
      <c r="AB249" s="171"/>
      <c r="AC249" s="171"/>
      <c r="AD249" s="171"/>
      <c r="AE249" s="149"/>
      <c r="AF249" s="155"/>
      <c r="AG249" s="148"/>
      <c r="AH249" s="148"/>
      <c r="AI249" s="148"/>
      <c r="AJ249" s="148"/>
    </row>
    <row r="250" spans="2:36" hidden="1" x14ac:dyDescent="0.25">
      <c r="B250" s="304">
        <v>4734</v>
      </c>
      <c r="C250" s="171"/>
      <c r="D250" s="171"/>
      <c r="E250" s="171"/>
      <c r="F250" s="149"/>
      <c r="G250" s="155"/>
      <c r="H250" s="171"/>
      <c r="I250" s="171"/>
      <c r="J250" s="171"/>
      <c r="K250" s="149"/>
      <c r="L250" s="155"/>
      <c r="M250" s="171"/>
      <c r="N250" s="171"/>
      <c r="O250" s="171"/>
      <c r="P250" s="149"/>
      <c r="Q250" s="155"/>
      <c r="R250" s="171"/>
      <c r="S250" s="171"/>
      <c r="T250" s="171"/>
      <c r="U250" s="149"/>
      <c r="V250" s="155"/>
      <c r="W250" s="171"/>
      <c r="X250" s="171"/>
      <c r="Y250" s="171"/>
      <c r="AA250" s="155"/>
      <c r="AB250" s="171"/>
      <c r="AC250" s="171"/>
      <c r="AD250" s="171"/>
      <c r="AE250" s="149"/>
      <c r="AF250" s="155"/>
      <c r="AG250" s="148"/>
      <c r="AH250" s="148"/>
      <c r="AI250" s="148"/>
      <c r="AJ250" s="148"/>
    </row>
    <row r="251" spans="2:36" hidden="1" x14ac:dyDescent="0.25">
      <c r="B251" s="304">
        <v>4735</v>
      </c>
      <c r="C251" s="171"/>
      <c r="D251" s="171"/>
      <c r="E251" s="171"/>
      <c r="F251" s="149"/>
      <c r="G251" s="155"/>
      <c r="H251" s="171"/>
      <c r="I251" s="171"/>
      <c r="J251" s="171"/>
      <c r="K251" s="149"/>
      <c r="L251" s="155"/>
      <c r="M251" s="171"/>
      <c r="N251" s="171"/>
      <c r="O251" s="171"/>
      <c r="P251" s="149"/>
      <c r="Q251" s="155"/>
      <c r="R251" s="171"/>
      <c r="S251" s="171"/>
      <c r="T251" s="171"/>
      <c r="U251" s="149"/>
      <c r="V251" s="155"/>
      <c r="W251" s="171"/>
      <c r="X251" s="171"/>
      <c r="Y251" s="171"/>
      <c r="AA251" s="155"/>
      <c r="AB251" s="171"/>
      <c r="AC251" s="171"/>
      <c r="AD251" s="171"/>
      <c r="AE251" s="149"/>
      <c r="AF251" s="155"/>
      <c r="AG251" s="148"/>
      <c r="AH251" s="148"/>
      <c r="AI251" s="148"/>
      <c r="AJ251" s="148"/>
    </row>
    <row r="252" spans="2:36" hidden="1" x14ac:dyDescent="0.25">
      <c r="B252" s="304">
        <v>4750</v>
      </c>
      <c r="C252" s="171"/>
      <c r="D252" s="171"/>
      <c r="E252" s="171"/>
      <c r="F252" s="149"/>
      <c r="G252" s="155"/>
      <c r="H252" s="171"/>
      <c r="I252" s="171"/>
      <c r="J252" s="171"/>
      <c r="K252" s="149"/>
      <c r="L252" s="155"/>
      <c r="M252" s="171"/>
      <c r="N252" s="171"/>
      <c r="O252" s="171"/>
      <c r="P252" s="149"/>
      <c r="Q252" s="155"/>
      <c r="R252" s="171"/>
      <c r="S252" s="171"/>
      <c r="T252" s="171"/>
      <c r="U252" s="149"/>
      <c r="V252" s="155"/>
      <c r="W252" s="171"/>
      <c r="X252" s="171"/>
      <c r="Y252" s="171"/>
      <c r="AA252" s="155"/>
      <c r="AB252" s="171"/>
      <c r="AC252" s="171"/>
      <c r="AD252" s="171"/>
      <c r="AE252" s="149"/>
      <c r="AF252" s="155"/>
      <c r="AG252" s="148"/>
      <c r="AH252" s="148"/>
      <c r="AI252" s="148"/>
      <c r="AJ252" s="148"/>
    </row>
    <row r="253" spans="2:36" hidden="1" x14ac:dyDescent="0.25">
      <c r="B253" s="304">
        <v>4754</v>
      </c>
      <c r="C253" s="171"/>
      <c r="D253" s="171"/>
      <c r="E253" s="171"/>
      <c r="F253" s="149"/>
      <c r="G253" s="155"/>
      <c r="H253" s="171"/>
      <c r="I253" s="171"/>
      <c r="J253" s="171"/>
      <c r="K253" s="149"/>
      <c r="L253" s="155"/>
      <c r="M253" s="171"/>
      <c r="N253" s="171"/>
      <c r="O253" s="171"/>
      <c r="P253" s="149"/>
      <c r="Q253" s="155"/>
      <c r="R253" s="171"/>
      <c r="S253" s="171"/>
      <c r="T253" s="171"/>
      <c r="U253" s="149"/>
      <c r="V253" s="155"/>
      <c r="W253" s="171"/>
      <c r="X253" s="171"/>
      <c r="Y253" s="171"/>
      <c r="AA253" s="155"/>
      <c r="AB253" s="171"/>
      <c r="AC253" s="171"/>
      <c r="AD253" s="171"/>
      <c r="AE253" s="149"/>
      <c r="AF253" s="155"/>
      <c r="AG253" s="148"/>
      <c r="AH253" s="148"/>
      <c r="AI253" s="148"/>
      <c r="AJ253" s="148"/>
    </row>
    <row r="254" spans="2:36" hidden="1" x14ac:dyDescent="0.25">
      <c r="B254" s="304">
        <v>4756</v>
      </c>
      <c r="C254" s="171"/>
      <c r="D254" s="171"/>
      <c r="E254" s="171"/>
      <c r="F254" s="149"/>
      <c r="G254" s="155"/>
      <c r="H254" s="171"/>
      <c r="I254" s="171"/>
      <c r="J254" s="171"/>
      <c r="K254" s="149"/>
      <c r="L254" s="155"/>
      <c r="M254" s="171"/>
      <c r="N254" s="171"/>
      <c r="O254" s="171"/>
      <c r="P254" s="149"/>
      <c r="Q254" s="155"/>
      <c r="R254" s="171"/>
      <c r="S254" s="171"/>
      <c r="T254" s="171"/>
      <c r="U254" s="149"/>
      <c r="V254" s="155"/>
      <c r="W254" s="171"/>
      <c r="X254" s="171"/>
      <c r="Y254" s="171"/>
      <c r="AA254" s="155"/>
      <c r="AB254" s="171"/>
      <c r="AC254" s="171"/>
      <c r="AD254" s="171"/>
      <c r="AE254" s="149"/>
      <c r="AF254" s="155"/>
      <c r="AG254" s="148"/>
      <c r="AH254" s="148"/>
      <c r="AI254" s="148"/>
      <c r="AJ254" s="148"/>
    </row>
    <row r="255" spans="2:36" hidden="1" x14ac:dyDescent="0.25">
      <c r="B255" s="304">
        <v>4759</v>
      </c>
      <c r="C255" s="171"/>
      <c r="D255" s="171"/>
      <c r="E255" s="171"/>
      <c r="F255" s="149"/>
      <c r="G255" s="155"/>
      <c r="H255" s="171"/>
      <c r="I255" s="171"/>
      <c r="J255" s="171"/>
      <c r="K255" s="149"/>
      <c r="L255" s="155"/>
      <c r="M255" s="171"/>
      <c r="N255" s="171"/>
      <c r="O255" s="171"/>
      <c r="P255" s="149"/>
      <c r="Q255" s="155"/>
      <c r="R255" s="171"/>
      <c r="S255" s="171"/>
      <c r="T255" s="171"/>
      <c r="U255" s="149"/>
      <c r="V255" s="155"/>
      <c r="W255" s="171"/>
      <c r="X255" s="171"/>
      <c r="Y255" s="171"/>
      <c r="AA255" s="155"/>
      <c r="AB255" s="171"/>
      <c r="AC255" s="171"/>
      <c r="AD255" s="171"/>
      <c r="AE255" s="149"/>
      <c r="AF255" s="155"/>
      <c r="AG255" s="148"/>
      <c r="AH255" s="148"/>
      <c r="AI255" s="148"/>
      <c r="AJ255" s="148"/>
    </row>
    <row r="256" spans="2:36" hidden="1" x14ac:dyDescent="0.25">
      <c r="B256" s="304">
        <v>4781</v>
      </c>
      <c r="C256" s="171"/>
      <c r="D256" s="171"/>
      <c r="E256" s="171"/>
      <c r="F256" s="149"/>
      <c r="G256" s="155"/>
      <c r="H256" s="171"/>
      <c r="I256" s="171"/>
      <c r="J256" s="171"/>
      <c r="K256" s="149"/>
      <c r="L256" s="155"/>
      <c r="M256" s="171"/>
      <c r="N256" s="171"/>
      <c r="O256" s="171"/>
      <c r="P256" s="149"/>
      <c r="Q256" s="155"/>
      <c r="R256" s="171"/>
      <c r="S256" s="171"/>
      <c r="T256" s="171"/>
      <c r="U256" s="149"/>
      <c r="V256" s="155"/>
      <c r="W256" s="171"/>
      <c r="X256" s="171"/>
      <c r="Y256" s="171"/>
      <c r="AA256" s="155"/>
      <c r="AB256" s="171"/>
      <c r="AC256" s="171"/>
      <c r="AD256" s="171"/>
      <c r="AE256" s="149"/>
      <c r="AF256" s="155"/>
      <c r="AG256" s="148"/>
      <c r="AH256" s="148"/>
      <c r="AI256" s="148"/>
      <c r="AJ256" s="148"/>
    </row>
    <row r="257" spans="2:36" hidden="1" x14ac:dyDescent="0.25">
      <c r="B257" s="304">
        <v>4782</v>
      </c>
      <c r="C257" s="171"/>
      <c r="D257" s="171"/>
      <c r="E257" s="171"/>
      <c r="F257" s="149"/>
      <c r="G257" s="155"/>
      <c r="H257" s="171"/>
      <c r="I257" s="171"/>
      <c r="J257" s="171"/>
      <c r="K257" s="149"/>
      <c r="L257" s="155"/>
      <c r="M257" s="171"/>
      <c r="N257" s="171"/>
      <c r="O257" s="171"/>
      <c r="P257" s="149"/>
      <c r="Q257" s="155"/>
      <c r="R257" s="171"/>
      <c r="S257" s="171"/>
      <c r="T257" s="171"/>
      <c r="U257" s="149"/>
      <c r="V257" s="155"/>
      <c r="W257" s="171"/>
      <c r="X257" s="171"/>
      <c r="Y257" s="171"/>
      <c r="AA257" s="155"/>
      <c r="AB257" s="171"/>
      <c r="AC257" s="171"/>
      <c r="AD257" s="171"/>
      <c r="AE257" s="149"/>
      <c r="AF257" s="155"/>
      <c r="AG257" s="148"/>
      <c r="AH257" s="148"/>
      <c r="AI257" s="148"/>
      <c r="AJ257" s="148"/>
    </row>
    <row r="258" spans="2:36" hidden="1" x14ac:dyDescent="0.25">
      <c r="B258" s="304">
        <v>4799</v>
      </c>
      <c r="C258" s="171"/>
      <c r="D258" s="171"/>
      <c r="E258" s="171"/>
      <c r="F258" s="149"/>
      <c r="G258" s="155"/>
      <c r="H258" s="171"/>
      <c r="I258" s="171"/>
      <c r="J258" s="171"/>
      <c r="K258" s="149"/>
      <c r="L258" s="155"/>
      <c r="M258" s="171"/>
      <c r="N258" s="171"/>
      <c r="O258" s="171"/>
      <c r="P258" s="149"/>
      <c r="Q258" s="155"/>
      <c r="R258" s="171"/>
      <c r="S258" s="171"/>
      <c r="T258" s="171"/>
      <c r="U258" s="149"/>
      <c r="V258" s="155"/>
      <c r="W258" s="171"/>
      <c r="X258" s="171"/>
      <c r="Y258" s="171"/>
      <c r="AA258" s="155"/>
      <c r="AB258" s="171"/>
      <c r="AC258" s="171"/>
      <c r="AD258" s="171"/>
      <c r="AE258" s="149"/>
      <c r="AF258" s="155"/>
      <c r="AG258" s="148"/>
      <c r="AH258" s="148"/>
      <c r="AI258" s="148"/>
      <c r="AJ258" s="148"/>
    </row>
    <row r="259" spans="2:36" hidden="1" x14ac:dyDescent="0.25">
      <c r="B259" s="304">
        <v>4800</v>
      </c>
      <c r="C259" s="171"/>
      <c r="D259" s="171"/>
      <c r="E259" s="171"/>
      <c r="F259" s="149"/>
      <c r="G259" s="155"/>
      <c r="H259" s="171"/>
      <c r="I259" s="171"/>
      <c r="J259" s="171"/>
      <c r="K259" s="149"/>
      <c r="L259" s="155"/>
      <c r="M259" s="171"/>
      <c r="N259" s="171"/>
      <c r="O259" s="171"/>
      <c r="P259" s="149"/>
      <c r="Q259" s="155"/>
      <c r="R259" s="171"/>
      <c r="S259" s="171"/>
      <c r="T259" s="171"/>
      <c r="U259" s="149"/>
      <c r="V259" s="155"/>
      <c r="W259" s="171"/>
      <c r="X259" s="171"/>
      <c r="Y259" s="171"/>
      <c r="AA259" s="155"/>
      <c r="AB259" s="171"/>
      <c r="AC259" s="171"/>
      <c r="AD259" s="171"/>
      <c r="AE259" s="149"/>
      <c r="AF259" s="155"/>
      <c r="AG259" s="148"/>
      <c r="AH259" s="148"/>
      <c r="AI259" s="148"/>
      <c r="AJ259" s="148"/>
    </row>
    <row r="260" spans="2:36" hidden="1" x14ac:dyDescent="0.25">
      <c r="B260" s="304">
        <v>4805</v>
      </c>
      <c r="C260" s="171"/>
      <c r="D260" s="171"/>
      <c r="E260" s="171"/>
      <c r="F260" s="149"/>
      <c r="G260" s="155"/>
      <c r="H260" s="171"/>
      <c r="I260" s="171"/>
      <c r="J260" s="171"/>
      <c r="K260" s="149"/>
      <c r="L260" s="155"/>
      <c r="M260" s="171"/>
      <c r="N260" s="171"/>
      <c r="O260" s="171"/>
      <c r="P260" s="149"/>
      <c r="Q260" s="155"/>
      <c r="R260" s="171"/>
      <c r="S260" s="171"/>
      <c r="T260" s="171"/>
      <c r="U260" s="149"/>
      <c r="V260" s="155"/>
      <c r="W260" s="171"/>
      <c r="X260" s="171"/>
      <c r="Y260" s="171"/>
      <c r="AA260" s="155"/>
      <c r="AB260" s="171"/>
      <c r="AC260" s="171"/>
      <c r="AD260" s="171"/>
      <c r="AE260" s="149"/>
      <c r="AF260" s="155"/>
      <c r="AG260" s="148"/>
      <c r="AH260" s="148"/>
      <c r="AI260" s="148"/>
      <c r="AJ260" s="148"/>
    </row>
    <row r="261" spans="2:36" hidden="1" x14ac:dyDescent="0.25">
      <c r="B261" s="304">
        <v>4808</v>
      </c>
      <c r="C261" s="171"/>
      <c r="D261" s="171"/>
      <c r="E261" s="171"/>
      <c r="F261" s="149"/>
      <c r="G261" s="155"/>
      <c r="H261" s="171"/>
      <c r="I261" s="171"/>
      <c r="J261" s="171"/>
      <c r="K261" s="149"/>
      <c r="L261" s="155"/>
      <c r="M261" s="171"/>
      <c r="N261" s="171"/>
      <c r="O261" s="171"/>
      <c r="P261" s="149"/>
      <c r="Q261" s="155"/>
      <c r="R261" s="171"/>
      <c r="S261" s="171"/>
      <c r="T261" s="171"/>
      <c r="U261" s="149"/>
      <c r="V261" s="155"/>
      <c r="W261" s="171"/>
      <c r="X261" s="171"/>
      <c r="Y261" s="171"/>
      <c r="AA261" s="155"/>
      <c r="AB261" s="171"/>
      <c r="AC261" s="171"/>
      <c r="AD261" s="171"/>
      <c r="AE261" s="149"/>
      <c r="AF261" s="155"/>
      <c r="AG261" s="148"/>
      <c r="AH261" s="148"/>
      <c r="AI261" s="148"/>
      <c r="AJ261" s="148"/>
    </row>
    <row r="262" spans="2:36" hidden="1" x14ac:dyDescent="0.25">
      <c r="B262" s="304">
        <v>4818</v>
      </c>
      <c r="C262" s="171"/>
      <c r="D262" s="171"/>
      <c r="E262" s="171"/>
      <c r="F262" s="149"/>
      <c r="G262" s="155"/>
      <c r="H262" s="171"/>
      <c r="I262" s="171"/>
      <c r="J262" s="171"/>
      <c r="K262" s="149"/>
      <c r="L262" s="155"/>
      <c r="M262" s="171"/>
      <c r="N262" s="171"/>
      <c r="O262" s="171"/>
      <c r="P262" s="149"/>
      <c r="Q262" s="155"/>
      <c r="R262" s="171"/>
      <c r="S262" s="171"/>
      <c r="T262" s="171"/>
      <c r="U262" s="149"/>
      <c r="V262" s="155"/>
      <c r="W262" s="171"/>
      <c r="X262" s="171"/>
      <c r="Y262" s="171"/>
      <c r="AA262" s="155"/>
      <c r="AB262" s="171"/>
      <c r="AC262" s="171"/>
      <c r="AD262" s="171"/>
      <c r="AE262" s="149"/>
      <c r="AF262" s="155"/>
      <c r="AG262" s="148"/>
      <c r="AH262" s="148"/>
      <c r="AI262" s="148"/>
      <c r="AJ262" s="148"/>
    </row>
    <row r="263" spans="2:36" hidden="1" x14ac:dyDescent="0.25">
      <c r="B263" s="304">
        <v>4820</v>
      </c>
      <c r="C263" s="171"/>
      <c r="D263" s="171"/>
      <c r="E263" s="171"/>
      <c r="F263" s="149"/>
      <c r="G263" s="155"/>
      <c r="H263" s="171"/>
      <c r="I263" s="171"/>
      <c r="J263" s="171"/>
      <c r="K263" s="149"/>
      <c r="L263" s="155"/>
      <c r="M263" s="171"/>
      <c r="N263" s="171"/>
      <c r="O263" s="171"/>
      <c r="P263" s="149"/>
      <c r="Q263" s="155"/>
      <c r="R263" s="171"/>
      <c r="S263" s="171"/>
      <c r="T263" s="171"/>
      <c r="U263" s="149"/>
      <c r="V263" s="155"/>
      <c r="W263" s="171"/>
      <c r="X263" s="171"/>
      <c r="Y263" s="171"/>
      <c r="AA263" s="155"/>
      <c r="AB263" s="171"/>
      <c r="AC263" s="171"/>
      <c r="AD263" s="171"/>
      <c r="AE263" s="149"/>
      <c r="AF263" s="155"/>
      <c r="AG263" s="148"/>
      <c r="AH263" s="148"/>
      <c r="AI263" s="148"/>
      <c r="AJ263" s="148"/>
    </row>
    <row r="264" spans="2:36" hidden="1" x14ac:dyDescent="0.25">
      <c r="B264" s="304">
        <v>4889</v>
      </c>
      <c r="C264" s="171"/>
      <c r="D264" s="171"/>
      <c r="E264" s="171"/>
      <c r="F264" s="149"/>
      <c r="G264" s="155"/>
      <c r="H264" s="171"/>
      <c r="I264" s="171"/>
      <c r="J264" s="171"/>
      <c r="K264" s="149"/>
      <c r="L264" s="155"/>
      <c r="M264" s="171"/>
      <c r="N264" s="171"/>
      <c r="O264" s="171"/>
      <c r="P264" s="149"/>
      <c r="Q264" s="155"/>
      <c r="R264" s="171"/>
      <c r="S264" s="171"/>
      <c r="T264" s="171"/>
      <c r="U264" s="149"/>
      <c r="V264" s="155"/>
      <c r="W264" s="171"/>
      <c r="X264" s="171"/>
      <c r="Y264" s="171"/>
      <c r="AA264" s="155"/>
      <c r="AB264" s="171"/>
      <c r="AC264" s="171"/>
      <c r="AD264" s="171"/>
      <c r="AE264" s="149"/>
      <c r="AF264" s="155"/>
      <c r="AG264" s="148"/>
      <c r="AH264" s="148"/>
      <c r="AI264" s="148"/>
      <c r="AJ264" s="148"/>
    </row>
    <row r="265" spans="2:36" hidden="1" x14ac:dyDescent="0.25">
      <c r="B265" s="304">
        <v>4950</v>
      </c>
      <c r="C265" s="171"/>
      <c r="D265" s="171"/>
      <c r="E265" s="171"/>
      <c r="F265" s="149"/>
      <c r="G265" s="155"/>
      <c r="H265" s="171"/>
      <c r="I265" s="171"/>
      <c r="J265" s="171"/>
      <c r="K265" s="149"/>
      <c r="L265" s="155"/>
      <c r="M265" s="171"/>
      <c r="N265" s="171"/>
      <c r="O265" s="171"/>
      <c r="P265" s="149"/>
      <c r="Q265" s="155"/>
      <c r="R265" s="171"/>
      <c r="S265" s="171"/>
      <c r="T265" s="171"/>
      <c r="U265" s="149"/>
      <c r="V265" s="155"/>
      <c r="W265" s="171"/>
      <c r="X265" s="171"/>
      <c r="Y265" s="171"/>
      <c r="AA265" s="155"/>
      <c r="AB265" s="171"/>
      <c r="AC265" s="171"/>
      <c r="AD265" s="171"/>
      <c r="AE265" s="149"/>
      <c r="AF265" s="155"/>
      <c r="AG265" s="148"/>
      <c r="AH265" s="148"/>
      <c r="AI265" s="148"/>
      <c r="AJ265" s="148"/>
    </row>
    <row r="266" spans="2:36" hidden="1" x14ac:dyDescent="0.25">
      <c r="B266" s="304">
        <v>4987</v>
      </c>
      <c r="C266" s="171"/>
      <c r="D266" s="171"/>
      <c r="E266" s="171"/>
      <c r="F266" s="149"/>
      <c r="G266" s="155"/>
      <c r="H266" s="171"/>
      <c r="I266" s="171"/>
      <c r="J266" s="171"/>
      <c r="K266" s="149"/>
      <c r="L266" s="155"/>
      <c r="M266" s="171"/>
      <c r="N266" s="171"/>
      <c r="O266" s="171"/>
      <c r="P266" s="149"/>
      <c r="Q266" s="155"/>
      <c r="R266" s="171"/>
      <c r="S266" s="171"/>
      <c r="T266" s="171"/>
      <c r="U266" s="149"/>
      <c r="V266" s="155"/>
      <c r="W266" s="171"/>
      <c r="X266" s="171"/>
      <c r="Y266" s="171"/>
      <c r="AA266" s="155"/>
      <c r="AB266" s="171"/>
      <c r="AC266" s="171"/>
      <c r="AD266" s="171"/>
      <c r="AE266" s="149"/>
      <c r="AF266" s="155"/>
      <c r="AG266" s="148"/>
      <c r="AH266" s="148"/>
      <c r="AI266" s="148"/>
      <c r="AJ266" s="148"/>
    </row>
    <row r="267" spans="2:36" hidden="1" x14ac:dyDescent="0.25">
      <c r="B267" s="304">
        <v>4988</v>
      </c>
      <c r="C267" s="171"/>
      <c r="D267" s="171"/>
      <c r="E267" s="171"/>
      <c r="F267" s="149"/>
      <c r="G267" s="155"/>
      <c r="H267" s="171"/>
      <c r="I267" s="171"/>
      <c r="J267" s="171"/>
      <c r="K267" s="149"/>
      <c r="L267" s="155"/>
      <c r="M267" s="171"/>
      <c r="N267" s="171"/>
      <c r="O267" s="171"/>
      <c r="P267" s="149"/>
      <c r="Q267" s="155"/>
      <c r="R267" s="171"/>
      <c r="S267" s="171"/>
      <c r="T267" s="171"/>
      <c r="U267" s="149"/>
      <c r="V267" s="155"/>
      <c r="W267" s="171"/>
      <c r="X267" s="171"/>
      <c r="Y267" s="171"/>
      <c r="AA267" s="155"/>
      <c r="AB267" s="171"/>
      <c r="AC267" s="171"/>
      <c r="AD267" s="171"/>
      <c r="AE267" s="149"/>
      <c r="AF267" s="155"/>
      <c r="AG267" s="148"/>
      <c r="AH267" s="148"/>
      <c r="AI267" s="148"/>
      <c r="AJ267" s="148"/>
    </row>
    <row r="268" spans="2:36" hidden="1" x14ac:dyDescent="0.25">
      <c r="B268" s="304">
        <v>5000</v>
      </c>
      <c r="C268" s="171"/>
      <c r="D268" s="171"/>
      <c r="E268" s="171"/>
      <c r="F268" s="149"/>
      <c r="G268" s="155"/>
      <c r="H268" s="171"/>
      <c r="I268" s="171"/>
      <c r="J268" s="171"/>
      <c r="K268" s="149"/>
      <c r="L268" s="155"/>
      <c r="M268" s="171"/>
      <c r="N268" s="171"/>
      <c r="O268" s="171"/>
      <c r="P268" s="149"/>
      <c r="Q268" s="155"/>
      <c r="R268" s="171"/>
      <c r="S268" s="171"/>
      <c r="T268" s="171"/>
      <c r="U268" s="149"/>
      <c r="V268" s="155"/>
      <c r="W268" s="171"/>
      <c r="X268" s="171"/>
      <c r="Y268" s="171"/>
      <c r="AA268" s="155"/>
      <c r="AB268" s="171"/>
      <c r="AC268" s="171"/>
      <c r="AD268" s="171"/>
      <c r="AE268" s="149"/>
      <c r="AF268" s="155"/>
      <c r="AG268" s="148"/>
      <c r="AH268" s="148"/>
      <c r="AI268" s="148"/>
      <c r="AJ268" s="148"/>
    </row>
    <row r="269" spans="2:36" hidden="1" x14ac:dyDescent="0.25">
      <c r="B269" s="304">
        <v>5001</v>
      </c>
      <c r="C269" s="171"/>
      <c r="D269" s="171"/>
      <c r="E269" s="171"/>
      <c r="F269" s="149"/>
      <c r="G269" s="155"/>
      <c r="H269" s="171"/>
      <c r="I269" s="171"/>
      <c r="J269" s="171"/>
      <c r="K269" s="149"/>
      <c r="L269" s="155"/>
      <c r="M269" s="171"/>
      <c r="N269" s="171"/>
      <c r="O269" s="171"/>
      <c r="P269" s="149"/>
      <c r="Q269" s="155"/>
      <c r="R269" s="171"/>
      <c r="S269" s="171"/>
      <c r="T269" s="171"/>
      <c r="U269" s="149"/>
      <c r="V269" s="155"/>
      <c r="W269" s="171"/>
      <c r="X269" s="171"/>
      <c r="Y269" s="171"/>
      <c r="AA269" s="155"/>
      <c r="AB269" s="171"/>
      <c r="AC269" s="171"/>
      <c r="AD269" s="171"/>
      <c r="AE269" s="149"/>
      <c r="AF269" s="155"/>
      <c r="AG269" s="148"/>
      <c r="AH269" s="148"/>
      <c r="AI269" s="148"/>
      <c r="AJ269" s="148"/>
    </row>
    <row r="270" spans="2:36" hidden="1" x14ac:dyDescent="0.25">
      <c r="B270" s="304">
        <v>5016</v>
      </c>
      <c r="C270" s="171"/>
      <c r="D270" s="171"/>
      <c r="E270" s="171"/>
      <c r="F270" s="149"/>
      <c r="G270" s="155"/>
      <c r="H270" s="171"/>
      <c r="I270" s="171"/>
      <c r="J270" s="171"/>
      <c r="K270" s="149"/>
      <c r="L270" s="155"/>
      <c r="M270" s="171"/>
      <c r="N270" s="171"/>
      <c r="O270" s="171"/>
      <c r="P270" s="149"/>
      <c r="Q270" s="155"/>
      <c r="R270" s="171"/>
      <c r="S270" s="171"/>
      <c r="T270" s="171"/>
      <c r="U270" s="149"/>
      <c r="V270" s="155"/>
      <c r="W270" s="171"/>
      <c r="X270" s="171"/>
      <c r="Y270" s="171"/>
      <c r="AA270" s="155"/>
      <c r="AB270" s="171"/>
      <c r="AC270" s="171"/>
      <c r="AD270" s="171"/>
      <c r="AE270" s="149"/>
      <c r="AF270" s="155"/>
      <c r="AG270" s="148"/>
      <c r="AH270" s="148"/>
      <c r="AI270" s="148"/>
      <c r="AJ270" s="148"/>
    </row>
    <row r="271" spans="2:36" hidden="1" x14ac:dyDescent="0.25">
      <c r="B271" s="304">
        <v>5018</v>
      </c>
      <c r="C271" s="171"/>
      <c r="D271" s="171"/>
      <c r="E271" s="171"/>
      <c r="F271" s="149"/>
      <c r="G271" s="155"/>
      <c r="H271" s="171"/>
      <c r="I271" s="171"/>
      <c r="J271" s="171"/>
      <c r="K271" s="149"/>
      <c r="L271" s="155"/>
      <c r="M271" s="171"/>
      <c r="N271" s="171"/>
      <c r="O271" s="171"/>
      <c r="P271" s="149"/>
      <c r="Q271" s="155"/>
      <c r="R271" s="171"/>
      <c r="S271" s="171"/>
      <c r="T271" s="171"/>
      <c r="U271" s="149"/>
      <c r="V271" s="155"/>
      <c r="W271" s="171"/>
      <c r="X271" s="171"/>
      <c r="Y271" s="171"/>
      <c r="AA271" s="155"/>
      <c r="AB271" s="171"/>
      <c r="AC271" s="171"/>
      <c r="AD271" s="171"/>
      <c r="AE271" s="149"/>
      <c r="AF271" s="155"/>
      <c r="AG271" s="148"/>
      <c r="AH271" s="148"/>
      <c r="AI271" s="148"/>
      <c r="AJ271" s="148"/>
    </row>
    <row r="272" spans="2:36" hidden="1" x14ac:dyDescent="0.25">
      <c r="B272" s="304">
        <v>5019</v>
      </c>
      <c r="C272" s="171"/>
      <c r="D272" s="171"/>
      <c r="E272" s="171"/>
      <c r="F272" s="149"/>
      <c r="G272" s="155"/>
      <c r="H272" s="171"/>
      <c r="I272" s="171"/>
      <c r="J272" s="171"/>
      <c r="K272" s="149"/>
      <c r="L272" s="155"/>
      <c r="M272" s="171"/>
      <c r="N272" s="171"/>
      <c r="O272" s="171"/>
      <c r="P272" s="149"/>
      <c r="Q272" s="155"/>
      <c r="R272" s="171"/>
      <c r="S272" s="171"/>
      <c r="T272" s="171"/>
      <c r="U272" s="149"/>
      <c r="V272" s="155"/>
      <c r="W272" s="171"/>
      <c r="X272" s="171"/>
      <c r="Y272" s="171"/>
      <c r="AA272" s="155"/>
      <c r="AB272" s="171"/>
      <c r="AC272" s="171"/>
      <c r="AD272" s="171"/>
      <c r="AE272" s="149"/>
      <c r="AF272" s="155"/>
      <c r="AG272" s="148"/>
      <c r="AH272" s="148"/>
      <c r="AI272" s="148"/>
      <c r="AJ272" s="148"/>
    </row>
    <row r="273" spans="2:36" hidden="1" x14ac:dyDescent="0.25">
      <c r="B273" s="304">
        <v>5022</v>
      </c>
      <c r="C273" s="171"/>
      <c r="D273" s="171"/>
      <c r="E273" s="171"/>
      <c r="F273" s="149"/>
      <c r="G273" s="155"/>
      <c r="H273" s="171"/>
      <c r="I273" s="171"/>
      <c r="J273" s="171"/>
      <c r="K273" s="149"/>
      <c r="L273" s="155"/>
      <c r="M273" s="171"/>
      <c r="N273" s="171"/>
      <c r="O273" s="171"/>
      <c r="P273" s="149"/>
      <c r="Q273" s="155"/>
      <c r="R273" s="171"/>
      <c r="S273" s="171"/>
      <c r="T273" s="171"/>
      <c r="U273" s="149"/>
      <c r="V273" s="155"/>
      <c r="W273" s="171"/>
      <c r="X273" s="171"/>
      <c r="Y273" s="171"/>
      <c r="AA273" s="155"/>
      <c r="AB273" s="171"/>
      <c r="AC273" s="171"/>
      <c r="AD273" s="171"/>
      <c r="AE273" s="149"/>
      <c r="AF273" s="155"/>
      <c r="AG273" s="148"/>
      <c r="AH273" s="148"/>
      <c r="AI273" s="148"/>
      <c r="AJ273" s="148"/>
    </row>
    <row r="274" spans="2:36" hidden="1" x14ac:dyDescent="0.25">
      <c r="B274" s="304">
        <v>5026</v>
      </c>
      <c r="C274" s="171"/>
      <c r="D274" s="171"/>
      <c r="E274" s="171"/>
      <c r="F274" s="149"/>
      <c r="G274" s="155"/>
      <c r="H274" s="171"/>
      <c r="I274" s="171"/>
      <c r="J274" s="171"/>
      <c r="K274" s="149"/>
      <c r="L274" s="155"/>
      <c r="M274" s="171"/>
      <c r="N274" s="171"/>
      <c r="O274" s="171"/>
      <c r="P274" s="149"/>
      <c r="Q274" s="155"/>
      <c r="R274" s="171"/>
      <c r="S274" s="171"/>
      <c r="T274" s="171"/>
      <c r="U274" s="149"/>
      <c r="V274" s="155"/>
      <c r="W274" s="171"/>
      <c r="X274" s="171"/>
      <c r="Y274" s="171"/>
      <c r="AA274" s="155"/>
      <c r="AB274" s="171"/>
      <c r="AC274" s="171"/>
      <c r="AD274" s="171"/>
      <c r="AE274" s="149"/>
      <c r="AF274" s="155"/>
      <c r="AG274" s="148"/>
      <c r="AH274" s="148"/>
      <c r="AI274" s="148"/>
      <c r="AJ274" s="148"/>
    </row>
    <row r="275" spans="2:36" hidden="1" x14ac:dyDescent="0.25">
      <c r="B275" s="304">
        <v>5032</v>
      </c>
      <c r="C275" s="171"/>
      <c r="D275" s="171"/>
      <c r="E275" s="171"/>
      <c r="F275" s="149"/>
      <c r="G275" s="155"/>
      <c r="H275" s="171"/>
      <c r="I275" s="171"/>
      <c r="J275" s="171"/>
      <c r="K275" s="149"/>
      <c r="L275" s="155"/>
      <c r="M275" s="171"/>
      <c r="N275" s="171"/>
      <c r="O275" s="171"/>
      <c r="P275" s="149"/>
      <c r="Q275" s="155"/>
      <c r="R275" s="171"/>
      <c r="S275" s="171"/>
      <c r="T275" s="171"/>
      <c r="U275" s="149"/>
      <c r="V275" s="155"/>
      <c r="W275" s="171"/>
      <c r="X275" s="171"/>
      <c r="Y275" s="171"/>
      <c r="AA275" s="155"/>
      <c r="AB275" s="171"/>
      <c r="AC275" s="171"/>
      <c r="AD275" s="171"/>
      <c r="AE275" s="149"/>
      <c r="AF275" s="155"/>
      <c r="AG275" s="148"/>
      <c r="AH275" s="148"/>
      <c r="AI275" s="148"/>
      <c r="AJ275" s="148"/>
    </row>
    <row r="276" spans="2:36" hidden="1" x14ac:dyDescent="0.25">
      <c r="B276" s="304">
        <v>5036</v>
      </c>
      <c r="C276" s="171"/>
      <c r="D276" s="171"/>
      <c r="E276" s="171"/>
      <c r="F276" s="149"/>
      <c r="G276" s="155"/>
      <c r="H276" s="171"/>
      <c r="I276" s="171"/>
      <c r="J276" s="171"/>
      <c r="K276" s="149"/>
      <c r="L276" s="155"/>
      <c r="M276" s="171"/>
      <c r="N276" s="171"/>
      <c r="O276" s="171"/>
      <c r="P276" s="149"/>
      <c r="Q276" s="155"/>
      <c r="R276" s="171"/>
      <c r="S276" s="171"/>
      <c r="T276" s="171"/>
      <c r="U276" s="149"/>
      <c r="V276" s="155"/>
      <c r="W276" s="171"/>
      <c r="X276" s="171"/>
      <c r="Y276" s="171"/>
      <c r="AA276" s="155"/>
      <c r="AB276" s="171"/>
      <c r="AC276" s="171"/>
      <c r="AD276" s="171"/>
      <c r="AE276" s="149"/>
      <c r="AF276" s="155"/>
      <c r="AG276" s="148"/>
      <c r="AH276" s="148"/>
      <c r="AI276" s="148"/>
      <c r="AJ276" s="148"/>
    </row>
    <row r="277" spans="2:36" hidden="1" x14ac:dyDescent="0.25">
      <c r="B277" s="304">
        <v>5038</v>
      </c>
      <c r="C277" s="171"/>
      <c r="D277" s="171"/>
      <c r="E277" s="171"/>
      <c r="F277" s="149"/>
      <c r="G277" s="155"/>
      <c r="H277" s="171"/>
      <c r="I277" s="171"/>
      <c r="J277" s="171"/>
      <c r="K277" s="149"/>
      <c r="L277" s="155"/>
      <c r="M277" s="171"/>
      <c r="N277" s="171"/>
      <c r="O277" s="171"/>
      <c r="P277" s="149"/>
      <c r="Q277" s="155"/>
      <c r="R277" s="171"/>
      <c r="S277" s="171"/>
      <c r="T277" s="171"/>
      <c r="U277" s="149"/>
      <c r="V277" s="155"/>
      <c r="W277" s="171"/>
      <c r="X277" s="171"/>
      <c r="Y277" s="171"/>
      <c r="AA277" s="155"/>
      <c r="AB277" s="171"/>
      <c r="AC277" s="171"/>
      <c r="AD277" s="171"/>
      <c r="AE277" s="149"/>
      <c r="AF277" s="155"/>
      <c r="AG277" s="148"/>
      <c r="AH277" s="148"/>
      <c r="AI277" s="148"/>
      <c r="AJ277" s="148"/>
    </row>
    <row r="278" spans="2:36" hidden="1" x14ac:dyDescent="0.25">
      <c r="B278" s="304">
        <v>5044</v>
      </c>
      <c r="C278" s="171"/>
      <c r="D278" s="171"/>
      <c r="E278" s="171"/>
      <c r="F278" s="149"/>
      <c r="G278" s="155"/>
      <c r="H278" s="171"/>
      <c r="I278" s="171"/>
      <c r="J278" s="171"/>
      <c r="K278" s="149"/>
      <c r="L278" s="155"/>
      <c r="M278" s="171"/>
      <c r="N278" s="171"/>
      <c r="O278" s="171"/>
      <c r="P278" s="149"/>
      <c r="Q278" s="155"/>
      <c r="R278" s="171"/>
      <c r="S278" s="171"/>
      <c r="T278" s="171"/>
      <c r="U278" s="149"/>
      <c r="V278" s="155"/>
      <c r="W278" s="171"/>
      <c r="X278" s="171"/>
      <c r="Y278" s="171"/>
      <c r="AA278" s="155"/>
      <c r="AB278" s="171"/>
      <c r="AC278" s="171"/>
      <c r="AD278" s="171"/>
      <c r="AE278" s="149"/>
      <c r="AF278" s="155"/>
      <c r="AG278" s="148"/>
      <c r="AH278" s="148"/>
      <c r="AI278" s="148"/>
      <c r="AJ278" s="148"/>
    </row>
    <row r="279" spans="2:36" hidden="1" x14ac:dyDescent="0.25">
      <c r="B279" s="304">
        <v>5045</v>
      </c>
      <c r="C279" s="171"/>
      <c r="D279" s="171"/>
      <c r="E279" s="171"/>
      <c r="F279" s="149"/>
      <c r="G279" s="155"/>
      <c r="H279" s="171"/>
      <c r="I279" s="171"/>
      <c r="J279" s="171"/>
      <c r="K279" s="149"/>
      <c r="L279" s="155"/>
      <c r="M279" s="171"/>
      <c r="N279" s="171"/>
      <c r="O279" s="171"/>
      <c r="P279" s="149"/>
      <c r="Q279" s="155"/>
      <c r="R279" s="171"/>
      <c r="S279" s="171"/>
      <c r="T279" s="171"/>
      <c r="U279" s="149"/>
      <c r="V279" s="155"/>
      <c r="W279" s="171"/>
      <c r="X279" s="171"/>
      <c r="Y279" s="171"/>
      <c r="AA279" s="155"/>
      <c r="AB279" s="171"/>
      <c r="AC279" s="171"/>
      <c r="AD279" s="171"/>
      <c r="AE279" s="149"/>
      <c r="AF279" s="155"/>
      <c r="AG279" s="148"/>
      <c r="AH279" s="148"/>
      <c r="AI279" s="148"/>
      <c r="AJ279" s="148"/>
    </row>
    <row r="280" spans="2:36" hidden="1" x14ac:dyDescent="0.25">
      <c r="B280" s="304">
        <v>5046</v>
      </c>
      <c r="C280" s="171"/>
      <c r="D280" s="171"/>
      <c r="E280" s="171"/>
      <c r="F280" s="149"/>
      <c r="G280" s="155"/>
      <c r="H280" s="171"/>
      <c r="I280" s="171"/>
      <c r="J280" s="171"/>
      <c r="K280" s="149"/>
      <c r="L280" s="155"/>
      <c r="M280" s="171"/>
      <c r="N280" s="171"/>
      <c r="O280" s="171"/>
      <c r="P280" s="149"/>
      <c r="Q280" s="155"/>
      <c r="R280" s="171"/>
      <c r="S280" s="171"/>
      <c r="T280" s="171"/>
      <c r="U280" s="149"/>
      <c r="V280" s="155"/>
      <c r="W280" s="171"/>
      <c r="X280" s="171"/>
      <c r="Y280" s="171"/>
      <c r="AA280" s="155"/>
      <c r="AB280" s="171"/>
      <c r="AC280" s="171"/>
      <c r="AD280" s="171"/>
      <c r="AE280" s="149"/>
      <c r="AF280" s="155"/>
      <c r="AG280" s="148"/>
      <c r="AH280" s="148"/>
      <c r="AI280" s="148"/>
      <c r="AJ280" s="148"/>
    </row>
    <row r="281" spans="2:36" hidden="1" x14ac:dyDescent="0.25">
      <c r="B281" s="304">
        <v>5047</v>
      </c>
      <c r="C281" s="171"/>
      <c r="D281" s="171"/>
      <c r="E281" s="171"/>
      <c r="F281" s="149"/>
      <c r="G281" s="155"/>
      <c r="H281" s="171"/>
      <c r="I281" s="171"/>
      <c r="J281" s="171"/>
      <c r="K281" s="149"/>
      <c r="L281" s="155"/>
      <c r="M281" s="171"/>
      <c r="N281" s="171"/>
      <c r="O281" s="171"/>
      <c r="P281" s="149"/>
      <c r="Q281" s="155"/>
      <c r="R281" s="171"/>
      <c r="S281" s="171"/>
      <c r="T281" s="171"/>
      <c r="U281" s="149"/>
      <c r="V281" s="155"/>
      <c r="W281" s="171"/>
      <c r="X281" s="171"/>
      <c r="Y281" s="171"/>
      <c r="AA281" s="155"/>
      <c r="AB281" s="171"/>
      <c r="AC281" s="171"/>
      <c r="AD281" s="171"/>
      <c r="AE281" s="149"/>
      <c r="AF281" s="155"/>
      <c r="AG281" s="148"/>
      <c r="AH281" s="148"/>
      <c r="AI281" s="148"/>
      <c r="AJ281" s="148"/>
    </row>
    <row r="282" spans="2:36" hidden="1" x14ac:dyDescent="0.25">
      <c r="B282" s="304">
        <v>5049</v>
      </c>
      <c r="C282" s="171"/>
      <c r="D282" s="171"/>
      <c r="E282" s="171"/>
      <c r="F282" s="149"/>
      <c r="G282" s="155"/>
      <c r="H282" s="171"/>
      <c r="I282" s="171"/>
      <c r="J282" s="171"/>
      <c r="K282" s="149"/>
      <c r="L282" s="155"/>
      <c r="M282" s="171"/>
      <c r="N282" s="171"/>
      <c r="O282" s="171"/>
      <c r="P282" s="149"/>
      <c r="Q282" s="155"/>
      <c r="R282" s="171"/>
      <c r="S282" s="171"/>
      <c r="T282" s="171"/>
      <c r="U282" s="149"/>
      <c r="V282" s="155"/>
      <c r="W282" s="171"/>
      <c r="X282" s="171"/>
      <c r="Y282" s="171"/>
      <c r="AA282" s="155"/>
      <c r="AB282" s="171"/>
      <c r="AC282" s="171"/>
      <c r="AD282" s="171"/>
      <c r="AE282" s="149"/>
      <c r="AF282" s="155"/>
      <c r="AG282" s="148"/>
      <c r="AH282" s="148"/>
      <c r="AI282" s="148"/>
      <c r="AJ282" s="148"/>
    </row>
    <row r="283" spans="2:36" hidden="1" x14ac:dyDescent="0.25">
      <c r="B283" s="304">
        <v>5051</v>
      </c>
      <c r="C283" s="171"/>
      <c r="D283" s="171"/>
      <c r="E283" s="171"/>
      <c r="F283" s="149"/>
      <c r="G283" s="155"/>
      <c r="H283" s="171"/>
      <c r="I283" s="171"/>
      <c r="J283" s="171"/>
      <c r="K283" s="149"/>
      <c r="L283" s="155"/>
      <c r="M283" s="171"/>
      <c r="N283" s="171"/>
      <c r="O283" s="171"/>
      <c r="P283" s="149"/>
      <c r="Q283" s="155"/>
      <c r="R283" s="171"/>
      <c r="S283" s="171"/>
      <c r="T283" s="171"/>
      <c r="U283" s="149"/>
      <c r="V283" s="155"/>
      <c r="W283" s="171"/>
      <c r="X283" s="171"/>
      <c r="Y283" s="171"/>
      <c r="AA283" s="155"/>
      <c r="AB283" s="171"/>
      <c r="AC283" s="171"/>
      <c r="AD283" s="171"/>
      <c r="AE283" s="149"/>
      <c r="AF283" s="155"/>
      <c r="AG283" s="148"/>
      <c r="AH283" s="148"/>
      <c r="AI283" s="148"/>
      <c r="AJ283" s="148"/>
    </row>
    <row r="284" spans="2:36" hidden="1" x14ac:dyDescent="0.25">
      <c r="B284" s="304">
        <v>5058</v>
      </c>
      <c r="C284" s="171"/>
      <c r="D284" s="171"/>
      <c r="E284" s="171"/>
      <c r="F284" s="149"/>
      <c r="G284" s="155"/>
      <c r="H284" s="171"/>
      <c r="I284" s="171"/>
      <c r="J284" s="171"/>
      <c r="K284" s="149"/>
      <c r="L284" s="155"/>
      <c r="M284" s="171"/>
      <c r="N284" s="171"/>
      <c r="O284" s="171"/>
      <c r="P284" s="149"/>
      <c r="Q284" s="155"/>
      <c r="R284" s="171"/>
      <c r="S284" s="171"/>
      <c r="T284" s="171"/>
      <c r="U284" s="149"/>
      <c r="V284" s="155"/>
      <c r="W284" s="171"/>
      <c r="X284" s="171"/>
      <c r="Y284" s="171"/>
      <c r="AA284" s="155"/>
      <c r="AB284" s="171"/>
      <c r="AC284" s="171"/>
      <c r="AD284" s="171"/>
      <c r="AE284" s="149"/>
      <c r="AF284" s="155"/>
      <c r="AG284" s="148"/>
      <c r="AH284" s="148"/>
      <c r="AI284" s="148"/>
      <c r="AJ284" s="148"/>
    </row>
    <row r="285" spans="2:36" hidden="1" x14ac:dyDescent="0.25">
      <c r="B285" s="304">
        <v>5061</v>
      </c>
      <c r="C285" s="171"/>
      <c r="D285" s="171"/>
      <c r="E285" s="171"/>
      <c r="F285" s="149"/>
      <c r="G285" s="155"/>
      <c r="H285" s="171"/>
      <c r="I285" s="171"/>
      <c r="J285" s="171"/>
      <c r="K285" s="149"/>
      <c r="L285" s="155"/>
      <c r="M285" s="171"/>
      <c r="N285" s="171"/>
      <c r="O285" s="171"/>
      <c r="P285" s="149"/>
      <c r="Q285" s="155"/>
      <c r="R285" s="171"/>
      <c r="S285" s="171"/>
      <c r="T285" s="171"/>
      <c r="U285" s="149"/>
      <c r="V285" s="155"/>
      <c r="W285" s="171"/>
      <c r="X285" s="171"/>
      <c r="Y285" s="171"/>
      <c r="AA285" s="155"/>
      <c r="AB285" s="171"/>
      <c r="AC285" s="171"/>
      <c r="AD285" s="171"/>
      <c r="AE285" s="149"/>
      <c r="AF285" s="155"/>
      <c r="AG285" s="148"/>
      <c r="AH285" s="148"/>
      <c r="AI285" s="148"/>
      <c r="AJ285" s="148"/>
    </row>
    <row r="286" spans="2:36" hidden="1" x14ac:dyDescent="0.25">
      <c r="B286" s="304">
        <v>5065</v>
      </c>
      <c r="C286" s="171"/>
      <c r="D286" s="171"/>
      <c r="E286" s="171"/>
      <c r="F286" s="149"/>
      <c r="G286" s="155"/>
      <c r="H286" s="171"/>
      <c r="I286" s="171"/>
      <c r="J286" s="171"/>
      <c r="K286" s="149"/>
      <c r="L286" s="155"/>
      <c r="M286" s="171"/>
      <c r="N286" s="171"/>
      <c r="O286" s="171"/>
      <c r="P286" s="149"/>
      <c r="Q286" s="155"/>
      <c r="R286" s="171"/>
      <c r="S286" s="171"/>
      <c r="T286" s="171"/>
      <c r="U286" s="149"/>
      <c r="V286" s="155"/>
      <c r="W286" s="171"/>
      <c r="X286" s="171"/>
      <c r="Y286" s="171"/>
      <c r="AA286" s="155"/>
      <c r="AB286" s="171"/>
      <c r="AC286" s="171"/>
      <c r="AD286" s="171"/>
      <c r="AE286" s="149"/>
      <c r="AF286" s="155"/>
      <c r="AG286" s="148"/>
      <c r="AH286" s="148"/>
      <c r="AI286" s="148"/>
      <c r="AJ286" s="148"/>
    </row>
    <row r="287" spans="2:36" hidden="1" x14ac:dyDescent="0.25">
      <c r="B287" s="304">
        <v>5066</v>
      </c>
      <c r="C287" s="171"/>
      <c r="D287" s="171"/>
      <c r="E287" s="171"/>
      <c r="F287" s="149"/>
      <c r="G287" s="155"/>
      <c r="H287" s="171"/>
      <c r="I287" s="171"/>
      <c r="J287" s="171"/>
      <c r="K287" s="149"/>
      <c r="L287" s="155"/>
      <c r="M287" s="171"/>
      <c r="N287" s="171"/>
      <c r="O287" s="171"/>
      <c r="P287" s="149"/>
      <c r="Q287" s="155"/>
      <c r="R287" s="171"/>
      <c r="S287" s="171"/>
      <c r="T287" s="171"/>
      <c r="U287" s="149"/>
      <c r="V287" s="155"/>
      <c r="W287" s="171"/>
      <c r="X287" s="171"/>
      <c r="Y287" s="171"/>
      <c r="AA287" s="155"/>
      <c r="AB287" s="171"/>
      <c r="AC287" s="171"/>
      <c r="AD287" s="171"/>
      <c r="AE287" s="149"/>
      <c r="AF287" s="155"/>
      <c r="AG287" s="148"/>
      <c r="AH287" s="148"/>
      <c r="AI287" s="148"/>
      <c r="AJ287" s="148"/>
    </row>
    <row r="288" spans="2:36" hidden="1" x14ac:dyDescent="0.25">
      <c r="B288" s="304">
        <v>5068</v>
      </c>
      <c r="C288" s="171"/>
      <c r="D288" s="171"/>
      <c r="E288" s="171"/>
      <c r="F288" s="149"/>
      <c r="G288" s="155"/>
      <c r="H288" s="171"/>
      <c r="I288" s="171"/>
      <c r="J288" s="171"/>
      <c r="K288" s="149"/>
      <c r="L288" s="155"/>
      <c r="M288" s="171"/>
      <c r="N288" s="171"/>
      <c r="O288" s="171"/>
      <c r="P288" s="149"/>
      <c r="Q288" s="155"/>
      <c r="R288" s="171"/>
      <c r="S288" s="171"/>
      <c r="T288" s="171"/>
      <c r="U288" s="149"/>
      <c r="V288" s="155"/>
      <c r="W288" s="171"/>
      <c r="X288" s="171"/>
      <c r="Y288" s="171"/>
      <c r="AA288" s="155"/>
      <c r="AB288" s="171"/>
      <c r="AC288" s="171"/>
      <c r="AD288" s="171"/>
      <c r="AE288" s="149"/>
      <c r="AF288" s="155"/>
      <c r="AG288" s="148"/>
      <c r="AH288" s="148"/>
      <c r="AI288" s="148"/>
      <c r="AJ288" s="148"/>
    </row>
    <row r="289" spans="2:36" hidden="1" x14ac:dyDescent="0.25">
      <c r="B289" s="304">
        <v>5072</v>
      </c>
      <c r="C289" s="171"/>
      <c r="D289" s="171"/>
      <c r="E289" s="171"/>
      <c r="F289" s="149"/>
      <c r="G289" s="155"/>
      <c r="H289" s="171"/>
      <c r="I289" s="171"/>
      <c r="J289" s="171"/>
      <c r="K289" s="149"/>
      <c r="L289" s="155"/>
      <c r="M289" s="171"/>
      <c r="N289" s="171"/>
      <c r="O289" s="171"/>
      <c r="P289" s="149"/>
      <c r="Q289" s="155"/>
      <c r="R289" s="171"/>
      <c r="S289" s="171"/>
      <c r="T289" s="171"/>
      <c r="U289" s="149"/>
      <c r="V289" s="155"/>
      <c r="W289" s="171"/>
      <c r="X289" s="171"/>
      <c r="Y289" s="171"/>
      <c r="AA289" s="155"/>
      <c r="AB289" s="171"/>
      <c r="AC289" s="171"/>
      <c r="AD289" s="171"/>
      <c r="AE289" s="149"/>
      <c r="AF289" s="155"/>
      <c r="AG289" s="148"/>
      <c r="AH289" s="148"/>
      <c r="AI289" s="148"/>
      <c r="AJ289" s="148"/>
    </row>
    <row r="290" spans="2:36" hidden="1" x14ac:dyDescent="0.25">
      <c r="B290" s="304">
        <v>5078</v>
      </c>
      <c r="C290" s="171"/>
      <c r="D290" s="171"/>
      <c r="E290" s="171"/>
      <c r="F290" s="149"/>
      <c r="G290" s="155"/>
      <c r="H290" s="171"/>
      <c r="I290" s="171"/>
      <c r="J290" s="171"/>
      <c r="K290" s="149"/>
      <c r="L290" s="155"/>
      <c r="M290" s="171"/>
      <c r="N290" s="171"/>
      <c r="O290" s="171"/>
      <c r="P290" s="149"/>
      <c r="Q290" s="155"/>
      <c r="R290" s="171"/>
      <c r="S290" s="171"/>
      <c r="T290" s="171"/>
      <c r="U290" s="149"/>
      <c r="V290" s="155"/>
      <c r="W290" s="171"/>
      <c r="X290" s="171"/>
      <c r="Y290" s="171"/>
      <c r="AA290" s="155"/>
      <c r="AB290" s="171"/>
      <c r="AC290" s="171"/>
      <c r="AD290" s="171"/>
      <c r="AE290" s="149"/>
      <c r="AF290" s="155"/>
      <c r="AG290" s="148"/>
      <c r="AH290" s="148"/>
      <c r="AI290" s="148"/>
      <c r="AJ290" s="148"/>
    </row>
    <row r="291" spans="2:36" hidden="1" x14ac:dyDescent="0.25">
      <c r="B291" s="304">
        <v>5080</v>
      </c>
      <c r="C291" s="171"/>
      <c r="D291" s="171"/>
      <c r="E291" s="171"/>
      <c r="F291" s="149"/>
      <c r="G291" s="155"/>
      <c r="H291" s="171"/>
      <c r="I291" s="171"/>
      <c r="J291" s="171"/>
      <c r="K291" s="149"/>
      <c r="L291" s="155"/>
      <c r="M291" s="171"/>
      <c r="N291" s="171"/>
      <c r="O291" s="171"/>
      <c r="P291" s="149"/>
      <c r="Q291" s="155"/>
      <c r="R291" s="171"/>
      <c r="S291" s="171"/>
      <c r="T291" s="171"/>
      <c r="U291" s="149"/>
      <c r="V291" s="155"/>
      <c r="W291" s="171"/>
      <c r="X291" s="171"/>
      <c r="Y291" s="171"/>
      <c r="AA291" s="155"/>
      <c r="AB291" s="171"/>
      <c r="AC291" s="171"/>
      <c r="AD291" s="171"/>
      <c r="AE291" s="149"/>
      <c r="AF291" s="155"/>
      <c r="AG291" s="148"/>
      <c r="AH291" s="148"/>
      <c r="AI291" s="148"/>
      <c r="AJ291" s="148"/>
    </row>
    <row r="292" spans="2:36" hidden="1" x14ac:dyDescent="0.25">
      <c r="B292" s="304">
        <v>5089</v>
      </c>
      <c r="C292" s="171"/>
      <c r="D292" s="171"/>
      <c r="E292" s="171"/>
      <c r="F292" s="149"/>
      <c r="G292" s="155"/>
      <c r="H292" s="171"/>
      <c r="I292" s="171"/>
      <c r="J292" s="171"/>
      <c r="K292" s="149"/>
      <c r="L292" s="155"/>
      <c r="M292" s="171"/>
      <c r="N292" s="171"/>
      <c r="O292" s="171"/>
      <c r="P292" s="149"/>
      <c r="Q292" s="155"/>
      <c r="R292" s="171"/>
      <c r="S292" s="171"/>
      <c r="T292" s="171"/>
      <c r="U292" s="149"/>
      <c r="V292" s="155"/>
      <c r="W292" s="171"/>
      <c r="X292" s="171"/>
      <c r="Y292" s="171"/>
      <c r="AA292" s="155"/>
      <c r="AB292" s="171"/>
      <c r="AC292" s="171"/>
      <c r="AD292" s="171"/>
      <c r="AE292" s="149"/>
      <c r="AF292" s="155"/>
      <c r="AG292" s="148"/>
      <c r="AH292" s="148"/>
      <c r="AI292" s="148"/>
      <c r="AJ292" s="148"/>
    </row>
    <row r="293" spans="2:36" hidden="1" x14ac:dyDescent="0.25">
      <c r="B293" s="304">
        <v>5091</v>
      </c>
      <c r="C293" s="171"/>
      <c r="D293" s="171"/>
      <c r="E293" s="171"/>
      <c r="F293" s="149"/>
      <c r="G293" s="155"/>
      <c r="H293" s="171"/>
      <c r="I293" s="171"/>
      <c r="J293" s="171"/>
      <c r="K293" s="149"/>
      <c r="L293" s="155"/>
      <c r="M293" s="171"/>
      <c r="N293" s="171"/>
      <c r="O293" s="171"/>
      <c r="P293" s="149"/>
      <c r="Q293" s="155"/>
      <c r="R293" s="171"/>
      <c r="S293" s="171"/>
      <c r="T293" s="171"/>
      <c r="U293" s="149"/>
      <c r="V293" s="155"/>
      <c r="W293" s="171"/>
      <c r="X293" s="171"/>
      <c r="Y293" s="171"/>
      <c r="AA293" s="155"/>
      <c r="AB293" s="171"/>
      <c r="AC293" s="171"/>
      <c r="AD293" s="171"/>
      <c r="AE293" s="149"/>
      <c r="AF293" s="155"/>
      <c r="AG293" s="148"/>
      <c r="AH293" s="148"/>
      <c r="AI293" s="148"/>
      <c r="AJ293" s="148"/>
    </row>
    <row r="294" spans="2:36" hidden="1" x14ac:dyDescent="0.25">
      <c r="B294" s="304">
        <v>5092</v>
      </c>
      <c r="C294" s="171"/>
      <c r="D294" s="171"/>
      <c r="E294" s="171"/>
      <c r="F294" s="149"/>
      <c r="G294" s="155"/>
      <c r="H294" s="171"/>
      <c r="I294" s="171"/>
      <c r="J294" s="171"/>
      <c r="K294" s="149"/>
      <c r="L294" s="155"/>
      <c r="M294" s="171"/>
      <c r="N294" s="171"/>
      <c r="O294" s="171"/>
      <c r="P294" s="149"/>
      <c r="Q294" s="155"/>
      <c r="R294" s="171"/>
      <c r="S294" s="171"/>
      <c r="T294" s="171"/>
      <c r="U294" s="149"/>
      <c r="V294" s="155"/>
      <c r="W294" s="171"/>
      <c r="X294" s="171"/>
      <c r="Y294" s="171"/>
      <c r="AA294" s="155"/>
      <c r="AB294" s="171"/>
      <c r="AC294" s="171"/>
      <c r="AD294" s="171"/>
      <c r="AE294" s="149"/>
      <c r="AF294" s="155"/>
      <c r="AG294" s="148"/>
      <c r="AH294" s="148"/>
      <c r="AI294" s="148"/>
      <c r="AJ294" s="148"/>
    </row>
    <row r="295" spans="2:36" hidden="1" x14ac:dyDescent="0.25">
      <c r="B295" s="304">
        <v>5093</v>
      </c>
      <c r="C295" s="171"/>
      <c r="D295" s="171"/>
      <c r="E295" s="171"/>
      <c r="F295" s="149"/>
      <c r="G295" s="155"/>
      <c r="H295" s="171"/>
      <c r="I295" s="171"/>
      <c r="J295" s="171"/>
      <c r="K295" s="149"/>
      <c r="L295" s="155"/>
      <c r="M295" s="171"/>
      <c r="N295" s="171"/>
      <c r="O295" s="171"/>
      <c r="P295" s="149"/>
      <c r="Q295" s="155"/>
      <c r="R295" s="171"/>
      <c r="S295" s="171"/>
      <c r="T295" s="171"/>
      <c r="U295" s="149"/>
      <c r="V295" s="155"/>
      <c r="W295" s="171"/>
      <c r="X295" s="171"/>
      <c r="Y295" s="171"/>
      <c r="AA295" s="155"/>
      <c r="AB295" s="171"/>
      <c r="AC295" s="171"/>
      <c r="AD295" s="171"/>
      <c r="AE295" s="149"/>
      <c r="AF295" s="155"/>
      <c r="AG295" s="148"/>
      <c r="AH295" s="148"/>
      <c r="AI295" s="148"/>
      <c r="AJ295" s="148"/>
    </row>
    <row r="296" spans="2:36" hidden="1" x14ac:dyDescent="0.25">
      <c r="B296" s="304">
        <v>5094</v>
      </c>
      <c r="C296" s="171"/>
      <c r="D296" s="171"/>
      <c r="E296" s="171"/>
      <c r="F296" s="149"/>
      <c r="G296" s="155"/>
      <c r="H296" s="171"/>
      <c r="I296" s="171"/>
      <c r="J296" s="171"/>
      <c r="K296" s="149"/>
      <c r="L296" s="155"/>
      <c r="M296" s="171"/>
      <c r="N296" s="171"/>
      <c r="O296" s="171"/>
      <c r="P296" s="149"/>
      <c r="Q296" s="155"/>
      <c r="R296" s="171"/>
      <c r="S296" s="171"/>
      <c r="T296" s="171"/>
      <c r="U296" s="149"/>
      <c r="V296" s="155"/>
      <c r="W296" s="171"/>
      <c r="X296" s="171"/>
      <c r="Y296" s="171"/>
      <c r="AA296" s="155"/>
      <c r="AB296" s="171"/>
      <c r="AC296" s="171"/>
      <c r="AD296" s="171"/>
      <c r="AE296" s="149"/>
      <c r="AF296" s="155"/>
      <c r="AG296" s="148"/>
      <c r="AH296" s="148"/>
      <c r="AI296" s="148"/>
      <c r="AJ296" s="148"/>
    </row>
    <row r="297" spans="2:36" hidden="1" x14ac:dyDescent="0.25">
      <c r="B297" s="304">
        <v>5095</v>
      </c>
      <c r="C297" s="171"/>
      <c r="D297" s="171"/>
      <c r="E297" s="171"/>
      <c r="F297" s="149"/>
      <c r="G297" s="155"/>
      <c r="H297" s="171"/>
      <c r="I297" s="171"/>
      <c r="J297" s="171"/>
      <c r="K297" s="149"/>
      <c r="L297" s="155"/>
      <c r="M297" s="171"/>
      <c r="N297" s="171"/>
      <c r="O297" s="171"/>
      <c r="P297" s="149"/>
      <c r="Q297" s="155"/>
      <c r="R297" s="171"/>
      <c r="S297" s="171"/>
      <c r="T297" s="171"/>
      <c r="U297" s="149"/>
      <c r="V297" s="155"/>
      <c r="W297" s="171"/>
      <c r="X297" s="171"/>
      <c r="Y297" s="171"/>
      <c r="AA297" s="155"/>
      <c r="AB297" s="171"/>
      <c r="AC297" s="171"/>
      <c r="AD297" s="171"/>
      <c r="AE297" s="149"/>
      <c r="AF297" s="155"/>
      <c r="AG297" s="148"/>
      <c r="AH297" s="148"/>
      <c r="AI297" s="148"/>
      <c r="AJ297" s="148"/>
    </row>
    <row r="298" spans="2:36" hidden="1" x14ac:dyDescent="0.25">
      <c r="B298" s="304">
        <v>5097</v>
      </c>
      <c r="C298" s="171"/>
      <c r="D298" s="171"/>
      <c r="E298" s="171"/>
      <c r="F298" s="149"/>
      <c r="G298" s="155"/>
      <c r="H298" s="171"/>
      <c r="I298" s="171"/>
      <c r="J298" s="171"/>
      <c r="K298" s="149"/>
      <c r="L298" s="155"/>
      <c r="M298" s="171"/>
      <c r="N298" s="171"/>
      <c r="O298" s="171"/>
      <c r="P298" s="149"/>
      <c r="Q298" s="155"/>
      <c r="R298" s="171"/>
      <c r="S298" s="171"/>
      <c r="T298" s="171"/>
      <c r="U298" s="149"/>
      <c r="V298" s="155"/>
      <c r="W298" s="171"/>
      <c r="X298" s="171"/>
      <c r="Y298" s="171"/>
      <c r="AA298" s="155"/>
      <c r="AB298" s="171"/>
      <c r="AC298" s="171"/>
      <c r="AD298" s="171"/>
      <c r="AE298" s="149"/>
      <c r="AF298" s="155"/>
      <c r="AG298" s="148"/>
      <c r="AH298" s="148"/>
      <c r="AI298" s="148"/>
      <c r="AJ298" s="148"/>
    </row>
    <row r="299" spans="2:36" hidden="1" x14ac:dyDescent="0.25">
      <c r="B299" s="304">
        <v>5100</v>
      </c>
      <c r="C299" s="171"/>
      <c r="D299" s="171"/>
      <c r="E299" s="171"/>
      <c r="F299" s="149"/>
      <c r="G299" s="155"/>
      <c r="H299" s="171"/>
      <c r="I299" s="171"/>
      <c r="J299" s="171"/>
      <c r="K299" s="149"/>
      <c r="L299" s="155"/>
      <c r="M299" s="171"/>
      <c r="N299" s="171"/>
      <c r="O299" s="171"/>
      <c r="P299" s="149"/>
      <c r="Q299" s="155"/>
      <c r="R299" s="171"/>
      <c r="S299" s="171"/>
      <c r="T299" s="171"/>
      <c r="U299" s="149"/>
      <c r="V299" s="155"/>
      <c r="W299" s="171"/>
      <c r="X299" s="171"/>
      <c r="Y299" s="171"/>
      <c r="AA299" s="155"/>
      <c r="AB299" s="171"/>
      <c r="AC299" s="171"/>
      <c r="AD299" s="171"/>
      <c r="AE299" s="149"/>
      <c r="AF299" s="155"/>
      <c r="AG299" s="148"/>
      <c r="AH299" s="148"/>
      <c r="AI299" s="148"/>
      <c r="AJ299" s="148"/>
    </row>
    <row r="300" spans="2:36" hidden="1" x14ac:dyDescent="0.25">
      <c r="B300" s="304">
        <v>5101</v>
      </c>
      <c r="C300" s="171"/>
      <c r="D300" s="171"/>
      <c r="E300" s="171"/>
      <c r="F300" s="149"/>
      <c r="G300" s="155"/>
      <c r="H300" s="171"/>
      <c r="I300" s="171"/>
      <c r="J300" s="171"/>
      <c r="K300" s="149"/>
      <c r="L300" s="155"/>
      <c r="M300" s="171"/>
      <c r="N300" s="171"/>
      <c r="O300" s="171"/>
      <c r="P300" s="149"/>
      <c r="Q300" s="155"/>
      <c r="R300" s="171"/>
      <c r="S300" s="171"/>
      <c r="T300" s="171"/>
      <c r="U300" s="149"/>
      <c r="V300" s="155"/>
      <c r="W300" s="171"/>
      <c r="X300" s="171"/>
      <c r="Y300" s="171"/>
      <c r="AA300" s="155"/>
      <c r="AB300" s="171"/>
      <c r="AC300" s="171"/>
      <c r="AD300" s="171"/>
      <c r="AE300" s="149"/>
      <c r="AF300" s="155"/>
      <c r="AG300" s="148"/>
      <c r="AH300" s="148"/>
      <c r="AI300" s="148"/>
      <c r="AJ300" s="148"/>
    </row>
    <row r="301" spans="2:36" hidden="1" x14ac:dyDescent="0.25">
      <c r="B301" s="304">
        <v>5102</v>
      </c>
      <c r="C301" s="171"/>
      <c r="D301" s="171"/>
      <c r="E301" s="171"/>
      <c r="F301" s="149"/>
      <c r="G301" s="155"/>
      <c r="H301" s="171"/>
      <c r="I301" s="171"/>
      <c r="J301" s="171"/>
      <c r="K301" s="149"/>
      <c r="L301" s="155"/>
      <c r="M301" s="171"/>
      <c r="N301" s="171"/>
      <c r="O301" s="171"/>
      <c r="P301" s="149"/>
      <c r="Q301" s="155"/>
      <c r="R301" s="171"/>
      <c r="S301" s="171"/>
      <c r="T301" s="171"/>
      <c r="U301" s="149"/>
      <c r="V301" s="155"/>
      <c r="W301" s="171"/>
      <c r="X301" s="171"/>
      <c r="Y301" s="171"/>
      <c r="AA301" s="155"/>
      <c r="AB301" s="171"/>
      <c r="AC301" s="171"/>
      <c r="AD301" s="171"/>
      <c r="AE301" s="149"/>
      <c r="AF301" s="155"/>
      <c r="AG301" s="148"/>
      <c r="AH301" s="148"/>
      <c r="AI301" s="148"/>
      <c r="AJ301" s="148"/>
    </row>
    <row r="302" spans="2:36" hidden="1" x14ac:dyDescent="0.25">
      <c r="B302" s="304">
        <v>5103</v>
      </c>
      <c r="C302" s="171"/>
      <c r="D302" s="171"/>
      <c r="E302" s="171"/>
      <c r="F302" s="149"/>
      <c r="G302" s="155"/>
      <c r="H302" s="171"/>
      <c r="I302" s="171"/>
      <c r="J302" s="171"/>
      <c r="K302" s="149"/>
      <c r="L302" s="155"/>
      <c r="M302" s="171"/>
      <c r="N302" s="171"/>
      <c r="O302" s="171"/>
      <c r="P302" s="149"/>
      <c r="Q302" s="155"/>
      <c r="R302" s="171"/>
      <c r="S302" s="171"/>
      <c r="T302" s="171"/>
      <c r="U302" s="149"/>
      <c r="V302" s="155"/>
      <c r="W302" s="171"/>
      <c r="X302" s="171"/>
      <c r="Y302" s="171"/>
      <c r="AA302" s="155"/>
      <c r="AB302" s="171"/>
      <c r="AC302" s="171"/>
      <c r="AD302" s="171"/>
      <c r="AE302" s="149"/>
      <c r="AF302" s="155"/>
      <c r="AG302" s="148"/>
      <c r="AH302" s="148"/>
      <c r="AI302" s="148"/>
      <c r="AJ302" s="148"/>
    </row>
    <row r="303" spans="2:36" hidden="1" x14ac:dyDescent="0.25">
      <c r="B303" s="304">
        <v>5104</v>
      </c>
      <c r="C303" s="171"/>
      <c r="D303" s="171"/>
      <c r="E303" s="171"/>
      <c r="F303" s="149"/>
      <c r="G303" s="155"/>
      <c r="H303" s="171"/>
      <c r="I303" s="171"/>
      <c r="J303" s="171"/>
      <c r="K303" s="149"/>
      <c r="L303" s="155"/>
      <c r="M303" s="171"/>
      <c r="N303" s="171"/>
      <c r="O303" s="171"/>
      <c r="P303" s="149"/>
      <c r="Q303" s="155"/>
      <c r="R303" s="171"/>
      <c r="S303" s="171"/>
      <c r="T303" s="171"/>
      <c r="U303" s="149"/>
      <c r="V303" s="155"/>
      <c r="W303" s="171"/>
      <c r="X303" s="171"/>
      <c r="Y303" s="171"/>
      <c r="AA303" s="155"/>
      <c r="AB303" s="171"/>
      <c r="AC303" s="171"/>
      <c r="AD303" s="171"/>
      <c r="AE303" s="149"/>
      <c r="AF303" s="155"/>
      <c r="AG303" s="148"/>
      <c r="AH303" s="148"/>
      <c r="AI303" s="148"/>
      <c r="AJ303" s="148"/>
    </row>
    <row r="304" spans="2:36" hidden="1" x14ac:dyDescent="0.25">
      <c r="B304" s="304">
        <v>5105</v>
      </c>
      <c r="C304" s="171"/>
      <c r="D304" s="171"/>
      <c r="E304" s="171"/>
      <c r="F304" s="149"/>
      <c r="G304" s="155"/>
      <c r="H304" s="171"/>
      <c r="I304" s="171"/>
      <c r="J304" s="171"/>
      <c r="K304" s="149"/>
      <c r="L304" s="155"/>
      <c r="M304" s="171"/>
      <c r="N304" s="171"/>
      <c r="O304" s="171"/>
      <c r="P304" s="149"/>
      <c r="Q304" s="155"/>
      <c r="R304" s="171"/>
      <c r="S304" s="171"/>
      <c r="T304" s="171"/>
      <c r="U304" s="149"/>
      <c r="V304" s="155"/>
      <c r="W304" s="171"/>
      <c r="X304" s="171"/>
      <c r="Y304" s="171"/>
      <c r="AA304" s="155"/>
      <c r="AB304" s="171"/>
      <c r="AC304" s="171"/>
      <c r="AD304" s="171"/>
      <c r="AE304" s="149"/>
      <c r="AF304" s="155"/>
      <c r="AG304" s="148"/>
      <c r="AH304" s="148"/>
      <c r="AI304" s="148"/>
      <c r="AJ304" s="148"/>
    </row>
    <row r="305" spans="2:36" hidden="1" x14ac:dyDescent="0.25">
      <c r="B305" s="304">
        <v>5106</v>
      </c>
      <c r="C305" s="171"/>
      <c r="D305" s="171"/>
      <c r="E305" s="171"/>
      <c r="F305" s="149"/>
      <c r="G305" s="155"/>
      <c r="H305" s="171"/>
      <c r="I305" s="171"/>
      <c r="J305" s="171"/>
      <c r="K305" s="149"/>
      <c r="L305" s="155"/>
      <c r="M305" s="171"/>
      <c r="N305" s="171"/>
      <c r="O305" s="171"/>
      <c r="P305" s="149"/>
      <c r="Q305" s="155"/>
      <c r="R305" s="171"/>
      <c r="S305" s="171"/>
      <c r="T305" s="171"/>
      <c r="U305" s="149"/>
      <c r="V305" s="155"/>
      <c r="W305" s="171"/>
      <c r="X305" s="171"/>
      <c r="Y305" s="171"/>
      <c r="AA305" s="155"/>
      <c r="AB305" s="171"/>
      <c r="AC305" s="171"/>
      <c r="AD305" s="171"/>
      <c r="AE305" s="149"/>
      <c r="AF305" s="155"/>
      <c r="AG305" s="148"/>
      <c r="AH305" s="148"/>
      <c r="AI305" s="148"/>
      <c r="AJ305" s="148"/>
    </row>
    <row r="306" spans="2:36" hidden="1" x14ac:dyDescent="0.25">
      <c r="B306" s="304">
        <v>5107</v>
      </c>
      <c r="C306" s="171"/>
      <c r="D306" s="171"/>
      <c r="E306" s="171"/>
      <c r="F306" s="149"/>
      <c r="G306" s="155"/>
      <c r="H306" s="171"/>
      <c r="I306" s="171"/>
      <c r="J306" s="171"/>
      <c r="K306" s="149"/>
      <c r="L306" s="155"/>
      <c r="M306" s="171"/>
      <c r="N306" s="171"/>
      <c r="O306" s="171"/>
      <c r="P306" s="149"/>
      <c r="Q306" s="155"/>
      <c r="R306" s="171"/>
      <c r="S306" s="171"/>
      <c r="T306" s="171"/>
      <c r="U306" s="149"/>
      <c r="V306" s="155"/>
      <c r="W306" s="171"/>
      <c r="X306" s="171"/>
      <c r="Y306" s="171"/>
      <c r="AA306" s="155"/>
      <c r="AB306" s="171"/>
      <c r="AC306" s="171"/>
      <c r="AD306" s="171"/>
      <c r="AE306" s="149"/>
      <c r="AF306" s="155"/>
      <c r="AG306" s="148"/>
      <c r="AH306" s="148"/>
      <c r="AI306" s="148"/>
      <c r="AJ306" s="148"/>
    </row>
    <row r="307" spans="2:36" hidden="1" x14ac:dyDescent="0.25">
      <c r="B307" s="304">
        <v>5108</v>
      </c>
      <c r="C307" s="171"/>
      <c r="D307" s="171"/>
      <c r="E307" s="171"/>
      <c r="F307" s="149"/>
      <c r="G307" s="155"/>
      <c r="H307" s="171"/>
      <c r="I307" s="171"/>
      <c r="J307" s="171"/>
      <c r="K307" s="149"/>
      <c r="L307" s="155"/>
      <c r="M307" s="171"/>
      <c r="N307" s="171"/>
      <c r="O307" s="171"/>
      <c r="P307" s="149"/>
      <c r="Q307" s="155"/>
      <c r="R307" s="171"/>
      <c r="S307" s="171"/>
      <c r="T307" s="171"/>
      <c r="U307" s="149"/>
      <c r="V307" s="155"/>
      <c r="W307" s="171"/>
      <c r="X307" s="171"/>
      <c r="Y307" s="171"/>
      <c r="AA307" s="155"/>
      <c r="AB307" s="171"/>
      <c r="AC307" s="171"/>
      <c r="AD307" s="171"/>
      <c r="AE307" s="149"/>
      <c r="AF307" s="155"/>
      <c r="AG307" s="148"/>
      <c r="AH307" s="148"/>
      <c r="AI307" s="148"/>
      <c r="AJ307" s="148"/>
    </row>
    <row r="308" spans="2:36" hidden="1" x14ac:dyDescent="0.25">
      <c r="B308" s="304">
        <v>5109</v>
      </c>
      <c r="C308" s="171"/>
      <c r="D308" s="171"/>
      <c r="E308" s="171"/>
      <c r="F308" s="149"/>
      <c r="G308" s="155"/>
      <c r="H308" s="171"/>
      <c r="I308" s="171"/>
      <c r="J308" s="171"/>
      <c r="K308" s="149"/>
      <c r="L308" s="155"/>
      <c r="M308" s="171"/>
      <c r="N308" s="171"/>
      <c r="O308" s="171"/>
      <c r="P308" s="149"/>
      <c r="Q308" s="155"/>
      <c r="R308" s="171"/>
      <c r="S308" s="171"/>
      <c r="T308" s="171"/>
      <c r="U308" s="149"/>
      <c r="V308" s="155"/>
      <c r="W308" s="171"/>
      <c r="X308" s="171"/>
      <c r="Y308" s="171"/>
      <c r="AA308" s="155"/>
      <c r="AB308" s="171"/>
      <c r="AC308" s="171"/>
      <c r="AD308" s="171"/>
      <c r="AE308" s="149"/>
      <c r="AF308" s="155"/>
      <c r="AG308" s="148"/>
      <c r="AH308" s="148"/>
      <c r="AI308" s="148"/>
      <c r="AJ308" s="148"/>
    </row>
    <row r="309" spans="2:36" hidden="1" x14ac:dyDescent="0.25">
      <c r="B309" s="304">
        <v>5110</v>
      </c>
      <c r="C309" s="171"/>
      <c r="D309" s="171"/>
      <c r="E309" s="171"/>
      <c r="F309" s="149"/>
      <c r="G309" s="155"/>
      <c r="H309" s="171"/>
      <c r="I309" s="171"/>
      <c r="J309" s="171"/>
      <c r="K309" s="149"/>
      <c r="L309" s="155"/>
      <c r="M309" s="171"/>
      <c r="N309" s="171"/>
      <c r="O309" s="171"/>
      <c r="P309" s="149"/>
      <c r="Q309" s="155"/>
      <c r="R309" s="171"/>
      <c r="S309" s="171"/>
      <c r="T309" s="171"/>
      <c r="U309" s="149"/>
      <c r="V309" s="155"/>
      <c r="W309" s="171"/>
      <c r="X309" s="171"/>
      <c r="Y309" s="171"/>
      <c r="AA309" s="155"/>
      <c r="AB309" s="171"/>
      <c r="AC309" s="171"/>
      <c r="AD309" s="171"/>
      <c r="AE309" s="149"/>
      <c r="AF309" s="155"/>
      <c r="AG309" s="148"/>
      <c r="AH309" s="148"/>
      <c r="AI309" s="148"/>
      <c r="AJ309" s="148"/>
    </row>
    <row r="310" spans="2:36" hidden="1" x14ac:dyDescent="0.25">
      <c r="B310" s="304">
        <v>5111</v>
      </c>
      <c r="C310" s="171"/>
      <c r="D310" s="171"/>
      <c r="E310" s="171"/>
      <c r="F310" s="149"/>
      <c r="G310" s="155"/>
      <c r="H310" s="171"/>
      <c r="I310" s="171"/>
      <c r="J310" s="171"/>
      <c r="K310" s="149"/>
      <c r="L310" s="155"/>
      <c r="M310" s="171"/>
      <c r="N310" s="171"/>
      <c r="O310" s="171"/>
      <c r="P310" s="149"/>
      <c r="Q310" s="155"/>
      <c r="R310" s="171"/>
      <c r="S310" s="171"/>
      <c r="T310" s="171"/>
      <c r="U310" s="149"/>
      <c r="V310" s="155"/>
      <c r="W310" s="171"/>
      <c r="X310" s="171"/>
      <c r="Y310" s="171"/>
      <c r="AA310" s="155"/>
      <c r="AB310" s="171"/>
      <c r="AC310" s="171"/>
      <c r="AD310" s="171"/>
      <c r="AE310" s="149"/>
      <c r="AF310" s="155"/>
      <c r="AG310" s="148"/>
      <c r="AH310" s="148"/>
      <c r="AI310" s="148"/>
      <c r="AJ310" s="148"/>
    </row>
    <row r="311" spans="2:36" hidden="1" x14ac:dyDescent="0.25">
      <c r="B311" s="304">
        <v>5112</v>
      </c>
      <c r="C311" s="171"/>
      <c r="D311" s="171"/>
      <c r="E311" s="171"/>
      <c r="F311" s="149"/>
      <c r="G311" s="155"/>
      <c r="H311" s="171"/>
      <c r="I311" s="171"/>
      <c r="J311" s="171"/>
      <c r="K311" s="149"/>
      <c r="L311" s="155"/>
      <c r="M311" s="171"/>
      <c r="N311" s="171"/>
      <c r="O311" s="171"/>
      <c r="P311" s="149"/>
      <c r="Q311" s="155"/>
      <c r="R311" s="171"/>
      <c r="S311" s="171"/>
      <c r="T311" s="171"/>
      <c r="U311" s="149"/>
      <c r="V311" s="155"/>
      <c r="W311" s="171"/>
      <c r="X311" s="171"/>
      <c r="Y311" s="171"/>
      <c r="AA311" s="155"/>
      <c r="AB311" s="171"/>
      <c r="AC311" s="171"/>
      <c r="AD311" s="171"/>
      <c r="AE311" s="149"/>
      <c r="AF311" s="155"/>
      <c r="AG311" s="148"/>
      <c r="AH311" s="148"/>
      <c r="AI311" s="148"/>
      <c r="AJ311" s="148"/>
    </row>
    <row r="312" spans="2:36" hidden="1" x14ac:dyDescent="0.25">
      <c r="B312" s="304">
        <v>5113</v>
      </c>
      <c r="C312" s="171"/>
      <c r="D312" s="171"/>
      <c r="E312" s="171"/>
      <c r="F312" s="149"/>
      <c r="G312" s="155"/>
      <c r="H312" s="171"/>
      <c r="I312" s="171"/>
      <c r="J312" s="171"/>
      <c r="K312" s="149"/>
      <c r="L312" s="155"/>
      <c r="M312" s="171"/>
      <c r="N312" s="171"/>
      <c r="O312" s="171"/>
      <c r="P312" s="149"/>
      <c r="Q312" s="155"/>
      <c r="R312" s="171"/>
      <c r="S312" s="171"/>
      <c r="T312" s="171"/>
      <c r="U312" s="149"/>
      <c r="V312" s="155"/>
      <c r="W312" s="171"/>
      <c r="X312" s="171"/>
      <c r="Y312" s="171"/>
      <c r="AA312" s="155"/>
      <c r="AB312" s="171"/>
      <c r="AC312" s="171"/>
      <c r="AD312" s="171"/>
      <c r="AE312" s="149"/>
      <c r="AF312" s="155"/>
      <c r="AG312" s="148"/>
      <c r="AH312" s="148"/>
      <c r="AI312" s="148"/>
      <c r="AJ312" s="148"/>
    </row>
    <row r="313" spans="2:36" hidden="1" x14ac:dyDescent="0.25">
      <c r="B313" s="304">
        <v>5114</v>
      </c>
      <c r="C313" s="171"/>
      <c r="D313" s="171"/>
      <c r="E313" s="171"/>
      <c r="F313" s="149"/>
      <c r="G313" s="155"/>
      <c r="H313" s="171"/>
      <c r="I313" s="171"/>
      <c r="J313" s="171"/>
      <c r="K313" s="149"/>
      <c r="L313" s="155"/>
      <c r="M313" s="171"/>
      <c r="N313" s="171"/>
      <c r="O313" s="171"/>
      <c r="P313" s="149"/>
      <c r="Q313" s="155"/>
      <c r="R313" s="171"/>
      <c r="S313" s="171"/>
      <c r="T313" s="171"/>
      <c r="U313" s="149"/>
      <c r="V313" s="155"/>
      <c r="W313" s="171"/>
      <c r="X313" s="171"/>
      <c r="Y313" s="171"/>
      <c r="AA313" s="155"/>
      <c r="AB313" s="171"/>
      <c r="AC313" s="171"/>
      <c r="AD313" s="171"/>
      <c r="AE313" s="149"/>
      <c r="AF313" s="155"/>
      <c r="AG313" s="148"/>
      <c r="AH313" s="148"/>
      <c r="AI313" s="148"/>
      <c r="AJ313" s="148"/>
    </row>
    <row r="314" spans="2:36" hidden="1" x14ac:dyDescent="0.25">
      <c r="B314" s="304">
        <v>5115</v>
      </c>
      <c r="C314" s="171"/>
      <c r="D314" s="171"/>
      <c r="E314" s="171"/>
      <c r="F314" s="149"/>
      <c r="G314" s="155"/>
      <c r="H314" s="171"/>
      <c r="I314" s="171"/>
      <c r="J314" s="171"/>
      <c r="K314" s="149"/>
      <c r="L314" s="155"/>
      <c r="M314" s="171"/>
      <c r="N314" s="171"/>
      <c r="O314" s="171"/>
      <c r="P314" s="149"/>
      <c r="Q314" s="155"/>
      <c r="R314" s="171"/>
      <c r="S314" s="171"/>
      <c r="T314" s="171"/>
      <c r="U314" s="149"/>
      <c r="V314" s="155"/>
      <c r="W314" s="171"/>
      <c r="X314" s="171"/>
      <c r="Y314" s="171"/>
      <c r="AA314" s="155"/>
      <c r="AB314" s="171"/>
      <c r="AC314" s="171"/>
      <c r="AD314" s="171"/>
      <c r="AE314" s="149"/>
      <c r="AF314" s="155"/>
      <c r="AG314" s="148"/>
      <c r="AH314" s="148"/>
      <c r="AI314" s="148"/>
      <c r="AJ314" s="148"/>
    </row>
    <row r="315" spans="2:36" hidden="1" x14ac:dyDescent="0.25">
      <c r="B315" s="304">
        <v>5116</v>
      </c>
      <c r="C315" s="171"/>
      <c r="D315" s="171"/>
      <c r="E315" s="171"/>
      <c r="F315" s="149"/>
      <c r="G315" s="155"/>
      <c r="H315" s="171"/>
      <c r="I315" s="171"/>
      <c r="J315" s="171"/>
      <c r="K315" s="149"/>
      <c r="L315" s="155"/>
      <c r="M315" s="171"/>
      <c r="N315" s="171"/>
      <c r="O315" s="171"/>
      <c r="P315" s="149"/>
      <c r="Q315" s="155"/>
      <c r="R315" s="171"/>
      <c r="S315" s="171"/>
      <c r="T315" s="171"/>
      <c r="U315" s="149"/>
      <c r="V315" s="155"/>
      <c r="W315" s="171"/>
      <c r="X315" s="171"/>
      <c r="Y315" s="171"/>
      <c r="AA315" s="155"/>
      <c r="AB315" s="171"/>
      <c r="AC315" s="171"/>
      <c r="AD315" s="171"/>
      <c r="AE315" s="149"/>
      <c r="AF315" s="155"/>
      <c r="AG315" s="148"/>
      <c r="AH315" s="148"/>
      <c r="AI315" s="148"/>
      <c r="AJ315" s="148"/>
    </row>
    <row r="316" spans="2:36" hidden="1" x14ac:dyDescent="0.25">
      <c r="B316" s="304">
        <v>5119</v>
      </c>
      <c r="C316" s="171"/>
      <c r="D316" s="171"/>
      <c r="E316" s="171"/>
      <c r="F316" s="149"/>
      <c r="G316" s="155"/>
      <c r="H316" s="171"/>
      <c r="I316" s="171"/>
      <c r="J316" s="171"/>
      <c r="K316" s="149"/>
      <c r="L316" s="155"/>
      <c r="M316" s="171"/>
      <c r="N316" s="171"/>
      <c r="O316" s="171"/>
      <c r="P316" s="149"/>
      <c r="Q316" s="155"/>
      <c r="R316" s="171"/>
      <c r="S316" s="171"/>
      <c r="T316" s="171"/>
      <c r="U316" s="149"/>
      <c r="V316" s="155"/>
      <c r="W316" s="171"/>
      <c r="X316" s="171"/>
      <c r="Y316" s="171"/>
      <c r="AA316" s="155"/>
      <c r="AB316" s="171"/>
      <c r="AC316" s="171"/>
      <c r="AD316" s="171"/>
      <c r="AE316" s="149"/>
      <c r="AF316" s="155"/>
      <c r="AG316" s="148"/>
      <c r="AH316" s="148"/>
      <c r="AI316" s="148"/>
      <c r="AJ316" s="148"/>
    </row>
    <row r="317" spans="2:36" hidden="1" x14ac:dyDescent="0.25">
      <c r="B317" s="304">
        <v>5120</v>
      </c>
      <c r="C317" s="171"/>
      <c r="D317" s="171"/>
      <c r="E317" s="171"/>
      <c r="F317" s="149"/>
      <c r="G317" s="155"/>
      <c r="H317" s="171"/>
      <c r="I317" s="171"/>
      <c r="J317" s="171"/>
      <c r="K317" s="149"/>
      <c r="L317" s="155"/>
      <c r="M317" s="171"/>
      <c r="N317" s="171"/>
      <c r="O317" s="171"/>
      <c r="P317" s="149"/>
      <c r="Q317" s="155"/>
      <c r="R317" s="171"/>
      <c r="S317" s="171"/>
      <c r="T317" s="171"/>
      <c r="U317" s="149"/>
      <c r="V317" s="155"/>
      <c r="W317" s="171"/>
      <c r="X317" s="171"/>
      <c r="Y317" s="171"/>
      <c r="AA317" s="155"/>
      <c r="AB317" s="171"/>
      <c r="AC317" s="171"/>
      <c r="AD317" s="171"/>
      <c r="AE317" s="149"/>
      <c r="AF317" s="155"/>
      <c r="AG317" s="148"/>
      <c r="AH317" s="148"/>
      <c r="AI317" s="148"/>
      <c r="AJ317" s="148"/>
    </row>
    <row r="318" spans="2:36" hidden="1" x14ac:dyDescent="0.25">
      <c r="B318" s="304">
        <v>5121</v>
      </c>
      <c r="C318" s="171"/>
      <c r="D318" s="171"/>
      <c r="E318" s="171"/>
      <c r="F318" s="149"/>
      <c r="G318" s="155"/>
      <c r="H318" s="171"/>
      <c r="I318" s="171"/>
      <c r="J318" s="171"/>
      <c r="K318" s="149"/>
      <c r="L318" s="155"/>
      <c r="M318" s="171"/>
      <c r="N318" s="171"/>
      <c r="O318" s="171"/>
      <c r="P318" s="149"/>
      <c r="Q318" s="155"/>
      <c r="R318" s="171"/>
      <c r="S318" s="171"/>
      <c r="T318" s="171"/>
      <c r="U318" s="149"/>
      <c r="V318" s="155"/>
      <c r="W318" s="171"/>
      <c r="X318" s="171"/>
      <c r="Y318" s="171"/>
      <c r="AA318" s="155"/>
      <c r="AB318" s="171"/>
      <c r="AC318" s="171"/>
      <c r="AD318" s="171"/>
      <c r="AE318" s="149"/>
      <c r="AF318" s="155"/>
      <c r="AG318" s="148"/>
      <c r="AH318" s="148"/>
      <c r="AI318" s="148"/>
      <c r="AJ318" s="148"/>
    </row>
    <row r="319" spans="2:36" hidden="1" x14ac:dyDescent="0.25">
      <c r="B319" s="304">
        <v>5122</v>
      </c>
      <c r="C319" s="171"/>
      <c r="D319" s="171"/>
      <c r="E319" s="171"/>
      <c r="F319" s="149"/>
      <c r="G319" s="155"/>
      <c r="H319" s="171"/>
      <c r="I319" s="171"/>
      <c r="J319" s="171"/>
      <c r="K319" s="149"/>
      <c r="L319" s="155"/>
      <c r="M319" s="171"/>
      <c r="N319" s="171"/>
      <c r="O319" s="171"/>
      <c r="P319" s="149"/>
      <c r="Q319" s="155"/>
      <c r="R319" s="171"/>
      <c r="S319" s="171"/>
      <c r="T319" s="171"/>
      <c r="U319" s="149"/>
      <c r="V319" s="155"/>
      <c r="W319" s="171"/>
      <c r="X319" s="171"/>
      <c r="Y319" s="171"/>
      <c r="AA319" s="155"/>
      <c r="AB319" s="171"/>
      <c r="AC319" s="171"/>
      <c r="AD319" s="171"/>
      <c r="AE319" s="149"/>
      <c r="AF319" s="155"/>
      <c r="AG319" s="148"/>
      <c r="AH319" s="148"/>
      <c r="AI319" s="148"/>
      <c r="AJ319" s="148"/>
    </row>
    <row r="320" spans="2:36" hidden="1" x14ac:dyDescent="0.25">
      <c r="B320" s="304">
        <v>5125</v>
      </c>
      <c r="C320" s="171"/>
      <c r="D320" s="171"/>
      <c r="E320" s="171"/>
      <c r="F320" s="149"/>
      <c r="G320" s="155"/>
      <c r="H320" s="171"/>
      <c r="I320" s="171"/>
      <c r="J320" s="171"/>
      <c r="K320" s="149"/>
      <c r="L320" s="155"/>
      <c r="M320" s="171"/>
      <c r="N320" s="171"/>
      <c r="O320" s="171"/>
      <c r="P320" s="149"/>
      <c r="Q320" s="155"/>
      <c r="R320" s="171"/>
      <c r="S320" s="171"/>
      <c r="T320" s="171"/>
      <c r="U320" s="149"/>
      <c r="V320" s="155"/>
      <c r="W320" s="171"/>
      <c r="X320" s="171"/>
      <c r="Y320" s="171"/>
      <c r="AA320" s="155"/>
      <c r="AB320" s="171"/>
      <c r="AC320" s="171"/>
      <c r="AD320" s="171"/>
      <c r="AE320" s="149"/>
      <c r="AF320" s="155"/>
      <c r="AG320" s="148"/>
      <c r="AH320" s="148"/>
      <c r="AI320" s="148"/>
      <c r="AJ320" s="148"/>
    </row>
    <row r="321" spans="2:36" hidden="1" x14ac:dyDescent="0.25">
      <c r="B321" s="304">
        <v>5126</v>
      </c>
      <c r="C321" s="171"/>
      <c r="D321" s="171"/>
      <c r="E321" s="171"/>
      <c r="F321" s="149"/>
      <c r="G321" s="155"/>
      <c r="H321" s="171"/>
      <c r="I321" s="171"/>
      <c r="J321" s="171"/>
      <c r="K321" s="149"/>
      <c r="L321" s="155"/>
      <c r="M321" s="171"/>
      <c r="N321" s="171"/>
      <c r="O321" s="171"/>
      <c r="P321" s="149"/>
      <c r="Q321" s="155"/>
      <c r="R321" s="171"/>
      <c r="S321" s="171"/>
      <c r="T321" s="171"/>
      <c r="U321" s="149"/>
      <c r="V321" s="155"/>
      <c r="W321" s="171"/>
      <c r="X321" s="171"/>
      <c r="Y321" s="171"/>
      <c r="AA321" s="155"/>
      <c r="AB321" s="171"/>
      <c r="AC321" s="171"/>
      <c r="AD321" s="171"/>
      <c r="AE321" s="149"/>
      <c r="AF321" s="155"/>
      <c r="AG321" s="148"/>
      <c r="AH321" s="148"/>
      <c r="AI321" s="148"/>
      <c r="AJ321" s="148"/>
    </row>
    <row r="322" spans="2:36" hidden="1" x14ac:dyDescent="0.25">
      <c r="B322" s="304">
        <v>5127</v>
      </c>
      <c r="C322" s="171"/>
      <c r="D322" s="171"/>
      <c r="E322" s="171"/>
      <c r="F322" s="149"/>
      <c r="G322" s="155"/>
      <c r="H322" s="171"/>
      <c r="I322" s="171"/>
      <c r="J322" s="171"/>
      <c r="K322" s="149"/>
      <c r="L322" s="155"/>
      <c r="M322" s="171"/>
      <c r="N322" s="171"/>
      <c r="O322" s="171"/>
      <c r="P322" s="149"/>
      <c r="Q322" s="155"/>
      <c r="R322" s="171"/>
      <c r="S322" s="171"/>
      <c r="T322" s="171"/>
      <c r="U322" s="149"/>
      <c r="V322" s="155"/>
      <c r="W322" s="171"/>
      <c r="X322" s="171"/>
      <c r="Y322" s="171"/>
      <c r="AA322" s="155"/>
      <c r="AB322" s="171"/>
      <c r="AC322" s="171"/>
      <c r="AD322" s="171"/>
      <c r="AE322" s="149"/>
      <c r="AF322" s="155"/>
      <c r="AG322" s="148"/>
      <c r="AH322" s="148"/>
      <c r="AI322" s="148"/>
      <c r="AJ322" s="148"/>
    </row>
    <row r="323" spans="2:36" hidden="1" x14ac:dyDescent="0.25">
      <c r="B323" s="304">
        <v>5128</v>
      </c>
      <c r="C323" s="171"/>
      <c r="D323" s="171"/>
      <c r="E323" s="171"/>
      <c r="F323" s="149"/>
      <c r="G323" s="155"/>
      <c r="H323" s="171"/>
      <c r="I323" s="171"/>
      <c r="J323" s="171"/>
      <c r="K323" s="149"/>
      <c r="L323" s="155"/>
      <c r="M323" s="171"/>
      <c r="N323" s="171"/>
      <c r="O323" s="171"/>
      <c r="P323" s="149"/>
      <c r="Q323" s="155"/>
      <c r="R323" s="171"/>
      <c r="S323" s="171"/>
      <c r="T323" s="171"/>
      <c r="U323" s="149"/>
      <c r="V323" s="155"/>
      <c r="W323" s="171"/>
      <c r="X323" s="171"/>
      <c r="Y323" s="171"/>
      <c r="AA323" s="155"/>
      <c r="AB323" s="171"/>
      <c r="AC323" s="171"/>
      <c r="AD323" s="171"/>
      <c r="AE323" s="149"/>
      <c r="AF323" s="155"/>
      <c r="AG323" s="148"/>
      <c r="AH323" s="148"/>
      <c r="AI323" s="148"/>
      <c r="AJ323" s="148"/>
    </row>
    <row r="324" spans="2:36" hidden="1" x14ac:dyDescent="0.25">
      <c r="B324" s="304">
        <v>5129</v>
      </c>
      <c r="C324" s="171"/>
      <c r="D324" s="171"/>
      <c r="E324" s="171"/>
      <c r="F324" s="149"/>
      <c r="G324" s="155"/>
      <c r="H324" s="171"/>
      <c r="I324" s="171"/>
      <c r="J324" s="171"/>
      <c r="K324" s="149"/>
      <c r="L324" s="155"/>
      <c r="M324" s="171"/>
      <c r="N324" s="171"/>
      <c r="O324" s="171"/>
      <c r="P324" s="149"/>
      <c r="Q324" s="155"/>
      <c r="R324" s="171"/>
      <c r="S324" s="171"/>
      <c r="T324" s="171"/>
      <c r="U324" s="149"/>
      <c r="V324" s="155"/>
      <c r="W324" s="171"/>
      <c r="X324" s="171"/>
      <c r="Y324" s="171"/>
      <c r="AA324" s="155"/>
      <c r="AB324" s="171"/>
      <c r="AC324" s="171"/>
      <c r="AD324" s="171"/>
      <c r="AE324" s="149"/>
      <c r="AF324" s="155"/>
      <c r="AG324" s="148"/>
      <c r="AH324" s="148"/>
      <c r="AI324" s="148"/>
      <c r="AJ324" s="148"/>
    </row>
    <row r="325" spans="2:36" hidden="1" x14ac:dyDescent="0.25">
      <c r="B325" s="304">
        <v>5130</v>
      </c>
      <c r="C325" s="171"/>
      <c r="D325" s="171"/>
      <c r="E325" s="171"/>
      <c r="F325" s="149"/>
      <c r="G325" s="155"/>
      <c r="H325" s="171"/>
      <c r="I325" s="171"/>
      <c r="J325" s="171"/>
      <c r="K325" s="149"/>
      <c r="L325" s="155"/>
      <c r="M325" s="171"/>
      <c r="N325" s="171"/>
      <c r="O325" s="171"/>
      <c r="P325" s="149"/>
      <c r="Q325" s="155"/>
      <c r="R325" s="171"/>
      <c r="S325" s="171"/>
      <c r="T325" s="171"/>
      <c r="U325" s="149"/>
      <c r="V325" s="155"/>
      <c r="W325" s="171"/>
      <c r="X325" s="171"/>
      <c r="Y325" s="171"/>
      <c r="AA325" s="155"/>
      <c r="AB325" s="171"/>
      <c r="AC325" s="171"/>
      <c r="AD325" s="171"/>
      <c r="AE325" s="149"/>
      <c r="AF325" s="155"/>
      <c r="AG325" s="148"/>
      <c r="AH325" s="148"/>
      <c r="AI325" s="148"/>
      <c r="AJ325" s="148"/>
    </row>
    <row r="326" spans="2:36" hidden="1" x14ac:dyDescent="0.25">
      <c r="B326" s="304">
        <v>5131</v>
      </c>
      <c r="C326" s="171"/>
      <c r="D326" s="171"/>
      <c r="E326" s="171"/>
      <c r="F326" s="149"/>
      <c r="G326" s="155"/>
      <c r="H326" s="171"/>
      <c r="I326" s="171"/>
      <c r="J326" s="171"/>
      <c r="K326" s="149"/>
      <c r="L326" s="155"/>
      <c r="M326" s="171"/>
      <c r="N326" s="171"/>
      <c r="O326" s="171"/>
      <c r="P326" s="149"/>
      <c r="Q326" s="155"/>
      <c r="R326" s="171"/>
      <c r="S326" s="171"/>
      <c r="T326" s="171"/>
      <c r="U326" s="149"/>
      <c r="V326" s="155"/>
      <c r="W326" s="171"/>
      <c r="X326" s="171"/>
      <c r="Y326" s="171"/>
      <c r="AA326" s="155"/>
      <c r="AB326" s="171"/>
      <c r="AC326" s="171"/>
      <c r="AD326" s="171"/>
      <c r="AE326" s="149"/>
      <c r="AF326" s="155"/>
      <c r="AG326" s="148"/>
      <c r="AH326" s="148"/>
      <c r="AI326" s="148"/>
      <c r="AJ326" s="148"/>
    </row>
    <row r="327" spans="2:36" hidden="1" x14ac:dyDescent="0.25">
      <c r="B327" s="304">
        <v>5132</v>
      </c>
      <c r="C327" s="171"/>
      <c r="D327" s="171"/>
      <c r="E327" s="171"/>
      <c r="F327" s="149"/>
      <c r="G327" s="155"/>
      <c r="H327" s="171"/>
      <c r="I327" s="171"/>
      <c r="J327" s="171"/>
      <c r="K327" s="149"/>
      <c r="L327" s="155"/>
      <c r="M327" s="171"/>
      <c r="N327" s="171"/>
      <c r="O327" s="171"/>
      <c r="P327" s="149"/>
      <c r="Q327" s="155"/>
      <c r="R327" s="171"/>
      <c r="S327" s="171"/>
      <c r="T327" s="171"/>
      <c r="U327" s="149"/>
      <c r="V327" s="155"/>
      <c r="W327" s="171"/>
      <c r="X327" s="171"/>
      <c r="Y327" s="171"/>
      <c r="AA327" s="155"/>
      <c r="AB327" s="171"/>
      <c r="AC327" s="171"/>
      <c r="AD327" s="171"/>
      <c r="AE327" s="149"/>
      <c r="AF327" s="155"/>
      <c r="AG327" s="148"/>
      <c r="AH327" s="148"/>
      <c r="AI327" s="148"/>
      <c r="AJ327" s="148"/>
    </row>
    <row r="328" spans="2:36" hidden="1" x14ac:dyDescent="0.25">
      <c r="B328" s="304">
        <v>5133</v>
      </c>
      <c r="C328" s="171"/>
      <c r="D328" s="171"/>
      <c r="E328" s="171"/>
      <c r="F328" s="149"/>
      <c r="G328" s="155"/>
      <c r="H328" s="171"/>
      <c r="I328" s="171"/>
      <c r="J328" s="171"/>
      <c r="K328" s="149"/>
      <c r="L328" s="155"/>
      <c r="M328" s="171"/>
      <c r="N328" s="171"/>
      <c r="O328" s="171"/>
      <c r="P328" s="149"/>
      <c r="Q328" s="155"/>
      <c r="R328" s="171"/>
      <c r="S328" s="171"/>
      <c r="T328" s="171"/>
      <c r="U328" s="149"/>
      <c r="V328" s="155"/>
      <c r="W328" s="171"/>
      <c r="X328" s="171"/>
      <c r="Y328" s="171"/>
      <c r="AA328" s="155"/>
      <c r="AB328" s="171"/>
      <c r="AC328" s="171"/>
      <c r="AD328" s="171"/>
      <c r="AE328" s="149"/>
      <c r="AF328" s="155"/>
      <c r="AG328" s="148"/>
      <c r="AH328" s="148"/>
      <c r="AI328" s="148"/>
      <c r="AJ328" s="148"/>
    </row>
    <row r="329" spans="2:36" hidden="1" x14ac:dyDescent="0.25">
      <c r="B329" s="304">
        <v>5134</v>
      </c>
      <c r="C329" s="171"/>
      <c r="D329" s="171"/>
      <c r="E329" s="171"/>
      <c r="F329" s="149"/>
      <c r="G329" s="155"/>
      <c r="H329" s="171"/>
      <c r="I329" s="171"/>
      <c r="J329" s="171"/>
      <c r="K329" s="149"/>
      <c r="L329" s="155"/>
      <c r="M329" s="171"/>
      <c r="N329" s="171"/>
      <c r="O329" s="171"/>
      <c r="P329" s="149"/>
      <c r="Q329" s="155"/>
      <c r="R329" s="171"/>
      <c r="S329" s="171"/>
      <c r="T329" s="171"/>
      <c r="U329" s="149"/>
      <c r="V329" s="155"/>
      <c r="W329" s="171"/>
      <c r="X329" s="171"/>
      <c r="Y329" s="171"/>
      <c r="AA329" s="155"/>
      <c r="AB329" s="171"/>
      <c r="AC329" s="171"/>
      <c r="AD329" s="171"/>
      <c r="AE329" s="149"/>
      <c r="AF329" s="155"/>
      <c r="AG329" s="148"/>
      <c r="AH329" s="148"/>
      <c r="AI329" s="148"/>
      <c r="AJ329" s="148"/>
    </row>
    <row r="330" spans="2:36" hidden="1" x14ac:dyDescent="0.25">
      <c r="B330" s="304">
        <v>5135</v>
      </c>
      <c r="C330" s="171"/>
      <c r="D330" s="171"/>
      <c r="E330" s="171"/>
      <c r="F330" s="149"/>
      <c r="G330" s="155"/>
      <c r="H330" s="171"/>
      <c r="I330" s="171"/>
      <c r="J330" s="171"/>
      <c r="K330" s="149"/>
      <c r="L330" s="155"/>
      <c r="M330" s="171"/>
      <c r="N330" s="171"/>
      <c r="O330" s="171"/>
      <c r="P330" s="149"/>
      <c r="Q330" s="155"/>
      <c r="R330" s="171"/>
      <c r="S330" s="171"/>
      <c r="T330" s="171"/>
      <c r="U330" s="149"/>
      <c r="V330" s="155"/>
      <c r="W330" s="171"/>
      <c r="X330" s="171"/>
      <c r="Y330" s="171"/>
      <c r="AA330" s="155"/>
      <c r="AB330" s="171"/>
      <c r="AC330" s="171"/>
      <c r="AD330" s="171"/>
      <c r="AE330" s="149"/>
      <c r="AF330" s="155"/>
      <c r="AG330" s="148"/>
      <c r="AH330" s="148"/>
      <c r="AI330" s="148"/>
      <c r="AJ330" s="148"/>
    </row>
    <row r="331" spans="2:36" hidden="1" x14ac:dyDescent="0.25">
      <c r="B331" s="304">
        <v>5136</v>
      </c>
      <c r="C331" s="171"/>
      <c r="D331" s="171"/>
      <c r="E331" s="171"/>
      <c r="F331" s="149"/>
      <c r="G331" s="155"/>
      <c r="H331" s="171"/>
      <c r="I331" s="171"/>
      <c r="J331" s="171"/>
      <c r="K331" s="149"/>
      <c r="L331" s="155"/>
      <c r="M331" s="171"/>
      <c r="N331" s="171"/>
      <c r="O331" s="171"/>
      <c r="P331" s="149"/>
      <c r="Q331" s="155"/>
      <c r="R331" s="171"/>
      <c r="S331" s="171"/>
      <c r="T331" s="171"/>
      <c r="U331" s="149"/>
      <c r="V331" s="155"/>
      <c r="W331" s="171"/>
      <c r="X331" s="171"/>
      <c r="Y331" s="171"/>
      <c r="AA331" s="155"/>
      <c r="AB331" s="171"/>
      <c r="AC331" s="171"/>
      <c r="AD331" s="171"/>
      <c r="AE331" s="149"/>
      <c r="AF331" s="155"/>
      <c r="AG331" s="148"/>
      <c r="AH331" s="148"/>
      <c r="AI331" s="148"/>
      <c r="AJ331" s="148"/>
    </row>
    <row r="332" spans="2:36" hidden="1" x14ac:dyDescent="0.25">
      <c r="B332" s="304">
        <v>5137</v>
      </c>
      <c r="C332" s="171"/>
      <c r="D332" s="171"/>
      <c r="E332" s="171"/>
      <c r="F332" s="149"/>
      <c r="G332" s="155"/>
      <c r="H332" s="171"/>
      <c r="I332" s="171"/>
      <c r="J332" s="171"/>
      <c r="K332" s="149"/>
      <c r="L332" s="155"/>
      <c r="M332" s="171"/>
      <c r="N332" s="171"/>
      <c r="O332" s="171"/>
      <c r="P332" s="149"/>
      <c r="Q332" s="155"/>
      <c r="R332" s="171"/>
      <c r="S332" s="171"/>
      <c r="T332" s="171"/>
      <c r="U332" s="149"/>
      <c r="V332" s="155"/>
      <c r="W332" s="171"/>
      <c r="X332" s="171"/>
      <c r="Y332" s="171"/>
      <c r="AA332" s="155"/>
      <c r="AB332" s="171"/>
      <c r="AC332" s="171"/>
      <c r="AD332" s="171"/>
      <c r="AE332" s="149"/>
      <c r="AF332" s="155"/>
      <c r="AG332" s="148"/>
      <c r="AH332" s="148"/>
      <c r="AI332" s="148"/>
      <c r="AJ332" s="148"/>
    </row>
    <row r="333" spans="2:36" hidden="1" x14ac:dyDescent="0.25">
      <c r="B333" s="304">
        <v>5138</v>
      </c>
      <c r="C333" s="171"/>
      <c r="D333" s="171"/>
      <c r="E333" s="171"/>
      <c r="F333" s="149"/>
      <c r="G333" s="155"/>
      <c r="H333" s="171"/>
      <c r="I333" s="171"/>
      <c r="J333" s="171"/>
      <c r="K333" s="149"/>
      <c r="L333" s="155"/>
      <c r="M333" s="171"/>
      <c r="N333" s="171"/>
      <c r="O333" s="171"/>
      <c r="P333" s="149"/>
      <c r="Q333" s="155"/>
      <c r="R333" s="171"/>
      <c r="S333" s="171"/>
      <c r="T333" s="171"/>
      <c r="U333" s="149"/>
      <c r="V333" s="155"/>
      <c r="W333" s="171"/>
      <c r="X333" s="171"/>
      <c r="Y333" s="171"/>
      <c r="AA333" s="155"/>
      <c r="AB333" s="171"/>
      <c r="AC333" s="171"/>
      <c r="AD333" s="171"/>
      <c r="AE333" s="149"/>
      <c r="AF333" s="155"/>
      <c r="AG333" s="148"/>
      <c r="AH333" s="148"/>
      <c r="AI333" s="148"/>
      <c r="AJ333" s="148"/>
    </row>
    <row r="334" spans="2:36" hidden="1" x14ac:dyDescent="0.25">
      <c r="B334" s="304">
        <v>5139</v>
      </c>
      <c r="C334" s="171"/>
      <c r="D334" s="171"/>
      <c r="E334" s="171"/>
      <c r="F334" s="149"/>
      <c r="G334" s="155"/>
      <c r="H334" s="171"/>
      <c r="I334" s="171"/>
      <c r="J334" s="171"/>
      <c r="K334" s="149"/>
      <c r="L334" s="155"/>
      <c r="M334" s="171"/>
      <c r="N334" s="171"/>
      <c r="O334" s="171"/>
      <c r="P334" s="149"/>
      <c r="Q334" s="155"/>
      <c r="R334" s="171"/>
      <c r="S334" s="171"/>
      <c r="T334" s="171"/>
      <c r="U334" s="149"/>
      <c r="V334" s="155"/>
      <c r="W334" s="171"/>
      <c r="X334" s="171"/>
      <c r="Y334" s="171"/>
      <c r="AA334" s="155"/>
      <c r="AB334" s="171"/>
      <c r="AC334" s="171"/>
      <c r="AD334" s="171"/>
      <c r="AE334" s="149"/>
      <c r="AF334" s="155"/>
      <c r="AG334" s="148"/>
      <c r="AH334" s="148"/>
      <c r="AI334" s="148"/>
      <c r="AJ334" s="148"/>
    </row>
    <row r="335" spans="2:36" hidden="1" x14ac:dyDescent="0.25">
      <c r="B335" s="304">
        <v>5141</v>
      </c>
      <c r="C335" s="171"/>
      <c r="D335" s="171"/>
      <c r="E335" s="171"/>
      <c r="F335" s="149"/>
      <c r="G335" s="155"/>
      <c r="H335" s="171"/>
      <c r="I335" s="171"/>
      <c r="J335" s="171"/>
      <c r="K335" s="149"/>
      <c r="L335" s="155"/>
      <c r="M335" s="171"/>
      <c r="N335" s="171"/>
      <c r="O335" s="171"/>
      <c r="P335" s="149"/>
      <c r="Q335" s="155"/>
      <c r="R335" s="171"/>
      <c r="S335" s="171"/>
      <c r="T335" s="171"/>
      <c r="U335" s="149"/>
      <c r="V335" s="155"/>
      <c r="W335" s="171"/>
      <c r="X335" s="171"/>
      <c r="Y335" s="171"/>
      <c r="AA335" s="155"/>
      <c r="AB335" s="171"/>
      <c r="AC335" s="171"/>
      <c r="AD335" s="171"/>
      <c r="AE335" s="149"/>
      <c r="AF335" s="155"/>
      <c r="AG335" s="148"/>
      <c r="AH335" s="148"/>
      <c r="AI335" s="148"/>
      <c r="AJ335" s="148"/>
    </row>
    <row r="336" spans="2:36" hidden="1" x14ac:dyDescent="0.25">
      <c r="B336" s="304">
        <v>5142</v>
      </c>
      <c r="C336" s="171"/>
      <c r="D336" s="171"/>
      <c r="E336" s="171"/>
      <c r="F336" s="149"/>
      <c r="G336" s="155"/>
      <c r="H336" s="171"/>
      <c r="I336" s="171"/>
      <c r="J336" s="171"/>
      <c r="K336" s="149"/>
      <c r="L336" s="155"/>
      <c r="M336" s="171"/>
      <c r="N336" s="171"/>
      <c r="O336" s="171"/>
      <c r="P336" s="149"/>
      <c r="Q336" s="155"/>
      <c r="R336" s="171"/>
      <c r="S336" s="171"/>
      <c r="T336" s="171"/>
      <c r="U336" s="149"/>
      <c r="V336" s="155"/>
      <c r="W336" s="171"/>
      <c r="X336" s="171"/>
      <c r="Y336" s="171"/>
      <c r="AA336" s="155"/>
      <c r="AB336" s="171"/>
      <c r="AC336" s="171"/>
      <c r="AD336" s="171"/>
      <c r="AE336" s="149"/>
      <c r="AF336" s="155"/>
      <c r="AG336" s="148"/>
      <c r="AH336" s="148"/>
      <c r="AI336" s="148"/>
      <c r="AJ336" s="148"/>
    </row>
    <row r="337" spans="2:36" hidden="1" x14ac:dyDescent="0.25">
      <c r="B337" s="304">
        <v>5143</v>
      </c>
      <c r="C337" s="171"/>
      <c r="D337" s="171"/>
      <c r="E337" s="171"/>
      <c r="F337" s="149"/>
      <c r="G337" s="155"/>
      <c r="H337" s="171"/>
      <c r="I337" s="171"/>
      <c r="J337" s="171"/>
      <c r="K337" s="149"/>
      <c r="L337" s="155"/>
      <c r="M337" s="171"/>
      <c r="N337" s="171"/>
      <c r="O337" s="171"/>
      <c r="P337" s="149"/>
      <c r="Q337" s="155"/>
      <c r="R337" s="171"/>
      <c r="S337" s="171"/>
      <c r="T337" s="171"/>
      <c r="U337" s="149"/>
      <c r="V337" s="155"/>
      <c r="W337" s="171"/>
      <c r="X337" s="171"/>
      <c r="Y337" s="171"/>
      <c r="AA337" s="155"/>
      <c r="AB337" s="171"/>
      <c r="AC337" s="171"/>
      <c r="AD337" s="171"/>
      <c r="AE337" s="149"/>
      <c r="AF337" s="155"/>
      <c r="AG337" s="148"/>
      <c r="AH337" s="148"/>
      <c r="AI337" s="148"/>
      <c r="AJ337" s="148"/>
    </row>
    <row r="338" spans="2:36" hidden="1" x14ac:dyDescent="0.25">
      <c r="B338" s="304">
        <v>5144</v>
      </c>
      <c r="C338" s="171"/>
      <c r="D338" s="171"/>
      <c r="E338" s="171"/>
      <c r="F338" s="149"/>
      <c r="G338" s="155"/>
      <c r="H338" s="171"/>
      <c r="I338" s="171"/>
      <c r="J338" s="171"/>
      <c r="K338" s="149"/>
      <c r="L338" s="155"/>
      <c r="M338" s="171"/>
      <c r="N338" s="171"/>
      <c r="O338" s="171"/>
      <c r="P338" s="149"/>
      <c r="Q338" s="155"/>
      <c r="R338" s="171"/>
      <c r="S338" s="171"/>
      <c r="T338" s="171"/>
      <c r="U338" s="149"/>
      <c r="V338" s="155"/>
      <c r="W338" s="171"/>
      <c r="X338" s="171"/>
      <c r="Y338" s="171"/>
      <c r="AA338" s="155"/>
      <c r="AB338" s="171"/>
      <c r="AC338" s="171"/>
      <c r="AD338" s="171"/>
      <c r="AE338" s="149"/>
      <c r="AF338" s="155"/>
      <c r="AG338" s="148"/>
      <c r="AH338" s="148"/>
      <c r="AI338" s="148"/>
      <c r="AJ338" s="148"/>
    </row>
    <row r="339" spans="2:36" hidden="1" x14ac:dyDescent="0.25">
      <c r="B339" s="304">
        <v>5145</v>
      </c>
      <c r="C339" s="171"/>
      <c r="D339" s="171"/>
      <c r="E339" s="171"/>
      <c r="F339" s="149"/>
      <c r="G339" s="155"/>
      <c r="H339" s="171"/>
      <c r="I339" s="171"/>
      <c r="J339" s="171"/>
      <c r="K339" s="149"/>
      <c r="L339" s="155"/>
      <c r="M339" s="171"/>
      <c r="N339" s="171"/>
      <c r="O339" s="171"/>
      <c r="P339" s="149"/>
      <c r="Q339" s="155"/>
      <c r="R339" s="171"/>
      <c r="S339" s="171"/>
      <c r="T339" s="171"/>
      <c r="U339" s="149"/>
      <c r="V339" s="155"/>
      <c r="W339" s="171"/>
      <c r="X339" s="171"/>
      <c r="Y339" s="171"/>
      <c r="AA339" s="155"/>
      <c r="AB339" s="171"/>
      <c r="AC339" s="171"/>
      <c r="AD339" s="171"/>
      <c r="AE339" s="149"/>
      <c r="AF339" s="155"/>
      <c r="AG339" s="148"/>
      <c r="AH339" s="148"/>
      <c r="AI339" s="148"/>
      <c r="AJ339" s="148"/>
    </row>
    <row r="340" spans="2:36" hidden="1" x14ac:dyDescent="0.25">
      <c r="B340" s="304">
        <v>5146</v>
      </c>
      <c r="C340" s="171"/>
      <c r="D340" s="171"/>
      <c r="E340" s="171"/>
      <c r="F340" s="149"/>
      <c r="G340" s="155"/>
      <c r="H340" s="171"/>
      <c r="I340" s="171"/>
      <c r="J340" s="171"/>
      <c r="K340" s="149"/>
      <c r="L340" s="155"/>
      <c r="M340" s="171"/>
      <c r="N340" s="171"/>
      <c r="O340" s="171"/>
      <c r="P340" s="149"/>
      <c r="Q340" s="155"/>
      <c r="R340" s="171"/>
      <c r="S340" s="171"/>
      <c r="T340" s="171"/>
      <c r="U340" s="149"/>
      <c r="V340" s="155"/>
      <c r="W340" s="171"/>
      <c r="X340" s="171"/>
      <c r="Y340" s="171"/>
      <c r="AA340" s="155"/>
      <c r="AB340" s="171"/>
      <c r="AC340" s="171"/>
      <c r="AD340" s="171"/>
      <c r="AE340" s="149"/>
      <c r="AF340" s="155"/>
      <c r="AG340" s="148"/>
      <c r="AH340" s="148"/>
      <c r="AI340" s="148"/>
      <c r="AJ340" s="148"/>
    </row>
    <row r="341" spans="2:36" hidden="1" x14ac:dyDescent="0.25">
      <c r="B341" s="304">
        <v>5147</v>
      </c>
      <c r="C341" s="171"/>
      <c r="D341" s="171"/>
      <c r="E341" s="171"/>
      <c r="F341" s="149"/>
      <c r="G341" s="155"/>
      <c r="H341" s="171"/>
      <c r="I341" s="171"/>
      <c r="J341" s="171"/>
      <c r="K341" s="149"/>
      <c r="L341" s="155"/>
      <c r="M341" s="171"/>
      <c r="N341" s="171"/>
      <c r="O341" s="171"/>
      <c r="P341" s="149"/>
      <c r="Q341" s="155"/>
      <c r="R341" s="171"/>
      <c r="S341" s="171"/>
      <c r="T341" s="171"/>
      <c r="U341" s="149"/>
      <c r="V341" s="155"/>
      <c r="W341" s="171"/>
      <c r="X341" s="171"/>
      <c r="Y341" s="171"/>
      <c r="AA341" s="155"/>
      <c r="AB341" s="171"/>
      <c r="AC341" s="171"/>
      <c r="AD341" s="171"/>
      <c r="AE341" s="149"/>
      <c r="AF341" s="155"/>
      <c r="AG341" s="148"/>
      <c r="AH341" s="148"/>
      <c r="AI341" s="148"/>
      <c r="AJ341" s="148"/>
    </row>
    <row r="342" spans="2:36" hidden="1" x14ac:dyDescent="0.25">
      <c r="B342" s="304">
        <v>5148</v>
      </c>
      <c r="C342" s="171"/>
      <c r="D342" s="171"/>
      <c r="E342" s="171"/>
      <c r="F342" s="149"/>
      <c r="G342" s="155"/>
      <c r="H342" s="171"/>
      <c r="I342" s="171"/>
      <c r="J342" s="171"/>
      <c r="K342" s="149"/>
      <c r="L342" s="155"/>
      <c r="M342" s="171"/>
      <c r="N342" s="171"/>
      <c r="O342" s="171"/>
      <c r="P342" s="149"/>
      <c r="Q342" s="155"/>
      <c r="R342" s="171"/>
      <c r="S342" s="171"/>
      <c r="T342" s="171"/>
      <c r="U342" s="149"/>
      <c r="V342" s="155"/>
      <c r="W342" s="171"/>
      <c r="X342" s="171"/>
      <c r="Y342" s="171"/>
      <c r="AA342" s="155"/>
      <c r="AB342" s="171"/>
      <c r="AC342" s="171"/>
      <c r="AD342" s="171"/>
      <c r="AE342" s="149"/>
      <c r="AF342" s="155"/>
      <c r="AG342" s="148"/>
      <c r="AH342" s="148"/>
      <c r="AI342" s="148"/>
      <c r="AJ342" s="148"/>
    </row>
    <row r="343" spans="2:36" hidden="1" x14ac:dyDescent="0.25">
      <c r="B343" s="304">
        <v>5149</v>
      </c>
      <c r="C343" s="171"/>
      <c r="D343" s="171"/>
      <c r="E343" s="171"/>
      <c r="F343" s="149"/>
      <c r="G343" s="155"/>
      <c r="H343" s="171"/>
      <c r="I343" s="171"/>
      <c r="J343" s="171"/>
      <c r="K343" s="149"/>
      <c r="L343" s="155"/>
      <c r="M343" s="171"/>
      <c r="N343" s="171"/>
      <c r="O343" s="171"/>
      <c r="P343" s="149"/>
      <c r="Q343" s="155"/>
      <c r="R343" s="171"/>
      <c r="S343" s="171"/>
      <c r="T343" s="171"/>
      <c r="U343" s="149"/>
      <c r="V343" s="155"/>
      <c r="W343" s="171"/>
      <c r="X343" s="171"/>
      <c r="Y343" s="171"/>
      <c r="AA343" s="155"/>
      <c r="AB343" s="171"/>
      <c r="AC343" s="171"/>
      <c r="AD343" s="171"/>
      <c r="AE343" s="149"/>
      <c r="AF343" s="155"/>
      <c r="AG343" s="148"/>
      <c r="AH343" s="148"/>
      <c r="AI343" s="148"/>
      <c r="AJ343" s="148"/>
    </row>
    <row r="344" spans="2:36" hidden="1" x14ac:dyDescent="0.25">
      <c r="B344" s="304">
        <v>5150</v>
      </c>
      <c r="C344" s="171"/>
      <c r="D344" s="171"/>
      <c r="E344" s="171"/>
      <c r="F344" s="149"/>
      <c r="G344" s="155"/>
      <c r="H344" s="171"/>
      <c r="I344" s="171"/>
      <c r="J344" s="171"/>
      <c r="K344" s="149"/>
      <c r="L344" s="155"/>
      <c r="M344" s="171"/>
      <c r="N344" s="171"/>
      <c r="O344" s="171"/>
      <c r="P344" s="149"/>
      <c r="Q344" s="155"/>
      <c r="R344" s="171"/>
      <c r="S344" s="171"/>
      <c r="T344" s="171"/>
      <c r="U344" s="149"/>
      <c r="V344" s="155"/>
      <c r="W344" s="171"/>
      <c r="X344" s="171"/>
      <c r="Y344" s="171"/>
      <c r="AA344" s="155"/>
      <c r="AB344" s="171"/>
      <c r="AC344" s="171"/>
      <c r="AD344" s="171"/>
      <c r="AE344" s="149"/>
      <c r="AF344" s="155"/>
      <c r="AG344" s="148"/>
      <c r="AH344" s="148"/>
      <c r="AI344" s="148"/>
      <c r="AJ344" s="148"/>
    </row>
    <row r="345" spans="2:36" hidden="1" x14ac:dyDescent="0.25">
      <c r="B345" s="304">
        <v>5151</v>
      </c>
      <c r="C345" s="171"/>
      <c r="D345" s="171"/>
      <c r="E345" s="171"/>
      <c r="F345" s="149"/>
      <c r="G345" s="155"/>
      <c r="H345" s="171"/>
      <c r="I345" s="171"/>
      <c r="J345" s="171"/>
      <c r="K345" s="149"/>
      <c r="L345" s="155"/>
      <c r="M345" s="171"/>
      <c r="N345" s="171"/>
      <c r="O345" s="171"/>
      <c r="P345" s="149"/>
      <c r="Q345" s="155"/>
      <c r="R345" s="171"/>
      <c r="S345" s="171"/>
      <c r="T345" s="171"/>
      <c r="U345" s="149"/>
      <c r="V345" s="155"/>
      <c r="W345" s="171"/>
      <c r="X345" s="171"/>
      <c r="Y345" s="171"/>
      <c r="AA345" s="155"/>
      <c r="AB345" s="171"/>
      <c r="AC345" s="171"/>
      <c r="AD345" s="171"/>
      <c r="AE345" s="149"/>
      <c r="AF345" s="155"/>
      <c r="AG345" s="148"/>
      <c r="AH345" s="148"/>
      <c r="AI345" s="148"/>
      <c r="AJ345" s="148"/>
    </row>
    <row r="346" spans="2:36" hidden="1" x14ac:dyDescent="0.25">
      <c r="B346" s="304">
        <v>5152</v>
      </c>
      <c r="C346" s="171"/>
      <c r="D346" s="171"/>
      <c r="E346" s="171"/>
      <c r="F346" s="149"/>
      <c r="G346" s="155"/>
      <c r="H346" s="171"/>
      <c r="I346" s="171"/>
      <c r="J346" s="171"/>
      <c r="K346" s="149"/>
      <c r="L346" s="155"/>
      <c r="M346" s="171"/>
      <c r="N346" s="171"/>
      <c r="O346" s="171"/>
      <c r="P346" s="149"/>
      <c r="Q346" s="155"/>
      <c r="R346" s="171"/>
      <c r="S346" s="171"/>
      <c r="T346" s="171"/>
      <c r="U346" s="149"/>
      <c r="V346" s="155"/>
      <c r="W346" s="171"/>
      <c r="X346" s="171"/>
      <c r="Y346" s="171"/>
      <c r="AA346" s="155"/>
      <c r="AB346" s="171"/>
      <c r="AC346" s="171"/>
      <c r="AD346" s="171"/>
      <c r="AE346" s="149"/>
      <c r="AF346" s="155"/>
      <c r="AG346" s="148"/>
      <c r="AH346" s="148"/>
      <c r="AI346" s="148"/>
      <c r="AJ346" s="148"/>
    </row>
    <row r="347" spans="2:36" hidden="1" x14ac:dyDescent="0.25">
      <c r="B347" s="304">
        <v>5153</v>
      </c>
      <c r="C347" s="171"/>
      <c r="D347" s="171"/>
      <c r="E347" s="171"/>
      <c r="F347" s="149"/>
      <c r="G347" s="155"/>
      <c r="H347" s="171"/>
      <c r="I347" s="171"/>
      <c r="J347" s="171"/>
      <c r="K347" s="149"/>
      <c r="L347" s="155"/>
      <c r="M347" s="171"/>
      <c r="N347" s="171"/>
      <c r="O347" s="171"/>
      <c r="P347" s="149"/>
      <c r="Q347" s="155"/>
      <c r="R347" s="171"/>
      <c r="S347" s="171"/>
      <c r="T347" s="171"/>
      <c r="U347" s="149"/>
      <c r="V347" s="155"/>
      <c r="W347" s="171"/>
      <c r="X347" s="171"/>
      <c r="Y347" s="171"/>
      <c r="AA347" s="155"/>
      <c r="AB347" s="171"/>
      <c r="AC347" s="171"/>
      <c r="AD347" s="171"/>
      <c r="AE347" s="149"/>
      <c r="AF347" s="155"/>
      <c r="AG347" s="148"/>
      <c r="AH347" s="148"/>
      <c r="AI347" s="148"/>
      <c r="AJ347" s="148"/>
    </row>
    <row r="348" spans="2:36" hidden="1" x14ac:dyDescent="0.25">
      <c r="B348" s="304">
        <v>5154</v>
      </c>
      <c r="C348" s="171"/>
      <c r="D348" s="171"/>
      <c r="E348" s="171"/>
      <c r="F348" s="149"/>
      <c r="G348" s="155"/>
      <c r="H348" s="171"/>
      <c r="I348" s="171"/>
      <c r="J348" s="171"/>
      <c r="K348" s="149"/>
      <c r="L348" s="155"/>
      <c r="M348" s="171"/>
      <c r="N348" s="171"/>
      <c r="O348" s="171"/>
      <c r="P348" s="149"/>
      <c r="Q348" s="155"/>
      <c r="R348" s="171"/>
      <c r="S348" s="171"/>
      <c r="T348" s="171"/>
      <c r="U348" s="149"/>
      <c r="V348" s="155"/>
      <c r="W348" s="171"/>
      <c r="X348" s="171"/>
      <c r="Y348" s="171"/>
      <c r="AA348" s="155"/>
      <c r="AB348" s="171"/>
      <c r="AC348" s="171"/>
      <c r="AD348" s="171"/>
      <c r="AE348" s="149"/>
      <c r="AF348" s="155"/>
      <c r="AG348" s="148"/>
      <c r="AH348" s="148"/>
      <c r="AI348" s="148"/>
      <c r="AJ348" s="148"/>
    </row>
    <row r="349" spans="2:36" hidden="1" x14ac:dyDescent="0.25">
      <c r="B349" s="304">
        <v>5155</v>
      </c>
      <c r="C349" s="171"/>
      <c r="D349" s="171"/>
      <c r="E349" s="171"/>
      <c r="F349" s="149"/>
      <c r="G349" s="155"/>
      <c r="H349" s="171"/>
      <c r="I349" s="171"/>
      <c r="J349" s="171"/>
      <c r="K349" s="149"/>
      <c r="L349" s="155"/>
      <c r="M349" s="171"/>
      <c r="N349" s="171"/>
      <c r="O349" s="171"/>
      <c r="P349" s="149"/>
      <c r="Q349" s="155"/>
      <c r="R349" s="171"/>
      <c r="S349" s="171"/>
      <c r="T349" s="171"/>
      <c r="U349" s="149"/>
      <c r="V349" s="155"/>
      <c r="W349" s="171"/>
      <c r="X349" s="171"/>
      <c r="Y349" s="171"/>
      <c r="AA349" s="155"/>
      <c r="AB349" s="171"/>
      <c r="AC349" s="171"/>
      <c r="AD349" s="171"/>
      <c r="AE349" s="149"/>
      <c r="AF349" s="155"/>
      <c r="AG349" s="148"/>
      <c r="AH349" s="148"/>
      <c r="AI349" s="148"/>
      <c r="AJ349" s="148"/>
    </row>
    <row r="350" spans="2:36" hidden="1" x14ac:dyDescent="0.25">
      <c r="B350" s="304">
        <v>5157</v>
      </c>
      <c r="C350" s="171"/>
      <c r="D350" s="171"/>
      <c r="E350" s="171"/>
      <c r="F350" s="149"/>
      <c r="G350" s="155"/>
      <c r="H350" s="171"/>
      <c r="I350" s="171"/>
      <c r="J350" s="171"/>
      <c r="K350" s="149"/>
      <c r="L350" s="155"/>
      <c r="M350" s="171"/>
      <c r="N350" s="171"/>
      <c r="O350" s="171"/>
      <c r="P350" s="149"/>
      <c r="Q350" s="155"/>
      <c r="R350" s="171"/>
      <c r="S350" s="171"/>
      <c r="T350" s="171"/>
      <c r="U350" s="149"/>
      <c r="V350" s="155"/>
      <c r="W350" s="171"/>
      <c r="X350" s="171"/>
      <c r="Y350" s="171"/>
      <c r="AA350" s="155"/>
      <c r="AB350" s="171"/>
      <c r="AC350" s="171"/>
      <c r="AD350" s="171"/>
      <c r="AE350" s="149"/>
      <c r="AF350" s="155"/>
      <c r="AG350" s="148"/>
      <c r="AH350" s="148"/>
      <c r="AI350" s="148"/>
      <c r="AJ350" s="148"/>
    </row>
    <row r="351" spans="2:36" hidden="1" x14ac:dyDescent="0.25">
      <c r="B351" s="304">
        <v>5158</v>
      </c>
      <c r="C351" s="171"/>
      <c r="D351" s="171"/>
      <c r="E351" s="171"/>
      <c r="F351" s="149"/>
      <c r="G351" s="155"/>
      <c r="H351" s="171"/>
      <c r="I351" s="171"/>
      <c r="J351" s="171"/>
      <c r="K351" s="149"/>
      <c r="L351" s="155"/>
      <c r="M351" s="171"/>
      <c r="N351" s="171"/>
      <c r="O351" s="171"/>
      <c r="P351" s="149"/>
      <c r="Q351" s="155"/>
      <c r="R351" s="171"/>
      <c r="S351" s="171"/>
      <c r="T351" s="171"/>
      <c r="U351" s="149"/>
      <c r="V351" s="155"/>
      <c r="W351" s="171"/>
      <c r="X351" s="171"/>
      <c r="Y351" s="171"/>
      <c r="AA351" s="155"/>
      <c r="AB351" s="171"/>
      <c r="AC351" s="171"/>
      <c r="AD351" s="171"/>
      <c r="AE351" s="149"/>
      <c r="AF351" s="155"/>
      <c r="AG351" s="148"/>
      <c r="AH351" s="148"/>
      <c r="AI351" s="148"/>
      <c r="AJ351" s="148"/>
    </row>
    <row r="352" spans="2:36" hidden="1" x14ac:dyDescent="0.25">
      <c r="B352" s="304">
        <v>5159</v>
      </c>
      <c r="C352" s="171"/>
      <c r="D352" s="171"/>
      <c r="E352" s="171"/>
      <c r="F352" s="149"/>
      <c r="G352" s="155"/>
      <c r="H352" s="171"/>
      <c r="I352" s="171"/>
      <c r="J352" s="171"/>
      <c r="K352" s="149"/>
      <c r="L352" s="155"/>
      <c r="M352" s="171"/>
      <c r="N352" s="171"/>
      <c r="O352" s="171"/>
      <c r="P352" s="149"/>
      <c r="Q352" s="155"/>
      <c r="R352" s="171"/>
      <c r="S352" s="171"/>
      <c r="T352" s="171"/>
      <c r="U352" s="149"/>
      <c r="V352" s="155"/>
      <c r="W352" s="171"/>
      <c r="X352" s="171"/>
      <c r="Y352" s="171"/>
      <c r="AA352" s="155"/>
      <c r="AB352" s="171"/>
      <c r="AC352" s="171"/>
      <c r="AD352" s="171"/>
      <c r="AE352" s="149"/>
      <c r="AF352" s="155"/>
      <c r="AG352" s="148"/>
      <c r="AH352" s="148"/>
      <c r="AI352" s="148"/>
      <c r="AJ352" s="148"/>
    </row>
    <row r="353" spans="2:36" hidden="1" x14ac:dyDescent="0.25">
      <c r="B353" s="304">
        <v>5160</v>
      </c>
      <c r="C353" s="171"/>
      <c r="D353" s="171"/>
      <c r="E353" s="171"/>
      <c r="F353" s="149"/>
      <c r="G353" s="155"/>
      <c r="H353" s="171"/>
      <c r="I353" s="171"/>
      <c r="J353" s="171"/>
      <c r="K353" s="149"/>
      <c r="L353" s="155"/>
      <c r="M353" s="171"/>
      <c r="N353" s="171"/>
      <c r="O353" s="171"/>
      <c r="P353" s="149"/>
      <c r="Q353" s="155"/>
      <c r="R353" s="171"/>
      <c r="S353" s="171"/>
      <c r="T353" s="171"/>
      <c r="U353" s="149"/>
      <c r="V353" s="155"/>
      <c r="W353" s="171"/>
      <c r="X353" s="171"/>
      <c r="Y353" s="171"/>
      <c r="AA353" s="155"/>
      <c r="AB353" s="171"/>
      <c r="AC353" s="171"/>
      <c r="AD353" s="171"/>
      <c r="AE353" s="149"/>
      <c r="AF353" s="155"/>
      <c r="AG353" s="148"/>
      <c r="AH353" s="148"/>
      <c r="AI353" s="148"/>
      <c r="AJ353" s="148"/>
    </row>
    <row r="354" spans="2:36" hidden="1" x14ac:dyDescent="0.25">
      <c r="B354" s="304">
        <v>5161</v>
      </c>
      <c r="C354" s="171"/>
      <c r="D354" s="171"/>
      <c r="E354" s="171"/>
      <c r="F354" s="149"/>
      <c r="G354" s="155"/>
      <c r="H354" s="171"/>
      <c r="I354" s="171"/>
      <c r="J354" s="171"/>
      <c r="K354" s="149"/>
      <c r="L354" s="155"/>
      <c r="M354" s="171"/>
      <c r="N354" s="171"/>
      <c r="O354" s="171"/>
      <c r="P354" s="149"/>
      <c r="Q354" s="155"/>
      <c r="R354" s="171"/>
      <c r="S354" s="171"/>
      <c r="T354" s="171"/>
      <c r="U354" s="149"/>
      <c r="V354" s="155"/>
      <c r="W354" s="171"/>
      <c r="X354" s="171"/>
      <c r="Y354" s="171"/>
      <c r="AA354" s="155"/>
      <c r="AB354" s="171"/>
      <c r="AC354" s="171"/>
      <c r="AD354" s="171"/>
      <c r="AE354" s="149"/>
      <c r="AF354" s="155"/>
      <c r="AG354" s="148"/>
      <c r="AH354" s="148"/>
      <c r="AI354" s="148"/>
      <c r="AJ354" s="148"/>
    </row>
    <row r="355" spans="2:36" hidden="1" x14ac:dyDescent="0.25">
      <c r="B355" s="304">
        <v>5162</v>
      </c>
      <c r="C355" s="171"/>
      <c r="D355" s="171"/>
      <c r="E355" s="171"/>
      <c r="F355" s="149"/>
      <c r="G355" s="155"/>
      <c r="H355" s="171"/>
      <c r="I355" s="171"/>
      <c r="J355" s="171"/>
      <c r="K355" s="149"/>
      <c r="L355" s="155"/>
      <c r="M355" s="171"/>
      <c r="N355" s="171"/>
      <c r="O355" s="171"/>
      <c r="P355" s="149"/>
      <c r="Q355" s="155"/>
      <c r="R355" s="171"/>
      <c r="S355" s="171"/>
      <c r="T355" s="171"/>
      <c r="U355" s="149"/>
      <c r="V355" s="155"/>
      <c r="W355" s="171"/>
      <c r="X355" s="171"/>
      <c r="Y355" s="171"/>
      <c r="AA355" s="155"/>
      <c r="AB355" s="171"/>
      <c r="AC355" s="171"/>
      <c r="AD355" s="171"/>
      <c r="AE355" s="149"/>
      <c r="AF355" s="155"/>
      <c r="AG355" s="148"/>
      <c r="AH355" s="148"/>
      <c r="AI355" s="148"/>
      <c r="AJ355" s="148"/>
    </row>
    <row r="356" spans="2:36" hidden="1" x14ac:dyDescent="0.25">
      <c r="B356" s="304">
        <v>5164</v>
      </c>
      <c r="C356" s="171"/>
      <c r="D356" s="171"/>
      <c r="E356" s="171"/>
      <c r="F356" s="149"/>
      <c r="G356" s="155"/>
      <c r="H356" s="171"/>
      <c r="I356" s="171"/>
      <c r="J356" s="171"/>
      <c r="K356" s="149"/>
      <c r="L356" s="155"/>
      <c r="M356" s="171"/>
      <c r="N356" s="171"/>
      <c r="O356" s="171"/>
      <c r="P356" s="149"/>
      <c r="Q356" s="155"/>
      <c r="R356" s="171"/>
      <c r="S356" s="171"/>
      <c r="T356" s="171"/>
      <c r="U356" s="149"/>
      <c r="V356" s="155"/>
      <c r="W356" s="171"/>
      <c r="X356" s="171"/>
      <c r="Y356" s="171"/>
      <c r="AA356" s="155"/>
      <c r="AB356" s="171"/>
      <c r="AC356" s="171"/>
      <c r="AD356" s="171"/>
      <c r="AE356" s="149"/>
      <c r="AF356" s="155"/>
      <c r="AG356" s="148"/>
      <c r="AH356" s="148"/>
      <c r="AI356" s="148"/>
      <c r="AJ356" s="148"/>
    </row>
    <row r="357" spans="2:36" hidden="1" x14ac:dyDescent="0.25">
      <c r="B357" s="304">
        <v>5165</v>
      </c>
      <c r="C357" s="171"/>
      <c r="D357" s="171"/>
      <c r="E357" s="171"/>
      <c r="F357" s="149"/>
      <c r="G357" s="155"/>
      <c r="H357" s="171"/>
      <c r="I357" s="171"/>
      <c r="J357" s="171"/>
      <c r="K357" s="149"/>
      <c r="L357" s="155"/>
      <c r="M357" s="171"/>
      <c r="N357" s="171"/>
      <c r="O357" s="171"/>
      <c r="P357" s="149"/>
      <c r="Q357" s="155"/>
      <c r="R357" s="171"/>
      <c r="S357" s="171"/>
      <c r="T357" s="171"/>
      <c r="U357" s="149"/>
      <c r="V357" s="155"/>
      <c r="W357" s="171"/>
      <c r="X357" s="171"/>
      <c r="Y357" s="171"/>
      <c r="AA357" s="155"/>
      <c r="AB357" s="171"/>
      <c r="AC357" s="171"/>
      <c r="AD357" s="171"/>
      <c r="AE357" s="149"/>
      <c r="AF357" s="155"/>
      <c r="AG357" s="148"/>
      <c r="AH357" s="148"/>
      <c r="AI357" s="148"/>
      <c r="AJ357" s="148"/>
    </row>
    <row r="358" spans="2:36" hidden="1" x14ac:dyDescent="0.25">
      <c r="B358" s="304">
        <v>5167</v>
      </c>
      <c r="C358" s="171"/>
      <c r="D358" s="171"/>
      <c r="E358" s="171"/>
      <c r="F358" s="149"/>
      <c r="G358" s="155"/>
      <c r="H358" s="171"/>
      <c r="I358" s="171"/>
      <c r="J358" s="171"/>
      <c r="K358" s="149"/>
      <c r="L358" s="155"/>
      <c r="M358" s="171"/>
      <c r="N358" s="171"/>
      <c r="O358" s="171"/>
      <c r="P358" s="149"/>
      <c r="Q358" s="155"/>
      <c r="R358" s="171"/>
      <c r="S358" s="171"/>
      <c r="T358" s="171"/>
      <c r="U358" s="149"/>
      <c r="V358" s="155"/>
      <c r="W358" s="171"/>
      <c r="X358" s="171"/>
      <c r="Y358" s="171"/>
      <c r="AA358" s="155"/>
      <c r="AB358" s="171"/>
      <c r="AC358" s="171"/>
      <c r="AD358" s="171"/>
      <c r="AE358" s="149"/>
      <c r="AF358" s="155"/>
      <c r="AG358" s="148"/>
      <c r="AH358" s="148"/>
      <c r="AI358" s="148"/>
      <c r="AJ358" s="148"/>
    </row>
    <row r="359" spans="2:36" hidden="1" x14ac:dyDescent="0.25">
      <c r="B359" s="304">
        <v>5168</v>
      </c>
      <c r="C359" s="171"/>
      <c r="D359" s="171"/>
      <c r="E359" s="171"/>
      <c r="F359" s="149"/>
      <c r="G359" s="155"/>
      <c r="H359" s="171"/>
      <c r="I359" s="171"/>
      <c r="J359" s="171"/>
      <c r="K359" s="149"/>
      <c r="L359" s="155"/>
      <c r="M359" s="171"/>
      <c r="N359" s="171"/>
      <c r="O359" s="171"/>
      <c r="P359" s="149"/>
      <c r="Q359" s="155"/>
      <c r="R359" s="171"/>
      <c r="S359" s="171"/>
      <c r="T359" s="171"/>
      <c r="U359" s="149"/>
      <c r="V359" s="155"/>
      <c r="W359" s="171"/>
      <c r="X359" s="171"/>
      <c r="Y359" s="171"/>
      <c r="AA359" s="155"/>
      <c r="AB359" s="171"/>
      <c r="AC359" s="171"/>
      <c r="AD359" s="171"/>
      <c r="AE359" s="149"/>
      <c r="AF359" s="155"/>
      <c r="AG359" s="148"/>
      <c r="AH359" s="148"/>
      <c r="AI359" s="148"/>
      <c r="AJ359" s="148"/>
    </row>
    <row r="360" spans="2:36" hidden="1" x14ac:dyDescent="0.25">
      <c r="B360" s="304">
        <v>5169</v>
      </c>
      <c r="C360" s="171"/>
      <c r="D360" s="171"/>
      <c r="E360" s="171"/>
      <c r="F360" s="149"/>
      <c r="G360" s="155"/>
      <c r="H360" s="171"/>
      <c r="I360" s="171"/>
      <c r="J360" s="171"/>
      <c r="K360" s="149"/>
      <c r="L360" s="155"/>
      <c r="M360" s="171"/>
      <c r="N360" s="171"/>
      <c r="O360" s="171"/>
      <c r="P360" s="149"/>
      <c r="Q360" s="155"/>
      <c r="R360" s="171"/>
      <c r="S360" s="171"/>
      <c r="T360" s="171"/>
      <c r="U360" s="149"/>
      <c r="V360" s="155"/>
      <c r="W360" s="171"/>
      <c r="X360" s="171"/>
      <c r="Y360" s="171"/>
      <c r="AA360" s="155"/>
      <c r="AB360" s="171"/>
      <c r="AC360" s="171"/>
      <c r="AD360" s="171"/>
      <c r="AE360" s="149"/>
      <c r="AF360" s="155"/>
      <c r="AG360" s="148"/>
      <c r="AH360" s="148"/>
      <c r="AI360" s="148"/>
      <c r="AJ360" s="148"/>
    </row>
    <row r="361" spans="2:36" hidden="1" x14ac:dyDescent="0.25">
      <c r="B361" s="304">
        <v>5170</v>
      </c>
      <c r="C361" s="171"/>
      <c r="D361" s="171"/>
      <c r="E361" s="171"/>
      <c r="F361" s="149"/>
      <c r="G361" s="155"/>
      <c r="H361" s="171"/>
      <c r="I361" s="171"/>
      <c r="J361" s="171"/>
      <c r="K361" s="149"/>
      <c r="L361" s="155"/>
      <c r="M361" s="171"/>
      <c r="N361" s="171"/>
      <c r="O361" s="171"/>
      <c r="P361" s="149"/>
      <c r="Q361" s="155"/>
      <c r="R361" s="171"/>
      <c r="S361" s="171"/>
      <c r="T361" s="171"/>
      <c r="U361" s="149"/>
      <c r="V361" s="155"/>
      <c r="W361" s="171"/>
      <c r="X361" s="171"/>
      <c r="Y361" s="171"/>
      <c r="AA361" s="155"/>
      <c r="AB361" s="171"/>
      <c r="AC361" s="171"/>
      <c r="AD361" s="171"/>
      <c r="AE361" s="149"/>
      <c r="AF361" s="155"/>
      <c r="AG361" s="148"/>
      <c r="AH361" s="148"/>
      <c r="AI361" s="148"/>
      <c r="AJ361" s="148"/>
    </row>
    <row r="362" spans="2:36" hidden="1" x14ac:dyDescent="0.25">
      <c r="B362" s="304">
        <v>5171</v>
      </c>
      <c r="C362" s="171"/>
      <c r="D362" s="171"/>
      <c r="E362" s="171"/>
      <c r="F362" s="149"/>
      <c r="G362" s="155"/>
      <c r="H362" s="171"/>
      <c r="I362" s="171"/>
      <c r="J362" s="171"/>
      <c r="K362" s="149"/>
      <c r="L362" s="155"/>
      <c r="M362" s="171"/>
      <c r="N362" s="171"/>
      <c r="O362" s="171"/>
      <c r="P362" s="149"/>
      <c r="Q362" s="155"/>
      <c r="R362" s="171"/>
      <c r="S362" s="171"/>
      <c r="T362" s="171"/>
      <c r="U362" s="149"/>
      <c r="V362" s="155"/>
      <c r="W362" s="171"/>
      <c r="X362" s="171"/>
      <c r="Y362" s="171"/>
      <c r="AA362" s="155"/>
      <c r="AB362" s="171"/>
      <c r="AC362" s="171"/>
      <c r="AD362" s="171"/>
      <c r="AE362" s="149"/>
      <c r="AF362" s="155"/>
      <c r="AG362" s="148"/>
      <c r="AH362" s="148"/>
      <c r="AI362" s="148"/>
      <c r="AJ362" s="148"/>
    </row>
    <row r="363" spans="2:36" hidden="1" x14ac:dyDescent="0.25">
      <c r="B363" s="304">
        <v>5172</v>
      </c>
      <c r="C363" s="171"/>
      <c r="D363" s="171"/>
      <c r="E363" s="171"/>
      <c r="F363" s="149"/>
      <c r="G363" s="155"/>
      <c r="H363" s="171"/>
      <c r="I363" s="171"/>
      <c r="J363" s="171"/>
      <c r="K363" s="149"/>
      <c r="L363" s="155"/>
      <c r="M363" s="171"/>
      <c r="N363" s="171"/>
      <c r="O363" s="171"/>
      <c r="P363" s="149"/>
      <c r="Q363" s="155"/>
      <c r="R363" s="171"/>
      <c r="S363" s="171"/>
      <c r="T363" s="171"/>
      <c r="U363" s="149"/>
      <c r="V363" s="155"/>
      <c r="W363" s="171"/>
      <c r="X363" s="171"/>
      <c r="Y363" s="171"/>
      <c r="AA363" s="155"/>
      <c r="AB363" s="171"/>
      <c r="AC363" s="171"/>
      <c r="AD363" s="171"/>
      <c r="AE363" s="149"/>
      <c r="AF363" s="155"/>
      <c r="AG363" s="148"/>
      <c r="AH363" s="148"/>
      <c r="AI363" s="148"/>
      <c r="AJ363" s="148"/>
    </row>
    <row r="364" spans="2:36" hidden="1" x14ac:dyDescent="0.25">
      <c r="B364" s="304">
        <v>5173</v>
      </c>
      <c r="C364" s="171"/>
      <c r="D364" s="171"/>
      <c r="E364" s="171"/>
      <c r="F364" s="149"/>
      <c r="G364" s="155"/>
      <c r="H364" s="171"/>
      <c r="I364" s="171"/>
      <c r="J364" s="171"/>
      <c r="K364" s="149"/>
      <c r="L364" s="155"/>
      <c r="M364" s="171"/>
      <c r="N364" s="171"/>
      <c r="O364" s="171"/>
      <c r="P364" s="149"/>
      <c r="Q364" s="155"/>
      <c r="R364" s="171"/>
      <c r="S364" s="171"/>
      <c r="T364" s="171"/>
      <c r="U364" s="149"/>
      <c r="V364" s="155"/>
      <c r="W364" s="171"/>
      <c r="X364" s="171"/>
      <c r="Y364" s="171"/>
      <c r="AA364" s="155"/>
      <c r="AB364" s="171"/>
      <c r="AC364" s="171"/>
      <c r="AD364" s="171"/>
      <c r="AE364" s="149"/>
      <c r="AF364" s="155"/>
      <c r="AG364" s="148"/>
      <c r="AH364" s="148"/>
      <c r="AI364" s="148"/>
      <c r="AJ364" s="148"/>
    </row>
    <row r="365" spans="2:36" hidden="1" x14ac:dyDescent="0.25">
      <c r="B365" s="304">
        <v>5175</v>
      </c>
      <c r="C365" s="171"/>
      <c r="D365" s="171"/>
      <c r="E365" s="171"/>
      <c r="F365" s="149"/>
      <c r="G365" s="155"/>
      <c r="H365" s="171"/>
      <c r="I365" s="171"/>
      <c r="J365" s="171"/>
      <c r="K365" s="149"/>
      <c r="L365" s="155"/>
      <c r="M365" s="171"/>
      <c r="N365" s="171"/>
      <c r="O365" s="171"/>
      <c r="P365" s="149"/>
      <c r="Q365" s="155"/>
      <c r="R365" s="171"/>
      <c r="S365" s="171"/>
      <c r="T365" s="171"/>
      <c r="U365" s="149"/>
      <c r="V365" s="155"/>
      <c r="W365" s="171"/>
      <c r="X365" s="171"/>
      <c r="Y365" s="171"/>
      <c r="AA365" s="155"/>
      <c r="AB365" s="171"/>
      <c r="AC365" s="171"/>
      <c r="AD365" s="171"/>
      <c r="AE365" s="149"/>
      <c r="AF365" s="155"/>
      <c r="AG365" s="148"/>
      <c r="AH365" s="148"/>
      <c r="AI365" s="148"/>
      <c r="AJ365" s="148"/>
    </row>
    <row r="366" spans="2:36" hidden="1" x14ac:dyDescent="0.25">
      <c r="B366" s="304">
        <v>5176</v>
      </c>
      <c r="C366" s="171"/>
      <c r="D366" s="171"/>
      <c r="E366" s="171"/>
      <c r="F366" s="149"/>
      <c r="G366" s="155"/>
      <c r="H366" s="171"/>
      <c r="I366" s="171"/>
      <c r="J366" s="171"/>
      <c r="K366" s="149"/>
      <c r="L366" s="155"/>
      <c r="M366" s="171"/>
      <c r="N366" s="171"/>
      <c r="O366" s="171"/>
      <c r="P366" s="149"/>
      <c r="Q366" s="155"/>
      <c r="R366" s="171"/>
      <c r="S366" s="171"/>
      <c r="T366" s="171"/>
      <c r="U366" s="149"/>
      <c r="V366" s="155"/>
      <c r="W366" s="171"/>
      <c r="X366" s="171"/>
      <c r="Y366" s="171"/>
      <c r="AA366" s="155"/>
      <c r="AB366" s="171"/>
      <c r="AC366" s="171"/>
      <c r="AD366" s="171"/>
      <c r="AE366" s="149"/>
      <c r="AF366" s="155"/>
      <c r="AG366" s="148"/>
      <c r="AH366" s="148"/>
      <c r="AI366" s="148"/>
      <c r="AJ366" s="148"/>
    </row>
    <row r="367" spans="2:36" hidden="1" x14ac:dyDescent="0.25">
      <c r="B367" s="304">
        <v>5177</v>
      </c>
      <c r="C367" s="171"/>
      <c r="D367" s="171"/>
      <c r="E367" s="171"/>
      <c r="F367" s="149"/>
      <c r="G367" s="155"/>
      <c r="H367" s="171"/>
      <c r="I367" s="171"/>
      <c r="J367" s="171"/>
      <c r="K367" s="149"/>
      <c r="L367" s="155"/>
      <c r="M367" s="171"/>
      <c r="N367" s="171"/>
      <c r="O367" s="171"/>
      <c r="P367" s="149"/>
      <c r="Q367" s="155"/>
      <c r="R367" s="171"/>
      <c r="S367" s="171"/>
      <c r="T367" s="171"/>
      <c r="U367" s="149"/>
      <c r="V367" s="155"/>
      <c r="W367" s="171"/>
      <c r="X367" s="171"/>
      <c r="Y367" s="171"/>
      <c r="AA367" s="155"/>
      <c r="AB367" s="171"/>
      <c r="AC367" s="171"/>
      <c r="AD367" s="171"/>
      <c r="AE367" s="149"/>
      <c r="AF367" s="155"/>
      <c r="AG367" s="148"/>
      <c r="AH367" s="148"/>
      <c r="AI367" s="148"/>
      <c r="AJ367" s="148"/>
    </row>
    <row r="368" spans="2:36" hidden="1" x14ac:dyDescent="0.25">
      <c r="B368" s="304">
        <v>5178</v>
      </c>
      <c r="C368" s="171"/>
      <c r="D368" s="171"/>
      <c r="E368" s="171"/>
      <c r="F368" s="149"/>
      <c r="G368" s="155"/>
      <c r="H368" s="171"/>
      <c r="I368" s="171"/>
      <c r="J368" s="171"/>
      <c r="K368" s="149"/>
      <c r="L368" s="155"/>
      <c r="M368" s="171"/>
      <c r="N368" s="171"/>
      <c r="O368" s="171"/>
      <c r="P368" s="149"/>
      <c r="Q368" s="155"/>
      <c r="R368" s="171"/>
      <c r="S368" s="171"/>
      <c r="T368" s="171"/>
      <c r="U368" s="149"/>
      <c r="V368" s="155"/>
      <c r="W368" s="171"/>
      <c r="X368" s="171"/>
      <c r="Y368" s="171"/>
      <c r="AA368" s="155"/>
      <c r="AB368" s="171"/>
      <c r="AC368" s="171"/>
      <c r="AD368" s="171"/>
      <c r="AE368" s="149"/>
      <c r="AF368" s="155"/>
      <c r="AG368" s="148"/>
      <c r="AH368" s="148"/>
      <c r="AI368" s="148"/>
      <c r="AJ368" s="148"/>
    </row>
    <row r="369" spans="2:36" hidden="1" x14ac:dyDescent="0.25">
      <c r="B369" s="304">
        <v>5179</v>
      </c>
      <c r="C369" s="171"/>
      <c r="D369" s="171"/>
      <c r="E369" s="171"/>
      <c r="F369" s="149"/>
      <c r="G369" s="155"/>
      <c r="H369" s="171"/>
      <c r="I369" s="171"/>
      <c r="J369" s="171"/>
      <c r="K369" s="149"/>
      <c r="L369" s="155"/>
      <c r="M369" s="171"/>
      <c r="N369" s="171"/>
      <c r="O369" s="171"/>
      <c r="P369" s="149"/>
      <c r="Q369" s="155"/>
      <c r="R369" s="171"/>
      <c r="S369" s="171"/>
      <c r="T369" s="171"/>
      <c r="U369" s="149"/>
      <c r="V369" s="155"/>
      <c r="W369" s="171"/>
      <c r="X369" s="171"/>
      <c r="Y369" s="171"/>
      <c r="AA369" s="155"/>
      <c r="AB369" s="171"/>
      <c r="AC369" s="171"/>
      <c r="AD369" s="171"/>
      <c r="AE369" s="149"/>
      <c r="AF369" s="155"/>
      <c r="AG369" s="148"/>
      <c r="AH369" s="148"/>
      <c r="AI369" s="148"/>
      <c r="AJ369" s="148"/>
    </row>
    <row r="370" spans="2:36" hidden="1" x14ac:dyDescent="0.25">
      <c r="B370" s="304">
        <v>5180</v>
      </c>
      <c r="C370" s="171"/>
      <c r="D370" s="171"/>
      <c r="E370" s="171"/>
      <c r="F370" s="149"/>
      <c r="G370" s="155"/>
      <c r="H370" s="171"/>
      <c r="I370" s="171"/>
      <c r="J370" s="171"/>
      <c r="K370" s="149"/>
      <c r="L370" s="155"/>
      <c r="M370" s="171"/>
      <c r="N370" s="171"/>
      <c r="O370" s="171"/>
      <c r="P370" s="149"/>
      <c r="Q370" s="155"/>
      <c r="R370" s="171"/>
      <c r="S370" s="171"/>
      <c r="T370" s="171"/>
      <c r="U370" s="149"/>
      <c r="V370" s="155"/>
      <c r="W370" s="171"/>
      <c r="X370" s="171"/>
      <c r="Y370" s="171"/>
      <c r="AA370" s="155"/>
      <c r="AB370" s="171"/>
      <c r="AC370" s="171"/>
      <c r="AD370" s="171"/>
      <c r="AE370" s="149"/>
      <c r="AF370" s="155"/>
      <c r="AG370" s="148"/>
      <c r="AH370" s="148"/>
      <c r="AI370" s="148"/>
      <c r="AJ370" s="148"/>
    </row>
    <row r="371" spans="2:36" hidden="1" x14ac:dyDescent="0.25">
      <c r="B371" s="304">
        <v>5181</v>
      </c>
      <c r="C371" s="171"/>
      <c r="D371" s="171"/>
      <c r="E371" s="171"/>
      <c r="F371" s="149"/>
      <c r="G371" s="155"/>
      <c r="H371" s="171"/>
      <c r="I371" s="171"/>
      <c r="J371" s="171"/>
      <c r="K371" s="149"/>
      <c r="L371" s="155"/>
      <c r="M371" s="171"/>
      <c r="N371" s="171"/>
      <c r="O371" s="171"/>
      <c r="P371" s="149"/>
      <c r="Q371" s="155"/>
      <c r="R371" s="171"/>
      <c r="S371" s="171"/>
      <c r="T371" s="171"/>
      <c r="U371" s="149"/>
      <c r="V371" s="155"/>
      <c r="W371" s="171"/>
      <c r="X371" s="171"/>
      <c r="Y371" s="171"/>
      <c r="AA371" s="155"/>
      <c r="AB371" s="171"/>
      <c r="AC371" s="171"/>
      <c r="AD371" s="171"/>
      <c r="AE371" s="149"/>
      <c r="AF371" s="155"/>
      <c r="AG371" s="148"/>
      <c r="AH371" s="148"/>
      <c r="AI371" s="148"/>
      <c r="AJ371" s="148"/>
    </row>
    <row r="372" spans="2:36" hidden="1" x14ac:dyDescent="0.25">
      <c r="B372" s="304">
        <v>5182</v>
      </c>
      <c r="C372" s="171"/>
      <c r="D372" s="171"/>
      <c r="E372" s="171"/>
      <c r="F372" s="149"/>
      <c r="G372" s="155"/>
      <c r="H372" s="171"/>
      <c r="I372" s="171"/>
      <c r="J372" s="171"/>
      <c r="K372" s="149"/>
      <c r="L372" s="155"/>
      <c r="M372" s="171"/>
      <c r="N372" s="171"/>
      <c r="O372" s="171"/>
      <c r="P372" s="149"/>
      <c r="Q372" s="155"/>
      <c r="R372" s="171"/>
      <c r="S372" s="171"/>
      <c r="T372" s="171"/>
      <c r="U372" s="149"/>
      <c r="V372" s="155"/>
      <c r="W372" s="171"/>
      <c r="X372" s="171"/>
      <c r="Y372" s="171"/>
      <c r="AA372" s="155"/>
      <c r="AB372" s="171"/>
      <c r="AC372" s="171"/>
      <c r="AD372" s="171"/>
      <c r="AE372" s="149"/>
      <c r="AF372" s="155"/>
      <c r="AG372" s="148"/>
      <c r="AH372" s="148"/>
      <c r="AI372" s="148"/>
      <c r="AJ372" s="148"/>
    </row>
    <row r="373" spans="2:36" hidden="1" x14ac:dyDescent="0.25">
      <c r="B373" s="304">
        <v>5184</v>
      </c>
      <c r="C373" s="171"/>
      <c r="D373" s="171"/>
      <c r="E373" s="171"/>
      <c r="F373" s="149"/>
      <c r="G373" s="155"/>
      <c r="H373" s="171"/>
      <c r="I373" s="171"/>
      <c r="J373" s="171"/>
      <c r="K373" s="149"/>
      <c r="L373" s="155"/>
      <c r="M373" s="171"/>
      <c r="N373" s="171"/>
      <c r="O373" s="171"/>
      <c r="P373" s="149"/>
      <c r="Q373" s="155"/>
      <c r="R373" s="171"/>
      <c r="S373" s="171"/>
      <c r="T373" s="171"/>
      <c r="U373" s="149"/>
      <c r="V373" s="155"/>
      <c r="W373" s="171"/>
      <c r="X373" s="171"/>
      <c r="Y373" s="171"/>
      <c r="AA373" s="155"/>
      <c r="AB373" s="171"/>
      <c r="AC373" s="171"/>
      <c r="AD373" s="171"/>
      <c r="AE373" s="149"/>
      <c r="AF373" s="155"/>
      <c r="AG373" s="148"/>
      <c r="AH373" s="148"/>
      <c r="AI373" s="148"/>
      <c r="AJ373" s="148"/>
    </row>
    <row r="374" spans="2:36" hidden="1" x14ac:dyDescent="0.25">
      <c r="B374" s="304">
        <v>5185</v>
      </c>
      <c r="C374" s="171"/>
      <c r="D374" s="171"/>
      <c r="E374" s="171"/>
      <c r="F374" s="149"/>
      <c r="G374" s="155"/>
      <c r="H374" s="171"/>
      <c r="I374" s="171"/>
      <c r="J374" s="171"/>
      <c r="K374" s="149"/>
      <c r="L374" s="155"/>
      <c r="M374" s="171"/>
      <c r="N374" s="171"/>
      <c r="O374" s="171"/>
      <c r="P374" s="149"/>
      <c r="Q374" s="155"/>
      <c r="R374" s="171"/>
      <c r="S374" s="171"/>
      <c r="T374" s="171"/>
      <c r="U374" s="149"/>
      <c r="V374" s="155"/>
      <c r="W374" s="171"/>
      <c r="X374" s="171"/>
      <c r="Y374" s="171"/>
      <c r="AA374" s="155"/>
      <c r="AB374" s="171"/>
      <c r="AC374" s="171"/>
      <c r="AD374" s="171"/>
      <c r="AE374" s="149"/>
      <c r="AF374" s="155"/>
      <c r="AG374" s="148"/>
      <c r="AH374" s="148"/>
      <c r="AI374" s="148"/>
      <c r="AJ374" s="148"/>
    </row>
    <row r="375" spans="2:36" hidden="1" x14ac:dyDescent="0.25">
      <c r="B375" s="304">
        <v>5186</v>
      </c>
      <c r="C375" s="171"/>
      <c r="D375" s="171"/>
      <c r="E375" s="171"/>
      <c r="F375" s="149"/>
      <c r="G375" s="155"/>
      <c r="H375" s="171"/>
      <c r="I375" s="171"/>
      <c r="J375" s="171"/>
      <c r="K375" s="149"/>
      <c r="L375" s="155"/>
      <c r="M375" s="171"/>
      <c r="N375" s="171"/>
      <c r="O375" s="171"/>
      <c r="P375" s="149"/>
      <c r="Q375" s="155"/>
      <c r="R375" s="171"/>
      <c r="S375" s="171"/>
      <c r="T375" s="171"/>
      <c r="U375" s="149"/>
      <c r="V375" s="155"/>
      <c r="W375" s="171"/>
      <c r="X375" s="171"/>
      <c r="Y375" s="171"/>
      <c r="AA375" s="155"/>
      <c r="AB375" s="171"/>
      <c r="AC375" s="171"/>
      <c r="AD375" s="171"/>
      <c r="AE375" s="149"/>
      <c r="AF375" s="155"/>
      <c r="AG375" s="148"/>
      <c r="AH375" s="148"/>
      <c r="AI375" s="148"/>
      <c r="AJ375" s="148"/>
    </row>
    <row r="376" spans="2:36" hidden="1" x14ac:dyDescent="0.25">
      <c r="B376" s="304">
        <v>5187</v>
      </c>
      <c r="C376" s="171"/>
      <c r="D376" s="171"/>
      <c r="E376" s="171"/>
      <c r="F376" s="149"/>
      <c r="G376" s="155"/>
      <c r="H376" s="171"/>
      <c r="I376" s="171"/>
      <c r="J376" s="171"/>
      <c r="K376" s="149"/>
      <c r="L376" s="155"/>
      <c r="M376" s="171"/>
      <c r="N376" s="171"/>
      <c r="O376" s="171"/>
      <c r="P376" s="149"/>
      <c r="Q376" s="155"/>
      <c r="R376" s="171"/>
      <c r="S376" s="171"/>
      <c r="T376" s="171"/>
      <c r="U376" s="149"/>
      <c r="V376" s="155"/>
      <c r="W376" s="171"/>
      <c r="X376" s="171"/>
      <c r="Y376" s="171"/>
      <c r="AA376" s="155"/>
      <c r="AB376" s="171"/>
      <c r="AC376" s="171"/>
      <c r="AD376" s="171"/>
      <c r="AE376" s="149"/>
      <c r="AF376" s="155"/>
      <c r="AG376" s="148"/>
      <c r="AH376" s="148"/>
      <c r="AI376" s="148"/>
      <c r="AJ376" s="148"/>
    </row>
    <row r="377" spans="2:36" hidden="1" x14ac:dyDescent="0.25">
      <c r="B377" s="304">
        <v>5188</v>
      </c>
      <c r="C377" s="171"/>
      <c r="D377" s="171"/>
      <c r="E377" s="171"/>
      <c r="F377" s="149"/>
      <c r="G377" s="155"/>
      <c r="H377" s="171"/>
      <c r="I377" s="171"/>
      <c r="J377" s="171"/>
      <c r="K377" s="149"/>
      <c r="L377" s="155"/>
      <c r="M377" s="171"/>
      <c r="N377" s="171"/>
      <c r="O377" s="171"/>
      <c r="P377" s="149"/>
      <c r="Q377" s="155"/>
      <c r="R377" s="171"/>
      <c r="S377" s="171"/>
      <c r="T377" s="171"/>
      <c r="U377" s="149"/>
      <c r="V377" s="155"/>
      <c r="W377" s="171"/>
      <c r="X377" s="171"/>
      <c r="Y377" s="171"/>
      <c r="AA377" s="155"/>
      <c r="AB377" s="171"/>
      <c r="AC377" s="171"/>
      <c r="AD377" s="171"/>
      <c r="AE377" s="149"/>
      <c r="AF377" s="155"/>
      <c r="AG377" s="148"/>
      <c r="AH377" s="148"/>
      <c r="AI377" s="148"/>
      <c r="AJ377" s="148"/>
    </row>
    <row r="378" spans="2:36" hidden="1" x14ac:dyDescent="0.25">
      <c r="B378" s="304">
        <v>5190</v>
      </c>
      <c r="C378" s="171"/>
      <c r="D378" s="171"/>
      <c r="E378" s="171"/>
      <c r="F378" s="149"/>
      <c r="G378" s="155"/>
      <c r="H378" s="171"/>
      <c r="I378" s="171"/>
      <c r="J378" s="171"/>
      <c r="K378" s="149"/>
      <c r="L378" s="155"/>
      <c r="M378" s="171"/>
      <c r="N378" s="171"/>
      <c r="O378" s="171"/>
      <c r="P378" s="149"/>
      <c r="Q378" s="155"/>
      <c r="R378" s="171"/>
      <c r="S378" s="171"/>
      <c r="T378" s="171"/>
      <c r="U378" s="149"/>
      <c r="V378" s="155"/>
      <c r="W378" s="171"/>
      <c r="X378" s="171"/>
      <c r="Y378" s="171"/>
      <c r="AA378" s="155"/>
      <c r="AB378" s="171"/>
      <c r="AC378" s="171"/>
      <c r="AD378" s="171"/>
      <c r="AE378" s="149"/>
      <c r="AF378" s="155"/>
      <c r="AG378" s="148"/>
      <c r="AH378" s="148"/>
      <c r="AI378" s="148"/>
      <c r="AJ378" s="148"/>
    </row>
    <row r="379" spans="2:36" hidden="1" x14ac:dyDescent="0.25">
      <c r="B379" s="304">
        <v>5191</v>
      </c>
      <c r="C379" s="171"/>
      <c r="D379" s="171"/>
      <c r="E379" s="171"/>
      <c r="F379" s="149"/>
      <c r="G379" s="155"/>
      <c r="H379" s="171"/>
      <c r="I379" s="171"/>
      <c r="J379" s="171"/>
      <c r="K379" s="149"/>
      <c r="L379" s="155"/>
      <c r="M379" s="171"/>
      <c r="N379" s="171"/>
      <c r="O379" s="171"/>
      <c r="P379" s="149"/>
      <c r="Q379" s="155"/>
      <c r="R379" s="171"/>
      <c r="S379" s="171"/>
      <c r="T379" s="171"/>
      <c r="U379" s="149"/>
      <c r="V379" s="155"/>
      <c r="W379" s="171"/>
      <c r="X379" s="171"/>
      <c r="Y379" s="171"/>
      <c r="AA379" s="155"/>
      <c r="AB379" s="171"/>
      <c r="AC379" s="171"/>
      <c r="AD379" s="171"/>
      <c r="AE379" s="149"/>
      <c r="AF379" s="155"/>
      <c r="AG379" s="148"/>
      <c r="AH379" s="148"/>
      <c r="AI379" s="148"/>
      <c r="AJ379" s="148"/>
    </row>
    <row r="380" spans="2:36" hidden="1" x14ac:dyDescent="0.25">
      <c r="B380" s="304">
        <v>5192</v>
      </c>
      <c r="C380" s="171"/>
      <c r="D380" s="171"/>
      <c r="E380" s="171"/>
      <c r="F380" s="149"/>
      <c r="G380" s="155"/>
      <c r="H380" s="171"/>
      <c r="I380" s="171"/>
      <c r="J380" s="171"/>
      <c r="K380" s="149"/>
      <c r="L380" s="155"/>
      <c r="M380" s="171"/>
      <c r="N380" s="171"/>
      <c r="O380" s="171"/>
      <c r="P380" s="149"/>
      <c r="Q380" s="155"/>
      <c r="R380" s="171"/>
      <c r="S380" s="171"/>
      <c r="T380" s="171"/>
      <c r="U380" s="149"/>
      <c r="V380" s="155"/>
      <c r="W380" s="171"/>
      <c r="X380" s="171"/>
      <c r="Y380" s="171"/>
      <c r="AA380" s="155"/>
      <c r="AB380" s="171"/>
      <c r="AC380" s="171"/>
      <c r="AD380" s="171"/>
      <c r="AE380" s="149"/>
      <c r="AF380" s="155"/>
      <c r="AG380" s="148"/>
      <c r="AH380" s="148"/>
      <c r="AI380" s="148"/>
      <c r="AJ380" s="148"/>
    </row>
    <row r="381" spans="2:36" hidden="1" x14ac:dyDescent="0.25">
      <c r="B381" s="304">
        <v>5193</v>
      </c>
      <c r="C381" s="171"/>
      <c r="D381" s="171"/>
      <c r="E381" s="171"/>
      <c r="F381" s="149"/>
      <c r="G381" s="155"/>
      <c r="H381" s="171"/>
      <c r="I381" s="171"/>
      <c r="J381" s="171"/>
      <c r="K381" s="149"/>
      <c r="L381" s="155"/>
      <c r="M381" s="171"/>
      <c r="N381" s="171"/>
      <c r="O381" s="171"/>
      <c r="P381" s="149"/>
      <c r="Q381" s="155"/>
      <c r="R381" s="171"/>
      <c r="S381" s="171"/>
      <c r="T381" s="171"/>
      <c r="U381" s="149"/>
      <c r="V381" s="155"/>
      <c r="W381" s="171"/>
      <c r="X381" s="171"/>
      <c r="Y381" s="171"/>
      <c r="AA381" s="155"/>
      <c r="AB381" s="171"/>
      <c r="AC381" s="171"/>
      <c r="AD381" s="171"/>
      <c r="AE381" s="149"/>
      <c r="AF381" s="155"/>
      <c r="AG381" s="148"/>
      <c r="AH381" s="148"/>
      <c r="AI381" s="148"/>
      <c r="AJ381" s="148"/>
    </row>
    <row r="382" spans="2:36" hidden="1" x14ac:dyDescent="0.25">
      <c r="B382" s="304">
        <v>5194</v>
      </c>
      <c r="C382" s="171"/>
      <c r="D382" s="171"/>
      <c r="E382" s="171"/>
      <c r="F382" s="149"/>
      <c r="G382" s="155"/>
      <c r="H382" s="171"/>
      <c r="I382" s="171"/>
      <c r="J382" s="171"/>
      <c r="K382" s="149"/>
      <c r="L382" s="155"/>
      <c r="M382" s="171"/>
      <c r="N382" s="171"/>
      <c r="O382" s="171"/>
      <c r="P382" s="149"/>
      <c r="Q382" s="155"/>
      <c r="R382" s="171"/>
      <c r="S382" s="171"/>
      <c r="T382" s="171"/>
      <c r="U382" s="149"/>
      <c r="V382" s="155"/>
      <c r="W382" s="171"/>
      <c r="X382" s="171"/>
      <c r="Y382" s="171"/>
      <c r="AA382" s="155"/>
      <c r="AB382" s="171"/>
      <c r="AC382" s="171"/>
      <c r="AD382" s="171"/>
      <c r="AE382" s="149"/>
      <c r="AF382" s="155"/>
      <c r="AG382" s="148"/>
      <c r="AH382" s="148"/>
      <c r="AI382" s="148"/>
      <c r="AJ382" s="148"/>
    </row>
    <row r="383" spans="2:36" hidden="1" x14ac:dyDescent="0.25">
      <c r="B383" s="304">
        <v>5195</v>
      </c>
      <c r="C383" s="171"/>
      <c r="D383" s="171"/>
      <c r="E383" s="171"/>
      <c r="F383" s="149"/>
      <c r="G383" s="155"/>
      <c r="H383" s="171"/>
      <c r="I383" s="171"/>
      <c r="J383" s="171"/>
      <c r="K383" s="149"/>
      <c r="L383" s="155"/>
      <c r="M383" s="171"/>
      <c r="N383" s="171"/>
      <c r="O383" s="171"/>
      <c r="P383" s="149"/>
      <c r="Q383" s="155"/>
      <c r="R383" s="171"/>
      <c r="S383" s="171"/>
      <c r="T383" s="171"/>
      <c r="U383" s="149"/>
      <c r="V383" s="155"/>
      <c r="W383" s="171"/>
      <c r="X383" s="171"/>
      <c r="Y383" s="171"/>
      <c r="AA383" s="155"/>
      <c r="AB383" s="171"/>
      <c r="AC383" s="171"/>
      <c r="AD383" s="171"/>
      <c r="AE383" s="149"/>
      <c r="AF383" s="155"/>
      <c r="AG383" s="148"/>
      <c r="AH383" s="148"/>
      <c r="AI383" s="148"/>
      <c r="AJ383" s="148"/>
    </row>
    <row r="384" spans="2:36" hidden="1" x14ac:dyDescent="0.25">
      <c r="B384" s="304">
        <v>5196</v>
      </c>
      <c r="C384" s="171"/>
      <c r="D384" s="171"/>
      <c r="E384" s="171"/>
      <c r="F384" s="149"/>
      <c r="G384" s="155"/>
      <c r="H384" s="171"/>
      <c r="I384" s="171"/>
      <c r="J384" s="171"/>
      <c r="K384" s="149"/>
      <c r="L384" s="155"/>
      <c r="M384" s="171"/>
      <c r="N384" s="171"/>
      <c r="O384" s="171"/>
      <c r="P384" s="149"/>
      <c r="Q384" s="155"/>
      <c r="R384" s="171"/>
      <c r="S384" s="171"/>
      <c r="T384" s="171"/>
      <c r="U384" s="149"/>
      <c r="V384" s="155"/>
      <c r="W384" s="171"/>
      <c r="X384" s="171"/>
      <c r="Y384" s="171"/>
      <c r="AA384" s="155"/>
      <c r="AB384" s="171"/>
      <c r="AC384" s="171"/>
      <c r="AD384" s="171"/>
      <c r="AE384" s="149"/>
      <c r="AF384" s="155"/>
      <c r="AG384" s="148"/>
      <c r="AH384" s="148"/>
      <c r="AI384" s="148"/>
      <c r="AJ384" s="148"/>
    </row>
    <row r="385" spans="2:36" hidden="1" x14ac:dyDescent="0.25">
      <c r="B385" s="304">
        <v>5198</v>
      </c>
      <c r="C385" s="171"/>
      <c r="D385" s="171"/>
      <c r="E385" s="171"/>
      <c r="F385" s="149"/>
      <c r="G385" s="155"/>
      <c r="H385" s="171"/>
      <c r="I385" s="171"/>
      <c r="J385" s="171"/>
      <c r="K385" s="149"/>
      <c r="L385" s="155"/>
      <c r="M385" s="171"/>
      <c r="N385" s="171"/>
      <c r="O385" s="171"/>
      <c r="P385" s="149"/>
      <c r="Q385" s="155"/>
      <c r="R385" s="171"/>
      <c r="S385" s="171"/>
      <c r="T385" s="171"/>
      <c r="U385" s="149"/>
      <c r="V385" s="155"/>
      <c r="W385" s="171"/>
      <c r="X385" s="171"/>
      <c r="Y385" s="171"/>
      <c r="AA385" s="155"/>
      <c r="AB385" s="171"/>
      <c r="AC385" s="171"/>
      <c r="AD385" s="171"/>
      <c r="AE385" s="149"/>
      <c r="AF385" s="155"/>
      <c r="AG385" s="148"/>
      <c r="AH385" s="148"/>
      <c r="AI385" s="148"/>
      <c r="AJ385" s="148"/>
    </row>
    <row r="386" spans="2:36" hidden="1" x14ac:dyDescent="0.25">
      <c r="B386" s="304">
        <v>5200</v>
      </c>
      <c r="C386" s="171"/>
      <c r="D386" s="171"/>
      <c r="E386" s="171"/>
      <c r="F386" s="149"/>
      <c r="G386" s="155"/>
      <c r="H386" s="171"/>
      <c r="I386" s="171"/>
      <c r="J386" s="171"/>
      <c r="K386" s="149"/>
      <c r="L386" s="155"/>
      <c r="M386" s="171"/>
      <c r="N386" s="171"/>
      <c r="O386" s="171"/>
      <c r="P386" s="149"/>
      <c r="Q386" s="155"/>
      <c r="R386" s="171"/>
      <c r="S386" s="171"/>
      <c r="T386" s="171"/>
      <c r="U386" s="149"/>
      <c r="V386" s="155"/>
      <c r="W386" s="171"/>
      <c r="X386" s="171"/>
      <c r="Y386" s="171"/>
      <c r="AA386" s="155"/>
      <c r="AB386" s="171"/>
      <c r="AC386" s="171"/>
      <c r="AD386" s="171"/>
      <c r="AE386" s="149"/>
      <c r="AF386" s="155"/>
      <c r="AG386" s="148"/>
      <c r="AH386" s="148"/>
      <c r="AI386" s="148"/>
      <c r="AJ386" s="148"/>
    </row>
    <row r="387" spans="2:36" hidden="1" x14ac:dyDescent="0.25">
      <c r="B387" s="304">
        <v>5201</v>
      </c>
      <c r="C387" s="171"/>
      <c r="D387" s="171"/>
      <c r="E387" s="171"/>
      <c r="F387" s="149"/>
      <c r="G387" s="155"/>
      <c r="H387" s="171"/>
      <c r="I387" s="171"/>
      <c r="J387" s="171"/>
      <c r="K387" s="149"/>
      <c r="L387" s="155"/>
      <c r="M387" s="171"/>
      <c r="N387" s="171"/>
      <c r="O387" s="171"/>
      <c r="P387" s="149"/>
      <c r="Q387" s="155"/>
      <c r="R387" s="171"/>
      <c r="S387" s="171"/>
      <c r="T387" s="171"/>
      <c r="U387" s="149"/>
      <c r="V387" s="155"/>
      <c r="W387" s="171"/>
      <c r="X387" s="171"/>
      <c r="Y387" s="171"/>
      <c r="AA387" s="155"/>
      <c r="AB387" s="171"/>
      <c r="AC387" s="171"/>
      <c r="AD387" s="171"/>
      <c r="AE387" s="149"/>
      <c r="AF387" s="155"/>
      <c r="AG387" s="148"/>
      <c r="AH387" s="148"/>
      <c r="AI387" s="148"/>
      <c r="AJ387" s="148"/>
    </row>
    <row r="388" spans="2:36" hidden="1" x14ac:dyDescent="0.25">
      <c r="B388" s="304">
        <v>5202</v>
      </c>
      <c r="C388" s="171"/>
      <c r="D388" s="171"/>
      <c r="E388" s="171"/>
      <c r="F388" s="149"/>
      <c r="G388" s="155"/>
      <c r="H388" s="171"/>
      <c r="I388" s="171"/>
      <c r="J388" s="171"/>
      <c r="K388" s="149"/>
      <c r="L388" s="155"/>
      <c r="M388" s="171"/>
      <c r="N388" s="171"/>
      <c r="O388" s="171"/>
      <c r="P388" s="149"/>
      <c r="Q388" s="155"/>
      <c r="R388" s="171"/>
      <c r="S388" s="171"/>
      <c r="T388" s="171"/>
      <c r="U388" s="149"/>
      <c r="V388" s="155"/>
      <c r="W388" s="171"/>
      <c r="X388" s="171"/>
      <c r="Y388" s="171"/>
      <c r="AA388" s="155"/>
      <c r="AB388" s="171"/>
      <c r="AC388" s="171"/>
      <c r="AD388" s="171"/>
      <c r="AE388" s="149"/>
      <c r="AF388" s="155"/>
      <c r="AG388" s="148"/>
      <c r="AH388" s="148"/>
      <c r="AI388" s="148"/>
      <c r="AJ388" s="148"/>
    </row>
    <row r="389" spans="2:36" hidden="1" x14ac:dyDescent="0.25">
      <c r="B389" s="304">
        <v>5204</v>
      </c>
      <c r="C389" s="171"/>
      <c r="D389" s="171"/>
      <c r="E389" s="171"/>
      <c r="F389" s="149"/>
      <c r="G389" s="155"/>
      <c r="H389" s="171"/>
      <c r="I389" s="171"/>
      <c r="J389" s="171"/>
      <c r="K389" s="149"/>
      <c r="L389" s="155"/>
      <c r="M389" s="171"/>
      <c r="N389" s="171"/>
      <c r="O389" s="171"/>
      <c r="P389" s="149"/>
      <c r="Q389" s="155"/>
      <c r="R389" s="171"/>
      <c r="S389" s="171"/>
      <c r="T389" s="171"/>
      <c r="U389" s="149"/>
      <c r="V389" s="155"/>
      <c r="W389" s="171"/>
      <c r="X389" s="171"/>
      <c r="Y389" s="171"/>
      <c r="AA389" s="155"/>
      <c r="AB389" s="171"/>
      <c r="AC389" s="171"/>
      <c r="AD389" s="171"/>
      <c r="AE389" s="149"/>
      <c r="AF389" s="155"/>
      <c r="AG389" s="148"/>
      <c r="AH389" s="148"/>
      <c r="AI389" s="148"/>
      <c r="AJ389" s="148"/>
    </row>
    <row r="390" spans="2:36" hidden="1" x14ac:dyDescent="0.25">
      <c r="B390" s="304">
        <v>5205</v>
      </c>
      <c r="C390" s="171"/>
      <c r="D390" s="171"/>
      <c r="E390" s="171"/>
      <c r="F390" s="149"/>
      <c r="G390" s="155"/>
      <c r="H390" s="171"/>
      <c r="I390" s="171"/>
      <c r="J390" s="171"/>
      <c r="K390" s="149"/>
      <c r="L390" s="155"/>
      <c r="M390" s="171"/>
      <c r="N390" s="171"/>
      <c r="O390" s="171"/>
      <c r="P390" s="149"/>
      <c r="Q390" s="155"/>
      <c r="R390" s="171"/>
      <c r="S390" s="171"/>
      <c r="T390" s="171"/>
      <c r="U390" s="149"/>
      <c r="V390" s="155"/>
      <c r="W390" s="171"/>
      <c r="X390" s="171"/>
      <c r="Y390" s="171"/>
      <c r="AA390" s="155"/>
      <c r="AB390" s="171"/>
      <c r="AC390" s="171"/>
      <c r="AD390" s="171"/>
      <c r="AE390" s="149"/>
      <c r="AF390" s="155"/>
      <c r="AG390" s="148"/>
      <c r="AH390" s="148"/>
      <c r="AI390" s="148"/>
      <c r="AJ390" s="148"/>
    </row>
    <row r="391" spans="2:36" hidden="1" x14ac:dyDescent="0.25">
      <c r="B391" s="304">
        <v>5206</v>
      </c>
      <c r="C391" s="171"/>
      <c r="D391" s="171"/>
      <c r="E391" s="171"/>
      <c r="F391" s="149"/>
      <c r="G391" s="155"/>
      <c r="H391" s="171"/>
      <c r="I391" s="171"/>
      <c r="J391" s="171"/>
      <c r="K391" s="149"/>
      <c r="L391" s="155"/>
      <c r="M391" s="171"/>
      <c r="N391" s="171"/>
      <c r="O391" s="171"/>
      <c r="P391" s="149"/>
      <c r="Q391" s="155"/>
      <c r="R391" s="171"/>
      <c r="S391" s="171"/>
      <c r="T391" s="171"/>
      <c r="U391" s="149"/>
      <c r="V391" s="155"/>
      <c r="W391" s="171"/>
      <c r="X391" s="171"/>
      <c r="Y391" s="171"/>
      <c r="AA391" s="155"/>
      <c r="AB391" s="171"/>
      <c r="AC391" s="171"/>
      <c r="AD391" s="171"/>
      <c r="AE391" s="149"/>
      <c r="AF391" s="155"/>
      <c r="AG391" s="148"/>
      <c r="AH391" s="148"/>
      <c r="AI391" s="148"/>
      <c r="AJ391" s="148"/>
    </row>
    <row r="392" spans="2:36" hidden="1" x14ac:dyDescent="0.25">
      <c r="B392" s="304">
        <v>5207</v>
      </c>
      <c r="C392" s="171"/>
      <c r="D392" s="171"/>
      <c r="E392" s="171"/>
      <c r="F392" s="149"/>
      <c r="G392" s="155"/>
      <c r="H392" s="171"/>
      <c r="I392" s="171"/>
      <c r="J392" s="171"/>
      <c r="K392" s="149"/>
      <c r="L392" s="155"/>
      <c r="M392" s="171"/>
      <c r="N392" s="171"/>
      <c r="O392" s="171"/>
      <c r="P392" s="149"/>
      <c r="Q392" s="155"/>
      <c r="R392" s="171"/>
      <c r="S392" s="171"/>
      <c r="T392" s="171"/>
      <c r="U392" s="149"/>
      <c r="V392" s="155"/>
      <c r="W392" s="171"/>
      <c r="X392" s="171"/>
      <c r="Y392" s="171"/>
      <c r="AA392" s="155"/>
      <c r="AB392" s="171"/>
      <c r="AC392" s="171"/>
      <c r="AD392" s="171"/>
      <c r="AE392" s="149"/>
      <c r="AF392" s="155"/>
      <c r="AG392" s="148"/>
      <c r="AH392" s="148"/>
      <c r="AI392" s="148"/>
      <c r="AJ392" s="148"/>
    </row>
    <row r="393" spans="2:36" hidden="1" x14ac:dyDescent="0.25">
      <c r="B393" s="304">
        <v>5208</v>
      </c>
      <c r="C393" s="171"/>
      <c r="D393" s="171"/>
      <c r="E393" s="171"/>
      <c r="F393" s="149"/>
      <c r="G393" s="155"/>
      <c r="H393" s="171"/>
      <c r="I393" s="171"/>
      <c r="J393" s="171"/>
      <c r="K393" s="149"/>
      <c r="L393" s="155"/>
      <c r="M393" s="171"/>
      <c r="N393" s="171"/>
      <c r="O393" s="171"/>
      <c r="P393" s="149"/>
      <c r="Q393" s="155"/>
      <c r="R393" s="171"/>
      <c r="S393" s="171"/>
      <c r="T393" s="171"/>
      <c r="U393" s="149"/>
      <c r="V393" s="155"/>
      <c r="W393" s="171"/>
      <c r="X393" s="171"/>
      <c r="Y393" s="171"/>
      <c r="AA393" s="155"/>
      <c r="AB393" s="171"/>
      <c r="AC393" s="171"/>
      <c r="AD393" s="171"/>
      <c r="AE393" s="149"/>
      <c r="AF393" s="155"/>
      <c r="AG393" s="148"/>
      <c r="AH393" s="148"/>
      <c r="AI393" s="148"/>
      <c r="AJ393" s="148"/>
    </row>
    <row r="394" spans="2:36" hidden="1" x14ac:dyDescent="0.25">
      <c r="B394" s="304">
        <v>5209</v>
      </c>
      <c r="C394" s="171"/>
      <c r="D394" s="171"/>
      <c r="E394" s="171"/>
      <c r="F394" s="149"/>
      <c r="G394" s="155"/>
      <c r="H394" s="171"/>
      <c r="I394" s="171"/>
      <c r="J394" s="171"/>
      <c r="K394" s="149"/>
      <c r="L394" s="155"/>
      <c r="M394" s="171"/>
      <c r="N394" s="171"/>
      <c r="O394" s="171"/>
      <c r="P394" s="149"/>
      <c r="Q394" s="155"/>
      <c r="R394" s="171"/>
      <c r="S394" s="171"/>
      <c r="T394" s="171"/>
      <c r="U394" s="149"/>
      <c r="V394" s="155"/>
      <c r="W394" s="171"/>
      <c r="X394" s="171"/>
      <c r="Y394" s="171"/>
      <c r="AA394" s="155"/>
      <c r="AB394" s="171"/>
      <c r="AC394" s="171"/>
      <c r="AD394" s="171"/>
      <c r="AE394" s="149"/>
      <c r="AF394" s="155"/>
      <c r="AG394" s="148"/>
      <c r="AH394" s="148"/>
      <c r="AI394" s="148"/>
      <c r="AJ394" s="148"/>
    </row>
    <row r="395" spans="2:36" hidden="1" x14ac:dyDescent="0.25">
      <c r="B395" s="304">
        <v>5210</v>
      </c>
      <c r="C395" s="171"/>
      <c r="D395" s="171"/>
      <c r="E395" s="171"/>
      <c r="F395" s="149"/>
      <c r="G395" s="155"/>
      <c r="H395" s="171"/>
      <c r="I395" s="171"/>
      <c r="J395" s="171"/>
      <c r="K395" s="149"/>
      <c r="L395" s="155"/>
      <c r="M395" s="171"/>
      <c r="N395" s="171"/>
      <c r="O395" s="171"/>
      <c r="P395" s="149"/>
      <c r="Q395" s="155"/>
      <c r="R395" s="171"/>
      <c r="S395" s="171"/>
      <c r="T395" s="171"/>
      <c r="U395" s="149"/>
      <c r="V395" s="155"/>
      <c r="W395" s="171"/>
      <c r="X395" s="171"/>
      <c r="Y395" s="171"/>
      <c r="AA395" s="155"/>
      <c r="AB395" s="171"/>
      <c r="AC395" s="171"/>
      <c r="AD395" s="171"/>
      <c r="AE395" s="149"/>
      <c r="AF395" s="155"/>
      <c r="AG395" s="148"/>
      <c r="AH395" s="148"/>
      <c r="AI395" s="148"/>
      <c r="AJ395" s="148"/>
    </row>
    <row r="396" spans="2:36" hidden="1" x14ac:dyDescent="0.25">
      <c r="B396" s="304">
        <v>5211</v>
      </c>
      <c r="C396" s="171"/>
      <c r="D396" s="171"/>
      <c r="E396" s="171"/>
      <c r="F396" s="149"/>
      <c r="G396" s="155"/>
      <c r="H396" s="171"/>
      <c r="I396" s="171"/>
      <c r="J396" s="171"/>
      <c r="K396" s="149"/>
      <c r="L396" s="155"/>
      <c r="M396" s="171"/>
      <c r="N396" s="171"/>
      <c r="O396" s="171"/>
      <c r="P396" s="149"/>
      <c r="Q396" s="155"/>
      <c r="R396" s="171"/>
      <c r="S396" s="171"/>
      <c r="T396" s="171"/>
      <c r="U396" s="149"/>
      <c r="V396" s="155"/>
      <c r="W396" s="171"/>
      <c r="X396" s="171"/>
      <c r="Y396" s="171"/>
      <c r="AA396" s="155"/>
      <c r="AB396" s="171"/>
      <c r="AC396" s="171"/>
      <c r="AD396" s="171"/>
      <c r="AE396" s="149"/>
      <c r="AF396" s="155"/>
      <c r="AG396" s="148"/>
      <c r="AH396" s="148"/>
      <c r="AI396" s="148"/>
      <c r="AJ396" s="148"/>
    </row>
    <row r="397" spans="2:36" hidden="1" x14ac:dyDescent="0.25">
      <c r="B397" s="304">
        <v>5212</v>
      </c>
      <c r="C397" s="171"/>
      <c r="D397" s="171"/>
      <c r="E397" s="171"/>
      <c r="F397" s="149"/>
      <c r="G397" s="155"/>
      <c r="H397" s="171"/>
      <c r="I397" s="171"/>
      <c r="J397" s="171"/>
      <c r="K397" s="149"/>
      <c r="L397" s="155"/>
      <c r="M397" s="171"/>
      <c r="N397" s="171"/>
      <c r="O397" s="171"/>
      <c r="P397" s="149"/>
      <c r="Q397" s="155"/>
      <c r="R397" s="171"/>
      <c r="S397" s="171"/>
      <c r="T397" s="171"/>
      <c r="U397" s="149"/>
      <c r="V397" s="155"/>
      <c r="W397" s="171"/>
      <c r="X397" s="171"/>
      <c r="Y397" s="171"/>
      <c r="AA397" s="155"/>
      <c r="AB397" s="171"/>
      <c r="AC397" s="171"/>
      <c r="AD397" s="171"/>
      <c r="AE397" s="149"/>
      <c r="AF397" s="155"/>
      <c r="AG397" s="148"/>
      <c r="AH397" s="148"/>
      <c r="AI397" s="148"/>
      <c r="AJ397" s="148"/>
    </row>
    <row r="398" spans="2:36" hidden="1" x14ac:dyDescent="0.25">
      <c r="B398" s="304">
        <v>5213</v>
      </c>
      <c r="C398" s="171"/>
      <c r="D398" s="171"/>
      <c r="E398" s="171"/>
      <c r="F398" s="149"/>
      <c r="G398" s="155"/>
      <c r="H398" s="171"/>
      <c r="I398" s="171"/>
      <c r="J398" s="171"/>
      <c r="K398" s="149"/>
      <c r="L398" s="155"/>
      <c r="M398" s="171"/>
      <c r="N398" s="171"/>
      <c r="O398" s="171"/>
      <c r="P398" s="149"/>
      <c r="Q398" s="155"/>
      <c r="R398" s="171"/>
      <c r="S398" s="171"/>
      <c r="T398" s="171"/>
      <c r="U398" s="149"/>
      <c r="V398" s="155"/>
      <c r="W398" s="171"/>
      <c r="X398" s="171"/>
      <c r="Y398" s="171"/>
      <c r="AA398" s="155"/>
      <c r="AB398" s="171"/>
      <c r="AC398" s="171"/>
      <c r="AD398" s="171"/>
      <c r="AE398" s="149"/>
      <c r="AF398" s="155"/>
      <c r="AG398" s="148"/>
      <c r="AH398" s="148"/>
      <c r="AI398" s="148"/>
      <c r="AJ398" s="148"/>
    </row>
    <row r="399" spans="2:36" hidden="1" x14ac:dyDescent="0.25">
      <c r="B399" s="304">
        <v>5214</v>
      </c>
      <c r="C399" s="171"/>
      <c r="D399" s="171"/>
      <c r="E399" s="171"/>
      <c r="F399" s="149"/>
      <c r="G399" s="155"/>
      <c r="H399" s="171"/>
      <c r="I399" s="171"/>
      <c r="J399" s="171"/>
      <c r="K399" s="149"/>
      <c r="L399" s="155"/>
      <c r="M399" s="171"/>
      <c r="N399" s="171"/>
      <c r="O399" s="171"/>
      <c r="P399" s="149"/>
      <c r="Q399" s="155"/>
      <c r="R399" s="171"/>
      <c r="S399" s="171"/>
      <c r="T399" s="171"/>
      <c r="U399" s="149"/>
      <c r="V399" s="155"/>
      <c r="W399" s="171"/>
      <c r="X399" s="171"/>
      <c r="Y399" s="171"/>
      <c r="AA399" s="155"/>
      <c r="AB399" s="171"/>
      <c r="AC399" s="171"/>
      <c r="AD399" s="171"/>
      <c r="AE399" s="149"/>
      <c r="AF399" s="155"/>
      <c r="AG399" s="148"/>
      <c r="AH399" s="148"/>
      <c r="AI399" s="148"/>
      <c r="AJ399" s="148"/>
    </row>
    <row r="400" spans="2:36" hidden="1" x14ac:dyDescent="0.25">
      <c r="B400" s="304">
        <v>5215</v>
      </c>
      <c r="C400" s="171"/>
      <c r="D400" s="171"/>
      <c r="E400" s="171"/>
      <c r="F400" s="149"/>
      <c r="G400" s="155"/>
      <c r="H400" s="171"/>
      <c r="I400" s="171"/>
      <c r="J400" s="171"/>
      <c r="K400" s="149"/>
      <c r="L400" s="155"/>
      <c r="M400" s="171"/>
      <c r="N400" s="171"/>
      <c r="O400" s="171"/>
      <c r="P400" s="149"/>
      <c r="Q400" s="155"/>
      <c r="R400" s="171"/>
      <c r="S400" s="171"/>
      <c r="T400" s="171"/>
      <c r="U400" s="149"/>
      <c r="V400" s="155"/>
      <c r="W400" s="171"/>
      <c r="X400" s="171"/>
      <c r="Y400" s="171"/>
      <c r="AA400" s="155"/>
      <c r="AB400" s="171"/>
      <c r="AC400" s="171"/>
      <c r="AD400" s="171"/>
      <c r="AE400" s="149"/>
      <c r="AF400" s="155"/>
      <c r="AG400" s="148"/>
      <c r="AH400" s="148"/>
      <c r="AI400" s="148"/>
      <c r="AJ400" s="148"/>
    </row>
    <row r="401" spans="2:36" hidden="1" x14ac:dyDescent="0.25">
      <c r="B401" s="304">
        <v>5216</v>
      </c>
      <c r="C401" s="171"/>
      <c r="D401" s="171"/>
      <c r="E401" s="171"/>
      <c r="F401" s="149"/>
      <c r="G401" s="155"/>
      <c r="H401" s="171"/>
      <c r="I401" s="171"/>
      <c r="J401" s="171"/>
      <c r="K401" s="149"/>
      <c r="L401" s="155"/>
      <c r="M401" s="171"/>
      <c r="N401" s="171"/>
      <c r="O401" s="171"/>
      <c r="P401" s="149"/>
      <c r="Q401" s="155"/>
      <c r="R401" s="171"/>
      <c r="S401" s="171"/>
      <c r="T401" s="171"/>
      <c r="U401" s="149"/>
      <c r="V401" s="155"/>
      <c r="W401" s="171"/>
      <c r="X401" s="171"/>
      <c r="Y401" s="171"/>
      <c r="AA401" s="155"/>
      <c r="AB401" s="171"/>
      <c r="AC401" s="171"/>
      <c r="AD401" s="171"/>
      <c r="AE401" s="149"/>
      <c r="AF401" s="155"/>
      <c r="AG401" s="148"/>
      <c r="AH401" s="148"/>
      <c r="AI401" s="148"/>
      <c r="AJ401" s="148"/>
    </row>
    <row r="402" spans="2:36" hidden="1" x14ac:dyDescent="0.25">
      <c r="B402" s="304">
        <v>5217</v>
      </c>
      <c r="C402" s="171"/>
      <c r="D402" s="171"/>
      <c r="E402" s="171"/>
      <c r="F402" s="149"/>
      <c r="G402" s="155"/>
      <c r="H402" s="171"/>
      <c r="I402" s="171"/>
      <c r="J402" s="171"/>
      <c r="K402" s="149"/>
      <c r="L402" s="155"/>
      <c r="M402" s="171"/>
      <c r="N402" s="171"/>
      <c r="O402" s="171"/>
      <c r="P402" s="149"/>
      <c r="Q402" s="155"/>
      <c r="R402" s="171"/>
      <c r="S402" s="171"/>
      <c r="T402" s="171"/>
      <c r="U402" s="149"/>
      <c r="V402" s="155"/>
      <c r="W402" s="171"/>
      <c r="X402" s="171"/>
      <c r="Y402" s="171"/>
      <c r="AA402" s="155"/>
      <c r="AB402" s="171"/>
      <c r="AC402" s="171"/>
      <c r="AD402" s="171"/>
      <c r="AE402" s="149"/>
      <c r="AF402" s="155"/>
      <c r="AG402" s="148"/>
      <c r="AH402" s="148"/>
      <c r="AI402" s="148"/>
      <c r="AJ402" s="148"/>
    </row>
    <row r="403" spans="2:36" hidden="1" x14ac:dyDescent="0.25">
      <c r="B403" s="304">
        <v>5218</v>
      </c>
      <c r="C403" s="171"/>
      <c r="D403" s="171"/>
      <c r="E403" s="171"/>
      <c r="F403" s="149"/>
      <c r="G403" s="155"/>
      <c r="H403" s="171"/>
      <c r="I403" s="171"/>
      <c r="J403" s="171"/>
      <c r="K403" s="149"/>
      <c r="L403" s="155"/>
      <c r="M403" s="171"/>
      <c r="N403" s="171"/>
      <c r="O403" s="171"/>
      <c r="P403" s="149"/>
      <c r="Q403" s="155"/>
      <c r="R403" s="171"/>
      <c r="S403" s="171"/>
      <c r="T403" s="171"/>
      <c r="U403" s="149"/>
      <c r="V403" s="155"/>
      <c r="W403" s="171"/>
      <c r="X403" s="171"/>
      <c r="Y403" s="171"/>
      <c r="AA403" s="155"/>
      <c r="AB403" s="171"/>
      <c r="AC403" s="171"/>
      <c r="AD403" s="171"/>
      <c r="AE403" s="149"/>
      <c r="AF403" s="155"/>
      <c r="AG403" s="148"/>
      <c r="AH403" s="148"/>
      <c r="AI403" s="148"/>
      <c r="AJ403" s="148"/>
    </row>
    <row r="404" spans="2:36" hidden="1" x14ac:dyDescent="0.25">
      <c r="B404" s="304">
        <v>5219</v>
      </c>
      <c r="C404" s="171"/>
      <c r="D404" s="171"/>
      <c r="E404" s="171"/>
      <c r="F404" s="149"/>
      <c r="G404" s="155"/>
      <c r="H404" s="171"/>
      <c r="I404" s="171"/>
      <c r="J404" s="171"/>
      <c r="K404" s="149"/>
      <c r="L404" s="155"/>
      <c r="M404" s="171"/>
      <c r="N404" s="171"/>
      <c r="O404" s="171"/>
      <c r="P404" s="149"/>
      <c r="Q404" s="155"/>
      <c r="R404" s="171"/>
      <c r="S404" s="171"/>
      <c r="T404" s="171"/>
      <c r="U404" s="149"/>
      <c r="V404" s="155"/>
      <c r="W404" s="171"/>
      <c r="X404" s="171"/>
      <c r="Y404" s="171"/>
      <c r="AA404" s="155"/>
      <c r="AB404" s="171"/>
      <c r="AC404" s="171"/>
      <c r="AD404" s="171"/>
      <c r="AE404" s="149"/>
      <c r="AF404" s="155"/>
      <c r="AG404" s="148"/>
      <c r="AH404" s="148"/>
      <c r="AI404" s="148"/>
      <c r="AJ404" s="148"/>
    </row>
    <row r="405" spans="2:36" hidden="1" x14ac:dyDescent="0.25">
      <c r="B405" s="304">
        <v>5220</v>
      </c>
      <c r="C405" s="171"/>
      <c r="D405" s="171"/>
      <c r="E405" s="171"/>
      <c r="F405" s="149"/>
      <c r="G405" s="155"/>
      <c r="H405" s="171"/>
      <c r="I405" s="171"/>
      <c r="J405" s="171"/>
      <c r="K405" s="149"/>
      <c r="L405" s="155"/>
      <c r="M405" s="171"/>
      <c r="N405" s="171"/>
      <c r="O405" s="171"/>
      <c r="P405" s="149"/>
      <c r="Q405" s="155"/>
      <c r="R405" s="171"/>
      <c r="S405" s="171"/>
      <c r="T405" s="171"/>
      <c r="U405" s="149"/>
      <c r="V405" s="155"/>
      <c r="W405" s="171"/>
      <c r="X405" s="171"/>
      <c r="Y405" s="171"/>
      <c r="AA405" s="155"/>
      <c r="AB405" s="171"/>
      <c r="AC405" s="171"/>
      <c r="AD405" s="171"/>
      <c r="AE405" s="149"/>
      <c r="AF405" s="155"/>
      <c r="AG405" s="148"/>
      <c r="AH405" s="148"/>
      <c r="AI405" s="148"/>
      <c r="AJ405" s="148"/>
    </row>
    <row r="406" spans="2:36" hidden="1" x14ac:dyDescent="0.25">
      <c r="B406" s="304">
        <v>5221</v>
      </c>
      <c r="C406" s="171"/>
      <c r="D406" s="171"/>
      <c r="E406" s="171"/>
      <c r="F406" s="149"/>
      <c r="G406" s="155"/>
      <c r="H406" s="171"/>
      <c r="I406" s="171"/>
      <c r="J406" s="171"/>
      <c r="K406" s="149"/>
      <c r="L406" s="155"/>
      <c r="M406" s="171"/>
      <c r="N406" s="171"/>
      <c r="O406" s="171"/>
      <c r="P406" s="149"/>
      <c r="Q406" s="155"/>
      <c r="R406" s="171"/>
      <c r="S406" s="171"/>
      <c r="T406" s="171"/>
      <c r="U406" s="149"/>
      <c r="V406" s="155"/>
      <c r="W406" s="171"/>
      <c r="X406" s="171"/>
      <c r="Y406" s="171"/>
      <c r="AA406" s="155"/>
      <c r="AB406" s="171"/>
      <c r="AC406" s="171"/>
      <c r="AD406" s="171"/>
      <c r="AE406" s="149"/>
      <c r="AF406" s="155"/>
      <c r="AG406" s="148"/>
      <c r="AH406" s="148"/>
      <c r="AI406" s="148"/>
      <c r="AJ406" s="148"/>
    </row>
    <row r="407" spans="2:36" hidden="1" x14ac:dyDescent="0.25">
      <c r="B407" s="304">
        <v>5222</v>
      </c>
      <c r="C407" s="171"/>
      <c r="D407" s="171"/>
      <c r="E407" s="171"/>
      <c r="F407" s="149"/>
      <c r="G407" s="155"/>
      <c r="H407" s="171"/>
      <c r="I407" s="171"/>
      <c r="J407" s="171"/>
      <c r="K407" s="149"/>
      <c r="L407" s="155"/>
      <c r="M407" s="171"/>
      <c r="N407" s="171"/>
      <c r="O407" s="171"/>
      <c r="P407" s="149"/>
      <c r="Q407" s="155"/>
      <c r="R407" s="171"/>
      <c r="S407" s="171"/>
      <c r="T407" s="171"/>
      <c r="U407" s="149"/>
      <c r="V407" s="155"/>
      <c r="W407" s="171"/>
      <c r="X407" s="171"/>
      <c r="Y407" s="171"/>
      <c r="AA407" s="155"/>
      <c r="AB407" s="171"/>
      <c r="AC407" s="171"/>
      <c r="AD407" s="171"/>
      <c r="AE407" s="149"/>
      <c r="AF407" s="155"/>
      <c r="AG407" s="148"/>
      <c r="AH407" s="148"/>
      <c r="AI407" s="148"/>
      <c r="AJ407" s="148"/>
    </row>
    <row r="408" spans="2:36" hidden="1" x14ac:dyDescent="0.25">
      <c r="B408" s="304">
        <v>5223</v>
      </c>
      <c r="C408" s="171"/>
      <c r="D408" s="171"/>
      <c r="E408" s="171"/>
      <c r="F408" s="149"/>
      <c r="G408" s="155"/>
      <c r="H408" s="171"/>
      <c r="I408" s="171"/>
      <c r="J408" s="171"/>
      <c r="K408" s="149"/>
      <c r="L408" s="155"/>
      <c r="M408" s="171"/>
      <c r="N408" s="171"/>
      <c r="O408" s="171"/>
      <c r="P408" s="149"/>
      <c r="Q408" s="155"/>
      <c r="R408" s="171"/>
      <c r="S408" s="171"/>
      <c r="T408" s="171"/>
      <c r="U408" s="149"/>
      <c r="V408" s="155"/>
      <c r="W408" s="171"/>
      <c r="X408" s="171"/>
      <c r="Y408" s="171"/>
      <c r="AA408" s="155"/>
      <c r="AB408" s="171"/>
      <c r="AC408" s="171"/>
      <c r="AD408" s="171"/>
      <c r="AE408" s="149"/>
      <c r="AF408" s="155"/>
      <c r="AG408" s="148"/>
      <c r="AH408" s="148"/>
      <c r="AI408" s="148"/>
      <c r="AJ408" s="148"/>
    </row>
    <row r="409" spans="2:36" hidden="1" x14ac:dyDescent="0.25">
      <c r="B409" s="304">
        <v>5224</v>
      </c>
      <c r="C409" s="171"/>
      <c r="D409" s="171"/>
      <c r="E409" s="171"/>
      <c r="F409" s="149"/>
      <c r="G409" s="155"/>
      <c r="H409" s="171"/>
      <c r="I409" s="171"/>
      <c r="J409" s="171"/>
      <c r="K409" s="149"/>
      <c r="L409" s="155"/>
      <c r="M409" s="171"/>
      <c r="N409" s="171"/>
      <c r="O409" s="171"/>
      <c r="P409" s="149"/>
      <c r="Q409" s="155"/>
      <c r="R409" s="171"/>
      <c r="S409" s="171"/>
      <c r="T409" s="171"/>
      <c r="U409" s="149"/>
      <c r="V409" s="155"/>
      <c r="W409" s="171"/>
      <c r="X409" s="171"/>
      <c r="Y409" s="171"/>
      <c r="AA409" s="155"/>
      <c r="AB409" s="171"/>
      <c r="AC409" s="171"/>
      <c r="AD409" s="171"/>
      <c r="AE409" s="149"/>
      <c r="AF409" s="155"/>
      <c r="AG409" s="148"/>
      <c r="AH409" s="148"/>
      <c r="AI409" s="148"/>
      <c r="AJ409" s="148"/>
    </row>
    <row r="410" spans="2:36" hidden="1" x14ac:dyDescent="0.25">
      <c r="B410" s="304">
        <v>5225</v>
      </c>
      <c r="C410" s="171"/>
      <c r="D410" s="171"/>
      <c r="E410" s="171"/>
      <c r="F410" s="149"/>
      <c r="G410" s="155"/>
      <c r="H410" s="171"/>
      <c r="I410" s="171"/>
      <c r="J410" s="171"/>
      <c r="K410" s="149"/>
      <c r="L410" s="155"/>
      <c r="M410" s="171"/>
      <c r="N410" s="171"/>
      <c r="O410" s="171"/>
      <c r="P410" s="149"/>
      <c r="Q410" s="155"/>
      <c r="R410" s="171"/>
      <c r="S410" s="171"/>
      <c r="T410" s="171"/>
      <c r="U410" s="149"/>
      <c r="V410" s="155"/>
      <c r="W410" s="171"/>
      <c r="X410" s="171"/>
      <c r="Y410" s="171"/>
      <c r="AA410" s="155"/>
      <c r="AB410" s="171"/>
      <c r="AC410" s="171"/>
      <c r="AD410" s="171"/>
      <c r="AE410" s="149"/>
      <c r="AF410" s="155"/>
      <c r="AG410" s="148"/>
      <c r="AH410" s="148"/>
      <c r="AI410" s="148"/>
      <c r="AJ410" s="148"/>
    </row>
    <row r="411" spans="2:36" hidden="1" x14ac:dyDescent="0.25">
      <c r="B411" s="304">
        <v>5226</v>
      </c>
      <c r="C411" s="171"/>
      <c r="D411" s="171"/>
      <c r="E411" s="171"/>
      <c r="F411" s="149"/>
      <c r="G411" s="155"/>
      <c r="H411" s="171"/>
      <c r="I411" s="171"/>
      <c r="J411" s="171"/>
      <c r="K411" s="149"/>
      <c r="L411" s="155"/>
      <c r="M411" s="171"/>
      <c r="N411" s="171"/>
      <c r="O411" s="171"/>
      <c r="P411" s="149"/>
      <c r="Q411" s="155"/>
      <c r="R411" s="171"/>
      <c r="S411" s="171"/>
      <c r="T411" s="171"/>
      <c r="U411" s="149"/>
      <c r="V411" s="155"/>
      <c r="W411" s="171"/>
      <c r="X411" s="171"/>
      <c r="Y411" s="171"/>
      <c r="AA411" s="155"/>
      <c r="AB411" s="171"/>
      <c r="AC411" s="171"/>
      <c r="AD411" s="171"/>
      <c r="AE411" s="149"/>
      <c r="AF411" s="155"/>
      <c r="AG411" s="148"/>
      <c r="AH411" s="148"/>
      <c r="AI411" s="148"/>
      <c r="AJ411" s="148"/>
    </row>
    <row r="412" spans="2:36" hidden="1" x14ac:dyDescent="0.25">
      <c r="B412" s="304">
        <v>5227</v>
      </c>
      <c r="C412" s="171"/>
      <c r="D412" s="171"/>
      <c r="E412" s="171"/>
      <c r="F412" s="149"/>
      <c r="G412" s="155"/>
      <c r="H412" s="171"/>
      <c r="I412" s="171"/>
      <c r="J412" s="171"/>
      <c r="K412" s="149"/>
      <c r="L412" s="155"/>
      <c r="M412" s="171"/>
      <c r="N412" s="171"/>
      <c r="O412" s="171"/>
      <c r="P412" s="149"/>
      <c r="Q412" s="155"/>
      <c r="R412" s="171"/>
      <c r="S412" s="171"/>
      <c r="T412" s="171"/>
      <c r="U412" s="149"/>
      <c r="V412" s="155"/>
      <c r="W412" s="171"/>
      <c r="X412" s="171"/>
      <c r="Y412" s="171"/>
      <c r="AA412" s="155"/>
      <c r="AB412" s="171"/>
      <c r="AC412" s="171"/>
      <c r="AD412" s="171"/>
      <c r="AE412" s="149"/>
      <c r="AF412" s="155"/>
      <c r="AG412" s="148"/>
      <c r="AH412" s="148"/>
      <c r="AI412" s="148"/>
      <c r="AJ412" s="148"/>
    </row>
    <row r="413" spans="2:36" hidden="1" x14ac:dyDescent="0.25">
      <c r="B413" s="304">
        <v>5228</v>
      </c>
      <c r="C413" s="171"/>
      <c r="D413" s="171"/>
      <c r="E413" s="171"/>
      <c r="F413" s="149"/>
      <c r="G413" s="155"/>
      <c r="H413" s="171"/>
      <c r="I413" s="171"/>
      <c r="J413" s="171"/>
      <c r="K413" s="149"/>
      <c r="L413" s="155"/>
      <c r="M413" s="171"/>
      <c r="N413" s="171"/>
      <c r="O413" s="171"/>
      <c r="P413" s="149"/>
      <c r="Q413" s="155"/>
      <c r="R413" s="171"/>
      <c r="S413" s="171"/>
      <c r="T413" s="171"/>
      <c r="U413" s="149"/>
      <c r="V413" s="155"/>
      <c r="W413" s="171"/>
      <c r="X413" s="171"/>
      <c r="Y413" s="171"/>
      <c r="AA413" s="155"/>
      <c r="AB413" s="171"/>
      <c r="AC413" s="171"/>
      <c r="AD413" s="171"/>
      <c r="AE413" s="149"/>
      <c r="AF413" s="155"/>
      <c r="AG413" s="148"/>
      <c r="AH413" s="148"/>
      <c r="AI413" s="148"/>
      <c r="AJ413" s="148"/>
    </row>
    <row r="414" spans="2:36" hidden="1" x14ac:dyDescent="0.25">
      <c r="B414" s="304">
        <v>5229</v>
      </c>
      <c r="C414" s="171"/>
      <c r="D414" s="171"/>
      <c r="E414" s="171"/>
      <c r="F414" s="149"/>
      <c r="G414" s="155"/>
      <c r="H414" s="171"/>
      <c r="I414" s="171"/>
      <c r="J414" s="171"/>
      <c r="K414" s="149"/>
      <c r="L414" s="155"/>
      <c r="M414" s="171"/>
      <c r="N414" s="171"/>
      <c r="O414" s="171"/>
      <c r="P414" s="149"/>
      <c r="Q414" s="155"/>
      <c r="R414" s="171"/>
      <c r="S414" s="171"/>
      <c r="T414" s="171"/>
      <c r="U414" s="149"/>
      <c r="V414" s="155"/>
      <c r="W414" s="171"/>
      <c r="X414" s="171"/>
      <c r="Y414" s="171"/>
      <c r="AA414" s="155"/>
      <c r="AB414" s="171"/>
      <c r="AC414" s="171"/>
      <c r="AD414" s="171"/>
      <c r="AE414" s="149"/>
      <c r="AF414" s="155"/>
      <c r="AG414" s="148"/>
      <c r="AH414" s="148"/>
      <c r="AI414" s="148"/>
      <c r="AJ414" s="148"/>
    </row>
    <row r="415" spans="2:36" hidden="1" x14ac:dyDescent="0.25">
      <c r="B415" s="304">
        <v>5230</v>
      </c>
      <c r="C415" s="171"/>
      <c r="D415" s="171"/>
      <c r="E415" s="171"/>
      <c r="F415" s="149"/>
      <c r="G415" s="155"/>
      <c r="H415" s="171"/>
      <c r="I415" s="171"/>
      <c r="J415" s="171"/>
      <c r="K415" s="149"/>
      <c r="L415" s="155"/>
      <c r="M415" s="171"/>
      <c r="N415" s="171"/>
      <c r="O415" s="171"/>
      <c r="P415" s="149"/>
      <c r="Q415" s="155"/>
      <c r="R415" s="171"/>
      <c r="S415" s="171"/>
      <c r="T415" s="171"/>
      <c r="U415" s="149"/>
      <c r="V415" s="155"/>
      <c r="W415" s="171"/>
      <c r="X415" s="171"/>
      <c r="Y415" s="171"/>
      <c r="AA415" s="155"/>
      <c r="AB415" s="171"/>
      <c r="AC415" s="171"/>
      <c r="AD415" s="171"/>
      <c r="AE415" s="149"/>
      <c r="AF415" s="155"/>
      <c r="AG415" s="148"/>
      <c r="AH415" s="148"/>
      <c r="AI415" s="148"/>
      <c r="AJ415" s="148"/>
    </row>
    <row r="416" spans="2:36" hidden="1" x14ac:dyDescent="0.25">
      <c r="B416" s="304">
        <v>5231</v>
      </c>
      <c r="C416" s="171"/>
      <c r="D416" s="171"/>
      <c r="E416" s="171"/>
      <c r="F416" s="149"/>
      <c r="G416" s="155"/>
      <c r="H416" s="171"/>
      <c r="I416" s="171"/>
      <c r="J416" s="171"/>
      <c r="K416" s="149"/>
      <c r="L416" s="155"/>
      <c r="M416" s="171"/>
      <c r="N416" s="171"/>
      <c r="O416" s="171"/>
      <c r="P416" s="149"/>
      <c r="Q416" s="155"/>
      <c r="R416" s="171"/>
      <c r="S416" s="171"/>
      <c r="T416" s="171"/>
      <c r="U416" s="149"/>
      <c r="V416" s="155"/>
      <c r="W416" s="171"/>
      <c r="X416" s="171"/>
      <c r="Y416" s="171"/>
      <c r="AA416" s="155"/>
      <c r="AB416" s="171"/>
      <c r="AC416" s="171"/>
      <c r="AD416" s="171"/>
      <c r="AE416" s="149"/>
      <c r="AF416" s="155"/>
      <c r="AG416" s="148"/>
      <c r="AH416" s="148"/>
      <c r="AI416" s="148"/>
      <c r="AJ416" s="148"/>
    </row>
    <row r="417" spans="2:36" hidden="1" x14ac:dyDescent="0.25">
      <c r="B417" s="304">
        <v>5232</v>
      </c>
      <c r="C417" s="171"/>
      <c r="D417" s="171"/>
      <c r="E417" s="171"/>
      <c r="F417" s="149"/>
      <c r="G417" s="155"/>
      <c r="H417" s="171"/>
      <c r="I417" s="171"/>
      <c r="J417" s="171"/>
      <c r="K417" s="149"/>
      <c r="L417" s="155"/>
      <c r="M417" s="171"/>
      <c r="N417" s="171"/>
      <c r="O417" s="171"/>
      <c r="P417" s="149"/>
      <c r="Q417" s="155"/>
      <c r="R417" s="171"/>
      <c r="S417" s="171"/>
      <c r="T417" s="171"/>
      <c r="U417" s="149"/>
      <c r="V417" s="155"/>
      <c r="W417" s="171"/>
      <c r="X417" s="171"/>
      <c r="Y417" s="171"/>
      <c r="AA417" s="155"/>
      <c r="AB417" s="171"/>
      <c r="AC417" s="171"/>
      <c r="AD417" s="171"/>
      <c r="AE417" s="149"/>
      <c r="AF417" s="155"/>
      <c r="AG417" s="148"/>
      <c r="AH417" s="148"/>
      <c r="AI417" s="148"/>
      <c r="AJ417" s="148"/>
    </row>
    <row r="418" spans="2:36" hidden="1" x14ac:dyDescent="0.25">
      <c r="B418" s="304">
        <v>5233</v>
      </c>
      <c r="C418" s="171"/>
      <c r="D418" s="171"/>
      <c r="E418" s="171"/>
      <c r="F418" s="149"/>
      <c r="G418" s="155"/>
      <c r="H418" s="171"/>
      <c r="I418" s="171"/>
      <c r="J418" s="171"/>
      <c r="K418" s="149"/>
      <c r="L418" s="155"/>
      <c r="M418" s="171"/>
      <c r="N418" s="171"/>
      <c r="O418" s="171"/>
      <c r="P418" s="149"/>
      <c r="Q418" s="155"/>
      <c r="R418" s="171"/>
      <c r="S418" s="171"/>
      <c r="T418" s="171"/>
      <c r="U418" s="149"/>
      <c r="V418" s="155"/>
      <c r="W418" s="171"/>
      <c r="X418" s="171"/>
      <c r="Y418" s="171"/>
      <c r="AA418" s="155"/>
      <c r="AB418" s="171"/>
      <c r="AC418" s="171"/>
      <c r="AD418" s="171"/>
      <c r="AE418" s="149"/>
      <c r="AF418" s="155"/>
      <c r="AG418" s="148"/>
      <c r="AH418" s="148"/>
      <c r="AI418" s="148"/>
      <c r="AJ418" s="148"/>
    </row>
    <row r="419" spans="2:36" hidden="1" x14ac:dyDescent="0.25">
      <c r="B419" s="304">
        <v>5235</v>
      </c>
      <c r="C419" s="171"/>
      <c r="D419" s="171"/>
      <c r="E419" s="171"/>
      <c r="F419" s="149"/>
      <c r="G419" s="155"/>
      <c r="H419" s="171"/>
      <c r="I419" s="171"/>
      <c r="J419" s="171"/>
      <c r="K419" s="149"/>
      <c r="L419" s="155"/>
      <c r="M419" s="171"/>
      <c r="N419" s="171"/>
      <c r="O419" s="171"/>
      <c r="P419" s="149"/>
      <c r="Q419" s="155"/>
      <c r="R419" s="171"/>
      <c r="S419" s="171"/>
      <c r="T419" s="171"/>
      <c r="U419" s="149"/>
      <c r="V419" s="155"/>
      <c r="W419" s="171"/>
      <c r="X419" s="171"/>
      <c r="Y419" s="171"/>
      <c r="AA419" s="155"/>
      <c r="AB419" s="171"/>
      <c r="AC419" s="171"/>
      <c r="AD419" s="171"/>
      <c r="AE419" s="149"/>
      <c r="AF419" s="155"/>
      <c r="AG419" s="148"/>
      <c r="AH419" s="148"/>
      <c r="AI419" s="148"/>
      <c r="AJ419" s="148"/>
    </row>
    <row r="420" spans="2:36" hidden="1" x14ac:dyDescent="0.25">
      <c r="B420" s="304">
        <v>5236</v>
      </c>
      <c r="C420" s="171"/>
      <c r="D420" s="171"/>
      <c r="E420" s="171"/>
      <c r="F420" s="149"/>
      <c r="G420" s="155"/>
      <c r="H420" s="171"/>
      <c r="I420" s="171"/>
      <c r="J420" s="171"/>
      <c r="K420" s="149"/>
      <c r="L420" s="155"/>
      <c r="M420" s="171"/>
      <c r="N420" s="171"/>
      <c r="O420" s="171"/>
      <c r="P420" s="149"/>
      <c r="Q420" s="155"/>
      <c r="R420" s="171"/>
      <c r="S420" s="171"/>
      <c r="T420" s="171"/>
      <c r="U420" s="149"/>
      <c r="V420" s="155"/>
      <c r="W420" s="171"/>
      <c r="X420" s="171"/>
      <c r="Y420" s="171"/>
      <c r="AA420" s="155"/>
      <c r="AB420" s="171"/>
      <c r="AC420" s="171"/>
      <c r="AD420" s="171"/>
      <c r="AE420" s="149"/>
      <c r="AF420" s="155"/>
      <c r="AG420" s="148"/>
      <c r="AH420" s="148"/>
      <c r="AI420" s="148"/>
      <c r="AJ420" s="148"/>
    </row>
    <row r="421" spans="2:36" hidden="1" x14ac:dyDescent="0.25">
      <c r="B421" s="304">
        <v>5238</v>
      </c>
      <c r="C421" s="171"/>
      <c r="D421" s="171"/>
      <c r="E421" s="171"/>
      <c r="F421" s="149"/>
      <c r="G421" s="155"/>
      <c r="H421" s="171"/>
      <c r="I421" s="171"/>
      <c r="J421" s="171"/>
      <c r="K421" s="149"/>
      <c r="L421" s="155"/>
      <c r="M421" s="171"/>
      <c r="N421" s="171"/>
      <c r="O421" s="171"/>
      <c r="P421" s="149"/>
      <c r="Q421" s="155"/>
      <c r="R421" s="171"/>
      <c r="S421" s="171"/>
      <c r="T421" s="171"/>
      <c r="U421" s="149"/>
      <c r="V421" s="155"/>
      <c r="W421" s="171"/>
      <c r="X421" s="171"/>
      <c r="Y421" s="171"/>
      <c r="AA421" s="155"/>
      <c r="AB421" s="171"/>
      <c r="AC421" s="171"/>
      <c r="AD421" s="171"/>
      <c r="AE421" s="149"/>
      <c r="AF421" s="155"/>
      <c r="AG421" s="148"/>
      <c r="AH421" s="148"/>
      <c r="AI421" s="148"/>
      <c r="AJ421" s="148"/>
    </row>
    <row r="422" spans="2:36" hidden="1" x14ac:dyDescent="0.25">
      <c r="B422" s="304">
        <v>5239</v>
      </c>
      <c r="C422" s="171"/>
      <c r="D422" s="171"/>
      <c r="E422" s="171"/>
      <c r="F422" s="149"/>
      <c r="G422" s="155"/>
      <c r="H422" s="171"/>
      <c r="I422" s="171"/>
      <c r="J422" s="171"/>
      <c r="K422" s="149"/>
      <c r="L422" s="155"/>
      <c r="M422" s="171"/>
      <c r="N422" s="171"/>
      <c r="O422" s="171"/>
      <c r="P422" s="149"/>
      <c r="Q422" s="155"/>
      <c r="R422" s="171"/>
      <c r="S422" s="171"/>
      <c r="T422" s="171"/>
      <c r="U422" s="149"/>
      <c r="V422" s="155"/>
      <c r="W422" s="171"/>
      <c r="X422" s="171"/>
      <c r="Y422" s="171"/>
      <c r="AA422" s="155"/>
      <c r="AB422" s="171"/>
      <c r="AC422" s="171"/>
      <c r="AD422" s="171"/>
      <c r="AE422" s="149"/>
      <c r="AF422" s="155"/>
      <c r="AG422" s="148"/>
      <c r="AH422" s="148"/>
      <c r="AI422" s="148"/>
      <c r="AJ422" s="148"/>
    </row>
    <row r="423" spans="2:36" hidden="1" x14ac:dyDescent="0.25">
      <c r="B423" s="304">
        <v>5240</v>
      </c>
      <c r="C423" s="171"/>
      <c r="D423" s="171"/>
      <c r="E423" s="171"/>
      <c r="F423" s="149"/>
      <c r="G423" s="155"/>
      <c r="H423" s="171"/>
      <c r="I423" s="171"/>
      <c r="J423" s="171"/>
      <c r="K423" s="149"/>
      <c r="L423" s="155"/>
      <c r="M423" s="171"/>
      <c r="N423" s="171"/>
      <c r="O423" s="171"/>
      <c r="P423" s="149"/>
      <c r="Q423" s="155"/>
      <c r="R423" s="171"/>
      <c r="S423" s="171"/>
      <c r="T423" s="171"/>
      <c r="U423" s="149"/>
      <c r="V423" s="155"/>
      <c r="W423" s="171"/>
      <c r="X423" s="171"/>
      <c r="Y423" s="171"/>
      <c r="AA423" s="155"/>
      <c r="AB423" s="171"/>
      <c r="AC423" s="171"/>
      <c r="AD423" s="171"/>
      <c r="AE423" s="149"/>
      <c r="AF423" s="155"/>
      <c r="AG423" s="148"/>
      <c r="AH423" s="148"/>
      <c r="AI423" s="148"/>
      <c r="AJ423" s="148"/>
    </row>
    <row r="424" spans="2:36" hidden="1" x14ac:dyDescent="0.25">
      <c r="B424" s="304">
        <v>5241</v>
      </c>
      <c r="C424" s="171"/>
      <c r="D424" s="171"/>
      <c r="E424" s="171"/>
      <c r="F424" s="149"/>
      <c r="G424" s="155"/>
      <c r="H424" s="171"/>
      <c r="I424" s="171"/>
      <c r="J424" s="171"/>
      <c r="K424" s="149"/>
      <c r="L424" s="155"/>
      <c r="M424" s="171"/>
      <c r="N424" s="171"/>
      <c r="O424" s="171"/>
      <c r="P424" s="149"/>
      <c r="Q424" s="155"/>
      <c r="R424" s="171"/>
      <c r="S424" s="171"/>
      <c r="T424" s="171"/>
      <c r="U424" s="149"/>
      <c r="V424" s="155"/>
      <c r="W424" s="171"/>
      <c r="X424" s="171"/>
      <c r="Y424" s="171"/>
      <c r="AA424" s="155"/>
      <c r="AB424" s="171"/>
      <c r="AC424" s="171"/>
      <c r="AD424" s="171"/>
      <c r="AE424" s="149"/>
      <c r="AF424" s="155"/>
      <c r="AG424" s="148"/>
      <c r="AH424" s="148"/>
      <c r="AI424" s="148"/>
      <c r="AJ424" s="148"/>
    </row>
    <row r="425" spans="2:36" hidden="1" x14ac:dyDescent="0.25">
      <c r="B425" s="304">
        <v>5242</v>
      </c>
      <c r="C425" s="171"/>
      <c r="D425" s="171"/>
      <c r="E425" s="171"/>
      <c r="F425" s="149"/>
      <c r="G425" s="155"/>
      <c r="H425" s="171"/>
      <c r="I425" s="171"/>
      <c r="J425" s="171"/>
      <c r="K425" s="149"/>
      <c r="L425" s="155"/>
      <c r="M425" s="171"/>
      <c r="N425" s="171"/>
      <c r="O425" s="171"/>
      <c r="P425" s="149"/>
      <c r="Q425" s="155"/>
      <c r="R425" s="171"/>
      <c r="S425" s="171"/>
      <c r="T425" s="171"/>
      <c r="U425" s="149"/>
      <c r="V425" s="155"/>
      <c r="W425" s="171"/>
      <c r="X425" s="171"/>
      <c r="Y425" s="171"/>
      <c r="AA425" s="155"/>
      <c r="AB425" s="171"/>
      <c r="AC425" s="171"/>
      <c r="AD425" s="171"/>
      <c r="AE425" s="149"/>
      <c r="AF425" s="155"/>
      <c r="AG425" s="148"/>
      <c r="AH425" s="148"/>
      <c r="AI425" s="148"/>
      <c r="AJ425" s="148"/>
    </row>
    <row r="426" spans="2:36" hidden="1" x14ac:dyDescent="0.25">
      <c r="B426" s="304">
        <v>5243</v>
      </c>
      <c r="C426" s="171"/>
      <c r="D426" s="171"/>
      <c r="E426" s="171"/>
      <c r="F426" s="149"/>
      <c r="G426" s="155"/>
      <c r="H426" s="171"/>
      <c r="I426" s="171"/>
      <c r="J426" s="171"/>
      <c r="K426" s="149"/>
      <c r="L426" s="155"/>
      <c r="M426" s="171"/>
      <c r="N426" s="171"/>
      <c r="O426" s="171"/>
      <c r="P426" s="149"/>
      <c r="Q426" s="155"/>
      <c r="R426" s="171"/>
      <c r="S426" s="171"/>
      <c r="T426" s="171"/>
      <c r="U426" s="149"/>
      <c r="V426" s="155"/>
      <c r="W426" s="171"/>
      <c r="X426" s="171"/>
      <c r="Y426" s="171"/>
      <c r="AA426" s="155"/>
      <c r="AB426" s="171"/>
      <c r="AC426" s="171"/>
      <c r="AD426" s="171"/>
      <c r="AE426" s="149"/>
      <c r="AF426" s="155"/>
      <c r="AG426" s="148"/>
      <c r="AH426" s="148"/>
      <c r="AI426" s="148"/>
      <c r="AJ426" s="148"/>
    </row>
    <row r="427" spans="2:36" hidden="1" x14ac:dyDescent="0.25">
      <c r="B427" s="304">
        <v>5244</v>
      </c>
      <c r="C427" s="171"/>
      <c r="D427" s="171"/>
      <c r="E427" s="171"/>
      <c r="F427" s="149"/>
      <c r="G427" s="155"/>
      <c r="H427" s="171"/>
      <c r="I427" s="171"/>
      <c r="J427" s="171"/>
      <c r="K427" s="149"/>
      <c r="L427" s="155"/>
      <c r="M427" s="171"/>
      <c r="N427" s="171"/>
      <c r="O427" s="171"/>
      <c r="P427" s="149"/>
      <c r="Q427" s="155"/>
      <c r="R427" s="171"/>
      <c r="S427" s="171"/>
      <c r="T427" s="171"/>
      <c r="U427" s="149"/>
      <c r="V427" s="155"/>
      <c r="W427" s="171"/>
      <c r="X427" s="171"/>
      <c r="Y427" s="171"/>
      <c r="AA427" s="155"/>
      <c r="AB427" s="171"/>
      <c r="AC427" s="171"/>
      <c r="AD427" s="171"/>
      <c r="AE427" s="149"/>
      <c r="AF427" s="155"/>
      <c r="AG427" s="148"/>
      <c r="AH427" s="148"/>
      <c r="AI427" s="148"/>
      <c r="AJ427" s="148"/>
    </row>
    <row r="428" spans="2:36" hidden="1" x14ac:dyDescent="0.25">
      <c r="B428" s="304">
        <v>5245</v>
      </c>
      <c r="C428" s="171"/>
      <c r="D428" s="171"/>
      <c r="E428" s="171"/>
      <c r="F428" s="149"/>
      <c r="G428" s="155"/>
      <c r="H428" s="171"/>
      <c r="I428" s="171"/>
      <c r="J428" s="171"/>
      <c r="K428" s="149"/>
      <c r="L428" s="155"/>
      <c r="M428" s="171"/>
      <c r="N428" s="171"/>
      <c r="O428" s="171"/>
      <c r="P428" s="149"/>
      <c r="Q428" s="155"/>
      <c r="R428" s="171"/>
      <c r="S428" s="171"/>
      <c r="T428" s="171"/>
      <c r="U428" s="149"/>
      <c r="V428" s="155"/>
      <c r="W428" s="171"/>
      <c r="X428" s="171"/>
      <c r="Y428" s="171"/>
      <c r="AA428" s="155"/>
      <c r="AB428" s="171"/>
      <c r="AC428" s="171"/>
      <c r="AD428" s="171"/>
      <c r="AE428" s="149"/>
      <c r="AF428" s="155"/>
      <c r="AG428" s="148"/>
      <c r="AH428" s="148"/>
      <c r="AI428" s="148"/>
      <c r="AJ428" s="148"/>
    </row>
    <row r="429" spans="2:36" hidden="1" x14ac:dyDescent="0.25">
      <c r="B429" s="304">
        <v>5246</v>
      </c>
      <c r="C429" s="171"/>
      <c r="D429" s="171"/>
      <c r="E429" s="171"/>
      <c r="F429" s="149"/>
      <c r="G429" s="155"/>
      <c r="H429" s="171"/>
      <c r="I429" s="171"/>
      <c r="J429" s="171"/>
      <c r="K429" s="149"/>
      <c r="L429" s="155"/>
      <c r="M429" s="171"/>
      <c r="N429" s="171"/>
      <c r="O429" s="171"/>
      <c r="P429" s="149"/>
      <c r="Q429" s="155"/>
      <c r="R429" s="171"/>
      <c r="S429" s="171"/>
      <c r="T429" s="171"/>
      <c r="U429" s="149"/>
      <c r="V429" s="155"/>
      <c r="W429" s="171"/>
      <c r="X429" s="171"/>
      <c r="Y429" s="171"/>
      <c r="AA429" s="155"/>
      <c r="AB429" s="171"/>
      <c r="AC429" s="171"/>
      <c r="AD429" s="171"/>
      <c r="AE429" s="149"/>
      <c r="AF429" s="155"/>
      <c r="AG429" s="148"/>
      <c r="AH429" s="148"/>
      <c r="AI429" s="148"/>
      <c r="AJ429" s="148"/>
    </row>
    <row r="430" spans="2:36" hidden="1" x14ac:dyDescent="0.25">
      <c r="B430" s="304">
        <v>5248</v>
      </c>
      <c r="C430" s="171"/>
      <c r="D430" s="171"/>
      <c r="E430" s="171"/>
      <c r="F430" s="149"/>
      <c r="G430" s="155"/>
      <c r="H430" s="171"/>
      <c r="I430" s="171"/>
      <c r="J430" s="171"/>
      <c r="K430" s="149"/>
      <c r="L430" s="155"/>
      <c r="M430" s="171"/>
      <c r="N430" s="171"/>
      <c r="O430" s="171"/>
      <c r="P430" s="149"/>
      <c r="Q430" s="155"/>
      <c r="R430" s="171"/>
      <c r="S430" s="171"/>
      <c r="T430" s="171"/>
      <c r="U430" s="149"/>
      <c r="V430" s="155"/>
      <c r="W430" s="171"/>
      <c r="X430" s="171"/>
      <c r="Y430" s="171"/>
      <c r="AA430" s="155"/>
      <c r="AB430" s="171"/>
      <c r="AC430" s="171"/>
      <c r="AD430" s="171"/>
      <c r="AE430" s="149"/>
      <c r="AF430" s="155"/>
      <c r="AG430" s="148"/>
      <c r="AH430" s="148"/>
      <c r="AI430" s="148"/>
      <c r="AJ430" s="148"/>
    </row>
    <row r="431" spans="2:36" hidden="1" x14ac:dyDescent="0.25">
      <c r="B431" s="304">
        <v>5249</v>
      </c>
      <c r="C431" s="171"/>
      <c r="D431" s="171"/>
      <c r="E431" s="171"/>
      <c r="F431" s="149"/>
      <c r="G431" s="155"/>
      <c r="H431" s="171"/>
      <c r="I431" s="171"/>
      <c r="J431" s="171"/>
      <c r="K431" s="149"/>
      <c r="L431" s="155"/>
      <c r="M431" s="171"/>
      <c r="N431" s="171"/>
      <c r="O431" s="171"/>
      <c r="P431" s="149"/>
      <c r="Q431" s="155"/>
      <c r="R431" s="171"/>
      <c r="S431" s="171"/>
      <c r="T431" s="171"/>
      <c r="U431" s="149"/>
      <c r="V431" s="155"/>
      <c r="W431" s="171"/>
      <c r="X431" s="171"/>
      <c r="Y431" s="171"/>
      <c r="AA431" s="155"/>
      <c r="AB431" s="171"/>
      <c r="AC431" s="171"/>
      <c r="AD431" s="171"/>
      <c r="AE431" s="149"/>
      <c r="AF431" s="155"/>
      <c r="AG431" s="148"/>
      <c r="AH431" s="148"/>
      <c r="AI431" s="148"/>
      <c r="AJ431" s="148"/>
    </row>
    <row r="432" spans="2:36" hidden="1" x14ac:dyDescent="0.25">
      <c r="B432" s="304">
        <v>5250</v>
      </c>
      <c r="C432" s="171"/>
      <c r="D432" s="171"/>
      <c r="E432" s="171"/>
      <c r="F432" s="149"/>
      <c r="G432" s="155"/>
      <c r="H432" s="171"/>
      <c r="I432" s="171"/>
      <c r="J432" s="171"/>
      <c r="K432" s="149"/>
      <c r="L432" s="155"/>
      <c r="M432" s="171"/>
      <c r="N432" s="171"/>
      <c r="O432" s="171"/>
      <c r="P432" s="149"/>
      <c r="Q432" s="155"/>
      <c r="R432" s="171"/>
      <c r="S432" s="171"/>
      <c r="T432" s="171"/>
      <c r="U432" s="149"/>
      <c r="V432" s="155"/>
      <c r="W432" s="171"/>
      <c r="X432" s="171"/>
      <c r="Y432" s="171"/>
      <c r="AA432" s="155"/>
      <c r="AB432" s="171"/>
      <c r="AC432" s="171"/>
      <c r="AD432" s="171"/>
      <c r="AE432" s="149"/>
      <c r="AF432" s="155"/>
      <c r="AG432" s="148"/>
      <c r="AH432" s="148"/>
      <c r="AI432" s="148"/>
      <c r="AJ432" s="148"/>
    </row>
    <row r="433" spans="2:36" hidden="1" x14ac:dyDescent="0.25">
      <c r="B433" s="304">
        <v>5251</v>
      </c>
      <c r="C433" s="171"/>
      <c r="D433" s="171"/>
      <c r="E433" s="171"/>
      <c r="F433" s="149"/>
      <c r="G433" s="155"/>
      <c r="H433" s="171"/>
      <c r="I433" s="171"/>
      <c r="J433" s="171"/>
      <c r="K433" s="149"/>
      <c r="L433" s="155"/>
      <c r="M433" s="171"/>
      <c r="N433" s="171"/>
      <c r="O433" s="171"/>
      <c r="P433" s="149"/>
      <c r="Q433" s="155"/>
      <c r="R433" s="171"/>
      <c r="S433" s="171"/>
      <c r="T433" s="171"/>
      <c r="U433" s="149"/>
      <c r="V433" s="155"/>
      <c r="W433" s="171"/>
      <c r="X433" s="171"/>
      <c r="Y433" s="171"/>
      <c r="AA433" s="155"/>
      <c r="AB433" s="171"/>
      <c r="AC433" s="171"/>
      <c r="AD433" s="171"/>
      <c r="AE433" s="149"/>
      <c r="AF433" s="155"/>
      <c r="AG433" s="148"/>
      <c r="AH433" s="148"/>
      <c r="AI433" s="148"/>
      <c r="AJ433" s="148"/>
    </row>
    <row r="434" spans="2:36" hidden="1" x14ac:dyDescent="0.25">
      <c r="B434" s="304">
        <v>5252</v>
      </c>
      <c r="C434" s="171"/>
      <c r="D434" s="171"/>
      <c r="E434" s="171"/>
      <c r="F434" s="149"/>
      <c r="G434" s="155"/>
      <c r="H434" s="171"/>
      <c r="I434" s="171"/>
      <c r="J434" s="171"/>
      <c r="K434" s="149"/>
      <c r="L434" s="155"/>
      <c r="M434" s="171"/>
      <c r="N434" s="171"/>
      <c r="O434" s="171"/>
      <c r="P434" s="149"/>
      <c r="Q434" s="155"/>
      <c r="R434" s="171"/>
      <c r="S434" s="171"/>
      <c r="T434" s="171"/>
      <c r="U434" s="149"/>
      <c r="V434" s="155"/>
      <c r="W434" s="171"/>
      <c r="X434" s="171"/>
      <c r="Y434" s="171"/>
      <c r="AA434" s="155"/>
      <c r="AB434" s="171"/>
      <c r="AC434" s="171"/>
      <c r="AD434" s="171"/>
      <c r="AE434" s="149"/>
      <c r="AF434" s="155"/>
      <c r="AG434" s="148"/>
      <c r="AH434" s="148"/>
      <c r="AI434" s="148"/>
      <c r="AJ434" s="148"/>
    </row>
    <row r="435" spans="2:36" hidden="1" x14ac:dyDescent="0.25">
      <c r="B435" s="304">
        <v>5253</v>
      </c>
      <c r="C435" s="171"/>
      <c r="D435" s="171"/>
      <c r="E435" s="171"/>
      <c r="F435" s="149"/>
      <c r="G435" s="155"/>
      <c r="H435" s="171"/>
      <c r="I435" s="171"/>
      <c r="J435" s="171"/>
      <c r="K435" s="149"/>
      <c r="L435" s="155"/>
      <c r="M435" s="171"/>
      <c r="N435" s="171"/>
      <c r="O435" s="171"/>
      <c r="P435" s="149"/>
      <c r="Q435" s="155"/>
      <c r="R435" s="171"/>
      <c r="S435" s="171"/>
      <c r="T435" s="171"/>
      <c r="U435" s="149"/>
      <c r="V435" s="155"/>
      <c r="W435" s="171"/>
      <c r="X435" s="171"/>
      <c r="Y435" s="171"/>
      <c r="AA435" s="155"/>
      <c r="AB435" s="171"/>
      <c r="AC435" s="171"/>
      <c r="AD435" s="171"/>
      <c r="AE435" s="149"/>
      <c r="AF435" s="155"/>
      <c r="AG435" s="148"/>
      <c r="AH435" s="148"/>
      <c r="AI435" s="148"/>
      <c r="AJ435" s="148"/>
    </row>
    <row r="436" spans="2:36" hidden="1" x14ac:dyDescent="0.25">
      <c r="B436" s="304">
        <v>5254</v>
      </c>
      <c r="C436" s="171"/>
      <c r="D436" s="171"/>
      <c r="E436" s="171"/>
      <c r="F436" s="149"/>
      <c r="G436" s="155"/>
      <c r="H436" s="171"/>
      <c r="I436" s="171"/>
      <c r="J436" s="171"/>
      <c r="K436" s="149"/>
      <c r="L436" s="155"/>
      <c r="M436" s="171"/>
      <c r="N436" s="171"/>
      <c r="O436" s="171"/>
      <c r="P436" s="149"/>
      <c r="Q436" s="155"/>
      <c r="R436" s="171"/>
      <c r="S436" s="171"/>
      <c r="T436" s="171"/>
      <c r="U436" s="149"/>
      <c r="V436" s="155"/>
      <c r="W436" s="171"/>
      <c r="X436" s="171"/>
      <c r="Y436" s="171"/>
      <c r="AA436" s="155"/>
      <c r="AB436" s="171"/>
      <c r="AC436" s="171"/>
      <c r="AD436" s="171"/>
      <c r="AE436" s="149"/>
      <c r="AF436" s="155"/>
      <c r="AG436" s="148"/>
      <c r="AH436" s="148"/>
      <c r="AI436" s="148"/>
      <c r="AJ436" s="148"/>
    </row>
    <row r="437" spans="2:36" hidden="1" x14ac:dyDescent="0.25">
      <c r="B437" s="304">
        <v>5255</v>
      </c>
      <c r="C437" s="171"/>
      <c r="D437" s="171"/>
      <c r="E437" s="171"/>
      <c r="F437" s="149"/>
      <c r="G437" s="155"/>
      <c r="H437" s="171"/>
      <c r="I437" s="171"/>
      <c r="J437" s="171"/>
      <c r="K437" s="149"/>
      <c r="L437" s="155"/>
      <c r="M437" s="171"/>
      <c r="N437" s="171"/>
      <c r="O437" s="171"/>
      <c r="P437" s="149"/>
      <c r="Q437" s="155"/>
      <c r="R437" s="171"/>
      <c r="S437" s="171"/>
      <c r="T437" s="171"/>
      <c r="U437" s="149"/>
      <c r="V437" s="155"/>
      <c r="W437" s="171"/>
      <c r="X437" s="171"/>
      <c r="Y437" s="171"/>
      <c r="AA437" s="155"/>
      <c r="AB437" s="171"/>
      <c r="AC437" s="171"/>
      <c r="AD437" s="171"/>
      <c r="AE437" s="149"/>
      <c r="AF437" s="155"/>
      <c r="AG437" s="148"/>
      <c r="AH437" s="148"/>
      <c r="AI437" s="148"/>
      <c r="AJ437" s="148"/>
    </row>
    <row r="438" spans="2:36" hidden="1" x14ac:dyDescent="0.25">
      <c r="B438" s="304">
        <v>5256</v>
      </c>
      <c r="C438" s="171"/>
      <c r="D438" s="171"/>
      <c r="E438" s="171"/>
      <c r="F438" s="149"/>
      <c r="G438" s="155"/>
      <c r="H438" s="171"/>
      <c r="I438" s="171"/>
      <c r="J438" s="171"/>
      <c r="K438" s="149"/>
      <c r="L438" s="155"/>
      <c r="M438" s="171"/>
      <c r="N438" s="171"/>
      <c r="O438" s="171"/>
      <c r="P438" s="149"/>
      <c r="Q438" s="155"/>
      <c r="R438" s="171"/>
      <c r="S438" s="171"/>
      <c r="T438" s="171"/>
      <c r="U438" s="149"/>
      <c r="V438" s="155"/>
      <c r="W438" s="171"/>
      <c r="X438" s="171"/>
      <c r="Y438" s="171"/>
      <c r="AA438" s="155"/>
      <c r="AB438" s="171"/>
      <c r="AC438" s="171"/>
      <c r="AD438" s="171"/>
      <c r="AE438" s="149"/>
      <c r="AF438" s="155"/>
      <c r="AG438" s="148"/>
      <c r="AH438" s="148"/>
      <c r="AI438" s="148"/>
      <c r="AJ438" s="148"/>
    </row>
    <row r="439" spans="2:36" hidden="1" x14ac:dyDescent="0.25">
      <c r="B439" s="304">
        <v>5257</v>
      </c>
      <c r="C439" s="171"/>
      <c r="D439" s="171"/>
      <c r="E439" s="171"/>
      <c r="F439" s="149"/>
      <c r="G439" s="155"/>
      <c r="H439" s="171"/>
      <c r="I439" s="171"/>
      <c r="J439" s="171"/>
      <c r="K439" s="149"/>
      <c r="L439" s="155"/>
      <c r="M439" s="171"/>
      <c r="N439" s="171"/>
      <c r="O439" s="171"/>
      <c r="P439" s="149"/>
      <c r="Q439" s="155"/>
      <c r="R439" s="171"/>
      <c r="S439" s="171"/>
      <c r="T439" s="171"/>
      <c r="U439" s="149"/>
      <c r="V439" s="155"/>
      <c r="W439" s="171"/>
      <c r="X439" s="171"/>
      <c r="Y439" s="171"/>
      <c r="AA439" s="155"/>
      <c r="AB439" s="171"/>
      <c r="AC439" s="171"/>
      <c r="AD439" s="171"/>
      <c r="AE439" s="149"/>
      <c r="AF439" s="155"/>
      <c r="AG439" s="148"/>
      <c r="AH439" s="148"/>
      <c r="AI439" s="148"/>
      <c r="AJ439" s="148"/>
    </row>
    <row r="440" spans="2:36" hidden="1" x14ac:dyDescent="0.25">
      <c r="B440" s="304">
        <v>5258</v>
      </c>
      <c r="C440" s="171"/>
      <c r="D440" s="171"/>
      <c r="E440" s="171"/>
      <c r="F440" s="149"/>
      <c r="G440" s="155"/>
      <c r="H440" s="171"/>
      <c r="I440" s="171"/>
      <c r="J440" s="171"/>
      <c r="K440" s="149"/>
      <c r="L440" s="155"/>
      <c r="M440" s="171"/>
      <c r="N440" s="171"/>
      <c r="O440" s="171"/>
      <c r="P440" s="149"/>
      <c r="Q440" s="155"/>
      <c r="R440" s="171"/>
      <c r="S440" s="171"/>
      <c r="T440" s="171"/>
      <c r="U440" s="149"/>
      <c r="V440" s="155"/>
      <c r="W440" s="171"/>
      <c r="X440" s="171"/>
      <c r="Y440" s="171"/>
      <c r="AA440" s="155"/>
      <c r="AB440" s="171"/>
      <c r="AC440" s="171"/>
      <c r="AD440" s="171"/>
      <c r="AE440" s="149"/>
      <c r="AF440" s="155"/>
      <c r="AG440" s="148"/>
      <c r="AH440" s="148"/>
      <c r="AI440" s="148"/>
      <c r="AJ440" s="148"/>
    </row>
    <row r="441" spans="2:36" hidden="1" x14ac:dyDescent="0.25">
      <c r="B441" s="304">
        <v>5259</v>
      </c>
      <c r="C441" s="171"/>
      <c r="D441" s="171"/>
      <c r="E441" s="171"/>
      <c r="F441" s="149"/>
      <c r="G441" s="155"/>
      <c r="H441" s="171"/>
      <c r="I441" s="171"/>
      <c r="J441" s="171"/>
      <c r="K441" s="149"/>
      <c r="L441" s="155"/>
      <c r="M441" s="171"/>
      <c r="N441" s="171"/>
      <c r="O441" s="171"/>
      <c r="P441" s="149"/>
      <c r="Q441" s="155"/>
      <c r="R441" s="171"/>
      <c r="S441" s="171"/>
      <c r="T441" s="171"/>
      <c r="U441" s="149"/>
      <c r="V441" s="155"/>
      <c r="W441" s="171"/>
      <c r="X441" s="171"/>
      <c r="Y441" s="171"/>
      <c r="AA441" s="155"/>
      <c r="AB441" s="171"/>
      <c r="AC441" s="171"/>
      <c r="AD441" s="171"/>
      <c r="AE441" s="149"/>
      <c r="AF441" s="155"/>
      <c r="AG441" s="148"/>
      <c r="AH441" s="148"/>
      <c r="AI441" s="148"/>
      <c r="AJ441" s="148"/>
    </row>
    <row r="442" spans="2:36" hidden="1" x14ac:dyDescent="0.25">
      <c r="B442" s="304">
        <v>5260</v>
      </c>
      <c r="C442" s="171"/>
      <c r="D442" s="171"/>
      <c r="E442" s="171"/>
      <c r="F442" s="149"/>
      <c r="G442" s="155"/>
      <c r="H442" s="171"/>
      <c r="I442" s="171"/>
      <c r="J442" s="171"/>
      <c r="K442" s="149"/>
      <c r="L442" s="155"/>
      <c r="M442" s="171"/>
      <c r="N442" s="171"/>
      <c r="O442" s="171"/>
      <c r="P442" s="149"/>
      <c r="Q442" s="155"/>
      <c r="R442" s="171"/>
      <c r="S442" s="171"/>
      <c r="T442" s="171"/>
      <c r="U442" s="149"/>
      <c r="V442" s="155"/>
      <c r="W442" s="171"/>
      <c r="X442" s="171"/>
      <c r="Y442" s="171"/>
      <c r="AA442" s="155"/>
      <c r="AB442" s="171"/>
      <c r="AC442" s="171"/>
      <c r="AD442" s="171"/>
      <c r="AE442" s="149"/>
      <c r="AF442" s="155"/>
      <c r="AG442" s="148"/>
      <c r="AH442" s="148"/>
      <c r="AI442" s="148"/>
      <c r="AJ442" s="148"/>
    </row>
    <row r="443" spans="2:36" hidden="1" x14ac:dyDescent="0.25">
      <c r="B443" s="304">
        <v>5261</v>
      </c>
      <c r="C443" s="171"/>
      <c r="D443" s="171"/>
      <c r="E443" s="171"/>
      <c r="F443" s="149"/>
      <c r="G443" s="155"/>
      <c r="H443" s="171"/>
      <c r="I443" s="171"/>
      <c r="J443" s="171"/>
      <c r="K443" s="149"/>
      <c r="L443" s="155"/>
      <c r="M443" s="171"/>
      <c r="N443" s="171"/>
      <c r="O443" s="171"/>
      <c r="P443" s="149"/>
      <c r="Q443" s="155"/>
      <c r="R443" s="171"/>
      <c r="S443" s="171"/>
      <c r="T443" s="171"/>
      <c r="U443" s="149"/>
      <c r="V443" s="155"/>
      <c r="W443" s="171"/>
      <c r="X443" s="171"/>
      <c r="Y443" s="171"/>
      <c r="AA443" s="155"/>
      <c r="AB443" s="171"/>
      <c r="AC443" s="171"/>
      <c r="AD443" s="171"/>
      <c r="AE443" s="149"/>
      <c r="AF443" s="155"/>
      <c r="AG443" s="148"/>
      <c r="AH443" s="148"/>
      <c r="AI443" s="148"/>
      <c r="AJ443" s="148"/>
    </row>
    <row r="444" spans="2:36" hidden="1" x14ac:dyDescent="0.25">
      <c r="B444" s="304">
        <v>5262</v>
      </c>
      <c r="C444" s="171"/>
      <c r="D444" s="171"/>
      <c r="E444" s="171"/>
      <c r="F444" s="149"/>
      <c r="G444" s="155"/>
      <c r="H444" s="171"/>
      <c r="I444" s="171"/>
      <c r="J444" s="171"/>
      <c r="K444" s="149"/>
      <c r="L444" s="155"/>
      <c r="M444" s="171"/>
      <c r="N444" s="171"/>
      <c r="O444" s="171"/>
      <c r="P444" s="149"/>
      <c r="Q444" s="155"/>
      <c r="R444" s="171"/>
      <c r="S444" s="171"/>
      <c r="T444" s="171"/>
      <c r="U444" s="149"/>
      <c r="V444" s="155"/>
      <c r="W444" s="171"/>
      <c r="X444" s="171"/>
      <c r="Y444" s="171"/>
      <c r="AA444" s="155"/>
      <c r="AB444" s="171"/>
      <c r="AC444" s="171"/>
      <c r="AD444" s="171"/>
      <c r="AE444" s="149"/>
      <c r="AF444" s="155"/>
      <c r="AG444" s="148"/>
      <c r="AH444" s="148"/>
      <c r="AI444" s="148"/>
      <c r="AJ444" s="148"/>
    </row>
    <row r="445" spans="2:36" hidden="1" x14ac:dyDescent="0.25">
      <c r="B445" s="304">
        <v>5263</v>
      </c>
      <c r="C445" s="171"/>
      <c r="D445" s="171"/>
      <c r="E445" s="171"/>
      <c r="F445" s="149"/>
      <c r="G445" s="155"/>
      <c r="H445" s="171"/>
      <c r="I445" s="171"/>
      <c r="J445" s="171"/>
      <c r="K445" s="149"/>
      <c r="L445" s="155"/>
      <c r="M445" s="171"/>
      <c r="N445" s="171"/>
      <c r="O445" s="171"/>
      <c r="P445" s="149"/>
      <c r="Q445" s="155"/>
      <c r="R445" s="171"/>
      <c r="S445" s="171"/>
      <c r="T445" s="171"/>
      <c r="U445" s="149"/>
      <c r="V445" s="155"/>
      <c r="W445" s="171"/>
      <c r="X445" s="171"/>
      <c r="Y445" s="171"/>
      <c r="AA445" s="155"/>
      <c r="AB445" s="171"/>
      <c r="AC445" s="171"/>
      <c r="AD445" s="171"/>
      <c r="AE445" s="149"/>
      <c r="AF445" s="155"/>
      <c r="AG445" s="148"/>
      <c r="AH445" s="148"/>
      <c r="AI445" s="148"/>
      <c r="AJ445" s="148"/>
    </row>
    <row r="446" spans="2:36" hidden="1" x14ac:dyDescent="0.25">
      <c r="B446" s="304">
        <v>5264</v>
      </c>
      <c r="C446" s="171"/>
      <c r="D446" s="171"/>
      <c r="E446" s="171"/>
      <c r="F446" s="149"/>
      <c r="G446" s="155"/>
      <c r="H446" s="171"/>
      <c r="I446" s="171"/>
      <c r="J446" s="171"/>
      <c r="K446" s="149"/>
      <c r="L446" s="155"/>
      <c r="M446" s="171"/>
      <c r="N446" s="171"/>
      <c r="O446" s="171"/>
      <c r="P446" s="149"/>
      <c r="Q446" s="155"/>
      <c r="R446" s="171"/>
      <c r="S446" s="171"/>
      <c r="T446" s="171"/>
      <c r="U446" s="149"/>
      <c r="V446" s="155"/>
      <c r="W446" s="171"/>
      <c r="X446" s="171"/>
      <c r="Y446" s="171"/>
      <c r="AA446" s="155"/>
      <c r="AB446" s="171"/>
      <c r="AC446" s="171"/>
      <c r="AD446" s="171"/>
      <c r="AE446" s="149"/>
      <c r="AF446" s="155"/>
      <c r="AG446" s="148"/>
      <c r="AH446" s="148"/>
      <c r="AI446" s="148"/>
      <c r="AJ446" s="148"/>
    </row>
    <row r="447" spans="2:36" hidden="1" x14ac:dyDescent="0.25">
      <c r="B447" s="304">
        <v>5265</v>
      </c>
      <c r="C447" s="171"/>
      <c r="D447" s="171"/>
      <c r="E447" s="171"/>
      <c r="F447" s="149"/>
      <c r="G447" s="155"/>
      <c r="H447" s="171"/>
      <c r="I447" s="171"/>
      <c r="J447" s="171"/>
      <c r="K447" s="149"/>
      <c r="L447" s="155"/>
      <c r="M447" s="171"/>
      <c r="N447" s="171"/>
      <c r="O447" s="171"/>
      <c r="P447" s="149"/>
      <c r="Q447" s="155"/>
      <c r="R447" s="171"/>
      <c r="S447" s="171"/>
      <c r="T447" s="171"/>
      <c r="U447" s="149"/>
      <c r="V447" s="155"/>
      <c r="W447" s="171"/>
      <c r="X447" s="171"/>
      <c r="Y447" s="171"/>
      <c r="AA447" s="155"/>
      <c r="AB447" s="171"/>
      <c r="AC447" s="171"/>
      <c r="AD447" s="171"/>
      <c r="AE447" s="149"/>
      <c r="AF447" s="155"/>
      <c r="AG447" s="148"/>
      <c r="AH447" s="148"/>
      <c r="AI447" s="148"/>
      <c r="AJ447" s="148"/>
    </row>
    <row r="448" spans="2:36" hidden="1" x14ac:dyDescent="0.25">
      <c r="B448" s="304">
        <v>5266</v>
      </c>
      <c r="C448" s="171"/>
      <c r="D448" s="171"/>
      <c r="E448" s="171"/>
      <c r="F448" s="149"/>
      <c r="G448" s="155"/>
      <c r="H448" s="171"/>
      <c r="I448" s="171"/>
      <c r="J448" s="171"/>
      <c r="K448" s="149"/>
      <c r="L448" s="155"/>
      <c r="M448" s="171"/>
      <c r="N448" s="171"/>
      <c r="O448" s="171"/>
      <c r="P448" s="149"/>
      <c r="Q448" s="155"/>
      <c r="R448" s="171"/>
      <c r="S448" s="171"/>
      <c r="T448" s="171"/>
      <c r="U448" s="149"/>
      <c r="V448" s="155"/>
      <c r="W448" s="171"/>
      <c r="X448" s="171"/>
      <c r="Y448" s="171"/>
      <c r="AA448" s="155"/>
      <c r="AB448" s="171"/>
      <c r="AC448" s="171"/>
      <c r="AD448" s="171"/>
      <c r="AE448" s="149"/>
      <c r="AF448" s="155"/>
      <c r="AG448" s="148"/>
      <c r="AH448" s="148"/>
      <c r="AI448" s="148"/>
      <c r="AJ448" s="148"/>
    </row>
    <row r="449" spans="2:36" hidden="1" x14ac:dyDescent="0.25">
      <c r="B449" s="304">
        <v>5267</v>
      </c>
      <c r="C449" s="171"/>
      <c r="D449" s="171"/>
      <c r="E449" s="171"/>
      <c r="F449" s="149"/>
      <c r="G449" s="155"/>
      <c r="H449" s="171"/>
      <c r="I449" s="171"/>
      <c r="J449" s="171"/>
      <c r="K449" s="149"/>
      <c r="L449" s="155"/>
      <c r="M449" s="171"/>
      <c r="N449" s="171"/>
      <c r="O449" s="171"/>
      <c r="P449" s="149"/>
      <c r="Q449" s="155"/>
      <c r="R449" s="171"/>
      <c r="S449" s="171"/>
      <c r="T449" s="171"/>
      <c r="U449" s="149"/>
      <c r="V449" s="155"/>
      <c r="W449" s="171"/>
      <c r="X449" s="171"/>
      <c r="Y449" s="171"/>
      <c r="AA449" s="155"/>
      <c r="AB449" s="171"/>
      <c r="AC449" s="171"/>
      <c r="AD449" s="171"/>
      <c r="AE449" s="149"/>
      <c r="AF449" s="155"/>
      <c r="AG449" s="148"/>
      <c r="AH449" s="148"/>
      <c r="AI449" s="148"/>
      <c r="AJ449" s="148"/>
    </row>
    <row r="450" spans="2:36" hidden="1" x14ac:dyDescent="0.25">
      <c r="B450" s="304">
        <v>5268</v>
      </c>
      <c r="C450" s="171"/>
      <c r="D450" s="171"/>
      <c r="E450" s="171"/>
      <c r="F450" s="149"/>
      <c r="G450" s="155"/>
      <c r="H450" s="171"/>
      <c r="I450" s="171"/>
      <c r="J450" s="171"/>
      <c r="K450" s="149"/>
      <c r="L450" s="155"/>
      <c r="M450" s="171"/>
      <c r="N450" s="171"/>
      <c r="O450" s="171"/>
      <c r="P450" s="149"/>
      <c r="Q450" s="155"/>
      <c r="R450" s="171"/>
      <c r="S450" s="171"/>
      <c r="T450" s="171"/>
      <c r="U450" s="149"/>
      <c r="V450" s="155"/>
      <c r="W450" s="171"/>
      <c r="X450" s="171"/>
      <c r="Y450" s="171"/>
      <c r="AA450" s="155"/>
      <c r="AB450" s="171"/>
      <c r="AC450" s="171"/>
      <c r="AD450" s="171"/>
      <c r="AE450" s="149"/>
      <c r="AF450" s="155"/>
      <c r="AG450" s="148"/>
      <c r="AH450" s="148"/>
      <c r="AI450" s="148"/>
      <c r="AJ450" s="148"/>
    </row>
    <row r="451" spans="2:36" hidden="1" x14ac:dyDescent="0.25">
      <c r="B451" s="304">
        <v>5269</v>
      </c>
      <c r="C451" s="171"/>
      <c r="D451" s="171"/>
      <c r="E451" s="171"/>
      <c r="F451" s="149"/>
      <c r="G451" s="155"/>
      <c r="H451" s="171"/>
      <c r="I451" s="171"/>
      <c r="J451" s="171"/>
      <c r="K451" s="149"/>
      <c r="L451" s="155"/>
      <c r="M451" s="171"/>
      <c r="N451" s="171"/>
      <c r="O451" s="171"/>
      <c r="P451" s="149"/>
      <c r="Q451" s="155"/>
      <c r="R451" s="171"/>
      <c r="S451" s="171"/>
      <c r="T451" s="171"/>
      <c r="U451" s="149"/>
      <c r="V451" s="155"/>
      <c r="W451" s="171"/>
      <c r="X451" s="171"/>
      <c r="Y451" s="171"/>
      <c r="AA451" s="155"/>
      <c r="AB451" s="171"/>
      <c r="AC451" s="171"/>
      <c r="AD451" s="171"/>
      <c r="AE451" s="149"/>
      <c r="AF451" s="155"/>
      <c r="AG451" s="148"/>
      <c r="AH451" s="148"/>
      <c r="AI451" s="148"/>
      <c r="AJ451" s="148"/>
    </row>
    <row r="452" spans="2:36" hidden="1" x14ac:dyDescent="0.25">
      <c r="B452" s="304">
        <v>5270</v>
      </c>
      <c r="C452" s="171"/>
      <c r="D452" s="171"/>
      <c r="E452" s="171"/>
      <c r="F452" s="149"/>
      <c r="G452" s="155"/>
      <c r="H452" s="171"/>
      <c r="I452" s="171"/>
      <c r="J452" s="171"/>
      <c r="K452" s="149"/>
      <c r="L452" s="155"/>
      <c r="M452" s="171"/>
      <c r="N452" s="171"/>
      <c r="O452" s="171"/>
      <c r="P452" s="149"/>
      <c r="Q452" s="155"/>
      <c r="R452" s="171"/>
      <c r="S452" s="171"/>
      <c r="T452" s="171"/>
      <c r="U452" s="149"/>
      <c r="V452" s="155"/>
      <c r="W452" s="171"/>
      <c r="X452" s="171"/>
      <c r="Y452" s="171"/>
      <c r="AA452" s="155"/>
      <c r="AB452" s="171"/>
      <c r="AC452" s="171"/>
      <c r="AD452" s="171"/>
      <c r="AE452" s="149"/>
      <c r="AF452" s="155"/>
      <c r="AG452" s="148"/>
      <c r="AH452" s="148"/>
      <c r="AI452" s="148"/>
      <c r="AJ452" s="148"/>
    </row>
    <row r="453" spans="2:36" hidden="1" x14ac:dyDescent="0.25">
      <c r="B453" s="304">
        <v>5271</v>
      </c>
      <c r="C453" s="171"/>
      <c r="D453" s="171"/>
      <c r="E453" s="171"/>
      <c r="F453" s="149"/>
      <c r="G453" s="155"/>
      <c r="H453" s="171"/>
      <c r="I453" s="171"/>
      <c r="J453" s="171"/>
      <c r="K453" s="149"/>
      <c r="L453" s="155"/>
      <c r="M453" s="171"/>
      <c r="N453" s="171"/>
      <c r="O453" s="171"/>
      <c r="P453" s="149"/>
      <c r="Q453" s="155"/>
      <c r="R453" s="171"/>
      <c r="S453" s="171"/>
      <c r="T453" s="171"/>
      <c r="U453" s="149"/>
      <c r="V453" s="155"/>
      <c r="W453" s="171"/>
      <c r="X453" s="171"/>
      <c r="Y453" s="171"/>
      <c r="AA453" s="155"/>
      <c r="AB453" s="171"/>
      <c r="AC453" s="171"/>
      <c r="AD453" s="171"/>
      <c r="AE453" s="149"/>
      <c r="AF453" s="155"/>
      <c r="AG453" s="148"/>
      <c r="AH453" s="148"/>
      <c r="AI453" s="148"/>
      <c r="AJ453" s="148"/>
    </row>
    <row r="454" spans="2:36" hidden="1" x14ac:dyDescent="0.25">
      <c r="B454" s="304">
        <v>5272</v>
      </c>
      <c r="C454" s="171"/>
      <c r="D454" s="171"/>
      <c r="E454" s="171"/>
      <c r="F454" s="149"/>
      <c r="G454" s="155"/>
      <c r="H454" s="171"/>
      <c r="I454" s="171"/>
      <c r="J454" s="171"/>
      <c r="K454" s="149"/>
      <c r="L454" s="155"/>
      <c r="M454" s="171"/>
      <c r="N454" s="171"/>
      <c r="O454" s="171"/>
      <c r="P454" s="149"/>
      <c r="Q454" s="155"/>
      <c r="R454" s="171"/>
      <c r="S454" s="171"/>
      <c r="T454" s="171"/>
      <c r="U454" s="149"/>
      <c r="V454" s="155"/>
      <c r="W454" s="171"/>
      <c r="X454" s="171"/>
      <c r="Y454" s="171"/>
      <c r="AA454" s="155"/>
      <c r="AB454" s="171"/>
      <c r="AC454" s="171"/>
      <c r="AD454" s="171"/>
      <c r="AE454" s="149"/>
      <c r="AF454" s="155"/>
      <c r="AG454" s="148"/>
      <c r="AH454" s="148"/>
      <c r="AI454" s="148"/>
      <c r="AJ454" s="148"/>
    </row>
    <row r="455" spans="2:36" hidden="1" x14ac:dyDescent="0.25">
      <c r="B455" s="304">
        <v>5273</v>
      </c>
      <c r="C455" s="171"/>
      <c r="D455" s="171"/>
      <c r="E455" s="171"/>
      <c r="F455" s="149"/>
      <c r="G455" s="155"/>
      <c r="H455" s="171"/>
      <c r="I455" s="171"/>
      <c r="J455" s="171"/>
      <c r="K455" s="149"/>
      <c r="L455" s="155"/>
      <c r="M455" s="171"/>
      <c r="N455" s="171"/>
      <c r="O455" s="171"/>
      <c r="P455" s="149"/>
      <c r="Q455" s="155"/>
      <c r="R455" s="171"/>
      <c r="S455" s="171"/>
      <c r="T455" s="171"/>
      <c r="U455" s="149"/>
      <c r="V455" s="155"/>
      <c r="W455" s="171"/>
      <c r="X455" s="171"/>
      <c r="Y455" s="171"/>
      <c r="AA455" s="155"/>
      <c r="AB455" s="171"/>
      <c r="AC455" s="171"/>
      <c r="AD455" s="171"/>
      <c r="AE455" s="149"/>
      <c r="AF455" s="155"/>
      <c r="AG455" s="148"/>
      <c r="AH455" s="148"/>
      <c r="AI455" s="148"/>
      <c r="AJ455" s="148"/>
    </row>
    <row r="456" spans="2:36" hidden="1" x14ac:dyDescent="0.25">
      <c r="B456" s="304">
        <v>5274</v>
      </c>
      <c r="C456" s="171"/>
      <c r="D456" s="171"/>
      <c r="E456" s="171"/>
      <c r="F456" s="149"/>
      <c r="G456" s="155"/>
      <c r="H456" s="171"/>
      <c r="I456" s="171"/>
      <c r="J456" s="171"/>
      <c r="K456" s="149"/>
      <c r="L456" s="155"/>
      <c r="M456" s="171"/>
      <c r="N456" s="171"/>
      <c r="O456" s="171"/>
      <c r="P456" s="149"/>
      <c r="Q456" s="155"/>
      <c r="R456" s="171"/>
      <c r="S456" s="171"/>
      <c r="T456" s="171"/>
      <c r="U456" s="149"/>
      <c r="V456" s="155"/>
      <c r="W456" s="171"/>
      <c r="X456" s="171"/>
      <c r="Y456" s="171"/>
      <c r="AA456" s="155"/>
      <c r="AB456" s="171"/>
      <c r="AC456" s="171"/>
      <c r="AD456" s="171"/>
      <c r="AE456" s="149"/>
      <c r="AF456" s="155"/>
      <c r="AG456" s="148"/>
      <c r="AH456" s="148"/>
      <c r="AI456" s="148"/>
      <c r="AJ456" s="148"/>
    </row>
    <row r="457" spans="2:36" hidden="1" x14ac:dyDescent="0.25">
      <c r="B457" s="304">
        <v>5275</v>
      </c>
      <c r="C457" s="171"/>
      <c r="D457" s="171"/>
      <c r="E457" s="171"/>
      <c r="F457" s="149"/>
      <c r="G457" s="155"/>
      <c r="H457" s="171"/>
      <c r="I457" s="171"/>
      <c r="J457" s="171"/>
      <c r="K457" s="149"/>
      <c r="L457" s="155"/>
      <c r="M457" s="171"/>
      <c r="N457" s="171"/>
      <c r="O457" s="171"/>
      <c r="P457" s="149"/>
      <c r="Q457" s="155"/>
      <c r="R457" s="171"/>
      <c r="S457" s="171"/>
      <c r="T457" s="171"/>
      <c r="U457" s="149"/>
      <c r="V457" s="155"/>
      <c r="W457" s="171"/>
      <c r="X457" s="171"/>
      <c r="Y457" s="171"/>
      <c r="AA457" s="155"/>
      <c r="AB457" s="171"/>
      <c r="AC457" s="171"/>
      <c r="AD457" s="171"/>
      <c r="AE457" s="149"/>
      <c r="AF457" s="155"/>
      <c r="AG457" s="148"/>
      <c r="AH457" s="148"/>
      <c r="AI457" s="148"/>
      <c r="AJ457" s="148"/>
    </row>
    <row r="458" spans="2:36" hidden="1" x14ac:dyDescent="0.25">
      <c r="B458" s="304">
        <v>5276</v>
      </c>
      <c r="C458" s="171"/>
      <c r="D458" s="171"/>
      <c r="E458" s="171"/>
      <c r="F458" s="149"/>
      <c r="G458" s="155"/>
      <c r="H458" s="171"/>
      <c r="I458" s="171"/>
      <c r="J458" s="171"/>
      <c r="K458" s="149"/>
      <c r="L458" s="155"/>
      <c r="M458" s="171"/>
      <c r="N458" s="171"/>
      <c r="O458" s="171"/>
      <c r="P458" s="149"/>
      <c r="Q458" s="155"/>
      <c r="R458" s="171"/>
      <c r="S458" s="171"/>
      <c r="T458" s="171"/>
      <c r="U458" s="149"/>
      <c r="V458" s="155"/>
      <c r="W458" s="171"/>
      <c r="X458" s="171"/>
      <c r="Y458" s="171"/>
      <c r="AA458" s="155"/>
      <c r="AB458" s="171"/>
      <c r="AC458" s="171"/>
      <c r="AD458" s="171"/>
      <c r="AE458" s="149"/>
      <c r="AF458" s="155"/>
      <c r="AG458" s="148"/>
      <c r="AH458" s="148"/>
      <c r="AI458" s="148"/>
      <c r="AJ458" s="148"/>
    </row>
    <row r="459" spans="2:36" hidden="1" x14ac:dyDescent="0.25">
      <c r="B459" s="304">
        <v>5277</v>
      </c>
      <c r="C459" s="171"/>
      <c r="D459" s="171"/>
      <c r="E459" s="171"/>
      <c r="F459" s="149"/>
      <c r="G459" s="155"/>
      <c r="H459" s="171"/>
      <c r="I459" s="171"/>
      <c r="J459" s="171"/>
      <c r="K459" s="149"/>
      <c r="L459" s="155"/>
      <c r="M459" s="171"/>
      <c r="N459" s="171"/>
      <c r="O459" s="171"/>
      <c r="P459" s="149"/>
      <c r="Q459" s="155"/>
      <c r="R459" s="171"/>
      <c r="S459" s="171"/>
      <c r="T459" s="171"/>
      <c r="U459" s="149"/>
      <c r="V459" s="155"/>
      <c r="W459" s="171"/>
      <c r="X459" s="171"/>
      <c r="Y459" s="171"/>
      <c r="AA459" s="155"/>
      <c r="AB459" s="171"/>
      <c r="AC459" s="171"/>
      <c r="AD459" s="171"/>
      <c r="AE459" s="149"/>
      <c r="AF459" s="155"/>
      <c r="AG459" s="148"/>
      <c r="AH459" s="148"/>
      <c r="AI459" s="148"/>
      <c r="AJ459" s="148"/>
    </row>
    <row r="460" spans="2:36" hidden="1" x14ac:dyDescent="0.25">
      <c r="B460" s="304">
        <v>5278</v>
      </c>
      <c r="C460" s="171"/>
      <c r="D460" s="171"/>
      <c r="E460" s="171"/>
      <c r="F460" s="149"/>
      <c r="G460" s="155"/>
      <c r="H460" s="171"/>
      <c r="I460" s="171"/>
      <c r="J460" s="171"/>
      <c r="K460" s="149"/>
      <c r="L460" s="155"/>
      <c r="M460" s="171"/>
      <c r="N460" s="171"/>
      <c r="O460" s="171"/>
      <c r="P460" s="149"/>
      <c r="Q460" s="155"/>
      <c r="R460" s="171"/>
      <c r="S460" s="171"/>
      <c r="T460" s="171"/>
      <c r="U460" s="149"/>
      <c r="V460" s="155"/>
      <c r="W460" s="171"/>
      <c r="X460" s="171"/>
      <c r="Y460" s="171"/>
      <c r="AA460" s="155"/>
      <c r="AB460" s="171"/>
      <c r="AC460" s="171"/>
      <c r="AD460" s="171"/>
      <c r="AE460" s="149"/>
      <c r="AF460" s="155"/>
      <c r="AG460" s="148"/>
      <c r="AH460" s="148"/>
      <c r="AI460" s="148"/>
      <c r="AJ460" s="148"/>
    </row>
    <row r="461" spans="2:36" hidden="1" x14ac:dyDescent="0.25">
      <c r="B461" s="304">
        <v>5279</v>
      </c>
      <c r="C461" s="171"/>
      <c r="D461" s="171"/>
      <c r="E461" s="171"/>
      <c r="F461" s="149"/>
      <c r="G461" s="155"/>
      <c r="H461" s="171"/>
      <c r="I461" s="171"/>
      <c r="J461" s="171"/>
      <c r="K461" s="149"/>
      <c r="L461" s="155"/>
      <c r="M461" s="171"/>
      <c r="N461" s="171"/>
      <c r="O461" s="171"/>
      <c r="P461" s="149"/>
      <c r="Q461" s="155"/>
      <c r="R461" s="171"/>
      <c r="S461" s="171"/>
      <c r="T461" s="171"/>
      <c r="U461" s="149"/>
      <c r="V461" s="155"/>
      <c r="W461" s="171"/>
      <c r="X461" s="171"/>
      <c r="Y461" s="171"/>
      <c r="AA461" s="155"/>
      <c r="AB461" s="171"/>
      <c r="AC461" s="171"/>
      <c r="AD461" s="171"/>
      <c r="AE461" s="149"/>
      <c r="AF461" s="155"/>
      <c r="AG461" s="148"/>
      <c r="AH461" s="148"/>
      <c r="AI461" s="148"/>
      <c r="AJ461" s="148"/>
    </row>
    <row r="462" spans="2:36" hidden="1" x14ac:dyDescent="0.25">
      <c r="B462" s="304">
        <v>5280</v>
      </c>
      <c r="C462" s="171"/>
      <c r="D462" s="171"/>
      <c r="E462" s="171"/>
      <c r="F462" s="149"/>
      <c r="G462" s="155"/>
      <c r="H462" s="171"/>
      <c r="I462" s="171"/>
      <c r="J462" s="171"/>
      <c r="K462" s="149"/>
      <c r="L462" s="155"/>
      <c r="M462" s="171"/>
      <c r="N462" s="171"/>
      <c r="O462" s="171"/>
      <c r="P462" s="149"/>
      <c r="Q462" s="155"/>
      <c r="R462" s="171"/>
      <c r="S462" s="171"/>
      <c r="T462" s="171"/>
      <c r="U462" s="149"/>
      <c r="V462" s="155"/>
      <c r="W462" s="171"/>
      <c r="X462" s="171"/>
      <c r="Y462" s="171"/>
      <c r="AA462" s="155"/>
      <c r="AB462" s="171"/>
      <c r="AC462" s="171"/>
      <c r="AD462" s="171"/>
      <c r="AE462" s="149"/>
      <c r="AF462" s="155"/>
      <c r="AG462" s="148"/>
      <c r="AH462" s="148"/>
      <c r="AI462" s="148"/>
      <c r="AJ462" s="148"/>
    </row>
    <row r="463" spans="2:36" hidden="1" x14ac:dyDescent="0.25">
      <c r="B463" s="304">
        <v>5281</v>
      </c>
      <c r="C463" s="171"/>
      <c r="D463" s="171"/>
      <c r="E463" s="171"/>
      <c r="F463" s="149"/>
      <c r="G463" s="155"/>
      <c r="H463" s="171"/>
      <c r="I463" s="171"/>
      <c r="J463" s="171"/>
      <c r="K463" s="149"/>
      <c r="L463" s="155"/>
      <c r="M463" s="171"/>
      <c r="N463" s="171"/>
      <c r="O463" s="171"/>
      <c r="P463" s="149"/>
      <c r="Q463" s="155"/>
      <c r="R463" s="171"/>
      <c r="S463" s="171"/>
      <c r="T463" s="171"/>
      <c r="U463" s="149"/>
      <c r="V463" s="155"/>
      <c r="W463" s="171"/>
      <c r="X463" s="171"/>
      <c r="Y463" s="171"/>
      <c r="AA463" s="155"/>
      <c r="AB463" s="171"/>
      <c r="AC463" s="171"/>
      <c r="AD463" s="171"/>
      <c r="AE463" s="149"/>
      <c r="AF463" s="155"/>
      <c r="AG463" s="148"/>
      <c r="AH463" s="148"/>
      <c r="AI463" s="148"/>
      <c r="AJ463" s="148"/>
    </row>
    <row r="464" spans="2:36" hidden="1" x14ac:dyDescent="0.25">
      <c r="B464" s="304">
        <v>5282</v>
      </c>
      <c r="C464" s="171"/>
      <c r="D464" s="171"/>
      <c r="E464" s="171"/>
      <c r="F464" s="149"/>
      <c r="G464" s="155"/>
      <c r="H464" s="171"/>
      <c r="I464" s="171"/>
      <c r="J464" s="171"/>
      <c r="K464" s="149"/>
      <c r="L464" s="155"/>
      <c r="M464" s="171"/>
      <c r="N464" s="171"/>
      <c r="O464" s="171"/>
      <c r="P464" s="149"/>
      <c r="Q464" s="155"/>
      <c r="R464" s="171"/>
      <c r="S464" s="171"/>
      <c r="T464" s="171"/>
      <c r="U464" s="149"/>
      <c r="V464" s="155"/>
      <c r="W464" s="171"/>
      <c r="X464" s="171"/>
      <c r="Y464" s="171"/>
      <c r="AA464" s="155"/>
      <c r="AB464" s="171"/>
      <c r="AC464" s="171"/>
      <c r="AD464" s="171"/>
      <c r="AE464" s="149"/>
      <c r="AF464" s="155"/>
      <c r="AG464" s="148"/>
      <c r="AH464" s="148"/>
      <c r="AI464" s="148"/>
      <c r="AJ464" s="148"/>
    </row>
    <row r="465" spans="2:36" hidden="1" x14ac:dyDescent="0.25">
      <c r="B465" s="304">
        <v>5283</v>
      </c>
      <c r="C465" s="171"/>
      <c r="D465" s="171"/>
      <c r="E465" s="171"/>
      <c r="F465" s="149"/>
      <c r="G465" s="155"/>
      <c r="H465" s="171"/>
      <c r="I465" s="171"/>
      <c r="J465" s="171"/>
      <c r="K465" s="149"/>
      <c r="L465" s="155"/>
      <c r="M465" s="171"/>
      <c r="N465" s="171"/>
      <c r="O465" s="171"/>
      <c r="P465" s="149"/>
      <c r="Q465" s="155"/>
      <c r="R465" s="171"/>
      <c r="S465" s="171"/>
      <c r="T465" s="171"/>
      <c r="U465" s="149"/>
      <c r="V465" s="155"/>
      <c r="W465" s="171"/>
      <c r="X465" s="171"/>
      <c r="Y465" s="171"/>
      <c r="AA465" s="155"/>
      <c r="AB465" s="171"/>
      <c r="AC465" s="171"/>
      <c r="AD465" s="171"/>
      <c r="AE465" s="149"/>
      <c r="AF465" s="155"/>
      <c r="AG465" s="148"/>
      <c r="AH465" s="148"/>
      <c r="AI465" s="148"/>
      <c r="AJ465" s="148"/>
    </row>
    <row r="466" spans="2:36" hidden="1" x14ac:dyDescent="0.25">
      <c r="B466" s="304">
        <v>5284</v>
      </c>
      <c r="C466" s="171"/>
      <c r="D466" s="171"/>
      <c r="E466" s="171"/>
      <c r="F466" s="149"/>
      <c r="G466" s="155"/>
      <c r="H466" s="171"/>
      <c r="I466" s="171"/>
      <c r="J466" s="171"/>
      <c r="K466" s="149"/>
      <c r="L466" s="155"/>
      <c r="M466" s="171"/>
      <c r="N466" s="171"/>
      <c r="O466" s="171"/>
      <c r="P466" s="149"/>
      <c r="Q466" s="155"/>
      <c r="R466" s="171"/>
      <c r="S466" s="171"/>
      <c r="T466" s="171"/>
      <c r="U466" s="149"/>
      <c r="V466" s="155"/>
      <c r="W466" s="171"/>
      <c r="X466" s="171"/>
      <c r="Y466" s="171"/>
      <c r="AA466" s="155"/>
      <c r="AB466" s="171"/>
      <c r="AC466" s="171"/>
      <c r="AD466" s="171"/>
      <c r="AE466" s="149"/>
      <c r="AF466" s="155"/>
      <c r="AG466" s="148"/>
      <c r="AH466" s="148"/>
      <c r="AI466" s="148"/>
      <c r="AJ466" s="148"/>
    </row>
    <row r="467" spans="2:36" hidden="1" x14ac:dyDescent="0.25">
      <c r="B467" s="304">
        <v>5285</v>
      </c>
      <c r="C467" s="171"/>
      <c r="D467" s="171"/>
      <c r="E467" s="171"/>
      <c r="F467" s="149"/>
      <c r="G467" s="155"/>
      <c r="H467" s="171"/>
      <c r="I467" s="171"/>
      <c r="J467" s="171"/>
      <c r="K467" s="149"/>
      <c r="L467" s="155"/>
      <c r="M467" s="171"/>
      <c r="N467" s="171"/>
      <c r="O467" s="171"/>
      <c r="P467" s="149"/>
      <c r="Q467" s="155"/>
      <c r="R467" s="171"/>
      <c r="S467" s="171"/>
      <c r="T467" s="171"/>
      <c r="U467" s="149"/>
      <c r="V467" s="155"/>
      <c r="W467" s="171"/>
      <c r="X467" s="171"/>
      <c r="Y467" s="171"/>
      <c r="AA467" s="155"/>
      <c r="AB467" s="171"/>
      <c r="AC467" s="171"/>
      <c r="AD467" s="171"/>
      <c r="AE467" s="149"/>
      <c r="AF467" s="155"/>
      <c r="AG467" s="148"/>
      <c r="AH467" s="148"/>
      <c r="AI467" s="148"/>
      <c r="AJ467" s="148"/>
    </row>
    <row r="468" spans="2:36" hidden="1" x14ac:dyDescent="0.25">
      <c r="B468" s="304">
        <v>5286</v>
      </c>
      <c r="C468" s="171"/>
      <c r="D468" s="171"/>
      <c r="E468" s="171"/>
      <c r="F468" s="149"/>
      <c r="G468" s="155"/>
      <c r="H468" s="171"/>
      <c r="I468" s="171"/>
      <c r="J468" s="171"/>
      <c r="K468" s="149"/>
      <c r="L468" s="155"/>
      <c r="M468" s="171"/>
      <c r="N468" s="171"/>
      <c r="O468" s="171"/>
      <c r="P468" s="149"/>
      <c r="Q468" s="155"/>
      <c r="R468" s="171"/>
      <c r="S468" s="171"/>
      <c r="T468" s="171"/>
      <c r="U468" s="149"/>
      <c r="V468" s="155"/>
      <c r="W468" s="171"/>
      <c r="X468" s="171"/>
      <c r="Y468" s="171"/>
      <c r="AA468" s="155"/>
      <c r="AB468" s="171"/>
      <c r="AC468" s="171"/>
      <c r="AD468" s="171"/>
      <c r="AE468" s="149"/>
      <c r="AF468" s="155"/>
      <c r="AG468" s="148"/>
      <c r="AH468" s="148"/>
      <c r="AI468" s="148"/>
      <c r="AJ468" s="148"/>
    </row>
    <row r="469" spans="2:36" hidden="1" x14ac:dyDescent="0.25">
      <c r="B469" s="304">
        <v>5287</v>
      </c>
      <c r="C469" s="171"/>
      <c r="D469" s="171"/>
      <c r="E469" s="171"/>
      <c r="F469" s="149"/>
      <c r="G469" s="155"/>
      <c r="H469" s="171"/>
      <c r="I469" s="171"/>
      <c r="J469" s="171"/>
      <c r="K469" s="149"/>
      <c r="L469" s="155"/>
      <c r="M469" s="171"/>
      <c r="N469" s="171"/>
      <c r="O469" s="171"/>
      <c r="P469" s="149"/>
      <c r="Q469" s="155"/>
      <c r="R469" s="171"/>
      <c r="S469" s="171"/>
      <c r="T469" s="171"/>
      <c r="U469" s="149"/>
      <c r="V469" s="155"/>
      <c r="W469" s="171"/>
      <c r="X469" s="171"/>
      <c r="Y469" s="171"/>
      <c r="AA469" s="155"/>
      <c r="AB469" s="171"/>
      <c r="AC469" s="171"/>
      <c r="AD469" s="171"/>
      <c r="AE469" s="149"/>
      <c r="AF469" s="155"/>
      <c r="AG469" s="148"/>
      <c r="AH469" s="148"/>
      <c r="AI469" s="148"/>
      <c r="AJ469" s="148"/>
    </row>
    <row r="470" spans="2:36" hidden="1" x14ac:dyDescent="0.25">
      <c r="B470" s="304">
        <v>5288</v>
      </c>
      <c r="C470" s="171"/>
      <c r="D470" s="171"/>
      <c r="E470" s="171"/>
      <c r="F470" s="149"/>
      <c r="G470" s="155"/>
      <c r="H470" s="171"/>
      <c r="I470" s="171"/>
      <c r="J470" s="171"/>
      <c r="K470" s="149"/>
      <c r="L470" s="155"/>
      <c r="M470" s="171"/>
      <c r="N470" s="171"/>
      <c r="O470" s="171"/>
      <c r="P470" s="149"/>
      <c r="Q470" s="155"/>
      <c r="R470" s="171"/>
      <c r="S470" s="171"/>
      <c r="T470" s="171"/>
      <c r="U470" s="149"/>
      <c r="V470" s="155"/>
      <c r="W470" s="171"/>
      <c r="X470" s="171"/>
      <c r="Y470" s="171"/>
      <c r="AA470" s="155"/>
      <c r="AB470" s="171"/>
      <c r="AC470" s="171"/>
      <c r="AD470" s="171"/>
      <c r="AE470" s="149"/>
      <c r="AF470" s="155"/>
      <c r="AG470" s="148"/>
      <c r="AH470" s="148"/>
      <c r="AI470" s="148"/>
      <c r="AJ470" s="148"/>
    </row>
    <row r="471" spans="2:36" hidden="1" x14ac:dyDescent="0.25">
      <c r="B471" s="304">
        <v>5289</v>
      </c>
      <c r="C471" s="171"/>
      <c r="D471" s="171"/>
      <c r="E471" s="171"/>
      <c r="F471" s="149"/>
      <c r="G471" s="155"/>
      <c r="H471" s="171"/>
      <c r="I471" s="171"/>
      <c r="J471" s="171"/>
      <c r="K471" s="149"/>
      <c r="L471" s="155"/>
      <c r="M471" s="171"/>
      <c r="N471" s="171"/>
      <c r="O471" s="171"/>
      <c r="P471" s="149"/>
      <c r="Q471" s="155"/>
      <c r="R471" s="171"/>
      <c r="S471" s="171"/>
      <c r="T471" s="171"/>
      <c r="U471" s="149"/>
      <c r="V471" s="155"/>
      <c r="W471" s="171"/>
      <c r="X471" s="171"/>
      <c r="Y471" s="171"/>
      <c r="AA471" s="155"/>
      <c r="AB471" s="171"/>
      <c r="AC471" s="171"/>
      <c r="AD471" s="171"/>
      <c r="AE471" s="149"/>
      <c r="AF471" s="155"/>
      <c r="AG471" s="148"/>
      <c r="AH471" s="148"/>
      <c r="AI471" s="148"/>
      <c r="AJ471" s="148"/>
    </row>
    <row r="472" spans="2:36" hidden="1" x14ac:dyDescent="0.25">
      <c r="B472" s="304">
        <v>5290</v>
      </c>
      <c r="C472" s="171"/>
      <c r="D472" s="171"/>
      <c r="E472" s="171"/>
      <c r="F472" s="149"/>
      <c r="G472" s="155"/>
      <c r="H472" s="171"/>
      <c r="I472" s="171"/>
      <c r="J472" s="171"/>
      <c r="K472" s="149"/>
      <c r="L472" s="155"/>
      <c r="M472" s="171"/>
      <c r="N472" s="171"/>
      <c r="O472" s="171"/>
      <c r="P472" s="149"/>
      <c r="Q472" s="155"/>
      <c r="R472" s="171"/>
      <c r="S472" s="171"/>
      <c r="T472" s="171"/>
      <c r="U472" s="149"/>
      <c r="V472" s="155"/>
      <c r="W472" s="171"/>
      <c r="X472" s="171"/>
      <c r="Y472" s="171"/>
      <c r="AA472" s="155"/>
      <c r="AB472" s="171"/>
      <c r="AC472" s="171"/>
      <c r="AD472" s="171"/>
      <c r="AE472" s="149"/>
      <c r="AF472" s="155"/>
      <c r="AG472" s="148"/>
      <c r="AH472" s="148"/>
      <c r="AI472" s="148"/>
      <c r="AJ472" s="148"/>
    </row>
    <row r="473" spans="2:36" hidden="1" x14ac:dyDescent="0.25">
      <c r="B473" s="304">
        <v>5291</v>
      </c>
      <c r="C473" s="171"/>
      <c r="D473" s="171"/>
      <c r="E473" s="171"/>
      <c r="F473" s="149"/>
      <c r="G473" s="155"/>
      <c r="H473" s="171"/>
      <c r="I473" s="171"/>
      <c r="J473" s="171"/>
      <c r="K473" s="149"/>
      <c r="L473" s="155"/>
      <c r="M473" s="171"/>
      <c r="N473" s="171"/>
      <c r="O473" s="171"/>
      <c r="P473" s="149"/>
      <c r="Q473" s="155"/>
      <c r="R473" s="171"/>
      <c r="S473" s="171"/>
      <c r="T473" s="171"/>
      <c r="U473" s="149"/>
      <c r="V473" s="155"/>
      <c r="W473" s="171"/>
      <c r="X473" s="171"/>
      <c r="Y473" s="171"/>
      <c r="AA473" s="155"/>
      <c r="AB473" s="171"/>
      <c r="AC473" s="171"/>
      <c r="AD473" s="171"/>
      <c r="AE473" s="149"/>
      <c r="AF473" s="155"/>
      <c r="AG473" s="148"/>
      <c r="AH473" s="148"/>
      <c r="AI473" s="148"/>
      <c r="AJ473" s="148"/>
    </row>
    <row r="474" spans="2:36" hidden="1" x14ac:dyDescent="0.25">
      <c r="B474" s="304">
        <v>5292</v>
      </c>
      <c r="C474" s="171"/>
      <c r="D474" s="171"/>
      <c r="E474" s="171"/>
      <c r="F474" s="149"/>
      <c r="G474" s="155"/>
      <c r="H474" s="171"/>
      <c r="I474" s="171"/>
      <c r="J474" s="171"/>
      <c r="K474" s="149"/>
      <c r="L474" s="155"/>
      <c r="M474" s="171"/>
      <c r="N474" s="171"/>
      <c r="O474" s="171"/>
      <c r="P474" s="149"/>
      <c r="Q474" s="155"/>
      <c r="R474" s="171"/>
      <c r="S474" s="171"/>
      <c r="T474" s="171"/>
      <c r="U474" s="149"/>
      <c r="V474" s="155"/>
      <c r="W474" s="171"/>
      <c r="X474" s="171"/>
      <c r="Y474" s="171"/>
      <c r="AA474" s="155"/>
      <c r="AB474" s="171"/>
      <c r="AC474" s="171"/>
      <c r="AD474" s="171"/>
      <c r="AE474" s="149"/>
      <c r="AF474" s="155"/>
      <c r="AG474" s="148"/>
      <c r="AH474" s="148"/>
      <c r="AI474" s="148"/>
      <c r="AJ474" s="148"/>
    </row>
    <row r="475" spans="2:36" hidden="1" x14ac:dyDescent="0.25">
      <c r="B475" s="304">
        <v>5293</v>
      </c>
      <c r="C475" s="171"/>
      <c r="D475" s="171"/>
      <c r="E475" s="171"/>
      <c r="F475" s="149"/>
      <c r="G475" s="155"/>
      <c r="H475" s="171"/>
      <c r="I475" s="171"/>
      <c r="J475" s="171"/>
      <c r="K475" s="149"/>
      <c r="L475" s="155"/>
      <c r="M475" s="171"/>
      <c r="N475" s="171"/>
      <c r="O475" s="171"/>
      <c r="P475" s="149"/>
      <c r="Q475" s="155"/>
      <c r="R475" s="171"/>
      <c r="S475" s="171"/>
      <c r="T475" s="171"/>
      <c r="U475" s="149"/>
      <c r="V475" s="155"/>
      <c r="W475" s="171"/>
      <c r="X475" s="171"/>
      <c r="Y475" s="171"/>
      <c r="AA475" s="155"/>
      <c r="AB475" s="171"/>
      <c r="AC475" s="171"/>
      <c r="AD475" s="171"/>
      <c r="AE475" s="149"/>
      <c r="AF475" s="155"/>
      <c r="AG475" s="148"/>
      <c r="AH475" s="148"/>
      <c r="AI475" s="148"/>
      <c r="AJ475" s="148"/>
    </row>
    <row r="476" spans="2:36" hidden="1" x14ac:dyDescent="0.25">
      <c r="B476" s="304">
        <v>5294</v>
      </c>
      <c r="C476" s="171"/>
      <c r="D476" s="171"/>
      <c r="E476" s="171"/>
      <c r="F476" s="149"/>
      <c r="G476" s="155"/>
      <c r="H476" s="171"/>
      <c r="I476" s="171"/>
      <c r="J476" s="171"/>
      <c r="K476" s="149"/>
      <c r="L476" s="155"/>
      <c r="M476" s="171"/>
      <c r="N476" s="171"/>
      <c r="O476" s="171"/>
      <c r="P476" s="149"/>
      <c r="Q476" s="155"/>
      <c r="R476" s="171"/>
      <c r="S476" s="171"/>
      <c r="T476" s="171"/>
      <c r="U476" s="149"/>
      <c r="V476" s="155"/>
      <c r="W476" s="171"/>
      <c r="X476" s="171"/>
      <c r="Y476" s="171"/>
      <c r="AA476" s="155"/>
      <c r="AB476" s="171"/>
      <c r="AC476" s="171"/>
      <c r="AD476" s="171"/>
      <c r="AE476" s="149"/>
      <c r="AF476" s="155"/>
      <c r="AG476" s="148"/>
      <c r="AH476" s="148"/>
      <c r="AI476" s="148"/>
      <c r="AJ476" s="148"/>
    </row>
    <row r="477" spans="2:36" hidden="1" x14ac:dyDescent="0.25">
      <c r="B477" s="304">
        <v>5295</v>
      </c>
      <c r="C477" s="171"/>
      <c r="D477" s="171"/>
      <c r="E477" s="171"/>
      <c r="F477" s="149"/>
      <c r="G477" s="155"/>
      <c r="H477" s="171"/>
      <c r="I477" s="171"/>
      <c r="J477" s="171"/>
      <c r="K477" s="149"/>
      <c r="L477" s="155"/>
      <c r="M477" s="171"/>
      <c r="N477" s="171"/>
      <c r="O477" s="171"/>
      <c r="P477" s="149"/>
      <c r="Q477" s="155"/>
      <c r="R477" s="171"/>
      <c r="S477" s="171"/>
      <c r="T477" s="171"/>
      <c r="U477" s="149"/>
      <c r="V477" s="155"/>
      <c r="W477" s="171"/>
      <c r="X477" s="171"/>
      <c r="Y477" s="171"/>
      <c r="AA477" s="155"/>
      <c r="AB477" s="171"/>
      <c r="AC477" s="171"/>
      <c r="AD477" s="171"/>
      <c r="AE477" s="149"/>
      <c r="AF477" s="155"/>
      <c r="AG477" s="148"/>
      <c r="AH477" s="148"/>
      <c r="AI477" s="148"/>
      <c r="AJ477" s="148"/>
    </row>
    <row r="478" spans="2:36" hidden="1" x14ac:dyDescent="0.25">
      <c r="B478" s="304">
        <v>5296</v>
      </c>
      <c r="C478" s="171"/>
      <c r="D478" s="171"/>
      <c r="E478" s="171"/>
      <c r="F478" s="149"/>
      <c r="G478" s="155"/>
      <c r="H478" s="171"/>
      <c r="I478" s="171"/>
      <c r="J478" s="171"/>
      <c r="K478" s="149"/>
      <c r="L478" s="155"/>
      <c r="M478" s="171"/>
      <c r="N478" s="171"/>
      <c r="O478" s="171"/>
      <c r="P478" s="149"/>
      <c r="Q478" s="155"/>
      <c r="R478" s="171"/>
      <c r="S478" s="171"/>
      <c r="T478" s="171"/>
      <c r="U478" s="149"/>
      <c r="V478" s="155"/>
      <c r="W478" s="171"/>
      <c r="X478" s="171"/>
      <c r="Y478" s="171"/>
      <c r="AA478" s="155"/>
      <c r="AB478" s="171"/>
      <c r="AC478" s="171"/>
      <c r="AD478" s="171"/>
      <c r="AE478" s="149"/>
      <c r="AF478" s="155"/>
      <c r="AG478" s="148"/>
      <c r="AH478" s="148"/>
      <c r="AI478" s="148"/>
      <c r="AJ478" s="148"/>
    </row>
    <row r="479" spans="2:36" hidden="1" x14ac:dyDescent="0.25">
      <c r="B479" s="304">
        <v>5298</v>
      </c>
      <c r="C479" s="171"/>
      <c r="D479" s="171"/>
      <c r="E479" s="171"/>
      <c r="F479" s="149"/>
      <c r="G479" s="155"/>
      <c r="H479" s="171"/>
      <c r="I479" s="171"/>
      <c r="J479" s="171"/>
      <c r="K479" s="149"/>
      <c r="L479" s="155"/>
      <c r="M479" s="171"/>
      <c r="N479" s="171"/>
      <c r="O479" s="171"/>
      <c r="P479" s="149"/>
      <c r="Q479" s="155"/>
      <c r="R479" s="171"/>
      <c r="S479" s="171"/>
      <c r="T479" s="171"/>
      <c r="U479" s="149"/>
      <c r="V479" s="155"/>
      <c r="W479" s="171"/>
      <c r="X479" s="171"/>
      <c r="Y479" s="171"/>
      <c r="AA479" s="155"/>
      <c r="AB479" s="171"/>
      <c r="AC479" s="171"/>
      <c r="AD479" s="171"/>
      <c r="AE479" s="149"/>
      <c r="AF479" s="155"/>
      <c r="AG479" s="148"/>
      <c r="AH479" s="148"/>
      <c r="AI479" s="148"/>
      <c r="AJ479" s="148"/>
    </row>
    <row r="480" spans="2:36" hidden="1" x14ac:dyDescent="0.25">
      <c r="B480" s="304">
        <v>5299</v>
      </c>
      <c r="C480" s="171"/>
      <c r="D480" s="171"/>
      <c r="E480" s="171"/>
      <c r="F480" s="149"/>
      <c r="G480" s="155"/>
      <c r="H480" s="171"/>
      <c r="I480" s="171"/>
      <c r="J480" s="171"/>
      <c r="K480" s="149"/>
      <c r="L480" s="155"/>
      <c r="M480" s="171"/>
      <c r="N480" s="171"/>
      <c r="O480" s="171"/>
      <c r="P480" s="149"/>
      <c r="Q480" s="155"/>
      <c r="R480" s="171"/>
      <c r="S480" s="171"/>
      <c r="T480" s="171"/>
      <c r="U480" s="149"/>
      <c r="V480" s="155"/>
      <c r="W480" s="171"/>
      <c r="X480" s="171"/>
      <c r="Y480" s="171"/>
      <c r="AA480" s="155"/>
      <c r="AB480" s="171"/>
      <c r="AC480" s="171"/>
      <c r="AD480" s="171"/>
      <c r="AE480" s="149"/>
      <c r="AF480" s="155"/>
      <c r="AG480" s="148"/>
      <c r="AH480" s="148"/>
      <c r="AI480" s="148"/>
      <c r="AJ480" s="148"/>
    </row>
    <row r="481" spans="2:36" hidden="1" x14ac:dyDescent="0.25">
      <c r="B481" s="304">
        <v>5300</v>
      </c>
      <c r="C481" s="171"/>
      <c r="D481" s="171"/>
      <c r="E481" s="171"/>
      <c r="F481" s="149"/>
      <c r="G481" s="155"/>
      <c r="H481" s="171"/>
      <c r="I481" s="171"/>
      <c r="J481" s="171"/>
      <c r="K481" s="149"/>
      <c r="L481" s="155"/>
      <c r="M481" s="171"/>
      <c r="N481" s="171"/>
      <c r="O481" s="171"/>
      <c r="P481" s="149"/>
      <c r="Q481" s="155"/>
      <c r="R481" s="171"/>
      <c r="S481" s="171"/>
      <c r="T481" s="171"/>
      <c r="U481" s="149"/>
      <c r="V481" s="155"/>
      <c r="W481" s="171"/>
      <c r="X481" s="171"/>
      <c r="Y481" s="171"/>
      <c r="AA481" s="155"/>
      <c r="AB481" s="171"/>
      <c r="AC481" s="171"/>
      <c r="AD481" s="171"/>
      <c r="AE481" s="149"/>
      <c r="AF481" s="155"/>
      <c r="AG481" s="148"/>
      <c r="AH481" s="148"/>
      <c r="AI481" s="148"/>
      <c r="AJ481" s="148"/>
    </row>
    <row r="482" spans="2:36" hidden="1" x14ac:dyDescent="0.25">
      <c r="B482" s="304">
        <v>5301</v>
      </c>
      <c r="C482" s="171"/>
      <c r="D482" s="171"/>
      <c r="E482" s="171"/>
      <c r="F482" s="149"/>
      <c r="G482" s="155"/>
      <c r="H482" s="171"/>
      <c r="I482" s="171"/>
      <c r="J482" s="171"/>
      <c r="K482" s="149"/>
      <c r="L482" s="155"/>
      <c r="M482" s="171"/>
      <c r="N482" s="171"/>
      <c r="O482" s="171"/>
      <c r="P482" s="149"/>
      <c r="Q482" s="155"/>
      <c r="R482" s="171"/>
      <c r="S482" s="171"/>
      <c r="T482" s="171"/>
      <c r="U482" s="149"/>
      <c r="V482" s="155"/>
      <c r="W482" s="171"/>
      <c r="X482" s="171"/>
      <c r="Y482" s="171"/>
      <c r="AA482" s="155"/>
      <c r="AB482" s="171"/>
      <c r="AC482" s="171"/>
      <c r="AD482" s="171"/>
      <c r="AE482" s="149"/>
      <c r="AF482" s="155"/>
      <c r="AG482" s="148"/>
      <c r="AH482" s="148"/>
      <c r="AI482" s="148"/>
      <c r="AJ482" s="148"/>
    </row>
    <row r="483" spans="2:36" hidden="1" x14ac:dyDescent="0.25">
      <c r="B483" s="304">
        <v>5302</v>
      </c>
      <c r="C483" s="171"/>
      <c r="D483" s="171"/>
      <c r="E483" s="171"/>
      <c r="F483" s="149"/>
      <c r="G483" s="155"/>
      <c r="H483" s="171"/>
      <c r="I483" s="171"/>
      <c r="J483" s="171"/>
      <c r="K483" s="149"/>
      <c r="L483" s="155"/>
      <c r="M483" s="171"/>
      <c r="N483" s="171"/>
      <c r="O483" s="171"/>
      <c r="P483" s="149"/>
      <c r="Q483" s="155"/>
      <c r="R483" s="171"/>
      <c r="S483" s="171"/>
      <c r="T483" s="171"/>
      <c r="U483" s="149"/>
      <c r="V483" s="155"/>
      <c r="W483" s="171"/>
      <c r="X483" s="171"/>
      <c r="Y483" s="171"/>
      <c r="AA483" s="155"/>
      <c r="AB483" s="171"/>
      <c r="AC483" s="171"/>
      <c r="AD483" s="171"/>
      <c r="AE483" s="149"/>
      <c r="AF483" s="155"/>
      <c r="AG483" s="148"/>
      <c r="AH483" s="148"/>
      <c r="AI483" s="148"/>
      <c r="AJ483" s="148"/>
    </row>
    <row r="484" spans="2:36" hidden="1" x14ac:dyDescent="0.25">
      <c r="B484" s="304">
        <v>5303</v>
      </c>
      <c r="C484" s="171"/>
      <c r="D484" s="171"/>
      <c r="E484" s="171"/>
      <c r="F484" s="149"/>
      <c r="G484" s="155"/>
      <c r="H484" s="171"/>
      <c r="I484" s="171"/>
      <c r="J484" s="171"/>
      <c r="K484" s="149"/>
      <c r="L484" s="155"/>
      <c r="M484" s="171"/>
      <c r="N484" s="171"/>
      <c r="O484" s="171"/>
      <c r="P484" s="149"/>
      <c r="Q484" s="155"/>
      <c r="R484" s="171"/>
      <c r="S484" s="171"/>
      <c r="T484" s="171"/>
      <c r="U484" s="149"/>
      <c r="V484" s="155"/>
      <c r="W484" s="171"/>
      <c r="X484" s="171"/>
      <c r="Y484" s="171"/>
      <c r="AA484" s="155"/>
      <c r="AB484" s="171"/>
      <c r="AC484" s="171"/>
      <c r="AD484" s="171"/>
      <c r="AE484" s="149"/>
      <c r="AF484" s="155"/>
      <c r="AG484" s="148"/>
      <c r="AH484" s="148"/>
      <c r="AI484" s="148"/>
      <c r="AJ484" s="148"/>
    </row>
    <row r="485" spans="2:36" hidden="1" x14ac:dyDescent="0.25">
      <c r="B485" s="304">
        <v>5304</v>
      </c>
      <c r="C485" s="171"/>
      <c r="D485" s="171"/>
      <c r="E485" s="171"/>
      <c r="F485" s="149"/>
      <c r="G485" s="155"/>
      <c r="H485" s="171"/>
      <c r="I485" s="171"/>
      <c r="J485" s="171"/>
      <c r="K485" s="149"/>
      <c r="L485" s="155"/>
      <c r="M485" s="171"/>
      <c r="N485" s="171"/>
      <c r="O485" s="171"/>
      <c r="P485" s="149"/>
      <c r="Q485" s="155"/>
      <c r="R485" s="171"/>
      <c r="S485" s="171"/>
      <c r="T485" s="171"/>
      <c r="U485" s="149"/>
      <c r="V485" s="155"/>
      <c r="W485" s="171"/>
      <c r="X485" s="171"/>
      <c r="Y485" s="171"/>
      <c r="AA485" s="155"/>
      <c r="AB485" s="171"/>
      <c r="AC485" s="171"/>
      <c r="AD485" s="171"/>
      <c r="AE485" s="149"/>
      <c r="AF485" s="155"/>
      <c r="AG485" s="148"/>
      <c r="AH485" s="148"/>
      <c r="AI485" s="148"/>
      <c r="AJ485" s="148"/>
    </row>
    <row r="486" spans="2:36" hidden="1" x14ac:dyDescent="0.25">
      <c r="B486" s="304">
        <v>5305</v>
      </c>
      <c r="C486" s="171"/>
      <c r="D486" s="171"/>
      <c r="E486" s="171"/>
      <c r="F486" s="149"/>
      <c r="G486" s="155"/>
      <c r="H486" s="171"/>
      <c r="I486" s="171"/>
      <c r="J486" s="171"/>
      <c r="K486" s="149"/>
      <c r="L486" s="155"/>
      <c r="M486" s="171"/>
      <c r="N486" s="171"/>
      <c r="O486" s="171"/>
      <c r="P486" s="149"/>
      <c r="Q486" s="155"/>
      <c r="R486" s="171"/>
      <c r="S486" s="171"/>
      <c r="T486" s="171"/>
      <c r="U486" s="149"/>
      <c r="V486" s="155"/>
      <c r="W486" s="171"/>
      <c r="X486" s="171"/>
      <c r="Y486" s="171"/>
      <c r="AA486" s="155"/>
      <c r="AB486" s="171"/>
      <c r="AC486" s="171"/>
      <c r="AD486" s="171"/>
      <c r="AE486" s="149"/>
      <c r="AF486" s="155"/>
      <c r="AG486" s="148"/>
      <c r="AH486" s="148"/>
      <c r="AI486" s="148"/>
      <c r="AJ486" s="148"/>
    </row>
    <row r="487" spans="2:36" hidden="1" x14ac:dyDescent="0.25">
      <c r="B487" s="304">
        <v>5306</v>
      </c>
      <c r="C487" s="171"/>
      <c r="D487" s="171"/>
      <c r="E487" s="171"/>
      <c r="F487" s="149"/>
      <c r="G487" s="155"/>
      <c r="H487" s="171"/>
      <c r="I487" s="171"/>
      <c r="J487" s="171"/>
      <c r="K487" s="149"/>
      <c r="L487" s="155"/>
      <c r="M487" s="171"/>
      <c r="N487" s="171"/>
      <c r="O487" s="171"/>
      <c r="P487" s="149"/>
      <c r="Q487" s="155"/>
      <c r="R487" s="171"/>
      <c r="S487" s="171"/>
      <c r="T487" s="171"/>
      <c r="U487" s="149"/>
      <c r="V487" s="155"/>
      <c r="W487" s="171"/>
      <c r="X487" s="171"/>
      <c r="Y487" s="171"/>
      <c r="AA487" s="155"/>
      <c r="AB487" s="171"/>
      <c r="AC487" s="171"/>
      <c r="AD487" s="171"/>
      <c r="AE487" s="149"/>
      <c r="AF487" s="155"/>
      <c r="AG487" s="148"/>
      <c r="AH487" s="148"/>
      <c r="AI487" s="148"/>
      <c r="AJ487" s="148"/>
    </row>
    <row r="488" spans="2:36" hidden="1" x14ac:dyDescent="0.25">
      <c r="B488" s="304">
        <v>5307</v>
      </c>
      <c r="C488" s="171"/>
      <c r="D488" s="171"/>
      <c r="E488" s="171"/>
      <c r="F488" s="149"/>
      <c r="G488" s="155"/>
      <c r="H488" s="171"/>
      <c r="I488" s="171"/>
      <c r="J488" s="171"/>
      <c r="K488" s="149"/>
      <c r="L488" s="155"/>
      <c r="M488" s="171"/>
      <c r="N488" s="171"/>
      <c r="O488" s="171"/>
      <c r="P488" s="149"/>
      <c r="Q488" s="155"/>
      <c r="R488" s="171"/>
      <c r="S488" s="171"/>
      <c r="T488" s="171"/>
      <c r="U488" s="149"/>
      <c r="V488" s="155"/>
      <c r="W488" s="171"/>
      <c r="X488" s="171"/>
      <c r="Y488" s="171"/>
      <c r="AA488" s="155"/>
      <c r="AB488" s="171"/>
      <c r="AC488" s="171"/>
      <c r="AD488" s="171"/>
      <c r="AE488" s="149"/>
      <c r="AF488" s="155"/>
      <c r="AG488" s="148"/>
      <c r="AH488" s="148"/>
      <c r="AI488" s="148"/>
      <c r="AJ488" s="148"/>
    </row>
    <row r="489" spans="2:36" hidden="1" x14ac:dyDescent="0.25">
      <c r="B489" s="304">
        <v>5308</v>
      </c>
      <c r="C489" s="171"/>
      <c r="D489" s="171"/>
      <c r="E489" s="171"/>
      <c r="F489" s="149"/>
      <c r="G489" s="155"/>
      <c r="H489" s="171"/>
      <c r="I489" s="171"/>
      <c r="J489" s="171"/>
      <c r="K489" s="149"/>
      <c r="L489" s="155"/>
      <c r="M489" s="171"/>
      <c r="N489" s="171"/>
      <c r="O489" s="171"/>
      <c r="P489" s="149"/>
      <c r="Q489" s="155"/>
      <c r="R489" s="171"/>
      <c r="S489" s="171"/>
      <c r="T489" s="171"/>
      <c r="U489" s="149"/>
      <c r="V489" s="155"/>
      <c r="W489" s="171"/>
      <c r="X489" s="171"/>
      <c r="Y489" s="171"/>
      <c r="AA489" s="155"/>
      <c r="AB489" s="171"/>
      <c r="AC489" s="171"/>
      <c r="AD489" s="171"/>
      <c r="AE489" s="149"/>
      <c r="AF489" s="155"/>
      <c r="AG489" s="148"/>
      <c r="AH489" s="148"/>
      <c r="AI489" s="148"/>
      <c r="AJ489" s="148"/>
    </row>
    <row r="490" spans="2:36" hidden="1" x14ac:dyDescent="0.25">
      <c r="B490" s="304">
        <v>5309</v>
      </c>
      <c r="C490" s="171"/>
      <c r="D490" s="171"/>
      <c r="E490" s="171"/>
      <c r="F490" s="149"/>
      <c r="G490" s="155"/>
      <c r="H490" s="171"/>
      <c r="I490" s="171"/>
      <c r="J490" s="171"/>
      <c r="K490" s="149"/>
      <c r="L490" s="155"/>
      <c r="M490" s="171"/>
      <c r="N490" s="171"/>
      <c r="O490" s="171"/>
      <c r="P490" s="149"/>
      <c r="Q490" s="155"/>
      <c r="R490" s="171"/>
      <c r="S490" s="171"/>
      <c r="T490" s="171"/>
      <c r="U490" s="149"/>
      <c r="V490" s="155"/>
      <c r="W490" s="171"/>
      <c r="X490" s="171"/>
      <c r="Y490" s="171"/>
      <c r="AA490" s="155"/>
      <c r="AB490" s="171"/>
      <c r="AC490" s="171"/>
      <c r="AD490" s="171"/>
      <c r="AE490" s="149"/>
      <c r="AF490" s="155"/>
      <c r="AG490" s="148"/>
      <c r="AH490" s="148"/>
      <c r="AI490" s="148"/>
      <c r="AJ490" s="148"/>
    </row>
    <row r="491" spans="2:36" hidden="1" x14ac:dyDescent="0.25">
      <c r="B491" s="304">
        <v>5310</v>
      </c>
      <c r="C491" s="171"/>
      <c r="D491" s="171"/>
      <c r="E491" s="171"/>
      <c r="F491" s="149"/>
      <c r="G491" s="155"/>
      <c r="H491" s="171"/>
      <c r="I491" s="171"/>
      <c r="J491" s="171"/>
      <c r="K491" s="149"/>
      <c r="L491" s="155"/>
      <c r="M491" s="171"/>
      <c r="N491" s="171"/>
      <c r="O491" s="171"/>
      <c r="P491" s="149"/>
      <c r="Q491" s="155"/>
      <c r="R491" s="171"/>
      <c r="S491" s="171"/>
      <c r="T491" s="171"/>
      <c r="U491" s="149"/>
      <c r="V491" s="155"/>
      <c r="W491" s="171"/>
      <c r="X491" s="171"/>
      <c r="Y491" s="171"/>
      <c r="AA491" s="155"/>
      <c r="AB491" s="171"/>
      <c r="AC491" s="171"/>
      <c r="AD491" s="171"/>
      <c r="AE491" s="149"/>
      <c r="AF491" s="155"/>
      <c r="AG491" s="148"/>
      <c r="AH491" s="148"/>
      <c r="AI491" s="148"/>
      <c r="AJ491" s="148"/>
    </row>
    <row r="492" spans="2:36" hidden="1" x14ac:dyDescent="0.25">
      <c r="B492" s="304">
        <v>5311</v>
      </c>
      <c r="C492" s="171"/>
      <c r="D492" s="171"/>
      <c r="E492" s="171"/>
      <c r="F492" s="149"/>
      <c r="G492" s="155"/>
      <c r="H492" s="171"/>
      <c r="I492" s="171"/>
      <c r="J492" s="171"/>
      <c r="K492" s="149"/>
      <c r="L492" s="155"/>
      <c r="M492" s="171"/>
      <c r="N492" s="171"/>
      <c r="O492" s="171"/>
      <c r="P492" s="149"/>
      <c r="Q492" s="155"/>
      <c r="R492" s="171"/>
      <c r="S492" s="171"/>
      <c r="T492" s="171"/>
      <c r="U492" s="149"/>
      <c r="V492" s="155"/>
      <c r="W492" s="171"/>
      <c r="X492" s="171"/>
      <c r="Y492" s="171"/>
      <c r="AA492" s="155"/>
      <c r="AB492" s="171"/>
      <c r="AC492" s="171"/>
      <c r="AD492" s="171"/>
      <c r="AE492" s="149"/>
      <c r="AF492" s="155"/>
      <c r="AG492" s="148"/>
      <c r="AH492" s="148"/>
      <c r="AI492" s="148"/>
      <c r="AJ492" s="148"/>
    </row>
    <row r="493" spans="2:36" hidden="1" x14ac:dyDescent="0.25">
      <c r="B493" s="304">
        <v>5312</v>
      </c>
      <c r="C493" s="171"/>
      <c r="D493" s="171"/>
      <c r="E493" s="171"/>
      <c r="F493" s="149"/>
      <c r="G493" s="155"/>
      <c r="H493" s="171"/>
      <c r="I493" s="171"/>
      <c r="J493" s="171"/>
      <c r="K493" s="149"/>
      <c r="L493" s="155"/>
      <c r="M493" s="171"/>
      <c r="N493" s="171"/>
      <c r="O493" s="171"/>
      <c r="P493" s="149"/>
      <c r="Q493" s="155"/>
      <c r="R493" s="171"/>
      <c r="S493" s="171"/>
      <c r="T493" s="171"/>
      <c r="U493" s="149"/>
      <c r="V493" s="155"/>
      <c r="W493" s="171"/>
      <c r="X493" s="171"/>
      <c r="Y493" s="171"/>
      <c r="AA493" s="155"/>
      <c r="AB493" s="171"/>
      <c r="AC493" s="171"/>
      <c r="AD493" s="171"/>
      <c r="AE493" s="149"/>
      <c r="AF493" s="155"/>
      <c r="AG493" s="148"/>
      <c r="AH493" s="148"/>
      <c r="AI493" s="148"/>
      <c r="AJ493" s="148"/>
    </row>
    <row r="494" spans="2:36" hidden="1" x14ac:dyDescent="0.25">
      <c r="B494" s="304">
        <v>5313</v>
      </c>
      <c r="C494" s="171"/>
      <c r="D494" s="171"/>
      <c r="E494" s="171"/>
      <c r="F494" s="149"/>
      <c r="G494" s="155"/>
      <c r="H494" s="171"/>
      <c r="I494" s="171"/>
      <c r="J494" s="171"/>
      <c r="K494" s="149"/>
      <c r="L494" s="155"/>
      <c r="M494" s="171"/>
      <c r="N494" s="171"/>
      <c r="O494" s="171"/>
      <c r="P494" s="149"/>
      <c r="Q494" s="155"/>
      <c r="R494" s="171"/>
      <c r="S494" s="171"/>
      <c r="T494" s="171"/>
      <c r="U494" s="149"/>
      <c r="V494" s="155"/>
      <c r="W494" s="171"/>
      <c r="X494" s="171"/>
      <c r="Y494" s="171"/>
      <c r="AA494" s="155"/>
      <c r="AB494" s="171"/>
      <c r="AC494" s="171"/>
      <c r="AD494" s="171"/>
      <c r="AE494" s="149"/>
      <c r="AF494" s="155"/>
      <c r="AG494" s="148"/>
      <c r="AH494" s="148"/>
      <c r="AI494" s="148"/>
      <c r="AJ494" s="148"/>
    </row>
    <row r="495" spans="2:36" hidden="1" x14ac:dyDescent="0.25">
      <c r="B495" s="304">
        <v>5315</v>
      </c>
      <c r="C495" s="171"/>
      <c r="D495" s="171"/>
      <c r="E495" s="171"/>
      <c r="F495" s="149"/>
      <c r="G495" s="155"/>
      <c r="H495" s="171"/>
      <c r="I495" s="171"/>
      <c r="J495" s="171"/>
      <c r="K495" s="149"/>
      <c r="L495" s="155"/>
      <c r="M495" s="171"/>
      <c r="N495" s="171"/>
      <c r="O495" s="171"/>
      <c r="P495" s="149"/>
      <c r="Q495" s="155"/>
      <c r="R495" s="171"/>
      <c r="S495" s="171"/>
      <c r="T495" s="171"/>
      <c r="U495" s="149"/>
      <c r="V495" s="155"/>
      <c r="W495" s="171"/>
      <c r="X495" s="171"/>
      <c r="Y495" s="171"/>
      <c r="AA495" s="155"/>
      <c r="AB495" s="171"/>
      <c r="AC495" s="171"/>
      <c r="AD495" s="171"/>
      <c r="AE495" s="149"/>
      <c r="AF495" s="155"/>
      <c r="AG495" s="148"/>
      <c r="AH495" s="148"/>
      <c r="AI495" s="148"/>
      <c r="AJ495" s="148"/>
    </row>
    <row r="496" spans="2:36" hidden="1" x14ac:dyDescent="0.25">
      <c r="B496" s="304">
        <v>5316</v>
      </c>
      <c r="C496" s="171"/>
      <c r="D496" s="171"/>
      <c r="E496" s="171"/>
      <c r="F496" s="149"/>
      <c r="G496" s="155"/>
      <c r="H496" s="171"/>
      <c r="I496" s="171"/>
      <c r="J496" s="171"/>
      <c r="K496" s="149"/>
      <c r="L496" s="155"/>
      <c r="M496" s="171"/>
      <c r="N496" s="171"/>
      <c r="O496" s="171"/>
      <c r="P496" s="149"/>
      <c r="Q496" s="155"/>
      <c r="R496" s="171"/>
      <c r="S496" s="171"/>
      <c r="T496" s="171"/>
      <c r="U496" s="149"/>
      <c r="V496" s="155"/>
      <c r="W496" s="171"/>
      <c r="X496" s="171"/>
      <c r="Y496" s="171"/>
      <c r="AA496" s="155"/>
      <c r="AB496" s="171"/>
      <c r="AC496" s="171"/>
      <c r="AD496" s="171"/>
      <c r="AE496" s="149"/>
      <c r="AF496" s="155"/>
      <c r="AG496" s="148"/>
      <c r="AH496" s="148"/>
      <c r="AI496" s="148"/>
      <c r="AJ496" s="148"/>
    </row>
    <row r="497" spans="2:36" hidden="1" x14ac:dyDescent="0.25">
      <c r="B497" s="304">
        <v>5317</v>
      </c>
      <c r="C497" s="171"/>
      <c r="D497" s="171"/>
      <c r="E497" s="171"/>
      <c r="F497" s="149"/>
      <c r="G497" s="155"/>
      <c r="H497" s="171"/>
      <c r="I497" s="171"/>
      <c r="J497" s="171"/>
      <c r="K497" s="149"/>
      <c r="L497" s="155"/>
      <c r="M497" s="171"/>
      <c r="N497" s="171"/>
      <c r="O497" s="171"/>
      <c r="P497" s="149"/>
      <c r="Q497" s="155"/>
      <c r="R497" s="171"/>
      <c r="S497" s="171"/>
      <c r="T497" s="171"/>
      <c r="U497" s="149"/>
      <c r="V497" s="155"/>
      <c r="W497" s="171"/>
      <c r="X497" s="171"/>
      <c r="Y497" s="171"/>
      <c r="AA497" s="155"/>
      <c r="AB497" s="171"/>
      <c r="AC497" s="171"/>
      <c r="AD497" s="171"/>
      <c r="AE497" s="149"/>
      <c r="AF497" s="155"/>
      <c r="AG497" s="148"/>
      <c r="AH497" s="148"/>
      <c r="AI497" s="148"/>
      <c r="AJ497" s="148"/>
    </row>
    <row r="498" spans="2:36" hidden="1" x14ac:dyDescent="0.25">
      <c r="B498" s="304">
        <v>5318</v>
      </c>
      <c r="C498" s="171"/>
      <c r="D498" s="171"/>
      <c r="E498" s="171"/>
      <c r="F498" s="149"/>
      <c r="G498" s="155"/>
      <c r="H498" s="171"/>
      <c r="I498" s="171"/>
      <c r="J498" s="171"/>
      <c r="K498" s="149"/>
      <c r="L498" s="155"/>
      <c r="M498" s="171"/>
      <c r="N498" s="171"/>
      <c r="O498" s="171"/>
      <c r="P498" s="149"/>
      <c r="Q498" s="155"/>
      <c r="R498" s="171"/>
      <c r="S498" s="171"/>
      <c r="T498" s="171"/>
      <c r="U498" s="149"/>
      <c r="V498" s="155"/>
      <c r="W498" s="171"/>
      <c r="X498" s="171"/>
      <c r="Y498" s="171"/>
      <c r="AA498" s="155"/>
      <c r="AB498" s="171"/>
      <c r="AC498" s="171"/>
      <c r="AD498" s="171"/>
      <c r="AE498" s="149"/>
      <c r="AF498" s="155"/>
      <c r="AG498" s="148"/>
      <c r="AH498" s="148"/>
      <c r="AI498" s="148"/>
      <c r="AJ498" s="148"/>
    </row>
    <row r="499" spans="2:36" hidden="1" x14ac:dyDescent="0.25">
      <c r="B499" s="304">
        <v>5319</v>
      </c>
      <c r="C499" s="171"/>
      <c r="D499" s="171"/>
      <c r="E499" s="171"/>
      <c r="F499" s="149"/>
      <c r="G499" s="155"/>
      <c r="H499" s="171"/>
      <c r="I499" s="171"/>
      <c r="J499" s="171"/>
      <c r="K499" s="149"/>
      <c r="L499" s="155"/>
      <c r="M499" s="171"/>
      <c r="N499" s="171"/>
      <c r="O499" s="171"/>
      <c r="P499" s="149"/>
      <c r="Q499" s="155"/>
      <c r="R499" s="171"/>
      <c r="S499" s="171"/>
      <c r="T499" s="171"/>
      <c r="U499" s="149"/>
      <c r="V499" s="155"/>
      <c r="W499" s="171"/>
      <c r="X499" s="171"/>
      <c r="Y499" s="171"/>
      <c r="AA499" s="155"/>
      <c r="AB499" s="171"/>
      <c r="AC499" s="171"/>
      <c r="AD499" s="171"/>
      <c r="AE499" s="149"/>
      <c r="AF499" s="155"/>
      <c r="AG499" s="148"/>
      <c r="AH499" s="148"/>
      <c r="AI499" s="148"/>
      <c r="AJ499" s="148"/>
    </row>
    <row r="500" spans="2:36" hidden="1" x14ac:dyDescent="0.25">
      <c r="B500" s="304">
        <v>5320</v>
      </c>
      <c r="C500" s="171"/>
      <c r="D500" s="171"/>
      <c r="E500" s="171"/>
      <c r="F500" s="149"/>
      <c r="G500" s="155"/>
      <c r="H500" s="171"/>
      <c r="I500" s="171"/>
      <c r="J500" s="171"/>
      <c r="K500" s="149"/>
      <c r="L500" s="155"/>
      <c r="M500" s="171"/>
      <c r="N500" s="171"/>
      <c r="O500" s="171"/>
      <c r="P500" s="149"/>
      <c r="Q500" s="155"/>
      <c r="R500" s="171"/>
      <c r="S500" s="171"/>
      <c r="T500" s="171"/>
      <c r="U500" s="149"/>
      <c r="V500" s="155"/>
      <c r="W500" s="171"/>
      <c r="X500" s="171"/>
      <c r="Y500" s="171"/>
      <c r="AA500" s="155"/>
      <c r="AB500" s="171"/>
      <c r="AC500" s="171"/>
      <c r="AD500" s="171"/>
      <c r="AE500" s="149"/>
      <c r="AF500" s="155"/>
      <c r="AG500" s="148"/>
      <c r="AH500" s="148"/>
      <c r="AI500" s="148"/>
      <c r="AJ500" s="148"/>
    </row>
    <row r="501" spans="2:36" hidden="1" x14ac:dyDescent="0.25">
      <c r="B501" s="304">
        <v>5321</v>
      </c>
      <c r="C501" s="171"/>
      <c r="D501" s="171"/>
      <c r="E501" s="171"/>
      <c r="F501" s="149"/>
      <c r="G501" s="155"/>
      <c r="H501" s="171"/>
      <c r="I501" s="171"/>
      <c r="J501" s="171"/>
      <c r="K501" s="149"/>
      <c r="L501" s="155"/>
      <c r="M501" s="171"/>
      <c r="N501" s="171"/>
      <c r="O501" s="171"/>
      <c r="P501" s="149"/>
      <c r="Q501" s="155"/>
      <c r="R501" s="171"/>
      <c r="S501" s="171"/>
      <c r="T501" s="171"/>
      <c r="U501" s="149"/>
      <c r="V501" s="155"/>
      <c r="W501" s="171"/>
      <c r="X501" s="171"/>
      <c r="Y501" s="171"/>
      <c r="AA501" s="155"/>
      <c r="AB501" s="171"/>
      <c r="AC501" s="171"/>
      <c r="AD501" s="171"/>
      <c r="AE501" s="149"/>
      <c r="AF501" s="155"/>
      <c r="AG501" s="148"/>
      <c r="AH501" s="148"/>
      <c r="AI501" s="148"/>
      <c r="AJ501" s="148"/>
    </row>
    <row r="502" spans="2:36" hidden="1" x14ac:dyDescent="0.25">
      <c r="B502" s="304">
        <v>5322</v>
      </c>
      <c r="C502" s="171"/>
      <c r="D502" s="171"/>
      <c r="E502" s="171"/>
      <c r="F502" s="149"/>
      <c r="G502" s="155"/>
      <c r="H502" s="171"/>
      <c r="I502" s="171"/>
      <c r="J502" s="171"/>
      <c r="K502" s="149"/>
      <c r="L502" s="155"/>
      <c r="M502" s="171"/>
      <c r="N502" s="171"/>
      <c r="O502" s="171"/>
      <c r="P502" s="149"/>
      <c r="Q502" s="155"/>
      <c r="R502" s="171"/>
      <c r="S502" s="171"/>
      <c r="T502" s="171"/>
      <c r="U502" s="149"/>
      <c r="V502" s="155"/>
      <c r="W502" s="171"/>
      <c r="X502" s="171"/>
      <c r="Y502" s="171"/>
      <c r="AA502" s="155"/>
      <c r="AB502" s="171"/>
      <c r="AC502" s="171"/>
      <c r="AD502" s="171"/>
      <c r="AE502" s="149"/>
      <c r="AF502" s="155"/>
      <c r="AG502" s="148"/>
      <c r="AH502" s="148"/>
      <c r="AI502" s="148"/>
      <c r="AJ502" s="148"/>
    </row>
    <row r="503" spans="2:36" hidden="1" x14ac:dyDescent="0.25">
      <c r="B503" s="304">
        <v>5323</v>
      </c>
      <c r="C503" s="171"/>
      <c r="D503" s="171"/>
      <c r="E503" s="171"/>
      <c r="F503" s="149"/>
      <c r="G503" s="155"/>
      <c r="H503" s="171"/>
      <c r="I503" s="171"/>
      <c r="J503" s="171"/>
      <c r="K503" s="149"/>
      <c r="L503" s="155"/>
      <c r="M503" s="171"/>
      <c r="N503" s="171"/>
      <c r="O503" s="171"/>
      <c r="P503" s="149"/>
      <c r="Q503" s="155"/>
      <c r="R503" s="171"/>
      <c r="S503" s="171"/>
      <c r="T503" s="171"/>
      <c r="U503" s="149"/>
      <c r="V503" s="155"/>
      <c r="W503" s="171"/>
      <c r="X503" s="171"/>
      <c r="Y503" s="171"/>
      <c r="AA503" s="155"/>
      <c r="AB503" s="171"/>
      <c r="AC503" s="171"/>
      <c r="AD503" s="171"/>
      <c r="AE503" s="149"/>
      <c r="AF503" s="155"/>
      <c r="AG503" s="148"/>
      <c r="AH503" s="148"/>
      <c r="AI503" s="148"/>
      <c r="AJ503" s="148"/>
    </row>
    <row r="504" spans="2:36" hidden="1" x14ac:dyDescent="0.25">
      <c r="B504" s="304">
        <v>5324</v>
      </c>
      <c r="C504" s="171"/>
      <c r="D504" s="171"/>
      <c r="E504" s="171"/>
      <c r="F504" s="149"/>
      <c r="G504" s="155"/>
      <c r="H504" s="171"/>
      <c r="I504" s="171"/>
      <c r="J504" s="171"/>
      <c r="K504" s="149"/>
      <c r="L504" s="155"/>
      <c r="M504" s="171"/>
      <c r="N504" s="171"/>
      <c r="O504" s="171"/>
      <c r="P504" s="149"/>
      <c r="Q504" s="155"/>
      <c r="R504" s="171"/>
      <c r="S504" s="171"/>
      <c r="T504" s="171"/>
      <c r="U504" s="149"/>
      <c r="V504" s="155"/>
      <c r="W504" s="171"/>
      <c r="X504" s="171"/>
      <c r="Y504" s="171"/>
      <c r="AA504" s="155"/>
      <c r="AB504" s="171"/>
      <c r="AC504" s="171"/>
      <c r="AD504" s="171"/>
      <c r="AE504" s="149"/>
      <c r="AF504" s="155"/>
      <c r="AG504" s="148"/>
      <c r="AH504" s="148"/>
      <c r="AI504" s="148"/>
      <c r="AJ504" s="148"/>
    </row>
    <row r="505" spans="2:36" hidden="1" x14ac:dyDescent="0.25">
      <c r="B505" s="304">
        <v>5325</v>
      </c>
      <c r="C505" s="171"/>
      <c r="D505" s="171"/>
      <c r="E505" s="171"/>
      <c r="F505" s="149"/>
      <c r="G505" s="155"/>
      <c r="H505" s="171"/>
      <c r="I505" s="171"/>
      <c r="J505" s="171"/>
      <c r="K505" s="149"/>
      <c r="L505" s="155"/>
      <c r="M505" s="171"/>
      <c r="N505" s="171"/>
      <c r="O505" s="171"/>
      <c r="P505" s="149"/>
      <c r="Q505" s="155"/>
      <c r="R505" s="171"/>
      <c r="S505" s="171"/>
      <c r="T505" s="171"/>
      <c r="U505" s="149"/>
      <c r="V505" s="155"/>
      <c r="W505" s="171"/>
      <c r="X505" s="171"/>
      <c r="Y505" s="171"/>
      <c r="AA505" s="155"/>
      <c r="AB505" s="171"/>
      <c r="AC505" s="171"/>
      <c r="AD505" s="171"/>
      <c r="AE505" s="149"/>
      <c r="AF505" s="155"/>
      <c r="AG505" s="148"/>
      <c r="AH505" s="148"/>
      <c r="AI505" s="148"/>
      <c r="AJ505" s="148"/>
    </row>
    <row r="506" spans="2:36" hidden="1" x14ac:dyDescent="0.25">
      <c r="B506" s="304">
        <v>5326</v>
      </c>
      <c r="C506" s="171"/>
      <c r="D506" s="171"/>
      <c r="E506" s="171"/>
      <c r="F506" s="149"/>
      <c r="G506" s="155"/>
      <c r="H506" s="171"/>
      <c r="I506" s="171"/>
      <c r="J506" s="171"/>
      <c r="K506" s="149"/>
      <c r="L506" s="155"/>
      <c r="M506" s="171"/>
      <c r="N506" s="171"/>
      <c r="O506" s="171"/>
      <c r="P506" s="149"/>
      <c r="Q506" s="155"/>
      <c r="R506" s="171"/>
      <c r="S506" s="171"/>
      <c r="T506" s="171"/>
      <c r="U506" s="149"/>
      <c r="V506" s="155"/>
      <c r="W506" s="171"/>
      <c r="X506" s="171"/>
      <c r="Y506" s="171"/>
      <c r="AA506" s="155"/>
      <c r="AB506" s="171"/>
      <c r="AC506" s="171"/>
      <c r="AD506" s="171"/>
      <c r="AE506" s="149"/>
      <c r="AF506" s="155"/>
      <c r="AG506" s="148"/>
      <c r="AH506" s="148"/>
      <c r="AI506" s="148"/>
      <c r="AJ506" s="148"/>
    </row>
    <row r="507" spans="2:36" hidden="1" x14ac:dyDescent="0.25">
      <c r="B507" s="304">
        <v>5327</v>
      </c>
      <c r="C507" s="171"/>
      <c r="D507" s="171"/>
      <c r="E507" s="171"/>
      <c r="F507" s="149"/>
      <c r="G507" s="155"/>
      <c r="H507" s="171"/>
      <c r="I507" s="171"/>
      <c r="J507" s="171"/>
      <c r="K507" s="149"/>
      <c r="L507" s="155"/>
      <c r="M507" s="171"/>
      <c r="N507" s="171"/>
      <c r="O507" s="171"/>
      <c r="P507" s="149"/>
      <c r="Q507" s="155"/>
      <c r="R507" s="171"/>
      <c r="S507" s="171"/>
      <c r="T507" s="171"/>
      <c r="U507" s="149"/>
      <c r="V507" s="155"/>
      <c r="W507" s="171"/>
      <c r="X507" s="171"/>
      <c r="Y507" s="171"/>
      <c r="AA507" s="155"/>
      <c r="AB507" s="171"/>
      <c r="AC507" s="171"/>
      <c r="AD507" s="171"/>
      <c r="AE507" s="149"/>
      <c r="AF507" s="155"/>
      <c r="AG507" s="148"/>
      <c r="AH507" s="148"/>
      <c r="AI507" s="148"/>
      <c r="AJ507" s="148"/>
    </row>
    <row r="508" spans="2:36" hidden="1" x14ac:dyDescent="0.25">
      <c r="B508" s="304">
        <v>5328</v>
      </c>
      <c r="C508" s="171"/>
      <c r="D508" s="171"/>
      <c r="E508" s="171"/>
      <c r="F508" s="149"/>
      <c r="G508" s="155"/>
      <c r="H508" s="171"/>
      <c r="I508" s="171"/>
      <c r="J508" s="171"/>
      <c r="K508" s="149"/>
      <c r="L508" s="155"/>
      <c r="M508" s="171"/>
      <c r="N508" s="171"/>
      <c r="O508" s="171"/>
      <c r="P508" s="149"/>
      <c r="Q508" s="155"/>
      <c r="R508" s="171"/>
      <c r="S508" s="171"/>
      <c r="T508" s="171"/>
      <c r="U508" s="149"/>
      <c r="V508" s="155"/>
      <c r="W508" s="171"/>
      <c r="X508" s="171"/>
      <c r="Y508" s="171"/>
      <c r="AA508" s="155"/>
      <c r="AB508" s="171"/>
      <c r="AC508" s="171"/>
      <c r="AD508" s="171"/>
      <c r="AE508" s="149"/>
      <c r="AF508" s="155"/>
      <c r="AG508" s="148"/>
      <c r="AH508" s="148"/>
      <c r="AI508" s="148"/>
      <c r="AJ508" s="148"/>
    </row>
    <row r="509" spans="2:36" hidden="1" x14ac:dyDescent="0.25">
      <c r="B509" s="304">
        <v>5329</v>
      </c>
      <c r="C509" s="171"/>
      <c r="D509" s="171"/>
      <c r="E509" s="171"/>
      <c r="F509" s="149"/>
      <c r="G509" s="155"/>
      <c r="H509" s="171"/>
      <c r="I509" s="171"/>
      <c r="J509" s="171"/>
      <c r="K509" s="149"/>
      <c r="L509" s="155"/>
      <c r="M509" s="171"/>
      <c r="N509" s="171"/>
      <c r="O509" s="171"/>
      <c r="P509" s="149"/>
      <c r="Q509" s="155"/>
      <c r="R509" s="171"/>
      <c r="S509" s="171"/>
      <c r="T509" s="171"/>
      <c r="U509" s="149"/>
      <c r="V509" s="155"/>
      <c r="W509" s="171"/>
      <c r="X509" s="171"/>
      <c r="Y509" s="171"/>
      <c r="AA509" s="155"/>
      <c r="AB509" s="171"/>
      <c r="AC509" s="171"/>
      <c r="AD509" s="171"/>
      <c r="AE509" s="149"/>
      <c r="AF509" s="155"/>
      <c r="AG509" s="148"/>
      <c r="AH509" s="148"/>
      <c r="AI509" s="148"/>
      <c r="AJ509" s="148"/>
    </row>
    <row r="510" spans="2:36" hidden="1" x14ac:dyDescent="0.25">
      <c r="B510" s="304">
        <v>5330</v>
      </c>
      <c r="C510" s="171"/>
      <c r="D510" s="171"/>
      <c r="E510" s="171"/>
      <c r="F510" s="149"/>
      <c r="G510" s="155"/>
      <c r="H510" s="171"/>
      <c r="I510" s="171"/>
      <c r="J510" s="171"/>
      <c r="K510" s="149"/>
      <c r="L510" s="155"/>
      <c r="M510" s="171"/>
      <c r="N510" s="171"/>
      <c r="O510" s="171"/>
      <c r="P510" s="149"/>
      <c r="Q510" s="155"/>
      <c r="R510" s="171"/>
      <c r="S510" s="171"/>
      <c r="T510" s="171"/>
      <c r="U510" s="149"/>
      <c r="V510" s="155"/>
      <c r="W510" s="171"/>
      <c r="X510" s="171"/>
      <c r="Y510" s="171"/>
      <c r="AA510" s="155"/>
      <c r="AB510" s="171"/>
      <c r="AC510" s="171"/>
      <c r="AD510" s="171"/>
      <c r="AE510" s="149"/>
      <c r="AF510" s="155"/>
      <c r="AG510" s="148"/>
      <c r="AH510" s="148"/>
      <c r="AI510" s="148"/>
      <c r="AJ510" s="148"/>
    </row>
    <row r="511" spans="2:36" hidden="1" x14ac:dyDescent="0.25">
      <c r="B511" s="304">
        <v>5331</v>
      </c>
      <c r="C511" s="171"/>
      <c r="D511" s="171"/>
      <c r="E511" s="171"/>
      <c r="F511" s="149"/>
      <c r="G511" s="155"/>
      <c r="H511" s="171"/>
      <c r="I511" s="171"/>
      <c r="J511" s="171"/>
      <c r="K511" s="149"/>
      <c r="L511" s="155"/>
      <c r="M511" s="171"/>
      <c r="N511" s="171"/>
      <c r="O511" s="171"/>
      <c r="P511" s="149"/>
      <c r="Q511" s="155"/>
      <c r="R511" s="171"/>
      <c r="S511" s="171"/>
      <c r="T511" s="171"/>
      <c r="U511" s="149"/>
      <c r="V511" s="155"/>
      <c r="W511" s="171"/>
      <c r="X511" s="171"/>
      <c r="Y511" s="171"/>
      <c r="AA511" s="155"/>
      <c r="AB511" s="171"/>
      <c r="AC511" s="171"/>
      <c r="AD511" s="171"/>
      <c r="AE511" s="149"/>
      <c r="AF511" s="155"/>
      <c r="AG511" s="148"/>
      <c r="AH511" s="148"/>
      <c r="AI511" s="148"/>
      <c r="AJ511" s="148"/>
    </row>
    <row r="512" spans="2:36" hidden="1" x14ac:dyDescent="0.25">
      <c r="B512" s="304">
        <v>5332</v>
      </c>
      <c r="C512" s="171"/>
      <c r="D512" s="171"/>
      <c r="E512" s="171"/>
      <c r="F512" s="149"/>
      <c r="G512" s="155"/>
      <c r="H512" s="171"/>
      <c r="I512" s="171"/>
      <c r="J512" s="171"/>
      <c r="K512" s="149"/>
      <c r="L512" s="155"/>
      <c r="M512" s="171"/>
      <c r="N512" s="171"/>
      <c r="O512" s="171"/>
      <c r="P512" s="149"/>
      <c r="Q512" s="155"/>
      <c r="R512" s="171"/>
      <c r="S512" s="171"/>
      <c r="T512" s="171"/>
      <c r="U512" s="149"/>
      <c r="V512" s="155"/>
      <c r="W512" s="171"/>
      <c r="X512" s="171"/>
      <c r="Y512" s="171"/>
      <c r="AA512" s="155"/>
      <c r="AB512" s="171"/>
      <c r="AC512" s="171"/>
      <c r="AD512" s="171"/>
      <c r="AE512" s="149"/>
      <c r="AF512" s="155"/>
      <c r="AG512" s="148"/>
      <c r="AH512" s="148"/>
      <c r="AI512" s="148"/>
      <c r="AJ512" s="148"/>
    </row>
    <row r="513" spans="2:36" hidden="1" x14ac:dyDescent="0.25">
      <c r="B513" s="304">
        <v>5333</v>
      </c>
      <c r="C513" s="171"/>
      <c r="D513" s="171"/>
      <c r="E513" s="171"/>
      <c r="F513" s="149"/>
      <c r="G513" s="155"/>
      <c r="H513" s="171"/>
      <c r="I513" s="171"/>
      <c r="J513" s="171"/>
      <c r="K513" s="149"/>
      <c r="L513" s="155"/>
      <c r="M513" s="171"/>
      <c r="N513" s="171"/>
      <c r="O513" s="171"/>
      <c r="P513" s="149"/>
      <c r="Q513" s="155"/>
      <c r="R513" s="171"/>
      <c r="S513" s="171"/>
      <c r="T513" s="171"/>
      <c r="U513" s="149"/>
      <c r="V513" s="155"/>
      <c r="W513" s="171"/>
      <c r="X513" s="171"/>
      <c r="Y513" s="171"/>
      <c r="AA513" s="155"/>
      <c r="AB513" s="171"/>
      <c r="AC513" s="171"/>
      <c r="AD513" s="171"/>
      <c r="AE513" s="149"/>
      <c r="AF513" s="155"/>
      <c r="AG513" s="148"/>
      <c r="AH513" s="148"/>
      <c r="AI513" s="148"/>
      <c r="AJ513" s="148"/>
    </row>
    <row r="514" spans="2:36" hidden="1" x14ac:dyDescent="0.25">
      <c r="B514" s="304">
        <v>5334</v>
      </c>
      <c r="C514" s="171"/>
      <c r="D514" s="171"/>
      <c r="E514" s="171"/>
      <c r="F514" s="149"/>
      <c r="G514" s="155"/>
      <c r="H514" s="171"/>
      <c r="I514" s="171"/>
      <c r="J514" s="171"/>
      <c r="K514" s="149"/>
      <c r="L514" s="155"/>
      <c r="M514" s="171"/>
      <c r="N514" s="171"/>
      <c r="O514" s="171"/>
      <c r="P514" s="149"/>
      <c r="Q514" s="155"/>
      <c r="R514" s="171"/>
      <c r="S514" s="171"/>
      <c r="T514" s="171"/>
      <c r="U514" s="149"/>
      <c r="V514" s="155"/>
      <c r="W514" s="171"/>
      <c r="X514" s="171"/>
      <c r="Y514" s="171"/>
      <c r="AA514" s="155"/>
      <c r="AB514" s="171"/>
      <c r="AC514" s="171"/>
      <c r="AD514" s="171"/>
      <c r="AE514" s="149"/>
      <c r="AF514" s="155"/>
      <c r="AG514" s="148"/>
      <c r="AH514" s="148"/>
      <c r="AI514" s="148"/>
      <c r="AJ514" s="148"/>
    </row>
    <row r="515" spans="2:36" hidden="1" x14ac:dyDescent="0.25">
      <c r="B515" s="304">
        <v>5335</v>
      </c>
      <c r="C515" s="171"/>
      <c r="D515" s="171"/>
      <c r="E515" s="171"/>
      <c r="F515" s="149"/>
      <c r="G515" s="155"/>
      <c r="H515" s="171"/>
      <c r="I515" s="171"/>
      <c r="J515" s="171"/>
      <c r="K515" s="149"/>
      <c r="L515" s="155"/>
      <c r="M515" s="171"/>
      <c r="N515" s="171"/>
      <c r="O515" s="171"/>
      <c r="P515" s="149"/>
      <c r="Q515" s="155"/>
      <c r="R515" s="171"/>
      <c r="S515" s="171"/>
      <c r="T515" s="171"/>
      <c r="U515" s="149"/>
      <c r="V515" s="155"/>
      <c r="W515" s="171"/>
      <c r="X515" s="171"/>
      <c r="Y515" s="171"/>
      <c r="AA515" s="155"/>
      <c r="AB515" s="171"/>
      <c r="AC515" s="171"/>
      <c r="AD515" s="171"/>
      <c r="AE515" s="149"/>
      <c r="AF515" s="155"/>
      <c r="AG515" s="148"/>
      <c r="AH515" s="148"/>
      <c r="AI515" s="148"/>
      <c r="AJ515" s="148"/>
    </row>
    <row r="516" spans="2:36" hidden="1" x14ac:dyDescent="0.25">
      <c r="B516" s="304">
        <v>5336</v>
      </c>
      <c r="C516" s="171"/>
      <c r="D516" s="171"/>
      <c r="E516" s="171"/>
      <c r="F516" s="149"/>
      <c r="G516" s="155"/>
      <c r="H516" s="171"/>
      <c r="I516" s="171"/>
      <c r="J516" s="171"/>
      <c r="K516" s="149"/>
      <c r="L516" s="155"/>
      <c r="M516" s="171"/>
      <c r="N516" s="171"/>
      <c r="O516" s="171"/>
      <c r="P516" s="149"/>
      <c r="Q516" s="155"/>
      <c r="R516" s="171"/>
      <c r="S516" s="171"/>
      <c r="T516" s="171"/>
      <c r="U516" s="149"/>
      <c r="V516" s="155"/>
      <c r="W516" s="171"/>
      <c r="X516" s="171"/>
      <c r="Y516" s="171"/>
      <c r="AA516" s="155"/>
      <c r="AB516" s="171"/>
      <c r="AC516" s="171"/>
      <c r="AD516" s="171"/>
      <c r="AE516" s="149"/>
      <c r="AF516" s="155"/>
      <c r="AG516" s="148"/>
      <c r="AH516" s="148"/>
      <c r="AI516" s="148"/>
      <c r="AJ516" s="148"/>
    </row>
    <row r="517" spans="2:36" hidden="1" x14ac:dyDescent="0.25">
      <c r="B517" s="304">
        <v>5337</v>
      </c>
      <c r="C517" s="171"/>
      <c r="D517" s="171"/>
      <c r="E517" s="171"/>
      <c r="F517" s="149"/>
      <c r="G517" s="155"/>
      <c r="H517" s="171"/>
      <c r="I517" s="171"/>
      <c r="J517" s="171"/>
      <c r="K517" s="149"/>
      <c r="L517" s="155"/>
      <c r="M517" s="171"/>
      <c r="N517" s="171"/>
      <c r="O517" s="171"/>
      <c r="P517" s="149"/>
      <c r="Q517" s="155"/>
      <c r="R517" s="171"/>
      <c r="S517" s="171"/>
      <c r="T517" s="171"/>
      <c r="U517" s="149"/>
      <c r="V517" s="155"/>
      <c r="W517" s="171"/>
      <c r="X517" s="171"/>
      <c r="Y517" s="171"/>
      <c r="AA517" s="155"/>
      <c r="AB517" s="171"/>
      <c r="AC517" s="171"/>
      <c r="AD517" s="171"/>
      <c r="AE517" s="149"/>
      <c r="AF517" s="155"/>
      <c r="AG517" s="148"/>
      <c r="AH517" s="148"/>
      <c r="AI517" s="148"/>
      <c r="AJ517" s="148"/>
    </row>
    <row r="518" spans="2:36" hidden="1" x14ac:dyDescent="0.25">
      <c r="B518" s="304">
        <v>5338</v>
      </c>
      <c r="C518" s="171"/>
      <c r="D518" s="171"/>
      <c r="E518" s="171"/>
      <c r="F518" s="149"/>
      <c r="G518" s="155"/>
      <c r="H518" s="171"/>
      <c r="I518" s="171"/>
      <c r="J518" s="171"/>
      <c r="K518" s="149"/>
      <c r="L518" s="155"/>
      <c r="M518" s="171"/>
      <c r="N518" s="171"/>
      <c r="O518" s="171"/>
      <c r="P518" s="149"/>
      <c r="Q518" s="155"/>
      <c r="R518" s="171"/>
      <c r="S518" s="171"/>
      <c r="T518" s="171"/>
      <c r="U518" s="149"/>
      <c r="V518" s="155"/>
      <c r="W518" s="171"/>
      <c r="X518" s="171"/>
      <c r="Y518" s="171"/>
      <c r="AA518" s="155"/>
      <c r="AB518" s="171"/>
      <c r="AC518" s="171"/>
      <c r="AD518" s="171"/>
      <c r="AE518" s="149"/>
      <c r="AF518" s="155"/>
      <c r="AG518" s="148"/>
      <c r="AH518" s="148"/>
      <c r="AI518" s="148"/>
      <c r="AJ518" s="148"/>
    </row>
    <row r="519" spans="2:36" hidden="1" x14ac:dyDescent="0.25">
      <c r="B519" s="304">
        <v>5339</v>
      </c>
      <c r="C519" s="171"/>
      <c r="D519" s="171"/>
      <c r="E519" s="171"/>
      <c r="F519" s="149"/>
      <c r="G519" s="155"/>
      <c r="H519" s="171"/>
      <c r="I519" s="171"/>
      <c r="J519" s="171"/>
      <c r="K519" s="149"/>
      <c r="L519" s="155"/>
      <c r="M519" s="171"/>
      <c r="N519" s="171"/>
      <c r="O519" s="171"/>
      <c r="P519" s="149"/>
      <c r="Q519" s="155"/>
      <c r="R519" s="171"/>
      <c r="S519" s="171"/>
      <c r="T519" s="171"/>
      <c r="U519" s="149"/>
      <c r="V519" s="155"/>
      <c r="W519" s="171"/>
      <c r="X519" s="171"/>
      <c r="Y519" s="171"/>
      <c r="AA519" s="155"/>
      <c r="AB519" s="171"/>
      <c r="AC519" s="171"/>
      <c r="AD519" s="171"/>
      <c r="AE519" s="149"/>
      <c r="AF519" s="155"/>
      <c r="AG519" s="148"/>
      <c r="AH519" s="148"/>
      <c r="AI519" s="148"/>
      <c r="AJ519" s="148"/>
    </row>
    <row r="520" spans="2:36" hidden="1" x14ac:dyDescent="0.25">
      <c r="B520" s="304">
        <v>5340</v>
      </c>
      <c r="C520" s="171"/>
      <c r="D520" s="171"/>
      <c r="E520" s="171"/>
      <c r="F520" s="149"/>
      <c r="G520" s="155"/>
      <c r="H520" s="171"/>
      <c r="I520" s="171"/>
      <c r="J520" s="171"/>
      <c r="K520" s="149"/>
      <c r="L520" s="155"/>
      <c r="M520" s="171"/>
      <c r="N520" s="171"/>
      <c r="O520" s="171"/>
      <c r="P520" s="149"/>
      <c r="Q520" s="155"/>
      <c r="R520" s="171"/>
      <c r="S520" s="171"/>
      <c r="T520" s="171"/>
      <c r="U520" s="149"/>
      <c r="V520" s="155"/>
      <c r="W520" s="171"/>
      <c r="X520" s="171"/>
      <c r="Y520" s="171"/>
      <c r="AA520" s="155"/>
      <c r="AB520" s="171"/>
      <c r="AC520" s="171"/>
      <c r="AD520" s="171"/>
      <c r="AE520" s="149"/>
      <c r="AF520" s="155"/>
      <c r="AG520" s="148"/>
      <c r="AH520" s="148"/>
      <c r="AI520" s="148"/>
      <c r="AJ520" s="148"/>
    </row>
    <row r="521" spans="2:36" hidden="1" x14ac:dyDescent="0.25">
      <c r="B521" s="304">
        <v>5342</v>
      </c>
      <c r="C521" s="171"/>
      <c r="D521" s="171"/>
      <c r="E521" s="171"/>
      <c r="F521" s="149"/>
      <c r="G521" s="155"/>
      <c r="H521" s="171"/>
      <c r="I521" s="171"/>
      <c r="J521" s="171"/>
      <c r="K521" s="149"/>
      <c r="L521" s="155"/>
      <c r="M521" s="171"/>
      <c r="N521" s="171"/>
      <c r="O521" s="171"/>
      <c r="P521" s="149"/>
      <c r="Q521" s="155"/>
      <c r="R521" s="171"/>
      <c r="S521" s="171"/>
      <c r="T521" s="171"/>
      <c r="U521" s="149"/>
      <c r="V521" s="155"/>
      <c r="W521" s="171"/>
      <c r="X521" s="171"/>
      <c r="Y521" s="171"/>
      <c r="AA521" s="155"/>
      <c r="AB521" s="171"/>
      <c r="AC521" s="171"/>
      <c r="AD521" s="171"/>
      <c r="AE521" s="149"/>
      <c r="AF521" s="155"/>
      <c r="AG521" s="148"/>
      <c r="AH521" s="148"/>
      <c r="AI521" s="148"/>
      <c r="AJ521" s="148"/>
    </row>
    <row r="522" spans="2:36" hidden="1" x14ac:dyDescent="0.25">
      <c r="B522" s="304">
        <v>5343</v>
      </c>
      <c r="C522" s="171"/>
      <c r="D522" s="171"/>
      <c r="E522" s="171"/>
      <c r="F522" s="149"/>
      <c r="G522" s="155"/>
      <c r="H522" s="171"/>
      <c r="I522" s="171"/>
      <c r="J522" s="171"/>
      <c r="K522" s="149"/>
      <c r="L522" s="155"/>
      <c r="M522" s="171"/>
      <c r="N522" s="171"/>
      <c r="O522" s="171"/>
      <c r="P522" s="149"/>
      <c r="Q522" s="155"/>
      <c r="R522" s="171"/>
      <c r="S522" s="171"/>
      <c r="T522" s="171"/>
      <c r="U522" s="149"/>
      <c r="V522" s="155"/>
      <c r="W522" s="171"/>
      <c r="X522" s="171"/>
      <c r="Y522" s="171"/>
      <c r="AA522" s="155"/>
      <c r="AB522" s="171"/>
      <c r="AC522" s="171"/>
      <c r="AD522" s="171"/>
      <c r="AE522" s="149"/>
      <c r="AF522" s="155"/>
      <c r="AG522" s="148"/>
      <c r="AH522" s="148"/>
      <c r="AI522" s="148"/>
      <c r="AJ522" s="148"/>
    </row>
    <row r="523" spans="2:36" hidden="1" x14ac:dyDescent="0.25">
      <c r="B523" s="304">
        <v>5344</v>
      </c>
      <c r="C523" s="171"/>
      <c r="D523" s="171"/>
      <c r="E523" s="171"/>
      <c r="F523" s="149"/>
      <c r="G523" s="155"/>
      <c r="H523" s="171"/>
      <c r="I523" s="171"/>
      <c r="J523" s="171"/>
      <c r="K523" s="149"/>
      <c r="L523" s="155"/>
      <c r="M523" s="171"/>
      <c r="N523" s="171"/>
      <c r="O523" s="171"/>
      <c r="P523" s="149"/>
      <c r="Q523" s="155"/>
      <c r="R523" s="171"/>
      <c r="S523" s="171"/>
      <c r="T523" s="171"/>
      <c r="U523" s="149"/>
      <c r="V523" s="155"/>
      <c r="W523" s="171"/>
      <c r="X523" s="171"/>
      <c r="Y523" s="171"/>
      <c r="AA523" s="155"/>
      <c r="AB523" s="171"/>
      <c r="AC523" s="171"/>
      <c r="AD523" s="171"/>
      <c r="AE523" s="149"/>
      <c r="AF523" s="155"/>
      <c r="AG523" s="148"/>
      <c r="AH523" s="148"/>
      <c r="AI523" s="148"/>
      <c r="AJ523" s="148"/>
    </row>
    <row r="524" spans="2:36" hidden="1" x14ac:dyDescent="0.25">
      <c r="B524" s="304">
        <v>5345</v>
      </c>
      <c r="C524" s="171"/>
      <c r="D524" s="171"/>
      <c r="E524" s="171"/>
      <c r="F524" s="149"/>
      <c r="G524" s="155"/>
      <c r="H524" s="171"/>
      <c r="I524" s="171"/>
      <c r="J524" s="171"/>
      <c r="K524" s="149"/>
      <c r="L524" s="155"/>
      <c r="M524" s="171"/>
      <c r="N524" s="171"/>
      <c r="O524" s="171"/>
      <c r="P524" s="149"/>
      <c r="Q524" s="155"/>
      <c r="R524" s="171"/>
      <c r="S524" s="171"/>
      <c r="T524" s="171"/>
      <c r="U524" s="149"/>
      <c r="V524" s="155"/>
      <c r="W524" s="171"/>
      <c r="X524" s="171"/>
      <c r="Y524" s="171"/>
      <c r="AA524" s="155"/>
      <c r="AB524" s="171"/>
      <c r="AC524" s="171"/>
      <c r="AD524" s="171"/>
      <c r="AE524" s="149"/>
      <c r="AF524" s="155"/>
      <c r="AG524" s="148"/>
      <c r="AH524" s="148"/>
      <c r="AI524" s="148"/>
      <c r="AJ524" s="148"/>
    </row>
    <row r="525" spans="2:36" hidden="1" x14ac:dyDescent="0.25">
      <c r="B525" s="304">
        <v>5346</v>
      </c>
      <c r="C525" s="171"/>
      <c r="D525" s="171"/>
      <c r="E525" s="171"/>
      <c r="F525" s="149"/>
      <c r="G525" s="155"/>
      <c r="H525" s="171"/>
      <c r="I525" s="171"/>
      <c r="J525" s="171"/>
      <c r="K525" s="149"/>
      <c r="L525" s="155"/>
      <c r="M525" s="171"/>
      <c r="N525" s="171"/>
      <c r="O525" s="171"/>
      <c r="P525" s="149"/>
      <c r="Q525" s="155"/>
      <c r="R525" s="171"/>
      <c r="S525" s="171"/>
      <c r="T525" s="171"/>
      <c r="U525" s="149"/>
      <c r="V525" s="155"/>
      <c r="W525" s="171"/>
      <c r="X525" s="171"/>
      <c r="Y525" s="171"/>
      <c r="AA525" s="155"/>
      <c r="AB525" s="171"/>
      <c r="AC525" s="171"/>
      <c r="AD525" s="171"/>
      <c r="AE525" s="149"/>
      <c r="AF525" s="155"/>
      <c r="AG525" s="148"/>
      <c r="AH525" s="148"/>
      <c r="AI525" s="148"/>
      <c r="AJ525" s="148"/>
    </row>
    <row r="526" spans="2:36" hidden="1" x14ac:dyDescent="0.25">
      <c r="B526" s="304">
        <v>5347</v>
      </c>
      <c r="C526" s="171"/>
      <c r="D526" s="171"/>
      <c r="E526" s="171"/>
      <c r="F526" s="149"/>
      <c r="G526" s="155"/>
      <c r="H526" s="171"/>
      <c r="I526" s="171"/>
      <c r="J526" s="171"/>
      <c r="K526" s="149"/>
      <c r="L526" s="155"/>
      <c r="M526" s="171"/>
      <c r="N526" s="171"/>
      <c r="O526" s="171"/>
      <c r="P526" s="149"/>
      <c r="Q526" s="155"/>
      <c r="R526" s="171"/>
      <c r="S526" s="171"/>
      <c r="T526" s="171"/>
      <c r="U526" s="149"/>
      <c r="V526" s="155"/>
      <c r="W526" s="171"/>
      <c r="X526" s="171"/>
      <c r="Y526" s="171"/>
      <c r="AA526" s="155"/>
      <c r="AB526" s="171"/>
      <c r="AC526" s="171"/>
      <c r="AD526" s="171"/>
      <c r="AE526" s="149"/>
      <c r="AF526" s="155"/>
      <c r="AG526" s="148"/>
      <c r="AH526" s="148"/>
      <c r="AI526" s="148"/>
      <c r="AJ526" s="148"/>
    </row>
    <row r="527" spans="2:36" hidden="1" x14ac:dyDescent="0.25">
      <c r="B527" s="304">
        <v>5348</v>
      </c>
      <c r="C527" s="171"/>
      <c r="D527" s="171"/>
      <c r="E527" s="171"/>
      <c r="F527" s="149"/>
      <c r="G527" s="155"/>
      <c r="H527" s="171"/>
      <c r="I527" s="171"/>
      <c r="J527" s="171"/>
      <c r="K527" s="149"/>
      <c r="L527" s="155"/>
      <c r="M527" s="171"/>
      <c r="N527" s="171"/>
      <c r="O527" s="171"/>
      <c r="P527" s="149"/>
      <c r="Q527" s="155"/>
      <c r="R527" s="171"/>
      <c r="S527" s="171"/>
      <c r="T527" s="171"/>
      <c r="U527" s="149"/>
      <c r="V527" s="155"/>
      <c r="W527" s="171"/>
      <c r="X527" s="171"/>
      <c r="Y527" s="171"/>
      <c r="AA527" s="155"/>
      <c r="AB527" s="171"/>
      <c r="AC527" s="171"/>
      <c r="AD527" s="171"/>
      <c r="AE527" s="149"/>
      <c r="AF527" s="155"/>
      <c r="AG527" s="148"/>
      <c r="AH527" s="148"/>
      <c r="AI527" s="148"/>
      <c r="AJ527" s="148"/>
    </row>
    <row r="528" spans="2:36" hidden="1" x14ac:dyDescent="0.25">
      <c r="B528" s="304">
        <v>5350</v>
      </c>
      <c r="C528" s="171"/>
      <c r="D528" s="171"/>
      <c r="E528" s="171"/>
      <c r="F528" s="149"/>
      <c r="G528" s="155"/>
      <c r="H528" s="171"/>
      <c r="I528" s="171"/>
      <c r="J528" s="171"/>
      <c r="K528" s="149"/>
      <c r="L528" s="155"/>
      <c r="M528" s="171"/>
      <c r="N528" s="171"/>
      <c r="O528" s="171"/>
      <c r="P528" s="149"/>
      <c r="Q528" s="155"/>
      <c r="R528" s="171"/>
      <c r="S528" s="171"/>
      <c r="T528" s="171"/>
      <c r="U528" s="149"/>
      <c r="V528" s="155"/>
      <c r="W528" s="171"/>
      <c r="X528" s="171"/>
      <c r="Y528" s="171"/>
      <c r="AA528" s="155"/>
      <c r="AB528" s="171"/>
      <c r="AC528" s="171"/>
      <c r="AD528" s="171"/>
      <c r="AE528" s="149"/>
      <c r="AF528" s="155"/>
      <c r="AG528" s="148"/>
      <c r="AH528" s="148"/>
      <c r="AI528" s="148"/>
      <c r="AJ528" s="148"/>
    </row>
    <row r="529" spans="2:36" hidden="1" x14ac:dyDescent="0.25">
      <c r="B529" s="304">
        <v>5351</v>
      </c>
      <c r="C529" s="171"/>
      <c r="D529" s="171"/>
      <c r="E529" s="171"/>
      <c r="F529" s="149"/>
      <c r="G529" s="155"/>
      <c r="H529" s="171"/>
      <c r="I529" s="171"/>
      <c r="J529" s="171"/>
      <c r="K529" s="149"/>
      <c r="L529" s="155"/>
      <c r="M529" s="171"/>
      <c r="N529" s="171"/>
      <c r="O529" s="171"/>
      <c r="P529" s="149"/>
      <c r="Q529" s="155"/>
      <c r="R529" s="171"/>
      <c r="S529" s="171"/>
      <c r="T529" s="171"/>
      <c r="U529" s="149"/>
      <c r="V529" s="155"/>
      <c r="W529" s="171"/>
      <c r="X529" s="171"/>
      <c r="Y529" s="171"/>
      <c r="AA529" s="155"/>
      <c r="AB529" s="171"/>
      <c r="AC529" s="171"/>
      <c r="AD529" s="171"/>
      <c r="AE529" s="149"/>
      <c r="AF529" s="155"/>
      <c r="AG529" s="148"/>
      <c r="AH529" s="148"/>
      <c r="AI529" s="148"/>
      <c r="AJ529" s="148"/>
    </row>
    <row r="530" spans="2:36" hidden="1" x14ac:dyDescent="0.25">
      <c r="B530" s="304">
        <v>5352</v>
      </c>
      <c r="C530" s="171"/>
      <c r="D530" s="171"/>
      <c r="E530" s="171"/>
      <c r="F530" s="149"/>
      <c r="G530" s="155"/>
      <c r="H530" s="171"/>
      <c r="I530" s="171"/>
      <c r="J530" s="171"/>
      <c r="K530" s="149"/>
      <c r="L530" s="155"/>
      <c r="M530" s="171"/>
      <c r="N530" s="171"/>
      <c r="O530" s="171"/>
      <c r="P530" s="149"/>
      <c r="Q530" s="155"/>
      <c r="R530" s="171"/>
      <c r="S530" s="171"/>
      <c r="T530" s="171"/>
      <c r="U530" s="149"/>
      <c r="V530" s="155"/>
      <c r="W530" s="171"/>
      <c r="X530" s="171"/>
      <c r="Y530" s="171"/>
      <c r="AA530" s="155"/>
      <c r="AB530" s="171"/>
      <c r="AC530" s="171"/>
      <c r="AD530" s="171"/>
      <c r="AE530" s="149"/>
      <c r="AF530" s="155"/>
      <c r="AG530" s="148"/>
      <c r="AH530" s="148"/>
      <c r="AI530" s="148"/>
      <c r="AJ530" s="148"/>
    </row>
    <row r="531" spans="2:36" hidden="1" x14ac:dyDescent="0.25">
      <c r="B531" s="304">
        <v>5353</v>
      </c>
      <c r="C531" s="171"/>
      <c r="D531" s="171"/>
      <c r="E531" s="171"/>
      <c r="F531" s="149"/>
      <c r="G531" s="155"/>
      <c r="H531" s="171"/>
      <c r="I531" s="171"/>
      <c r="J531" s="171"/>
      <c r="K531" s="149"/>
      <c r="L531" s="155"/>
      <c r="M531" s="171"/>
      <c r="N531" s="171"/>
      <c r="O531" s="171"/>
      <c r="P531" s="149"/>
      <c r="Q531" s="155"/>
      <c r="R531" s="171"/>
      <c r="S531" s="171"/>
      <c r="T531" s="171"/>
      <c r="U531" s="149"/>
      <c r="V531" s="155"/>
      <c r="W531" s="171"/>
      <c r="X531" s="171"/>
      <c r="Y531" s="171"/>
      <c r="AA531" s="155"/>
      <c r="AB531" s="171"/>
      <c r="AC531" s="171"/>
      <c r="AD531" s="171"/>
      <c r="AE531" s="149"/>
      <c r="AF531" s="155"/>
      <c r="AG531" s="148"/>
      <c r="AH531" s="148"/>
      <c r="AI531" s="148"/>
      <c r="AJ531" s="148"/>
    </row>
    <row r="532" spans="2:36" hidden="1" x14ac:dyDescent="0.25">
      <c r="B532" s="304">
        <v>5356</v>
      </c>
      <c r="C532" s="171"/>
      <c r="D532" s="171"/>
      <c r="E532" s="171"/>
      <c r="F532" s="149"/>
      <c r="G532" s="155"/>
      <c r="H532" s="171"/>
      <c r="I532" s="171"/>
      <c r="J532" s="171"/>
      <c r="K532" s="149"/>
      <c r="L532" s="155"/>
      <c r="M532" s="171"/>
      <c r="N532" s="171"/>
      <c r="O532" s="171"/>
      <c r="P532" s="149"/>
      <c r="Q532" s="155"/>
      <c r="R532" s="171"/>
      <c r="S532" s="171"/>
      <c r="T532" s="171"/>
      <c r="U532" s="149"/>
      <c r="V532" s="155"/>
      <c r="W532" s="171"/>
      <c r="X532" s="171"/>
      <c r="Y532" s="171"/>
      <c r="AA532" s="155"/>
      <c r="AB532" s="171"/>
      <c r="AC532" s="171"/>
      <c r="AD532" s="171"/>
      <c r="AE532" s="149"/>
      <c r="AF532" s="155"/>
      <c r="AG532" s="148"/>
      <c r="AH532" s="148"/>
      <c r="AI532" s="148"/>
      <c r="AJ532" s="148"/>
    </row>
    <row r="533" spans="2:36" hidden="1" x14ac:dyDescent="0.25">
      <c r="B533" s="304">
        <v>5357</v>
      </c>
      <c r="C533" s="171"/>
      <c r="D533" s="171"/>
      <c r="E533" s="171"/>
      <c r="F533" s="149"/>
      <c r="G533" s="155"/>
      <c r="H533" s="171"/>
      <c r="I533" s="171"/>
      <c r="J533" s="171"/>
      <c r="K533" s="149"/>
      <c r="L533" s="155"/>
      <c r="M533" s="171"/>
      <c r="N533" s="171"/>
      <c r="O533" s="171"/>
      <c r="P533" s="149"/>
      <c r="Q533" s="155"/>
      <c r="R533" s="171"/>
      <c r="S533" s="171"/>
      <c r="T533" s="171"/>
      <c r="U533" s="149"/>
      <c r="V533" s="155"/>
      <c r="W533" s="171"/>
      <c r="X533" s="171"/>
      <c r="Y533" s="171"/>
      <c r="AA533" s="155"/>
      <c r="AB533" s="171"/>
      <c r="AC533" s="171"/>
      <c r="AD533" s="171"/>
      <c r="AE533" s="149"/>
      <c r="AF533" s="155"/>
      <c r="AG533" s="148"/>
      <c r="AH533" s="148"/>
      <c r="AI533" s="148"/>
      <c r="AJ533" s="148"/>
    </row>
    <row r="534" spans="2:36" hidden="1" x14ac:dyDescent="0.25">
      <c r="B534" s="304">
        <v>5358</v>
      </c>
      <c r="C534" s="171"/>
      <c r="D534" s="171"/>
      <c r="E534" s="171"/>
      <c r="F534" s="149"/>
      <c r="G534" s="155"/>
      <c r="H534" s="171"/>
      <c r="I534" s="171"/>
      <c r="J534" s="171"/>
      <c r="K534" s="149"/>
      <c r="L534" s="155"/>
      <c r="M534" s="171"/>
      <c r="N534" s="171"/>
      <c r="O534" s="171"/>
      <c r="P534" s="149"/>
      <c r="Q534" s="155"/>
      <c r="R534" s="171"/>
      <c r="S534" s="171"/>
      <c r="T534" s="171"/>
      <c r="U534" s="149"/>
      <c r="V534" s="155"/>
      <c r="W534" s="171"/>
      <c r="X534" s="171"/>
      <c r="Y534" s="171"/>
      <c r="AA534" s="155"/>
      <c r="AB534" s="171"/>
      <c r="AC534" s="171"/>
      <c r="AD534" s="171"/>
      <c r="AE534" s="149"/>
      <c r="AF534" s="155"/>
      <c r="AG534" s="148"/>
      <c r="AH534" s="148"/>
      <c r="AI534" s="148"/>
      <c r="AJ534" s="148"/>
    </row>
    <row r="535" spans="2:36" hidden="1" x14ac:dyDescent="0.25">
      <c r="B535" s="304">
        <v>5360</v>
      </c>
      <c r="C535" s="171"/>
      <c r="D535" s="171"/>
      <c r="E535" s="171"/>
      <c r="F535" s="149"/>
      <c r="G535" s="155"/>
      <c r="H535" s="171"/>
      <c r="I535" s="171"/>
      <c r="J535" s="171"/>
      <c r="K535" s="149"/>
      <c r="L535" s="155"/>
      <c r="M535" s="171"/>
      <c r="N535" s="171"/>
      <c r="O535" s="171"/>
      <c r="P535" s="149"/>
      <c r="Q535" s="155"/>
      <c r="R535" s="171"/>
      <c r="S535" s="171"/>
      <c r="T535" s="171"/>
      <c r="U535" s="149"/>
      <c r="V535" s="155"/>
      <c r="W535" s="171"/>
      <c r="X535" s="171"/>
      <c r="Y535" s="171"/>
      <c r="AA535" s="155"/>
      <c r="AB535" s="171"/>
      <c r="AC535" s="171"/>
      <c r="AD535" s="171"/>
      <c r="AE535" s="149"/>
      <c r="AF535" s="155"/>
      <c r="AG535" s="148"/>
      <c r="AH535" s="148"/>
      <c r="AI535" s="148"/>
      <c r="AJ535" s="148"/>
    </row>
    <row r="536" spans="2:36" hidden="1" x14ac:dyDescent="0.25">
      <c r="B536" s="304">
        <v>5361</v>
      </c>
      <c r="C536" s="171"/>
      <c r="D536" s="171"/>
      <c r="E536" s="171"/>
      <c r="F536" s="149"/>
      <c r="G536" s="155"/>
      <c r="H536" s="171"/>
      <c r="I536" s="171"/>
      <c r="J536" s="171"/>
      <c r="K536" s="149"/>
      <c r="L536" s="155"/>
      <c r="M536" s="171"/>
      <c r="N536" s="171"/>
      <c r="O536" s="171"/>
      <c r="P536" s="149"/>
      <c r="Q536" s="155"/>
      <c r="R536" s="171"/>
      <c r="S536" s="171"/>
      <c r="T536" s="171"/>
      <c r="U536" s="149"/>
      <c r="V536" s="155"/>
      <c r="W536" s="171"/>
      <c r="X536" s="171"/>
      <c r="Y536" s="171"/>
      <c r="AA536" s="155"/>
      <c r="AB536" s="171"/>
      <c r="AC536" s="171"/>
      <c r="AD536" s="171"/>
      <c r="AE536" s="149"/>
      <c r="AF536" s="155"/>
      <c r="AG536" s="148"/>
      <c r="AH536" s="148"/>
      <c r="AI536" s="148"/>
      <c r="AJ536" s="148"/>
    </row>
    <row r="537" spans="2:36" hidden="1" x14ac:dyDescent="0.25">
      <c r="B537" s="304">
        <v>5362</v>
      </c>
      <c r="C537" s="171"/>
      <c r="D537" s="171"/>
      <c r="E537" s="171"/>
      <c r="F537" s="149"/>
      <c r="G537" s="155"/>
      <c r="H537" s="171"/>
      <c r="I537" s="171"/>
      <c r="J537" s="171"/>
      <c r="K537" s="149"/>
      <c r="L537" s="155"/>
      <c r="M537" s="171"/>
      <c r="N537" s="171"/>
      <c r="O537" s="171"/>
      <c r="P537" s="149"/>
      <c r="Q537" s="155"/>
      <c r="R537" s="171"/>
      <c r="S537" s="171"/>
      <c r="T537" s="171"/>
      <c r="U537" s="149"/>
      <c r="V537" s="155"/>
      <c r="W537" s="171"/>
      <c r="X537" s="171"/>
      <c r="Y537" s="171"/>
      <c r="AA537" s="155"/>
      <c r="AB537" s="171"/>
      <c r="AC537" s="171"/>
      <c r="AD537" s="171"/>
      <c r="AE537" s="149"/>
      <c r="AF537" s="155"/>
      <c r="AG537" s="148"/>
      <c r="AH537" s="148"/>
      <c r="AI537" s="148"/>
      <c r="AJ537" s="148"/>
    </row>
    <row r="538" spans="2:36" hidden="1" x14ac:dyDescent="0.25">
      <c r="B538" s="304">
        <v>5363</v>
      </c>
      <c r="C538" s="171"/>
      <c r="D538" s="171"/>
      <c r="E538" s="171"/>
      <c r="F538" s="149"/>
      <c r="G538" s="155"/>
      <c r="H538" s="171"/>
      <c r="I538" s="171"/>
      <c r="J538" s="171"/>
      <c r="K538" s="149"/>
      <c r="L538" s="155"/>
      <c r="M538" s="171"/>
      <c r="N538" s="171"/>
      <c r="O538" s="171"/>
      <c r="P538" s="149"/>
      <c r="Q538" s="155"/>
      <c r="R538" s="171"/>
      <c r="S538" s="171"/>
      <c r="T538" s="171"/>
      <c r="U538" s="149"/>
      <c r="V538" s="155"/>
      <c r="W538" s="171"/>
      <c r="X538" s="171"/>
      <c r="Y538" s="171"/>
      <c r="AA538" s="155"/>
      <c r="AB538" s="171"/>
      <c r="AC538" s="171"/>
      <c r="AD538" s="171"/>
      <c r="AE538" s="149"/>
      <c r="AF538" s="155"/>
      <c r="AG538" s="148"/>
      <c r="AH538" s="148"/>
      <c r="AI538" s="148"/>
      <c r="AJ538" s="148"/>
    </row>
    <row r="539" spans="2:36" hidden="1" x14ac:dyDescent="0.25">
      <c r="B539" s="304">
        <v>5365</v>
      </c>
      <c r="C539" s="171"/>
      <c r="D539" s="171"/>
      <c r="E539" s="171"/>
      <c r="F539" s="149"/>
      <c r="G539" s="155"/>
      <c r="H539" s="171"/>
      <c r="I539" s="171"/>
      <c r="J539" s="171"/>
      <c r="K539" s="149"/>
      <c r="L539" s="155"/>
      <c r="M539" s="171"/>
      <c r="N539" s="171"/>
      <c r="O539" s="171"/>
      <c r="P539" s="149"/>
      <c r="Q539" s="155"/>
      <c r="R539" s="171"/>
      <c r="S539" s="171"/>
      <c r="T539" s="171"/>
      <c r="U539" s="149"/>
      <c r="V539" s="155"/>
      <c r="W539" s="171"/>
      <c r="X539" s="171"/>
      <c r="Y539" s="171"/>
      <c r="AA539" s="155"/>
      <c r="AB539" s="171"/>
      <c r="AC539" s="171"/>
      <c r="AD539" s="171"/>
      <c r="AE539" s="149"/>
      <c r="AF539" s="155"/>
      <c r="AG539" s="148"/>
      <c r="AH539" s="148"/>
      <c r="AI539" s="148"/>
      <c r="AJ539" s="148"/>
    </row>
    <row r="540" spans="2:36" hidden="1" x14ac:dyDescent="0.25">
      <c r="B540" s="304">
        <v>5366</v>
      </c>
      <c r="C540" s="171"/>
      <c r="D540" s="171"/>
      <c r="E540" s="171"/>
      <c r="F540" s="149"/>
      <c r="G540" s="155"/>
      <c r="H540" s="171"/>
      <c r="I540" s="171"/>
      <c r="J540" s="171"/>
      <c r="K540" s="149"/>
      <c r="L540" s="155"/>
      <c r="M540" s="171"/>
      <c r="N540" s="171"/>
      <c r="O540" s="171"/>
      <c r="P540" s="149"/>
      <c r="Q540" s="155"/>
      <c r="R540" s="171"/>
      <c r="S540" s="171"/>
      <c r="T540" s="171"/>
      <c r="U540" s="149"/>
      <c r="V540" s="155"/>
      <c r="W540" s="171"/>
      <c r="X540" s="171"/>
      <c r="Y540" s="171"/>
      <c r="AA540" s="155"/>
      <c r="AB540" s="171"/>
      <c r="AC540" s="171"/>
      <c r="AD540" s="171"/>
      <c r="AE540" s="149"/>
      <c r="AF540" s="155"/>
      <c r="AG540" s="148"/>
      <c r="AH540" s="148"/>
      <c r="AI540" s="148"/>
      <c r="AJ540" s="148"/>
    </row>
    <row r="541" spans="2:36" hidden="1" x14ac:dyDescent="0.25">
      <c r="B541" s="304">
        <v>5368</v>
      </c>
      <c r="C541" s="171"/>
      <c r="D541" s="171"/>
      <c r="E541" s="171"/>
      <c r="F541" s="149"/>
      <c r="G541" s="155"/>
      <c r="H541" s="171"/>
      <c r="I541" s="171"/>
      <c r="J541" s="171"/>
      <c r="K541" s="149"/>
      <c r="L541" s="155"/>
      <c r="M541" s="171"/>
      <c r="N541" s="171"/>
      <c r="O541" s="171"/>
      <c r="P541" s="149"/>
      <c r="Q541" s="155"/>
      <c r="R541" s="171"/>
      <c r="S541" s="171"/>
      <c r="T541" s="171"/>
      <c r="U541" s="149"/>
      <c r="V541" s="155"/>
      <c r="W541" s="171"/>
      <c r="X541" s="171"/>
      <c r="Y541" s="171"/>
      <c r="AA541" s="155"/>
      <c r="AB541" s="171"/>
      <c r="AC541" s="171"/>
      <c r="AD541" s="171"/>
      <c r="AE541" s="149"/>
      <c r="AF541" s="155"/>
      <c r="AG541" s="148"/>
      <c r="AH541" s="148"/>
      <c r="AI541" s="148"/>
      <c r="AJ541" s="148"/>
    </row>
    <row r="542" spans="2:36" hidden="1" x14ac:dyDescent="0.25">
      <c r="B542" s="304">
        <v>5369</v>
      </c>
      <c r="C542" s="171"/>
      <c r="D542" s="171"/>
      <c r="E542" s="171"/>
      <c r="F542" s="149"/>
      <c r="G542" s="155"/>
      <c r="H542" s="171"/>
      <c r="I542" s="171"/>
      <c r="J542" s="171"/>
      <c r="K542" s="149"/>
      <c r="L542" s="155"/>
      <c r="M542" s="171"/>
      <c r="N542" s="171"/>
      <c r="O542" s="171"/>
      <c r="P542" s="149"/>
      <c r="Q542" s="155"/>
      <c r="R542" s="171"/>
      <c r="S542" s="171"/>
      <c r="T542" s="171"/>
      <c r="U542" s="149"/>
      <c r="V542" s="155"/>
      <c r="W542" s="171"/>
      <c r="X542" s="171"/>
      <c r="Y542" s="171"/>
      <c r="AA542" s="155"/>
      <c r="AB542" s="171"/>
      <c r="AC542" s="171"/>
      <c r="AD542" s="171"/>
      <c r="AE542" s="149"/>
      <c r="AF542" s="155"/>
      <c r="AG542" s="148"/>
      <c r="AH542" s="148"/>
      <c r="AI542" s="148"/>
      <c r="AJ542" s="148"/>
    </row>
    <row r="543" spans="2:36" hidden="1" x14ac:dyDescent="0.25">
      <c r="B543" s="304">
        <v>5370</v>
      </c>
      <c r="C543" s="171"/>
      <c r="D543" s="171"/>
      <c r="E543" s="171"/>
      <c r="F543" s="149"/>
      <c r="G543" s="155"/>
      <c r="H543" s="171"/>
      <c r="I543" s="171"/>
      <c r="J543" s="171"/>
      <c r="K543" s="149"/>
      <c r="L543" s="155"/>
      <c r="M543" s="171"/>
      <c r="N543" s="171"/>
      <c r="O543" s="171"/>
      <c r="P543" s="149"/>
      <c r="Q543" s="155"/>
      <c r="R543" s="171"/>
      <c r="S543" s="171"/>
      <c r="T543" s="171"/>
      <c r="U543" s="149"/>
      <c r="V543" s="155"/>
      <c r="W543" s="171"/>
      <c r="X543" s="171"/>
      <c r="Y543" s="171"/>
      <c r="AA543" s="155"/>
      <c r="AB543" s="171"/>
      <c r="AC543" s="171"/>
      <c r="AD543" s="171"/>
      <c r="AE543" s="149"/>
      <c r="AF543" s="155"/>
      <c r="AG543" s="148"/>
      <c r="AH543" s="148"/>
      <c r="AI543" s="148"/>
      <c r="AJ543" s="148"/>
    </row>
    <row r="544" spans="2:36" hidden="1" x14ac:dyDescent="0.25">
      <c r="B544" s="304">
        <v>5371</v>
      </c>
      <c r="C544" s="171"/>
      <c r="D544" s="171"/>
      <c r="E544" s="171"/>
      <c r="F544" s="149"/>
      <c r="G544" s="155"/>
      <c r="H544" s="171"/>
      <c r="I544" s="171"/>
      <c r="J544" s="171"/>
      <c r="K544" s="149"/>
      <c r="L544" s="155"/>
      <c r="M544" s="171"/>
      <c r="N544" s="171"/>
      <c r="O544" s="171"/>
      <c r="P544" s="149"/>
      <c r="Q544" s="155"/>
      <c r="R544" s="171"/>
      <c r="S544" s="171"/>
      <c r="T544" s="171"/>
      <c r="U544" s="149"/>
      <c r="V544" s="155"/>
      <c r="W544" s="171"/>
      <c r="X544" s="171"/>
      <c r="Y544" s="171"/>
      <c r="AA544" s="155"/>
      <c r="AB544" s="171"/>
      <c r="AC544" s="171"/>
      <c r="AD544" s="171"/>
      <c r="AE544" s="149"/>
      <c r="AF544" s="155"/>
      <c r="AG544" s="148"/>
      <c r="AH544" s="148"/>
      <c r="AI544" s="148"/>
      <c r="AJ544" s="148"/>
    </row>
    <row r="545" spans="2:36" hidden="1" x14ac:dyDescent="0.25">
      <c r="B545" s="304">
        <v>5372</v>
      </c>
      <c r="C545" s="171"/>
      <c r="D545" s="171"/>
      <c r="E545" s="171"/>
      <c r="F545" s="149"/>
      <c r="G545" s="155"/>
      <c r="H545" s="171"/>
      <c r="I545" s="171"/>
      <c r="J545" s="171"/>
      <c r="K545" s="149"/>
      <c r="L545" s="155"/>
      <c r="M545" s="171"/>
      <c r="N545" s="171"/>
      <c r="O545" s="171"/>
      <c r="P545" s="149"/>
      <c r="Q545" s="155"/>
      <c r="R545" s="171"/>
      <c r="S545" s="171"/>
      <c r="T545" s="171"/>
      <c r="U545" s="149"/>
      <c r="V545" s="155"/>
      <c r="W545" s="171"/>
      <c r="X545" s="171"/>
      <c r="Y545" s="171"/>
      <c r="AA545" s="155"/>
      <c r="AB545" s="171"/>
      <c r="AC545" s="171"/>
      <c r="AD545" s="171"/>
      <c r="AE545" s="149"/>
      <c r="AF545" s="155"/>
      <c r="AG545" s="148"/>
      <c r="AH545" s="148"/>
      <c r="AI545" s="148"/>
      <c r="AJ545" s="148"/>
    </row>
    <row r="546" spans="2:36" hidden="1" x14ac:dyDescent="0.25">
      <c r="B546" s="304">
        <v>5373</v>
      </c>
      <c r="C546" s="171"/>
      <c r="D546" s="171"/>
      <c r="E546" s="171"/>
      <c r="F546" s="149"/>
      <c r="G546" s="155"/>
      <c r="H546" s="171"/>
      <c r="I546" s="171"/>
      <c r="J546" s="171"/>
      <c r="K546" s="149"/>
      <c r="L546" s="155"/>
      <c r="M546" s="171"/>
      <c r="N546" s="171"/>
      <c r="O546" s="171"/>
      <c r="P546" s="149"/>
      <c r="Q546" s="155"/>
      <c r="R546" s="171"/>
      <c r="S546" s="171"/>
      <c r="T546" s="171"/>
      <c r="U546" s="149"/>
      <c r="V546" s="155"/>
      <c r="W546" s="171"/>
      <c r="X546" s="171"/>
      <c r="Y546" s="171"/>
      <c r="AA546" s="155"/>
      <c r="AB546" s="171"/>
      <c r="AC546" s="171"/>
      <c r="AD546" s="171"/>
      <c r="AE546" s="149"/>
      <c r="AF546" s="155"/>
      <c r="AG546" s="148"/>
      <c r="AH546" s="148"/>
      <c r="AI546" s="148"/>
      <c r="AJ546" s="148"/>
    </row>
    <row r="547" spans="2:36" hidden="1" x14ac:dyDescent="0.25">
      <c r="B547" s="304">
        <v>5374</v>
      </c>
      <c r="C547" s="171"/>
      <c r="D547" s="171"/>
      <c r="E547" s="171"/>
      <c r="F547" s="149"/>
      <c r="G547" s="155"/>
      <c r="H547" s="171"/>
      <c r="I547" s="171"/>
      <c r="J547" s="171"/>
      <c r="K547" s="149"/>
      <c r="L547" s="155"/>
      <c r="M547" s="171"/>
      <c r="N547" s="171"/>
      <c r="O547" s="171"/>
      <c r="P547" s="149"/>
      <c r="Q547" s="155"/>
      <c r="R547" s="171"/>
      <c r="S547" s="171"/>
      <c r="T547" s="171"/>
      <c r="U547" s="149"/>
      <c r="V547" s="155"/>
      <c r="W547" s="171"/>
      <c r="X547" s="171"/>
      <c r="Y547" s="171"/>
      <c r="AA547" s="155"/>
      <c r="AB547" s="171"/>
      <c r="AC547" s="171"/>
      <c r="AD547" s="171"/>
      <c r="AE547" s="149"/>
      <c r="AF547" s="155"/>
      <c r="AG547" s="148"/>
      <c r="AH547" s="148"/>
      <c r="AI547" s="148"/>
      <c r="AJ547" s="148"/>
    </row>
    <row r="548" spans="2:36" hidden="1" x14ac:dyDescent="0.25">
      <c r="B548" s="304">
        <v>5375</v>
      </c>
      <c r="C548" s="171"/>
      <c r="D548" s="171"/>
      <c r="E548" s="171"/>
      <c r="F548" s="149"/>
      <c r="G548" s="155"/>
      <c r="H548" s="171"/>
      <c r="I548" s="171"/>
      <c r="J548" s="171"/>
      <c r="K548" s="149"/>
      <c r="L548" s="155"/>
      <c r="M548" s="171"/>
      <c r="N548" s="171"/>
      <c r="O548" s="171"/>
      <c r="P548" s="149"/>
      <c r="Q548" s="155"/>
      <c r="R548" s="171"/>
      <c r="S548" s="171"/>
      <c r="T548" s="171"/>
      <c r="U548" s="149"/>
      <c r="V548" s="155"/>
      <c r="W548" s="171"/>
      <c r="X548" s="171"/>
      <c r="Y548" s="171"/>
      <c r="AA548" s="155"/>
      <c r="AB548" s="171"/>
      <c r="AC548" s="171"/>
      <c r="AD548" s="171"/>
      <c r="AE548" s="149"/>
      <c r="AF548" s="155"/>
      <c r="AG548" s="148"/>
      <c r="AH548" s="148"/>
      <c r="AI548" s="148"/>
      <c r="AJ548" s="148"/>
    </row>
    <row r="549" spans="2:36" hidden="1" x14ac:dyDescent="0.25">
      <c r="B549" s="304">
        <v>5377</v>
      </c>
      <c r="C549" s="171"/>
      <c r="D549" s="171"/>
      <c r="E549" s="171"/>
      <c r="F549" s="149"/>
      <c r="G549" s="155"/>
      <c r="H549" s="171"/>
      <c r="I549" s="171"/>
      <c r="J549" s="171"/>
      <c r="K549" s="149"/>
      <c r="L549" s="155"/>
      <c r="M549" s="171"/>
      <c r="N549" s="171"/>
      <c r="O549" s="171"/>
      <c r="P549" s="149"/>
      <c r="Q549" s="155"/>
      <c r="R549" s="171"/>
      <c r="S549" s="171"/>
      <c r="T549" s="171"/>
      <c r="U549" s="149"/>
      <c r="V549" s="155"/>
      <c r="W549" s="171"/>
      <c r="X549" s="171"/>
      <c r="Y549" s="171"/>
      <c r="AA549" s="155"/>
      <c r="AB549" s="171"/>
      <c r="AC549" s="171"/>
      <c r="AD549" s="171"/>
      <c r="AE549" s="149"/>
      <c r="AF549" s="155"/>
      <c r="AG549" s="148"/>
      <c r="AH549" s="148"/>
      <c r="AI549" s="148"/>
      <c r="AJ549" s="148"/>
    </row>
    <row r="550" spans="2:36" hidden="1" x14ac:dyDescent="0.25">
      <c r="B550" s="304">
        <v>5400</v>
      </c>
      <c r="C550" s="171"/>
      <c r="D550" s="171"/>
      <c r="E550" s="171"/>
      <c r="F550" s="149"/>
      <c r="G550" s="155"/>
      <c r="H550" s="171"/>
      <c r="I550" s="171"/>
      <c r="J550" s="171"/>
      <c r="K550" s="149"/>
      <c r="L550" s="155"/>
      <c r="M550" s="171"/>
      <c r="N550" s="171"/>
      <c r="O550" s="171"/>
      <c r="P550" s="149"/>
      <c r="Q550" s="155"/>
      <c r="R550" s="171"/>
      <c r="S550" s="171"/>
      <c r="T550" s="171"/>
      <c r="U550" s="149"/>
      <c r="V550" s="155"/>
      <c r="W550" s="171"/>
      <c r="X550" s="171"/>
      <c r="Y550" s="171"/>
      <c r="AA550" s="155"/>
      <c r="AB550" s="171"/>
      <c r="AC550" s="171"/>
      <c r="AD550" s="171"/>
      <c r="AE550" s="149"/>
      <c r="AF550" s="155"/>
      <c r="AG550" s="148"/>
      <c r="AH550" s="148"/>
      <c r="AI550" s="148"/>
      <c r="AJ550" s="148"/>
    </row>
    <row r="551" spans="2:36" hidden="1" x14ac:dyDescent="0.25">
      <c r="B551" s="304">
        <v>5401</v>
      </c>
      <c r="C551" s="171"/>
      <c r="D551" s="171"/>
      <c r="E551" s="171"/>
      <c r="F551" s="149"/>
      <c r="G551" s="155"/>
      <c r="H551" s="171"/>
      <c r="I551" s="171"/>
      <c r="J551" s="171"/>
      <c r="K551" s="149"/>
      <c r="L551" s="155"/>
      <c r="M551" s="171"/>
      <c r="N551" s="171"/>
      <c r="O551" s="171"/>
      <c r="P551" s="149"/>
      <c r="Q551" s="155"/>
      <c r="R551" s="171"/>
      <c r="S551" s="171"/>
      <c r="T551" s="171"/>
      <c r="U551" s="149"/>
      <c r="V551" s="155"/>
      <c r="W551" s="171"/>
      <c r="X551" s="171"/>
      <c r="Y551" s="171"/>
      <c r="AA551" s="155"/>
      <c r="AB551" s="171"/>
      <c r="AC551" s="171"/>
      <c r="AD551" s="171"/>
      <c r="AE551" s="149"/>
      <c r="AF551" s="155"/>
      <c r="AG551" s="148"/>
      <c r="AH551" s="148"/>
      <c r="AI551" s="148"/>
      <c r="AJ551" s="148"/>
    </row>
    <row r="552" spans="2:36" hidden="1" x14ac:dyDescent="0.25">
      <c r="B552" s="304">
        <v>5402</v>
      </c>
      <c r="C552" s="171"/>
      <c r="D552" s="171"/>
      <c r="E552" s="171"/>
      <c r="F552" s="149"/>
      <c r="G552" s="155"/>
      <c r="H552" s="171"/>
      <c r="I552" s="171"/>
      <c r="J552" s="171"/>
      <c r="K552" s="149"/>
      <c r="L552" s="155"/>
      <c r="M552" s="171"/>
      <c r="N552" s="171"/>
      <c r="O552" s="171"/>
      <c r="P552" s="149"/>
      <c r="Q552" s="155"/>
      <c r="R552" s="171"/>
      <c r="S552" s="171"/>
      <c r="T552" s="171"/>
      <c r="U552" s="149"/>
      <c r="V552" s="155"/>
      <c r="W552" s="171"/>
      <c r="X552" s="171"/>
      <c r="Y552" s="171"/>
      <c r="AA552" s="155"/>
      <c r="AB552" s="171"/>
      <c r="AC552" s="171"/>
      <c r="AD552" s="171"/>
      <c r="AE552" s="149"/>
      <c r="AF552" s="155"/>
      <c r="AG552" s="148"/>
      <c r="AH552" s="148"/>
      <c r="AI552" s="148"/>
      <c r="AJ552" s="148"/>
    </row>
    <row r="553" spans="2:36" hidden="1" x14ac:dyDescent="0.25">
      <c r="B553" s="304">
        <v>5404</v>
      </c>
      <c r="C553" s="171"/>
      <c r="D553" s="171"/>
      <c r="E553" s="171"/>
      <c r="F553" s="149"/>
      <c r="G553" s="155"/>
      <c r="H553" s="171"/>
      <c r="I553" s="171"/>
      <c r="J553" s="171"/>
      <c r="K553" s="149"/>
      <c r="L553" s="155"/>
      <c r="M553" s="171"/>
      <c r="N553" s="171"/>
      <c r="O553" s="171"/>
      <c r="P553" s="149"/>
      <c r="Q553" s="155"/>
      <c r="R553" s="171"/>
      <c r="S553" s="171"/>
      <c r="T553" s="171"/>
      <c r="U553" s="149"/>
      <c r="V553" s="155"/>
      <c r="W553" s="171"/>
      <c r="X553" s="171"/>
      <c r="Y553" s="171"/>
      <c r="AA553" s="155"/>
      <c r="AB553" s="171"/>
      <c r="AC553" s="171"/>
      <c r="AD553" s="171"/>
      <c r="AE553" s="149"/>
      <c r="AF553" s="155"/>
      <c r="AG553" s="148"/>
      <c r="AH553" s="148"/>
      <c r="AI553" s="148"/>
      <c r="AJ553" s="148"/>
    </row>
    <row r="554" spans="2:36" hidden="1" x14ac:dyDescent="0.25">
      <c r="B554" s="304">
        <v>5405</v>
      </c>
      <c r="C554" s="171"/>
      <c r="D554" s="171"/>
      <c r="E554" s="171"/>
      <c r="F554" s="149"/>
      <c r="G554" s="155"/>
      <c r="H554" s="171"/>
      <c r="I554" s="171"/>
      <c r="J554" s="171"/>
      <c r="K554" s="149"/>
      <c r="L554" s="155"/>
      <c r="M554" s="171"/>
      <c r="N554" s="171"/>
      <c r="O554" s="171"/>
      <c r="P554" s="149"/>
      <c r="Q554" s="155"/>
      <c r="R554" s="171"/>
      <c r="S554" s="171"/>
      <c r="T554" s="171"/>
      <c r="U554" s="149"/>
      <c r="V554" s="155"/>
      <c r="W554" s="171"/>
      <c r="X554" s="171"/>
      <c r="Y554" s="171"/>
      <c r="AA554" s="155"/>
      <c r="AB554" s="171"/>
      <c r="AC554" s="171"/>
      <c r="AD554" s="171"/>
      <c r="AE554" s="149"/>
      <c r="AF554" s="155"/>
      <c r="AG554" s="148"/>
      <c r="AH554" s="148"/>
      <c r="AI554" s="148"/>
      <c r="AJ554" s="148"/>
    </row>
    <row r="555" spans="2:36" hidden="1" x14ac:dyDescent="0.25">
      <c r="B555" s="304">
        <v>5406</v>
      </c>
      <c r="C555" s="171"/>
      <c r="D555" s="171"/>
      <c r="E555" s="171"/>
      <c r="F555" s="149"/>
      <c r="G555" s="155"/>
      <c r="H555" s="171"/>
      <c r="I555" s="171"/>
      <c r="J555" s="171"/>
      <c r="K555" s="149"/>
      <c r="L555" s="155"/>
      <c r="M555" s="171"/>
      <c r="N555" s="171"/>
      <c r="O555" s="171"/>
      <c r="P555" s="149"/>
      <c r="Q555" s="155"/>
      <c r="R555" s="171"/>
      <c r="S555" s="171"/>
      <c r="T555" s="171"/>
      <c r="U555" s="149"/>
      <c r="V555" s="155"/>
      <c r="W555" s="171"/>
      <c r="X555" s="171"/>
      <c r="Y555" s="171"/>
      <c r="AA555" s="155"/>
      <c r="AB555" s="171"/>
      <c r="AC555" s="171"/>
      <c r="AD555" s="171"/>
      <c r="AE555" s="149"/>
      <c r="AF555" s="155"/>
      <c r="AG555" s="148"/>
      <c r="AH555" s="148"/>
      <c r="AI555" s="148"/>
      <c r="AJ555" s="148"/>
    </row>
    <row r="556" spans="2:36" hidden="1" x14ac:dyDescent="0.25">
      <c r="B556" s="304">
        <v>5409</v>
      </c>
      <c r="C556" s="171"/>
      <c r="D556" s="171"/>
      <c r="E556" s="171"/>
      <c r="F556" s="149"/>
      <c r="G556" s="155"/>
      <c r="H556" s="171"/>
      <c r="I556" s="171"/>
      <c r="J556" s="171"/>
      <c r="K556" s="149"/>
      <c r="L556" s="155"/>
      <c r="M556" s="171"/>
      <c r="N556" s="171"/>
      <c r="O556" s="171"/>
      <c r="P556" s="149"/>
      <c r="Q556" s="155"/>
      <c r="R556" s="171"/>
      <c r="S556" s="171"/>
      <c r="T556" s="171"/>
      <c r="U556" s="149"/>
      <c r="V556" s="155"/>
      <c r="W556" s="171"/>
      <c r="X556" s="171"/>
      <c r="Y556" s="171"/>
      <c r="AA556" s="155"/>
      <c r="AB556" s="171"/>
      <c r="AC556" s="171"/>
      <c r="AD556" s="171"/>
      <c r="AE556" s="149"/>
      <c r="AF556" s="155"/>
      <c r="AG556" s="148"/>
      <c r="AH556" s="148"/>
      <c r="AI556" s="148"/>
      <c r="AJ556" s="148"/>
    </row>
    <row r="557" spans="2:36" hidden="1" x14ac:dyDescent="0.25">
      <c r="B557" s="304">
        <v>5410</v>
      </c>
      <c r="C557" s="171"/>
      <c r="D557" s="171"/>
      <c r="E557" s="171"/>
      <c r="F557" s="149"/>
      <c r="G557" s="155"/>
      <c r="H557" s="171"/>
      <c r="I557" s="171"/>
      <c r="J557" s="171"/>
      <c r="K557" s="149"/>
      <c r="L557" s="155"/>
      <c r="M557" s="171"/>
      <c r="N557" s="171"/>
      <c r="O557" s="171"/>
      <c r="P557" s="149"/>
      <c r="Q557" s="155"/>
      <c r="R557" s="171"/>
      <c r="S557" s="171"/>
      <c r="T557" s="171"/>
      <c r="U557" s="149"/>
      <c r="V557" s="155"/>
      <c r="W557" s="171"/>
      <c r="X557" s="171"/>
      <c r="Y557" s="171"/>
      <c r="AA557" s="155"/>
      <c r="AB557" s="171"/>
      <c r="AC557" s="171"/>
      <c r="AD557" s="171"/>
      <c r="AE557" s="149"/>
      <c r="AF557" s="155"/>
      <c r="AG557" s="148"/>
      <c r="AH557" s="148"/>
      <c r="AI557" s="148"/>
      <c r="AJ557" s="148"/>
    </row>
    <row r="558" spans="2:36" hidden="1" x14ac:dyDescent="0.25">
      <c r="B558" s="304">
        <v>5411</v>
      </c>
      <c r="C558" s="171"/>
      <c r="D558" s="171"/>
      <c r="E558" s="171"/>
      <c r="F558" s="149"/>
      <c r="G558" s="155"/>
      <c r="H558" s="171"/>
      <c r="I558" s="171"/>
      <c r="J558" s="171"/>
      <c r="K558" s="149"/>
      <c r="L558" s="155"/>
      <c r="M558" s="171"/>
      <c r="N558" s="171"/>
      <c r="O558" s="171"/>
      <c r="P558" s="149"/>
      <c r="Q558" s="155"/>
      <c r="R558" s="171"/>
      <c r="S558" s="171"/>
      <c r="T558" s="171"/>
      <c r="U558" s="149"/>
      <c r="V558" s="155"/>
      <c r="W558" s="171"/>
      <c r="X558" s="171"/>
      <c r="Y558" s="171"/>
      <c r="AA558" s="155"/>
      <c r="AB558" s="171"/>
      <c r="AC558" s="171"/>
      <c r="AD558" s="171"/>
      <c r="AE558" s="149"/>
      <c r="AF558" s="155"/>
      <c r="AG558" s="148"/>
      <c r="AH558" s="148"/>
      <c r="AI558" s="148"/>
      <c r="AJ558" s="148"/>
    </row>
    <row r="559" spans="2:36" hidden="1" x14ac:dyDescent="0.25">
      <c r="B559" s="304">
        <v>5412</v>
      </c>
      <c r="C559" s="171"/>
      <c r="D559" s="171"/>
      <c r="E559" s="171"/>
      <c r="F559" s="149"/>
      <c r="G559" s="155"/>
      <c r="H559" s="171"/>
      <c r="I559" s="171"/>
      <c r="J559" s="171"/>
      <c r="K559" s="149"/>
      <c r="L559" s="155"/>
      <c r="M559" s="171"/>
      <c r="N559" s="171"/>
      <c r="O559" s="171"/>
      <c r="P559" s="149"/>
      <c r="Q559" s="155"/>
      <c r="R559" s="171"/>
      <c r="S559" s="171"/>
      <c r="T559" s="171"/>
      <c r="U559" s="149"/>
      <c r="V559" s="155"/>
      <c r="W559" s="171"/>
      <c r="X559" s="171"/>
      <c r="Y559" s="171"/>
      <c r="AA559" s="155"/>
      <c r="AB559" s="171"/>
      <c r="AC559" s="171"/>
      <c r="AD559" s="171"/>
      <c r="AE559" s="149"/>
      <c r="AF559" s="155"/>
      <c r="AG559" s="148"/>
      <c r="AH559" s="148"/>
      <c r="AI559" s="148"/>
      <c r="AJ559" s="148"/>
    </row>
    <row r="560" spans="2:36" hidden="1" x14ac:dyDescent="0.25">
      <c r="B560" s="304">
        <v>5414</v>
      </c>
      <c r="C560" s="171"/>
      <c r="D560" s="171"/>
      <c r="E560" s="171"/>
      <c r="F560" s="149"/>
      <c r="G560" s="155"/>
      <c r="H560" s="171"/>
      <c r="I560" s="171"/>
      <c r="J560" s="171"/>
      <c r="K560" s="149"/>
      <c r="L560" s="155"/>
      <c r="M560" s="171"/>
      <c r="N560" s="171"/>
      <c r="O560" s="171"/>
      <c r="P560" s="149"/>
      <c r="Q560" s="155"/>
      <c r="R560" s="171"/>
      <c r="S560" s="171"/>
      <c r="T560" s="171"/>
      <c r="U560" s="149"/>
      <c r="V560" s="155"/>
      <c r="W560" s="171"/>
      <c r="X560" s="171"/>
      <c r="Y560" s="171"/>
      <c r="AA560" s="155"/>
      <c r="AB560" s="171"/>
      <c r="AC560" s="171"/>
      <c r="AD560" s="171"/>
      <c r="AE560" s="149"/>
      <c r="AF560" s="155"/>
      <c r="AG560" s="148"/>
      <c r="AH560" s="148"/>
      <c r="AI560" s="148"/>
      <c r="AJ560" s="148"/>
    </row>
    <row r="561" spans="2:36" hidden="1" x14ac:dyDescent="0.25">
      <c r="B561" s="304">
        <v>5415</v>
      </c>
      <c r="C561" s="171"/>
      <c r="D561" s="171"/>
      <c r="E561" s="171"/>
      <c r="F561" s="149"/>
      <c r="G561" s="155"/>
      <c r="H561" s="171"/>
      <c r="I561" s="171"/>
      <c r="J561" s="171"/>
      <c r="K561" s="149"/>
      <c r="L561" s="155"/>
      <c r="M561" s="171"/>
      <c r="N561" s="171"/>
      <c r="O561" s="171"/>
      <c r="P561" s="149"/>
      <c r="Q561" s="155"/>
      <c r="R561" s="171"/>
      <c r="S561" s="171"/>
      <c r="T561" s="171"/>
      <c r="U561" s="149"/>
      <c r="V561" s="155"/>
      <c r="W561" s="171"/>
      <c r="X561" s="171"/>
      <c r="Y561" s="171"/>
      <c r="AA561" s="155"/>
      <c r="AB561" s="171"/>
      <c r="AC561" s="171"/>
      <c r="AD561" s="171"/>
      <c r="AE561" s="149"/>
      <c r="AF561" s="155"/>
      <c r="AG561" s="148"/>
      <c r="AH561" s="148"/>
      <c r="AI561" s="148"/>
      <c r="AJ561" s="148"/>
    </row>
    <row r="562" spans="2:36" hidden="1" x14ac:dyDescent="0.25">
      <c r="B562" s="304">
        <v>5423</v>
      </c>
      <c r="C562" s="171"/>
      <c r="D562" s="171"/>
      <c r="E562" s="171"/>
      <c r="F562" s="149"/>
      <c r="G562" s="155"/>
      <c r="H562" s="171"/>
      <c r="I562" s="171"/>
      <c r="J562" s="171"/>
      <c r="K562" s="149"/>
      <c r="L562" s="155"/>
      <c r="M562" s="171"/>
      <c r="N562" s="171"/>
      <c r="O562" s="171"/>
      <c r="P562" s="149"/>
      <c r="Q562" s="155"/>
      <c r="R562" s="171"/>
      <c r="S562" s="171"/>
      <c r="T562" s="171"/>
      <c r="U562" s="149"/>
      <c r="V562" s="155"/>
      <c r="W562" s="171"/>
      <c r="X562" s="171"/>
      <c r="Y562" s="171"/>
      <c r="AA562" s="155"/>
      <c r="AB562" s="171"/>
      <c r="AC562" s="171"/>
      <c r="AD562" s="171"/>
      <c r="AE562" s="149"/>
      <c r="AF562" s="155"/>
      <c r="AG562" s="148"/>
      <c r="AH562" s="148"/>
      <c r="AI562" s="148"/>
      <c r="AJ562" s="148"/>
    </row>
    <row r="563" spans="2:36" hidden="1" x14ac:dyDescent="0.25">
      <c r="B563" s="304">
        <v>5424</v>
      </c>
      <c r="C563" s="171"/>
      <c r="D563" s="171"/>
      <c r="E563" s="171"/>
      <c r="F563" s="149"/>
      <c r="G563" s="155"/>
      <c r="H563" s="171"/>
      <c r="I563" s="171"/>
      <c r="J563" s="171"/>
      <c r="K563" s="149"/>
      <c r="L563" s="155"/>
      <c r="M563" s="171"/>
      <c r="N563" s="171"/>
      <c r="O563" s="171"/>
      <c r="P563" s="149"/>
      <c r="Q563" s="155"/>
      <c r="R563" s="171"/>
      <c r="S563" s="171"/>
      <c r="T563" s="171"/>
      <c r="U563" s="149"/>
      <c r="V563" s="155"/>
      <c r="W563" s="171"/>
      <c r="X563" s="171"/>
      <c r="Y563" s="171"/>
      <c r="AA563" s="155"/>
      <c r="AB563" s="171"/>
      <c r="AC563" s="171"/>
      <c r="AD563" s="171"/>
      <c r="AE563" s="149"/>
      <c r="AF563" s="155"/>
      <c r="AG563" s="148"/>
      <c r="AH563" s="148"/>
      <c r="AI563" s="148"/>
      <c r="AJ563" s="148"/>
    </row>
    <row r="564" spans="2:36" hidden="1" x14ac:dyDescent="0.25">
      <c r="B564" s="304">
        <v>5425</v>
      </c>
      <c r="C564" s="171"/>
      <c r="D564" s="171"/>
      <c r="E564" s="171"/>
      <c r="F564" s="149"/>
      <c r="G564" s="155"/>
      <c r="H564" s="171"/>
      <c r="I564" s="171"/>
      <c r="J564" s="171"/>
      <c r="K564" s="149"/>
      <c r="L564" s="155"/>
      <c r="M564" s="171"/>
      <c r="N564" s="171"/>
      <c r="O564" s="171"/>
      <c r="P564" s="149"/>
      <c r="Q564" s="155"/>
      <c r="R564" s="171"/>
      <c r="S564" s="171"/>
      <c r="T564" s="171"/>
      <c r="U564" s="149"/>
      <c r="V564" s="155"/>
      <c r="W564" s="171"/>
      <c r="X564" s="171"/>
      <c r="Y564" s="171"/>
      <c r="AA564" s="155"/>
      <c r="AB564" s="171"/>
      <c r="AC564" s="171"/>
      <c r="AD564" s="171"/>
      <c r="AE564" s="149"/>
      <c r="AF564" s="155"/>
      <c r="AG564" s="148"/>
      <c r="AH564" s="148"/>
      <c r="AI564" s="148"/>
      <c r="AJ564" s="148"/>
    </row>
    <row r="565" spans="2:36" hidden="1" x14ac:dyDescent="0.25">
      <c r="B565" s="304">
        <v>5461</v>
      </c>
      <c r="C565" s="171"/>
      <c r="D565" s="171"/>
      <c r="E565" s="171"/>
      <c r="F565" s="149"/>
      <c r="G565" s="155"/>
      <c r="H565" s="171"/>
      <c r="I565" s="171"/>
      <c r="J565" s="171"/>
      <c r="K565" s="149"/>
      <c r="L565" s="155"/>
      <c r="M565" s="171"/>
      <c r="N565" s="171"/>
      <c r="O565" s="171"/>
      <c r="P565" s="149"/>
      <c r="Q565" s="155"/>
      <c r="R565" s="171"/>
      <c r="S565" s="171"/>
      <c r="T565" s="171"/>
      <c r="U565" s="149"/>
      <c r="V565" s="155"/>
      <c r="W565" s="171"/>
      <c r="X565" s="171"/>
      <c r="Y565" s="171"/>
      <c r="AA565" s="155"/>
      <c r="AB565" s="171"/>
      <c r="AC565" s="171"/>
      <c r="AD565" s="171"/>
      <c r="AE565" s="149"/>
      <c r="AF565" s="155"/>
      <c r="AG565" s="148"/>
      <c r="AH565" s="148"/>
      <c r="AI565" s="148"/>
      <c r="AJ565" s="148"/>
    </row>
    <row r="566" spans="2:36" hidden="1" x14ac:dyDescent="0.25">
      <c r="B566" s="304">
        <v>5462</v>
      </c>
      <c r="C566" s="171"/>
      <c r="D566" s="171"/>
      <c r="E566" s="171"/>
      <c r="F566" s="149"/>
      <c r="G566" s="155"/>
      <c r="H566" s="171"/>
      <c r="I566" s="171"/>
      <c r="J566" s="171"/>
      <c r="K566" s="149"/>
      <c r="L566" s="155"/>
      <c r="M566" s="171"/>
      <c r="N566" s="171"/>
      <c r="O566" s="171"/>
      <c r="P566" s="149"/>
      <c r="Q566" s="155"/>
      <c r="R566" s="171"/>
      <c r="S566" s="171"/>
      <c r="T566" s="171"/>
      <c r="U566" s="149"/>
      <c r="V566" s="155"/>
      <c r="W566" s="171"/>
      <c r="X566" s="171"/>
      <c r="Y566" s="171"/>
      <c r="AA566" s="155"/>
      <c r="AB566" s="171"/>
      <c r="AC566" s="171"/>
      <c r="AD566" s="171"/>
      <c r="AE566" s="149"/>
      <c r="AF566" s="155"/>
      <c r="AG566" s="148"/>
      <c r="AH566" s="148"/>
      <c r="AI566" s="148"/>
      <c r="AJ566" s="148"/>
    </row>
    <row r="567" spans="2:36" hidden="1" x14ac:dyDescent="0.25">
      <c r="B567" s="304">
        <v>5463</v>
      </c>
      <c r="C567" s="171"/>
      <c r="D567" s="171"/>
      <c r="E567" s="171"/>
      <c r="F567" s="149"/>
      <c r="G567" s="155"/>
      <c r="H567" s="171"/>
      <c r="I567" s="171"/>
      <c r="J567" s="171"/>
      <c r="K567" s="149"/>
      <c r="L567" s="155"/>
      <c r="M567" s="171"/>
      <c r="N567" s="171"/>
      <c r="O567" s="171"/>
      <c r="P567" s="149"/>
      <c r="Q567" s="155"/>
      <c r="R567" s="171"/>
      <c r="S567" s="171"/>
      <c r="T567" s="171"/>
      <c r="U567" s="149"/>
      <c r="V567" s="155"/>
      <c r="W567" s="171"/>
      <c r="X567" s="171"/>
      <c r="Y567" s="171"/>
      <c r="AA567" s="155"/>
      <c r="AB567" s="171"/>
      <c r="AC567" s="171"/>
      <c r="AD567" s="171"/>
      <c r="AE567" s="149"/>
      <c r="AF567" s="155"/>
      <c r="AG567" s="148"/>
      <c r="AH567" s="148"/>
      <c r="AI567" s="148"/>
      <c r="AJ567" s="148"/>
    </row>
    <row r="568" spans="2:36" hidden="1" x14ac:dyDescent="0.25">
      <c r="B568" s="304">
        <v>5464</v>
      </c>
      <c r="C568" s="171"/>
      <c r="D568" s="171"/>
      <c r="E568" s="171"/>
      <c r="F568" s="149"/>
      <c r="G568" s="155"/>
      <c r="H568" s="171"/>
      <c r="I568" s="171"/>
      <c r="J568" s="171"/>
      <c r="K568" s="149"/>
      <c r="L568" s="155"/>
      <c r="M568" s="171"/>
      <c r="N568" s="171"/>
      <c r="O568" s="171"/>
      <c r="P568" s="149"/>
      <c r="Q568" s="155"/>
      <c r="R568" s="171"/>
      <c r="S568" s="171"/>
      <c r="T568" s="171"/>
      <c r="U568" s="149"/>
      <c r="V568" s="155"/>
      <c r="W568" s="171"/>
      <c r="X568" s="171"/>
      <c r="Y568" s="171"/>
      <c r="AA568" s="155"/>
      <c r="AB568" s="171"/>
      <c r="AC568" s="171"/>
      <c r="AD568" s="171"/>
      <c r="AE568" s="149"/>
      <c r="AF568" s="155"/>
      <c r="AG568" s="148"/>
      <c r="AH568" s="148"/>
      <c r="AI568" s="148"/>
      <c r="AJ568" s="148"/>
    </row>
    <row r="569" spans="2:36" hidden="1" x14ac:dyDescent="0.25">
      <c r="B569" s="304">
        <v>5500</v>
      </c>
      <c r="C569" s="171"/>
      <c r="D569" s="171"/>
      <c r="E569" s="171"/>
      <c r="F569" s="149"/>
      <c r="G569" s="155"/>
      <c r="H569" s="171"/>
      <c r="I569" s="171"/>
      <c r="J569" s="171"/>
      <c r="K569" s="149"/>
      <c r="L569" s="155"/>
      <c r="M569" s="171"/>
      <c r="N569" s="171"/>
      <c r="O569" s="171"/>
      <c r="P569" s="149"/>
      <c r="Q569" s="155"/>
      <c r="R569" s="171"/>
      <c r="S569" s="171"/>
      <c r="T569" s="171"/>
      <c r="U569" s="149"/>
      <c r="V569" s="155"/>
      <c r="W569" s="171"/>
      <c r="X569" s="171"/>
      <c r="Y569" s="171"/>
      <c r="AA569" s="155"/>
      <c r="AB569" s="171"/>
      <c r="AC569" s="171"/>
      <c r="AD569" s="171"/>
      <c r="AE569" s="149"/>
      <c r="AF569" s="155"/>
      <c r="AG569" s="148"/>
      <c r="AH569" s="148"/>
      <c r="AI569" s="148"/>
      <c r="AJ569" s="148"/>
    </row>
    <row r="570" spans="2:36" hidden="1" x14ac:dyDescent="0.25">
      <c r="B570" s="304">
        <v>5502</v>
      </c>
      <c r="C570" s="171"/>
      <c r="D570" s="171"/>
      <c r="E570" s="171"/>
      <c r="F570" s="149"/>
      <c r="G570" s="155"/>
      <c r="H570" s="171"/>
      <c r="I570" s="171"/>
      <c r="J570" s="171"/>
      <c r="K570" s="149"/>
      <c r="L570" s="155"/>
      <c r="M570" s="171"/>
      <c r="N570" s="171"/>
      <c r="O570" s="171"/>
      <c r="P570" s="149"/>
      <c r="Q570" s="155"/>
      <c r="R570" s="171"/>
      <c r="S570" s="171"/>
      <c r="T570" s="171"/>
      <c r="U570" s="149"/>
      <c r="V570" s="155"/>
      <c r="W570" s="171"/>
      <c r="X570" s="171"/>
      <c r="Y570" s="171"/>
      <c r="AA570" s="155"/>
      <c r="AB570" s="171"/>
      <c r="AC570" s="171"/>
      <c r="AD570" s="171"/>
      <c r="AE570" s="149"/>
      <c r="AF570" s="155"/>
      <c r="AG570" s="148"/>
      <c r="AH570" s="148"/>
      <c r="AI570" s="148"/>
      <c r="AJ570" s="148"/>
    </row>
    <row r="571" spans="2:36" hidden="1" x14ac:dyDescent="0.25">
      <c r="B571" s="304">
        <v>5503</v>
      </c>
      <c r="C571" s="171"/>
      <c r="D571" s="171"/>
      <c r="E571" s="171"/>
      <c r="F571" s="149"/>
      <c r="G571" s="155"/>
      <c r="H571" s="171"/>
      <c r="I571" s="171"/>
      <c r="J571" s="171"/>
      <c r="K571" s="149"/>
      <c r="L571" s="155"/>
      <c r="M571" s="171"/>
      <c r="N571" s="171"/>
      <c r="O571" s="171"/>
      <c r="P571" s="149"/>
      <c r="Q571" s="155"/>
      <c r="R571" s="171"/>
      <c r="S571" s="171"/>
      <c r="T571" s="171"/>
      <c r="U571" s="149"/>
      <c r="V571" s="155"/>
      <c r="W571" s="171"/>
      <c r="X571" s="171"/>
      <c r="Y571" s="171"/>
      <c r="AA571" s="155"/>
      <c r="AB571" s="171"/>
      <c r="AC571" s="171"/>
      <c r="AD571" s="171"/>
      <c r="AE571" s="149"/>
      <c r="AF571" s="155"/>
      <c r="AG571" s="148"/>
      <c r="AH571" s="148"/>
      <c r="AI571" s="148"/>
      <c r="AJ571" s="148"/>
    </row>
    <row r="572" spans="2:36" hidden="1" x14ac:dyDescent="0.25">
      <c r="B572" s="304">
        <v>5504</v>
      </c>
      <c r="C572" s="171"/>
      <c r="D572" s="171"/>
      <c r="E572" s="171"/>
      <c r="F572" s="149"/>
      <c r="G572" s="155"/>
      <c r="H572" s="171"/>
      <c r="I572" s="171"/>
      <c r="J572" s="171"/>
      <c r="K572" s="149"/>
      <c r="L572" s="155"/>
      <c r="M572" s="171"/>
      <c r="N572" s="171"/>
      <c r="O572" s="171"/>
      <c r="P572" s="149"/>
      <c r="Q572" s="155"/>
      <c r="R572" s="171"/>
      <c r="S572" s="171"/>
      <c r="T572" s="171"/>
      <c r="U572" s="149"/>
      <c r="V572" s="155"/>
      <c r="W572" s="171"/>
      <c r="X572" s="171"/>
      <c r="Y572" s="171"/>
      <c r="AA572" s="155"/>
      <c r="AB572" s="171"/>
      <c r="AC572" s="171"/>
      <c r="AD572" s="171"/>
      <c r="AE572" s="149"/>
      <c r="AF572" s="155"/>
      <c r="AG572" s="148"/>
      <c r="AH572" s="148"/>
      <c r="AI572" s="148"/>
      <c r="AJ572" s="148"/>
    </row>
    <row r="573" spans="2:36" hidden="1" x14ac:dyDescent="0.25">
      <c r="B573" s="304">
        <v>5505</v>
      </c>
      <c r="C573" s="171"/>
      <c r="D573" s="171"/>
      <c r="E573" s="171"/>
      <c r="F573" s="149"/>
      <c r="G573" s="155"/>
      <c r="H573" s="171"/>
      <c r="I573" s="171"/>
      <c r="J573" s="171"/>
      <c r="K573" s="149"/>
      <c r="L573" s="155"/>
      <c r="M573" s="171"/>
      <c r="N573" s="171"/>
      <c r="O573" s="171"/>
      <c r="P573" s="149"/>
      <c r="Q573" s="155"/>
      <c r="R573" s="171"/>
      <c r="S573" s="171"/>
      <c r="T573" s="171"/>
      <c r="U573" s="149"/>
      <c r="V573" s="155"/>
      <c r="W573" s="171"/>
      <c r="X573" s="171"/>
      <c r="Y573" s="171"/>
      <c r="AA573" s="155"/>
      <c r="AB573" s="171"/>
      <c r="AC573" s="171"/>
      <c r="AD573" s="171"/>
      <c r="AE573" s="149"/>
      <c r="AF573" s="155"/>
      <c r="AG573" s="148"/>
      <c r="AH573" s="148"/>
      <c r="AI573" s="148"/>
      <c r="AJ573" s="148"/>
    </row>
    <row r="574" spans="2:36" hidden="1" x14ac:dyDescent="0.25">
      <c r="B574" s="304">
        <v>5506</v>
      </c>
      <c r="C574" s="171"/>
      <c r="D574" s="171"/>
      <c r="E574" s="171"/>
      <c r="F574" s="149"/>
      <c r="G574" s="155"/>
      <c r="H574" s="171"/>
      <c r="I574" s="171"/>
      <c r="J574" s="171"/>
      <c r="K574" s="149"/>
      <c r="L574" s="155"/>
      <c r="M574" s="171"/>
      <c r="N574" s="171"/>
      <c r="O574" s="171"/>
      <c r="P574" s="149"/>
      <c r="Q574" s="155"/>
      <c r="R574" s="171"/>
      <c r="S574" s="171"/>
      <c r="T574" s="171"/>
      <c r="U574" s="149"/>
      <c r="V574" s="155"/>
      <c r="W574" s="171"/>
      <c r="X574" s="171"/>
      <c r="Y574" s="171"/>
      <c r="AA574" s="155"/>
      <c r="AB574" s="171"/>
      <c r="AC574" s="171"/>
      <c r="AD574" s="171"/>
      <c r="AE574" s="149"/>
      <c r="AF574" s="155"/>
      <c r="AG574" s="148"/>
      <c r="AH574" s="148"/>
      <c r="AI574" s="148"/>
      <c r="AJ574" s="148"/>
    </row>
    <row r="575" spans="2:36" hidden="1" x14ac:dyDescent="0.25">
      <c r="B575" s="304">
        <v>5507</v>
      </c>
      <c r="C575" s="171"/>
      <c r="D575" s="171"/>
      <c r="E575" s="171"/>
      <c r="F575" s="149"/>
      <c r="G575" s="155"/>
      <c r="H575" s="171"/>
      <c r="I575" s="171"/>
      <c r="J575" s="171"/>
      <c r="K575" s="149"/>
      <c r="L575" s="155"/>
      <c r="M575" s="171"/>
      <c r="N575" s="171"/>
      <c r="O575" s="171"/>
      <c r="P575" s="149"/>
      <c r="Q575" s="155"/>
      <c r="R575" s="171"/>
      <c r="S575" s="171"/>
      <c r="T575" s="171"/>
      <c r="U575" s="149"/>
      <c r="V575" s="155"/>
      <c r="W575" s="171"/>
      <c r="X575" s="171"/>
      <c r="Y575" s="171"/>
      <c r="AA575" s="155"/>
      <c r="AB575" s="171"/>
      <c r="AC575" s="171"/>
      <c r="AD575" s="171"/>
      <c r="AE575" s="149"/>
      <c r="AF575" s="155"/>
      <c r="AG575" s="148"/>
      <c r="AH575" s="148"/>
      <c r="AI575" s="148"/>
      <c r="AJ575" s="148"/>
    </row>
    <row r="576" spans="2:36" hidden="1" x14ac:dyDescent="0.25">
      <c r="B576" s="304">
        <v>5508</v>
      </c>
      <c r="C576" s="171"/>
      <c r="D576" s="171"/>
      <c r="E576" s="171"/>
      <c r="F576" s="149"/>
      <c r="G576" s="155"/>
      <c r="H576" s="171"/>
      <c r="I576" s="171"/>
      <c r="J576" s="171"/>
      <c r="K576" s="149"/>
      <c r="L576" s="155"/>
      <c r="M576" s="171"/>
      <c r="N576" s="171"/>
      <c r="O576" s="171"/>
      <c r="P576" s="149"/>
      <c r="Q576" s="155"/>
      <c r="R576" s="171"/>
      <c r="S576" s="171"/>
      <c r="T576" s="171"/>
      <c r="U576" s="149"/>
      <c r="V576" s="155"/>
      <c r="W576" s="171"/>
      <c r="X576" s="171"/>
      <c r="Y576" s="171"/>
      <c r="AA576" s="155"/>
      <c r="AB576" s="171"/>
      <c r="AC576" s="171"/>
      <c r="AD576" s="171"/>
      <c r="AE576" s="149"/>
      <c r="AF576" s="155"/>
      <c r="AG576" s="148"/>
      <c r="AH576" s="148"/>
      <c r="AI576" s="148"/>
      <c r="AJ576" s="148"/>
    </row>
    <row r="577" spans="2:36" hidden="1" x14ac:dyDescent="0.25">
      <c r="B577" s="304">
        <v>5509</v>
      </c>
      <c r="C577" s="171"/>
      <c r="D577" s="171"/>
      <c r="E577" s="171"/>
      <c r="F577" s="149"/>
      <c r="G577" s="155"/>
      <c r="H577" s="171"/>
      <c r="I577" s="171"/>
      <c r="J577" s="171"/>
      <c r="K577" s="149"/>
      <c r="L577" s="155"/>
      <c r="M577" s="171"/>
      <c r="N577" s="171"/>
      <c r="O577" s="171"/>
      <c r="P577" s="149"/>
      <c r="Q577" s="155"/>
      <c r="R577" s="171"/>
      <c r="S577" s="171"/>
      <c r="T577" s="171"/>
      <c r="U577" s="149"/>
      <c r="V577" s="155"/>
      <c r="W577" s="171"/>
      <c r="X577" s="171"/>
      <c r="Y577" s="171"/>
      <c r="AA577" s="155"/>
      <c r="AB577" s="171"/>
      <c r="AC577" s="171"/>
      <c r="AD577" s="171"/>
      <c r="AE577" s="149"/>
      <c r="AF577" s="155"/>
      <c r="AG577" s="148"/>
      <c r="AH577" s="148"/>
      <c r="AI577" s="148"/>
      <c r="AJ577" s="148"/>
    </row>
    <row r="578" spans="2:36" hidden="1" x14ac:dyDescent="0.25">
      <c r="B578" s="304">
        <v>5510</v>
      </c>
      <c r="C578" s="171"/>
      <c r="D578" s="171"/>
      <c r="E578" s="171"/>
      <c r="F578" s="149"/>
      <c r="G578" s="155"/>
      <c r="H578" s="171"/>
      <c r="I578" s="171"/>
      <c r="J578" s="171"/>
      <c r="K578" s="149"/>
      <c r="L578" s="155"/>
      <c r="M578" s="171"/>
      <c r="N578" s="171"/>
      <c r="O578" s="171"/>
      <c r="P578" s="149"/>
      <c r="Q578" s="155"/>
      <c r="R578" s="171"/>
      <c r="S578" s="171"/>
      <c r="T578" s="171"/>
      <c r="U578" s="149"/>
      <c r="V578" s="155"/>
      <c r="W578" s="171"/>
      <c r="X578" s="171"/>
      <c r="Y578" s="171"/>
      <c r="AA578" s="155"/>
      <c r="AB578" s="171"/>
      <c r="AC578" s="171"/>
      <c r="AD578" s="171"/>
      <c r="AE578" s="149"/>
      <c r="AF578" s="155"/>
      <c r="AG578" s="148"/>
      <c r="AH578" s="148"/>
      <c r="AI578" s="148"/>
      <c r="AJ578" s="148"/>
    </row>
    <row r="579" spans="2:36" hidden="1" x14ac:dyDescent="0.25">
      <c r="B579" s="304">
        <v>5511</v>
      </c>
      <c r="C579" s="171"/>
      <c r="D579" s="171"/>
      <c r="E579" s="171"/>
      <c r="F579" s="149"/>
      <c r="G579" s="155"/>
      <c r="H579" s="171"/>
      <c r="I579" s="171"/>
      <c r="J579" s="171"/>
      <c r="K579" s="149"/>
      <c r="L579" s="155"/>
      <c r="M579" s="171"/>
      <c r="N579" s="171"/>
      <c r="O579" s="171"/>
      <c r="P579" s="149"/>
      <c r="Q579" s="155"/>
      <c r="R579" s="171"/>
      <c r="S579" s="171"/>
      <c r="T579" s="171"/>
      <c r="U579" s="149"/>
      <c r="V579" s="155"/>
      <c r="W579" s="171"/>
      <c r="X579" s="171"/>
      <c r="Y579" s="171"/>
      <c r="AA579" s="155"/>
      <c r="AB579" s="171"/>
      <c r="AC579" s="171"/>
      <c r="AD579" s="171"/>
      <c r="AE579" s="149"/>
      <c r="AF579" s="155"/>
      <c r="AG579" s="148"/>
      <c r="AH579" s="148"/>
      <c r="AI579" s="148"/>
      <c r="AJ579" s="148"/>
    </row>
    <row r="580" spans="2:36" hidden="1" x14ac:dyDescent="0.25">
      <c r="B580" s="304">
        <v>5512</v>
      </c>
      <c r="C580" s="171"/>
      <c r="D580" s="171"/>
      <c r="E580" s="171"/>
      <c r="F580" s="149"/>
      <c r="G580" s="155"/>
      <c r="H580" s="171"/>
      <c r="I580" s="171"/>
      <c r="J580" s="171"/>
      <c r="K580" s="149"/>
      <c r="L580" s="155"/>
      <c r="M580" s="171"/>
      <c r="N580" s="171"/>
      <c r="O580" s="171"/>
      <c r="P580" s="149"/>
      <c r="Q580" s="155"/>
      <c r="R580" s="171"/>
      <c r="S580" s="171"/>
      <c r="T580" s="171"/>
      <c r="U580" s="149"/>
      <c r="V580" s="155"/>
      <c r="W580" s="171"/>
      <c r="X580" s="171"/>
      <c r="Y580" s="171"/>
      <c r="AA580" s="155"/>
      <c r="AB580" s="171"/>
      <c r="AC580" s="171"/>
      <c r="AD580" s="171"/>
      <c r="AE580" s="149"/>
      <c r="AF580" s="155"/>
      <c r="AG580" s="148"/>
      <c r="AH580" s="148"/>
      <c r="AI580" s="148"/>
      <c r="AJ580" s="148"/>
    </row>
    <row r="581" spans="2:36" hidden="1" x14ac:dyDescent="0.25">
      <c r="B581" s="304">
        <v>5514</v>
      </c>
      <c r="C581" s="171"/>
      <c r="D581" s="171"/>
      <c r="E581" s="171"/>
      <c r="F581" s="149"/>
      <c r="G581" s="155"/>
      <c r="H581" s="171"/>
      <c r="I581" s="171"/>
      <c r="J581" s="171"/>
      <c r="K581" s="149"/>
      <c r="L581" s="155"/>
      <c r="M581" s="171"/>
      <c r="N581" s="171"/>
      <c r="O581" s="171"/>
      <c r="P581" s="149"/>
      <c r="Q581" s="155"/>
      <c r="R581" s="171"/>
      <c r="S581" s="171"/>
      <c r="T581" s="171"/>
      <c r="U581" s="149"/>
      <c r="V581" s="155"/>
      <c r="W581" s="171"/>
      <c r="X581" s="171"/>
      <c r="Y581" s="171"/>
      <c r="AA581" s="155"/>
      <c r="AB581" s="171"/>
      <c r="AC581" s="171"/>
      <c r="AD581" s="171"/>
      <c r="AE581" s="149"/>
      <c r="AF581" s="155"/>
      <c r="AG581" s="148"/>
      <c r="AH581" s="148"/>
      <c r="AI581" s="148"/>
      <c r="AJ581" s="148"/>
    </row>
    <row r="582" spans="2:36" hidden="1" x14ac:dyDescent="0.25">
      <c r="B582" s="304">
        <v>5515</v>
      </c>
      <c r="C582" s="171"/>
      <c r="D582" s="171"/>
      <c r="E582" s="171"/>
      <c r="F582" s="149"/>
      <c r="G582" s="155"/>
      <c r="H582" s="171"/>
      <c r="I582" s="171"/>
      <c r="J582" s="171"/>
      <c r="K582" s="149"/>
      <c r="L582" s="155"/>
      <c r="M582" s="171"/>
      <c r="N582" s="171"/>
      <c r="O582" s="171"/>
      <c r="P582" s="149"/>
      <c r="Q582" s="155"/>
      <c r="R582" s="171"/>
      <c r="S582" s="171"/>
      <c r="T582" s="171"/>
      <c r="U582" s="149"/>
      <c r="V582" s="155"/>
      <c r="W582" s="171"/>
      <c r="X582" s="171"/>
      <c r="Y582" s="171"/>
      <c r="AA582" s="155"/>
      <c r="AB582" s="171"/>
      <c r="AC582" s="171"/>
      <c r="AD582" s="171"/>
      <c r="AE582" s="149"/>
      <c r="AF582" s="155"/>
      <c r="AG582" s="148"/>
      <c r="AH582" s="148"/>
      <c r="AI582" s="148"/>
      <c r="AJ582" s="148"/>
    </row>
    <row r="583" spans="2:36" hidden="1" x14ac:dyDescent="0.25">
      <c r="B583" s="304">
        <v>5516</v>
      </c>
      <c r="C583" s="171"/>
      <c r="D583" s="171"/>
      <c r="E583" s="171"/>
      <c r="F583" s="149"/>
      <c r="G583" s="155"/>
      <c r="H583" s="171"/>
      <c r="I583" s="171"/>
      <c r="J583" s="171"/>
      <c r="K583" s="149"/>
      <c r="L583" s="155"/>
      <c r="M583" s="171"/>
      <c r="N583" s="171"/>
      <c r="O583" s="171"/>
      <c r="P583" s="149"/>
      <c r="Q583" s="155"/>
      <c r="R583" s="171"/>
      <c r="S583" s="171"/>
      <c r="T583" s="171"/>
      <c r="U583" s="149"/>
      <c r="V583" s="155"/>
      <c r="W583" s="171"/>
      <c r="X583" s="171"/>
      <c r="Y583" s="171"/>
      <c r="AA583" s="155"/>
      <c r="AB583" s="171"/>
      <c r="AC583" s="171"/>
      <c r="AD583" s="171"/>
      <c r="AE583" s="149"/>
      <c r="AF583" s="155"/>
      <c r="AG583" s="148"/>
      <c r="AH583" s="148"/>
      <c r="AI583" s="148"/>
      <c r="AJ583" s="148"/>
    </row>
    <row r="584" spans="2:36" hidden="1" x14ac:dyDescent="0.25">
      <c r="B584" s="304">
        <v>5517</v>
      </c>
      <c r="C584" s="171"/>
      <c r="D584" s="171"/>
      <c r="E584" s="171"/>
      <c r="F584" s="149"/>
      <c r="G584" s="155"/>
      <c r="H584" s="171"/>
      <c r="I584" s="171"/>
      <c r="J584" s="171"/>
      <c r="K584" s="149"/>
      <c r="L584" s="155"/>
      <c r="M584" s="171"/>
      <c r="N584" s="171"/>
      <c r="O584" s="171"/>
      <c r="P584" s="149"/>
      <c r="Q584" s="155"/>
      <c r="R584" s="171"/>
      <c r="S584" s="171"/>
      <c r="T584" s="171"/>
      <c r="U584" s="149"/>
      <c r="V584" s="155"/>
      <c r="W584" s="171"/>
      <c r="X584" s="171"/>
      <c r="Y584" s="171"/>
      <c r="AA584" s="155"/>
      <c r="AB584" s="171"/>
      <c r="AC584" s="171"/>
      <c r="AD584" s="171"/>
      <c r="AE584" s="149"/>
      <c r="AF584" s="155"/>
      <c r="AG584" s="148"/>
      <c r="AH584" s="148"/>
      <c r="AI584" s="148"/>
      <c r="AJ584" s="148"/>
    </row>
    <row r="585" spans="2:36" hidden="1" x14ac:dyDescent="0.25">
      <c r="B585" s="304">
        <v>5518</v>
      </c>
      <c r="C585" s="171"/>
      <c r="D585" s="171"/>
      <c r="E585" s="171"/>
      <c r="F585" s="149"/>
      <c r="G585" s="155"/>
      <c r="H585" s="171"/>
      <c r="I585" s="171"/>
      <c r="J585" s="171"/>
      <c r="K585" s="149"/>
      <c r="L585" s="155"/>
      <c r="M585" s="171"/>
      <c r="N585" s="171"/>
      <c r="O585" s="171"/>
      <c r="P585" s="149"/>
      <c r="Q585" s="155"/>
      <c r="R585" s="171"/>
      <c r="S585" s="171"/>
      <c r="T585" s="171"/>
      <c r="U585" s="149"/>
      <c r="V585" s="155"/>
      <c r="W585" s="171"/>
      <c r="X585" s="171"/>
      <c r="Y585" s="171"/>
      <c r="AA585" s="155"/>
      <c r="AB585" s="171"/>
      <c r="AC585" s="171"/>
      <c r="AD585" s="171"/>
      <c r="AE585" s="149"/>
      <c r="AF585" s="155"/>
      <c r="AG585" s="148"/>
      <c r="AH585" s="148"/>
      <c r="AI585" s="148"/>
      <c r="AJ585" s="148"/>
    </row>
    <row r="586" spans="2:36" hidden="1" x14ac:dyDescent="0.25">
      <c r="B586" s="304">
        <v>5519</v>
      </c>
      <c r="C586" s="171"/>
      <c r="D586" s="171"/>
      <c r="E586" s="171"/>
      <c r="F586" s="149"/>
      <c r="G586" s="155"/>
      <c r="H586" s="171"/>
      <c r="I586" s="171"/>
      <c r="J586" s="171"/>
      <c r="K586" s="149"/>
      <c r="L586" s="155"/>
      <c r="M586" s="171"/>
      <c r="N586" s="171"/>
      <c r="O586" s="171"/>
      <c r="P586" s="149"/>
      <c r="Q586" s="155"/>
      <c r="R586" s="171"/>
      <c r="S586" s="171"/>
      <c r="T586" s="171"/>
      <c r="U586" s="149"/>
      <c r="V586" s="155"/>
      <c r="W586" s="171"/>
      <c r="X586" s="171"/>
      <c r="Y586" s="171"/>
      <c r="AA586" s="155"/>
      <c r="AB586" s="171"/>
      <c r="AC586" s="171"/>
      <c r="AD586" s="171"/>
      <c r="AE586" s="149"/>
      <c r="AF586" s="155"/>
      <c r="AG586" s="148"/>
      <c r="AH586" s="148"/>
      <c r="AI586" s="148"/>
      <c r="AJ586" s="148"/>
    </row>
    <row r="587" spans="2:36" hidden="1" x14ac:dyDescent="0.25">
      <c r="B587" s="304">
        <v>5520</v>
      </c>
      <c r="C587" s="171"/>
      <c r="D587" s="171"/>
      <c r="E587" s="171"/>
      <c r="F587" s="149"/>
      <c r="G587" s="155"/>
      <c r="H587" s="171"/>
      <c r="I587" s="171"/>
      <c r="J587" s="171"/>
      <c r="K587" s="149"/>
      <c r="L587" s="155"/>
      <c r="M587" s="171"/>
      <c r="N587" s="171"/>
      <c r="O587" s="171"/>
      <c r="P587" s="149"/>
      <c r="Q587" s="155"/>
      <c r="R587" s="171"/>
      <c r="S587" s="171"/>
      <c r="T587" s="171"/>
      <c r="U587" s="149"/>
      <c r="V587" s="155"/>
      <c r="W587" s="171"/>
      <c r="X587" s="171"/>
      <c r="Y587" s="171"/>
      <c r="AA587" s="155"/>
      <c r="AB587" s="171"/>
      <c r="AC587" s="171"/>
      <c r="AD587" s="171"/>
      <c r="AE587" s="149"/>
      <c r="AF587" s="155"/>
      <c r="AG587" s="148"/>
      <c r="AH587" s="148"/>
      <c r="AI587" s="148"/>
      <c r="AJ587" s="148"/>
    </row>
    <row r="588" spans="2:36" hidden="1" x14ac:dyDescent="0.25">
      <c r="B588" s="304">
        <v>5521</v>
      </c>
      <c r="C588" s="171"/>
      <c r="D588" s="171"/>
      <c r="E588" s="171"/>
      <c r="F588" s="149"/>
      <c r="G588" s="155"/>
      <c r="H588" s="171"/>
      <c r="I588" s="171"/>
      <c r="J588" s="171"/>
      <c r="K588" s="149"/>
      <c r="L588" s="155"/>
      <c r="M588" s="171"/>
      <c r="N588" s="171"/>
      <c r="O588" s="171"/>
      <c r="P588" s="149"/>
      <c r="Q588" s="155"/>
      <c r="R588" s="171"/>
      <c r="S588" s="171"/>
      <c r="T588" s="171"/>
      <c r="U588" s="149"/>
      <c r="V588" s="155"/>
      <c r="W588" s="171"/>
      <c r="X588" s="171"/>
      <c r="Y588" s="171"/>
      <c r="AA588" s="155"/>
      <c r="AB588" s="171"/>
      <c r="AC588" s="171"/>
      <c r="AD588" s="171"/>
      <c r="AE588" s="149"/>
      <c r="AF588" s="155"/>
      <c r="AG588" s="148"/>
      <c r="AH588" s="148"/>
      <c r="AI588" s="148"/>
      <c r="AJ588" s="148"/>
    </row>
    <row r="589" spans="2:36" hidden="1" x14ac:dyDescent="0.25">
      <c r="B589" s="304">
        <v>5522</v>
      </c>
      <c r="C589" s="171"/>
      <c r="D589" s="171"/>
      <c r="E589" s="171"/>
      <c r="F589" s="149"/>
      <c r="G589" s="155"/>
      <c r="H589" s="171"/>
      <c r="I589" s="171"/>
      <c r="J589" s="171"/>
      <c r="K589" s="149"/>
      <c r="L589" s="155"/>
      <c r="M589" s="171"/>
      <c r="N589" s="171"/>
      <c r="O589" s="171"/>
      <c r="P589" s="149"/>
      <c r="Q589" s="155"/>
      <c r="R589" s="171"/>
      <c r="S589" s="171"/>
      <c r="T589" s="171"/>
      <c r="U589" s="149"/>
      <c r="V589" s="155"/>
      <c r="W589" s="171"/>
      <c r="X589" s="171"/>
      <c r="Y589" s="171"/>
      <c r="AA589" s="155"/>
      <c r="AB589" s="171"/>
      <c r="AC589" s="171"/>
      <c r="AD589" s="171"/>
      <c r="AE589" s="149"/>
      <c r="AF589" s="155"/>
      <c r="AG589" s="148"/>
      <c r="AH589" s="148"/>
      <c r="AI589" s="148"/>
      <c r="AJ589" s="148"/>
    </row>
    <row r="590" spans="2:36" hidden="1" x14ac:dyDescent="0.25">
      <c r="B590" s="304">
        <v>5523</v>
      </c>
      <c r="C590" s="171"/>
      <c r="D590" s="171"/>
      <c r="E590" s="171"/>
      <c r="F590" s="149"/>
      <c r="G590" s="155"/>
      <c r="H590" s="171"/>
      <c r="I590" s="171"/>
      <c r="J590" s="171"/>
      <c r="K590" s="149"/>
      <c r="L590" s="155"/>
      <c r="M590" s="171"/>
      <c r="N590" s="171"/>
      <c r="O590" s="171"/>
      <c r="P590" s="149"/>
      <c r="Q590" s="155"/>
      <c r="R590" s="171"/>
      <c r="S590" s="171"/>
      <c r="T590" s="171"/>
      <c r="U590" s="149"/>
      <c r="V590" s="155"/>
      <c r="W590" s="171"/>
      <c r="X590" s="171"/>
      <c r="Y590" s="171"/>
      <c r="AA590" s="155"/>
      <c r="AB590" s="171"/>
      <c r="AC590" s="171"/>
      <c r="AD590" s="171"/>
      <c r="AE590" s="149"/>
      <c r="AF590" s="155"/>
      <c r="AG590" s="148"/>
      <c r="AH590" s="148"/>
      <c r="AI590" s="148"/>
      <c r="AJ590" s="148"/>
    </row>
    <row r="591" spans="2:36" hidden="1" x14ac:dyDescent="0.25">
      <c r="B591" s="304">
        <v>5524</v>
      </c>
      <c r="C591" s="171"/>
      <c r="D591" s="171"/>
      <c r="E591" s="171"/>
      <c r="F591" s="149"/>
      <c r="G591" s="155"/>
      <c r="H591" s="171"/>
      <c r="I591" s="171"/>
      <c r="J591" s="171"/>
      <c r="K591" s="149"/>
      <c r="L591" s="155"/>
      <c r="M591" s="171"/>
      <c r="N591" s="171"/>
      <c r="O591" s="171"/>
      <c r="P591" s="149"/>
      <c r="Q591" s="155"/>
      <c r="R591" s="171"/>
      <c r="S591" s="171"/>
      <c r="T591" s="171"/>
      <c r="U591" s="149"/>
      <c r="V591" s="155"/>
      <c r="W591" s="171"/>
      <c r="X591" s="171"/>
      <c r="Y591" s="171"/>
      <c r="AA591" s="155"/>
      <c r="AB591" s="171"/>
      <c r="AC591" s="171"/>
      <c r="AD591" s="171"/>
      <c r="AE591" s="149"/>
      <c r="AF591" s="155"/>
      <c r="AG591" s="148"/>
      <c r="AH591" s="148"/>
      <c r="AI591" s="148"/>
      <c r="AJ591" s="148"/>
    </row>
    <row r="592" spans="2:36" hidden="1" x14ac:dyDescent="0.25">
      <c r="B592" s="304">
        <v>5525</v>
      </c>
      <c r="C592" s="171"/>
      <c r="D592" s="171"/>
      <c r="E592" s="171"/>
      <c r="F592" s="149"/>
      <c r="G592" s="155"/>
      <c r="H592" s="171"/>
      <c r="I592" s="171"/>
      <c r="J592" s="171"/>
      <c r="K592" s="149"/>
      <c r="L592" s="155"/>
      <c r="M592" s="171"/>
      <c r="N592" s="171"/>
      <c r="O592" s="171"/>
      <c r="P592" s="149"/>
      <c r="Q592" s="155"/>
      <c r="R592" s="171"/>
      <c r="S592" s="171"/>
      <c r="T592" s="171"/>
      <c r="U592" s="149"/>
      <c r="V592" s="155"/>
      <c r="W592" s="171"/>
      <c r="X592" s="171"/>
      <c r="Y592" s="171"/>
      <c r="AA592" s="155"/>
      <c r="AB592" s="171"/>
      <c r="AC592" s="171"/>
      <c r="AD592" s="171"/>
      <c r="AE592" s="149"/>
      <c r="AF592" s="155"/>
      <c r="AG592" s="148"/>
      <c r="AH592" s="148"/>
      <c r="AI592" s="148"/>
      <c r="AJ592" s="148"/>
    </row>
    <row r="593" spans="2:36" hidden="1" x14ac:dyDescent="0.25">
      <c r="B593" s="304">
        <v>5526</v>
      </c>
      <c r="C593" s="171"/>
      <c r="D593" s="171"/>
      <c r="E593" s="171"/>
      <c r="F593" s="149"/>
      <c r="G593" s="155"/>
      <c r="H593" s="171"/>
      <c r="I593" s="171"/>
      <c r="J593" s="171"/>
      <c r="K593" s="149"/>
      <c r="L593" s="155"/>
      <c r="M593" s="171"/>
      <c r="N593" s="171"/>
      <c r="O593" s="171"/>
      <c r="P593" s="149"/>
      <c r="Q593" s="155"/>
      <c r="R593" s="171"/>
      <c r="S593" s="171"/>
      <c r="T593" s="171"/>
      <c r="U593" s="149"/>
      <c r="V593" s="155"/>
      <c r="W593" s="171"/>
      <c r="X593" s="171"/>
      <c r="Y593" s="171"/>
      <c r="AA593" s="155"/>
      <c r="AB593" s="171"/>
      <c r="AC593" s="171"/>
      <c r="AD593" s="171"/>
      <c r="AE593" s="149"/>
      <c r="AF593" s="155"/>
      <c r="AG593" s="148"/>
      <c r="AH593" s="148"/>
      <c r="AI593" s="148"/>
      <c r="AJ593" s="148"/>
    </row>
    <row r="594" spans="2:36" hidden="1" x14ac:dyDescent="0.25">
      <c r="B594" s="304">
        <v>5527</v>
      </c>
      <c r="C594" s="171"/>
      <c r="D594" s="171"/>
      <c r="E594" s="171"/>
      <c r="F594" s="149"/>
      <c r="G594" s="155"/>
      <c r="H594" s="171"/>
      <c r="I594" s="171"/>
      <c r="J594" s="171"/>
      <c r="K594" s="149"/>
      <c r="L594" s="155"/>
      <c r="M594" s="171"/>
      <c r="N594" s="171"/>
      <c r="O594" s="171"/>
      <c r="P594" s="149"/>
      <c r="Q594" s="155"/>
      <c r="R594" s="171"/>
      <c r="S594" s="171"/>
      <c r="T594" s="171"/>
      <c r="U594" s="149"/>
      <c r="V594" s="155"/>
      <c r="W594" s="171"/>
      <c r="X594" s="171"/>
      <c r="Y594" s="171"/>
      <c r="AA594" s="155"/>
      <c r="AB594" s="171"/>
      <c r="AC594" s="171"/>
      <c r="AD594" s="171"/>
      <c r="AE594" s="149"/>
      <c r="AF594" s="155"/>
      <c r="AG594" s="148"/>
      <c r="AH594" s="148"/>
      <c r="AI594" s="148"/>
      <c r="AJ594" s="148"/>
    </row>
    <row r="595" spans="2:36" hidden="1" x14ac:dyDescent="0.25">
      <c r="B595" s="304">
        <v>5528</v>
      </c>
      <c r="C595" s="171"/>
      <c r="D595" s="171"/>
      <c r="E595" s="171"/>
      <c r="F595" s="149"/>
      <c r="G595" s="155"/>
      <c r="H595" s="171"/>
      <c r="I595" s="171"/>
      <c r="J595" s="171"/>
      <c r="K595" s="149"/>
      <c r="L595" s="155"/>
      <c r="M595" s="171"/>
      <c r="N595" s="171"/>
      <c r="O595" s="171"/>
      <c r="P595" s="149"/>
      <c r="Q595" s="155"/>
      <c r="R595" s="171"/>
      <c r="S595" s="171"/>
      <c r="T595" s="171"/>
      <c r="U595" s="149"/>
      <c r="V595" s="155"/>
      <c r="W595" s="171"/>
      <c r="X595" s="171"/>
      <c r="Y595" s="171"/>
      <c r="AA595" s="155"/>
      <c r="AB595" s="171"/>
      <c r="AC595" s="171"/>
      <c r="AD595" s="171"/>
      <c r="AE595" s="149"/>
      <c r="AF595" s="155"/>
      <c r="AG595" s="148"/>
      <c r="AH595" s="148"/>
      <c r="AI595" s="148"/>
      <c r="AJ595" s="148"/>
    </row>
    <row r="596" spans="2:36" hidden="1" x14ac:dyDescent="0.25">
      <c r="B596" s="304">
        <v>5529</v>
      </c>
      <c r="C596" s="171"/>
      <c r="D596" s="171"/>
      <c r="E596" s="171"/>
      <c r="F596" s="149"/>
      <c r="G596" s="155"/>
      <c r="H596" s="171"/>
      <c r="I596" s="171"/>
      <c r="J596" s="171"/>
      <c r="K596" s="149"/>
      <c r="L596" s="155"/>
      <c r="M596" s="171"/>
      <c r="N596" s="171"/>
      <c r="O596" s="171"/>
      <c r="P596" s="149"/>
      <c r="Q596" s="155"/>
      <c r="R596" s="171"/>
      <c r="S596" s="171"/>
      <c r="T596" s="171"/>
      <c r="U596" s="149"/>
      <c r="V596" s="155"/>
      <c r="W596" s="171"/>
      <c r="X596" s="171"/>
      <c r="Y596" s="171"/>
      <c r="AA596" s="155"/>
      <c r="AB596" s="171"/>
      <c r="AC596" s="171"/>
      <c r="AD596" s="171"/>
      <c r="AE596" s="149"/>
      <c r="AF596" s="155"/>
      <c r="AG596" s="148"/>
      <c r="AH596" s="148"/>
      <c r="AI596" s="148"/>
      <c r="AJ596" s="148"/>
    </row>
    <row r="597" spans="2:36" hidden="1" x14ac:dyDescent="0.25">
      <c r="B597" s="304">
        <v>5530</v>
      </c>
      <c r="C597" s="171"/>
      <c r="D597" s="171"/>
      <c r="E597" s="171"/>
      <c r="F597" s="149"/>
      <c r="G597" s="155"/>
      <c r="H597" s="171"/>
      <c r="I597" s="171"/>
      <c r="J597" s="171"/>
      <c r="K597" s="149"/>
      <c r="L597" s="155"/>
      <c r="M597" s="171"/>
      <c r="N597" s="171"/>
      <c r="O597" s="171"/>
      <c r="P597" s="149"/>
      <c r="Q597" s="155"/>
      <c r="R597" s="171"/>
      <c r="S597" s="171"/>
      <c r="T597" s="171"/>
      <c r="U597" s="149"/>
      <c r="V597" s="155"/>
      <c r="W597" s="171"/>
      <c r="X597" s="171"/>
      <c r="Y597" s="171"/>
      <c r="AA597" s="155"/>
      <c r="AB597" s="171"/>
      <c r="AC597" s="171"/>
      <c r="AD597" s="171"/>
      <c r="AE597" s="149"/>
      <c r="AF597" s="155"/>
      <c r="AG597" s="148"/>
      <c r="AH597" s="148"/>
      <c r="AI597" s="148"/>
      <c r="AJ597" s="148"/>
    </row>
    <row r="598" spans="2:36" hidden="1" x14ac:dyDescent="0.25">
      <c r="B598" s="304">
        <v>5531</v>
      </c>
      <c r="C598" s="171"/>
      <c r="D598" s="171"/>
      <c r="E598" s="171"/>
      <c r="F598" s="149"/>
      <c r="G598" s="155"/>
      <c r="H598" s="171"/>
      <c r="I598" s="171"/>
      <c r="J598" s="171"/>
      <c r="K598" s="149"/>
      <c r="L598" s="155"/>
      <c r="M598" s="171"/>
      <c r="N598" s="171"/>
      <c r="O598" s="171"/>
      <c r="P598" s="149"/>
      <c r="Q598" s="155"/>
      <c r="R598" s="171"/>
      <c r="S598" s="171"/>
      <c r="T598" s="171"/>
      <c r="U598" s="149"/>
      <c r="V598" s="155"/>
      <c r="W598" s="171"/>
      <c r="X598" s="171"/>
      <c r="Y598" s="171"/>
      <c r="AA598" s="155"/>
      <c r="AB598" s="171"/>
      <c r="AC598" s="171"/>
      <c r="AD598" s="171"/>
      <c r="AE598" s="149"/>
      <c r="AF598" s="155"/>
      <c r="AG598" s="148"/>
      <c r="AH598" s="148"/>
      <c r="AI598" s="148"/>
      <c r="AJ598" s="148"/>
    </row>
    <row r="599" spans="2:36" hidden="1" x14ac:dyDescent="0.25">
      <c r="B599" s="304">
        <v>5532</v>
      </c>
      <c r="C599" s="171"/>
      <c r="D599" s="171"/>
      <c r="E599" s="171"/>
      <c r="F599" s="149"/>
      <c r="G599" s="155"/>
      <c r="H599" s="171"/>
      <c r="I599" s="171"/>
      <c r="J599" s="171"/>
      <c r="K599" s="149"/>
      <c r="L599" s="155"/>
      <c r="M599" s="171"/>
      <c r="N599" s="171"/>
      <c r="O599" s="171"/>
      <c r="P599" s="149"/>
      <c r="Q599" s="155"/>
      <c r="R599" s="171"/>
      <c r="S599" s="171"/>
      <c r="T599" s="171"/>
      <c r="U599" s="149"/>
      <c r="V599" s="155"/>
      <c r="W599" s="171"/>
      <c r="X599" s="171"/>
      <c r="Y599" s="171"/>
      <c r="AA599" s="155"/>
      <c r="AB599" s="171"/>
      <c r="AC599" s="171"/>
      <c r="AD599" s="171"/>
      <c r="AE599" s="149"/>
      <c r="AF599" s="155"/>
      <c r="AG599" s="148"/>
      <c r="AH599" s="148"/>
      <c r="AI599" s="148"/>
      <c r="AJ599" s="148"/>
    </row>
    <row r="600" spans="2:36" hidden="1" x14ac:dyDescent="0.25">
      <c r="B600" s="304">
        <v>5533</v>
      </c>
      <c r="C600" s="171"/>
      <c r="D600" s="171"/>
      <c r="E600" s="171"/>
      <c r="F600" s="149"/>
      <c r="G600" s="155"/>
      <c r="H600" s="171"/>
      <c r="I600" s="171"/>
      <c r="J600" s="171"/>
      <c r="K600" s="149"/>
      <c r="L600" s="155"/>
      <c r="M600" s="171"/>
      <c r="N600" s="171"/>
      <c r="O600" s="171"/>
      <c r="P600" s="149"/>
      <c r="Q600" s="155"/>
      <c r="R600" s="171"/>
      <c r="S600" s="171"/>
      <c r="T600" s="171"/>
      <c r="U600" s="149"/>
      <c r="V600" s="155"/>
      <c r="W600" s="171"/>
      <c r="X600" s="171"/>
      <c r="Y600" s="171"/>
      <c r="AA600" s="155"/>
      <c r="AB600" s="171"/>
      <c r="AC600" s="171"/>
      <c r="AD600" s="171"/>
      <c r="AE600" s="149"/>
      <c r="AF600" s="155"/>
      <c r="AG600" s="148"/>
      <c r="AH600" s="148"/>
      <c r="AI600" s="148"/>
      <c r="AJ600" s="148"/>
    </row>
    <row r="601" spans="2:36" hidden="1" x14ac:dyDescent="0.25">
      <c r="B601" s="304">
        <v>5534</v>
      </c>
      <c r="C601" s="171"/>
      <c r="D601" s="171"/>
      <c r="E601" s="171"/>
      <c r="F601" s="149"/>
      <c r="G601" s="155"/>
      <c r="H601" s="171"/>
      <c r="I601" s="171"/>
      <c r="J601" s="171"/>
      <c r="K601" s="149"/>
      <c r="L601" s="155"/>
      <c r="M601" s="171"/>
      <c r="N601" s="171"/>
      <c r="O601" s="171"/>
      <c r="P601" s="149"/>
      <c r="Q601" s="155"/>
      <c r="R601" s="171"/>
      <c r="S601" s="171"/>
      <c r="T601" s="171"/>
      <c r="U601" s="149"/>
      <c r="V601" s="155"/>
      <c r="W601" s="171"/>
      <c r="X601" s="171"/>
      <c r="Y601" s="171"/>
      <c r="AA601" s="155"/>
      <c r="AB601" s="171"/>
      <c r="AC601" s="171"/>
      <c r="AD601" s="171"/>
      <c r="AE601" s="149"/>
      <c r="AF601" s="155"/>
      <c r="AG601" s="148"/>
      <c r="AH601" s="148"/>
      <c r="AI601" s="148"/>
      <c r="AJ601" s="148"/>
    </row>
    <row r="602" spans="2:36" hidden="1" x14ac:dyDescent="0.25">
      <c r="B602" s="304">
        <v>5535</v>
      </c>
      <c r="C602" s="171"/>
      <c r="D602" s="171"/>
      <c r="E602" s="171"/>
      <c r="F602" s="149"/>
      <c r="G602" s="155"/>
      <c r="H602" s="171"/>
      <c r="I602" s="171"/>
      <c r="J602" s="171"/>
      <c r="K602" s="149"/>
      <c r="L602" s="155"/>
      <c r="M602" s="171"/>
      <c r="N602" s="171"/>
      <c r="O602" s="171"/>
      <c r="P602" s="149"/>
      <c r="Q602" s="155"/>
      <c r="R602" s="171"/>
      <c r="S602" s="171"/>
      <c r="T602" s="171"/>
      <c r="U602" s="149"/>
      <c r="V602" s="155"/>
      <c r="W602" s="171"/>
      <c r="X602" s="171"/>
      <c r="Y602" s="171"/>
      <c r="AA602" s="155"/>
      <c r="AB602" s="171"/>
      <c r="AC602" s="171"/>
      <c r="AD602" s="171"/>
      <c r="AE602" s="149"/>
      <c r="AF602" s="155"/>
      <c r="AG602" s="148"/>
      <c r="AH602" s="148"/>
      <c r="AI602" s="148"/>
      <c r="AJ602" s="148"/>
    </row>
    <row r="603" spans="2:36" hidden="1" x14ac:dyDescent="0.25">
      <c r="B603" s="304">
        <v>5536</v>
      </c>
      <c r="C603" s="171"/>
      <c r="D603" s="171"/>
      <c r="E603" s="171"/>
      <c r="F603" s="149"/>
      <c r="G603" s="155"/>
      <c r="H603" s="171"/>
      <c r="I603" s="171"/>
      <c r="J603" s="171"/>
      <c r="K603" s="149"/>
      <c r="L603" s="155"/>
      <c r="M603" s="171"/>
      <c r="N603" s="171"/>
      <c r="O603" s="171"/>
      <c r="P603" s="149"/>
      <c r="Q603" s="155"/>
      <c r="R603" s="171"/>
      <c r="S603" s="171"/>
      <c r="T603" s="171"/>
      <c r="U603" s="149"/>
      <c r="V603" s="155"/>
      <c r="W603" s="171"/>
      <c r="X603" s="171"/>
      <c r="Y603" s="171"/>
      <c r="AA603" s="155"/>
      <c r="AB603" s="171"/>
      <c r="AC603" s="171"/>
      <c r="AD603" s="171"/>
      <c r="AE603" s="149"/>
      <c r="AF603" s="155"/>
      <c r="AG603" s="148"/>
      <c r="AH603" s="148"/>
      <c r="AI603" s="148"/>
      <c r="AJ603" s="148"/>
    </row>
    <row r="604" spans="2:36" hidden="1" x14ac:dyDescent="0.25">
      <c r="B604" s="304">
        <v>5538</v>
      </c>
      <c r="C604" s="171"/>
      <c r="D604" s="171"/>
      <c r="E604" s="171"/>
      <c r="F604" s="149"/>
      <c r="G604" s="155"/>
      <c r="H604" s="171"/>
      <c r="I604" s="171"/>
      <c r="J604" s="171"/>
      <c r="K604" s="149"/>
      <c r="L604" s="155"/>
      <c r="M604" s="171"/>
      <c r="N604" s="171"/>
      <c r="O604" s="171"/>
      <c r="P604" s="149"/>
      <c r="Q604" s="155"/>
      <c r="R604" s="171"/>
      <c r="S604" s="171"/>
      <c r="T604" s="171"/>
      <c r="U604" s="149"/>
      <c r="V604" s="155"/>
      <c r="W604" s="171"/>
      <c r="X604" s="171"/>
      <c r="Y604" s="171"/>
      <c r="AA604" s="155"/>
      <c r="AB604" s="171"/>
      <c r="AC604" s="171"/>
      <c r="AD604" s="171"/>
      <c r="AE604" s="149"/>
      <c r="AF604" s="155"/>
      <c r="AG604" s="148"/>
      <c r="AH604" s="148"/>
      <c r="AI604" s="148"/>
      <c r="AJ604" s="148"/>
    </row>
    <row r="605" spans="2:36" hidden="1" x14ac:dyDescent="0.25">
      <c r="B605" s="304">
        <v>5539</v>
      </c>
      <c r="C605" s="171"/>
      <c r="D605" s="171"/>
      <c r="E605" s="171"/>
      <c r="F605" s="149"/>
      <c r="G605" s="155"/>
      <c r="H605" s="171"/>
      <c r="I605" s="171"/>
      <c r="J605" s="171"/>
      <c r="K605" s="149"/>
      <c r="L605" s="155"/>
      <c r="M605" s="171"/>
      <c r="N605" s="171"/>
      <c r="O605" s="171"/>
      <c r="P605" s="149"/>
      <c r="Q605" s="155"/>
      <c r="R605" s="171"/>
      <c r="S605" s="171"/>
      <c r="T605" s="171"/>
      <c r="U605" s="149"/>
      <c r="V605" s="155"/>
      <c r="W605" s="171"/>
      <c r="X605" s="171"/>
      <c r="Y605" s="171"/>
      <c r="AA605" s="155"/>
      <c r="AB605" s="171"/>
      <c r="AC605" s="171"/>
      <c r="AD605" s="171"/>
      <c r="AE605" s="149"/>
      <c r="AF605" s="155"/>
      <c r="AG605" s="148"/>
      <c r="AH605" s="148"/>
      <c r="AI605" s="148"/>
      <c r="AJ605" s="148"/>
    </row>
    <row r="606" spans="2:36" hidden="1" x14ac:dyDescent="0.25">
      <c r="B606" s="304">
        <v>5541</v>
      </c>
      <c r="C606" s="171"/>
      <c r="D606" s="171"/>
      <c r="E606" s="171"/>
      <c r="F606" s="149"/>
      <c r="G606" s="155"/>
      <c r="H606" s="171"/>
      <c r="I606" s="171"/>
      <c r="J606" s="171"/>
      <c r="K606" s="149"/>
      <c r="L606" s="155"/>
      <c r="M606" s="171"/>
      <c r="N606" s="171"/>
      <c r="O606" s="171"/>
      <c r="P606" s="149"/>
      <c r="Q606" s="155"/>
      <c r="R606" s="171"/>
      <c r="S606" s="171"/>
      <c r="T606" s="171"/>
      <c r="U606" s="149"/>
      <c r="V606" s="155"/>
      <c r="W606" s="171"/>
      <c r="X606" s="171"/>
      <c r="Y606" s="171"/>
      <c r="AA606" s="155"/>
      <c r="AB606" s="171"/>
      <c r="AC606" s="171"/>
      <c r="AD606" s="171"/>
      <c r="AE606" s="149"/>
      <c r="AF606" s="155"/>
      <c r="AG606" s="148"/>
      <c r="AH606" s="148"/>
      <c r="AI606" s="148"/>
      <c r="AJ606" s="148"/>
    </row>
    <row r="607" spans="2:36" hidden="1" x14ac:dyDescent="0.25">
      <c r="B607" s="304">
        <v>5542</v>
      </c>
      <c r="C607" s="171"/>
      <c r="D607" s="171"/>
      <c r="E607" s="171"/>
      <c r="F607" s="149"/>
      <c r="G607" s="155"/>
      <c r="H607" s="171"/>
      <c r="I607" s="171"/>
      <c r="J607" s="171"/>
      <c r="K607" s="149"/>
      <c r="L607" s="155"/>
      <c r="M607" s="171"/>
      <c r="N607" s="171"/>
      <c r="O607" s="171"/>
      <c r="P607" s="149"/>
      <c r="Q607" s="155"/>
      <c r="R607" s="171"/>
      <c r="S607" s="171"/>
      <c r="T607" s="171"/>
      <c r="U607" s="149"/>
      <c r="V607" s="155"/>
      <c r="W607" s="171"/>
      <c r="X607" s="171"/>
      <c r="Y607" s="171"/>
      <c r="AA607" s="155"/>
      <c r="AB607" s="171"/>
      <c r="AC607" s="171"/>
      <c r="AD607" s="171"/>
      <c r="AE607" s="149"/>
      <c r="AF607" s="155"/>
      <c r="AG607" s="148"/>
      <c r="AH607" s="148"/>
      <c r="AI607" s="148"/>
      <c r="AJ607" s="148"/>
    </row>
    <row r="608" spans="2:36" hidden="1" x14ac:dyDescent="0.25">
      <c r="B608" s="304">
        <v>5543</v>
      </c>
      <c r="C608" s="171"/>
      <c r="D608" s="171"/>
      <c r="E608" s="171"/>
      <c r="F608" s="149"/>
      <c r="G608" s="155"/>
      <c r="H608" s="171"/>
      <c r="I608" s="171"/>
      <c r="J608" s="171"/>
      <c r="K608" s="149"/>
      <c r="L608" s="155"/>
      <c r="M608" s="171"/>
      <c r="N608" s="171"/>
      <c r="O608" s="171"/>
      <c r="P608" s="149"/>
      <c r="Q608" s="155"/>
      <c r="R608" s="171"/>
      <c r="S608" s="171"/>
      <c r="T608" s="171"/>
      <c r="U608" s="149"/>
      <c r="V608" s="155"/>
      <c r="W608" s="171"/>
      <c r="X608" s="171"/>
      <c r="Y608" s="171"/>
      <c r="AA608" s="155"/>
      <c r="AB608" s="171"/>
      <c r="AC608" s="171"/>
      <c r="AD608" s="171"/>
      <c r="AE608" s="149"/>
      <c r="AF608" s="155"/>
      <c r="AG608" s="148"/>
      <c r="AH608" s="148"/>
      <c r="AI608" s="148"/>
      <c r="AJ608" s="148"/>
    </row>
    <row r="609" spans="2:36" hidden="1" x14ac:dyDescent="0.25">
      <c r="B609" s="304">
        <v>5544</v>
      </c>
      <c r="C609" s="171"/>
      <c r="D609" s="171"/>
      <c r="E609" s="171"/>
      <c r="F609" s="149"/>
      <c r="G609" s="155"/>
      <c r="H609" s="171"/>
      <c r="I609" s="171"/>
      <c r="J609" s="171"/>
      <c r="K609" s="149"/>
      <c r="L609" s="155"/>
      <c r="M609" s="171"/>
      <c r="N609" s="171"/>
      <c r="O609" s="171"/>
      <c r="P609" s="149"/>
      <c r="Q609" s="155"/>
      <c r="R609" s="171"/>
      <c r="S609" s="171"/>
      <c r="T609" s="171"/>
      <c r="U609" s="149"/>
      <c r="V609" s="155"/>
      <c r="W609" s="171"/>
      <c r="X609" s="171"/>
      <c r="Y609" s="171"/>
      <c r="AA609" s="155"/>
      <c r="AB609" s="171"/>
      <c r="AC609" s="171"/>
      <c r="AD609" s="171"/>
      <c r="AE609" s="149"/>
      <c r="AF609" s="155"/>
      <c r="AG609" s="148"/>
      <c r="AH609" s="148"/>
      <c r="AI609" s="148"/>
      <c r="AJ609" s="148"/>
    </row>
    <row r="610" spans="2:36" hidden="1" x14ac:dyDescent="0.25">
      <c r="B610" s="304">
        <v>5545</v>
      </c>
      <c r="C610" s="171"/>
      <c r="D610" s="171"/>
      <c r="E610" s="171"/>
      <c r="F610" s="149"/>
      <c r="G610" s="155"/>
      <c r="H610" s="171"/>
      <c r="I610" s="171"/>
      <c r="J610" s="171"/>
      <c r="K610" s="149"/>
      <c r="L610" s="155"/>
      <c r="M610" s="171"/>
      <c r="N610" s="171"/>
      <c r="O610" s="171"/>
      <c r="P610" s="149"/>
      <c r="Q610" s="155"/>
      <c r="R610" s="171"/>
      <c r="S610" s="171"/>
      <c r="T610" s="171"/>
      <c r="U610" s="149"/>
      <c r="V610" s="155"/>
      <c r="W610" s="171"/>
      <c r="X610" s="171"/>
      <c r="Y610" s="171"/>
      <c r="AA610" s="155"/>
      <c r="AB610" s="171"/>
      <c r="AC610" s="171"/>
      <c r="AD610" s="171"/>
      <c r="AE610" s="149"/>
      <c r="AF610" s="155"/>
      <c r="AG610" s="148"/>
      <c r="AH610" s="148"/>
      <c r="AI610" s="148"/>
      <c r="AJ610" s="148"/>
    </row>
    <row r="611" spans="2:36" hidden="1" x14ac:dyDescent="0.25">
      <c r="B611" s="304">
        <v>5546</v>
      </c>
      <c r="C611" s="171"/>
      <c r="D611" s="171"/>
      <c r="E611" s="171"/>
      <c r="F611" s="149"/>
      <c r="G611" s="155"/>
      <c r="H611" s="171"/>
      <c r="I611" s="171"/>
      <c r="J611" s="171"/>
      <c r="K611" s="149"/>
      <c r="L611" s="155"/>
      <c r="M611" s="171"/>
      <c r="N611" s="171"/>
      <c r="O611" s="171"/>
      <c r="P611" s="149"/>
      <c r="Q611" s="155"/>
      <c r="R611" s="171"/>
      <c r="S611" s="171"/>
      <c r="T611" s="171"/>
      <c r="U611" s="149"/>
      <c r="V611" s="155"/>
      <c r="W611" s="171"/>
      <c r="X611" s="171"/>
      <c r="Y611" s="171"/>
      <c r="AA611" s="155"/>
      <c r="AB611" s="171"/>
      <c r="AC611" s="171"/>
      <c r="AD611" s="171"/>
      <c r="AE611" s="149"/>
      <c r="AF611" s="155"/>
      <c r="AG611" s="148"/>
      <c r="AH611" s="148"/>
      <c r="AI611" s="148"/>
      <c r="AJ611" s="148"/>
    </row>
    <row r="612" spans="2:36" hidden="1" x14ac:dyDescent="0.25">
      <c r="B612" s="304">
        <v>5547</v>
      </c>
      <c r="C612" s="171"/>
      <c r="D612" s="171"/>
      <c r="E612" s="171"/>
      <c r="F612" s="149"/>
      <c r="G612" s="155"/>
      <c r="H612" s="171"/>
      <c r="I612" s="171"/>
      <c r="J612" s="171"/>
      <c r="K612" s="149"/>
      <c r="L612" s="155"/>
      <c r="M612" s="171"/>
      <c r="N612" s="171"/>
      <c r="O612" s="171"/>
      <c r="P612" s="149"/>
      <c r="Q612" s="155"/>
      <c r="R612" s="171"/>
      <c r="S612" s="171"/>
      <c r="T612" s="171"/>
      <c r="U612" s="149"/>
      <c r="V612" s="155"/>
      <c r="W612" s="171"/>
      <c r="X612" s="171"/>
      <c r="Y612" s="171"/>
      <c r="AA612" s="155"/>
      <c r="AB612" s="171"/>
      <c r="AC612" s="171"/>
      <c r="AD612" s="171"/>
      <c r="AE612" s="149"/>
      <c r="AF612" s="155"/>
      <c r="AG612" s="148"/>
      <c r="AH612" s="148"/>
      <c r="AI612" s="148"/>
      <c r="AJ612" s="148"/>
    </row>
    <row r="613" spans="2:36" hidden="1" x14ac:dyDescent="0.25">
      <c r="B613" s="304">
        <v>5548</v>
      </c>
      <c r="C613" s="171"/>
      <c r="D613" s="171"/>
      <c r="E613" s="171"/>
      <c r="F613" s="149"/>
      <c r="G613" s="155"/>
      <c r="H613" s="171"/>
      <c r="I613" s="171"/>
      <c r="J613" s="171"/>
      <c r="K613" s="149"/>
      <c r="L613" s="155"/>
      <c r="M613" s="171"/>
      <c r="N613" s="171"/>
      <c r="O613" s="171"/>
      <c r="P613" s="149"/>
      <c r="Q613" s="155"/>
      <c r="R613" s="171"/>
      <c r="S613" s="171"/>
      <c r="T613" s="171"/>
      <c r="U613" s="149"/>
      <c r="V613" s="155"/>
      <c r="W613" s="171"/>
      <c r="X613" s="171"/>
      <c r="Y613" s="171"/>
      <c r="AA613" s="155"/>
      <c r="AB613" s="171"/>
      <c r="AC613" s="171"/>
      <c r="AD613" s="171"/>
      <c r="AE613" s="149"/>
      <c r="AF613" s="155"/>
      <c r="AG613" s="148"/>
      <c r="AH613" s="148"/>
      <c r="AI613" s="148"/>
      <c r="AJ613" s="148"/>
    </row>
    <row r="614" spans="2:36" hidden="1" x14ac:dyDescent="0.25">
      <c r="B614" s="304">
        <v>5549</v>
      </c>
      <c r="C614" s="171"/>
      <c r="D614" s="171"/>
      <c r="E614" s="171"/>
      <c r="F614" s="149"/>
      <c r="G614" s="155"/>
      <c r="H614" s="171"/>
      <c r="I614" s="171"/>
      <c r="J614" s="171"/>
      <c r="K614" s="149"/>
      <c r="L614" s="155"/>
      <c r="M614" s="171"/>
      <c r="N614" s="171"/>
      <c r="O614" s="171"/>
      <c r="P614" s="149"/>
      <c r="Q614" s="155"/>
      <c r="R614" s="171"/>
      <c r="S614" s="171"/>
      <c r="T614" s="171"/>
      <c r="U614" s="149"/>
      <c r="V614" s="155"/>
      <c r="W614" s="171"/>
      <c r="X614" s="171"/>
      <c r="Y614" s="171"/>
      <c r="AA614" s="155"/>
      <c r="AB614" s="171"/>
      <c r="AC614" s="171"/>
      <c r="AD614" s="171"/>
      <c r="AE614" s="149"/>
      <c r="AF614" s="155"/>
      <c r="AG614" s="148"/>
      <c r="AH614" s="148"/>
      <c r="AI614" s="148"/>
      <c r="AJ614" s="148"/>
    </row>
    <row r="615" spans="2:36" hidden="1" x14ac:dyDescent="0.25">
      <c r="B615" s="304">
        <v>5550</v>
      </c>
      <c r="C615" s="171"/>
      <c r="D615" s="171"/>
      <c r="E615" s="171"/>
      <c r="F615" s="149"/>
      <c r="G615" s="155"/>
      <c r="H615" s="171"/>
      <c r="I615" s="171"/>
      <c r="J615" s="171"/>
      <c r="K615" s="149"/>
      <c r="L615" s="155"/>
      <c r="M615" s="171"/>
      <c r="N615" s="171"/>
      <c r="O615" s="171"/>
      <c r="P615" s="149"/>
      <c r="Q615" s="155"/>
      <c r="R615" s="171"/>
      <c r="S615" s="171"/>
      <c r="T615" s="171"/>
      <c r="U615" s="149"/>
      <c r="V615" s="155"/>
      <c r="W615" s="171"/>
      <c r="X615" s="171"/>
      <c r="Y615" s="171"/>
      <c r="AA615" s="155"/>
      <c r="AB615" s="171"/>
      <c r="AC615" s="171"/>
      <c r="AD615" s="171"/>
      <c r="AE615" s="149"/>
      <c r="AF615" s="155"/>
      <c r="AG615" s="148"/>
      <c r="AH615" s="148"/>
      <c r="AI615" s="148"/>
      <c r="AJ615" s="148"/>
    </row>
    <row r="616" spans="2:36" hidden="1" x14ac:dyDescent="0.25">
      <c r="B616" s="304">
        <v>5551</v>
      </c>
      <c r="C616" s="171"/>
      <c r="D616" s="171"/>
      <c r="E616" s="171"/>
      <c r="F616" s="149"/>
      <c r="G616" s="155"/>
      <c r="H616" s="171"/>
      <c r="I616" s="171"/>
      <c r="J616" s="171"/>
      <c r="K616" s="149"/>
      <c r="L616" s="155"/>
      <c r="M616" s="171"/>
      <c r="N616" s="171"/>
      <c r="O616" s="171"/>
      <c r="P616" s="149"/>
      <c r="Q616" s="155"/>
      <c r="R616" s="171"/>
      <c r="S616" s="171"/>
      <c r="T616" s="171"/>
      <c r="U616" s="149"/>
      <c r="V616" s="155"/>
      <c r="W616" s="171"/>
      <c r="X616" s="171"/>
      <c r="Y616" s="171"/>
      <c r="AA616" s="155"/>
      <c r="AB616" s="171"/>
      <c r="AC616" s="171"/>
      <c r="AD616" s="171"/>
      <c r="AE616" s="149"/>
      <c r="AF616" s="155"/>
      <c r="AG616" s="148"/>
      <c r="AH616" s="148"/>
      <c r="AI616" s="148"/>
      <c r="AJ616" s="148"/>
    </row>
    <row r="617" spans="2:36" hidden="1" x14ac:dyDescent="0.25">
      <c r="B617" s="304">
        <v>5552</v>
      </c>
      <c r="C617" s="171"/>
      <c r="D617" s="171"/>
      <c r="E617" s="171"/>
      <c r="F617" s="149"/>
      <c r="G617" s="155"/>
      <c r="H617" s="171"/>
      <c r="I617" s="171"/>
      <c r="J617" s="171"/>
      <c r="K617" s="149"/>
      <c r="L617" s="155"/>
      <c r="M617" s="171"/>
      <c r="N617" s="171"/>
      <c r="O617" s="171"/>
      <c r="P617" s="149"/>
      <c r="Q617" s="155"/>
      <c r="R617" s="171"/>
      <c r="S617" s="171"/>
      <c r="T617" s="171"/>
      <c r="U617" s="149"/>
      <c r="V617" s="155"/>
      <c r="W617" s="171"/>
      <c r="X617" s="171"/>
      <c r="Y617" s="171"/>
      <c r="AA617" s="155"/>
      <c r="AB617" s="171"/>
      <c r="AC617" s="171"/>
      <c r="AD617" s="171"/>
      <c r="AE617" s="149"/>
      <c r="AF617" s="155"/>
      <c r="AG617" s="148"/>
      <c r="AH617" s="148"/>
      <c r="AI617" s="148"/>
      <c r="AJ617" s="148"/>
    </row>
    <row r="618" spans="2:36" hidden="1" x14ac:dyDescent="0.25">
      <c r="B618" s="304">
        <v>5553</v>
      </c>
      <c r="C618" s="171"/>
      <c r="D618" s="171"/>
      <c r="E618" s="171"/>
      <c r="F618" s="149"/>
      <c r="G618" s="155"/>
      <c r="H618" s="171"/>
      <c r="I618" s="171"/>
      <c r="J618" s="171"/>
      <c r="K618" s="149"/>
      <c r="L618" s="155"/>
      <c r="M618" s="171"/>
      <c r="N618" s="171"/>
      <c r="O618" s="171"/>
      <c r="P618" s="149"/>
      <c r="Q618" s="155"/>
      <c r="R618" s="171"/>
      <c r="S618" s="171"/>
      <c r="T618" s="171"/>
      <c r="U618" s="149"/>
      <c r="V618" s="155"/>
      <c r="W618" s="171"/>
      <c r="X618" s="171"/>
      <c r="Y618" s="171"/>
      <c r="AA618" s="155"/>
      <c r="AB618" s="171"/>
      <c r="AC618" s="171"/>
      <c r="AD618" s="171"/>
      <c r="AE618" s="149"/>
      <c r="AF618" s="155"/>
      <c r="AG618" s="148"/>
      <c r="AH618" s="148"/>
      <c r="AI618" s="148"/>
      <c r="AJ618" s="148"/>
    </row>
    <row r="619" spans="2:36" hidden="1" x14ac:dyDescent="0.25">
      <c r="B619" s="304">
        <v>5554</v>
      </c>
      <c r="C619" s="171"/>
      <c r="D619" s="171"/>
      <c r="E619" s="171"/>
      <c r="F619" s="149"/>
      <c r="G619" s="155"/>
      <c r="H619" s="171"/>
      <c r="I619" s="171"/>
      <c r="J619" s="171"/>
      <c r="K619" s="149"/>
      <c r="L619" s="155"/>
      <c r="M619" s="171"/>
      <c r="N619" s="171"/>
      <c r="O619" s="171"/>
      <c r="P619" s="149"/>
      <c r="Q619" s="155"/>
      <c r="R619" s="171"/>
      <c r="S619" s="171"/>
      <c r="T619" s="171"/>
      <c r="U619" s="149"/>
      <c r="V619" s="155"/>
      <c r="W619" s="171"/>
      <c r="X619" s="171"/>
      <c r="Y619" s="171"/>
      <c r="AA619" s="155"/>
      <c r="AB619" s="171"/>
      <c r="AC619" s="171"/>
      <c r="AD619" s="171"/>
      <c r="AE619" s="149"/>
      <c r="AF619" s="155"/>
      <c r="AG619" s="148"/>
      <c r="AH619" s="148"/>
      <c r="AI619" s="148"/>
      <c r="AJ619" s="148"/>
    </row>
    <row r="620" spans="2:36" hidden="1" x14ac:dyDescent="0.25">
      <c r="B620" s="304">
        <v>5555</v>
      </c>
      <c r="C620" s="171"/>
      <c r="D620" s="171"/>
      <c r="E620" s="171"/>
      <c r="F620" s="149"/>
      <c r="G620" s="155"/>
      <c r="H620" s="171"/>
      <c r="I620" s="171"/>
      <c r="J620" s="171"/>
      <c r="K620" s="149"/>
      <c r="L620" s="155"/>
      <c r="M620" s="171"/>
      <c r="N620" s="171"/>
      <c r="O620" s="171"/>
      <c r="P620" s="149"/>
      <c r="Q620" s="155"/>
      <c r="R620" s="171"/>
      <c r="S620" s="171"/>
      <c r="T620" s="171"/>
      <c r="U620" s="149"/>
      <c r="V620" s="155"/>
      <c r="W620" s="171"/>
      <c r="X620" s="171"/>
      <c r="Y620" s="171"/>
      <c r="AA620" s="155"/>
      <c r="AB620" s="171"/>
      <c r="AC620" s="171"/>
      <c r="AD620" s="171"/>
      <c r="AE620" s="149"/>
      <c r="AF620" s="155"/>
      <c r="AG620" s="148"/>
      <c r="AH620" s="148"/>
      <c r="AI620" s="148"/>
      <c r="AJ620" s="148"/>
    </row>
    <row r="621" spans="2:36" hidden="1" x14ac:dyDescent="0.25">
      <c r="B621" s="304">
        <v>5556</v>
      </c>
      <c r="C621" s="171"/>
      <c r="D621" s="171"/>
      <c r="E621" s="171"/>
      <c r="F621" s="149"/>
      <c r="G621" s="155"/>
      <c r="H621" s="171"/>
      <c r="I621" s="171"/>
      <c r="J621" s="171"/>
      <c r="K621" s="149"/>
      <c r="L621" s="155"/>
      <c r="M621" s="171"/>
      <c r="N621" s="171"/>
      <c r="O621" s="171"/>
      <c r="P621" s="149"/>
      <c r="Q621" s="155"/>
      <c r="R621" s="171"/>
      <c r="S621" s="171"/>
      <c r="T621" s="171"/>
      <c r="U621" s="149"/>
      <c r="V621" s="155"/>
      <c r="W621" s="171"/>
      <c r="X621" s="171"/>
      <c r="Y621" s="171"/>
      <c r="AA621" s="155"/>
      <c r="AB621" s="171"/>
      <c r="AC621" s="171"/>
      <c r="AD621" s="171"/>
      <c r="AE621" s="149"/>
      <c r="AF621" s="155"/>
      <c r="AG621" s="148"/>
      <c r="AH621" s="148"/>
      <c r="AI621" s="148"/>
      <c r="AJ621" s="148"/>
    </row>
    <row r="622" spans="2:36" hidden="1" x14ac:dyDescent="0.25">
      <c r="B622" s="304">
        <v>5557</v>
      </c>
      <c r="C622" s="171"/>
      <c r="D622" s="171"/>
      <c r="E622" s="171"/>
      <c r="F622" s="149"/>
      <c r="G622" s="155"/>
      <c r="H622" s="171"/>
      <c r="I622" s="171"/>
      <c r="J622" s="171"/>
      <c r="K622" s="149"/>
      <c r="L622" s="155"/>
      <c r="M622" s="171"/>
      <c r="N622" s="171"/>
      <c r="O622" s="171"/>
      <c r="P622" s="149"/>
      <c r="Q622" s="155"/>
      <c r="R622" s="171"/>
      <c r="S622" s="171"/>
      <c r="T622" s="171"/>
      <c r="U622" s="149"/>
      <c r="V622" s="155"/>
      <c r="W622" s="171"/>
      <c r="X622" s="171"/>
      <c r="Y622" s="171"/>
      <c r="AA622" s="155"/>
      <c r="AB622" s="171"/>
      <c r="AC622" s="171"/>
      <c r="AD622" s="171"/>
      <c r="AE622" s="149"/>
      <c r="AF622" s="155"/>
      <c r="AG622" s="148"/>
      <c r="AH622" s="148"/>
      <c r="AI622" s="148"/>
      <c r="AJ622" s="148"/>
    </row>
    <row r="623" spans="2:36" hidden="1" x14ac:dyDescent="0.25">
      <c r="B623" s="304">
        <v>5560</v>
      </c>
      <c r="C623" s="171"/>
      <c r="D623" s="171"/>
      <c r="E623" s="171"/>
      <c r="F623" s="149"/>
      <c r="G623" s="155"/>
      <c r="H623" s="171"/>
      <c r="I623" s="171"/>
      <c r="J623" s="171"/>
      <c r="K623" s="149"/>
      <c r="L623" s="155"/>
      <c r="M623" s="171"/>
      <c r="N623" s="171"/>
      <c r="O623" s="171"/>
      <c r="P623" s="149"/>
      <c r="Q623" s="155"/>
      <c r="R623" s="171"/>
      <c r="S623" s="171"/>
      <c r="T623" s="171"/>
      <c r="U623" s="149"/>
      <c r="V623" s="155"/>
      <c r="W623" s="171"/>
      <c r="X623" s="171"/>
      <c r="Y623" s="171"/>
      <c r="AA623" s="155"/>
      <c r="AB623" s="171"/>
      <c r="AC623" s="171"/>
      <c r="AD623" s="171"/>
      <c r="AE623" s="149"/>
      <c r="AF623" s="155"/>
      <c r="AG623" s="148"/>
      <c r="AH623" s="148"/>
      <c r="AI623" s="148"/>
      <c r="AJ623" s="148"/>
    </row>
    <row r="624" spans="2:36" hidden="1" x14ac:dyDescent="0.25">
      <c r="B624" s="304">
        <v>5561</v>
      </c>
      <c r="C624" s="171"/>
      <c r="D624" s="171"/>
      <c r="E624" s="171"/>
      <c r="F624" s="149"/>
      <c r="G624" s="155"/>
      <c r="H624" s="171"/>
      <c r="I624" s="171"/>
      <c r="J624" s="171"/>
      <c r="K624" s="149"/>
      <c r="L624" s="155"/>
      <c r="M624" s="171"/>
      <c r="N624" s="171"/>
      <c r="O624" s="171"/>
      <c r="P624" s="149"/>
      <c r="Q624" s="155"/>
      <c r="R624" s="171"/>
      <c r="S624" s="171"/>
      <c r="T624" s="171"/>
      <c r="U624" s="149"/>
      <c r="V624" s="155"/>
      <c r="W624" s="171"/>
      <c r="X624" s="171"/>
      <c r="Y624" s="171"/>
      <c r="AA624" s="155"/>
      <c r="AB624" s="171"/>
      <c r="AC624" s="171"/>
      <c r="AD624" s="171"/>
      <c r="AE624" s="149"/>
      <c r="AF624" s="155"/>
      <c r="AG624" s="148"/>
      <c r="AH624" s="148"/>
      <c r="AI624" s="148"/>
      <c r="AJ624" s="148"/>
    </row>
    <row r="625" spans="2:36" hidden="1" x14ac:dyDescent="0.25">
      <c r="B625" s="304">
        <v>5562</v>
      </c>
      <c r="C625" s="171"/>
      <c r="D625" s="171"/>
      <c r="E625" s="171"/>
      <c r="F625" s="149"/>
      <c r="G625" s="155"/>
      <c r="H625" s="171"/>
      <c r="I625" s="171"/>
      <c r="J625" s="171"/>
      <c r="K625" s="149"/>
      <c r="L625" s="155"/>
      <c r="M625" s="171"/>
      <c r="N625" s="171"/>
      <c r="O625" s="171"/>
      <c r="P625" s="149"/>
      <c r="Q625" s="155"/>
      <c r="R625" s="171"/>
      <c r="S625" s="171"/>
      <c r="T625" s="171"/>
      <c r="U625" s="149"/>
      <c r="V625" s="155"/>
      <c r="W625" s="171"/>
      <c r="X625" s="171"/>
      <c r="Y625" s="171"/>
      <c r="AA625" s="155"/>
      <c r="AB625" s="171"/>
      <c r="AC625" s="171"/>
      <c r="AD625" s="171"/>
      <c r="AE625" s="149"/>
      <c r="AF625" s="155"/>
      <c r="AG625" s="148"/>
      <c r="AH625" s="148"/>
      <c r="AI625" s="148"/>
      <c r="AJ625" s="148"/>
    </row>
    <row r="626" spans="2:36" hidden="1" x14ac:dyDescent="0.25">
      <c r="B626" s="304">
        <v>5563</v>
      </c>
      <c r="C626" s="171"/>
      <c r="D626" s="171"/>
      <c r="E626" s="171"/>
      <c r="F626" s="149"/>
      <c r="G626" s="155"/>
      <c r="H626" s="171"/>
      <c r="I626" s="171"/>
      <c r="J626" s="171"/>
      <c r="K626" s="149"/>
      <c r="L626" s="155"/>
      <c r="M626" s="171"/>
      <c r="N626" s="171"/>
      <c r="O626" s="171"/>
      <c r="P626" s="149"/>
      <c r="Q626" s="155"/>
      <c r="R626" s="171"/>
      <c r="S626" s="171"/>
      <c r="T626" s="171"/>
      <c r="U626" s="149"/>
      <c r="V626" s="155"/>
      <c r="W626" s="171"/>
      <c r="X626" s="171"/>
      <c r="Y626" s="171"/>
      <c r="AA626" s="155"/>
      <c r="AB626" s="171"/>
      <c r="AC626" s="171"/>
      <c r="AD626" s="171"/>
      <c r="AE626" s="149"/>
      <c r="AF626" s="155"/>
      <c r="AG626" s="148"/>
      <c r="AH626" s="148"/>
      <c r="AI626" s="148"/>
      <c r="AJ626" s="148"/>
    </row>
    <row r="627" spans="2:36" hidden="1" x14ac:dyDescent="0.25">
      <c r="B627" s="304">
        <v>5564</v>
      </c>
      <c r="C627" s="171"/>
      <c r="D627" s="171"/>
      <c r="E627" s="171"/>
      <c r="F627" s="149"/>
      <c r="G627" s="155"/>
      <c r="H627" s="171"/>
      <c r="I627" s="171"/>
      <c r="J627" s="171"/>
      <c r="K627" s="149"/>
      <c r="L627" s="155"/>
      <c r="M627" s="171"/>
      <c r="N627" s="171"/>
      <c r="O627" s="171"/>
      <c r="P627" s="149"/>
      <c r="Q627" s="155"/>
      <c r="R627" s="171"/>
      <c r="S627" s="171"/>
      <c r="T627" s="171"/>
      <c r="U627" s="149"/>
      <c r="V627" s="155"/>
      <c r="W627" s="171"/>
      <c r="X627" s="171"/>
      <c r="Y627" s="171"/>
      <c r="AA627" s="155"/>
      <c r="AB627" s="171"/>
      <c r="AC627" s="171"/>
      <c r="AD627" s="171"/>
      <c r="AE627" s="149"/>
      <c r="AF627" s="155"/>
      <c r="AG627" s="148"/>
      <c r="AH627" s="148"/>
      <c r="AI627" s="148"/>
      <c r="AJ627" s="148"/>
    </row>
    <row r="628" spans="2:36" hidden="1" x14ac:dyDescent="0.25">
      <c r="B628" s="304">
        <v>5565</v>
      </c>
      <c r="C628" s="171"/>
      <c r="D628" s="171"/>
      <c r="E628" s="171"/>
      <c r="F628" s="149"/>
      <c r="G628" s="155"/>
      <c r="H628" s="171"/>
      <c r="I628" s="171"/>
      <c r="J628" s="171"/>
      <c r="K628" s="149"/>
      <c r="L628" s="155"/>
      <c r="M628" s="171"/>
      <c r="N628" s="171"/>
      <c r="O628" s="171"/>
      <c r="P628" s="149"/>
      <c r="Q628" s="155"/>
      <c r="R628" s="171"/>
      <c r="S628" s="171"/>
      <c r="T628" s="171"/>
      <c r="U628" s="149"/>
      <c r="V628" s="155"/>
      <c r="W628" s="171"/>
      <c r="X628" s="171"/>
      <c r="Y628" s="171"/>
      <c r="AA628" s="155"/>
      <c r="AB628" s="171"/>
      <c r="AC628" s="171"/>
      <c r="AD628" s="171"/>
      <c r="AE628" s="149"/>
      <c r="AF628" s="155"/>
      <c r="AG628" s="148"/>
      <c r="AH628" s="148"/>
      <c r="AI628" s="148"/>
      <c r="AJ628" s="148"/>
    </row>
    <row r="629" spans="2:36" hidden="1" x14ac:dyDescent="0.25">
      <c r="B629" s="304">
        <v>5566</v>
      </c>
      <c r="C629" s="171"/>
      <c r="D629" s="171"/>
      <c r="E629" s="171"/>
      <c r="F629" s="149"/>
      <c r="G629" s="155"/>
      <c r="H629" s="171"/>
      <c r="I629" s="171"/>
      <c r="J629" s="171"/>
      <c r="K629" s="149"/>
      <c r="L629" s="155"/>
      <c r="M629" s="171"/>
      <c r="N629" s="171"/>
      <c r="O629" s="171"/>
      <c r="P629" s="149"/>
      <c r="Q629" s="155"/>
      <c r="R629" s="171"/>
      <c r="S629" s="171"/>
      <c r="T629" s="171"/>
      <c r="U629" s="149"/>
      <c r="V629" s="155"/>
      <c r="W629" s="171"/>
      <c r="X629" s="171"/>
      <c r="Y629" s="171"/>
      <c r="AA629" s="155"/>
      <c r="AB629" s="171"/>
      <c r="AC629" s="171"/>
      <c r="AD629" s="171"/>
      <c r="AE629" s="149"/>
      <c r="AF629" s="155"/>
      <c r="AG629" s="148"/>
      <c r="AH629" s="148"/>
      <c r="AI629" s="148"/>
      <c r="AJ629" s="148"/>
    </row>
    <row r="630" spans="2:36" hidden="1" x14ac:dyDescent="0.25">
      <c r="B630" s="304">
        <v>5567</v>
      </c>
      <c r="C630" s="171"/>
      <c r="D630" s="171"/>
      <c r="E630" s="171"/>
      <c r="F630" s="149"/>
      <c r="G630" s="155"/>
      <c r="H630" s="171"/>
      <c r="I630" s="171"/>
      <c r="J630" s="171"/>
      <c r="K630" s="149"/>
      <c r="L630" s="155"/>
      <c r="M630" s="171"/>
      <c r="N630" s="171"/>
      <c r="O630" s="171"/>
      <c r="P630" s="149"/>
      <c r="Q630" s="155"/>
      <c r="R630" s="171"/>
      <c r="S630" s="171"/>
      <c r="T630" s="171"/>
      <c r="U630" s="149"/>
      <c r="V630" s="155"/>
      <c r="W630" s="171"/>
      <c r="X630" s="171"/>
      <c r="Y630" s="171"/>
      <c r="AA630" s="155"/>
      <c r="AB630" s="171"/>
      <c r="AC630" s="171"/>
      <c r="AD630" s="171"/>
      <c r="AE630" s="149"/>
      <c r="AF630" s="155"/>
      <c r="AG630" s="148"/>
      <c r="AH630" s="148"/>
      <c r="AI630" s="148"/>
      <c r="AJ630" s="148"/>
    </row>
    <row r="631" spans="2:36" hidden="1" x14ac:dyDescent="0.25">
      <c r="B631" s="304">
        <v>5568</v>
      </c>
      <c r="C631" s="171"/>
      <c r="D631" s="171"/>
      <c r="E631" s="171"/>
      <c r="F631" s="149"/>
      <c r="G631" s="155"/>
      <c r="H631" s="171"/>
      <c r="I631" s="171"/>
      <c r="J631" s="171"/>
      <c r="K631" s="149"/>
      <c r="L631" s="155"/>
      <c r="M631" s="171"/>
      <c r="N631" s="171"/>
      <c r="O631" s="171"/>
      <c r="P631" s="149"/>
      <c r="Q631" s="155"/>
      <c r="R631" s="171"/>
      <c r="S631" s="171"/>
      <c r="T631" s="171"/>
      <c r="U631" s="149"/>
      <c r="V631" s="155"/>
      <c r="W631" s="171"/>
      <c r="X631" s="171"/>
      <c r="Y631" s="171"/>
      <c r="AA631" s="155"/>
      <c r="AB631" s="171"/>
      <c r="AC631" s="171"/>
      <c r="AD631" s="171"/>
      <c r="AE631" s="149"/>
      <c r="AF631" s="155"/>
      <c r="AG631" s="148"/>
      <c r="AH631" s="148"/>
      <c r="AI631" s="148"/>
      <c r="AJ631" s="148"/>
    </row>
    <row r="632" spans="2:36" hidden="1" x14ac:dyDescent="0.25">
      <c r="B632" s="304">
        <v>5569</v>
      </c>
      <c r="C632" s="171"/>
      <c r="D632" s="171"/>
      <c r="E632" s="171"/>
      <c r="F632" s="149"/>
      <c r="G632" s="155"/>
      <c r="H632" s="171"/>
      <c r="I632" s="171"/>
      <c r="J632" s="171"/>
      <c r="K632" s="149"/>
      <c r="L632" s="155"/>
      <c r="M632" s="171"/>
      <c r="N632" s="171"/>
      <c r="O632" s="171"/>
      <c r="P632" s="149"/>
      <c r="Q632" s="155"/>
      <c r="R632" s="171"/>
      <c r="S632" s="171"/>
      <c r="T632" s="171"/>
      <c r="U632" s="149"/>
      <c r="V632" s="155"/>
      <c r="W632" s="171"/>
      <c r="X632" s="171"/>
      <c r="Y632" s="171"/>
      <c r="AA632" s="155"/>
      <c r="AB632" s="171"/>
      <c r="AC632" s="171"/>
      <c r="AD632" s="171"/>
      <c r="AE632" s="149"/>
      <c r="AF632" s="155"/>
      <c r="AG632" s="148"/>
      <c r="AH632" s="148"/>
      <c r="AI632" s="148"/>
      <c r="AJ632" s="148"/>
    </row>
    <row r="633" spans="2:36" hidden="1" x14ac:dyDescent="0.25">
      <c r="B633" s="304">
        <v>5570</v>
      </c>
      <c r="C633" s="171"/>
      <c r="D633" s="171"/>
      <c r="E633" s="171"/>
      <c r="F633" s="149"/>
      <c r="G633" s="155"/>
      <c r="H633" s="171"/>
      <c r="I633" s="171"/>
      <c r="J633" s="171"/>
      <c r="K633" s="149"/>
      <c r="L633" s="155"/>
      <c r="M633" s="171"/>
      <c r="N633" s="171"/>
      <c r="O633" s="171"/>
      <c r="P633" s="149"/>
      <c r="Q633" s="155"/>
      <c r="R633" s="171"/>
      <c r="S633" s="171"/>
      <c r="T633" s="171"/>
      <c r="U633" s="149"/>
      <c r="V633" s="155"/>
      <c r="W633" s="171"/>
      <c r="X633" s="171"/>
      <c r="Y633" s="171"/>
      <c r="AA633" s="155"/>
      <c r="AB633" s="171"/>
      <c r="AC633" s="171"/>
      <c r="AD633" s="171"/>
      <c r="AE633" s="149"/>
      <c r="AF633" s="155"/>
      <c r="AG633" s="148"/>
      <c r="AH633" s="148"/>
      <c r="AI633" s="148"/>
      <c r="AJ633" s="148"/>
    </row>
    <row r="634" spans="2:36" hidden="1" x14ac:dyDescent="0.25">
      <c r="B634" s="304">
        <v>5572</v>
      </c>
      <c r="C634" s="171"/>
      <c r="D634" s="171"/>
      <c r="E634" s="171"/>
      <c r="F634" s="149"/>
      <c r="G634" s="155"/>
      <c r="H634" s="171"/>
      <c r="I634" s="171"/>
      <c r="J634" s="171"/>
      <c r="K634" s="149"/>
      <c r="L634" s="155"/>
      <c r="M634" s="171"/>
      <c r="N634" s="171"/>
      <c r="O634" s="171"/>
      <c r="P634" s="149"/>
      <c r="Q634" s="155"/>
      <c r="R634" s="171"/>
      <c r="S634" s="171"/>
      <c r="T634" s="171"/>
      <c r="U634" s="149"/>
      <c r="V634" s="155"/>
      <c r="W634" s="171"/>
      <c r="X634" s="171"/>
      <c r="Y634" s="171"/>
      <c r="AA634" s="155"/>
      <c r="AB634" s="171"/>
      <c r="AC634" s="171"/>
      <c r="AD634" s="171"/>
      <c r="AE634" s="149"/>
      <c r="AF634" s="155"/>
      <c r="AG634" s="148"/>
      <c r="AH634" s="148"/>
      <c r="AI634" s="148"/>
      <c r="AJ634" s="148"/>
    </row>
    <row r="635" spans="2:36" hidden="1" x14ac:dyDescent="0.25">
      <c r="B635" s="304">
        <v>5573</v>
      </c>
      <c r="C635" s="171"/>
      <c r="D635" s="171"/>
      <c r="E635" s="171"/>
      <c r="F635" s="149"/>
      <c r="G635" s="155"/>
      <c r="H635" s="171"/>
      <c r="I635" s="171"/>
      <c r="J635" s="171"/>
      <c r="K635" s="149"/>
      <c r="L635" s="155"/>
      <c r="M635" s="171"/>
      <c r="N635" s="171"/>
      <c r="O635" s="171"/>
      <c r="P635" s="149"/>
      <c r="Q635" s="155"/>
      <c r="R635" s="171"/>
      <c r="S635" s="171"/>
      <c r="T635" s="171"/>
      <c r="U635" s="149"/>
      <c r="V635" s="155"/>
      <c r="W635" s="171"/>
      <c r="X635" s="171"/>
      <c r="Y635" s="171"/>
      <c r="AA635" s="155"/>
      <c r="AB635" s="171"/>
      <c r="AC635" s="171"/>
      <c r="AD635" s="171"/>
      <c r="AE635" s="149"/>
      <c r="AF635" s="155"/>
      <c r="AG635" s="148"/>
      <c r="AH635" s="148"/>
      <c r="AI635" s="148"/>
      <c r="AJ635" s="148"/>
    </row>
    <row r="636" spans="2:36" hidden="1" x14ac:dyDescent="0.25">
      <c r="B636" s="304">
        <v>5574</v>
      </c>
      <c r="C636" s="171"/>
      <c r="D636" s="171"/>
      <c r="E636" s="171"/>
      <c r="F636" s="149"/>
      <c r="G636" s="155"/>
      <c r="H636" s="171"/>
      <c r="I636" s="171"/>
      <c r="J636" s="171"/>
      <c r="K636" s="149"/>
      <c r="L636" s="155"/>
      <c r="M636" s="171"/>
      <c r="N636" s="171"/>
      <c r="O636" s="171"/>
      <c r="P636" s="149"/>
      <c r="Q636" s="155"/>
      <c r="R636" s="171"/>
      <c r="S636" s="171"/>
      <c r="T636" s="171"/>
      <c r="U636" s="149"/>
      <c r="V636" s="155"/>
      <c r="W636" s="171"/>
      <c r="X636" s="171"/>
      <c r="Y636" s="171"/>
      <c r="AA636" s="155"/>
      <c r="AB636" s="171"/>
      <c r="AC636" s="171"/>
      <c r="AD636" s="171"/>
      <c r="AE636" s="149"/>
      <c r="AF636" s="155"/>
      <c r="AG636" s="148"/>
      <c r="AH636" s="148"/>
      <c r="AI636" s="148"/>
      <c r="AJ636" s="148"/>
    </row>
    <row r="637" spans="2:36" hidden="1" x14ac:dyDescent="0.25">
      <c r="B637" s="304">
        <v>5575</v>
      </c>
      <c r="C637" s="171"/>
      <c r="D637" s="171"/>
      <c r="E637" s="171"/>
      <c r="F637" s="149"/>
      <c r="G637" s="155"/>
      <c r="H637" s="171"/>
      <c r="I637" s="171"/>
      <c r="J637" s="171"/>
      <c r="K637" s="149"/>
      <c r="L637" s="155"/>
      <c r="M637" s="171"/>
      <c r="N637" s="171"/>
      <c r="O637" s="171"/>
      <c r="P637" s="149"/>
      <c r="Q637" s="155"/>
      <c r="R637" s="171"/>
      <c r="S637" s="171"/>
      <c r="T637" s="171"/>
      <c r="U637" s="149"/>
      <c r="V637" s="155"/>
      <c r="W637" s="171"/>
      <c r="X637" s="171"/>
      <c r="Y637" s="171"/>
      <c r="AA637" s="155"/>
      <c r="AB637" s="171"/>
      <c r="AC637" s="171"/>
      <c r="AD637" s="171"/>
      <c r="AE637" s="149"/>
      <c r="AF637" s="155"/>
      <c r="AG637" s="148"/>
      <c r="AH637" s="148"/>
      <c r="AI637" s="148"/>
      <c r="AJ637" s="148"/>
    </row>
    <row r="638" spans="2:36" hidden="1" x14ac:dyDescent="0.25">
      <c r="B638" s="304">
        <v>5576</v>
      </c>
      <c r="C638" s="171"/>
      <c r="D638" s="171"/>
      <c r="E638" s="171"/>
      <c r="F638" s="149"/>
      <c r="G638" s="155"/>
      <c r="H638" s="171"/>
      <c r="I638" s="171"/>
      <c r="J638" s="171"/>
      <c r="K638" s="149"/>
      <c r="L638" s="155"/>
      <c r="M638" s="171"/>
      <c r="N638" s="171"/>
      <c r="O638" s="171"/>
      <c r="P638" s="149"/>
      <c r="Q638" s="155"/>
      <c r="R638" s="171"/>
      <c r="S638" s="171"/>
      <c r="T638" s="171"/>
      <c r="U638" s="149"/>
      <c r="V638" s="155"/>
      <c r="W638" s="171"/>
      <c r="X638" s="171"/>
      <c r="Y638" s="171"/>
      <c r="AA638" s="155"/>
      <c r="AB638" s="171"/>
      <c r="AC638" s="171"/>
      <c r="AD638" s="171"/>
      <c r="AE638" s="149"/>
      <c r="AF638" s="155"/>
      <c r="AG638" s="148"/>
      <c r="AH638" s="148"/>
      <c r="AI638" s="148"/>
      <c r="AJ638" s="148"/>
    </row>
    <row r="639" spans="2:36" hidden="1" x14ac:dyDescent="0.25">
      <c r="B639" s="304">
        <v>5577</v>
      </c>
      <c r="C639" s="171"/>
      <c r="D639" s="171"/>
      <c r="E639" s="171"/>
      <c r="F639" s="149"/>
      <c r="G639" s="155"/>
      <c r="H639" s="171"/>
      <c r="I639" s="171"/>
      <c r="J639" s="171"/>
      <c r="K639" s="149"/>
      <c r="L639" s="155"/>
      <c r="M639" s="171"/>
      <c r="N639" s="171"/>
      <c r="O639" s="171"/>
      <c r="P639" s="149"/>
      <c r="Q639" s="155"/>
      <c r="R639" s="171"/>
      <c r="S639" s="171"/>
      <c r="T639" s="171"/>
      <c r="U639" s="149"/>
      <c r="V639" s="155"/>
      <c r="W639" s="171"/>
      <c r="X639" s="171"/>
      <c r="Y639" s="171"/>
      <c r="AA639" s="155"/>
      <c r="AB639" s="171"/>
      <c r="AC639" s="171"/>
      <c r="AD639" s="171"/>
      <c r="AE639" s="149"/>
      <c r="AF639" s="155"/>
      <c r="AG639" s="148"/>
      <c r="AH639" s="148"/>
      <c r="AI639" s="148"/>
      <c r="AJ639" s="148"/>
    </row>
    <row r="640" spans="2:36" hidden="1" x14ac:dyDescent="0.25">
      <c r="B640" s="304">
        <v>5578</v>
      </c>
      <c r="C640" s="171"/>
      <c r="D640" s="171"/>
      <c r="E640" s="171"/>
      <c r="F640" s="149"/>
      <c r="G640" s="155"/>
      <c r="H640" s="171"/>
      <c r="I640" s="171"/>
      <c r="J640" s="171"/>
      <c r="K640" s="149"/>
      <c r="L640" s="155"/>
      <c r="M640" s="171"/>
      <c r="N640" s="171"/>
      <c r="O640" s="171"/>
      <c r="P640" s="149"/>
      <c r="Q640" s="155"/>
      <c r="R640" s="171"/>
      <c r="S640" s="171"/>
      <c r="T640" s="171"/>
      <c r="U640" s="149"/>
      <c r="V640" s="155"/>
      <c r="W640" s="171"/>
      <c r="X640" s="171"/>
      <c r="Y640" s="171"/>
      <c r="AA640" s="155"/>
      <c r="AB640" s="171"/>
      <c r="AC640" s="171"/>
      <c r="AD640" s="171"/>
      <c r="AE640" s="149"/>
      <c r="AF640" s="155"/>
      <c r="AG640" s="148"/>
      <c r="AH640" s="148"/>
      <c r="AI640" s="148"/>
      <c r="AJ640" s="148"/>
    </row>
    <row r="641" spans="2:36" hidden="1" x14ac:dyDescent="0.25">
      <c r="B641" s="304">
        <v>5579</v>
      </c>
      <c r="C641" s="171"/>
      <c r="D641" s="171"/>
      <c r="E641" s="171"/>
      <c r="F641" s="149"/>
      <c r="G641" s="155"/>
      <c r="H641" s="171"/>
      <c r="I641" s="171"/>
      <c r="J641" s="171"/>
      <c r="K641" s="149"/>
      <c r="L641" s="155"/>
      <c r="M641" s="171"/>
      <c r="N641" s="171"/>
      <c r="O641" s="171"/>
      <c r="P641" s="149"/>
      <c r="Q641" s="155"/>
      <c r="R641" s="171"/>
      <c r="S641" s="171"/>
      <c r="T641" s="171"/>
      <c r="U641" s="149"/>
      <c r="V641" s="155"/>
      <c r="W641" s="171"/>
      <c r="X641" s="171"/>
      <c r="Y641" s="171"/>
      <c r="AA641" s="155"/>
      <c r="AB641" s="171"/>
      <c r="AC641" s="171"/>
      <c r="AD641" s="171"/>
      <c r="AE641" s="149"/>
      <c r="AF641" s="155"/>
      <c r="AG641" s="148"/>
      <c r="AH641" s="148"/>
      <c r="AI641" s="148"/>
      <c r="AJ641" s="148"/>
    </row>
    <row r="642" spans="2:36" hidden="1" x14ac:dyDescent="0.25">
      <c r="B642" s="304">
        <v>5580</v>
      </c>
      <c r="C642" s="171"/>
      <c r="D642" s="171"/>
      <c r="E642" s="171"/>
      <c r="F642" s="149"/>
      <c r="G642" s="155"/>
      <c r="H642" s="171"/>
      <c r="I642" s="171"/>
      <c r="J642" s="171"/>
      <c r="K642" s="149"/>
      <c r="L642" s="155"/>
      <c r="M642" s="171"/>
      <c r="N642" s="171"/>
      <c r="O642" s="171"/>
      <c r="P642" s="149"/>
      <c r="Q642" s="155"/>
      <c r="R642" s="171"/>
      <c r="S642" s="171"/>
      <c r="T642" s="171"/>
      <c r="U642" s="149"/>
      <c r="V642" s="155"/>
      <c r="W642" s="171"/>
      <c r="X642" s="171"/>
      <c r="Y642" s="171"/>
      <c r="AA642" s="155"/>
      <c r="AB642" s="171"/>
      <c r="AC642" s="171"/>
      <c r="AD642" s="171"/>
      <c r="AE642" s="149"/>
      <c r="AF642" s="155"/>
      <c r="AG642" s="148"/>
      <c r="AH642" s="148"/>
      <c r="AI642" s="148"/>
      <c r="AJ642" s="148"/>
    </row>
    <row r="643" spans="2:36" hidden="1" x14ac:dyDescent="0.25">
      <c r="B643" s="304">
        <v>5581</v>
      </c>
      <c r="C643" s="171"/>
      <c r="D643" s="171"/>
      <c r="E643" s="171"/>
      <c r="F643" s="149"/>
      <c r="G643" s="155"/>
      <c r="H643" s="171"/>
      <c r="I643" s="171"/>
      <c r="J643" s="171"/>
      <c r="K643" s="149"/>
      <c r="L643" s="155"/>
      <c r="M643" s="171"/>
      <c r="N643" s="171"/>
      <c r="O643" s="171"/>
      <c r="P643" s="149"/>
      <c r="Q643" s="155"/>
      <c r="R643" s="171"/>
      <c r="S643" s="171"/>
      <c r="T643" s="171"/>
      <c r="U643" s="149"/>
      <c r="V643" s="155"/>
      <c r="W643" s="171"/>
      <c r="X643" s="171"/>
      <c r="Y643" s="171"/>
      <c r="AA643" s="155"/>
      <c r="AB643" s="171"/>
      <c r="AC643" s="171"/>
      <c r="AD643" s="171"/>
      <c r="AE643" s="149"/>
      <c r="AF643" s="155"/>
      <c r="AG643" s="148"/>
      <c r="AH643" s="148"/>
      <c r="AI643" s="148"/>
      <c r="AJ643" s="148"/>
    </row>
    <row r="644" spans="2:36" hidden="1" x14ac:dyDescent="0.25">
      <c r="B644" s="304">
        <v>5582</v>
      </c>
      <c r="C644" s="171"/>
      <c r="D644" s="171"/>
      <c r="E644" s="171"/>
      <c r="F644" s="149"/>
      <c r="G644" s="155"/>
      <c r="H644" s="171"/>
      <c r="I644" s="171"/>
      <c r="J644" s="171"/>
      <c r="K644" s="149"/>
      <c r="L644" s="155"/>
      <c r="M644" s="171"/>
      <c r="N644" s="171"/>
      <c r="O644" s="171"/>
      <c r="P644" s="149"/>
      <c r="Q644" s="155"/>
      <c r="R644" s="171"/>
      <c r="S644" s="171"/>
      <c r="T644" s="171"/>
      <c r="U644" s="149"/>
      <c r="V644" s="155"/>
      <c r="W644" s="171"/>
      <c r="X644" s="171"/>
      <c r="Y644" s="171"/>
      <c r="AA644" s="155"/>
      <c r="AB644" s="171"/>
      <c r="AC644" s="171"/>
      <c r="AD644" s="171"/>
      <c r="AE644" s="149"/>
      <c r="AF644" s="155"/>
      <c r="AG644" s="148"/>
      <c r="AH644" s="148"/>
      <c r="AI644" s="148"/>
      <c r="AJ644" s="148"/>
    </row>
    <row r="645" spans="2:36" hidden="1" x14ac:dyDescent="0.25">
      <c r="B645" s="304">
        <v>5584</v>
      </c>
      <c r="C645" s="171"/>
      <c r="D645" s="171"/>
      <c r="E645" s="171"/>
      <c r="F645" s="149"/>
      <c r="G645" s="155"/>
      <c r="H645" s="171"/>
      <c r="I645" s="171"/>
      <c r="J645" s="171"/>
      <c r="K645" s="149"/>
      <c r="L645" s="155"/>
      <c r="M645" s="171"/>
      <c r="N645" s="171"/>
      <c r="O645" s="171"/>
      <c r="P645" s="149"/>
      <c r="Q645" s="155"/>
      <c r="R645" s="171"/>
      <c r="S645" s="171"/>
      <c r="T645" s="171"/>
      <c r="U645" s="149"/>
      <c r="V645" s="155"/>
      <c r="W645" s="171"/>
      <c r="X645" s="171"/>
      <c r="Y645" s="171"/>
      <c r="AA645" s="155"/>
      <c r="AB645" s="171"/>
      <c r="AC645" s="171"/>
      <c r="AD645" s="171"/>
      <c r="AE645" s="149"/>
      <c r="AF645" s="155"/>
      <c r="AG645" s="148"/>
      <c r="AH645" s="148"/>
      <c r="AI645" s="148"/>
      <c r="AJ645" s="148"/>
    </row>
    <row r="646" spans="2:36" hidden="1" x14ac:dyDescent="0.25">
      <c r="B646" s="304">
        <v>5585</v>
      </c>
      <c r="C646" s="171"/>
      <c r="D646" s="171"/>
      <c r="E646" s="171"/>
      <c r="F646" s="149"/>
      <c r="G646" s="155"/>
      <c r="H646" s="171"/>
      <c r="I646" s="171"/>
      <c r="J646" s="171"/>
      <c r="K646" s="149"/>
      <c r="L646" s="155"/>
      <c r="M646" s="171"/>
      <c r="N646" s="171"/>
      <c r="O646" s="171"/>
      <c r="P646" s="149"/>
      <c r="Q646" s="155"/>
      <c r="R646" s="171"/>
      <c r="S646" s="171"/>
      <c r="T646" s="171"/>
      <c r="U646" s="149"/>
      <c r="V646" s="155"/>
      <c r="W646" s="171"/>
      <c r="X646" s="171"/>
      <c r="Y646" s="171"/>
      <c r="AA646" s="155"/>
      <c r="AB646" s="171"/>
      <c r="AC646" s="171"/>
      <c r="AD646" s="171"/>
      <c r="AE646" s="149"/>
      <c r="AF646" s="155"/>
      <c r="AG646" s="148"/>
      <c r="AH646" s="148"/>
      <c r="AI646" s="148"/>
      <c r="AJ646" s="148"/>
    </row>
    <row r="647" spans="2:36" hidden="1" x14ac:dyDescent="0.25">
      <c r="B647" s="304">
        <v>5587</v>
      </c>
      <c r="C647" s="171"/>
      <c r="D647" s="171"/>
      <c r="E647" s="171"/>
      <c r="F647" s="149"/>
      <c r="G647" s="155"/>
      <c r="H647" s="171"/>
      <c r="I647" s="171"/>
      <c r="J647" s="171"/>
      <c r="K647" s="149"/>
      <c r="L647" s="155"/>
      <c r="M647" s="171"/>
      <c r="N647" s="171"/>
      <c r="O647" s="171"/>
      <c r="P647" s="149"/>
      <c r="Q647" s="155"/>
      <c r="R647" s="171"/>
      <c r="S647" s="171"/>
      <c r="T647" s="171"/>
      <c r="U647" s="149"/>
      <c r="V647" s="155"/>
      <c r="W647" s="171"/>
      <c r="X647" s="171"/>
      <c r="Y647" s="171"/>
      <c r="AA647" s="155"/>
      <c r="AB647" s="171"/>
      <c r="AC647" s="171"/>
      <c r="AD647" s="171"/>
      <c r="AE647" s="149"/>
      <c r="AF647" s="155"/>
      <c r="AG647" s="148"/>
      <c r="AH647" s="148"/>
      <c r="AI647" s="148"/>
      <c r="AJ647" s="148"/>
    </row>
    <row r="648" spans="2:36" hidden="1" x14ac:dyDescent="0.25">
      <c r="B648" s="304">
        <v>5588</v>
      </c>
      <c r="C648" s="171"/>
      <c r="D648" s="171"/>
      <c r="E648" s="171"/>
      <c r="F648" s="149"/>
      <c r="G648" s="155"/>
      <c r="H648" s="171"/>
      <c r="I648" s="171"/>
      <c r="J648" s="171"/>
      <c r="K648" s="149"/>
      <c r="L648" s="155"/>
      <c r="M648" s="171"/>
      <c r="N648" s="171"/>
      <c r="O648" s="171"/>
      <c r="P648" s="149"/>
      <c r="Q648" s="155"/>
      <c r="R648" s="171"/>
      <c r="S648" s="171"/>
      <c r="T648" s="171"/>
      <c r="U648" s="149"/>
      <c r="V648" s="155"/>
      <c r="W648" s="171"/>
      <c r="X648" s="171"/>
      <c r="Y648" s="171"/>
      <c r="AA648" s="155"/>
      <c r="AB648" s="171"/>
      <c r="AC648" s="171"/>
      <c r="AD648" s="171"/>
      <c r="AE648" s="149"/>
      <c r="AF648" s="155"/>
      <c r="AG648" s="148"/>
      <c r="AH648" s="148"/>
      <c r="AI648" s="148"/>
      <c r="AJ648" s="148"/>
    </row>
    <row r="649" spans="2:36" hidden="1" x14ac:dyDescent="0.25">
      <c r="B649" s="304">
        <v>5589</v>
      </c>
      <c r="C649" s="171"/>
      <c r="D649" s="171"/>
      <c r="E649" s="171"/>
      <c r="F649" s="149"/>
      <c r="G649" s="155"/>
      <c r="H649" s="171"/>
      <c r="I649" s="171"/>
      <c r="J649" s="171"/>
      <c r="K649" s="149"/>
      <c r="L649" s="155"/>
      <c r="M649" s="171"/>
      <c r="N649" s="171"/>
      <c r="O649" s="171"/>
      <c r="P649" s="149"/>
      <c r="Q649" s="155"/>
      <c r="R649" s="171"/>
      <c r="S649" s="171"/>
      <c r="T649" s="171"/>
      <c r="U649" s="149"/>
      <c r="V649" s="155"/>
      <c r="W649" s="171"/>
      <c r="X649" s="171"/>
      <c r="Y649" s="171"/>
      <c r="AA649" s="155"/>
      <c r="AB649" s="171"/>
      <c r="AC649" s="171"/>
      <c r="AD649" s="171"/>
      <c r="AE649" s="149"/>
      <c r="AF649" s="155"/>
      <c r="AG649" s="148"/>
      <c r="AH649" s="148"/>
      <c r="AI649" s="148"/>
      <c r="AJ649" s="148"/>
    </row>
    <row r="650" spans="2:36" hidden="1" x14ac:dyDescent="0.25">
      <c r="B650" s="304">
        <v>5591</v>
      </c>
      <c r="C650" s="171"/>
      <c r="D650" s="171"/>
      <c r="E650" s="171"/>
      <c r="F650" s="149"/>
      <c r="G650" s="155"/>
      <c r="H650" s="171"/>
      <c r="I650" s="171"/>
      <c r="J650" s="171"/>
      <c r="K650" s="149"/>
      <c r="L650" s="155"/>
      <c r="M650" s="171"/>
      <c r="N650" s="171"/>
      <c r="O650" s="171"/>
      <c r="P650" s="149"/>
      <c r="Q650" s="155"/>
      <c r="R650" s="171"/>
      <c r="S650" s="171"/>
      <c r="T650" s="171"/>
      <c r="U650" s="149"/>
      <c r="V650" s="155"/>
      <c r="W650" s="171"/>
      <c r="X650" s="171"/>
      <c r="Y650" s="171"/>
      <c r="AA650" s="155"/>
      <c r="AB650" s="171"/>
      <c r="AC650" s="171"/>
      <c r="AD650" s="171"/>
      <c r="AE650" s="149"/>
      <c r="AF650" s="155"/>
      <c r="AG650" s="148"/>
      <c r="AH650" s="148"/>
      <c r="AI650" s="148"/>
      <c r="AJ650" s="148"/>
    </row>
    <row r="651" spans="2:36" hidden="1" x14ac:dyDescent="0.25">
      <c r="B651" s="304">
        <v>5594</v>
      </c>
      <c r="C651" s="171"/>
      <c r="D651" s="171"/>
      <c r="E651" s="171"/>
      <c r="F651" s="149"/>
      <c r="G651" s="155"/>
      <c r="H651" s="208"/>
      <c r="I651" s="208"/>
      <c r="J651" s="149"/>
      <c r="K651" s="208"/>
      <c r="L651" s="155"/>
      <c r="M651" s="171"/>
      <c r="N651" s="171"/>
      <c r="O651" s="171"/>
      <c r="P651" s="149"/>
      <c r="Q651" s="155"/>
      <c r="R651" s="171"/>
      <c r="S651" s="171"/>
      <c r="T651" s="171"/>
      <c r="U651" s="149"/>
      <c r="V651" s="155"/>
      <c r="W651" s="171"/>
      <c r="X651" s="171"/>
      <c r="Y651" s="171"/>
      <c r="AA651" s="155"/>
      <c r="AB651" s="171"/>
      <c r="AC651" s="171"/>
      <c r="AD651" s="171"/>
      <c r="AE651" s="149"/>
      <c r="AF651" s="155"/>
      <c r="AG651" s="148"/>
      <c r="AH651" s="148"/>
      <c r="AI651" s="148"/>
      <c r="AJ651" s="148"/>
    </row>
    <row r="652" spans="2:36" hidden="1" x14ac:dyDescent="0.25">
      <c r="B652" s="304">
        <v>5595</v>
      </c>
      <c r="C652" s="171"/>
      <c r="D652" s="171"/>
      <c r="E652" s="171"/>
      <c r="F652" s="149"/>
      <c r="G652" s="155"/>
      <c r="H652" s="171"/>
      <c r="I652" s="171"/>
      <c r="J652" s="171"/>
      <c r="K652" s="149"/>
      <c r="L652" s="155"/>
      <c r="M652" s="171"/>
      <c r="N652" s="171"/>
      <c r="O652" s="171"/>
      <c r="P652" s="149"/>
      <c r="Q652" s="155"/>
      <c r="R652" s="171"/>
      <c r="S652" s="171"/>
      <c r="T652" s="171"/>
      <c r="U652" s="149"/>
      <c r="V652" s="155"/>
      <c r="W652" s="171"/>
      <c r="X652" s="171"/>
      <c r="Y652" s="171"/>
      <c r="AA652" s="155"/>
      <c r="AB652" s="171"/>
      <c r="AC652" s="171"/>
      <c r="AD652" s="171"/>
      <c r="AE652" s="149"/>
      <c r="AF652" s="155"/>
      <c r="AG652" s="148"/>
      <c r="AH652" s="148"/>
      <c r="AI652" s="148"/>
      <c r="AJ652" s="148"/>
    </row>
    <row r="653" spans="2:36" hidden="1" x14ac:dyDescent="0.25">
      <c r="B653" s="304">
        <v>5596</v>
      </c>
      <c r="C653" s="171"/>
      <c r="D653" s="171"/>
      <c r="E653" s="171"/>
      <c r="F653" s="149"/>
      <c r="G653" s="155"/>
      <c r="H653" s="171"/>
      <c r="I653" s="171"/>
      <c r="J653" s="171"/>
      <c r="K653" s="149"/>
      <c r="L653" s="155"/>
      <c r="M653" s="171"/>
      <c r="N653" s="171"/>
      <c r="O653" s="171"/>
      <c r="P653" s="149"/>
      <c r="Q653" s="155"/>
      <c r="R653" s="171"/>
      <c r="S653" s="171"/>
      <c r="T653" s="171"/>
      <c r="U653" s="149"/>
      <c r="V653" s="155"/>
      <c r="W653" s="171"/>
      <c r="X653" s="171"/>
      <c r="Y653" s="171"/>
      <c r="AA653" s="155"/>
      <c r="AB653" s="171"/>
      <c r="AC653" s="171"/>
      <c r="AD653" s="171"/>
      <c r="AE653" s="149"/>
      <c r="AF653" s="155"/>
      <c r="AG653" s="148"/>
      <c r="AH653" s="148"/>
      <c r="AI653" s="148"/>
      <c r="AJ653" s="148"/>
    </row>
    <row r="654" spans="2:36" hidden="1" x14ac:dyDescent="0.25">
      <c r="B654" s="304">
        <v>5597</v>
      </c>
      <c r="C654" s="171"/>
      <c r="D654" s="171"/>
      <c r="E654" s="171"/>
      <c r="F654" s="149"/>
      <c r="G654" s="155"/>
      <c r="H654" s="171"/>
      <c r="I654" s="171"/>
      <c r="J654" s="171"/>
      <c r="K654" s="149"/>
      <c r="L654" s="155"/>
      <c r="M654" s="171"/>
      <c r="N654" s="171"/>
      <c r="O654" s="171"/>
      <c r="P654" s="149"/>
      <c r="Q654" s="155"/>
      <c r="R654" s="171"/>
      <c r="S654" s="171"/>
      <c r="T654" s="171"/>
      <c r="U654" s="149"/>
      <c r="V654" s="155"/>
      <c r="W654" s="171"/>
      <c r="X654" s="171"/>
      <c r="Y654" s="171"/>
      <c r="AA654" s="155"/>
      <c r="AB654" s="171"/>
      <c r="AC654" s="171"/>
      <c r="AD654" s="171"/>
      <c r="AE654" s="149"/>
      <c r="AF654" s="155"/>
      <c r="AG654" s="148"/>
      <c r="AH654" s="148"/>
      <c r="AI654" s="148"/>
      <c r="AJ654" s="148"/>
    </row>
    <row r="655" spans="2:36" hidden="1" x14ac:dyDescent="0.25">
      <c r="B655" s="304">
        <v>5599</v>
      </c>
      <c r="C655" s="171"/>
      <c r="D655" s="171"/>
      <c r="E655" s="171"/>
      <c r="F655" s="149"/>
      <c r="G655" s="155"/>
      <c r="H655" s="171"/>
      <c r="I655" s="171"/>
      <c r="J655" s="171"/>
      <c r="K655" s="149"/>
      <c r="L655" s="155"/>
      <c r="M655" s="171"/>
      <c r="N655" s="171"/>
      <c r="O655" s="171"/>
      <c r="P655" s="149"/>
      <c r="Q655" s="155"/>
      <c r="R655" s="171"/>
      <c r="S655" s="171"/>
      <c r="T655" s="171"/>
      <c r="U655" s="149"/>
      <c r="V655" s="155"/>
      <c r="W655" s="171"/>
      <c r="X655" s="171"/>
      <c r="Y655" s="171"/>
      <c r="AA655" s="155"/>
      <c r="AB655" s="171"/>
      <c r="AC655" s="171"/>
      <c r="AD655" s="171"/>
      <c r="AE655" s="149"/>
      <c r="AF655" s="155"/>
      <c r="AG655" s="148"/>
      <c r="AH655" s="148"/>
      <c r="AI655" s="148"/>
      <c r="AJ655" s="148"/>
    </row>
    <row r="656" spans="2:36" hidden="1" x14ac:dyDescent="0.25">
      <c r="B656" s="304">
        <v>5600</v>
      </c>
      <c r="C656" s="171"/>
      <c r="D656" s="171"/>
      <c r="E656" s="171"/>
      <c r="F656" s="149"/>
      <c r="G656" s="155"/>
      <c r="H656" s="171"/>
      <c r="I656" s="171"/>
      <c r="J656" s="171"/>
      <c r="K656" s="149"/>
      <c r="L656" s="155"/>
      <c r="M656" s="171"/>
      <c r="N656" s="171"/>
      <c r="O656" s="171"/>
      <c r="P656" s="149"/>
      <c r="Q656" s="155"/>
      <c r="R656" s="171"/>
      <c r="S656" s="171"/>
      <c r="T656" s="171"/>
      <c r="U656" s="149"/>
      <c r="V656" s="155"/>
      <c r="W656" s="171"/>
      <c r="X656" s="171"/>
      <c r="Y656" s="171"/>
      <c r="AA656" s="155"/>
      <c r="AB656" s="171"/>
      <c r="AC656" s="171"/>
      <c r="AD656" s="171"/>
      <c r="AE656" s="149"/>
      <c r="AF656" s="155"/>
      <c r="AG656" s="148"/>
      <c r="AH656" s="148"/>
      <c r="AI656" s="148"/>
      <c r="AJ656" s="148"/>
    </row>
    <row r="657" spans="2:36" hidden="1" x14ac:dyDescent="0.25">
      <c r="B657" s="304">
        <v>5601</v>
      </c>
      <c r="C657" s="171"/>
      <c r="D657" s="171"/>
      <c r="E657" s="171"/>
      <c r="F657" s="149"/>
      <c r="G657" s="155"/>
      <c r="H657" s="171"/>
      <c r="I657" s="171"/>
      <c r="J657" s="171"/>
      <c r="K657" s="149"/>
      <c r="L657" s="155"/>
      <c r="M657" s="171"/>
      <c r="N657" s="171"/>
      <c r="O657" s="171"/>
      <c r="P657" s="149"/>
      <c r="Q657" s="155"/>
      <c r="R657" s="171"/>
      <c r="S657" s="171"/>
      <c r="T657" s="171"/>
      <c r="U657" s="149"/>
      <c r="V657" s="155"/>
      <c r="W657" s="171"/>
      <c r="X657" s="171"/>
      <c r="Y657" s="171"/>
      <c r="AA657" s="155"/>
      <c r="AB657" s="171"/>
      <c r="AC657" s="171"/>
      <c r="AD657" s="171"/>
      <c r="AE657" s="149"/>
      <c r="AF657" s="155"/>
      <c r="AG657" s="148"/>
      <c r="AH657" s="148"/>
      <c r="AI657" s="148"/>
      <c r="AJ657" s="148"/>
    </row>
    <row r="658" spans="2:36" hidden="1" x14ac:dyDescent="0.25">
      <c r="B658" s="304">
        <v>5602</v>
      </c>
      <c r="C658" s="171"/>
      <c r="D658" s="171"/>
      <c r="E658" s="171"/>
      <c r="F658" s="149"/>
      <c r="G658" s="155"/>
      <c r="H658" s="171"/>
      <c r="I658" s="171"/>
      <c r="J658" s="171"/>
      <c r="K658" s="149"/>
      <c r="L658" s="155"/>
      <c r="M658" s="171"/>
      <c r="N658" s="171"/>
      <c r="O658" s="171"/>
      <c r="P658" s="149"/>
      <c r="Q658" s="155"/>
      <c r="R658" s="171"/>
      <c r="S658" s="171"/>
      <c r="T658" s="171"/>
      <c r="U658" s="149"/>
      <c r="V658" s="155"/>
      <c r="W658" s="171"/>
      <c r="X658" s="171"/>
      <c r="Y658" s="171"/>
      <c r="AA658" s="155"/>
      <c r="AB658" s="171"/>
      <c r="AC658" s="171"/>
      <c r="AD658" s="171"/>
      <c r="AE658" s="149"/>
      <c r="AF658" s="155"/>
      <c r="AG658" s="148"/>
      <c r="AH658" s="148"/>
      <c r="AI658" s="148"/>
      <c r="AJ658" s="148"/>
    </row>
    <row r="659" spans="2:36" hidden="1" x14ac:dyDescent="0.25">
      <c r="B659" s="304">
        <v>5603</v>
      </c>
      <c r="C659" s="171"/>
      <c r="D659" s="171"/>
      <c r="E659" s="171"/>
      <c r="F659" s="149"/>
      <c r="G659" s="155"/>
      <c r="H659" s="171"/>
      <c r="I659" s="171"/>
      <c r="J659" s="171"/>
      <c r="K659" s="149"/>
      <c r="L659" s="155"/>
      <c r="M659" s="171"/>
      <c r="N659" s="171"/>
      <c r="O659" s="171"/>
      <c r="P659" s="149"/>
      <c r="Q659" s="155"/>
      <c r="R659" s="171"/>
      <c r="S659" s="171"/>
      <c r="T659" s="171"/>
      <c r="U659" s="149"/>
      <c r="V659" s="155"/>
      <c r="W659" s="171"/>
      <c r="X659" s="171"/>
      <c r="Y659" s="171"/>
      <c r="AA659" s="155"/>
      <c r="AB659" s="171"/>
      <c r="AC659" s="171"/>
      <c r="AD659" s="171"/>
      <c r="AE659" s="149"/>
      <c r="AF659" s="155"/>
      <c r="AG659" s="148"/>
      <c r="AH659" s="148"/>
      <c r="AI659" s="148"/>
      <c r="AJ659" s="148"/>
    </row>
    <row r="660" spans="2:36" hidden="1" x14ac:dyDescent="0.25">
      <c r="B660" s="304">
        <v>5604</v>
      </c>
      <c r="C660" s="171"/>
      <c r="D660" s="171"/>
      <c r="E660" s="171"/>
      <c r="F660" s="149"/>
      <c r="G660" s="155"/>
      <c r="H660" s="171"/>
      <c r="I660" s="171"/>
      <c r="J660" s="171"/>
      <c r="K660" s="149"/>
      <c r="L660" s="155"/>
      <c r="M660" s="171"/>
      <c r="N660" s="171"/>
      <c r="O660" s="171"/>
      <c r="P660" s="149"/>
      <c r="Q660" s="155"/>
      <c r="R660" s="171"/>
      <c r="S660" s="171"/>
      <c r="T660" s="171"/>
      <c r="U660" s="149"/>
      <c r="V660" s="155"/>
      <c r="W660" s="171"/>
      <c r="X660" s="171"/>
      <c r="Y660" s="171"/>
      <c r="AA660" s="155"/>
      <c r="AB660" s="171"/>
      <c r="AC660" s="171"/>
      <c r="AD660" s="171"/>
      <c r="AE660" s="149"/>
      <c r="AF660" s="155"/>
      <c r="AG660" s="148"/>
      <c r="AH660" s="148"/>
      <c r="AI660" s="148"/>
      <c r="AJ660" s="148"/>
    </row>
    <row r="661" spans="2:36" hidden="1" x14ac:dyDescent="0.25">
      <c r="B661" s="304">
        <v>5605</v>
      </c>
      <c r="C661" s="171"/>
      <c r="D661" s="171"/>
      <c r="E661" s="171"/>
      <c r="F661" s="149"/>
      <c r="G661" s="155"/>
      <c r="H661" s="171"/>
      <c r="I661" s="171"/>
      <c r="J661" s="171"/>
      <c r="K661" s="149"/>
      <c r="L661" s="155"/>
      <c r="M661" s="171"/>
      <c r="N661" s="171"/>
      <c r="O661" s="171"/>
      <c r="P661" s="149"/>
      <c r="Q661" s="155"/>
      <c r="R661" s="171"/>
      <c r="S661" s="171"/>
      <c r="T661" s="171"/>
      <c r="U661" s="149"/>
      <c r="V661" s="155"/>
      <c r="W661" s="171"/>
      <c r="X661" s="171"/>
      <c r="Y661" s="171"/>
      <c r="AA661" s="155"/>
      <c r="AB661" s="171"/>
      <c r="AC661" s="171"/>
      <c r="AD661" s="171"/>
      <c r="AE661" s="149"/>
      <c r="AF661" s="155"/>
      <c r="AG661" s="148"/>
      <c r="AH661" s="148"/>
      <c r="AI661" s="148"/>
      <c r="AJ661" s="148"/>
    </row>
    <row r="662" spans="2:36" hidden="1" x14ac:dyDescent="0.25">
      <c r="B662" s="304">
        <v>5606</v>
      </c>
      <c r="C662" s="171"/>
      <c r="D662" s="171"/>
      <c r="E662" s="171"/>
      <c r="F662" s="149"/>
      <c r="G662" s="155"/>
      <c r="H662" s="171"/>
      <c r="I662" s="171"/>
      <c r="J662" s="171"/>
      <c r="K662" s="149"/>
      <c r="L662" s="155"/>
      <c r="M662" s="171"/>
      <c r="N662" s="171"/>
      <c r="O662" s="171"/>
      <c r="P662" s="149"/>
      <c r="Q662" s="155"/>
      <c r="R662" s="171"/>
      <c r="S662" s="171"/>
      <c r="T662" s="171"/>
      <c r="U662" s="149"/>
      <c r="V662" s="155"/>
      <c r="W662" s="171"/>
      <c r="X662" s="171"/>
      <c r="Y662" s="171"/>
      <c r="AA662" s="155"/>
      <c r="AB662" s="171"/>
      <c r="AC662" s="171"/>
      <c r="AD662" s="171"/>
      <c r="AE662" s="149"/>
      <c r="AF662" s="155"/>
      <c r="AG662" s="148"/>
      <c r="AH662" s="148"/>
      <c r="AI662" s="148"/>
      <c r="AJ662" s="148"/>
    </row>
    <row r="663" spans="2:36" hidden="1" x14ac:dyDescent="0.25">
      <c r="B663" s="304">
        <v>5607</v>
      </c>
      <c r="C663" s="171"/>
      <c r="D663" s="171"/>
      <c r="E663" s="171"/>
      <c r="F663" s="149"/>
      <c r="G663" s="155"/>
      <c r="H663" s="171"/>
      <c r="I663" s="171"/>
      <c r="J663" s="171"/>
      <c r="K663" s="149"/>
      <c r="L663" s="155"/>
      <c r="M663" s="171"/>
      <c r="N663" s="171"/>
      <c r="O663" s="171"/>
      <c r="P663" s="149"/>
      <c r="Q663" s="155"/>
      <c r="R663" s="171"/>
      <c r="S663" s="171"/>
      <c r="T663" s="171"/>
      <c r="U663" s="149"/>
      <c r="V663" s="155"/>
      <c r="W663" s="171"/>
      <c r="X663" s="171"/>
      <c r="Y663" s="171"/>
      <c r="AA663" s="155"/>
      <c r="AB663" s="171"/>
      <c r="AC663" s="171"/>
      <c r="AD663" s="171"/>
      <c r="AE663" s="149"/>
      <c r="AF663" s="155"/>
      <c r="AG663" s="148"/>
      <c r="AH663" s="148"/>
      <c r="AI663" s="148"/>
      <c r="AJ663" s="148"/>
    </row>
    <row r="664" spans="2:36" hidden="1" x14ac:dyDescent="0.25">
      <c r="B664" s="304">
        <v>5608</v>
      </c>
      <c r="C664" s="171"/>
      <c r="D664" s="171"/>
      <c r="E664" s="171"/>
      <c r="F664" s="149"/>
      <c r="G664" s="155"/>
      <c r="H664" s="171"/>
      <c r="I664" s="171"/>
      <c r="J664" s="171"/>
      <c r="K664" s="149"/>
      <c r="L664" s="155"/>
      <c r="M664" s="171"/>
      <c r="N664" s="171"/>
      <c r="O664" s="171"/>
      <c r="P664" s="149"/>
      <c r="Q664" s="155"/>
      <c r="R664" s="171"/>
      <c r="S664" s="171"/>
      <c r="T664" s="171"/>
      <c r="U664" s="149"/>
      <c r="V664" s="155"/>
      <c r="W664" s="171"/>
      <c r="X664" s="171"/>
      <c r="Y664" s="171"/>
      <c r="AA664" s="155"/>
      <c r="AB664" s="171"/>
      <c r="AC664" s="171"/>
      <c r="AD664" s="171"/>
      <c r="AE664" s="149"/>
      <c r="AF664" s="155"/>
      <c r="AG664" s="148"/>
      <c r="AH664" s="148"/>
      <c r="AI664" s="148"/>
      <c r="AJ664" s="148"/>
    </row>
    <row r="665" spans="2:36" hidden="1" x14ac:dyDescent="0.25">
      <c r="B665" s="304">
        <v>5609</v>
      </c>
      <c r="C665" s="171"/>
      <c r="D665" s="171"/>
      <c r="E665" s="171"/>
      <c r="F665" s="149"/>
      <c r="G665" s="155"/>
      <c r="H665" s="171"/>
      <c r="I665" s="171"/>
      <c r="J665" s="171"/>
      <c r="K665" s="149"/>
      <c r="L665" s="155"/>
      <c r="M665" s="171"/>
      <c r="N665" s="171"/>
      <c r="O665" s="171"/>
      <c r="P665" s="149"/>
      <c r="Q665" s="155"/>
      <c r="R665" s="171"/>
      <c r="S665" s="171"/>
      <c r="T665" s="171"/>
      <c r="U665" s="149"/>
      <c r="V665" s="155"/>
      <c r="W665" s="171"/>
      <c r="X665" s="171"/>
      <c r="Y665" s="171"/>
      <c r="AA665" s="155"/>
      <c r="AB665" s="171"/>
      <c r="AC665" s="171"/>
      <c r="AD665" s="171"/>
      <c r="AE665" s="149"/>
      <c r="AF665" s="155"/>
      <c r="AG665" s="148"/>
      <c r="AH665" s="148"/>
      <c r="AI665" s="148"/>
      <c r="AJ665" s="148"/>
    </row>
    <row r="666" spans="2:36" hidden="1" x14ac:dyDescent="0.25">
      <c r="B666" s="304">
        <v>5610</v>
      </c>
      <c r="C666" s="171"/>
      <c r="D666" s="171"/>
      <c r="E666" s="171"/>
      <c r="F666" s="149"/>
      <c r="G666" s="155"/>
      <c r="H666" s="171"/>
      <c r="I666" s="171"/>
      <c r="J666" s="171"/>
      <c r="K666" s="149"/>
      <c r="L666" s="155"/>
      <c r="M666" s="171"/>
      <c r="N666" s="171"/>
      <c r="O666" s="171"/>
      <c r="P666" s="149"/>
      <c r="Q666" s="155"/>
      <c r="R666" s="171"/>
      <c r="S666" s="171"/>
      <c r="T666" s="171"/>
      <c r="U666" s="149"/>
      <c r="V666" s="155"/>
      <c r="W666" s="171"/>
      <c r="X666" s="171"/>
      <c r="Y666" s="171"/>
      <c r="AA666" s="155"/>
      <c r="AB666" s="171"/>
      <c r="AC666" s="171"/>
      <c r="AD666" s="171"/>
      <c r="AE666" s="149"/>
      <c r="AF666" s="155"/>
      <c r="AG666" s="148"/>
      <c r="AH666" s="148"/>
      <c r="AI666" s="148"/>
      <c r="AJ666" s="148"/>
    </row>
    <row r="667" spans="2:36" hidden="1" x14ac:dyDescent="0.25">
      <c r="B667" s="304">
        <v>5611</v>
      </c>
      <c r="C667" s="171"/>
      <c r="D667" s="171"/>
      <c r="E667" s="171"/>
      <c r="F667" s="149"/>
      <c r="G667" s="155"/>
      <c r="H667" s="171"/>
      <c r="I667" s="171"/>
      <c r="J667" s="171"/>
      <c r="K667" s="149"/>
      <c r="L667" s="155"/>
      <c r="M667" s="171"/>
      <c r="N667" s="171"/>
      <c r="O667" s="171"/>
      <c r="P667" s="149"/>
      <c r="Q667" s="155"/>
      <c r="R667" s="171"/>
      <c r="S667" s="171"/>
      <c r="T667" s="171"/>
      <c r="U667" s="149"/>
      <c r="V667" s="155"/>
      <c r="W667" s="171"/>
      <c r="X667" s="171"/>
      <c r="Y667" s="171"/>
      <c r="AA667" s="155"/>
      <c r="AB667" s="171"/>
      <c r="AC667" s="171"/>
      <c r="AD667" s="171"/>
      <c r="AE667" s="149"/>
      <c r="AF667" s="155"/>
      <c r="AG667" s="148"/>
      <c r="AH667" s="148"/>
      <c r="AI667" s="148"/>
      <c r="AJ667" s="148"/>
    </row>
    <row r="668" spans="2:36" hidden="1" x14ac:dyDescent="0.25">
      <c r="B668" s="304">
        <v>5612</v>
      </c>
      <c r="C668" s="171"/>
      <c r="D668" s="171"/>
      <c r="E668" s="171"/>
      <c r="F668" s="149"/>
      <c r="G668" s="155"/>
      <c r="H668" s="171"/>
      <c r="I668" s="171"/>
      <c r="J668" s="171"/>
      <c r="K668" s="149"/>
      <c r="L668" s="155"/>
      <c r="M668" s="171"/>
      <c r="N668" s="171"/>
      <c r="O668" s="171"/>
      <c r="P668" s="149"/>
      <c r="Q668" s="155"/>
      <c r="R668" s="171"/>
      <c r="S668" s="171"/>
      <c r="T668" s="171"/>
      <c r="U668" s="149"/>
      <c r="V668" s="155"/>
      <c r="W668" s="171"/>
      <c r="X668" s="171"/>
      <c r="Y668" s="171"/>
      <c r="AA668" s="155"/>
      <c r="AB668" s="171"/>
      <c r="AC668" s="171"/>
      <c r="AD668" s="171"/>
      <c r="AE668" s="149"/>
      <c r="AF668" s="155"/>
      <c r="AG668" s="148"/>
      <c r="AH668" s="148"/>
      <c r="AI668" s="148"/>
      <c r="AJ668" s="148"/>
    </row>
    <row r="669" spans="2:36" hidden="1" x14ac:dyDescent="0.25">
      <c r="B669" s="304">
        <v>5613</v>
      </c>
      <c r="C669" s="171"/>
      <c r="D669" s="171"/>
      <c r="E669" s="171"/>
      <c r="F669" s="149"/>
      <c r="G669" s="155"/>
      <c r="H669" s="171"/>
      <c r="I669" s="171"/>
      <c r="J669" s="171"/>
      <c r="K669" s="149"/>
      <c r="L669" s="155"/>
      <c r="M669" s="171"/>
      <c r="N669" s="171"/>
      <c r="O669" s="171"/>
      <c r="P669" s="149"/>
      <c r="Q669" s="155"/>
      <c r="R669" s="171"/>
      <c r="S669" s="171"/>
      <c r="T669" s="171"/>
      <c r="U669" s="149"/>
      <c r="V669" s="155"/>
      <c r="W669" s="171"/>
      <c r="X669" s="171"/>
      <c r="Y669" s="171"/>
      <c r="AA669" s="155"/>
      <c r="AB669" s="171"/>
      <c r="AC669" s="171"/>
      <c r="AD669" s="171"/>
      <c r="AE669" s="149"/>
      <c r="AF669" s="155"/>
      <c r="AG669" s="148"/>
      <c r="AH669" s="148"/>
      <c r="AI669" s="148"/>
      <c r="AJ669" s="148"/>
    </row>
    <row r="670" spans="2:36" hidden="1" x14ac:dyDescent="0.25">
      <c r="B670" s="304">
        <v>5614</v>
      </c>
      <c r="C670" s="171"/>
      <c r="D670" s="171"/>
      <c r="E670" s="171"/>
      <c r="F670" s="149"/>
      <c r="G670" s="155"/>
      <c r="H670" s="171"/>
      <c r="I670" s="171"/>
      <c r="J670" s="171"/>
      <c r="K670" s="149"/>
      <c r="L670" s="155"/>
      <c r="M670" s="171"/>
      <c r="N670" s="171"/>
      <c r="O670" s="171"/>
      <c r="P670" s="149"/>
      <c r="Q670" s="155"/>
      <c r="R670" s="171"/>
      <c r="S670" s="171"/>
      <c r="T670" s="171"/>
      <c r="U670" s="149"/>
      <c r="V670" s="155"/>
      <c r="W670" s="171"/>
      <c r="X670" s="171"/>
      <c r="Y670" s="171"/>
      <c r="AA670" s="155"/>
      <c r="AB670" s="171"/>
      <c r="AC670" s="171"/>
      <c r="AD670" s="171"/>
      <c r="AE670" s="149"/>
      <c r="AF670" s="155"/>
      <c r="AG670" s="148"/>
      <c r="AH670" s="148"/>
      <c r="AI670" s="148"/>
      <c r="AJ670" s="148"/>
    </row>
    <row r="671" spans="2:36" hidden="1" x14ac:dyDescent="0.25">
      <c r="B671" s="304">
        <v>5615</v>
      </c>
      <c r="C671" s="171"/>
      <c r="D671" s="171"/>
      <c r="E671" s="171"/>
      <c r="F671" s="149"/>
      <c r="G671" s="155"/>
      <c r="H671" s="171"/>
      <c r="I671" s="171"/>
      <c r="J671" s="171"/>
      <c r="K671" s="149"/>
      <c r="L671" s="155"/>
      <c r="M671" s="171"/>
      <c r="N671" s="171"/>
      <c r="O671" s="171"/>
      <c r="P671" s="149"/>
      <c r="Q671" s="155"/>
      <c r="R671" s="171"/>
      <c r="S671" s="171"/>
      <c r="T671" s="171"/>
      <c r="U671" s="149"/>
      <c r="V671" s="155"/>
      <c r="W671" s="171"/>
      <c r="X671" s="171"/>
      <c r="Y671" s="171"/>
      <c r="AA671" s="155"/>
      <c r="AB671" s="171"/>
      <c r="AC671" s="171"/>
      <c r="AD671" s="171"/>
      <c r="AE671" s="149"/>
      <c r="AF671" s="155"/>
      <c r="AG671" s="148"/>
      <c r="AH671" s="148"/>
      <c r="AI671" s="148"/>
      <c r="AJ671" s="148"/>
    </row>
    <row r="672" spans="2:36" hidden="1" x14ac:dyDescent="0.25">
      <c r="B672" s="304">
        <v>5616</v>
      </c>
      <c r="C672" s="171"/>
      <c r="D672" s="171"/>
      <c r="E672" s="171"/>
      <c r="F672" s="149"/>
      <c r="G672" s="155"/>
      <c r="H672" s="171"/>
      <c r="I672" s="171"/>
      <c r="J672" s="171"/>
      <c r="K672" s="149"/>
      <c r="L672" s="155"/>
      <c r="M672" s="171"/>
      <c r="N672" s="171"/>
      <c r="O672" s="171"/>
      <c r="P672" s="149"/>
      <c r="Q672" s="155"/>
      <c r="R672" s="171"/>
      <c r="S672" s="171"/>
      <c r="T672" s="171"/>
      <c r="U672" s="149"/>
      <c r="V672" s="155"/>
      <c r="W672" s="171"/>
      <c r="X672" s="171"/>
      <c r="Y672" s="171"/>
      <c r="AA672" s="155"/>
      <c r="AB672" s="171"/>
      <c r="AC672" s="171"/>
      <c r="AD672" s="171"/>
      <c r="AE672" s="149"/>
      <c r="AF672" s="155"/>
      <c r="AG672" s="148"/>
      <c r="AH672" s="148"/>
      <c r="AI672" s="148"/>
      <c r="AJ672" s="148"/>
    </row>
    <row r="673" spans="2:36" hidden="1" x14ac:dyDescent="0.25">
      <c r="B673" s="304">
        <v>5617</v>
      </c>
      <c r="C673" s="171"/>
      <c r="D673" s="171"/>
      <c r="E673" s="171"/>
      <c r="F673" s="149"/>
      <c r="G673" s="155"/>
      <c r="H673" s="171"/>
      <c r="I673" s="171"/>
      <c r="J673" s="171"/>
      <c r="K673" s="149"/>
      <c r="L673" s="155"/>
      <c r="M673" s="171"/>
      <c r="N673" s="171"/>
      <c r="O673" s="171"/>
      <c r="P673" s="149"/>
      <c r="Q673" s="155"/>
      <c r="R673" s="171"/>
      <c r="S673" s="171"/>
      <c r="T673" s="171"/>
      <c r="U673" s="149"/>
      <c r="V673" s="155"/>
      <c r="W673" s="171"/>
      <c r="X673" s="171"/>
      <c r="Y673" s="171"/>
      <c r="AA673" s="155"/>
      <c r="AB673" s="171"/>
      <c r="AC673" s="171"/>
      <c r="AD673" s="171"/>
      <c r="AE673" s="149"/>
      <c r="AF673" s="155"/>
      <c r="AG673" s="148"/>
      <c r="AH673" s="148"/>
      <c r="AI673" s="148"/>
      <c r="AJ673" s="148"/>
    </row>
    <row r="674" spans="2:36" hidden="1" x14ac:dyDescent="0.25">
      <c r="B674" s="304">
        <v>5618</v>
      </c>
      <c r="C674" s="171"/>
      <c r="D674" s="171"/>
      <c r="E674" s="171"/>
      <c r="F674" s="149"/>
      <c r="G674" s="155"/>
      <c r="H674" s="171"/>
      <c r="I674" s="171"/>
      <c r="J674" s="171"/>
      <c r="K674" s="149"/>
      <c r="L674" s="155"/>
      <c r="M674" s="171"/>
      <c r="N674" s="171"/>
      <c r="O674" s="171"/>
      <c r="P674" s="149"/>
      <c r="Q674" s="155"/>
      <c r="R674" s="171"/>
      <c r="S674" s="171"/>
      <c r="T674" s="171"/>
      <c r="U674" s="149"/>
      <c r="V674" s="155"/>
      <c r="W674" s="171"/>
      <c r="X674" s="171"/>
      <c r="Y674" s="171"/>
      <c r="AA674" s="155"/>
      <c r="AB674" s="171"/>
      <c r="AC674" s="171"/>
      <c r="AD674" s="171"/>
      <c r="AE674" s="149"/>
      <c r="AF674" s="155"/>
      <c r="AG674" s="148"/>
      <c r="AH674" s="148"/>
      <c r="AI674" s="148"/>
      <c r="AJ674" s="148"/>
    </row>
    <row r="675" spans="2:36" hidden="1" x14ac:dyDescent="0.25">
      <c r="B675" s="304">
        <v>5619</v>
      </c>
      <c r="C675" s="171"/>
      <c r="D675" s="171"/>
      <c r="E675" s="171"/>
      <c r="F675" s="149"/>
      <c r="G675" s="155"/>
      <c r="H675" s="171"/>
      <c r="I675" s="171"/>
      <c r="J675" s="171"/>
      <c r="K675" s="149"/>
      <c r="L675" s="155"/>
      <c r="M675" s="171"/>
      <c r="N675" s="171"/>
      <c r="O675" s="171"/>
      <c r="P675" s="149"/>
      <c r="Q675" s="155"/>
      <c r="R675" s="171"/>
      <c r="S675" s="171"/>
      <c r="T675" s="171"/>
      <c r="U675" s="149"/>
      <c r="V675" s="155"/>
      <c r="W675" s="171"/>
      <c r="X675" s="171"/>
      <c r="Y675" s="171"/>
      <c r="AA675" s="155"/>
      <c r="AB675" s="171"/>
      <c r="AC675" s="171"/>
      <c r="AD675" s="171"/>
      <c r="AE675" s="149"/>
      <c r="AF675" s="155"/>
      <c r="AG675" s="148"/>
      <c r="AH675" s="148"/>
      <c r="AI675" s="148"/>
      <c r="AJ675" s="148"/>
    </row>
    <row r="676" spans="2:36" hidden="1" x14ac:dyDescent="0.25">
      <c r="B676" s="304">
        <v>5620</v>
      </c>
      <c r="C676" s="171"/>
      <c r="D676" s="171"/>
      <c r="E676" s="171"/>
      <c r="F676" s="149"/>
      <c r="G676" s="155"/>
      <c r="H676" s="171"/>
      <c r="I676" s="171"/>
      <c r="J676" s="171"/>
      <c r="K676" s="149"/>
      <c r="L676" s="155"/>
      <c r="M676" s="171"/>
      <c r="N676" s="171"/>
      <c r="O676" s="171"/>
      <c r="P676" s="149"/>
      <c r="Q676" s="155"/>
      <c r="R676" s="171"/>
      <c r="S676" s="171"/>
      <c r="T676" s="171"/>
      <c r="U676" s="149"/>
      <c r="V676" s="155"/>
      <c r="W676" s="171"/>
      <c r="X676" s="171"/>
      <c r="Y676" s="171"/>
      <c r="AA676" s="155"/>
      <c r="AB676" s="171"/>
      <c r="AC676" s="171"/>
      <c r="AD676" s="171"/>
      <c r="AE676" s="149"/>
      <c r="AF676" s="155"/>
      <c r="AG676" s="148"/>
      <c r="AH676" s="148"/>
      <c r="AI676" s="148"/>
      <c r="AJ676" s="148"/>
    </row>
    <row r="677" spans="2:36" hidden="1" x14ac:dyDescent="0.25">
      <c r="B677" s="304">
        <v>5621</v>
      </c>
      <c r="C677" s="171"/>
      <c r="D677" s="171"/>
      <c r="E677" s="171"/>
      <c r="F677" s="149"/>
      <c r="G677" s="155"/>
      <c r="H677" s="171"/>
      <c r="I677" s="171"/>
      <c r="J677" s="171"/>
      <c r="K677" s="149"/>
      <c r="L677" s="155"/>
      <c r="M677" s="171"/>
      <c r="N677" s="171"/>
      <c r="O677" s="171"/>
      <c r="P677" s="149"/>
      <c r="Q677" s="155"/>
      <c r="R677" s="171"/>
      <c r="S677" s="171"/>
      <c r="T677" s="171"/>
      <c r="U677" s="149"/>
      <c r="V677" s="155"/>
      <c r="W677" s="171"/>
      <c r="X677" s="171"/>
      <c r="Y677" s="171"/>
      <c r="AA677" s="155"/>
      <c r="AB677" s="171"/>
      <c r="AC677" s="171"/>
      <c r="AD677" s="171"/>
      <c r="AE677" s="149"/>
      <c r="AF677" s="155"/>
      <c r="AG677" s="148"/>
      <c r="AH677" s="148"/>
      <c r="AI677" s="148"/>
      <c r="AJ677" s="148"/>
    </row>
    <row r="678" spans="2:36" hidden="1" x14ac:dyDescent="0.25">
      <c r="B678" s="304">
        <v>5622</v>
      </c>
      <c r="C678" s="171"/>
      <c r="D678" s="171"/>
      <c r="E678" s="171"/>
      <c r="F678" s="149"/>
      <c r="G678" s="155"/>
      <c r="H678" s="171"/>
      <c r="I678" s="171"/>
      <c r="J678" s="171"/>
      <c r="K678" s="149"/>
      <c r="L678" s="155"/>
      <c r="M678" s="171"/>
      <c r="N678" s="171"/>
      <c r="O678" s="171"/>
      <c r="P678" s="149"/>
      <c r="Q678" s="155"/>
      <c r="R678" s="171"/>
      <c r="S678" s="171"/>
      <c r="T678" s="171"/>
      <c r="U678" s="149"/>
      <c r="V678" s="155"/>
      <c r="W678" s="171"/>
      <c r="X678" s="171"/>
      <c r="Y678" s="171"/>
      <c r="AA678" s="155"/>
      <c r="AB678" s="171"/>
      <c r="AC678" s="171"/>
      <c r="AD678" s="171"/>
      <c r="AE678" s="149"/>
      <c r="AF678" s="155"/>
      <c r="AG678" s="148"/>
      <c r="AH678" s="148"/>
      <c r="AI678" s="148"/>
      <c r="AJ678" s="148"/>
    </row>
    <row r="679" spans="2:36" hidden="1" x14ac:dyDescent="0.25">
      <c r="B679" s="304">
        <v>5624</v>
      </c>
      <c r="C679" s="171"/>
      <c r="D679" s="171"/>
      <c r="E679" s="171"/>
      <c r="F679" s="149"/>
      <c r="G679" s="155"/>
      <c r="H679" s="171"/>
      <c r="I679" s="171"/>
      <c r="J679" s="171"/>
      <c r="K679" s="149"/>
      <c r="L679" s="155"/>
      <c r="M679" s="171"/>
      <c r="N679" s="171"/>
      <c r="O679" s="171"/>
      <c r="P679" s="149"/>
      <c r="Q679" s="155"/>
      <c r="R679" s="171"/>
      <c r="S679" s="171"/>
      <c r="T679" s="171"/>
      <c r="U679" s="149"/>
      <c r="V679" s="155"/>
      <c r="W679" s="171"/>
      <c r="X679" s="171"/>
      <c r="Y679" s="171"/>
      <c r="AA679" s="155"/>
      <c r="AB679" s="171"/>
      <c r="AC679" s="171"/>
      <c r="AD679" s="171"/>
      <c r="AE679" s="149"/>
      <c r="AF679" s="155"/>
      <c r="AG679" s="148"/>
      <c r="AH679" s="148"/>
      <c r="AI679" s="148"/>
      <c r="AJ679" s="148"/>
    </row>
    <row r="680" spans="2:36" hidden="1" x14ac:dyDescent="0.25">
      <c r="B680" s="304">
        <v>5625</v>
      </c>
      <c r="C680" s="171"/>
      <c r="D680" s="171"/>
      <c r="E680" s="171"/>
      <c r="F680" s="149"/>
      <c r="G680" s="155"/>
      <c r="H680" s="171"/>
      <c r="I680" s="171"/>
      <c r="J680" s="171"/>
      <c r="K680" s="149"/>
      <c r="L680" s="155"/>
      <c r="M680" s="171"/>
      <c r="N680" s="171"/>
      <c r="O680" s="171"/>
      <c r="P680" s="149"/>
      <c r="Q680" s="155"/>
      <c r="R680" s="171"/>
      <c r="S680" s="171"/>
      <c r="T680" s="171"/>
      <c r="U680" s="149"/>
      <c r="V680" s="155"/>
      <c r="W680" s="171"/>
      <c r="X680" s="171"/>
      <c r="Y680" s="171"/>
      <c r="AA680" s="155"/>
      <c r="AB680" s="171"/>
      <c r="AC680" s="171"/>
      <c r="AD680" s="171"/>
      <c r="AE680" s="149"/>
      <c r="AF680" s="155"/>
      <c r="AG680" s="148"/>
      <c r="AH680" s="148"/>
      <c r="AI680" s="148"/>
      <c r="AJ680" s="148"/>
    </row>
    <row r="681" spans="2:36" hidden="1" x14ac:dyDescent="0.25">
      <c r="B681" s="304">
        <v>5626</v>
      </c>
      <c r="C681" s="171"/>
      <c r="D681" s="171"/>
      <c r="E681" s="171"/>
      <c r="F681" s="149"/>
      <c r="G681" s="155"/>
      <c r="H681" s="171"/>
      <c r="I681" s="171"/>
      <c r="J681" s="171"/>
      <c r="K681" s="149"/>
      <c r="L681" s="155"/>
      <c r="M681" s="171"/>
      <c r="N681" s="171"/>
      <c r="O681" s="171"/>
      <c r="P681" s="149"/>
      <c r="Q681" s="155"/>
      <c r="R681" s="171"/>
      <c r="S681" s="171"/>
      <c r="T681" s="171"/>
      <c r="U681" s="149"/>
      <c r="V681" s="155"/>
      <c r="W681" s="171"/>
      <c r="X681" s="171"/>
      <c r="Y681" s="171"/>
      <c r="AA681" s="155"/>
      <c r="AB681" s="171"/>
      <c r="AC681" s="171"/>
      <c r="AD681" s="171"/>
      <c r="AE681" s="149"/>
      <c r="AF681" s="155"/>
      <c r="AG681" s="148"/>
      <c r="AH681" s="148"/>
      <c r="AI681" s="148"/>
      <c r="AJ681" s="148"/>
    </row>
    <row r="682" spans="2:36" hidden="1" x14ac:dyDescent="0.25">
      <c r="B682" s="304">
        <v>5627</v>
      </c>
      <c r="C682" s="171"/>
      <c r="D682" s="171"/>
      <c r="E682" s="171"/>
      <c r="F682" s="149"/>
      <c r="G682" s="155"/>
      <c r="H682" s="171"/>
      <c r="I682" s="171"/>
      <c r="J682" s="171"/>
      <c r="K682" s="149"/>
      <c r="L682" s="155"/>
      <c r="M682" s="171"/>
      <c r="N682" s="171"/>
      <c r="O682" s="171"/>
      <c r="P682" s="149"/>
      <c r="Q682" s="155"/>
      <c r="R682" s="171"/>
      <c r="S682" s="171"/>
      <c r="T682" s="171"/>
      <c r="U682" s="149"/>
      <c r="V682" s="155"/>
      <c r="W682" s="171"/>
      <c r="X682" s="171"/>
      <c r="Y682" s="171"/>
      <c r="AA682" s="155"/>
      <c r="AB682" s="171"/>
      <c r="AC682" s="171"/>
      <c r="AD682" s="171"/>
      <c r="AE682" s="149"/>
      <c r="AF682" s="155"/>
      <c r="AG682" s="148"/>
      <c r="AH682" s="148"/>
      <c r="AI682" s="148"/>
      <c r="AJ682" s="148"/>
    </row>
    <row r="683" spans="2:36" hidden="1" x14ac:dyDescent="0.25">
      <c r="B683" s="304">
        <v>5628</v>
      </c>
      <c r="C683" s="171"/>
      <c r="D683" s="171"/>
      <c r="E683" s="171"/>
      <c r="F683" s="149"/>
      <c r="G683" s="155"/>
      <c r="H683" s="171"/>
      <c r="I683" s="171"/>
      <c r="J683" s="171"/>
      <c r="K683" s="149"/>
      <c r="L683" s="155"/>
      <c r="M683" s="171"/>
      <c r="N683" s="171"/>
      <c r="O683" s="171"/>
      <c r="P683" s="149"/>
      <c r="Q683" s="155"/>
      <c r="R683" s="171"/>
      <c r="S683" s="171"/>
      <c r="T683" s="171"/>
      <c r="U683" s="149"/>
      <c r="V683" s="155"/>
      <c r="W683" s="171"/>
      <c r="X683" s="171"/>
      <c r="Y683" s="171"/>
      <c r="AA683" s="155"/>
      <c r="AB683" s="171"/>
      <c r="AC683" s="171"/>
      <c r="AD683" s="171"/>
      <c r="AE683" s="149"/>
      <c r="AF683" s="155"/>
      <c r="AG683" s="148"/>
      <c r="AH683" s="148"/>
      <c r="AI683" s="148"/>
      <c r="AJ683" s="148"/>
    </row>
    <row r="684" spans="2:36" hidden="1" x14ac:dyDescent="0.25">
      <c r="B684" s="304">
        <v>5629</v>
      </c>
      <c r="C684" s="171"/>
      <c r="D684" s="171"/>
      <c r="E684" s="171"/>
      <c r="F684" s="149"/>
      <c r="G684" s="155"/>
      <c r="H684" s="171"/>
      <c r="I684" s="171"/>
      <c r="J684" s="171"/>
      <c r="K684" s="149"/>
      <c r="L684" s="155"/>
      <c r="M684" s="171"/>
      <c r="N684" s="171"/>
      <c r="O684" s="171"/>
      <c r="P684" s="149"/>
      <c r="Q684" s="155"/>
      <c r="R684" s="171"/>
      <c r="S684" s="171"/>
      <c r="T684" s="171"/>
      <c r="U684" s="149"/>
      <c r="V684" s="155"/>
      <c r="W684" s="171"/>
      <c r="X684" s="171"/>
      <c r="Y684" s="171"/>
      <c r="AA684" s="155"/>
      <c r="AB684" s="171"/>
      <c r="AC684" s="171"/>
      <c r="AD684" s="171"/>
      <c r="AE684" s="149"/>
      <c r="AF684" s="155"/>
      <c r="AG684" s="148"/>
      <c r="AH684" s="148"/>
      <c r="AI684" s="148"/>
      <c r="AJ684" s="148"/>
    </row>
    <row r="685" spans="2:36" hidden="1" x14ac:dyDescent="0.25">
      <c r="B685" s="304">
        <v>5630</v>
      </c>
      <c r="C685" s="171"/>
      <c r="D685" s="171"/>
      <c r="E685" s="171"/>
      <c r="F685" s="149"/>
      <c r="G685" s="155"/>
      <c r="H685" s="171"/>
      <c r="I685" s="171"/>
      <c r="J685" s="171"/>
      <c r="K685" s="149"/>
      <c r="L685" s="155"/>
      <c r="M685" s="171"/>
      <c r="N685" s="171"/>
      <c r="O685" s="171"/>
      <c r="P685" s="149"/>
      <c r="Q685" s="155"/>
      <c r="R685" s="171"/>
      <c r="S685" s="171"/>
      <c r="T685" s="171"/>
      <c r="U685" s="149"/>
      <c r="V685" s="155"/>
      <c r="W685" s="171"/>
      <c r="X685" s="171"/>
      <c r="Y685" s="171"/>
      <c r="AA685" s="155"/>
      <c r="AB685" s="171"/>
      <c r="AC685" s="171"/>
      <c r="AD685" s="171"/>
      <c r="AE685" s="149"/>
      <c r="AF685" s="155"/>
      <c r="AG685" s="148"/>
      <c r="AH685" s="148"/>
      <c r="AI685" s="148"/>
      <c r="AJ685" s="148"/>
    </row>
    <row r="686" spans="2:36" hidden="1" x14ac:dyDescent="0.25">
      <c r="B686" s="304">
        <v>5631</v>
      </c>
      <c r="C686" s="171"/>
      <c r="D686" s="171"/>
      <c r="E686" s="171"/>
      <c r="F686" s="149"/>
      <c r="G686" s="155"/>
      <c r="H686" s="171"/>
      <c r="I686" s="171"/>
      <c r="J686" s="171"/>
      <c r="K686" s="149"/>
      <c r="L686" s="155"/>
      <c r="M686" s="171"/>
      <c r="N686" s="171"/>
      <c r="O686" s="171"/>
      <c r="P686" s="149"/>
      <c r="Q686" s="155"/>
      <c r="R686" s="171"/>
      <c r="S686" s="171"/>
      <c r="T686" s="171"/>
      <c r="U686" s="149"/>
      <c r="V686" s="155"/>
      <c r="W686" s="171"/>
      <c r="X686" s="171"/>
      <c r="Y686" s="171"/>
      <c r="AA686" s="155"/>
      <c r="AB686" s="171"/>
      <c r="AC686" s="171"/>
      <c r="AD686" s="171"/>
      <c r="AE686" s="149"/>
      <c r="AF686" s="155"/>
      <c r="AG686" s="148"/>
      <c r="AH686" s="148"/>
      <c r="AI686" s="148"/>
      <c r="AJ686" s="148"/>
    </row>
    <row r="687" spans="2:36" hidden="1" x14ac:dyDescent="0.25">
      <c r="B687" s="304">
        <v>5632</v>
      </c>
      <c r="C687" s="171"/>
      <c r="D687" s="171"/>
      <c r="E687" s="171"/>
      <c r="F687" s="149"/>
      <c r="G687" s="155"/>
      <c r="H687" s="171"/>
      <c r="I687" s="171"/>
      <c r="J687" s="171"/>
      <c r="K687" s="149"/>
      <c r="L687" s="155"/>
      <c r="M687" s="171"/>
      <c r="N687" s="171"/>
      <c r="O687" s="171"/>
      <c r="P687" s="149"/>
      <c r="Q687" s="155"/>
      <c r="R687" s="171"/>
      <c r="S687" s="171"/>
      <c r="T687" s="171"/>
      <c r="U687" s="149"/>
      <c r="V687" s="155"/>
      <c r="W687" s="171"/>
      <c r="X687" s="171"/>
      <c r="Y687" s="171"/>
      <c r="AA687" s="155"/>
      <c r="AB687" s="171"/>
      <c r="AC687" s="171"/>
      <c r="AD687" s="171"/>
      <c r="AE687" s="149"/>
      <c r="AF687" s="155"/>
      <c r="AG687" s="148"/>
      <c r="AH687" s="148"/>
      <c r="AI687" s="148"/>
      <c r="AJ687" s="148"/>
    </row>
    <row r="688" spans="2:36" hidden="1" x14ac:dyDescent="0.25">
      <c r="B688" s="304">
        <v>5633</v>
      </c>
      <c r="C688" s="171"/>
      <c r="D688" s="171"/>
      <c r="E688" s="171"/>
      <c r="F688" s="149"/>
      <c r="G688" s="155"/>
      <c r="H688" s="171"/>
      <c r="I688" s="171"/>
      <c r="J688" s="171"/>
      <c r="K688" s="149"/>
      <c r="L688" s="155"/>
      <c r="M688" s="171"/>
      <c r="N688" s="171"/>
      <c r="O688" s="171"/>
      <c r="P688" s="149"/>
      <c r="Q688" s="155"/>
      <c r="R688" s="171"/>
      <c r="S688" s="171"/>
      <c r="T688" s="171"/>
      <c r="U688" s="149"/>
      <c r="V688" s="155"/>
      <c r="W688" s="171"/>
      <c r="X688" s="171"/>
      <c r="Y688" s="171"/>
      <c r="AA688" s="155"/>
      <c r="AB688" s="171"/>
      <c r="AC688" s="171"/>
      <c r="AD688" s="171"/>
      <c r="AE688" s="149"/>
      <c r="AF688" s="155"/>
      <c r="AG688" s="148"/>
      <c r="AH688" s="148"/>
      <c r="AI688" s="148"/>
      <c r="AJ688" s="148"/>
    </row>
    <row r="689" spans="2:36" hidden="1" x14ac:dyDescent="0.25">
      <c r="B689" s="304">
        <v>5634</v>
      </c>
      <c r="C689" s="171"/>
      <c r="D689" s="171"/>
      <c r="E689" s="171"/>
      <c r="F689" s="149"/>
      <c r="G689" s="155"/>
      <c r="H689" s="171"/>
      <c r="I689" s="171"/>
      <c r="J689" s="171"/>
      <c r="K689" s="149"/>
      <c r="L689" s="155"/>
      <c r="M689" s="171"/>
      <c r="N689" s="171"/>
      <c r="O689" s="171"/>
      <c r="P689" s="149"/>
      <c r="Q689" s="155"/>
      <c r="R689" s="171"/>
      <c r="S689" s="171"/>
      <c r="T689" s="171"/>
      <c r="U689" s="149"/>
      <c r="V689" s="155"/>
      <c r="W689" s="171"/>
      <c r="X689" s="171"/>
      <c r="Y689" s="171"/>
      <c r="AA689" s="155"/>
      <c r="AB689" s="171"/>
      <c r="AC689" s="171"/>
      <c r="AD689" s="171"/>
      <c r="AE689" s="149"/>
      <c r="AF689" s="155"/>
      <c r="AG689" s="148"/>
      <c r="AH689" s="148"/>
      <c r="AI689" s="148"/>
      <c r="AJ689" s="148"/>
    </row>
    <row r="690" spans="2:36" hidden="1" x14ac:dyDescent="0.25">
      <c r="B690" s="304">
        <v>5635</v>
      </c>
      <c r="C690" s="171"/>
      <c r="D690" s="171"/>
      <c r="E690" s="171"/>
      <c r="F690" s="149"/>
      <c r="G690" s="155"/>
      <c r="H690" s="171"/>
      <c r="I690" s="171"/>
      <c r="J690" s="171"/>
      <c r="K690" s="149"/>
      <c r="L690" s="155"/>
      <c r="M690" s="171"/>
      <c r="N690" s="171"/>
      <c r="O690" s="171"/>
      <c r="P690" s="149"/>
      <c r="Q690" s="155"/>
      <c r="R690" s="171"/>
      <c r="S690" s="171"/>
      <c r="T690" s="171"/>
      <c r="U690" s="149"/>
      <c r="V690" s="155"/>
      <c r="W690" s="171"/>
      <c r="X690" s="171"/>
      <c r="Y690" s="171"/>
      <c r="AA690" s="155"/>
      <c r="AB690" s="171"/>
      <c r="AC690" s="171"/>
      <c r="AD690" s="171"/>
      <c r="AE690" s="149"/>
      <c r="AF690" s="155"/>
      <c r="AG690" s="148"/>
      <c r="AH690" s="148"/>
      <c r="AI690" s="148"/>
      <c r="AJ690" s="148"/>
    </row>
    <row r="691" spans="2:36" hidden="1" x14ac:dyDescent="0.25">
      <c r="B691" s="304">
        <v>5636</v>
      </c>
      <c r="C691" s="171"/>
      <c r="D691" s="171"/>
      <c r="E691" s="171"/>
      <c r="F691" s="149"/>
      <c r="G691" s="155"/>
      <c r="H691" s="171"/>
      <c r="I691" s="171"/>
      <c r="J691" s="171"/>
      <c r="K691" s="149"/>
      <c r="L691" s="155"/>
      <c r="M691" s="171"/>
      <c r="N691" s="171"/>
      <c r="O691" s="171"/>
      <c r="P691" s="149"/>
      <c r="Q691" s="155"/>
      <c r="R691" s="171"/>
      <c r="S691" s="171"/>
      <c r="T691" s="171"/>
      <c r="U691" s="149"/>
      <c r="V691" s="155"/>
      <c r="W691" s="171"/>
      <c r="X691" s="171"/>
      <c r="Y691" s="171"/>
      <c r="AA691" s="155"/>
      <c r="AB691" s="171"/>
      <c r="AC691" s="171"/>
      <c r="AD691" s="171"/>
      <c r="AE691" s="149"/>
      <c r="AF691" s="155"/>
      <c r="AG691" s="148"/>
      <c r="AH691" s="148"/>
      <c r="AI691" s="148"/>
      <c r="AJ691" s="148"/>
    </row>
    <row r="692" spans="2:36" hidden="1" x14ac:dyDescent="0.25">
      <c r="B692" s="304">
        <v>5637</v>
      </c>
      <c r="C692" s="171"/>
      <c r="D692" s="171"/>
      <c r="E692" s="171"/>
      <c r="F692" s="149"/>
      <c r="G692" s="155"/>
      <c r="H692" s="171"/>
      <c r="I692" s="171"/>
      <c r="J692" s="171"/>
      <c r="K692" s="149"/>
      <c r="L692" s="155"/>
      <c r="M692" s="171"/>
      <c r="N692" s="171"/>
      <c r="O692" s="171"/>
      <c r="P692" s="149"/>
      <c r="Q692" s="155"/>
      <c r="R692" s="171"/>
      <c r="S692" s="171"/>
      <c r="T692" s="171"/>
      <c r="U692" s="149"/>
      <c r="V692" s="155"/>
      <c r="W692" s="171"/>
      <c r="X692" s="171"/>
      <c r="Y692" s="171"/>
      <c r="AA692" s="155"/>
      <c r="AB692" s="171"/>
      <c r="AC692" s="171"/>
      <c r="AD692" s="171"/>
      <c r="AE692" s="149"/>
      <c r="AF692" s="155"/>
      <c r="AG692" s="148"/>
      <c r="AH692" s="148"/>
      <c r="AI692" s="148"/>
      <c r="AJ692" s="148"/>
    </row>
    <row r="693" spans="2:36" hidden="1" x14ac:dyDescent="0.25">
      <c r="B693" s="304">
        <v>5638</v>
      </c>
      <c r="C693" s="171"/>
      <c r="D693" s="171"/>
      <c r="E693" s="171"/>
      <c r="F693" s="149"/>
      <c r="G693" s="155"/>
      <c r="H693" s="171"/>
      <c r="I693" s="171"/>
      <c r="J693" s="171"/>
      <c r="K693" s="149"/>
      <c r="L693" s="155"/>
      <c r="M693" s="171"/>
      <c r="N693" s="171"/>
      <c r="O693" s="171"/>
      <c r="P693" s="149"/>
      <c r="Q693" s="155"/>
      <c r="R693" s="171"/>
      <c r="S693" s="171"/>
      <c r="T693" s="171"/>
      <c r="U693" s="149"/>
      <c r="V693" s="155"/>
      <c r="W693" s="171"/>
      <c r="X693" s="171"/>
      <c r="Y693" s="171"/>
      <c r="AA693" s="155"/>
      <c r="AB693" s="171"/>
      <c r="AC693" s="171"/>
      <c r="AD693" s="171"/>
      <c r="AE693" s="149"/>
      <c r="AF693" s="155"/>
      <c r="AG693" s="148"/>
      <c r="AH693" s="148"/>
      <c r="AI693" s="148"/>
      <c r="AJ693" s="148"/>
    </row>
    <row r="694" spans="2:36" hidden="1" x14ac:dyDescent="0.25">
      <c r="B694" s="304">
        <v>5639</v>
      </c>
      <c r="C694" s="171"/>
      <c r="D694" s="171"/>
      <c r="E694" s="171"/>
      <c r="F694" s="149"/>
      <c r="G694" s="155"/>
      <c r="H694" s="171"/>
      <c r="I694" s="171"/>
      <c r="J694" s="171"/>
      <c r="K694" s="149"/>
      <c r="L694" s="155"/>
      <c r="M694" s="171"/>
      <c r="N694" s="171"/>
      <c r="O694" s="171"/>
      <c r="P694" s="149"/>
      <c r="Q694" s="155"/>
      <c r="R694" s="171"/>
      <c r="S694" s="171"/>
      <c r="T694" s="171"/>
      <c r="U694" s="149"/>
      <c r="V694" s="155"/>
      <c r="W694" s="171"/>
      <c r="X694" s="171"/>
      <c r="Y694" s="171"/>
      <c r="AA694" s="155"/>
      <c r="AB694" s="171"/>
      <c r="AC694" s="171"/>
      <c r="AD694" s="171"/>
      <c r="AE694" s="149"/>
      <c r="AF694" s="155"/>
      <c r="AG694" s="148"/>
      <c r="AH694" s="148"/>
      <c r="AI694" s="148"/>
      <c r="AJ694" s="148"/>
    </row>
    <row r="695" spans="2:36" hidden="1" x14ac:dyDescent="0.25">
      <c r="B695" s="304">
        <v>5640</v>
      </c>
      <c r="C695" s="171"/>
      <c r="D695" s="171"/>
      <c r="E695" s="171"/>
      <c r="F695" s="149"/>
      <c r="G695" s="155"/>
      <c r="H695" s="171"/>
      <c r="I695" s="171"/>
      <c r="J695" s="171"/>
      <c r="K695" s="149"/>
      <c r="L695" s="155"/>
      <c r="M695" s="171"/>
      <c r="N695" s="171"/>
      <c r="O695" s="171"/>
      <c r="P695" s="149"/>
      <c r="Q695" s="155"/>
      <c r="R695" s="171"/>
      <c r="S695" s="171"/>
      <c r="T695" s="171"/>
      <c r="U695" s="149"/>
      <c r="V695" s="155"/>
      <c r="W695" s="171"/>
      <c r="X695" s="171"/>
      <c r="Y695" s="171"/>
      <c r="AA695" s="155"/>
      <c r="AB695" s="171"/>
      <c r="AC695" s="171"/>
      <c r="AD695" s="171"/>
      <c r="AE695" s="149"/>
      <c r="AF695" s="155"/>
      <c r="AG695" s="148"/>
      <c r="AH695" s="148"/>
      <c r="AI695" s="148"/>
      <c r="AJ695" s="148"/>
    </row>
    <row r="696" spans="2:36" hidden="1" x14ac:dyDescent="0.25">
      <c r="B696" s="304">
        <v>5641</v>
      </c>
      <c r="C696" s="171"/>
      <c r="D696" s="171"/>
      <c r="E696" s="171"/>
      <c r="F696" s="149"/>
      <c r="G696" s="155"/>
      <c r="H696" s="171"/>
      <c r="I696" s="171"/>
      <c r="J696" s="171"/>
      <c r="K696" s="149"/>
      <c r="L696" s="155"/>
      <c r="M696" s="171"/>
      <c r="N696" s="171"/>
      <c r="O696" s="171"/>
      <c r="P696" s="149"/>
      <c r="Q696" s="155"/>
      <c r="R696" s="171"/>
      <c r="S696" s="171"/>
      <c r="T696" s="171"/>
      <c r="U696" s="149"/>
      <c r="V696" s="155"/>
      <c r="W696" s="171"/>
      <c r="X696" s="171"/>
      <c r="Y696" s="171"/>
      <c r="AA696" s="155"/>
      <c r="AB696" s="171"/>
      <c r="AC696" s="171"/>
      <c r="AD696" s="171"/>
      <c r="AE696" s="149"/>
      <c r="AF696" s="155"/>
      <c r="AG696" s="148"/>
      <c r="AH696" s="148"/>
      <c r="AI696" s="148"/>
      <c r="AJ696" s="148"/>
    </row>
    <row r="697" spans="2:36" hidden="1" x14ac:dyDescent="0.25">
      <c r="B697" s="304">
        <v>5644</v>
      </c>
      <c r="C697" s="171"/>
      <c r="D697" s="171"/>
      <c r="E697" s="171"/>
      <c r="F697" s="149"/>
      <c r="G697" s="155"/>
      <c r="H697" s="171"/>
      <c r="I697" s="171"/>
      <c r="J697" s="171"/>
      <c r="K697" s="149"/>
      <c r="L697" s="155"/>
      <c r="M697" s="171"/>
      <c r="N697" s="171"/>
      <c r="O697" s="171"/>
      <c r="P697" s="149"/>
      <c r="Q697" s="155"/>
      <c r="R697" s="171"/>
      <c r="S697" s="171"/>
      <c r="T697" s="171"/>
      <c r="U697" s="149"/>
      <c r="V697" s="155"/>
      <c r="W697" s="171"/>
      <c r="X697" s="171"/>
      <c r="Y697" s="171"/>
      <c r="AA697" s="155"/>
      <c r="AB697" s="171"/>
      <c r="AC697" s="171"/>
      <c r="AD697" s="171"/>
      <c r="AE697" s="149"/>
      <c r="AF697" s="155"/>
      <c r="AG697" s="148"/>
      <c r="AH697" s="148"/>
      <c r="AI697" s="148"/>
      <c r="AJ697" s="148"/>
    </row>
    <row r="698" spans="2:36" hidden="1" x14ac:dyDescent="0.25">
      <c r="B698" s="304">
        <v>5645</v>
      </c>
      <c r="C698" s="171"/>
      <c r="D698" s="171"/>
      <c r="E698" s="171"/>
      <c r="F698" s="149"/>
      <c r="G698" s="155"/>
      <c r="H698" s="171"/>
      <c r="I698" s="171"/>
      <c r="J698" s="171"/>
      <c r="K698" s="149"/>
      <c r="L698" s="155"/>
      <c r="M698" s="171"/>
      <c r="N698" s="171"/>
      <c r="O698" s="171"/>
      <c r="P698" s="149"/>
      <c r="Q698" s="155"/>
      <c r="R698" s="171"/>
      <c r="S698" s="171"/>
      <c r="T698" s="171"/>
      <c r="U698" s="149"/>
      <c r="V698" s="155"/>
      <c r="W698" s="171"/>
      <c r="X698" s="171"/>
      <c r="Y698" s="171"/>
      <c r="AA698" s="155"/>
      <c r="AB698" s="171"/>
      <c r="AC698" s="171"/>
      <c r="AD698" s="171"/>
      <c r="AE698" s="149"/>
      <c r="AF698" s="155"/>
      <c r="AG698" s="148"/>
      <c r="AH698" s="148"/>
      <c r="AI698" s="148"/>
      <c r="AJ698" s="148"/>
    </row>
    <row r="699" spans="2:36" hidden="1" x14ac:dyDescent="0.25">
      <c r="B699" s="304">
        <v>5646</v>
      </c>
      <c r="C699" s="171"/>
      <c r="D699" s="171"/>
      <c r="E699" s="171"/>
      <c r="F699" s="149"/>
      <c r="G699" s="155"/>
      <c r="H699" s="171"/>
      <c r="I699" s="171"/>
      <c r="J699" s="171"/>
      <c r="K699" s="149"/>
      <c r="L699" s="155"/>
      <c r="M699" s="171"/>
      <c r="N699" s="171"/>
      <c r="O699" s="171"/>
      <c r="P699" s="149"/>
      <c r="Q699" s="155"/>
      <c r="R699" s="171"/>
      <c r="S699" s="171"/>
      <c r="T699" s="171"/>
      <c r="U699" s="149"/>
      <c r="V699" s="155"/>
      <c r="W699" s="171"/>
      <c r="X699" s="171"/>
      <c r="Y699" s="171"/>
      <c r="AA699" s="155"/>
      <c r="AB699" s="171"/>
      <c r="AC699" s="171"/>
      <c r="AD699" s="171"/>
      <c r="AE699" s="149"/>
      <c r="AF699" s="155"/>
      <c r="AG699" s="148"/>
      <c r="AH699" s="148"/>
      <c r="AI699" s="148"/>
      <c r="AJ699" s="148"/>
    </row>
    <row r="700" spans="2:36" hidden="1" x14ac:dyDescent="0.25">
      <c r="B700" s="304">
        <v>5647</v>
      </c>
      <c r="C700" s="171"/>
      <c r="D700" s="171"/>
      <c r="E700" s="171"/>
      <c r="F700" s="149"/>
      <c r="G700" s="155"/>
      <c r="H700" s="171"/>
      <c r="I700" s="171"/>
      <c r="J700" s="171"/>
      <c r="K700" s="149"/>
      <c r="L700" s="155"/>
      <c r="M700" s="171"/>
      <c r="N700" s="171"/>
      <c r="O700" s="171"/>
      <c r="P700" s="149"/>
      <c r="Q700" s="155"/>
      <c r="R700" s="171"/>
      <c r="S700" s="171"/>
      <c r="T700" s="171"/>
      <c r="U700" s="149"/>
      <c r="V700" s="155"/>
      <c r="W700" s="171"/>
      <c r="X700" s="171"/>
      <c r="Y700" s="171"/>
      <c r="AA700" s="155"/>
      <c r="AB700" s="171"/>
      <c r="AC700" s="171"/>
      <c r="AD700" s="171"/>
      <c r="AE700" s="149"/>
      <c r="AF700" s="155"/>
      <c r="AG700" s="148"/>
      <c r="AH700" s="148"/>
      <c r="AI700" s="148"/>
      <c r="AJ700" s="148"/>
    </row>
    <row r="701" spans="2:36" hidden="1" x14ac:dyDescent="0.25">
      <c r="B701" s="304">
        <v>5648</v>
      </c>
      <c r="C701" s="171"/>
      <c r="D701" s="171"/>
      <c r="E701" s="171"/>
      <c r="F701" s="149"/>
      <c r="G701" s="155"/>
      <c r="H701" s="171"/>
      <c r="I701" s="171"/>
      <c r="J701" s="171"/>
      <c r="K701" s="149"/>
      <c r="L701" s="155"/>
      <c r="M701" s="171"/>
      <c r="N701" s="171"/>
      <c r="O701" s="171"/>
      <c r="P701" s="149"/>
      <c r="Q701" s="155"/>
      <c r="R701" s="171"/>
      <c r="S701" s="171"/>
      <c r="T701" s="171"/>
      <c r="U701" s="149"/>
      <c r="V701" s="155"/>
      <c r="W701" s="171"/>
      <c r="X701" s="171"/>
      <c r="Y701" s="171"/>
      <c r="AA701" s="155"/>
      <c r="AB701" s="171"/>
      <c r="AC701" s="171"/>
      <c r="AD701" s="171"/>
      <c r="AE701" s="149"/>
      <c r="AF701" s="155"/>
      <c r="AG701" s="148"/>
      <c r="AH701" s="148"/>
      <c r="AI701" s="148"/>
      <c r="AJ701" s="148"/>
    </row>
    <row r="702" spans="2:36" hidden="1" x14ac:dyDescent="0.25">
      <c r="B702" s="304">
        <v>5650</v>
      </c>
      <c r="C702" s="171"/>
      <c r="D702" s="171"/>
      <c r="E702" s="171"/>
      <c r="F702" s="149"/>
      <c r="G702" s="155"/>
      <c r="H702" s="171"/>
      <c r="I702" s="171"/>
      <c r="J702" s="171"/>
      <c r="K702" s="149"/>
      <c r="L702" s="155"/>
      <c r="M702" s="171"/>
      <c r="N702" s="171"/>
      <c r="O702" s="171"/>
      <c r="P702" s="149"/>
      <c r="Q702" s="155"/>
      <c r="R702" s="171"/>
      <c r="S702" s="171"/>
      <c r="T702" s="171"/>
      <c r="U702" s="149"/>
      <c r="V702" s="155"/>
      <c r="W702" s="171"/>
      <c r="X702" s="171"/>
      <c r="Y702" s="171"/>
      <c r="AA702" s="155"/>
      <c r="AB702" s="171"/>
      <c r="AC702" s="171"/>
      <c r="AD702" s="171"/>
      <c r="AE702" s="149"/>
      <c r="AF702" s="155"/>
      <c r="AG702" s="148"/>
      <c r="AH702" s="148"/>
      <c r="AI702" s="148"/>
      <c r="AJ702" s="148"/>
    </row>
    <row r="703" spans="2:36" hidden="1" x14ac:dyDescent="0.25">
      <c r="B703" s="304">
        <v>5652</v>
      </c>
      <c r="C703" s="171"/>
      <c r="D703" s="171"/>
      <c r="E703" s="171"/>
      <c r="F703" s="149"/>
      <c r="G703" s="155"/>
      <c r="H703" s="171"/>
      <c r="I703" s="171"/>
      <c r="J703" s="171"/>
      <c r="K703" s="149"/>
      <c r="L703" s="155"/>
      <c r="M703" s="171"/>
      <c r="N703" s="171"/>
      <c r="O703" s="171"/>
      <c r="P703" s="149"/>
      <c r="Q703" s="155"/>
      <c r="R703" s="171"/>
      <c r="S703" s="171"/>
      <c r="T703" s="171"/>
      <c r="U703" s="149"/>
      <c r="V703" s="155"/>
      <c r="W703" s="171"/>
      <c r="X703" s="171"/>
      <c r="Y703" s="171"/>
      <c r="AA703" s="155"/>
      <c r="AB703" s="171"/>
      <c r="AC703" s="171"/>
      <c r="AD703" s="171"/>
      <c r="AE703" s="149"/>
      <c r="AF703" s="155"/>
      <c r="AG703" s="148"/>
      <c r="AH703" s="148"/>
      <c r="AI703" s="148"/>
      <c r="AJ703" s="148"/>
    </row>
    <row r="704" spans="2:36" hidden="1" x14ac:dyDescent="0.25">
      <c r="B704" s="304">
        <v>5653</v>
      </c>
      <c r="C704" s="171"/>
      <c r="D704" s="171"/>
      <c r="E704" s="171"/>
      <c r="F704" s="149"/>
      <c r="G704" s="155"/>
      <c r="H704" s="171"/>
      <c r="I704" s="171"/>
      <c r="J704" s="171"/>
      <c r="K704" s="149"/>
      <c r="L704" s="155"/>
      <c r="M704" s="171"/>
      <c r="N704" s="171"/>
      <c r="O704" s="171"/>
      <c r="P704" s="149"/>
      <c r="Q704" s="155"/>
      <c r="R704" s="171"/>
      <c r="S704" s="171"/>
      <c r="T704" s="171"/>
      <c r="U704" s="149"/>
      <c r="V704" s="155"/>
      <c r="W704" s="171"/>
      <c r="X704" s="171"/>
      <c r="Y704" s="171"/>
      <c r="AA704" s="155"/>
      <c r="AB704" s="171"/>
      <c r="AC704" s="171"/>
      <c r="AD704" s="171"/>
      <c r="AE704" s="149"/>
      <c r="AF704" s="155"/>
      <c r="AG704" s="148"/>
      <c r="AH704" s="148"/>
      <c r="AI704" s="148"/>
      <c r="AJ704" s="148"/>
    </row>
    <row r="705" spans="2:36" hidden="1" x14ac:dyDescent="0.25">
      <c r="B705" s="304">
        <v>5654</v>
      </c>
      <c r="C705" s="171"/>
      <c r="D705" s="171"/>
      <c r="E705" s="171"/>
      <c r="F705" s="149"/>
      <c r="G705" s="155"/>
      <c r="H705" s="171"/>
      <c r="I705" s="171"/>
      <c r="J705" s="171"/>
      <c r="K705" s="149"/>
      <c r="L705" s="155"/>
      <c r="M705" s="171"/>
      <c r="N705" s="171"/>
      <c r="O705" s="171"/>
      <c r="P705" s="149"/>
      <c r="Q705" s="155"/>
      <c r="R705" s="171"/>
      <c r="S705" s="171"/>
      <c r="T705" s="171"/>
      <c r="U705" s="149"/>
      <c r="V705" s="155"/>
      <c r="W705" s="171"/>
      <c r="X705" s="171"/>
      <c r="Y705" s="171"/>
      <c r="AA705" s="155"/>
      <c r="AB705" s="171"/>
      <c r="AC705" s="171"/>
      <c r="AD705" s="171"/>
      <c r="AE705" s="149"/>
      <c r="AF705" s="155"/>
      <c r="AG705" s="148"/>
      <c r="AH705" s="148"/>
      <c r="AI705" s="148"/>
      <c r="AJ705" s="148"/>
    </row>
    <row r="706" spans="2:36" hidden="1" x14ac:dyDescent="0.25">
      <c r="B706" s="304">
        <v>5655</v>
      </c>
      <c r="C706" s="171"/>
      <c r="D706" s="171"/>
      <c r="E706" s="171"/>
      <c r="F706" s="149"/>
      <c r="G706" s="155"/>
      <c r="H706" s="171"/>
      <c r="I706" s="171"/>
      <c r="J706" s="171"/>
      <c r="K706" s="149"/>
      <c r="L706" s="155"/>
      <c r="M706" s="171"/>
      <c r="N706" s="171"/>
      <c r="O706" s="171"/>
      <c r="P706" s="149"/>
      <c r="Q706" s="155"/>
      <c r="R706" s="171"/>
      <c r="S706" s="171"/>
      <c r="T706" s="171"/>
      <c r="U706" s="149"/>
      <c r="V706" s="155"/>
      <c r="W706" s="171"/>
      <c r="X706" s="171"/>
      <c r="Y706" s="171"/>
      <c r="AA706" s="155"/>
      <c r="AB706" s="171"/>
      <c r="AC706" s="171"/>
      <c r="AD706" s="171"/>
      <c r="AE706" s="149"/>
      <c r="AF706" s="155"/>
      <c r="AG706" s="148"/>
      <c r="AH706" s="148"/>
      <c r="AI706" s="148"/>
      <c r="AJ706" s="148"/>
    </row>
    <row r="707" spans="2:36" hidden="1" x14ac:dyDescent="0.25">
      <c r="B707" s="304">
        <v>5656</v>
      </c>
      <c r="C707" s="171"/>
      <c r="D707" s="171"/>
      <c r="E707" s="171"/>
      <c r="F707" s="149"/>
      <c r="G707" s="155"/>
      <c r="H707" s="171"/>
      <c r="I707" s="171"/>
      <c r="J707" s="171"/>
      <c r="K707" s="149"/>
      <c r="L707" s="155"/>
      <c r="M707" s="171"/>
      <c r="N707" s="171"/>
      <c r="O707" s="171"/>
      <c r="P707" s="149"/>
      <c r="Q707" s="155"/>
      <c r="R707" s="171"/>
      <c r="S707" s="171"/>
      <c r="T707" s="171"/>
      <c r="U707" s="149"/>
      <c r="V707" s="155"/>
      <c r="W707" s="171"/>
      <c r="X707" s="171"/>
      <c r="Y707" s="171"/>
      <c r="AA707" s="155"/>
      <c r="AB707" s="171"/>
      <c r="AC707" s="171"/>
      <c r="AD707" s="171"/>
      <c r="AE707" s="149"/>
      <c r="AF707" s="155"/>
      <c r="AG707" s="148"/>
      <c r="AH707" s="148"/>
      <c r="AI707" s="148"/>
      <c r="AJ707" s="148"/>
    </row>
    <row r="708" spans="2:36" hidden="1" x14ac:dyDescent="0.25">
      <c r="B708" s="304">
        <v>5657</v>
      </c>
      <c r="C708" s="171"/>
      <c r="D708" s="171"/>
      <c r="E708" s="171"/>
      <c r="F708" s="149"/>
      <c r="G708" s="155"/>
      <c r="H708" s="171"/>
      <c r="I708" s="171"/>
      <c r="J708" s="171"/>
      <c r="K708" s="149"/>
      <c r="L708" s="155"/>
      <c r="M708" s="171"/>
      <c r="N708" s="171"/>
      <c r="O708" s="171"/>
      <c r="P708" s="149"/>
      <c r="Q708" s="155"/>
      <c r="R708" s="171"/>
      <c r="S708" s="171"/>
      <c r="T708" s="171"/>
      <c r="U708" s="149"/>
      <c r="V708" s="155"/>
      <c r="W708" s="171"/>
      <c r="X708" s="171"/>
      <c r="Y708" s="171"/>
      <c r="AA708" s="155"/>
      <c r="AB708" s="171"/>
      <c r="AC708" s="171"/>
      <c r="AD708" s="171"/>
      <c r="AE708" s="149"/>
      <c r="AF708" s="155"/>
      <c r="AG708" s="148"/>
      <c r="AH708" s="148"/>
      <c r="AI708" s="148"/>
      <c r="AJ708" s="148"/>
    </row>
    <row r="709" spans="2:36" hidden="1" x14ac:dyDescent="0.25">
      <c r="B709" s="304">
        <v>5658</v>
      </c>
      <c r="C709" s="171"/>
      <c r="D709" s="171"/>
      <c r="E709" s="171"/>
      <c r="F709" s="149"/>
      <c r="G709" s="155"/>
      <c r="H709" s="171"/>
      <c r="I709" s="171"/>
      <c r="J709" s="171"/>
      <c r="K709" s="149"/>
      <c r="L709" s="155"/>
      <c r="M709" s="171"/>
      <c r="N709" s="171"/>
      <c r="O709" s="171"/>
      <c r="P709" s="149"/>
      <c r="Q709" s="155"/>
      <c r="R709" s="171"/>
      <c r="S709" s="171"/>
      <c r="T709" s="171"/>
      <c r="U709" s="149"/>
      <c r="V709" s="155"/>
      <c r="W709" s="171"/>
      <c r="X709" s="171"/>
      <c r="Y709" s="171"/>
      <c r="AA709" s="155"/>
      <c r="AB709" s="171"/>
      <c r="AC709" s="171"/>
      <c r="AD709" s="171"/>
      <c r="AE709" s="149"/>
      <c r="AF709" s="155"/>
      <c r="AG709" s="148"/>
      <c r="AH709" s="148"/>
      <c r="AI709" s="148"/>
      <c r="AJ709" s="148"/>
    </row>
    <row r="710" spans="2:36" hidden="1" x14ac:dyDescent="0.25">
      <c r="B710" s="304">
        <v>5659</v>
      </c>
      <c r="C710" s="171"/>
      <c r="D710" s="171"/>
      <c r="E710" s="171"/>
      <c r="F710" s="149"/>
      <c r="G710" s="155"/>
      <c r="H710" s="171"/>
      <c r="I710" s="171"/>
      <c r="J710" s="171"/>
      <c r="K710" s="149"/>
      <c r="L710" s="155"/>
      <c r="M710" s="171"/>
      <c r="N710" s="171"/>
      <c r="O710" s="171"/>
      <c r="P710" s="149"/>
      <c r="Q710" s="155"/>
      <c r="R710" s="171"/>
      <c r="S710" s="171"/>
      <c r="T710" s="171"/>
      <c r="U710" s="149"/>
      <c r="V710" s="155"/>
      <c r="W710" s="171"/>
      <c r="X710" s="171"/>
      <c r="Y710" s="171"/>
      <c r="AA710" s="155"/>
      <c r="AB710" s="171"/>
      <c r="AC710" s="171"/>
      <c r="AD710" s="171"/>
      <c r="AE710" s="149"/>
      <c r="AF710" s="155"/>
      <c r="AG710" s="148"/>
      <c r="AH710" s="148"/>
      <c r="AI710" s="148"/>
      <c r="AJ710" s="148"/>
    </row>
    <row r="711" spans="2:36" hidden="1" x14ac:dyDescent="0.25">
      <c r="B711" s="304">
        <v>5661</v>
      </c>
      <c r="C711" s="171"/>
      <c r="D711" s="171"/>
      <c r="E711" s="171"/>
      <c r="F711" s="149"/>
      <c r="G711" s="155"/>
      <c r="H711" s="171"/>
      <c r="I711" s="171"/>
      <c r="J711" s="171"/>
      <c r="K711" s="149"/>
      <c r="L711" s="155"/>
      <c r="M711" s="171"/>
      <c r="N711" s="171"/>
      <c r="O711" s="171"/>
      <c r="P711" s="149"/>
      <c r="Q711" s="155"/>
      <c r="R711" s="171"/>
      <c r="S711" s="171"/>
      <c r="T711" s="171"/>
      <c r="U711" s="149"/>
      <c r="V711" s="155"/>
      <c r="W711" s="171"/>
      <c r="X711" s="171"/>
      <c r="Y711" s="171"/>
      <c r="AA711" s="155"/>
      <c r="AB711" s="171"/>
      <c r="AC711" s="171"/>
      <c r="AD711" s="171"/>
      <c r="AE711" s="149"/>
      <c r="AF711" s="155"/>
      <c r="AG711" s="148"/>
      <c r="AH711" s="148"/>
      <c r="AI711" s="148"/>
      <c r="AJ711" s="148"/>
    </row>
    <row r="712" spans="2:36" hidden="1" x14ac:dyDescent="0.25">
      <c r="B712" s="304">
        <v>5662</v>
      </c>
      <c r="C712" s="171"/>
      <c r="D712" s="171"/>
      <c r="E712" s="171"/>
      <c r="F712" s="149"/>
      <c r="G712" s="155"/>
      <c r="H712" s="171"/>
      <c r="I712" s="171"/>
      <c r="J712" s="171"/>
      <c r="K712" s="149"/>
      <c r="L712" s="155"/>
      <c r="M712" s="171"/>
      <c r="N712" s="171"/>
      <c r="O712" s="171"/>
      <c r="P712" s="149"/>
      <c r="Q712" s="155"/>
      <c r="R712" s="171"/>
      <c r="S712" s="171"/>
      <c r="T712" s="171"/>
      <c r="U712" s="149"/>
      <c r="V712" s="155"/>
      <c r="W712" s="171"/>
      <c r="X712" s="171"/>
      <c r="Y712" s="171"/>
      <c r="AA712" s="155"/>
      <c r="AB712" s="171"/>
      <c r="AC712" s="171"/>
      <c r="AD712" s="171"/>
      <c r="AE712" s="149"/>
      <c r="AF712" s="155"/>
      <c r="AG712" s="148"/>
      <c r="AH712" s="148"/>
      <c r="AI712" s="148"/>
      <c r="AJ712" s="148"/>
    </row>
    <row r="713" spans="2:36" hidden="1" x14ac:dyDescent="0.25">
      <c r="B713" s="304">
        <v>5663</v>
      </c>
      <c r="C713" s="171"/>
      <c r="D713" s="171"/>
      <c r="E713" s="171"/>
      <c r="F713" s="149"/>
      <c r="G713" s="155"/>
      <c r="H713" s="171"/>
      <c r="I713" s="171"/>
      <c r="J713" s="171"/>
      <c r="K713" s="149"/>
      <c r="L713" s="155"/>
      <c r="M713" s="171"/>
      <c r="N713" s="171"/>
      <c r="O713" s="171"/>
      <c r="P713" s="149"/>
      <c r="Q713" s="155"/>
      <c r="R713" s="171"/>
      <c r="S713" s="171"/>
      <c r="T713" s="171"/>
      <c r="U713" s="149"/>
      <c r="V713" s="155"/>
      <c r="W713" s="171"/>
      <c r="X713" s="171"/>
      <c r="Y713" s="171"/>
      <c r="AA713" s="155"/>
      <c r="AB713" s="171"/>
      <c r="AC713" s="171"/>
      <c r="AD713" s="171"/>
      <c r="AE713" s="149"/>
      <c r="AF713" s="155"/>
      <c r="AG713" s="148"/>
      <c r="AH713" s="148"/>
      <c r="AI713" s="148"/>
      <c r="AJ713" s="148"/>
    </row>
    <row r="714" spans="2:36" hidden="1" x14ac:dyDescent="0.25">
      <c r="B714" s="304">
        <v>5664</v>
      </c>
      <c r="C714" s="171"/>
      <c r="D714" s="171"/>
      <c r="E714" s="171"/>
      <c r="F714" s="149"/>
      <c r="G714" s="155"/>
      <c r="H714" s="171"/>
      <c r="I714" s="171"/>
      <c r="J714" s="171"/>
      <c r="K714" s="149"/>
      <c r="L714" s="155"/>
      <c r="M714" s="171"/>
      <c r="N714" s="171"/>
      <c r="O714" s="171"/>
      <c r="P714" s="149"/>
      <c r="Q714" s="155"/>
      <c r="R714" s="171"/>
      <c r="S714" s="171"/>
      <c r="T714" s="171"/>
      <c r="U714" s="149"/>
      <c r="V714" s="155"/>
      <c r="W714" s="171"/>
      <c r="X714" s="171"/>
      <c r="Y714" s="171"/>
      <c r="AA714" s="155"/>
      <c r="AB714" s="171"/>
      <c r="AC714" s="171"/>
      <c r="AD714" s="171"/>
      <c r="AE714" s="149"/>
      <c r="AF714" s="155"/>
      <c r="AG714" s="148"/>
      <c r="AH714" s="148"/>
      <c r="AI714" s="148"/>
      <c r="AJ714" s="148"/>
    </row>
    <row r="715" spans="2:36" hidden="1" x14ac:dyDescent="0.25">
      <c r="B715" s="304">
        <v>5665</v>
      </c>
      <c r="C715" s="174"/>
      <c r="D715" s="174"/>
      <c r="E715" s="174"/>
      <c r="F715" s="150"/>
      <c r="G715" s="186"/>
      <c r="H715" s="174"/>
      <c r="I715" s="174"/>
      <c r="J715" s="174"/>
      <c r="K715" s="150"/>
      <c r="L715" s="186"/>
      <c r="M715" s="174"/>
      <c r="N715" s="174"/>
      <c r="O715" s="174"/>
      <c r="P715" s="150"/>
      <c r="Q715" s="186"/>
      <c r="R715" s="174"/>
      <c r="S715" s="174"/>
      <c r="T715" s="174"/>
      <c r="U715" s="150"/>
      <c r="V715" s="186"/>
      <c r="W715" s="174"/>
      <c r="X715" s="174"/>
      <c r="Y715" s="174"/>
      <c r="Z715" s="265"/>
      <c r="AA715" s="186"/>
      <c r="AB715" s="174"/>
      <c r="AC715" s="174"/>
      <c r="AD715" s="174"/>
      <c r="AE715" s="150"/>
      <c r="AF715" s="186"/>
      <c r="AG715" s="265"/>
      <c r="AH715" s="265"/>
      <c r="AI715" s="265"/>
      <c r="AJ715" s="265"/>
    </row>
    <row r="716" spans="2:36" hidden="1" x14ac:dyDescent="0.25">
      <c r="B716" s="304">
        <v>5667</v>
      </c>
      <c r="C716" s="174"/>
      <c r="D716" s="174"/>
      <c r="E716" s="174"/>
      <c r="F716" s="150"/>
      <c r="G716" s="186"/>
      <c r="H716" s="174"/>
      <c r="I716" s="174"/>
      <c r="J716" s="174"/>
      <c r="K716" s="150"/>
      <c r="L716" s="186"/>
      <c r="M716" s="174"/>
      <c r="N716" s="174"/>
      <c r="O716" s="174"/>
      <c r="P716" s="150"/>
      <c r="Q716" s="186"/>
      <c r="R716" s="174"/>
      <c r="S716" s="174"/>
      <c r="T716" s="174"/>
      <c r="U716" s="150"/>
      <c r="V716" s="186"/>
      <c r="W716" s="174"/>
      <c r="X716" s="174"/>
      <c r="Y716" s="174"/>
      <c r="Z716" s="265"/>
      <c r="AA716" s="186"/>
      <c r="AB716" s="174"/>
      <c r="AC716" s="174"/>
      <c r="AD716" s="174"/>
      <c r="AE716" s="150"/>
      <c r="AF716" s="186"/>
      <c r="AG716" s="265"/>
      <c r="AH716" s="265"/>
      <c r="AI716" s="265"/>
      <c r="AJ716" s="265"/>
    </row>
    <row r="717" spans="2:36" hidden="1" x14ac:dyDescent="0.25">
      <c r="B717" s="304">
        <v>5668</v>
      </c>
      <c r="C717" s="174"/>
      <c r="D717" s="174"/>
      <c r="E717" s="174"/>
      <c r="F717" s="150"/>
      <c r="G717" s="186"/>
      <c r="H717" s="174"/>
      <c r="I717" s="174"/>
      <c r="J717" s="174"/>
      <c r="K717" s="150"/>
      <c r="L717" s="186"/>
      <c r="M717" s="174"/>
      <c r="N717" s="174"/>
      <c r="O717" s="174"/>
      <c r="P717" s="150"/>
      <c r="Q717" s="186"/>
      <c r="R717" s="174"/>
      <c r="S717" s="174"/>
      <c r="T717" s="174"/>
      <c r="U717" s="150"/>
      <c r="V717" s="186"/>
      <c r="W717" s="174"/>
      <c r="X717" s="174"/>
      <c r="Y717" s="174"/>
      <c r="Z717" s="265"/>
      <c r="AA717" s="186"/>
      <c r="AB717" s="174"/>
      <c r="AC717" s="174"/>
      <c r="AD717" s="174"/>
      <c r="AE717" s="150"/>
      <c r="AF717" s="186"/>
      <c r="AG717" s="265"/>
      <c r="AH717" s="265"/>
      <c r="AI717" s="265"/>
      <c r="AJ717" s="265"/>
    </row>
    <row r="718" spans="2:36" hidden="1" x14ac:dyDescent="0.25">
      <c r="B718" s="304">
        <v>5670</v>
      </c>
      <c r="C718" s="174"/>
      <c r="D718" s="174"/>
      <c r="E718" s="174"/>
      <c r="F718" s="150"/>
      <c r="G718" s="186"/>
      <c r="H718" s="174"/>
      <c r="I718" s="174"/>
      <c r="J718" s="174"/>
      <c r="K718" s="150"/>
      <c r="L718" s="186"/>
      <c r="M718" s="174"/>
      <c r="N718" s="174"/>
      <c r="O718" s="174"/>
      <c r="P718" s="150"/>
      <c r="Q718" s="186"/>
      <c r="R718" s="174"/>
      <c r="S718" s="174"/>
      <c r="T718" s="174"/>
      <c r="U718" s="150"/>
      <c r="V718" s="186"/>
      <c r="W718" s="174"/>
      <c r="X718" s="174"/>
      <c r="Y718" s="174"/>
      <c r="Z718" s="265"/>
      <c r="AA718" s="186"/>
      <c r="AB718" s="174"/>
      <c r="AC718" s="174"/>
      <c r="AD718" s="174"/>
      <c r="AE718" s="150"/>
      <c r="AF718" s="186"/>
      <c r="AG718" s="265"/>
      <c r="AH718" s="265"/>
      <c r="AI718" s="265"/>
      <c r="AJ718" s="265"/>
    </row>
    <row r="719" spans="2:36" hidden="1" x14ac:dyDescent="0.25">
      <c r="B719" s="304">
        <v>5672</v>
      </c>
      <c r="C719" s="174"/>
      <c r="D719" s="174"/>
      <c r="E719" s="174"/>
      <c r="F719" s="150"/>
      <c r="G719" s="186"/>
      <c r="H719" s="174"/>
      <c r="I719" s="174"/>
      <c r="J719" s="174"/>
      <c r="K719" s="150"/>
      <c r="L719" s="186"/>
      <c r="M719" s="174"/>
      <c r="N719" s="174"/>
      <c r="O719" s="174"/>
      <c r="P719" s="150"/>
      <c r="Q719" s="186"/>
      <c r="R719" s="174"/>
      <c r="S719" s="174"/>
      <c r="T719" s="174"/>
      <c r="U719" s="150"/>
      <c r="V719" s="186"/>
      <c r="W719" s="174"/>
      <c r="X719" s="174"/>
      <c r="Y719" s="174"/>
      <c r="Z719" s="265"/>
      <c r="AA719" s="186"/>
      <c r="AB719" s="174"/>
      <c r="AC719" s="174"/>
      <c r="AD719" s="174"/>
      <c r="AE719" s="150"/>
      <c r="AF719" s="186"/>
      <c r="AG719" s="265"/>
      <c r="AH719" s="265"/>
      <c r="AI719" s="265"/>
      <c r="AJ719" s="265"/>
    </row>
    <row r="720" spans="2:36" hidden="1" x14ac:dyDescent="0.25">
      <c r="B720" s="304">
        <v>5674</v>
      </c>
      <c r="C720" s="174"/>
      <c r="D720" s="174"/>
      <c r="E720" s="174"/>
      <c r="F720" s="150"/>
      <c r="G720" s="186"/>
      <c r="H720" s="174"/>
      <c r="I720" s="174"/>
      <c r="J720" s="174"/>
      <c r="K720" s="150"/>
      <c r="L720" s="186"/>
      <c r="M720" s="174"/>
      <c r="N720" s="174"/>
      <c r="O720" s="174"/>
      <c r="P720" s="150"/>
      <c r="Q720" s="186"/>
      <c r="R720" s="174"/>
      <c r="S720" s="174"/>
      <c r="T720" s="174"/>
      <c r="U720" s="150"/>
      <c r="V720" s="186"/>
      <c r="W720" s="174"/>
      <c r="X720" s="174"/>
      <c r="Y720" s="174"/>
      <c r="Z720" s="265"/>
      <c r="AA720" s="186"/>
      <c r="AB720" s="174"/>
      <c r="AC720" s="174"/>
      <c r="AD720" s="174"/>
      <c r="AE720" s="150"/>
      <c r="AF720" s="186"/>
      <c r="AG720" s="265"/>
      <c r="AH720" s="265"/>
      <c r="AI720" s="265"/>
      <c r="AJ720" s="265"/>
    </row>
    <row r="721" spans="2:36" hidden="1" x14ac:dyDescent="0.25">
      <c r="B721" s="304">
        <v>5677</v>
      </c>
      <c r="C721" s="174"/>
      <c r="D721" s="174"/>
      <c r="E721" s="174"/>
      <c r="F721" s="150"/>
      <c r="G721" s="186"/>
      <c r="H721" s="174"/>
      <c r="I721" s="174"/>
      <c r="J721" s="174"/>
      <c r="K721" s="150"/>
      <c r="L721" s="186"/>
      <c r="M721" s="174"/>
      <c r="N721" s="174"/>
      <c r="O721" s="174"/>
      <c r="P721" s="150"/>
      <c r="Q721" s="186"/>
      <c r="R721" s="174"/>
      <c r="S721" s="174"/>
      <c r="T721" s="174"/>
      <c r="U721" s="150"/>
      <c r="V721" s="186"/>
      <c r="W721" s="174"/>
      <c r="X721" s="174"/>
      <c r="Y721" s="174"/>
      <c r="Z721" s="265"/>
      <c r="AA721" s="186"/>
      <c r="AB721" s="174"/>
      <c r="AC721" s="174"/>
      <c r="AD721" s="174"/>
      <c r="AE721" s="150"/>
      <c r="AF721" s="186"/>
      <c r="AG721" s="265"/>
      <c r="AH721" s="265"/>
      <c r="AI721" s="265"/>
      <c r="AJ721" s="265"/>
    </row>
    <row r="722" spans="2:36" hidden="1" x14ac:dyDescent="0.25">
      <c r="B722" s="304">
        <v>5678</v>
      </c>
      <c r="C722" s="174"/>
      <c r="D722" s="174"/>
      <c r="E722" s="174"/>
      <c r="F722" s="150"/>
      <c r="G722" s="186"/>
      <c r="H722" s="174"/>
      <c r="I722" s="174"/>
      <c r="J722" s="174"/>
      <c r="K722" s="150"/>
      <c r="L722" s="186"/>
      <c r="M722" s="174"/>
      <c r="N722" s="174"/>
      <c r="O722" s="174"/>
      <c r="P722" s="150"/>
      <c r="Q722" s="186"/>
      <c r="R722" s="174"/>
      <c r="S722" s="174"/>
      <c r="T722" s="174"/>
      <c r="U722" s="150"/>
      <c r="V722" s="186"/>
      <c r="W722" s="174"/>
      <c r="X722" s="174"/>
      <c r="Y722" s="174"/>
      <c r="Z722" s="265"/>
      <c r="AA722" s="186"/>
      <c r="AB722" s="174"/>
      <c r="AC722" s="174"/>
      <c r="AD722" s="174"/>
      <c r="AE722" s="150"/>
      <c r="AF722" s="186"/>
      <c r="AG722" s="265"/>
      <c r="AH722" s="265"/>
      <c r="AI722" s="265"/>
      <c r="AJ722" s="265"/>
    </row>
    <row r="723" spans="2:36" hidden="1" x14ac:dyDescent="0.25">
      <c r="B723" s="304">
        <v>5679</v>
      </c>
      <c r="C723" s="174"/>
      <c r="D723" s="174"/>
      <c r="E723" s="174"/>
      <c r="F723" s="150"/>
      <c r="G723" s="186"/>
      <c r="H723" s="174"/>
      <c r="I723" s="174"/>
      <c r="J723" s="174"/>
      <c r="K723" s="150"/>
      <c r="L723" s="186"/>
      <c r="M723" s="174"/>
      <c r="N723" s="174"/>
      <c r="O723" s="174"/>
      <c r="P723" s="150"/>
      <c r="Q723" s="186"/>
      <c r="R723" s="174"/>
      <c r="S723" s="174"/>
      <c r="T723" s="174"/>
      <c r="U723" s="150"/>
      <c r="V723" s="186"/>
      <c r="W723" s="174"/>
      <c r="X723" s="174"/>
      <c r="Y723" s="174"/>
      <c r="Z723" s="265"/>
      <c r="AA723" s="186"/>
      <c r="AB723" s="174"/>
      <c r="AC723" s="174"/>
      <c r="AD723" s="174"/>
      <c r="AE723" s="150"/>
      <c r="AF723" s="186"/>
      <c r="AG723" s="265"/>
      <c r="AH723" s="265"/>
      <c r="AI723" s="265"/>
      <c r="AJ723" s="265"/>
    </row>
    <row r="724" spans="2:36" hidden="1" x14ac:dyDescent="0.25">
      <c r="B724" s="304">
        <v>5680</v>
      </c>
      <c r="C724" s="174"/>
      <c r="D724" s="174"/>
      <c r="E724" s="174"/>
      <c r="F724" s="150"/>
      <c r="G724" s="186"/>
      <c r="H724" s="174"/>
      <c r="I724" s="174"/>
      <c r="J724" s="174"/>
      <c r="K724" s="150"/>
      <c r="L724" s="186"/>
      <c r="M724" s="174"/>
      <c r="N724" s="174"/>
      <c r="O724" s="174"/>
      <c r="P724" s="150"/>
      <c r="Q724" s="186"/>
      <c r="R724" s="174"/>
      <c r="S724" s="174"/>
      <c r="T724" s="174"/>
      <c r="U724" s="150"/>
      <c r="V724" s="186"/>
      <c r="W724" s="174"/>
      <c r="X724" s="174"/>
      <c r="Y724" s="174"/>
      <c r="Z724" s="265"/>
      <c r="AA724" s="186"/>
      <c r="AB724" s="174"/>
      <c r="AC724" s="174"/>
      <c r="AD724" s="174"/>
      <c r="AE724" s="150"/>
      <c r="AF724" s="186"/>
      <c r="AG724" s="265"/>
      <c r="AH724" s="265"/>
      <c r="AI724" s="265"/>
      <c r="AJ724" s="265"/>
    </row>
    <row r="725" spans="2:36" hidden="1" x14ac:dyDescent="0.25">
      <c r="B725" s="304">
        <v>5681</v>
      </c>
      <c r="C725" s="174"/>
      <c r="D725" s="174"/>
      <c r="E725" s="174"/>
      <c r="F725" s="150"/>
      <c r="G725" s="186"/>
      <c r="H725" s="174"/>
      <c r="I725" s="174"/>
      <c r="J725" s="174"/>
      <c r="K725" s="150"/>
      <c r="L725" s="186"/>
      <c r="M725" s="174"/>
      <c r="N725" s="174"/>
      <c r="O725" s="174"/>
      <c r="P725" s="150"/>
      <c r="Q725" s="186"/>
      <c r="R725" s="174"/>
      <c r="S725" s="174"/>
      <c r="T725" s="174"/>
      <c r="U725" s="150"/>
      <c r="V725" s="186"/>
      <c r="W725" s="174"/>
      <c r="X725" s="174"/>
      <c r="Y725" s="174"/>
      <c r="Z725" s="265"/>
      <c r="AA725" s="186"/>
      <c r="AB725" s="174"/>
      <c r="AC725" s="174"/>
      <c r="AD725" s="174"/>
      <c r="AE725" s="150"/>
      <c r="AF725" s="186"/>
      <c r="AG725" s="265"/>
      <c r="AH725" s="265"/>
      <c r="AI725" s="265"/>
      <c r="AJ725" s="265"/>
    </row>
    <row r="726" spans="2:36" hidden="1" x14ac:dyDescent="0.25">
      <c r="B726" s="304">
        <v>5682</v>
      </c>
      <c r="C726" s="174"/>
      <c r="D726" s="174"/>
      <c r="E726" s="174"/>
      <c r="F726" s="150"/>
      <c r="G726" s="186"/>
      <c r="H726" s="174"/>
      <c r="I726" s="174"/>
      <c r="J726" s="174"/>
      <c r="K726" s="150"/>
      <c r="L726" s="186"/>
      <c r="M726" s="174"/>
      <c r="N726" s="174"/>
      <c r="O726" s="174"/>
      <c r="P726" s="150"/>
      <c r="Q726" s="186"/>
      <c r="R726" s="174"/>
      <c r="S726" s="174"/>
      <c r="T726" s="174"/>
      <c r="U726" s="150"/>
      <c r="V726" s="186"/>
      <c r="W726" s="174"/>
      <c r="X726" s="174"/>
      <c r="Y726" s="174"/>
      <c r="Z726" s="265"/>
      <c r="AA726" s="186"/>
      <c r="AB726" s="174"/>
      <c r="AC726" s="174"/>
      <c r="AD726" s="174"/>
      <c r="AE726" s="150"/>
      <c r="AF726" s="186"/>
      <c r="AG726" s="265"/>
      <c r="AH726" s="265"/>
      <c r="AI726" s="265"/>
      <c r="AJ726" s="265"/>
    </row>
    <row r="727" spans="2:36" hidden="1" x14ac:dyDescent="0.25">
      <c r="B727" s="304">
        <v>5683</v>
      </c>
      <c r="C727" s="174"/>
      <c r="D727" s="174"/>
      <c r="E727" s="174"/>
      <c r="F727" s="150"/>
      <c r="G727" s="186"/>
      <c r="H727" s="174"/>
      <c r="I727" s="174"/>
      <c r="J727" s="174"/>
      <c r="K727" s="150"/>
      <c r="L727" s="186"/>
      <c r="M727" s="174"/>
      <c r="N727" s="174"/>
      <c r="O727" s="174"/>
      <c r="P727" s="150"/>
      <c r="Q727" s="186"/>
      <c r="R727" s="174"/>
      <c r="S727" s="174"/>
      <c r="T727" s="174"/>
      <c r="U727" s="150"/>
      <c r="V727" s="186"/>
      <c r="W727" s="174"/>
      <c r="X727" s="174"/>
      <c r="Y727" s="174"/>
      <c r="Z727" s="265"/>
      <c r="AA727" s="186"/>
      <c r="AB727" s="174"/>
      <c r="AC727" s="174"/>
      <c r="AD727" s="174"/>
      <c r="AE727" s="150"/>
      <c r="AF727" s="186"/>
      <c r="AG727" s="265"/>
      <c r="AH727" s="265"/>
      <c r="AI727" s="265"/>
      <c r="AJ727" s="265"/>
    </row>
    <row r="728" spans="2:36" hidden="1" x14ac:dyDescent="0.25">
      <c r="B728" s="304">
        <v>5685</v>
      </c>
      <c r="C728" s="174"/>
      <c r="D728" s="174"/>
      <c r="E728" s="174"/>
      <c r="F728" s="150"/>
      <c r="G728" s="186"/>
      <c r="H728" s="174"/>
      <c r="I728" s="174"/>
      <c r="J728" s="174"/>
      <c r="K728" s="150"/>
      <c r="L728" s="186"/>
      <c r="M728" s="174"/>
      <c r="N728" s="174"/>
      <c r="O728" s="174"/>
      <c r="P728" s="150"/>
      <c r="Q728" s="186"/>
      <c r="R728" s="174"/>
      <c r="S728" s="174"/>
      <c r="T728" s="174"/>
      <c r="U728" s="150"/>
      <c r="V728" s="186"/>
      <c r="W728" s="174"/>
      <c r="X728" s="174"/>
      <c r="Y728" s="174"/>
      <c r="Z728" s="265"/>
      <c r="AA728" s="186"/>
      <c r="AB728" s="174"/>
      <c r="AC728" s="174"/>
      <c r="AD728" s="174"/>
      <c r="AE728" s="150"/>
      <c r="AF728" s="186"/>
      <c r="AG728" s="265"/>
      <c r="AH728" s="265"/>
      <c r="AI728" s="265"/>
      <c r="AJ728" s="265"/>
    </row>
    <row r="729" spans="2:36" hidden="1" x14ac:dyDescent="0.25">
      <c r="B729" s="304">
        <v>5686</v>
      </c>
      <c r="C729" s="174"/>
      <c r="D729" s="174"/>
      <c r="E729" s="174"/>
      <c r="F729" s="150"/>
      <c r="G729" s="186"/>
      <c r="H729" s="174"/>
      <c r="I729" s="174"/>
      <c r="J729" s="174"/>
      <c r="K729" s="150"/>
      <c r="L729" s="186"/>
      <c r="M729" s="174"/>
      <c r="N729" s="174"/>
      <c r="O729" s="174"/>
      <c r="P729" s="150"/>
      <c r="Q729" s="186"/>
      <c r="R729" s="174"/>
      <c r="S729" s="174"/>
      <c r="T729" s="174"/>
      <c r="U729" s="150"/>
      <c r="V729" s="186"/>
      <c r="W729" s="174"/>
      <c r="X729" s="174"/>
      <c r="Y729" s="174"/>
      <c r="Z729" s="265"/>
      <c r="AA729" s="186"/>
      <c r="AB729" s="174"/>
      <c r="AC729" s="174"/>
      <c r="AD729" s="174"/>
      <c r="AE729" s="150"/>
      <c r="AF729" s="186"/>
      <c r="AG729" s="265"/>
      <c r="AH729" s="265"/>
      <c r="AI729" s="265"/>
      <c r="AJ729" s="265"/>
    </row>
    <row r="730" spans="2:36" hidden="1" x14ac:dyDescent="0.25">
      <c r="B730" s="304">
        <v>5688</v>
      </c>
      <c r="C730" s="174"/>
      <c r="D730" s="174"/>
      <c r="E730" s="174"/>
      <c r="F730" s="150"/>
      <c r="G730" s="186"/>
      <c r="H730" s="174"/>
      <c r="I730" s="174"/>
      <c r="J730" s="174"/>
      <c r="K730" s="150"/>
      <c r="L730" s="186"/>
      <c r="M730" s="174"/>
      <c r="N730" s="174"/>
      <c r="O730" s="174"/>
      <c r="P730" s="150"/>
      <c r="Q730" s="186"/>
      <c r="R730" s="174"/>
      <c r="S730" s="174"/>
      <c r="T730" s="174"/>
      <c r="U730" s="150"/>
      <c r="V730" s="186"/>
      <c r="W730" s="174"/>
      <c r="X730" s="174"/>
      <c r="Y730" s="174"/>
      <c r="Z730" s="265"/>
      <c r="AA730" s="186"/>
      <c r="AB730" s="174"/>
      <c r="AC730" s="174"/>
      <c r="AD730" s="174"/>
      <c r="AE730" s="150"/>
      <c r="AF730" s="186"/>
      <c r="AG730" s="265"/>
      <c r="AH730" s="265"/>
      <c r="AI730" s="265"/>
      <c r="AJ730" s="265"/>
    </row>
    <row r="731" spans="2:36" hidden="1" x14ac:dyDescent="0.25">
      <c r="B731" s="304">
        <v>5690</v>
      </c>
      <c r="C731" s="174"/>
      <c r="D731" s="174"/>
      <c r="E731" s="174"/>
      <c r="F731" s="150"/>
      <c r="G731" s="186"/>
      <c r="H731" s="174"/>
      <c r="I731" s="174"/>
      <c r="J731" s="174"/>
      <c r="K731" s="150"/>
      <c r="L731" s="186"/>
      <c r="M731" s="174"/>
      <c r="N731" s="174"/>
      <c r="O731" s="174"/>
      <c r="P731" s="150"/>
      <c r="Q731" s="186"/>
      <c r="R731" s="174"/>
      <c r="S731" s="174"/>
      <c r="T731" s="174"/>
      <c r="U731" s="150"/>
      <c r="V731" s="186"/>
      <c r="W731" s="174"/>
      <c r="X731" s="174"/>
      <c r="Y731" s="174"/>
      <c r="Z731" s="265"/>
      <c r="AA731" s="186"/>
      <c r="AB731" s="174"/>
      <c r="AC731" s="174"/>
      <c r="AD731" s="174"/>
      <c r="AE731" s="150"/>
      <c r="AF731" s="186"/>
      <c r="AG731" s="265"/>
      <c r="AH731" s="265"/>
      <c r="AI731" s="265"/>
      <c r="AJ731" s="265"/>
    </row>
    <row r="732" spans="2:36" hidden="1" x14ac:dyDescent="0.25">
      <c r="B732" s="304">
        <v>5694</v>
      </c>
      <c r="C732" s="174"/>
      <c r="D732" s="174"/>
      <c r="E732" s="174"/>
      <c r="F732" s="150"/>
      <c r="G732" s="186"/>
      <c r="H732" s="174"/>
      <c r="I732" s="174"/>
      <c r="J732" s="174"/>
      <c r="K732" s="150"/>
      <c r="L732" s="186"/>
      <c r="M732" s="174"/>
      <c r="N732" s="174"/>
      <c r="O732" s="174"/>
      <c r="P732" s="150"/>
      <c r="Q732" s="186"/>
      <c r="R732" s="174"/>
      <c r="S732" s="174"/>
      <c r="T732" s="174"/>
      <c r="U732" s="150"/>
      <c r="V732" s="186"/>
      <c r="W732" s="174"/>
      <c r="X732" s="174"/>
      <c r="Y732" s="174"/>
      <c r="Z732" s="265"/>
      <c r="AA732" s="186"/>
      <c r="AB732" s="174"/>
      <c r="AC732" s="174"/>
      <c r="AD732" s="174"/>
      <c r="AE732" s="150"/>
      <c r="AF732" s="186"/>
      <c r="AG732" s="265"/>
      <c r="AH732" s="265"/>
      <c r="AI732" s="265"/>
      <c r="AJ732" s="265"/>
    </row>
    <row r="733" spans="2:36" hidden="1" x14ac:dyDescent="0.25">
      <c r="B733" s="304">
        <v>5695</v>
      </c>
      <c r="C733" s="174"/>
      <c r="D733" s="174"/>
      <c r="E733" s="174"/>
      <c r="F733" s="150"/>
      <c r="G733" s="186"/>
      <c r="H733" s="174"/>
      <c r="I733" s="174"/>
      <c r="J733" s="174"/>
      <c r="K733" s="150"/>
      <c r="L733" s="186"/>
      <c r="M733" s="174"/>
      <c r="N733" s="174"/>
      <c r="O733" s="174"/>
      <c r="P733" s="150"/>
      <c r="Q733" s="186"/>
      <c r="R733" s="174"/>
      <c r="S733" s="174"/>
      <c r="T733" s="174"/>
      <c r="U733" s="150"/>
      <c r="V733" s="186"/>
      <c r="W733" s="174"/>
      <c r="X733" s="174"/>
      <c r="Y733" s="174"/>
      <c r="Z733" s="265"/>
      <c r="AA733" s="186"/>
      <c r="AB733" s="174"/>
      <c r="AC733" s="174"/>
      <c r="AD733" s="174"/>
      <c r="AE733" s="150"/>
      <c r="AF733" s="186"/>
      <c r="AG733" s="265"/>
      <c r="AH733" s="265"/>
      <c r="AI733" s="265"/>
      <c r="AJ733" s="265"/>
    </row>
    <row r="734" spans="2:36" hidden="1" x14ac:dyDescent="0.25">
      <c r="B734" s="304">
        <v>5696</v>
      </c>
      <c r="C734" s="174"/>
      <c r="D734" s="174"/>
      <c r="E734" s="174"/>
      <c r="F734" s="150"/>
      <c r="G734" s="186"/>
      <c r="H734" s="174"/>
      <c r="I734" s="174"/>
      <c r="J734" s="174"/>
      <c r="K734" s="150"/>
      <c r="L734" s="186"/>
      <c r="M734" s="174"/>
      <c r="N734" s="174"/>
      <c r="O734" s="174"/>
      <c r="P734" s="150"/>
      <c r="Q734" s="186"/>
      <c r="R734" s="174"/>
      <c r="S734" s="174"/>
      <c r="T734" s="174"/>
      <c r="U734" s="150"/>
      <c r="V734" s="186"/>
      <c r="W734" s="174"/>
      <c r="X734" s="174"/>
      <c r="Y734" s="174"/>
      <c r="Z734" s="265"/>
      <c r="AA734" s="186"/>
      <c r="AB734" s="174"/>
      <c r="AC734" s="174"/>
      <c r="AD734" s="174"/>
      <c r="AE734" s="150"/>
      <c r="AF734" s="186"/>
      <c r="AG734" s="265"/>
      <c r="AH734" s="265"/>
      <c r="AI734" s="265"/>
      <c r="AJ734" s="265"/>
    </row>
    <row r="735" spans="2:36" hidden="1" x14ac:dyDescent="0.25">
      <c r="B735" s="304">
        <v>5697</v>
      </c>
      <c r="C735" s="174"/>
      <c r="D735" s="174"/>
      <c r="E735" s="174"/>
      <c r="F735" s="150"/>
      <c r="G735" s="186"/>
      <c r="H735" s="174"/>
      <c r="I735" s="174"/>
      <c r="J735" s="174"/>
      <c r="K735" s="150"/>
      <c r="L735" s="186"/>
      <c r="M735" s="174"/>
      <c r="N735" s="174"/>
      <c r="O735" s="174"/>
      <c r="P735" s="150"/>
      <c r="Q735" s="186"/>
      <c r="R735" s="174"/>
      <c r="S735" s="174"/>
      <c r="T735" s="174"/>
      <c r="U735" s="150"/>
      <c r="V735" s="186"/>
      <c r="W735" s="174"/>
      <c r="X735" s="174"/>
      <c r="Y735" s="174"/>
      <c r="Z735" s="265"/>
      <c r="AA735" s="186"/>
      <c r="AB735" s="174"/>
      <c r="AC735" s="174"/>
      <c r="AD735" s="174"/>
      <c r="AE735" s="150"/>
      <c r="AF735" s="186"/>
      <c r="AG735" s="265"/>
      <c r="AH735" s="265"/>
      <c r="AI735" s="265"/>
      <c r="AJ735" s="265"/>
    </row>
    <row r="736" spans="2:36" hidden="1" x14ac:dyDescent="0.25">
      <c r="B736" s="304">
        <v>5698</v>
      </c>
      <c r="C736" s="174"/>
      <c r="D736" s="174"/>
      <c r="E736" s="174"/>
      <c r="F736" s="150"/>
      <c r="G736" s="186"/>
      <c r="H736" s="174"/>
      <c r="I736" s="174"/>
      <c r="J736" s="174"/>
      <c r="K736" s="150"/>
      <c r="L736" s="186"/>
      <c r="M736" s="174"/>
      <c r="N736" s="174"/>
      <c r="O736" s="174"/>
      <c r="P736" s="150"/>
      <c r="Q736" s="186"/>
      <c r="R736" s="174"/>
      <c r="S736" s="174"/>
      <c r="T736" s="174"/>
      <c r="U736" s="150"/>
      <c r="V736" s="186"/>
      <c r="W736" s="174"/>
      <c r="X736" s="174"/>
      <c r="Y736" s="174"/>
      <c r="Z736" s="265"/>
      <c r="AA736" s="186"/>
      <c r="AB736" s="174"/>
      <c r="AC736" s="174"/>
      <c r="AD736" s="174"/>
      <c r="AE736" s="150"/>
      <c r="AF736" s="186"/>
      <c r="AG736" s="265"/>
      <c r="AH736" s="265"/>
      <c r="AI736" s="265"/>
      <c r="AJ736" s="265"/>
    </row>
    <row r="737" spans="2:36" hidden="1" x14ac:dyDescent="0.25">
      <c r="B737" s="304">
        <v>5699</v>
      </c>
      <c r="C737" s="174"/>
      <c r="D737" s="174"/>
      <c r="E737" s="174"/>
      <c r="F737" s="150"/>
      <c r="G737" s="186"/>
      <c r="H737" s="174"/>
      <c r="I737" s="174"/>
      <c r="J737" s="174"/>
      <c r="K737" s="150"/>
      <c r="L737" s="186"/>
      <c r="M737" s="174"/>
      <c r="N737" s="174"/>
      <c r="O737" s="174"/>
      <c r="P737" s="150"/>
      <c r="Q737" s="186"/>
      <c r="R737" s="174"/>
      <c r="S737" s="174"/>
      <c r="T737" s="174"/>
      <c r="U737" s="150"/>
      <c r="V737" s="186"/>
      <c r="W737" s="174"/>
      <c r="X737" s="174"/>
      <c r="Y737" s="174"/>
      <c r="Z737" s="265"/>
      <c r="AA737" s="186"/>
      <c r="AB737" s="174"/>
      <c r="AC737" s="174"/>
      <c r="AD737" s="174"/>
      <c r="AE737" s="150"/>
      <c r="AF737" s="186"/>
      <c r="AG737" s="265"/>
      <c r="AH737" s="265"/>
      <c r="AI737" s="265"/>
      <c r="AJ737" s="265"/>
    </row>
    <row r="738" spans="2:36" hidden="1" x14ac:dyDescent="0.25">
      <c r="B738" s="304">
        <v>5701</v>
      </c>
      <c r="C738" s="174"/>
      <c r="D738" s="174"/>
      <c r="E738" s="174"/>
      <c r="F738" s="150"/>
      <c r="G738" s="186"/>
      <c r="H738" s="174"/>
      <c r="I738" s="174"/>
      <c r="J738" s="174"/>
      <c r="K738" s="150"/>
      <c r="L738" s="186"/>
      <c r="M738" s="174"/>
      <c r="N738" s="174"/>
      <c r="O738" s="174"/>
      <c r="P738" s="150"/>
      <c r="Q738" s="186"/>
      <c r="R738" s="174"/>
      <c r="S738" s="174"/>
      <c r="T738" s="174"/>
      <c r="U738" s="150"/>
      <c r="V738" s="186"/>
      <c r="W738" s="174"/>
      <c r="X738" s="174"/>
      <c r="Y738" s="174"/>
      <c r="Z738" s="265"/>
      <c r="AA738" s="186"/>
      <c r="AB738" s="174"/>
      <c r="AC738" s="174"/>
      <c r="AD738" s="174"/>
      <c r="AE738" s="150"/>
      <c r="AF738" s="186"/>
      <c r="AG738" s="265"/>
      <c r="AH738" s="265"/>
      <c r="AI738" s="265"/>
      <c r="AJ738" s="265"/>
    </row>
    <row r="739" spans="2:36" hidden="1" x14ac:dyDescent="0.25">
      <c r="B739" s="304">
        <v>5702</v>
      </c>
      <c r="C739" s="174"/>
      <c r="D739" s="174"/>
      <c r="E739" s="174"/>
      <c r="F739" s="150"/>
      <c r="G739" s="186"/>
      <c r="H739" s="174"/>
      <c r="I739" s="174"/>
      <c r="J739" s="174"/>
      <c r="K739" s="150"/>
      <c r="L739" s="186"/>
      <c r="M739" s="174"/>
      <c r="N739" s="174"/>
      <c r="O739" s="174"/>
      <c r="P739" s="150"/>
      <c r="Q739" s="186"/>
      <c r="R739" s="174"/>
      <c r="S739" s="174"/>
      <c r="T739" s="174"/>
      <c r="U739" s="150"/>
      <c r="V739" s="186"/>
      <c r="W739" s="174"/>
      <c r="X739" s="174"/>
      <c r="Y739" s="174"/>
      <c r="Z739" s="265"/>
      <c r="AA739" s="186"/>
      <c r="AB739" s="174"/>
      <c r="AC739" s="174"/>
      <c r="AD739" s="174"/>
      <c r="AE739" s="150"/>
      <c r="AF739" s="186"/>
      <c r="AG739" s="265"/>
      <c r="AH739" s="265"/>
      <c r="AI739" s="265"/>
      <c r="AJ739" s="265"/>
    </row>
    <row r="740" spans="2:36" hidden="1" x14ac:dyDescent="0.25">
      <c r="B740" s="304">
        <v>5704</v>
      </c>
      <c r="C740" s="174"/>
      <c r="D740" s="174"/>
      <c r="E740" s="174"/>
      <c r="F740" s="150"/>
      <c r="G740" s="186"/>
      <c r="H740" s="174"/>
      <c r="I740" s="174"/>
      <c r="J740" s="174"/>
      <c r="K740" s="150"/>
      <c r="L740" s="186"/>
      <c r="M740" s="174"/>
      <c r="N740" s="174"/>
      <c r="O740" s="174"/>
      <c r="P740" s="150"/>
      <c r="Q740" s="186"/>
      <c r="R740" s="174"/>
      <c r="S740" s="174"/>
      <c r="T740" s="174"/>
      <c r="U740" s="150"/>
      <c r="V740" s="186"/>
      <c r="W740" s="174"/>
      <c r="X740" s="174"/>
      <c r="Y740" s="174"/>
      <c r="Z740" s="265"/>
      <c r="AA740" s="186"/>
      <c r="AB740" s="174"/>
      <c r="AC740" s="174"/>
      <c r="AD740" s="174"/>
      <c r="AE740" s="150"/>
      <c r="AF740" s="186"/>
      <c r="AG740" s="265"/>
      <c r="AH740" s="265"/>
      <c r="AI740" s="265"/>
      <c r="AJ740" s="265"/>
    </row>
    <row r="741" spans="2:36" hidden="1" x14ac:dyDescent="0.25">
      <c r="B741" s="304">
        <v>5705</v>
      </c>
      <c r="C741" s="174"/>
      <c r="D741" s="174"/>
      <c r="E741" s="174"/>
      <c r="F741" s="150"/>
      <c r="G741" s="186"/>
      <c r="H741" s="174"/>
      <c r="I741" s="174"/>
      <c r="J741" s="174"/>
      <c r="K741" s="150"/>
      <c r="L741" s="186"/>
      <c r="M741" s="174"/>
      <c r="N741" s="174"/>
      <c r="O741" s="174"/>
      <c r="P741" s="150"/>
      <c r="Q741" s="186"/>
      <c r="R741" s="174"/>
      <c r="S741" s="174"/>
      <c r="T741" s="174"/>
      <c r="U741" s="150"/>
      <c r="V741" s="186"/>
      <c r="W741" s="174"/>
      <c r="X741" s="174"/>
      <c r="Y741" s="174"/>
      <c r="Z741" s="265"/>
      <c r="AA741" s="186"/>
      <c r="AB741" s="174"/>
      <c r="AC741" s="174"/>
      <c r="AD741" s="174"/>
      <c r="AE741" s="150"/>
      <c r="AF741" s="186"/>
      <c r="AG741" s="265"/>
      <c r="AH741" s="265"/>
      <c r="AI741" s="265"/>
      <c r="AJ741" s="265"/>
    </row>
    <row r="742" spans="2:36" hidden="1" x14ac:dyDescent="0.25">
      <c r="B742" s="304">
        <v>5706</v>
      </c>
      <c r="C742" s="174"/>
      <c r="D742" s="174"/>
      <c r="E742" s="174"/>
      <c r="F742" s="150"/>
      <c r="G742" s="186"/>
      <c r="H742" s="174"/>
      <c r="I742" s="174"/>
      <c r="J742" s="174"/>
      <c r="K742" s="150"/>
      <c r="L742" s="186"/>
      <c r="M742" s="174"/>
      <c r="N742" s="174"/>
      <c r="O742" s="174"/>
      <c r="P742" s="150"/>
      <c r="Q742" s="186"/>
      <c r="R742" s="174"/>
      <c r="S742" s="174"/>
      <c r="T742" s="174"/>
      <c r="U742" s="150"/>
      <c r="V742" s="186"/>
      <c r="W742" s="174"/>
      <c r="X742" s="174"/>
      <c r="Y742" s="174"/>
      <c r="Z742" s="265"/>
      <c r="AA742" s="186"/>
      <c r="AB742" s="174"/>
      <c r="AC742" s="174"/>
      <c r="AD742" s="174"/>
      <c r="AE742" s="150"/>
      <c r="AF742" s="186"/>
      <c r="AG742" s="265"/>
      <c r="AH742" s="265"/>
      <c r="AI742" s="265"/>
      <c r="AJ742" s="265"/>
    </row>
    <row r="743" spans="2:36" hidden="1" x14ac:dyDescent="0.25">
      <c r="B743" s="304">
        <v>5707</v>
      </c>
      <c r="C743" s="174"/>
      <c r="D743" s="174"/>
      <c r="E743" s="174"/>
      <c r="F743" s="150"/>
      <c r="G743" s="186"/>
      <c r="H743" s="174"/>
      <c r="I743" s="174"/>
      <c r="J743" s="174"/>
      <c r="K743" s="150"/>
      <c r="L743" s="186"/>
      <c r="M743" s="174"/>
      <c r="N743" s="174"/>
      <c r="O743" s="174"/>
      <c r="P743" s="150"/>
      <c r="Q743" s="186"/>
      <c r="R743" s="174"/>
      <c r="S743" s="174"/>
      <c r="T743" s="174"/>
      <c r="U743" s="150"/>
      <c r="V743" s="186"/>
      <c r="W743" s="174"/>
      <c r="X743" s="174"/>
      <c r="Y743" s="174"/>
      <c r="Z743" s="265"/>
      <c r="AA743" s="186"/>
      <c r="AB743" s="174"/>
      <c r="AC743" s="174"/>
      <c r="AD743" s="174"/>
      <c r="AE743" s="150"/>
      <c r="AF743" s="186"/>
      <c r="AG743" s="265"/>
      <c r="AH743" s="265"/>
      <c r="AI743" s="265"/>
      <c r="AJ743" s="265"/>
    </row>
    <row r="744" spans="2:36" hidden="1" x14ac:dyDescent="0.25">
      <c r="B744" s="304">
        <v>5708</v>
      </c>
      <c r="C744" s="174"/>
      <c r="D744" s="174"/>
      <c r="E744" s="174"/>
      <c r="F744" s="150"/>
      <c r="G744" s="186"/>
      <c r="H744" s="174"/>
      <c r="I744" s="174"/>
      <c r="J744" s="174"/>
      <c r="K744" s="150"/>
      <c r="L744" s="186"/>
      <c r="M744" s="174"/>
      <c r="N744" s="174"/>
      <c r="O744" s="174"/>
      <c r="P744" s="150"/>
      <c r="Q744" s="186"/>
      <c r="R744" s="174"/>
      <c r="S744" s="174"/>
      <c r="T744" s="174"/>
      <c r="U744" s="150"/>
      <c r="V744" s="186"/>
      <c r="W744" s="174"/>
      <c r="X744" s="174"/>
      <c r="Y744" s="174"/>
      <c r="Z744" s="265"/>
      <c r="AA744" s="186"/>
      <c r="AB744" s="174"/>
      <c r="AC744" s="174"/>
      <c r="AD744" s="174"/>
      <c r="AE744" s="150"/>
      <c r="AF744" s="186"/>
      <c r="AG744" s="265"/>
      <c r="AH744" s="265"/>
      <c r="AI744" s="265"/>
      <c r="AJ744" s="265"/>
    </row>
    <row r="745" spans="2:36" hidden="1" x14ac:dyDescent="0.25">
      <c r="B745" s="304">
        <v>5709</v>
      </c>
      <c r="C745" s="174"/>
      <c r="D745" s="174"/>
      <c r="E745" s="174"/>
      <c r="F745" s="150"/>
      <c r="G745" s="186"/>
      <c r="H745" s="174"/>
      <c r="I745" s="174"/>
      <c r="J745" s="174"/>
      <c r="K745" s="150"/>
      <c r="L745" s="186"/>
      <c r="M745" s="174"/>
      <c r="N745" s="174"/>
      <c r="O745" s="174"/>
      <c r="P745" s="150"/>
      <c r="Q745" s="186"/>
      <c r="R745" s="174"/>
      <c r="S745" s="174"/>
      <c r="T745" s="174"/>
      <c r="U745" s="150"/>
      <c r="V745" s="186"/>
      <c r="W745" s="174"/>
      <c r="X745" s="174"/>
      <c r="Y745" s="174"/>
      <c r="Z745" s="265"/>
      <c r="AA745" s="186"/>
      <c r="AB745" s="174"/>
      <c r="AC745" s="174"/>
      <c r="AD745" s="174"/>
      <c r="AE745" s="150"/>
      <c r="AF745" s="186"/>
      <c r="AG745" s="265"/>
      <c r="AH745" s="265"/>
      <c r="AI745" s="265"/>
      <c r="AJ745" s="265"/>
    </row>
    <row r="746" spans="2:36" hidden="1" x14ac:dyDescent="0.25">
      <c r="B746" s="304">
        <v>5710</v>
      </c>
      <c r="C746" s="174"/>
      <c r="D746" s="174"/>
      <c r="E746" s="174"/>
      <c r="F746" s="150"/>
      <c r="G746" s="186"/>
      <c r="H746" s="174"/>
      <c r="I746" s="174"/>
      <c r="J746" s="174"/>
      <c r="K746" s="150"/>
      <c r="L746" s="186"/>
      <c r="M746" s="174"/>
      <c r="N746" s="174"/>
      <c r="O746" s="174"/>
      <c r="P746" s="150"/>
      <c r="Q746" s="186"/>
      <c r="R746" s="174"/>
      <c r="S746" s="174"/>
      <c r="T746" s="174"/>
      <c r="U746" s="150"/>
      <c r="V746" s="186"/>
      <c r="W746" s="174"/>
      <c r="X746" s="174"/>
      <c r="Y746" s="174"/>
      <c r="Z746" s="265"/>
      <c r="AA746" s="186"/>
      <c r="AB746" s="174"/>
      <c r="AC746" s="174"/>
      <c r="AD746" s="174"/>
      <c r="AE746" s="150"/>
      <c r="AF746" s="186"/>
      <c r="AG746" s="265"/>
      <c r="AH746" s="265"/>
      <c r="AI746" s="265"/>
      <c r="AJ746" s="265"/>
    </row>
    <row r="747" spans="2:36" hidden="1" x14ac:dyDescent="0.25">
      <c r="B747" s="304">
        <v>5711</v>
      </c>
      <c r="C747" s="174"/>
      <c r="D747" s="174"/>
      <c r="E747" s="174"/>
      <c r="F747" s="150"/>
      <c r="G747" s="186"/>
      <c r="H747" s="174"/>
      <c r="I747" s="174"/>
      <c r="J747" s="174"/>
      <c r="K747" s="150"/>
      <c r="L747" s="186"/>
      <c r="M747" s="174"/>
      <c r="N747" s="174"/>
      <c r="O747" s="174"/>
      <c r="P747" s="150"/>
      <c r="Q747" s="186"/>
      <c r="R747" s="174"/>
      <c r="S747" s="174"/>
      <c r="T747" s="174"/>
      <c r="U747" s="150"/>
      <c r="V747" s="186"/>
      <c r="W747" s="174"/>
      <c r="X747" s="174"/>
      <c r="Y747" s="174"/>
      <c r="Z747" s="265"/>
      <c r="AA747" s="186"/>
      <c r="AB747" s="174"/>
      <c r="AC747" s="174"/>
      <c r="AD747" s="174"/>
      <c r="AE747" s="150"/>
      <c r="AF747" s="186"/>
      <c r="AG747" s="265"/>
      <c r="AH747" s="265"/>
      <c r="AI747" s="265"/>
      <c r="AJ747" s="265"/>
    </row>
    <row r="748" spans="2:36" hidden="1" x14ac:dyDescent="0.25">
      <c r="B748" s="304">
        <v>5712</v>
      </c>
      <c r="C748" s="174"/>
      <c r="D748" s="174"/>
      <c r="E748" s="174"/>
      <c r="F748" s="150"/>
      <c r="G748" s="186"/>
      <c r="H748" s="174"/>
      <c r="I748" s="174"/>
      <c r="J748" s="174"/>
      <c r="K748" s="150"/>
      <c r="L748" s="186"/>
      <c r="M748" s="174"/>
      <c r="N748" s="174"/>
      <c r="O748" s="174"/>
      <c r="P748" s="150"/>
      <c r="Q748" s="186"/>
      <c r="R748" s="174"/>
      <c r="S748" s="174"/>
      <c r="T748" s="174"/>
      <c r="U748" s="150"/>
      <c r="V748" s="186"/>
      <c r="W748" s="174"/>
      <c r="X748" s="174"/>
      <c r="Y748" s="174"/>
      <c r="Z748" s="265"/>
      <c r="AA748" s="186"/>
      <c r="AB748" s="174"/>
      <c r="AC748" s="174"/>
      <c r="AD748" s="174"/>
      <c r="AE748" s="150"/>
      <c r="AF748" s="186"/>
      <c r="AG748" s="265"/>
      <c r="AH748" s="265"/>
      <c r="AI748" s="265"/>
      <c r="AJ748" s="265"/>
    </row>
    <row r="749" spans="2:36" hidden="1" x14ac:dyDescent="0.25">
      <c r="B749" s="304">
        <v>5714</v>
      </c>
      <c r="C749" s="174"/>
      <c r="D749" s="174"/>
      <c r="E749" s="174"/>
      <c r="F749" s="150"/>
      <c r="G749" s="186"/>
      <c r="H749" s="174"/>
      <c r="I749" s="174"/>
      <c r="J749" s="174"/>
      <c r="K749" s="150"/>
      <c r="L749" s="186"/>
      <c r="M749" s="174"/>
      <c r="N749" s="174"/>
      <c r="O749" s="174"/>
      <c r="P749" s="150"/>
      <c r="Q749" s="186"/>
      <c r="R749" s="174"/>
      <c r="S749" s="174"/>
      <c r="T749" s="174"/>
      <c r="U749" s="150"/>
      <c r="V749" s="186"/>
      <c r="W749" s="174"/>
      <c r="X749" s="174"/>
      <c r="Y749" s="174"/>
      <c r="Z749" s="265"/>
      <c r="AA749" s="186"/>
      <c r="AB749" s="174"/>
      <c r="AC749" s="174"/>
      <c r="AD749" s="174"/>
      <c r="AE749" s="150"/>
      <c r="AF749" s="186"/>
      <c r="AG749" s="265"/>
      <c r="AH749" s="265"/>
      <c r="AI749" s="265"/>
      <c r="AJ749" s="265"/>
    </row>
    <row r="750" spans="2:36" hidden="1" x14ac:dyDescent="0.25">
      <c r="B750" s="304">
        <v>5717</v>
      </c>
      <c r="C750" s="174"/>
      <c r="D750" s="174"/>
      <c r="E750" s="174"/>
      <c r="F750" s="150"/>
      <c r="G750" s="186"/>
      <c r="H750" s="174"/>
      <c r="I750" s="174"/>
      <c r="J750" s="174"/>
      <c r="K750" s="150"/>
      <c r="L750" s="186"/>
      <c r="M750" s="174"/>
      <c r="N750" s="174"/>
      <c r="O750" s="174"/>
      <c r="P750" s="150"/>
      <c r="Q750" s="186"/>
      <c r="R750" s="174"/>
      <c r="S750" s="174"/>
      <c r="T750" s="174"/>
      <c r="U750" s="150"/>
      <c r="V750" s="186"/>
      <c r="W750" s="174"/>
      <c r="X750" s="174"/>
      <c r="Y750" s="174"/>
      <c r="Z750" s="265"/>
      <c r="AA750" s="186"/>
      <c r="AB750" s="174"/>
      <c r="AC750" s="174"/>
      <c r="AD750" s="174"/>
      <c r="AE750" s="150"/>
      <c r="AF750" s="186"/>
      <c r="AG750" s="265"/>
      <c r="AH750" s="265"/>
      <c r="AI750" s="265"/>
      <c r="AJ750" s="265"/>
    </row>
    <row r="751" spans="2:36" hidden="1" x14ac:dyDescent="0.25">
      <c r="B751" s="304">
        <v>5718</v>
      </c>
      <c r="C751" s="174"/>
      <c r="D751" s="174"/>
      <c r="E751" s="174"/>
      <c r="F751" s="150"/>
      <c r="G751" s="186"/>
      <c r="H751" s="174"/>
      <c r="I751" s="174"/>
      <c r="J751" s="174"/>
      <c r="K751" s="150"/>
      <c r="L751" s="186"/>
      <c r="M751" s="174"/>
      <c r="N751" s="174"/>
      <c r="O751" s="174"/>
      <c r="P751" s="150"/>
      <c r="Q751" s="186"/>
      <c r="R751" s="174"/>
      <c r="S751" s="174"/>
      <c r="T751" s="174"/>
      <c r="U751" s="150"/>
      <c r="V751" s="186"/>
      <c r="W751" s="174"/>
      <c r="X751" s="174"/>
      <c r="Y751" s="174"/>
      <c r="Z751" s="265"/>
      <c r="AA751" s="186"/>
      <c r="AB751" s="174"/>
      <c r="AC751" s="174"/>
      <c r="AD751" s="174"/>
      <c r="AE751" s="150"/>
      <c r="AF751" s="186"/>
      <c r="AG751" s="265"/>
      <c r="AH751" s="265"/>
      <c r="AI751" s="265"/>
      <c r="AJ751" s="265"/>
    </row>
    <row r="752" spans="2:36" hidden="1" x14ac:dyDescent="0.25">
      <c r="B752" s="304">
        <v>5719</v>
      </c>
      <c r="C752" s="174"/>
      <c r="D752" s="174"/>
      <c r="E752" s="174"/>
      <c r="F752" s="150"/>
      <c r="G752" s="186"/>
      <c r="H752" s="174"/>
      <c r="I752" s="174"/>
      <c r="J752" s="174"/>
      <c r="K752" s="150"/>
      <c r="L752" s="186"/>
      <c r="M752" s="174"/>
      <c r="N752" s="174"/>
      <c r="O752" s="174"/>
      <c r="P752" s="150"/>
      <c r="Q752" s="186"/>
      <c r="R752" s="174"/>
      <c r="S752" s="174"/>
      <c r="T752" s="174"/>
      <c r="U752" s="150"/>
      <c r="V752" s="186"/>
      <c r="W752" s="174"/>
      <c r="X752" s="174"/>
      <c r="Y752" s="174"/>
      <c r="Z752" s="265"/>
      <c r="AA752" s="186"/>
      <c r="AB752" s="174"/>
      <c r="AC752" s="174"/>
      <c r="AD752" s="174"/>
      <c r="AE752" s="150"/>
      <c r="AF752" s="186"/>
      <c r="AG752" s="265"/>
      <c r="AH752" s="265"/>
      <c r="AI752" s="265"/>
      <c r="AJ752" s="265"/>
    </row>
    <row r="753" spans="2:36" hidden="1" x14ac:dyDescent="0.25">
      <c r="B753" s="304">
        <v>5720</v>
      </c>
      <c r="C753" s="174"/>
      <c r="D753" s="174"/>
      <c r="E753" s="174"/>
      <c r="F753" s="150"/>
      <c r="G753" s="186"/>
      <c r="H753" s="174"/>
      <c r="I753" s="174"/>
      <c r="J753" s="174"/>
      <c r="K753" s="150"/>
      <c r="L753" s="186"/>
      <c r="M753" s="174"/>
      <c r="N753" s="174"/>
      <c r="O753" s="174"/>
      <c r="P753" s="150"/>
      <c r="Q753" s="186"/>
      <c r="R753" s="174"/>
      <c r="S753" s="174"/>
      <c r="T753" s="174"/>
      <c r="U753" s="150"/>
      <c r="V753" s="186"/>
      <c r="W753" s="174"/>
      <c r="X753" s="174"/>
      <c r="Y753" s="174"/>
      <c r="Z753" s="265"/>
      <c r="AA753" s="186"/>
      <c r="AB753" s="174"/>
      <c r="AC753" s="174"/>
      <c r="AD753" s="174"/>
      <c r="AE753" s="150"/>
      <c r="AF753" s="186"/>
      <c r="AG753" s="265"/>
      <c r="AH753" s="265"/>
      <c r="AI753" s="265"/>
      <c r="AJ753" s="265"/>
    </row>
    <row r="754" spans="2:36" hidden="1" x14ac:dyDescent="0.25">
      <c r="B754" s="304">
        <v>5721</v>
      </c>
      <c r="C754" s="174"/>
      <c r="D754" s="174"/>
      <c r="E754" s="174"/>
      <c r="F754" s="150"/>
      <c r="G754" s="186"/>
      <c r="H754" s="174"/>
      <c r="I754" s="174"/>
      <c r="J754" s="174"/>
      <c r="K754" s="150"/>
      <c r="L754" s="186"/>
      <c r="M754" s="174"/>
      <c r="N754" s="174"/>
      <c r="O754" s="174"/>
      <c r="P754" s="150"/>
      <c r="Q754" s="186"/>
      <c r="R754" s="174"/>
      <c r="S754" s="174"/>
      <c r="T754" s="174"/>
      <c r="U754" s="150"/>
      <c r="V754" s="186"/>
      <c r="W754" s="174"/>
      <c r="X754" s="174"/>
      <c r="Y754" s="174"/>
      <c r="Z754" s="265"/>
      <c r="AA754" s="186"/>
      <c r="AB754" s="174"/>
      <c r="AC754" s="174"/>
      <c r="AD754" s="174"/>
      <c r="AE754" s="150"/>
      <c r="AF754" s="186"/>
      <c r="AG754" s="265"/>
      <c r="AH754" s="265"/>
      <c r="AI754" s="265"/>
      <c r="AJ754" s="265"/>
    </row>
    <row r="755" spans="2:36" hidden="1" x14ac:dyDescent="0.25">
      <c r="B755" s="304">
        <v>5722</v>
      </c>
      <c r="C755" s="174"/>
      <c r="D755" s="174"/>
      <c r="E755" s="174"/>
      <c r="F755" s="150"/>
      <c r="G755" s="186"/>
      <c r="H755" s="174"/>
      <c r="I755" s="174"/>
      <c r="J755" s="174"/>
      <c r="K755" s="150"/>
      <c r="L755" s="186"/>
      <c r="M755" s="174"/>
      <c r="N755" s="174"/>
      <c r="O755" s="174"/>
      <c r="P755" s="150"/>
      <c r="Q755" s="186"/>
      <c r="R755" s="174"/>
      <c r="S755" s="174"/>
      <c r="T755" s="174"/>
      <c r="U755" s="150"/>
      <c r="V755" s="186"/>
      <c r="W755" s="174"/>
      <c r="X755" s="174"/>
      <c r="Y755" s="174"/>
      <c r="Z755" s="265"/>
      <c r="AA755" s="186"/>
      <c r="AB755" s="174"/>
      <c r="AC755" s="174"/>
      <c r="AD755" s="174"/>
      <c r="AE755" s="150"/>
      <c r="AF755" s="186"/>
      <c r="AG755" s="265"/>
      <c r="AH755" s="265"/>
      <c r="AI755" s="265"/>
      <c r="AJ755" s="265"/>
    </row>
    <row r="756" spans="2:36" hidden="1" x14ac:dyDescent="0.25">
      <c r="B756" s="304">
        <v>5723</v>
      </c>
      <c r="C756" s="174"/>
      <c r="D756" s="174"/>
      <c r="E756" s="174"/>
      <c r="F756" s="150"/>
      <c r="G756" s="186"/>
      <c r="H756" s="174"/>
      <c r="I756" s="174"/>
      <c r="J756" s="174"/>
      <c r="K756" s="150"/>
      <c r="L756" s="186"/>
      <c r="M756" s="174"/>
      <c r="N756" s="174"/>
      <c r="O756" s="174"/>
      <c r="P756" s="150"/>
      <c r="Q756" s="186"/>
      <c r="R756" s="174"/>
      <c r="S756" s="174"/>
      <c r="T756" s="174"/>
      <c r="U756" s="150"/>
      <c r="V756" s="186"/>
      <c r="W756" s="174"/>
      <c r="X756" s="174"/>
      <c r="Y756" s="174"/>
      <c r="Z756" s="265"/>
      <c r="AA756" s="186"/>
      <c r="AB756" s="174"/>
      <c r="AC756" s="174"/>
      <c r="AD756" s="174"/>
      <c r="AE756" s="150"/>
      <c r="AF756" s="186"/>
      <c r="AG756" s="265"/>
      <c r="AH756" s="265"/>
      <c r="AI756" s="265"/>
      <c r="AJ756" s="265"/>
    </row>
    <row r="757" spans="2:36" hidden="1" x14ac:dyDescent="0.25">
      <c r="B757" s="304">
        <v>5725</v>
      </c>
      <c r="C757" s="174"/>
      <c r="D757" s="174"/>
      <c r="E757" s="174"/>
      <c r="F757" s="150"/>
      <c r="G757" s="186"/>
      <c r="H757" s="174"/>
      <c r="I757" s="174"/>
      <c r="J757" s="174"/>
      <c r="K757" s="150"/>
      <c r="L757" s="186"/>
      <c r="M757" s="174"/>
      <c r="N757" s="174"/>
      <c r="O757" s="174"/>
      <c r="P757" s="150"/>
      <c r="Q757" s="186"/>
      <c r="R757" s="174"/>
      <c r="S757" s="174"/>
      <c r="T757" s="174"/>
      <c r="U757" s="150"/>
      <c r="V757" s="186"/>
      <c r="W757" s="174"/>
      <c r="X757" s="174"/>
      <c r="Y757" s="174"/>
      <c r="Z757" s="265"/>
      <c r="AA757" s="186"/>
      <c r="AB757" s="174"/>
      <c r="AC757" s="174"/>
      <c r="AD757" s="174"/>
      <c r="AE757" s="150"/>
      <c r="AF757" s="186"/>
      <c r="AG757" s="265"/>
      <c r="AH757" s="265"/>
      <c r="AI757" s="265"/>
      <c r="AJ757" s="265"/>
    </row>
    <row r="758" spans="2:36" hidden="1" x14ac:dyDescent="0.25">
      <c r="B758" s="304">
        <v>5726</v>
      </c>
      <c r="C758" s="174"/>
      <c r="D758" s="174"/>
      <c r="E758" s="174"/>
      <c r="F758" s="150"/>
      <c r="G758" s="186"/>
      <c r="H758" s="174"/>
      <c r="I758" s="174"/>
      <c r="J758" s="174"/>
      <c r="K758" s="150"/>
      <c r="L758" s="186"/>
      <c r="M758" s="174"/>
      <c r="N758" s="174"/>
      <c r="O758" s="174"/>
      <c r="P758" s="150"/>
      <c r="Q758" s="186"/>
      <c r="R758" s="174"/>
      <c r="S758" s="174"/>
      <c r="T758" s="174"/>
      <c r="U758" s="150"/>
      <c r="V758" s="186"/>
      <c r="W758" s="174"/>
      <c r="X758" s="174"/>
      <c r="Y758" s="174"/>
      <c r="Z758" s="265"/>
      <c r="AA758" s="186"/>
      <c r="AB758" s="174"/>
      <c r="AC758" s="174"/>
      <c r="AD758" s="174"/>
      <c r="AE758" s="150"/>
      <c r="AF758" s="186"/>
      <c r="AG758" s="265"/>
      <c r="AH758" s="265"/>
      <c r="AI758" s="265"/>
      <c r="AJ758" s="265"/>
    </row>
    <row r="759" spans="2:36" hidden="1" x14ac:dyDescent="0.25">
      <c r="B759" s="304">
        <v>5727</v>
      </c>
      <c r="C759" s="174"/>
      <c r="D759" s="174"/>
      <c r="E759" s="174"/>
      <c r="F759" s="150"/>
      <c r="G759" s="186"/>
      <c r="H759" s="174"/>
      <c r="I759" s="174"/>
      <c r="J759" s="174"/>
      <c r="K759" s="150"/>
      <c r="L759" s="186"/>
      <c r="M759" s="174"/>
      <c r="N759" s="174"/>
      <c r="O759" s="174"/>
      <c r="P759" s="150"/>
      <c r="Q759" s="186"/>
      <c r="R759" s="174"/>
      <c r="S759" s="174"/>
      <c r="T759" s="174"/>
      <c r="U759" s="150"/>
      <c r="V759" s="186"/>
      <c r="W759" s="174"/>
      <c r="X759" s="174"/>
      <c r="Y759" s="174"/>
      <c r="Z759" s="265"/>
      <c r="AA759" s="186"/>
      <c r="AB759" s="174"/>
      <c r="AC759" s="174"/>
      <c r="AD759" s="174"/>
      <c r="AE759" s="150"/>
      <c r="AF759" s="186"/>
      <c r="AG759" s="265"/>
      <c r="AH759" s="265"/>
      <c r="AI759" s="265"/>
      <c r="AJ759" s="265"/>
    </row>
    <row r="760" spans="2:36" hidden="1" x14ac:dyDescent="0.25">
      <c r="B760" s="304">
        <v>5728</v>
      </c>
      <c r="C760" s="174"/>
      <c r="D760" s="174"/>
      <c r="E760" s="174"/>
      <c r="F760" s="150"/>
      <c r="G760" s="186"/>
      <c r="H760" s="174"/>
      <c r="I760" s="174"/>
      <c r="J760" s="174"/>
      <c r="K760" s="150"/>
      <c r="L760" s="186"/>
      <c r="M760" s="174"/>
      <c r="N760" s="174"/>
      <c r="O760" s="174"/>
      <c r="P760" s="150"/>
      <c r="Q760" s="186"/>
      <c r="R760" s="174"/>
      <c r="S760" s="174"/>
      <c r="T760" s="174"/>
      <c r="U760" s="150"/>
      <c r="V760" s="186"/>
      <c r="W760" s="174"/>
      <c r="X760" s="174"/>
      <c r="Y760" s="174"/>
      <c r="Z760" s="265"/>
      <c r="AA760" s="186"/>
      <c r="AB760" s="174"/>
      <c r="AC760" s="174"/>
      <c r="AD760" s="174"/>
      <c r="AE760" s="150"/>
      <c r="AF760" s="186"/>
      <c r="AG760" s="265"/>
      <c r="AH760" s="265"/>
      <c r="AI760" s="265"/>
      <c r="AJ760" s="265"/>
    </row>
    <row r="761" spans="2:36" hidden="1" x14ac:dyDescent="0.25">
      <c r="B761" s="304">
        <v>5730</v>
      </c>
      <c r="C761" s="174"/>
      <c r="D761" s="174"/>
      <c r="E761" s="174"/>
      <c r="F761" s="150"/>
      <c r="G761" s="186"/>
      <c r="H761" s="174"/>
      <c r="I761" s="174"/>
      <c r="J761" s="174"/>
      <c r="K761" s="150"/>
      <c r="L761" s="186"/>
      <c r="M761" s="174"/>
      <c r="N761" s="174"/>
      <c r="O761" s="174"/>
      <c r="P761" s="150"/>
      <c r="Q761" s="186"/>
      <c r="R761" s="174"/>
      <c r="S761" s="174"/>
      <c r="T761" s="174"/>
      <c r="U761" s="150"/>
      <c r="V761" s="186"/>
      <c r="W761" s="174"/>
      <c r="X761" s="174"/>
      <c r="Y761" s="174"/>
      <c r="Z761" s="265"/>
      <c r="AA761" s="186"/>
      <c r="AB761" s="174"/>
      <c r="AC761" s="174"/>
      <c r="AD761" s="174"/>
      <c r="AE761" s="150"/>
      <c r="AF761" s="186"/>
      <c r="AG761" s="265"/>
      <c r="AH761" s="265"/>
      <c r="AI761" s="265"/>
      <c r="AJ761" s="265"/>
    </row>
    <row r="762" spans="2:36" hidden="1" x14ac:dyDescent="0.25">
      <c r="B762" s="304">
        <v>5731</v>
      </c>
      <c r="C762" s="174"/>
      <c r="D762" s="174"/>
      <c r="E762" s="174"/>
      <c r="F762" s="150"/>
      <c r="G762" s="186"/>
      <c r="H762" s="174"/>
      <c r="I762" s="174"/>
      <c r="J762" s="174"/>
      <c r="K762" s="150"/>
      <c r="L762" s="186"/>
      <c r="M762" s="174"/>
      <c r="N762" s="174"/>
      <c r="O762" s="174"/>
      <c r="P762" s="150"/>
      <c r="Q762" s="186"/>
      <c r="R762" s="174"/>
      <c r="S762" s="174"/>
      <c r="T762" s="174"/>
      <c r="U762" s="150"/>
      <c r="V762" s="186"/>
      <c r="W762" s="174"/>
      <c r="X762" s="174"/>
      <c r="Y762" s="174"/>
      <c r="Z762" s="265"/>
      <c r="AA762" s="186"/>
      <c r="AB762" s="174"/>
      <c r="AC762" s="174"/>
      <c r="AD762" s="174"/>
      <c r="AE762" s="150"/>
      <c r="AF762" s="186"/>
      <c r="AG762" s="265"/>
      <c r="AH762" s="265"/>
      <c r="AI762" s="265"/>
      <c r="AJ762" s="265"/>
    </row>
    <row r="763" spans="2:36" hidden="1" x14ac:dyDescent="0.25">
      <c r="B763" s="304">
        <v>5732</v>
      </c>
      <c r="C763" s="174"/>
      <c r="D763" s="174"/>
      <c r="E763" s="174"/>
      <c r="F763" s="150"/>
      <c r="G763" s="186"/>
      <c r="H763" s="174"/>
      <c r="I763" s="174"/>
      <c r="J763" s="174"/>
      <c r="K763" s="150"/>
      <c r="L763" s="186"/>
      <c r="M763" s="174"/>
      <c r="N763" s="174"/>
      <c r="O763" s="174"/>
      <c r="P763" s="150"/>
      <c r="Q763" s="186"/>
      <c r="R763" s="174"/>
      <c r="S763" s="174"/>
      <c r="T763" s="174"/>
      <c r="U763" s="150"/>
      <c r="V763" s="186"/>
      <c r="W763" s="174"/>
      <c r="X763" s="174"/>
      <c r="Y763" s="174"/>
      <c r="Z763" s="265"/>
      <c r="AA763" s="186"/>
      <c r="AB763" s="174"/>
      <c r="AC763" s="174"/>
      <c r="AD763" s="174"/>
      <c r="AE763" s="150"/>
      <c r="AF763" s="186"/>
      <c r="AG763" s="265"/>
      <c r="AH763" s="265"/>
      <c r="AI763" s="265"/>
      <c r="AJ763" s="265"/>
    </row>
    <row r="764" spans="2:36" hidden="1" x14ac:dyDescent="0.25">
      <c r="B764" s="304">
        <v>5733</v>
      </c>
      <c r="C764" s="174"/>
      <c r="D764" s="174"/>
      <c r="E764" s="174"/>
      <c r="F764" s="150"/>
      <c r="G764" s="186"/>
      <c r="H764" s="174"/>
      <c r="I764" s="174"/>
      <c r="J764" s="174"/>
      <c r="K764" s="150"/>
      <c r="L764" s="186"/>
      <c r="M764" s="174"/>
      <c r="N764" s="174"/>
      <c r="O764" s="174"/>
      <c r="P764" s="150"/>
      <c r="Q764" s="186"/>
      <c r="R764" s="174"/>
      <c r="S764" s="174"/>
      <c r="T764" s="174"/>
      <c r="U764" s="150"/>
      <c r="V764" s="186"/>
      <c r="W764" s="174"/>
      <c r="X764" s="174"/>
      <c r="Y764" s="174"/>
      <c r="Z764" s="265"/>
      <c r="AA764" s="186"/>
      <c r="AB764" s="174"/>
      <c r="AC764" s="174"/>
      <c r="AD764" s="174"/>
      <c r="AE764" s="150"/>
      <c r="AF764" s="186"/>
      <c r="AG764" s="265"/>
      <c r="AH764" s="265"/>
      <c r="AI764" s="265"/>
      <c r="AJ764" s="265"/>
    </row>
    <row r="765" spans="2:36" hidden="1" x14ac:dyDescent="0.25">
      <c r="B765" s="304">
        <v>5734</v>
      </c>
      <c r="C765" s="174"/>
      <c r="D765" s="174"/>
      <c r="E765" s="174"/>
      <c r="F765" s="150"/>
      <c r="G765" s="186"/>
      <c r="H765" s="174"/>
      <c r="I765" s="174"/>
      <c r="J765" s="174"/>
      <c r="K765" s="150"/>
      <c r="L765" s="186"/>
      <c r="M765" s="174"/>
      <c r="N765" s="174"/>
      <c r="O765" s="174"/>
      <c r="P765" s="150"/>
      <c r="Q765" s="186"/>
      <c r="R765" s="174"/>
      <c r="S765" s="174"/>
      <c r="T765" s="174"/>
      <c r="U765" s="150"/>
      <c r="V765" s="186"/>
      <c r="W765" s="174"/>
      <c r="X765" s="174"/>
      <c r="Y765" s="174"/>
      <c r="Z765" s="265"/>
      <c r="AA765" s="186"/>
      <c r="AB765" s="174"/>
      <c r="AC765" s="174"/>
      <c r="AD765" s="174"/>
      <c r="AE765" s="150"/>
      <c r="AF765" s="186"/>
      <c r="AG765" s="265"/>
      <c r="AH765" s="265"/>
      <c r="AI765" s="265"/>
      <c r="AJ765" s="265"/>
    </row>
    <row r="766" spans="2:36" hidden="1" x14ac:dyDescent="0.25">
      <c r="B766" s="304">
        <v>5735</v>
      </c>
      <c r="C766" s="174"/>
      <c r="D766" s="174"/>
      <c r="E766" s="174"/>
      <c r="F766" s="150"/>
      <c r="G766" s="186"/>
      <c r="H766" s="174"/>
      <c r="I766" s="174"/>
      <c r="J766" s="174"/>
      <c r="K766" s="150"/>
      <c r="L766" s="186"/>
      <c r="M766" s="174"/>
      <c r="N766" s="174"/>
      <c r="O766" s="174"/>
      <c r="P766" s="150"/>
      <c r="Q766" s="186"/>
      <c r="R766" s="174"/>
      <c r="S766" s="174"/>
      <c r="T766" s="174"/>
      <c r="U766" s="150"/>
      <c r="V766" s="186"/>
      <c r="W766" s="174"/>
      <c r="X766" s="174"/>
      <c r="Y766" s="174"/>
      <c r="Z766" s="265"/>
      <c r="AA766" s="186"/>
      <c r="AB766" s="174"/>
      <c r="AC766" s="174"/>
      <c r="AD766" s="174"/>
      <c r="AE766" s="150"/>
      <c r="AF766" s="186"/>
      <c r="AG766" s="265"/>
      <c r="AH766" s="265"/>
      <c r="AI766" s="265"/>
      <c r="AJ766" s="265"/>
    </row>
    <row r="767" spans="2:36" hidden="1" x14ac:dyDescent="0.25">
      <c r="B767" s="304">
        <v>5738</v>
      </c>
      <c r="C767" s="174"/>
      <c r="D767" s="174"/>
      <c r="E767" s="174"/>
      <c r="F767" s="150"/>
      <c r="G767" s="186"/>
      <c r="H767" s="174"/>
      <c r="I767" s="174"/>
      <c r="J767" s="174"/>
      <c r="K767" s="150"/>
      <c r="L767" s="186"/>
      <c r="M767" s="174"/>
      <c r="N767" s="174"/>
      <c r="O767" s="174"/>
      <c r="P767" s="150"/>
      <c r="Q767" s="186"/>
      <c r="R767" s="174"/>
      <c r="S767" s="174"/>
      <c r="T767" s="174"/>
      <c r="U767" s="150"/>
      <c r="V767" s="186"/>
      <c r="W767" s="174"/>
      <c r="X767" s="174"/>
      <c r="Y767" s="174"/>
      <c r="Z767" s="265"/>
      <c r="AA767" s="186"/>
      <c r="AB767" s="174"/>
      <c r="AC767" s="174"/>
      <c r="AD767" s="174"/>
      <c r="AE767" s="150"/>
      <c r="AF767" s="186"/>
      <c r="AG767" s="265"/>
      <c r="AH767" s="265"/>
      <c r="AI767" s="265"/>
      <c r="AJ767" s="265"/>
    </row>
    <row r="768" spans="2:36" hidden="1" x14ac:dyDescent="0.25">
      <c r="B768" s="304">
        <v>5739</v>
      </c>
      <c r="C768" s="174"/>
      <c r="D768" s="174"/>
      <c r="E768" s="174"/>
      <c r="F768" s="150"/>
      <c r="G768" s="186"/>
      <c r="H768" s="174"/>
      <c r="I768" s="174"/>
      <c r="J768" s="174"/>
      <c r="K768" s="150"/>
      <c r="L768" s="186"/>
      <c r="M768" s="174"/>
      <c r="N768" s="174"/>
      <c r="O768" s="174"/>
      <c r="P768" s="150"/>
      <c r="Q768" s="186"/>
      <c r="R768" s="174"/>
      <c r="S768" s="174"/>
      <c r="T768" s="174"/>
      <c r="U768" s="150"/>
      <c r="V768" s="186"/>
      <c r="W768" s="174"/>
      <c r="X768" s="174"/>
      <c r="Y768" s="174"/>
      <c r="Z768" s="265"/>
      <c r="AA768" s="186"/>
      <c r="AB768" s="174"/>
      <c r="AC768" s="174"/>
      <c r="AD768" s="174"/>
      <c r="AE768" s="150"/>
      <c r="AF768" s="186"/>
      <c r="AG768" s="265"/>
      <c r="AH768" s="265"/>
      <c r="AI768" s="265"/>
      <c r="AJ768" s="265"/>
    </row>
    <row r="769" spans="2:36" hidden="1" x14ac:dyDescent="0.25">
      <c r="B769" s="304">
        <v>5740</v>
      </c>
      <c r="C769" s="174"/>
      <c r="D769" s="174"/>
      <c r="E769" s="174"/>
      <c r="F769" s="150"/>
      <c r="G769" s="186"/>
      <c r="H769" s="174"/>
      <c r="I769" s="174"/>
      <c r="J769" s="174"/>
      <c r="K769" s="150"/>
      <c r="L769" s="186"/>
      <c r="M769" s="174"/>
      <c r="N769" s="174"/>
      <c r="O769" s="174"/>
      <c r="P769" s="150"/>
      <c r="Q769" s="186"/>
      <c r="R769" s="174"/>
      <c r="S769" s="174"/>
      <c r="T769" s="174"/>
      <c r="U769" s="150"/>
      <c r="V769" s="186"/>
      <c r="W769" s="174"/>
      <c r="X769" s="174"/>
      <c r="Y769" s="174"/>
      <c r="Z769" s="265"/>
      <c r="AA769" s="186"/>
      <c r="AB769" s="174"/>
      <c r="AC769" s="174"/>
      <c r="AD769" s="174"/>
      <c r="AE769" s="150"/>
      <c r="AF769" s="186"/>
      <c r="AG769" s="265"/>
      <c r="AH769" s="265"/>
      <c r="AI769" s="265"/>
      <c r="AJ769" s="265"/>
    </row>
    <row r="770" spans="2:36" hidden="1" x14ac:dyDescent="0.25">
      <c r="B770" s="304">
        <v>5741</v>
      </c>
      <c r="C770" s="174"/>
      <c r="D770" s="174"/>
      <c r="E770" s="174"/>
      <c r="F770" s="150"/>
      <c r="G770" s="186"/>
      <c r="H770" s="174"/>
      <c r="I770" s="174"/>
      <c r="J770" s="174"/>
      <c r="K770" s="150"/>
      <c r="L770" s="186"/>
      <c r="M770" s="174"/>
      <c r="N770" s="174"/>
      <c r="O770" s="174"/>
      <c r="P770" s="150"/>
      <c r="Q770" s="186"/>
      <c r="R770" s="174"/>
      <c r="S770" s="174"/>
      <c r="T770" s="174"/>
      <c r="U770" s="150"/>
      <c r="V770" s="186"/>
      <c r="W770" s="174"/>
      <c r="X770" s="174"/>
      <c r="Y770" s="174"/>
      <c r="Z770" s="265"/>
      <c r="AA770" s="186"/>
      <c r="AB770" s="174"/>
      <c r="AC770" s="174"/>
      <c r="AD770" s="174"/>
      <c r="AE770" s="150"/>
      <c r="AF770" s="186"/>
      <c r="AG770" s="265"/>
      <c r="AH770" s="265"/>
      <c r="AI770" s="265"/>
      <c r="AJ770" s="265"/>
    </row>
    <row r="771" spans="2:36" hidden="1" x14ac:dyDescent="0.25">
      <c r="B771" s="304">
        <v>5742</v>
      </c>
      <c r="C771" s="174"/>
      <c r="D771" s="174"/>
      <c r="E771" s="174"/>
      <c r="F771" s="150"/>
      <c r="G771" s="186"/>
      <c r="H771" s="174"/>
      <c r="I771" s="174"/>
      <c r="J771" s="174"/>
      <c r="K771" s="150"/>
      <c r="L771" s="186"/>
      <c r="M771" s="174"/>
      <c r="N771" s="174"/>
      <c r="O771" s="174"/>
      <c r="P771" s="150"/>
      <c r="Q771" s="186"/>
      <c r="R771" s="174"/>
      <c r="S771" s="174"/>
      <c r="T771" s="174"/>
      <c r="U771" s="150"/>
      <c r="V771" s="186"/>
      <c r="W771" s="174"/>
      <c r="X771" s="174"/>
      <c r="Y771" s="174"/>
      <c r="Z771" s="265"/>
      <c r="AA771" s="186"/>
      <c r="AB771" s="174"/>
      <c r="AC771" s="174"/>
      <c r="AD771" s="174"/>
      <c r="AE771" s="150"/>
      <c r="AF771" s="186"/>
      <c r="AG771" s="265"/>
      <c r="AH771" s="265"/>
      <c r="AI771" s="265"/>
      <c r="AJ771" s="265"/>
    </row>
    <row r="772" spans="2:36" hidden="1" x14ac:dyDescent="0.25">
      <c r="B772" s="304">
        <v>5744</v>
      </c>
      <c r="C772" s="174"/>
      <c r="D772" s="174"/>
      <c r="E772" s="174"/>
      <c r="F772" s="150"/>
      <c r="G772" s="186"/>
      <c r="H772" s="174"/>
      <c r="I772" s="174"/>
      <c r="J772" s="174"/>
      <c r="K772" s="150"/>
      <c r="L772" s="186"/>
      <c r="M772" s="174"/>
      <c r="N772" s="174"/>
      <c r="O772" s="174"/>
      <c r="P772" s="150"/>
      <c r="Q772" s="186"/>
      <c r="R772" s="174"/>
      <c r="S772" s="174"/>
      <c r="T772" s="174"/>
      <c r="U772" s="150"/>
      <c r="V772" s="186"/>
      <c r="W772" s="174"/>
      <c r="X772" s="174"/>
      <c r="Y772" s="174"/>
      <c r="Z772" s="265"/>
      <c r="AA772" s="186"/>
      <c r="AB772" s="174"/>
      <c r="AC772" s="174"/>
      <c r="AD772" s="174"/>
      <c r="AE772" s="150"/>
      <c r="AF772" s="186"/>
      <c r="AG772" s="265"/>
      <c r="AH772" s="265"/>
      <c r="AI772" s="265"/>
      <c r="AJ772" s="265"/>
    </row>
    <row r="773" spans="2:36" hidden="1" x14ac:dyDescent="0.25">
      <c r="B773" s="304">
        <v>5745</v>
      </c>
      <c r="C773" s="174"/>
      <c r="D773" s="174"/>
      <c r="E773" s="174"/>
      <c r="F773" s="150"/>
      <c r="G773" s="186"/>
      <c r="H773" s="174"/>
      <c r="I773" s="174"/>
      <c r="J773" s="174"/>
      <c r="K773" s="150"/>
      <c r="L773" s="186"/>
      <c r="M773" s="174"/>
      <c r="N773" s="174"/>
      <c r="O773" s="174"/>
      <c r="P773" s="150"/>
      <c r="Q773" s="186"/>
      <c r="R773" s="174"/>
      <c r="S773" s="174"/>
      <c r="T773" s="174"/>
      <c r="U773" s="150"/>
      <c r="V773" s="186"/>
      <c r="W773" s="174"/>
      <c r="X773" s="174"/>
      <c r="Y773" s="174"/>
      <c r="Z773" s="265"/>
      <c r="AA773" s="186"/>
      <c r="AB773" s="174"/>
      <c r="AC773" s="174"/>
      <c r="AD773" s="174"/>
      <c r="AE773" s="150"/>
      <c r="AF773" s="186"/>
      <c r="AG773" s="265"/>
      <c r="AH773" s="265"/>
      <c r="AI773" s="265"/>
      <c r="AJ773" s="265"/>
    </row>
    <row r="774" spans="2:36" hidden="1" x14ac:dyDescent="0.25">
      <c r="B774" s="304">
        <v>5746</v>
      </c>
      <c r="C774" s="174"/>
      <c r="D774" s="174"/>
      <c r="E774" s="174"/>
      <c r="F774" s="150"/>
      <c r="G774" s="186"/>
      <c r="H774" s="174"/>
      <c r="I774" s="174"/>
      <c r="J774" s="174"/>
      <c r="K774" s="150"/>
      <c r="L774" s="186"/>
      <c r="M774" s="174"/>
      <c r="N774" s="174"/>
      <c r="O774" s="174"/>
      <c r="P774" s="150"/>
      <c r="Q774" s="186"/>
      <c r="R774" s="174"/>
      <c r="S774" s="174"/>
      <c r="T774" s="174"/>
      <c r="U774" s="150"/>
      <c r="V774" s="186"/>
      <c r="W774" s="174"/>
      <c r="X774" s="174"/>
      <c r="Y774" s="174"/>
      <c r="Z774" s="265"/>
      <c r="AA774" s="186"/>
      <c r="AB774" s="174"/>
      <c r="AC774" s="174"/>
      <c r="AD774" s="174"/>
      <c r="AE774" s="150"/>
      <c r="AF774" s="186"/>
      <c r="AG774" s="265"/>
      <c r="AH774" s="265"/>
      <c r="AI774" s="265"/>
      <c r="AJ774" s="265"/>
    </row>
    <row r="775" spans="2:36" hidden="1" x14ac:dyDescent="0.25">
      <c r="B775" s="304">
        <v>5749</v>
      </c>
      <c r="C775" s="174"/>
      <c r="D775" s="174"/>
      <c r="E775" s="174"/>
      <c r="F775" s="150"/>
      <c r="G775" s="186"/>
      <c r="H775" s="174"/>
      <c r="I775" s="174"/>
      <c r="J775" s="174"/>
      <c r="K775" s="150"/>
      <c r="L775" s="186"/>
      <c r="M775" s="174"/>
      <c r="N775" s="174"/>
      <c r="O775" s="174"/>
      <c r="P775" s="150"/>
      <c r="Q775" s="186"/>
      <c r="R775" s="174"/>
      <c r="S775" s="174"/>
      <c r="T775" s="174"/>
      <c r="U775" s="150"/>
      <c r="V775" s="186"/>
      <c r="W775" s="174"/>
      <c r="X775" s="174"/>
      <c r="Y775" s="174"/>
      <c r="Z775" s="265"/>
      <c r="AA775" s="186"/>
      <c r="AB775" s="174"/>
      <c r="AC775" s="174"/>
      <c r="AD775" s="174"/>
      <c r="AE775" s="150"/>
      <c r="AF775" s="186"/>
      <c r="AG775" s="265"/>
      <c r="AH775" s="265"/>
      <c r="AI775" s="265"/>
      <c r="AJ775" s="265"/>
    </row>
    <row r="776" spans="2:36" hidden="1" x14ac:dyDescent="0.25">
      <c r="B776" s="304">
        <v>5750</v>
      </c>
      <c r="C776" s="174"/>
      <c r="D776" s="174"/>
      <c r="E776" s="174"/>
      <c r="F776" s="150"/>
      <c r="G776" s="186"/>
      <c r="H776" s="174"/>
      <c r="I776" s="174"/>
      <c r="J776" s="174"/>
      <c r="K776" s="150"/>
      <c r="L776" s="186"/>
      <c r="M776" s="174"/>
      <c r="N776" s="174"/>
      <c r="O776" s="174"/>
      <c r="P776" s="150"/>
      <c r="Q776" s="186"/>
      <c r="R776" s="174"/>
      <c r="S776" s="174"/>
      <c r="T776" s="174"/>
      <c r="U776" s="150"/>
      <c r="V776" s="186"/>
      <c r="W776" s="174"/>
      <c r="X776" s="174"/>
      <c r="Y776" s="174"/>
      <c r="Z776" s="265"/>
      <c r="AA776" s="186"/>
      <c r="AB776" s="174"/>
      <c r="AC776" s="174"/>
      <c r="AD776" s="174"/>
      <c r="AE776" s="150"/>
      <c r="AF776" s="186"/>
      <c r="AG776" s="265"/>
      <c r="AH776" s="265"/>
      <c r="AI776" s="265"/>
      <c r="AJ776" s="265"/>
    </row>
    <row r="777" spans="2:36" hidden="1" x14ac:dyDescent="0.25">
      <c r="B777" s="304">
        <v>5751</v>
      </c>
      <c r="C777" s="174"/>
      <c r="D777" s="174"/>
      <c r="E777" s="174"/>
      <c r="F777" s="150"/>
      <c r="G777" s="186"/>
      <c r="H777" s="174"/>
      <c r="I777" s="174"/>
      <c r="J777" s="174"/>
      <c r="K777" s="150"/>
      <c r="L777" s="186"/>
      <c r="M777" s="174"/>
      <c r="N777" s="174"/>
      <c r="O777" s="174"/>
      <c r="P777" s="150"/>
      <c r="Q777" s="186"/>
      <c r="R777" s="174"/>
      <c r="S777" s="174"/>
      <c r="T777" s="174"/>
      <c r="U777" s="150"/>
      <c r="V777" s="186"/>
      <c r="W777" s="174"/>
      <c r="X777" s="174"/>
      <c r="Y777" s="174"/>
      <c r="Z777" s="265"/>
      <c r="AA777" s="186"/>
      <c r="AB777" s="174"/>
      <c r="AC777" s="174"/>
      <c r="AD777" s="174"/>
      <c r="AE777" s="150"/>
      <c r="AF777" s="186"/>
      <c r="AG777" s="265"/>
      <c r="AH777" s="265"/>
      <c r="AI777" s="265"/>
      <c r="AJ777" s="265"/>
    </row>
    <row r="778" spans="2:36" hidden="1" x14ac:dyDescent="0.25">
      <c r="B778" s="304">
        <v>5753</v>
      </c>
      <c r="C778" s="174"/>
      <c r="D778" s="174"/>
      <c r="E778" s="174"/>
      <c r="F778" s="150"/>
      <c r="G778" s="186"/>
      <c r="H778" s="174"/>
      <c r="I778" s="174"/>
      <c r="J778" s="174"/>
      <c r="K778" s="150"/>
      <c r="L778" s="186"/>
      <c r="M778" s="174"/>
      <c r="N778" s="174"/>
      <c r="O778" s="174"/>
      <c r="P778" s="150"/>
      <c r="Q778" s="186"/>
      <c r="R778" s="174"/>
      <c r="S778" s="174"/>
      <c r="T778" s="174"/>
      <c r="U778" s="150"/>
      <c r="V778" s="186"/>
      <c r="W778" s="174"/>
      <c r="X778" s="174"/>
      <c r="Y778" s="174"/>
      <c r="Z778" s="265"/>
      <c r="AA778" s="186"/>
      <c r="AB778" s="174"/>
      <c r="AC778" s="174"/>
      <c r="AD778" s="174"/>
      <c r="AE778" s="150"/>
      <c r="AF778" s="186"/>
      <c r="AG778" s="265"/>
      <c r="AH778" s="265"/>
      <c r="AI778" s="265"/>
      <c r="AJ778" s="265"/>
    </row>
    <row r="779" spans="2:36" hidden="1" x14ac:dyDescent="0.25">
      <c r="B779" s="304">
        <v>5754</v>
      </c>
      <c r="C779" s="174"/>
      <c r="D779" s="174"/>
      <c r="E779" s="174"/>
      <c r="F779" s="150"/>
      <c r="G779" s="186"/>
      <c r="H779" s="174"/>
      <c r="I779" s="174"/>
      <c r="J779" s="174"/>
      <c r="K779" s="150"/>
      <c r="L779" s="186"/>
      <c r="M779" s="174"/>
      <c r="N779" s="174"/>
      <c r="O779" s="174"/>
      <c r="P779" s="150"/>
      <c r="Q779" s="186"/>
      <c r="R779" s="174"/>
      <c r="S779" s="174"/>
      <c r="T779" s="174"/>
      <c r="U779" s="150"/>
      <c r="V779" s="186"/>
      <c r="W779" s="174"/>
      <c r="X779" s="174"/>
      <c r="Y779" s="174"/>
      <c r="Z779" s="265"/>
      <c r="AA779" s="186"/>
      <c r="AB779" s="174"/>
      <c r="AC779" s="174"/>
      <c r="AD779" s="174"/>
      <c r="AE779" s="150"/>
      <c r="AF779" s="186"/>
      <c r="AG779" s="265"/>
      <c r="AH779" s="265"/>
      <c r="AI779" s="265"/>
      <c r="AJ779" s="265"/>
    </row>
    <row r="780" spans="2:36" hidden="1" x14ac:dyDescent="0.25">
      <c r="B780" s="304">
        <v>5755</v>
      </c>
      <c r="C780" s="174"/>
      <c r="D780" s="174"/>
      <c r="E780" s="174"/>
      <c r="F780" s="150"/>
      <c r="G780" s="186"/>
      <c r="H780" s="174"/>
      <c r="I780" s="174"/>
      <c r="J780" s="174"/>
      <c r="K780" s="150"/>
      <c r="L780" s="186"/>
      <c r="M780" s="174"/>
      <c r="N780" s="174"/>
      <c r="O780" s="174"/>
      <c r="P780" s="150"/>
      <c r="Q780" s="186"/>
      <c r="R780" s="174"/>
      <c r="S780" s="174"/>
      <c r="T780" s="174"/>
      <c r="U780" s="150"/>
      <c r="V780" s="186"/>
      <c r="W780" s="174"/>
      <c r="X780" s="174"/>
      <c r="Y780" s="174"/>
      <c r="Z780" s="265"/>
      <c r="AA780" s="186"/>
      <c r="AB780" s="174"/>
      <c r="AC780" s="174"/>
      <c r="AD780" s="174"/>
      <c r="AE780" s="150"/>
      <c r="AF780" s="186"/>
      <c r="AG780" s="265"/>
      <c r="AH780" s="265"/>
      <c r="AI780" s="265"/>
      <c r="AJ780" s="265"/>
    </row>
    <row r="781" spans="2:36" hidden="1" x14ac:dyDescent="0.25">
      <c r="B781" s="304">
        <v>5756</v>
      </c>
      <c r="C781" s="174"/>
      <c r="D781" s="174"/>
      <c r="E781" s="174"/>
      <c r="F781" s="150"/>
      <c r="G781" s="186"/>
      <c r="H781" s="174"/>
      <c r="I781" s="174"/>
      <c r="J781" s="174"/>
      <c r="K781" s="150"/>
      <c r="L781" s="186"/>
      <c r="M781" s="174"/>
      <c r="N781" s="174"/>
      <c r="O781" s="174"/>
      <c r="P781" s="150"/>
      <c r="Q781" s="186"/>
      <c r="R781" s="174"/>
      <c r="S781" s="174"/>
      <c r="T781" s="174"/>
      <c r="U781" s="150"/>
      <c r="V781" s="186"/>
      <c r="W781" s="174"/>
      <c r="X781" s="174"/>
      <c r="Y781" s="174"/>
      <c r="Z781" s="265"/>
      <c r="AA781" s="186"/>
      <c r="AB781" s="174"/>
      <c r="AC781" s="174"/>
      <c r="AD781" s="174"/>
      <c r="AE781" s="150"/>
      <c r="AF781" s="186"/>
      <c r="AG781" s="265"/>
      <c r="AH781" s="265"/>
      <c r="AI781" s="265"/>
      <c r="AJ781" s="265"/>
    </row>
    <row r="782" spans="2:36" hidden="1" x14ac:dyDescent="0.25">
      <c r="B782" s="304">
        <v>5757</v>
      </c>
      <c r="C782" s="174"/>
      <c r="D782" s="174"/>
      <c r="E782" s="174"/>
      <c r="F782" s="150"/>
      <c r="G782" s="186"/>
      <c r="H782" s="174"/>
      <c r="I782" s="174"/>
      <c r="J782" s="174"/>
      <c r="K782" s="150"/>
      <c r="L782" s="186"/>
      <c r="M782" s="174"/>
      <c r="N782" s="174"/>
      <c r="O782" s="174"/>
      <c r="P782" s="150"/>
      <c r="Q782" s="186"/>
      <c r="R782" s="174"/>
      <c r="S782" s="174"/>
      <c r="T782" s="174"/>
      <c r="U782" s="150"/>
      <c r="V782" s="186"/>
      <c r="W782" s="174"/>
      <c r="X782" s="174"/>
      <c r="Y782" s="174"/>
      <c r="Z782" s="265"/>
      <c r="AA782" s="186"/>
      <c r="AB782" s="174"/>
      <c r="AC782" s="174"/>
      <c r="AD782" s="174"/>
      <c r="AE782" s="150"/>
      <c r="AF782" s="186"/>
      <c r="AG782" s="265"/>
      <c r="AH782" s="265"/>
      <c r="AI782" s="265"/>
      <c r="AJ782" s="265"/>
    </row>
    <row r="783" spans="2:36" hidden="1" x14ac:dyDescent="0.25">
      <c r="B783" s="304">
        <v>5758</v>
      </c>
      <c r="C783" s="174"/>
      <c r="D783" s="174"/>
      <c r="E783" s="174"/>
      <c r="F783" s="150"/>
      <c r="G783" s="186"/>
      <c r="H783" s="174"/>
      <c r="I783" s="174"/>
      <c r="J783" s="174"/>
      <c r="K783" s="150"/>
      <c r="L783" s="186"/>
      <c r="M783" s="174"/>
      <c r="N783" s="174"/>
      <c r="O783" s="174"/>
      <c r="P783" s="150"/>
      <c r="Q783" s="186"/>
      <c r="R783" s="174"/>
      <c r="S783" s="174"/>
      <c r="T783" s="174"/>
      <c r="U783" s="150"/>
      <c r="V783" s="186"/>
      <c r="W783" s="174"/>
      <c r="X783" s="174"/>
      <c r="Y783" s="174"/>
      <c r="Z783" s="265"/>
      <c r="AA783" s="186"/>
      <c r="AB783" s="174"/>
      <c r="AC783" s="174"/>
      <c r="AD783" s="174"/>
      <c r="AE783" s="150"/>
      <c r="AF783" s="186"/>
      <c r="AG783" s="265"/>
      <c r="AH783" s="265"/>
      <c r="AI783" s="265"/>
      <c r="AJ783" s="265"/>
    </row>
    <row r="784" spans="2:36" hidden="1" x14ac:dyDescent="0.25">
      <c r="B784" s="304">
        <v>5759</v>
      </c>
      <c r="C784" s="174"/>
      <c r="D784" s="174"/>
      <c r="E784" s="174"/>
      <c r="F784" s="150"/>
      <c r="G784" s="186"/>
      <c r="H784" s="174"/>
      <c r="I784" s="174"/>
      <c r="J784" s="174"/>
      <c r="K784" s="150"/>
      <c r="L784" s="186"/>
      <c r="M784" s="174"/>
      <c r="N784" s="174"/>
      <c r="O784" s="174"/>
      <c r="P784" s="150"/>
      <c r="Q784" s="186"/>
      <c r="R784" s="174"/>
      <c r="S784" s="174"/>
      <c r="T784" s="174"/>
      <c r="U784" s="150"/>
      <c r="V784" s="186"/>
      <c r="W784" s="174"/>
      <c r="X784" s="174"/>
      <c r="Y784" s="174"/>
      <c r="Z784" s="265"/>
      <c r="AA784" s="186"/>
      <c r="AB784" s="174"/>
      <c r="AC784" s="174"/>
      <c r="AD784" s="174"/>
      <c r="AE784" s="150"/>
      <c r="AF784" s="186"/>
      <c r="AG784" s="265"/>
      <c r="AH784" s="265"/>
      <c r="AI784" s="265"/>
      <c r="AJ784" s="265"/>
    </row>
    <row r="785" spans="2:36" hidden="1" x14ac:dyDescent="0.25">
      <c r="B785" s="304">
        <v>5760</v>
      </c>
      <c r="C785" s="174"/>
      <c r="D785" s="174"/>
      <c r="E785" s="174"/>
      <c r="F785" s="150"/>
      <c r="G785" s="186"/>
      <c r="H785" s="174"/>
      <c r="I785" s="174"/>
      <c r="J785" s="174"/>
      <c r="K785" s="150"/>
      <c r="L785" s="186"/>
      <c r="M785" s="174"/>
      <c r="N785" s="174"/>
      <c r="O785" s="174"/>
      <c r="P785" s="150"/>
      <c r="Q785" s="186"/>
      <c r="R785" s="174"/>
      <c r="S785" s="174"/>
      <c r="T785" s="174"/>
      <c r="U785" s="150"/>
      <c r="V785" s="186"/>
      <c r="W785" s="174"/>
      <c r="X785" s="174"/>
      <c r="Y785" s="174"/>
      <c r="Z785" s="265"/>
      <c r="AA785" s="186"/>
      <c r="AB785" s="174"/>
      <c r="AC785" s="174"/>
      <c r="AD785" s="174"/>
      <c r="AE785" s="150"/>
      <c r="AF785" s="186"/>
      <c r="AG785" s="265"/>
      <c r="AH785" s="265"/>
      <c r="AI785" s="265"/>
      <c r="AJ785" s="265"/>
    </row>
    <row r="786" spans="2:36" hidden="1" x14ac:dyDescent="0.25">
      <c r="B786" s="304">
        <v>5763</v>
      </c>
      <c r="C786" s="174"/>
      <c r="D786" s="174"/>
      <c r="E786" s="174"/>
      <c r="F786" s="150"/>
      <c r="G786" s="186"/>
      <c r="H786" s="174"/>
      <c r="I786" s="174"/>
      <c r="J786" s="174"/>
      <c r="K786" s="150"/>
      <c r="L786" s="186"/>
      <c r="M786" s="174"/>
      <c r="N786" s="174"/>
      <c r="O786" s="174"/>
      <c r="P786" s="150"/>
      <c r="Q786" s="186"/>
      <c r="R786" s="174"/>
      <c r="S786" s="174"/>
      <c r="T786" s="174"/>
      <c r="U786" s="150"/>
      <c r="V786" s="186"/>
      <c r="W786" s="174"/>
      <c r="X786" s="174"/>
      <c r="Y786" s="174"/>
      <c r="Z786" s="265"/>
      <c r="AA786" s="186"/>
      <c r="AB786" s="174"/>
      <c r="AC786" s="174"/>
      <c r="AD786" s="174"/>
      <c r="AE786" s="150"/>
      <c r="AF786" s="186"/>
      <c r="AG786" s="265"/>
      <c r="AH786" s="265"/>
      <c r="AI786" s="265"/>
      <c r="AJ786" s="265"/>
    </row>
    <row r="787" spans="2:36" hidden="1" x14ac:dyDescent="0.25">
      <c r="B787" s="304">
        <v>5765</v>
      </c>
      <c r="C787" s="174"/>
      <c r="D787" s="174"/>
      <c r="E787" s="174"/>
      <c r="F787" s="150"/>
      <c r="G787" s="186"/>
      <c r="H787" s="174"/>
      <c r="I787" s="174"/>
      <c r="J787" s="174"/>
      <c r="K787" s="150"/>
      <c r="L787" s="186"/>
      <c r="M787" s="174"/>
      <c r="N787" s="174"/>
      <c r="O787" s="174"/>
      <c r="P787" s="150"/>
      <c r="Q787" s="186"/>
      <c r="R787" s="174"/>
      <c r="S787" s="174"/>
      <c r="T787" s="174"/>
      <c r="U787" s="150"/>
      <c r="V787" s="186"/>
      <c r="W787" s="174"/>
      <c r="X787" s="174"/>
      <c r="Y787" s="174"/>
      <c r="Z787" s="265"/>
      <c r="AA787" s="186"/>
      <c r="AB787" s="174"/>
      <c r="AC787" s="174"/>
      <c r="AD787" s="174"/>
      <c r="AE787" s="150"/>
      <c r="AF787" s="186"/>
      <c r="AG787" s="265"/>
      <c r="AH787" s="265"/>
      <c r="AI787" s="265"/>
      <c r="AJ787" s="265"/>
    </row>
    <row r="788" spans="2:36" hidden="1" x14ac:dyDescent="0.25">
      <c r="B788" s="304">
        <v>5766</v>
      </c>
      <c r="C788" s="174"/>
      <c r="D788" s="174"/>
      <c r="E788" s="174"/>
      <c r="F788" s="150"/>
      <c r="G788" s="186"/>
      <c r="H788" s="174"/>
      <c r="I788" s="174"/>
      <c r="J788" s="174"/>
      <c r="K788" s="150"/>
      <c r="L788" s="186"/>
      <c r="M788" s="174"/>
      <c r="N788" s="174"/>
      <c r="O788" s="174"/>
      <c r="P788" s="150"/>
      <c r="Q788" s="186"/>
      <c r="R788" s="174"/>
      <c r="S788" s="174"/>
      <c r="T788" s="174"/>
      <c r="U788" s="150"/>
      <c r="V788" s="186"/>
      <c r="W788" s="174"/>
      <c r="X788" s="174"/>
      <c r="Y788" s="174"/>
      <c r="Z788" s="265"/>
      <c r="AA788" s="186"/>
      <c r="AB788" s="174"/>
      <c r="AC788" s="174"/>
      <c r="AD788" s="174"/>
      <c r="AE788" s="150"/>
      <c r="AF788" s="186"/>
      <c r="AG788" s="265"/>
      <c r="AH788" s="265"/>
      <c r="AI788" s="265"/>
      <c r="AJ788" s="265"/>
    </row>
    <row r="789" spans="2:36" hidden="1" x14ac:dyDescent="0.25">
      <c r="B789" s="304">
        <v>5767</v>
      </c>
      <c r="C789" s="174"/>
      <c r="D789" s="174"/>
      <c r="E789" s="174"/>
      <c r="F789" s="150"/>
      <c r="G789" s="186"/>
      <c r="H789" s="174"/>
      <c r="I789" s="174"/>
      <c r="J789" s="174"/>
      <c r="K789" s="150"/>
      <c r="L789" s="186"/>
      <c r="M789" s="174"/>
      <c r="N789" s="174"/>
      <c r="O789" s="174"/>
      <c r="P789" s="150"/>
      <c r="Q789" s="186"/>
      <c r="R789" s="174"/>
      <c r="S789" s="174"/>
      <c r="T789" s="174"/>
      <c r="U789" s="150"/>
      <c r="V789" s="186"/>
      <c r="W789" s="174"/>
      <c r="X789" s="174"/>
      <c r="Y789" s="174"/>
      <c r="Z789" s="265"/>
      <c r="AA789" s="186"/>
      <c r="AB789" s="174"/>
      <c r="AC789" s="174"/>
      <c r="AD789" s="174"/>
      <c r="AE789" s="150"/>
      <c r="AF789" s="186"/>
      <c r="AG789" s="265"/>
      <c r="AH789" s="265"/>
      <c r="AI789" s="265"/>
      <c r="AJ789" s="265"/>
    </row>
    <row r="790" spans="2:36" hidden="1" x14ac:dyDescent="0.25">
      <c r="B790" s="304">
        <v>5768</v>
      </c>
      <c r="C790" s="174"/>
      <c r="D790" s="174"/>
      <c r="E790" s="174"/>
      <c r="F790" s="150"/>
      <c r="G790" s="186"/>
      <c r="H790" s="174"/>
      <c r="I790" s="174"/>
      <c r="J790" s="174"/>
      <c r="K790" s="150"/>
      <c r="L790" s="186"/>
      <c r="M790" s="174"/>
      <c r="N790" s="174"/>
      <c r="O790" s="174"/>
      <c r="P790" s="150"/>
      <c r="Q790" s="186"/>
      <c r="R790" s="174"/>
      <c r="S790" s="174"/>
      <c r="T790" s="174"/>
      <c r="U790" s="150"/>
      <c r="V790" s="186"/>
      <c r="W790" s="174"/>
      <c r="X790" s="174"/>
      <c r="Y790" s="174"/>
      <c r="Z790" s="265"/>
      <c r="AA790" s="186"/>
      <c r="AB790" s="174"/>
      <c r="AC790" s="174"/>
      <c r="AD790" s="174"/>
      <c r="AE790" s="150"/>
      <c r="AF790" s="186"/>
      <c r="AG790" s="265"/>
      <c r="AH790" s="265"/>
      <c r="AI790" s="265"/>
      <c r="AJ790" s="265"/>
    </row>
    <row r="791" spans="2:36" hidden="1" x14ac:dyDescent="0.25">
      <c r="B791" s="304">
        <v>5769</v>
      </c>
      <c r="C791" s="174"/>
      <c r="D791" s="174"/>
      <c r="E791" s="174"/>
      <c r="F791" s="150"/>
      <c r="G791" s="186"/>
      <c r="H791" s="174"/>
      <c r="I791" s="174"/>
      <c r="J791" s="174"/>
      <c r="K791" s="150"/>
      <c r="L791" s="186"/>
      <c r="M791" s="174"/>
      <c r="N791" s="174"/>
      <c r="O791" s="174"/>
      <c r="P791" s="150"/>
      <c r="Q791" s="186"/>
      <c r="R791" s="174"/>
      <c r="S791" s="174"/>
      <c r="T791" s="174"/>
      <c r="U791" s="150"/>
      <c r="V791" s="186"/>
      <c r="W791" s="174"/>
      <c r="X791" s="174"/>
      <c r="Y791" s="174"/>
      <c r="Z791" s="265"/>
      <c r="AA791" s="186"/>
      <c r="AB791" s="174"/>
      <c r="AC791" s="174"/>
      <c r="AD791" s="174"/>
      <c r="AE791" s="150"/>
      <c r="AF791" s="186"/>
      <c r="AG791" s="265"/>
      <c r="AH791" s="265"/>
      <c r="AI791" s="265"/>
      <c r="AJ791" s="265"/>
    </row>
    <row r="792" spans="2:36" hidden="1" x14ac:dyDescent="0.25">
      <c r="B792" s="304">
        <v>5770</v>
      </c>
      <c r="C792" s="174"/>
      <c r="D792" s="174"/>
      <c r="E792" s="174"/>
      <c r="F792" s="150"/>
      <c r="G792" s="186"/>
      <c r="H792" s="174"/>
      <c r="I792" s="174"/>
      <c r="J792" s="174"/>
      <c r="K792" s="150"/>
      <c r="L792" s="186"/>
      <c r="M792" s="174"/>
      <c r="N792" s="174"/>
      <c r="O792" s="174"/>
      <c r="P792" s="150"/>
      <c r="Q792" s="186"/>
      <c r="R792" s="174"/>
      <c r="S792" s="174"/>
      <c r="T792" s="174"/>
      <c r="U792" s="150"/>
      <c r="V792" s="186"/>
      <c r="W792" s="174"/>
      <c r="X792" s="174"/>
      <c r="Y792" s="174"/>
      <c r="Z792" s="265"/>
      <c r="AA792" s="186"/>
      <c r="AB792" s="174"/>
      <c r="AC792" s="174"/>
      <c r="AD792" s="174"/>
      <c r="AE792" s="150"/>
      <c r="AF792" s="186"/>
      <c r="AG792" s="265"/>
      <c r="AH792" s="265"/>
      <c r="AI792" s="265"/>
      <c r="AJ792" s="265"/>
    </row>
    <row r="793" spans="2:36" hidden="1" x14ac:dyDescent="0.25">
      <c r="B793" s="304">
        <v>5771</v>
      </c>
      <c r="C793" s="174"/>
      <c r="D793" s="174"/>
      <c r="E793" s="174"/>
      <c r="F793" s="150"/>
      <c r="G793" s="186"/>
      <c r="H793" s="174"/>
      <c r="I793" s="174"/>
      <c r="J793" s="174"/>
      <c r="K793" s="150"/>
      <c r="L793" s="186"/>
      <c r="M793" s="174"/>
      <c r="N793" s="174"/>
      <c r="O793" s="174"/>
      <c r="P793" s="150"/>
      <c r="Q793" s="186"/>
      <c r="R793" s="174"/>
      <c r="S793" s="174"/>
      <c r="T793" s="174"/>
      <c r="U793" s="150"/>
      <c r="V793" s="186"/>
      <c r="W793" s="174"/>
      <c r="X793" s="174"/>
      <c r="Y793" s="174"/>
      <c r="Z793" s="265"/>
      <c r="AA793" s="186"/>
      <c r="AB793" s="174"/>
      <c r="AC793" s="174"/>
      <c r="AD793" s="174"/>
      <c r="AE793" s="150"/>
      <c r="AF793" s="186"/>
      <c r="AG793" s="265"/>
      <c r="AH793" s="265"/>
      <c r="AI793" s="265"/>
      <c r="AJ793" s="265"/>
    </row>
    <row r="794" spans="2:36" hidden="1" x14ac:dyDescent="0.25">
      <c r="B794" s="304">
        <v>5772</v>
      </c>
      <c r="C794" s="174"/>
      <c r="D794" s="174"/>
      <c r="E794" s="174"/>
      <c r="F794" s="150"/>
      <c r="G794" s="186"/>
      <c r="H794" s="174"/>
      <c r="I794" s="174"/>
      <c r="J794" s="174"/>
      <c r="K794" s="150"/>
      <c r="L794" s="186"/>
      <c r="M794" s="174"/>
      <c r="N794" s="174"/>
      <c r="O794" s="174"/>
      <c r="P794" s="150"/>
      <c r="Q794" s="186"/>
      <c r="R794" s="174"/>
      <c r="S794" s="174"/>
      <c r="T794" s="174"/>
      <c r="U794" s="150"/>
      <c r="V794" s="186"/>
      <c r="W794" s="174"/>
      <c r="X794" s="174"/>
      <c r="Y794" s="174"/>
      <c r="Z794" s="265"/>
      <c r="AA794" s="186"/>
      <c r="AB794" s="174"/>
      <c r="AC794" s="174"/>
      <c r="AD794" s="174"/>
      <c r="AE794" s="150"/>
      <c r="AF794" s="186"/>
      <c r="AG794" s="265"/>
      <c r="AH794" s="265"/>
      <c r="AI794" s="265"/>
      <c r="AJ794" s="265"/>
    </row>
    <row r="795" spans="2:36" hidden="1" x14ac:dyDescent="0.25">
      <c r="B795" s="304">
        <v>5773</v>
      </c>
      <c r="C795" s="174"/>
      <c r="D795" s="174"/>
      <c r="E795" s="174"/>
      <c r="F795" s="150"/>
      <c r="G795" s="186"/>
      <c r="H795" s="174"/>
      <c r="I795" s="174"/>
      <c r="J795" s="174"/>
      <c r="K795" s="150"/>
      <c r="L795" s="186"/>
      <c r="M795" s="174"/>
      <c r="N795" s="174"/>
      <c r="O795" s="174"/>
      <c r="P795" s="150"/>
      <c r="Q795" s="186"/>
      <c r="R795" s="174"/>
      <c r="S795" s="174"/>
      <c r="T795" s="174"/>
      <c r="U795" s="150"/>
      <c r="V795" s="186"/>
      <c r="W795" s="174"/>
      <c r="X795" s="174"/>
      <c r="Y795" s="174"/>
      <c r="Z795" s="265"/>
      <c r="AA795" s="186"/>
      <c r="AB795" s="174"/>
      <c r="AC795" s="174"/>
      <c r="AD795" s="174"/>
      <c r="AE795" s="150"/>
      <c r="AF795" s="186"/>
      <c r="AG795" s="265"/>
      <c r="AH795" s="265"/>
      <c r="AI795" s="265"/>
      <c r="AJ795" s="265"/>
    </row>
    <row r="796" spans="2:36" hidden="1" x14ac:dyDescent="0.25">
      <c r="B796" s="304">
        <v>5774</v>
      </c>
      <c r="C796" s="174"/>
      <c r="D796" s="174"/>
      <c r="E796" s="174"/>
      <c r="F796" s="150"/>
      <c r="G796" s="186"/>
      <c r="H796" s="174"/>
      <c r="I796" s="174"/>
      <c r="J796" s="174"/>
      <c r="K796" s="150"/>
      <c r="L796" s="186"/>
      <c r="M796" s="174"/>
      <c r="N796" s="174"/>
      <c r="O796" s="174"/>
      <c r="P796" s="150"/>
      <c r="Q796" s="186"/>
      <c r="R796" s="174"/>
      <c r="S796" s="174"/>
      <c r="T796" s="174"/>
      <c r="U796" s="150"/>
      <c r="V796" s="186"/>
      <c r="W796" s="174"/>
      <c r="X796" s="174"/>
      <c r="Y796" s="174"/>
      <c r="Z796" s="265"/>
      <c r="AA796" s="186"/>
      <c r="AB796" s="174"/>
      <c r="AC796" s="174"/>
      <c r="AD796" s="174"/>
      <c r="AE796" s="150"/>
      <c r="AF796" s="186"/>
      <c r="AG796" s="265"/>
      <c r="AH796" s="265"/>
      <c r="AI796" s="265"/>
      <c r="AJ796" s="265"/>
    </row>
    <row r="797" spans="2:36" hidden="1" x14ac:dyDescent="0.25">
      <c r="B797" s="304">
        <v>5775</v>
      </c>
      <c r="C797" s="174"/>
      <c r="D797" s="174"/>
      <c r="E797" s="174"/>
      <c r="F797" s="150"/>
      <c r="G797" s="186"/>
      <c r="H797" s="174"/>
      <c r="I797" s="174"/>
      <c r="J797" s="174"/>
      <c r="K797" s="150"/>
      <c r="L797" s="186"/>
      <c r="M797" s="174"/>
      <c r="N797" s="174"/>
      <c r="O797" s="174"/>
      <c r="P797" s="150"/>
      <c r="Q797" s="186"/>
      <c r="R797" s="174"/>
      <c r="S797" s="174"/>
      <c r="T797" s="174"/>
      <c r="U797" s="150"/>
      <c r="V797" s="186"/>
      <c r="W797" s="174"/>
      <c r="X797" s="174"/>
      <c r="Y797" s="174"/>
      <c r="Z797" s="265"/>
      <c r="AA797" s="186"/>
      <c r="AB797" s="174"/>
      <c r="AC797" s="174"/>
      <c r="AD797" s="174"/>
      <c r="AE797" s="150"/>
      <c r="AF797" s="186"/>
      <c r="AG797" s="265"/>
      <c r="AH797" s="265"/>
      <c r="AI797" s="265"/>
      <c r="AJ797" s="265"/>
    </row>
    <row r="798" spans="2:36" hidden="1" x14ac:dyDescent="0.25">
      <c r="B798" s="304">
        <v>5776</v>
      </c>
      <c r="C798" s="174"/>
      <c r="D798" s="174"/>
      <c r="E798" s="174"/>
      <c r="F798" s="150"/>
      <c r="G798" s="186"/>
      <c r="H798" s="174"/>
      <c r="I798" s="174"/>
      <c r="J798" s="174"/>
      <c r="K798" s="150"/>
      <c r="L798" s="186"/>
      <c r="M798" s="174"/>
      <c r="N798" s="174"/>
      <c r="O798" s="174"/>
      <c r="P798" s="150"/>
      <c r="Q798" s="186"/>
      <c r="R798" s="174"/>
      <c r="S798" s="174"/>
      <c r="T798" s="174"/>
      <c r="U798" s="150"/>
      <c r="V798" s="186"/>
      <c r="W798" s="174"/>
      <c r="X798" s="174"/>
      <c r="Y798" s="174"/>
      <c r="Z798" s="265"/>
      <c r="AA798" s="186"/>
      <c r="AB798" s="174"/>
      <c r="AC798" s="174"/>
      <c r="AD798" s="174"/>
      <c r="AE798" s="150"/>
      <c r="AF798" s="186"/>
      <c r="AG798" s="265"/>
      <c r="AH798" s="265"/>
      <c r="AI798" s="265"/>
      <c r="AJ798" s="265"/>
    </row>
    <row r="799" spans="2:36" hidden="1" x14ac:dyDescent="0.25">
      <c r="B799" s="304">
        <v>5777</v>
      </c>
      <c r="C799" s="174"/>
      <c r="D799" s="174"/>
      <c r="E799" s="174"/>
      <c r="F799" s="150"/>
      <c r="G799" s="186"/>
      <c r="H799" s="174"/>
      <c r="I799" s="174"/>
      <c r="J799" s="174"/>
      <c r="K799" s="150"/>
      <c r="L799" s="186"/>
      <c r="M799" s="174"/>
      <c r="N799" s="174"/>
      <c r="O799" s="174"/>
      <c r="P799" s="150"/>
      <c r="Q799" s="186"/>
      <c r="R799" s="174"/>
      <c r="S799" s="174"/>
      <c r="T799" s="174"/>
      <c r="U799" s="150"/>
      <c r="V799" s="186"/>
      <c r="W799" s="174"/>
      <c r="X799" s="174"/>
      <c r="Y799" s="174"/>
      <c r="Z799" s="265"/>
      <c r="AA799" s="186"/>
      <c r="AB799" s="174"/>
      <c r="AC799" s="174"/>
      <c r="AD799" s="174"/>
      <c r="AE799" s="150"/>
      <c r="AF799" s="186"/>
      <c r="AG799" s="265"/>
      <c r="AH799" s="265"/>
      <c r="AI799" s="265"/>
      <c r="AJ799" s="265"/>
    </row>
    <row r="800" spans="2:36" hidden="1" x14ac:dyDescent="0.25">
      <c r="B800" s="304">
        <v>5779</v>
      </c>
      <c r="C800" s="174"/>
      <c r="D800" s="174"/>
      <c r="E800" s="174"/>
      <c r="F800" s="150"/>
      <c r="G800" s="186"/>
      <c r="H800" s="174"/>
      <c r="I800" s="174"/>
      <c r="J800" s="174"/>
      <c r="K800" s="150"/>
      <c r="L800" s="186"/>
      <c r="M800" s="174"/>
      <c r="N800" s="174"/>
      <c r="O800" s="174"/>
      <c r="P800" s="150"/>
      <c r="Q800" s="186"/>
      <c r="R800" s="174"/>
      <c r="S800" s="174"/>
      <c r="T800" s="174"/>
      <c r="U800" s="150"/>
      <c r="V800" s="186"/>
      <c r="W800" s="174"/>
      <c r="X800" s="174"/>
      <c r="Y800" s="174"/>
      <c r="Z800" s="265"/>
      <c r="AA800" s="186"/>
      <c r="AB800" s="174"/>
      <c r="AC800" s="174"/>
      <c r="AD800" s="174"/>
      <c r="AE800" s="150"/>
      <c r="AF800" s="186"/>
      <c r="AG800" s="265"/>
      <c r="AH800" s="265"/>
      <c r="AI800" s="265"/>
      <c r="AJ800" s="265"/>
    </row>
    <row r="801" spans="2:36" hidden="1" x14ac:dyDescent="0.25">
      <c r="B801" s="304">
        <v>5780</v>
      </c>
      <c r="C801" s="174"/>
      <c r="D801" s="174"/>
      <c r="E801" s="174"/>
      <c r="F801" s="150"/>
      <c r="G801" s="186"/>
      <c r="H801" s="174"/>
      <c r="I801" s="174"/>
      <c r="J801" s="174"/>
      <c r="K801" s="150"/>
      <c r="L801" s="186"/>
      <c r="M801" s="174"/>
      <c r="N801" s="174"/>
      <c r="O801" s="174"/>
      <c r="P801" s="150"/>
      <c r="Q801" s="186"/>
      <c r="R801" s="174"/>
      <c r="S801" s="174"/>
      <c r="T801" s="174"/>
      <c r="U801" s="150"/>
      <c r="V801" s="186"/>
      <c r="W801" s="174"/>
      <c r="X801" s="174"/>
      <c r="Y801" s="174"/>
      <c r="Z801" s="265"/>
      <c r="AA801" s="186"/>
      <c r="AB801" s="174"/>
      <c r="AC801" s="174"/>
      <c r="AD801" s="174"/>
      <c r="AE801" s="150"/>
      <c r="AF801" s="186"/>
      <c r="AG801" s="265"/>
      <c r="AH801" s="265"/>
      <c r="AI801" s="265"/>
      <c r="AJ801" s="265"/>
    </row>
    <row r="802" spans="2:36" hidden="1" x14ac:dyDescent="0.25">
      <c r="B802" s="304">
        <v>5781</v>
      </c>
      <c r="C802" s="174"/>
      <c r="D802" s="174"/>
      <c r="E802" s="174"/>
      <c r="F802" s="150"/>
      <c r="G802" s="186"/>
      <c r="H802" s="174"/>
      <c r="I802" s="174"/>
      <c r="J802" s="174"/>
      <c r="K802" s="150"/>
      <c r="L802" s="186"/>
      <c r="M802" s="174"/>
      <c r="N802" s="174"/>
      <c r="O802" s="174"/>
      <c r="P802" s="150"/>
      <c r="Q802" s="186"/>
      <c r="R802" s="174"/>
      <c r="S802" s="174"/>
      <c r="T802" s="174"/>
      <c r="U802" s="150"/>
      <c r="V802" s="186"/>
      <c r="W802" s="174"/>
      <c r="X802" s="174"/>
      <c r="Y802" s="174"/>
      <c r="Z802" s="265"/>
      <c r="AA802" s="186"/>
      <c r="AB802" s="174"/>
      <c r="AC802" s="174"/>
      <c r="AD802" s="174"/>
      <c r="AE802" s="150"/>
      <c r="AF802" s="186"/>
      <c r="AG802" s="265"/>
      <c r="AH802" s="265"/>
      <c r="AI802" s="265"/>
      <c r="AJ802" s="265"/>
    </row>
    <row r="803" spans="2:36" hidden="1" x14ac:dyDescent="0.25">
      <c r="B803" s="304">
        <v>5782</v>
      </c>
      <c r="C803" s="174"/>
      <c r="D803" s="174"/>
      <c r="E803" s="174"/>
      <c r="F803" s="150"/>
      <c r="G803" s="186"/>
      <c r="H803" s="174"/>
      <c r="I803" s="174"/>
      <c r="J803" s="174"/>
      <c r="K803" s="150"/>
      <c r="L803" s="186"/>
      <c r="M803" s="174"/>
      <c r="N803" s="174"/>
      <c r="O803" s="174"/>
      <c r="P803" s="150"/>
      <c r="Q803" s="186"/>
      <c r="R803" s="174"/>
      <c r="S803" s="174"/>
      <c r="T803" s="174"/>
      <c r="U803" s="150"/>
      <c r="V803" s="186"/>
      <c r="W803" s="174"/>
      <c r="X803" s="174"/>
      <c r="Y803" s="174"/>
      <c r="Z803" s="265"/>
      <c r="AA803" s="186"/>
      <c r="AB803" s="174"/>
      <c r="AC803" s="174"/>
      <c r="AD803" s="174"/>
      <c r="AE803" s="150"/>
      <c r="AF803" s="186"/>
      <c r="AG803" s="265"/>
      <c r="AH803" s="265"/>
      <c r="AI803" s="265"/>
      <c r="AJ803" s="265"/>
    </row>
    <row r="804" spans="2:36" hidden="1" x14ac:dyDescent="0.25">
      <c r="B804" s="304">
        <v>5783</v>
      </c>
      <c r="C804" s="174"/>
      <c r="D804" s="174"/>
      <c r="E804" s="174"/>
      <c r="F804" s="150"/>
      <c r="G804" s="186"/>
      <c r="H804" s="174"/>
      <c r="I804" s="174"/>
      <c r="J804" s="174"/>
      <c r="K804" s="150"/>
      <c r="L804" s="186"/>
      <c r="M804" s="174"/>
      <c r="N804" s="174"/>
      <c r="O804" s="174"/>
      <c r="P804" s="150"/>
      <c r="Q804" s="186"/>
      <c r="R804" s="174"/>
      <c r="S804" s="174"/>
      <c r="T804" s="174"/>
      <c r="U804" s="150"/>
      <c r="V804" s="186"/>
      <c r="W804" s="174"/>
      <c r="X804" s="174"/>
      <c r="Y804" s="174"/>
      <c r="Z804" s="265"/>
      <c r="AA804" s="186"/>
      <c r="AB804" s="174"/>
      <c r="AC804" s="174"/>
      <c r="AD804" s="174"/>
      <c r="AE804" s="150"/>
      <c r="AF804" s="186"/>
      <c r="AG804" s="265"/>
      <c r="AH804" s="265"/>
      <c r="AI804" s="265"/>
      <c r="AJ804" s="265"/>
    </row>
    <row r="805" spans="2:36" hidden="1" x14ac:dyDescent="0.25">
      <c r="B805" s="304">
        <v>5784</v>
      </c>
      <c r="C805" s="174"/>
      <c r="D805" s="174"/>
      <c r="E805" s="174"/>
      <c r="F805" s="150"/>
      <c r="G805" s="186"/>
      <c r="H805" s="174"/>
      <c r="I805" s="174"/>
      <c r="J805" s="174"/>
      <c r="K805" s="150"/>
      <c r="L805" s="186"/>
      <c r="M805" s="174"/>
      <c r="N805" s="174"/>
      <c r="O805" s="174"/>
      <c r="P805" s="150"/>
      <c r="Q805" s="186"/>
      <c r="R805" s="174"/>
      <c r="S805" s="174"/>
      <c r="T805" s="174"/>
      <c r="U805" s="150"/>
      <c r="V805" s="186"/>
      <c r="W805" s="174"/>
      <c r="X805" s="174"/>
      <c r="Y805" s="174"/>
      <c r="Z805" s="265"/>
      <c r="AA805" s="186"/>
      <c r="AB805" s="174"/>
      <c r="AC805" s="174"/>
      <c r="AD805" s="174"/>
      <c r="AE805" s="150"/>
      <c r="AF805" s="186"/>
      <c r="AG805" s="265"/>
      <c r="AH805" s="265"/>
      <c r="AI805" s="265"/>
      <c r="AJ805" s="265"/>
    </row>
    <row r="806" spans="2:36" hidden="1" x14ac:dyDescent="0.25">
      <c r="B806" s="304">
        <v>5785</v>
      </c>
      <c r="C806" s="174"/>
      <c r="D806" s="174"/>
      <c r="E806" s="174"/>
      <c r="F806" s="150"/>
      <c r="G806" s="186"/>
      <c r="H806" s="174"/>
      <c r="I806" s="174"/>
      <c r="J806" s="174"/>
      <c r="K806" s="150"/>
      <c r="L806" s="186"/>
      <c r="M806" s="174"/>
      <c r="N806" s="174"/>
      <c r="O806" s="174"/>
      <c r="P806" s="150"/>
      <c r="Q806" s="186"/>
      <c r="R806" s="174"/>
      <c r="S806" s="174"/>
      <c r="T806" s="174"/>
      <c r="U806" s="150"/>
      <c r="V806" s="186"/>
      <c r="W806" s="174"/>
      <c r="X806" s="174"/>
      <c r="Y806" s="174"/>
      <c r="Z806" s="265"/>
      <c r="AA806" s="186"/>
      <c r="AB806" s="174"/>
      <c r="AC806" s="174"/>
      <c r="AD806" s="174"/>
      <c r="AE806" s="150"/>
      <c r="AF806" s="186"/>
      <c r="AG806" s="265"/>
      <c r="AH806" s="265"/>
      <c r="AI806" s="265"/>
      <c r="AJ806" s="265"/>
    </row>
    <row r="807" spans="2:36" hidden="1" x14ac:dyDescent="0.25">
      <c r="B807" s="304">
        <v>5787</v>
      </c>
      <c r="C807" s="174"/>
      <c r="D807" s="174"/>
      <c r="E807" s="174"/>
      <c r="F807" s="150"/>
      <c r="G807" s="186"/>
      <c r="H807" s="174"/>
      <c r="I807" s="174"/>
      <c r="J807" s="174"/>
      <c r="K807" s="150"/>
      <c r="L807" s="186"/>
      <c r="M807" s="174"/>
      <c r="N807" s="174"/>
      <c r="O807" s="174"/>
      <c r="P807" s="150"/>
      <c r="Q807" s="186"/>
      <c r="R807" s="174"/>
      <c r="S807" s="174"/>
      <c r="T807" s="174"/>
      <c r="U807" s="150"/>
      <c r="V807" s="186"/>
      <c r="W807" s="174"/>
      <c r="X807" s="174"/>
      <c r="Y807" s="174"/>
      <c r="Z807" s="265"/>
      <c r="AA807" s="186"/>
      <c r="AB807" s="174"/>
      <c r="AC807" s="174"/>
      <c r="AD807" s="174"/>
      <c r="AE807" s="150"/>
      <c r="AF807" s="186"/>
      <c r="AG807" s="265"/>
      <c r="AH807" s="265"/>
      <c r="AI807" s="265"/>
      <c r="AJ807" s="265"/>
    </row>
    <row r="808" spans="2:36" hidden="1" x14ac:dyDescent="0.25">
      <c r="B808" s="304">
        <v>5788</v>
      </c>
      <c r="C808" s="174"/>
      <c r="D808" s="174"/>
      <c r="E808" s="174"/>
      <c r="F808" s="150"/>
      <c r="G808" s="186"/>
      <c r="H808" s="174"/>
      <c r="I808" s="174"/>
      <c r="J808" s="174"/>
      <c r="K808" s="150"/>
      <c r="L808" s="186"/>
      <c r="M808" s="174"/>
      <c r="N808" s="174"/>
      <c r="O808" s="174"/>
      <c r="P808" s="150"/>
      <c r="Q808" s="186"/>
      <c r="R808" s="174"/>
      <c r="S808" s="174"/>
      <c r="T808" s="174"/>
      <c r="U808" s="150"/>
      <c r="V808" s="186"/>
      <c r="W808" s="174"/>
      <c r="X808" s="174"/>
      <c r="Y808" s="174"/>
      <c r="Z808" s="265"/>
      <c r="AA808" s="186"/>
      <c r="AB808" s="174"/>
      <c r="AC808" s="174"/>
      <c r="AD808" s="174"/>
      <c r="AE808" s="150"/>
      <c r="AF808" s="186"/>
      <c r="AG808" s="265"/>
      <c r="AH808" s="265"/>
      <c r="AI808" s="265"/>
      <c r="AJ808" s="265"/>
    </row>
    <row r="809" spans="2:36" hidden="1" x14ac:dyDescent="0.25">
      <c r="B809" s="304">
        <v>5789</v>
      </c>
      <c r="C809" s="174"/>
      <c r="D809" s="174"/>
      <c r="E809" s="174"/>
      <c r="F809" s="150"/>
      <c r="G809" s="186"/>
      <c r="H809" s="174"/>
      <c r="I809" s="174"/>
      <c r="J809" s="174"/>
      <c r="K809" s="150"/>
      <c r="L809" s="186"/>
      <c r="M809" s="174"/>
      <c r="N809" s="174"/>
      <c r="O809" s="174"/>
      <c r="P809" s="150"/>
      <c r="Q809" s="186"/>
      <c r="R809" s="174"/>
      <c r="S809" s="174"/>
      <c r="T809" s="174"/>
      <c r="U809" s="150"/>
      <c r="V809" s="186"/>
      <c r="W809" s="174"/>
      <c r="X809" s="174"/>
      <c r="Y809" s="174"/>
      <c r="Z809" s="265"/>
      <c r="AA809" s="186"/>
      <c r="AB809" s="174"/>
      <c r="AC809" s="174"/>
      <c r="AD809" s="174"/>
      <c r="AE809" s="150"/>
      <c r="AF809" s="186"/>
      <c r="AG809" s="265"/>
      <c r="AH809" s="265"/>
      <c r="AI809" s="265"/>
      <c r="AJ809" s="265"/>
    </row>
    <row r="810" spans="2:36" hidden="1" x14ac:dyDescent="0.25">
      <c r="B810" s="304">
        <v>5790</v>
      </c>
      <c r="C810" s="174"/>
      <c r="D810" s="174"/>
      <c r="E810" s="174"/>
      <c r="F810" s="150"/>
      <c r="G810" s="186"/>
      <c r="H810" s="174"/>
      <c r="I810" s="174"/>
      <c r="J810" s="174"/>
      <c r="K810" s="150"/>
      <c r="L810" s="186"/>
      <c r="M810" s="174"/>
      <c r="N810" s="174"/>
      <c r="O810" s="174"/>
      <c r="P810" s="150"/>
      <c r="Q810" s="186"/>
      <c r="R810" s="174"/>
      <c r="S810" s="174"/>
      <c r="T810" s="174"/>
      <c r="U810" s="150"/>
      <c r="V810" s="186"/>
      <c r="W810" s="174"/>
      <c r="X810" s="174"/>
      <c r="Y810" s="174"/>
      <c r="Z810" s="265"/>
      <c r="AA810" s="186"/>
      <c r="AB810" s="174"/>
      <c r="AC810" s="174"/>
      <c r="AD810" s="174"/>
      <c r="AE810" s="150"/>
      <c r="AF810" s="186"/>
      <c r="AG810" s="265"/>
      <c r="AH810" s="265"/>
      <c r="AI810" s="265"/>
      <c r="AJ810" s="265"/>
    </row>
    <row r="811" spans="2:36" hidden="1" x14ac:dyDescent="0.25">
      <c r="B811" s="304">
        <v>5791</v>
      </c>
      <c r="C811" s="174"/>
      <c r="D811" s="174"/>
      <c r="E811" s="174"/>
      <c r="F811" s="150"/>
      <c r="G811" s="186"/>
      <c r="H811" s="174"/>
      <c r="I811" s="174"/>
      <c r="J811" s="174"/>
      <c r="K811" s="150"/>
      <c r="L811" s="186"/>
      <c r="M811" s="174"/>
      <c r="N811" s="174"/>
      <c r="O811" s="174"/>
      <c r="P811" s="150"/>
      <c r="Q811" s="186"/>
      <c r="R811" s="174"/>
      <c r="S811" s="174"/>
      <c r="T811" s="174"/>
      <c r="U811" s="150"/>
      <c r="V811" s="186"/>
      <c r="W811" s="174"/>
      <c r="X811" s="174"/>
      <c r="Y811" s="174"/>
      <c r="Z811" s="265"/>
      <c r="AA811" s="186"/>
      <c r="AB811" s="174"/>
      <c r="AC811" s="174"/>
      <c r="AD811" s="174"/>
      <c r="AE811" s="150"/>
      <c r="AF811" s="186"/>
      <c r="AG811" s="265"/>
      <c r="AH811" s="265"/>
      <c r="AI811" s="265"/>
      <c r="AJ811" s="265"/>
    </row>
    <row r="812" spans="2:36" hidden="1" x14ac:dyDescent="0.25">
      <c r="B812" s="304">
        <v>5792</v>
      </c>
      <c r="C812" s="174"/>
      <c r="D812" s="174"/>
      <c r="E812" s="174"/>
      <c r="F812" s="150"/>
      <c r="G812" s="186"/>
      <c r="H812" s="174"/>
      <c r="I812" s="174"/>
      <c r="J812" s="174"/>
      <c r="K812" s="150"/>
      <c r="L812" s="186"/>
      <c r="M812" s="174"/>
      <c r="N812" s="174"/>
      <c r="O812" s="174"/>
      <c r="P812" s="150"/>
      <c r="Q812" s="186"/>
      <c r="R812" s="174"/>
      <c r="S812" s="174"/>
      <c r="T812" s="174"/>
      <c r="U812" s="150"/>
      <c r="V812" s="186"/>
      <c r="W812" s="174"/>
      <c r="X812" s="174"/>
      <c r="Y812" s="174"/>
      <c r="Z812" s="265"/>
      <c r="AA812" s="186"/>
      <c r="AB812" s="174"/>
      <c r="AC812" s="174"/>
      <c r="AD812" s="174"/>
      <c r="AE812" s="150"/>
      <c r="AF812" s="186"/>
      <c r="AG812" s="265"/>
      <c r="AH812" s="265"/>
      <c r="AI812" s="265"/>
      <c r="AJ812" s="265"/>
    </row>
    <row r="813" spans="2:36" hidden="1" x14ac:dyDescent="0.25">
      <c r="B813" s="304">
        <v>5794</v>
      </c>
      <c r="C813" s="174"/>
      <c r="D813" s="174"/>
      <c r="E813" s="174"/>
      <c r="F813" s="150"/>
      <c r="G813" s="186"/>
      <c r="H813" s="174"/>
      <c r="I813" s="174"/>
      <c r="J813" s="174"/>
      <c r="K813" s="150"/>
      <c r="L813" s="186"/>
      <c r="M813" s="174"/>
      <c r="N813" s="174"/>
      <c r="O813" s="174"/>
      <c r="P813" s="150"/>
      <c r="Q813" s="186"/>
      <c r="R813" s="174"/>
      <c r="S813" s="174"/>
      <c r="T813" s="174"/>
      <c r="U813" s="150"/>
      <c r="V813" s="186"/>
      <c r="W813" s="174"/>
      <c r="X813" s="174"/>
      <c r="Y813" s="174"/>
      <c r="Z813" s="265"/>
      <c r="AA813" s="186"/>
      <c r="AB813" s="174"/>
      <c r="AC813" s="174"/>
      <c r="AD813" s="174"/>
      <c r="AE813" s="150"/>
      <c r="AF813" s="186"/>
      <c r="AG813" s="265"/>
      <c r="AH813" s="265"/>
      <c r="AI813" s="265"/>
      <c r="AJ813" s="265"/>
    </row>
    <row r="814" spans="2:36" hidden="1" x14ac:dyDescent="0.25">
      <c r="B814" s="304">
        <v>5795</v>
      </c>
      <c r="C814" s="174"/>
      <c r="D814" s="174"/>
      <c r="E814" s="174"/>
      <c r="F814" s="150"/>
      <c r="G814" s="186"/>
      <c r="H814" s="174"/>
      <c r="I814" s="174"/>
      <c r="J814" s="174"/>
      <c r="K814" s="150"/>
      <c r="L814" s="186"/>
      <c r="M814" s="174"/>
      <c r="N814" s="174"/>
      <c r="O814" s="174"/>
      <c r="P814" s="150"/>
      <c r="Q814" s="186"/>
      <c r="R814" s="174"/>
      <c r="S814" s="174"/>
      <c r="T814" s="174"/>
      <c r="U814" s="150"/>
      <c r="V814" s="186"/>
      <c r="W814" s="174"/>
      <c r="X814" s="174"/>
      <c r="Y814" s="174"/>
      <c r="Z814" s="265"/>
      <c r="AA814" s="186"/>
      <c r="AB814" s="174"/>
      <c r="AC814" s="174"/>
      <c r="AD814" s="174"/>
      <c r="AE814" s="150"/>
      <c r="AF814" s="186"/>
      <c r="AG814" s="265"/>
      <c r="AH814" s="265"/>
      <c r="AI814" s="265"/>
      <c r="AJ814" s="265"/>
    </row>
    <row r="815" spans="2:36" hidden="1" x14ac:dyDescent="0.25">
      <c r="B815" s="304">
        <v>5796</v>
      </c>
      <c r="C815" s="174"/>
      <c r="D815" s="174"/>
      <c r="E815" s="174"/>
      <c r="F815" s="150"/>
      <c r="G815" s="186"/>
      <c r="H815" s="174"/>
      <c r="I815" s="174"/>
      <c r="J815" s="174"/>
      <c r="K815" s="150"/>
      <c r="L815" s="186"/>
      <c r="M815" s="174"/>
      <c r="N815" s="174"/>
      <c r="O815" s="174"/>
      <c r="P815" s="150"/>
      <c r="Q815" s="186"/>
      <c r="R815" s="174"/>
      <c r="S815" s="174"/>
      <c r="T815" s="174"/>
      <c r="U815" s="150"/>
      <c r="V815" s="186"/>
      <c r="W815" s="174"/>
      <c r="X815" s="174"/>
      <c r="Y815" s="174"/>
      <c r="Z815" s="265"/>
      <c r="AA815" s="186"/>
      <c r="AB815" s="174"/>
      <c r="AC815" s="174"/>
      <c r="AD815" s="174"/>
      <c r="AE815" s="150"/>
      <c r="AF815" s="186"/>
      <c r="AG815" s="265"/>
      <c r="AH815" s="265"/>
      <c r="AI815" s="265"/>
      <c r="AJ815" s="265"/>
    </row>
    <row r="816" spans="2:36" hidden="1" x14ac:dyDescent="0.25">
      <c r="B816" s="304">
        <v>5797</v>
      </c>
      <c r="C816" s="174"/>
      <c r="D816" s="174"/>
      <c r="E816" s="174"/>
      <c r="F816" s="150"/>
      <c r="G816" s="186"/>
      <c r="H816" s="174"/>
      <c r="I816" s="174"/>
      <c r="J816" s="174"/>
      <c r="K816" s="150"/>
      <c r="L816" s="186"/>
      <c r="M816" s="174"/>
      <c r="N816" s="174"/>
      <c r="O816" s="174"/>
      <c r="P816" s="150"/>
      <c r="Q816" s="186"/>
      <c r="R816" s="174"/>
      <c r="S816" s="174"/>
      <c r="T816" s="174"/>
      <c r="U816" s="150"/>
      <c r="V816" s="186"/>
      <c r="W816" s="174"/>
      <c r="X816" s="174"/>
      <c r="Y816" s="174"/>
      <c r="Z816" s="265"/>
      <c r="AA816" s="186"/>
      <c r="AB816" s="174"/>
      <c r="AC816" s="174"/>
      <c r="AD816" s="174"/>
      <c r="AE816" s="150"/>
      <c r="AF816" s="186"/>
      <c r="AG816" s="265"/>
      <c r="AH816" s="265"/>
      <c r="AI816" s="265"/>
      <c r="AJ816" s="265"/>
    </row>
    <row r="817" spans="2:36" hidden="1" x14ac:dyDescent="0.25">
      <c r="B817" s="304">
        <v>5798</v>
      </c>
      <c r="C817" s="174"/>
      <c r="D817" s="174"/>
      <c r="E817" s="174"/>
      <c r="F817" s="150"/>
      <c r="G817" s="186"/>
      <c r="H817" s="174"/>
      <c r="I817" s="174"/>
      <c r="J817" s="174"/>
      <c r="K817" s="150"/>
      <c r="L817" s="186"/>
      <c r="M817" s="174"/>
      <c r="N817" s="174"/>
      <c r="O817" s="174"/>
      <c r="P817" s="150"/>
      <c r="Q817" s="186"/>
      <c r="R817" s="174"/>
      <c r="S817" s="174"/>
      <c r="T817" s="174"/>
      <c r="U817" s="150"/>
      <c r="V817" s="186"/>
      <c r="W817" s="174"/>
      <c r="X817" s="174"/>
      <c r="Y817" s="174"/>
      <c r="Z817" s="265"/>
      <c r="AA817" s="186"/>
      <c r="AB817" s="174"/>
      <c r="AC817" s="174"/>
      <c r="AD817" s="174"/>
      <c r="AE817" s="150"/>
      <c r="AF817" s="186"/>
      <c r="AG817" s="265"/>
      <c r="AH817" s="265"/>
      <c r="AI817" s="265"/>
      <c r="AJ817" s="265"/>
    </row>
    <row r="818" spans="2:36" hidden="1" x14ac:dyDescent="0.25">
      <c r="B818" s="304">
        <v>5799</v>
      </c>
      <c r="C818" s="174"/>
      <c r="D818" s="174"/>
      <c r="E818" s="174"/>
      <c r="F818" s="150"/>
      <c r="G818" s="186"/>
      <c r="H818" s="174"/>
      <c r="I818" s="174"/>
      <c r="J818" s="174"/>
      <c r="K818" s="150"/>
      <c r="L818" s="186"/>
      <c r="M818" s="174"/>
      <c r="N818" s="174"/>
      <c r="O818" s="174"/>
      <c r="P818" s="150"/>
      <c r="Q818" s="186"/>
      <c r="R818" s="174"/>
      <c r="S818" s="174"/>
      <c r="T818" s="174"/>
      <c r="U818" s="150"/>
      <c r="V818" s="186"/>
      <c r="W818" s="174"/>
      <c r="X818" s="174"/>
      <c r="Y818" s="174"/>
      <c r="Z818" s="265"/>
      <c r="AA818" s="186"/>
      <c r="AB818" s="174"/>
      <c r="AC818" s="174"/>
      <c r="AD818" s="174"/>
      <c r="AE818" s="150"/>
      <c r="AF818" s="186"/>
      <c r="AG818" s="265"/>
      <c r="AH818" s="265"/>
      <c r="AI818" s="265"/>
      <c r="AJ818" s="265"/>
    </row>
    <row r="819" spans="2:36" hidden="1" x14ac:dyDescent="0.25">
      <c r="B819" s="304">
        <v>5800</v>
      </c>
      <c r="C819" s="174"/>
      <c r="D819" s="174"/>
      <c r="E819" s="174"/>
      <c r="F819" s="150"/>
      <c r="G819" s="186"/>
      <c r="H819" s="174"/>
      <c r="I819" s="174"/>
      <c r="J819" s="174"/>
      <c r="K819" s="150"/>
      <c r="L819" s="186"/>
      <c r="M819" s="174"/>
      <c r="N819" s="174"/>
      <c r="O819" s="174"/>
      <c r="P819" s="150"/>
      <c r="Q819" s="186"/>
      <c r="R819" s="174"/>
      <c r="S819" s="174"/>
      <c r="T819" s="174"/>
      <c r="U819" s="150"/>
      <c r="V819" s="186"/>
      <c r="W819" s="174"/>
      <c r="X819" s="174"/>
      <c r="Y819" s="174"/>
      <c r="Z819" s="265"/>
      <c r="AA819" s="186"/>
      <c r="AB819" s="174"/>
      <c r="AC819" s="174"/>
      <c r="AD819" s="174"/>
      <c r="AE819" s="150"/>
      <c r="AF819" s="186"/>
      <c r="AG819" s="265"/>
      <c r="AH819" s="265"/>
      <c r="AI819" s="265"/>
      <c r="AJ819" s="265"/>
    </row>
    <row r="820" spans="2:36" hidden="1" x14ac:dyDescent="0.25">
      <c r="B820" s="304">
        <v>5801</v>
      </c>
      <c r="C820" s="174"/>
      <c r="D820" s="174"/>
      <c r="E820" s="174"/>
      <c r="F820" s="150"/>
      <c r="G820" s="186"/>
      <c r="H820" s="174"/>
      <c r="I820" s="174"/>
      <c r="J820" s="174"/>
      <c r="K820" s="150"/>
      <c r="L820" s="186"/>
      <c r="M820" s="174"/>
      <c r="N820" s="174"/>
      <c r="O820" s="174"/>
      <c r="P820" s="150"/>
      <c r="Q820" s="186"/>
      <c r="R820" s="174"/>
      <c r="S820" s="174"/>
      <c r="T820" s="174"/>
      <c r="U820" s="150"/>
      <c r="V820" s="186"/>
      <c r="W820" s="174"/>
      <c r="X820" s="174"/>
      <c r="Y820" s="174"/>
      <c r="Z820" s="265"/>
      <c r="AA820" s="186"/>
      <c r="AB820" s="174"/>
      <c r="AC820" s="174"/>
      <c r="AD820" s="174"/>
      <c r="AE820" s="150"/>
      <c r="AF820" s="186"/>
      <c r="AG820" s="265"/>
      <c r="AH820" s="265"/>
      <c r="AI820" s="265"/>
      <c r="AJ820" s="265"/>
    </row>
    <row r="821" spans="2:36" hidden="1" x14ac:dyDescent="0.25">
      <c r="B821" s="304">
        <v>5802</v>
      </c>
      <c r="C821" s="174"/>
      <c r="D821" s="174"/>
      <c r="E821" s="174"/>
      <c r="F821" s="150"/>
      <c r="G821" s="186"/>
      <c r="H821" s="174"/>
      <c r="I821" s="174"/>
      <c r="J821" s="174"/>
      <c r="K821" s="150"/>
      <c r="L821" s="186"/>
      <c r="M821" s="174"/>
      <c r="N821" s="174"/>
      <c r="O821" s="174"/>
      <c r="P821" s="150"/>
      <c r="Q821" s="186"/>
      <c r="R821" s="174"/>
      <c r="S821" s="174"/>
      <c r="T821" s="174"/>
      <c r="U821" s="150"/>
      <c r="V821" s="186"/>
      <c r="W821" s="174"/>
      <c r="X821" s="174"/>
      <c r="Y821" s="174"/>
      <c r="Z821" s="265"/>
      <c r="AA821" s="186"/>
      <c r="AB821" s="174"/>
      <c r="AC821" s="174"/>
      <c r="AD821" s="174"/>
      <c r="AE821" s="150"/>
      <c r="AF821" s="186"/>
      <c r="AG821" s="265"/>
      <c r="AH821" s="265"/>
      <c r="AI821" s="265"/>
      <c r="AJ821" s="265"/>
    </row>
    <row r="822" spans="2:36" hidden="1" x14ac:dyDescent="0.25">
      <c r="B822" s="304">
        <v>5803</v>
      </c>
      <c r="C822" s="174"/>
      <c r="D822" s="174"/>
      <c r="E822" s="174"/>
      <c r="F822" s="150"/>
      <c r="G822" s="186"/>
      <c r="H822" s="174"/>
      <c r="I822" s="174"/>
      <c r="J822" s="174"/>
      <c r="K822" s="150"/>
      <c r="L822" s="186"/>
      <c r="M822" s="174"/>
      <c r="N822" s="174"/>
      <c r="O822" s="174"/>
      <c r="P822" s="150"/>
      <c r="Q822" s="186"/>
      <c r="R822" s="174"/>
      <c r="S822" s="174"/>
      <c r="T822" s="174"/>
      <c r="U822" s="150"/>
      <c r="V822" s="186"/>
      <c r="W822" s="174"/>
      <c r="X822" s="174"/>
      <c r="Y822" s="174"/>
      <c r="Z822" s="265"/>
      <c r="AA822" s="186"/>
      <c r="AB822" s="174"/>
      <c r="AC822" s="174"/>
      <c r="AD822" s="174"/>
      <c r="AE822" s="150"/>
      <c r="AF822" s="186"/>
      <c r="AG822" s="265"/>
      <c r="AH822" s="265"/>
      <c r="AI822" s="265"/>
      <c r="AJ822" s="265"/>
    </row>
    <row r="823" spans="2:36" hidden="1" x14ac:dyDescent="0.25">
      <c r="B823" s="304">
        <v>5804</v>
      </c>
      <c r="C823" s="174"/>
      <c r="D823" s="174"/>
      <c r="E823" s="174"/>
      <c r="F823" s="150"/>
      <c r="G823" s="186"/>
      <c r="H823" s="174"/>
      <c r="I823" s="174"/>
      <c r="J823" s="174"/>
      <c r="K823" s="150"/>
      <c r="L823" s="186"/>
      <c r="M823" s="174"/>
      <c r="N823" s="174"/>
      <c r="O823" s="174"/>
      <c r="P823" s="150"/>
      <c r="Q823" s="186"/>
      <c r="R823" s="174"/>
      <c r="S823" s="174"/>
      <c r="T823" s="174"/>
      <c r="U823" s="150"/>
      <c r="V823" s="186"/>
      <c r="W823" s="174"/>
      <c r="X823" s="174"/>
      <c r="Y823" s="174"/>
      <c r="Z823" s="265"/>
      <c r="AA823" s="186"/>
      <c r="AB823" s="174"/>
      <c r="AC823" s="174"/>
      <c r="AD823" s="174"/>
      <c r="AE823" s="150"/>
      <c r="AF823" s="186"/>
      <c r="AG823" s="265"/>
      <c r="AH823" s="265"/>
      <c r="AI823" s="265"/>
      <c r="AJ823" s="265"/>
    </row>
    <row r="824" spans="2:36" hidden="1" x14ac:dyDescent="0.25">
      <c r="B824" s="304">
        <v>5805</v>
      </c>
      <c r="C824" s="174"/>
      <c r="D824" s="174"/>
      <c r="E824" s="174"/>
      <c r="F824" s="150"/>
      <c r="G824" s="186"/>
      <c r="H824" s="174"/>
      <c r="I824" s="174"/>
      <c r="J824" s="174"/>
      <c r="K824" s="150"/>
      <c r="L824" s="186"/>
      <c r="M824" s="174"/>
      <c r="N824" s="174"/>
      <c r="O824" s="174"/>
      <c r="P824" s="150"/>
      <c r="Q824" s="186"/>
      <c r="R824" s="174"/>
      <c r="S824" s="174"/>
      <c r="T824" s="174"/>
      <c r="U824" s="150"/>
      <c r="V824" s="186"/>
      <c r="W824" s="174"/>
      <c r="X824" s="174"/>
      <c r="Y824" s="174"/>
      <c r="Z824" s="265"/>
      <c r="AA824" s="186"/>
      <c r="AB824" s="174"/>
      <c r="AC824" s="174"/>
      <c r="AD824" s="174"/>
      <c r="AE824" s="150"/>
      <c r="AF824" s="186"/>
      <c r="AG824" s="265"/>
      <c r="AH824" s="265"/>
      <c r="AI824" s="265"/>
      <c r="AJ824" s="265"/>
    </row>
    <row r="825" spans="2:36" hidden="1" x14ac:dyDescent="0.25">
      <c r="B825" s="304">
        <v>5806</v>
      </c>
      <c r="C825" s="174"/>
      <c r="D825" s="174"/>
      <c r="E825" s="174"/>
      <c r="F825" s="150"/>
      <c r="G825" s="186"/>
      <c r="H825" s="174"/>
      <c r="I825" s="174"/>
      <c r="J825" s="174"/>
      <c r="K825" s="150"/>
      <c r="L825" s="186"/>
      <c r="M825" s="174"/>
      <c r="N825" s="174"/>
      <c r="O825" s="174"/>
      <c r="P825" s="150"/>
      <c r="Q825" s="186"/>
      <c r="R825" s="174"/>
      <c r="S825" s="174"/>
      <c r="T825" s="174"/>
      <c r="U825" s="150"/>
      <c r="V825" s="186"/>
      <c r="W825" s="174"/>
      <c r="X825" s="174"/>
      <c r="Y825" s="174"/>
      <c r="Z825" s="265"/>
      <c r="AA825" s="186"/>
      <c r="AB825" s="174"/>
      <c r="AC825" s="174"/>
      <c r="AD825" s="174"/>
      <c r="AE825" s="150"/>
      <c r="AF825" s="186"/>
      <c r="AG825" s="265"/>
      <c r="AH825" s="265"/>
      <c r="AI825" s="265"/>
      <c r="AJ825" s="265"/>
    </row>
    <row r="826" spans="2:36" hidden="1" x14ac:dyDescent="0.25">
      <c r="B826" s="304">
        <v>5807</v>
      </c>
      <c r="C826" s="174"/>
      <c r="D826" s="174"/>
      <c r="E826" s="174"/>
      <c r="F826" s="150"/>
      <c r="G826" s="186"/>
      <c r="H826" s="174"/>
      <c r="I826" s="174"/>
      <c r="J826" s="174"/>
      <c r="K826" s="150"/>
      <c r="L826" s="186"/>
      <c r="M826" s="174"/>
      <c r="N826" s="174"/>
      <c r="O826" s="174"/>
      <c r="P826" s="150"/>
      <c r="Q826" s="186"/>
      <c r="R826" s="174"/>
      <c r="S826" s="174"/>
      <c r="T826" s="174"/>
      <c r="U826" s="150"/>
      <c r="V826" s="186"/>
      <c r="W826" s="174"/>
      <c r="X826" s="174"/>
      <c r="Y826" s="174"/>
      <c r="Z826" s="265"/>
      <c r="AA826" s="186"/>
      <c r="AB826" s="174"/>
      <c r="AC826" s="174"/>
      <c r="AD826" s="174"/>
      <c r="AE826" s="150"/>
      <c r="AF826" s="186"/>
      <c r="AG826" s="265"/>
      <c r="AH826" s="265"/>
      <c r="AI826" s="265"/>
      <c r="AJ826" s="265"/>
    </row>
    <row r="827" spans="2:36" hidden="1" x14ac:dyDescent="0.25">
      <c r="B827" s="304">
        <v>5808</v>
      </c>
      <c r="C827" s="174"/>
      <c r="D827" s="174"/>
      <c r="E827" s="174"/>
      <c r="F827" s="150"/>
      <c r="G827" s="186"/>
      <c r="H827" s="174"/>
      <c r="I827" s="174"/>
      <c r="J827" s="174"/>
      <c r="K827" s="150"/>
      <c r="L827" s="186"/>
      <c r="M827" s="174"/>
      <c r="N827" s="174"/>
      <c r="O827" s="174"/>
      <c r="P827" s="150"/>
      <c r="Q827" s="186"/>
      <c r="R827" s="174"/>
      <c r="S827" s="174"/>
      <c r="T827" s="174"/>
      <c r="U827" s="150"/>
      <c r="V827" s="186"/>
      <c r="W827" s="174"/>
      <c r="X827" s="174"/>
      <c r="Y827" s="174"/>
      <c r="Z827" s="265"/>
      <c r="AA827" s="186"/>
      <c r="AB827" s="174"/>
      <c r="AC827" s="174"/>
      <c r="AD827" s="174"/>
      <c r="AE827" s="150"/>
      <c r="AF827" s="186"/>
      <c r="AG827" s="265"/>
      <c r="AH827" s="265"/>
      <c r="AI827" s="265"/>
      <c r="AJ827" s="265"/>
    </row>
    <row r="828" spans="2:36" hidden="1" x14ac:dyDescent="0.25">
      <c r="B828" s="304">
        <v>5809</v>
      </c>
      <c r="C828" s="174"/>
      <c r="D828" s="174"/>
      <c r="E828" s="174"/>
      <c r="F828" s="150"/>
      <c r="G828" s="186"/>
      <c r="H828" s="174"/>
      <c r="I828" s="174"/>
      <c r="J828" s="174"/>
      <c r="K828" s="150"/>
      <c r="L828" s="186"/>
      <c r="M828" s="174"/>
      <c r="N828" s="174"/>
      <c r="O828" s="174"/>
      <c r="P828" s="150"/>
      <c r="Q828" s="186"/>
      <c r="R828" s="174"/>
      <c r="S828" s="174"/>
      <c r="T828" s="174"/>
      <c r="U828" s="150"/>
      <c r="V828" s="186"/>
      <c r="W828" s="174"/>
      <c r="X828" s="174"/>
      <c r="Y828" s="174"/>
      <c r="Z828" s="265"/>
      <c r="AA828" s="186"/>
      <c r="AB828" s="174"/>
      <c r="AC828" s="174"/>
      <c r="AD828" s="174"/>
      <c r="AE828" s="150"/>
      <c r="AF828" s="186"/>
      <c r="AG828" s="265"/>
      <c r="AH828" s="265"/>
      <c r="AI828" s="265"/>
      <c r="AJ828" s="265"/>
    </row>
    <row r="829" spans="2:36" hidden="1" x14ac:dyDescent="0.25">
      <c r="B829" s="304">
        <v>5810</v>
      </c>
      <c r="C829" s="174"/>
      <c r="D829" s="174"/>
      <c r="E829" s="174"/>
      <c r="F829" s="150"/>
      <c r="G829" s="186"/>
      <c r="H829" s="174"/>
      <c r="I829" s="174"/>
      <c r="J829" s="174"/>
      <c r="K829" s="150"/>
      <c r="L829" s="186"/>
      <c r="M829" s="174"/>
      <c r="N829" s="174"/>
      <c r="O829" s="174"/>
      <c r="P829" s="150"/>
      <c r="Q829" s="186"/>
      <c r="R829" s="174"/>
      <c r="S829" s="174"/>
      <c r="T829" s="174"/>
      <c r="U829" s="150"/>
      <c r="V829" s="186"/>
      <c r="W829" s="174"/>
      <c r="X829" s="174"/>
      <c r="Y829" s="174"/>
      <c r="Z829" s="265"/>
      <c r="AA829" s="186"/>
      <c r="AB829" s="174"/>
      <c r="AC829" s="174"/>
      <c r="AD829" s="174"/>
      <c r="AE829" s="150"/>
      <c r="AF829" s="186"/>
      <c r="AG829" s="265"/>
      <c r="AH829" s="265"/>
      <c r="AI829" s="265"/>
      <c r="AJ829" s="265"/>
    </row>
    <row r="830" spans="2:36" hidden="1" x14ac:dyDescent="0.25">
      <c r="B830" s="304">
        <v>5811</v>
      </c>
      <c r="C830" s="174"/>
      <c r="D830" s="174"/>
      <c r="E830" s="174"/>
      <c r="F830" s="150"/>
      <c r="G830" s="186"/>
      <c r="H830" s="174"/>
      <c r="I830" s="174"/>
      <c r="J830" s="174"/>
      <c r="K830" s="150"/>
      <c r="L830" s="186"/>
      <c r="M830" s="174"/>
      <c r="N830" s="174"/>
      <c r="O830" s="174"/>
      <c r="P830" s="150"/>
      <c r="Q830" s="186"/>
      <c r="R830" s="174"/>
      <c r="S830" s="174"/>
      <c r="T830" s="174"/>
      <c r="U830" s="150"/>
      <c r="V830" s="186"/>
      <c r="W830" s="174"/>
      <c r="X830" s="174"/>
      <c r="Y830" s="174"/>
      <c r="Z830" s="265"/>
      <c r="AA830" s="186"/>
      <c r="AB830" s="174"/>
      <c r="AC830" s="174"/>
      <c r="AD830" s="174"/>
      <c r="AE830" s="150"/>
      <c r="AF830" s="186"/>
      <c r="AG830" s="265"/>
      <c r="AH830" s="265"/>
      <c r="AI830" s="265"/>
      <c r="AJ830" s="265"/>
    </row>
    <row r="831" spans="2:36" hidden="1" x14ac:dyDescent="0.25">
      <c r="B831" s="304">
        <v>5812</v>
      </c>
      <c r="C831" s="174"/>
      <c r="D831" s="174"/>
      <c r="E831" s="174"/>
      <c r="F831" s="150"/>
      <c r="G831" s="186"/>
      <c r="H831" s="174"/>
      <c r="I831" s="174"/>
      <c r="J831" s="174"/>
      <c r="K831" s="150"/>
      <c r="L831" s="186"/>
      <c r="M831" s="174"/>
      <c r="N831" s="174"/>
      <c r="O831" s="174"/>
      <c r="P831" s="150"/>
      <c r="Q831" s="186"/>
      <c r="R831" s="174"/>
      <c r="S831" s="174"/>
      <c r="T831" s="174"/>
      <c r="U831" s="150"/>
      <c r="V831" s="186"/>
      <c r="W831" s="174"/>
      <c r="X831" s="174"/>
      <c r="Y831" s="174"/>
      <c r="Z831" s="265"/>
      <c r="AA831" s="186"/>
      <c r="AB831" s="174"/>
      <c r="AC831" s="174"/>
      <c r="AD831" s="174"/>
      <c r="AE831" s="150"/>
      <c r="AF831" s="186"/>
      <c r="AG831" s="265"/>
      <c r="AH831" s="265"/>
      <c r="AI831" s="265"/>
      <c r="AJ831" s="265"/>
    </row>
    <row r="832" spans="2:36" hidden="1" x14ac:dyDescent="0.25">
      <c r="B832" s="304">
        <v>5813</v>
      </c>
      <c r="C832" s="174"/>
      <c r="D832" s="174"/>
      <c r="E832" s="174"/>
      <c r="F832" s="150"/>
      <c r="G832" s="186"/>
      <c r="H832" s="174"/>
      <c r="I832" s="174"/>
      <c r="J832" s="174"/>
      <c r="K832" s="150"/>
      <c r="L832" s="186"/>
      <c r="M832" s="174"/>
      <c r="N832" s="174"/>
      <c r="O832" s="174"/>
      <c r="P832" s="150"/>
      <c r="Q832" s="186"/>
      <c r="R832" s="174"/>
      <c r="S832" s="174"/>
      <c r="T832" s="174"/>
      <c r="U832" s="150"/>
      <c r="V832" s="186"/>
      <c r="W832" s="174"/>
      <c r="X832" s="174"/>
      <c r="Y832" s="174"/>
      <c r="Z832" s="265"/>
      <c r="AA832" s="186"/>
      <c r="AB832" s="174"/>
      <c r="AC832" s="174"/>
      <c r="AD832" s="174"/>
      <c r="AE832" s="150"/>
      <c r="AF832" s="186"/>
      <c r="AG832" s="265"/>
      <c r="AH832" s="265"/>
      <c r="AI832" s="265"/>
      <c r="AJ832" s="265"/>
    </row>
    <row r="833" spans="2:36" hidden="1" x14ac:dyDescent="0.25">
      <c r="B833" s="304">
        <v>5814</v>
      </c>
      <c r="C833" s="174"/>
      <c r="D833" s="174"/>
      <c r="E833" s="174"/>
      <c r="F833" s="150"/>
      <c r="G833" s="186"/>
      <c r="H833" s="174"/>
      <c r="I833" s="174"/>
      <c r="J833" s="174"/>
      <c r="K833" s="150"/>
      <c r="L833" s="186"/>
      <c r="M833" s="174"/>
      <c r="N833" s="174"/>
      <c r="O833" s="174"/>
      <c r="P833" s="150"/>
      <c r="Q833" s="186"/>
      <c r="R833" s="174"/>
      <c r="S833" s="174"/>
      <c r="T833" s="174"/>
      <c r="U833" s="150"/>
      <c r="V833" s="186"/>
      <c r="W833" s="174"/>
      <c r="X833" s="174"/>
      <c r="Y833" s="174"/>
      <c r="Z833" s="265"/>
      <c r="AA833" s="186"/>
      <c r="AB833" s="174"/>
      <c r="AC833" s="174"/>
      <c r="AD833" s="174"/>
      <c r="AE833" s="150"/>
      <c r="AF833" s="186"/>
      <c r="AG833" s="265"/>
      <c r="AH833" s="265"/>
      <c r="AI833" s="265"/>
      <c r="AJ833" s="265"/>
    </row>
    <row r="834" spans="2:36" hidden="1" x14ac:dyDescent="0.25">
      <c r="B834" s="304">
        <v>5815</v>
      </c>
      <c r="C834" s="174"/>
      <c r="D834" s="174"/>
      <c r="E834" s="174"/>
      <c r="F834" s="150"/>
      <c r="G834" s="186"/>
      <c r="H834" s="174"/>
      <c r="I834" s="174"/>
      <c r="J834" s="174"/>
      <c r="K834" s="150"/>
      <c r="L834" s="186"/>
      <c r="M834" s="174"/>
      <c r="N834" s="174"/>
      <c r="O834" s="174"/>
      <c r="P834" s="150"/>
      <c r="Q834" s="186"/>
      <c r="R834" s="174"/>
      <c r="S834" s="174"/>
      <c r="T834" s="174"/>
      <c r="U834" s="150"/>
      <c r="V834" s="186"/>
      <c r="W834" s="174"/>
      <c r="X834" s="174"/>
      <c r="Y834" s="174"/>
      <c r="Z834" s="265"/>
      <c r="AA834" s="186"/>
      <c r="AB834" s="174"/>
      <c r="AC834" s="174"/>
      <c r="AD834" s="174"/>
      <c r="AE834" s="150"/>
      <c r="AF834" s="186"/>
      <c r="AG834" s="265"/>
      <c r="AH834" s="265"/>
      <c r="AI834" s="265"/>
      <c r="AJ834" s="265"/>
    </row>
    <row r="835" spans="2:36" hidden="1" x14ac:dyDescent="0.25">
      <c r="B835" s="304">
        <v>5816</v>
      </c>
      <c r="C835" s="174"/>
      <c r="D835" s="174"/>
      <c r="E835" s="174"/>
      <c r="F835" s="150"/>
      <c r="G835" s="186"/>
      <c r="H835" s="174"/>
      <c r="I835" s="174"/>
      <c r="J835" s="174"/>
      <c r="K835" s="150"/>
      <c r="L835" s="186"/>
      <c r="M835" s="174"/>
      <c r="N835" s="174"/>
      <c r="O835" s="174"/>
      <c r="P835" s="150"/>
      <c r="Q835" s="186"/>
      <c r="R835" s="174"/>
      <c r="S835" s="174"/>
      <c r="T835" s="174"/>
      <c r="U835" s="150"/>
      <c r="V835" s="186"/>
      <c r="W835" s="174"/>
      <c r="X835" s="174"/>
      <c r="Y835" s="174"/>
      <c r="Z835" s="265"/>
      <c r="AA835" s="186"/>
      <c r="AB835" s="174"/>
      <c r="AC835" s="174"/>
      <c r="AD835" s="174"/>
      <c r="AE835" s="150"/>
      <c r="AF835" s="186"/>
      <c r="AG835" s="265"/>
      <c r="AH835" s="265"/>
      <c r="AI835" s="265"/>
      <c r="AJ835" s="265"/>
    </row>
    <row r="836" spans="2:36" hidden="1" x14ac:dyDescent="0.25">
      <c r="B836" s="304">
        <v>5817</v>
      </c>
      <c r="C836" s="174"/>
      <c r="D836" s="174"/>
      <c r="E836" s="174"/>
      <c r="F836" s="150"/>
      <c r="G836" s="186"/>
      <c r="H836" s="174"/>
      <c r="I836" s="174"/>
      <c r="J836" s="174"/>
      <c r="K836" s="150"/>
      <c r="L836" s="186"/>
      <c r="M836" s="174"/>
      <c r="N836" s="174"/>
      <c r="O836" s="174"/>
      <c r="P836" s="150"/>
      <c r="Q836" s="186"/>
      <c r="R836" s="174"/>
      <c r="S836" s="174"/>
      <c r="T836" s="174"/>
      <c r="U836" s="150"/>
      <c r="V836" s="186"/>
      <c r="W836" s="174"/>
      <c r="X836" s="174"/>
      <c r="Y836" s="174"/>
      <c r="Z836" s="265"/>
      <c r="AA836" s="186"/>
      <c r="AB836" s="174"/>
      <c r="AC836" s="174"/>
      <c r="AD836" s="174"/>
      <c r="AE836" s="150"/>
      <c r="AF836" s="186"/>
      <c r="AG836" s="265"/>
      <c r="AH836" s="265"/>
      <c r="AI836" s="265"/>
      <c r="AJ836" s="265"/>
    </row>
    <row r="837" spans="2:36" hidden="1" x14ac:dyDescent="0.25">
      <c r="B837" s="304">
        <v>5818</v>
      </c>
      <c r="C837" s="174"/>
      <c r="D837" s="174"/>
      <c r="E837" s="174"/>
      <c r="F837" s="150"/>
      <c r="G837" s="186"/>
      <c r="H837" s="174"/>
      <c r="I837" s="174"/>
      <c r="J837" s="174"/>
      <c r="K837" s="150"/>
      <c r="L837" s="186"/>
      <c r="M837" s="174"/>
      <c r="N837" s="174"/>
      <c r="O837" s="174"/>
      <c r="P837" s="150"/>
      <c r="Q837" s="186"/>
      <c r="R837" s="174"/>
      <c r="S837" s="174"/>
      <c r="T837" s="174"/>
      <c r="U837" s="150"/>
      <c r="V837" s="186"/>
      <c r="W837" s="174"/>
      <c r="X837" s="174"/>
      <c r="Y837" s="174"/>
      <c r="Z837" s="265"/>
      <c r="AA837" s="186"/>
      <c r="AB837" s="174"/>
      <c r="AC837" s="174"/>
      <c r="AD837" s="174"/>
      <c r="AE837" s="150"/>
      <c r="AF837" s="186"/>
      <c r="AG837" s="265"/>
      <c r="AH837" s="265"/>
      <c r="AI837" s="265"/>
      <c r="AJ837" s="265"/>
    </row>
    <row r="838" spans="2:36" hidden="1" x14ac:dyDescent="0.25">
      <c r="B838" s="304">
        <v>5819</v>
      </c>
      <c r="C838" s="174"/>
      <c r="D838" s="174"/>
      <c r="E838" s="174"/>
      <c r="F838" s="150"/>
      <c r="G838" s="186"/>
      <c r="H838" s="174"/>
      <c r="I838" s="174"/>
      <c r="J838" s="174"/>
      <c r="K838" s="150"/>
      <c r="L838" s="186"/>
      <c r="M838" s="174"/>
      <c r="N838" s="174"/>
      <c r="O838" s="174"/>
      <c r="P838" s="150"/>
      <c r="Q838" s="186"/>
      <c r="R838" s="174"/>
      <c r="S838" s="174"/>
      <c r="T838" s="174"/>
      <c r="U838" s="150"/>
      <c r="V838" s="186"/>
      <c r="W838" s="174"/>
      <c r="X838" s="174"/>
      <c r="Y838" s="174"/>
      <c r="Z838" s="265"/>
      <c r="AA838" s="186"/>
      <c r="AB838" s="174"/>
      <c r="AC838" s="174"/>
      <c r="AD838" s="174"/>
      <c r="AE838" s="150"/>
      <c r="AF838" s="186"/>
      <c r="AG838" s="265"/>
      <c r="AH838" s="265"/>
      <c r="AI838" s="265"/>
      <c r="AJ838" s="265"/>
    </row>
    <row r="839" spans="2:36" hidden="1" x14ac:dyDescent="0.25">
      <c r="B839" s="304">
        <v>5820</v>
      </c>
      <c r="C839" s="174"/>
      <c r="D839" s="174"/>
      <c r="E839" s="174"/>
      <c r="F839" s="150"/>
      <c r="G839" s="186"/>
      <c r="H839" s="174"/>
      <c r="I839" s="174"/>
      <c r="J839" s="174"/>
      <c r="K839" s="150"/>
      <c r="L839" s="186"/>
      <c r="M839" s="174"/>
      <c r="N839" s="174"/>
      <c r="O839" s="174"/>
      <c r="P839" s="150"/>
      <c r="Q839" s="186"/>
      <c r="R839" s="174"/>
      <c r="S839" s="174"/>
      <c r="T839" s="174"/>
      <c r="U839" s="150"/>
      <c r="V839" s="186"/>
      <c r="W839" s="174"/>
      <c r="X839" s="174"/>
      <c r="Y839" s="174"/>
      <c r="Z839" s="265"/>
      <c r="AA839" s="186"/>
      <c r="AB839" s="174"/>
      <c r="AC839" s="174"/>
      <c r="AD839" s="174"/>
      <c r="AE839" s="150"/>
      <c r="AF839" s="186"/>
      <c r="AG839" s="265"/>
      <c r="AH839" s="265"/>
      <c r="AI839" s="265"/>
      <c r="AJ839" s="265"/>
    </row>
    <row r="840" spans="2:36" hidden="1" x14ac:dyDescent="0.25">
      <c r="B840" s="304">
        <v>5821</v>
      </c>
      <c r="C840" s="174"/>
      <c r="D840" s="174"/>
      <c r="E840" s="174"/>
      <c r="F840" s="150"/>
      <c r="G840" s="186"/>
      <c r="H840" s="174"/>
      <c r="I840" s="174"/>
      <c r="J840" s="174"/>
      <c r="K840" s="150"/>
      <c r="L840" s="186"/>
      <c r="M840" s="174"/>
      <c r="N840" s="174"/>
      <c r="O840" s="174"/>
      <c r="P840" s="150"/>
      <c r="Q840" s="186"/>
      <c r="R840" s="174"/>
      <c r="S840" s="174"/>
      <c r="T840" s="174"/>
      <c r="U840" s="150"/>
      <c r="V840" s="186"/>
      <c r="W840" s="174"/>
      <c r="X840" s="174"/>
      <c r="Y840" s="174"/>
      <c r="Z840" s="265"/>
      <c r="AA840" s="186"/>
      <c r="AB840" s="174"/>
      <c r="AC840" s="174"/>
      <c r="AD840" s="174"/>
      <c r="AE840" s="150"/>
      <c r="AF840" s="186"/>
      <c r="AG840" s="265"/>
      <c r="AH840" s="265"/>
      <c r="AI840" s="265"/>
      <c r="AJ840" s="265"/>
    </row>
    <row r="841" spans="2:36" hidden="1" x14ac:dyDescent="0.25">
      <c r="B841" s="304">
        <v>5822</v>
      </c>
      <c r="C841" s="174"/>
      <c r="D841" s="174"/>
      <c r="E841" s="174"/>
      <c r="F841" s="150"/>
      <c r="G841" s="186"/>
      <c r="H841" s="174"/>
      <c r="I841" s="174"/>
      <c r="J841" s="174"/>
      <c r="K841" s="150"/>
      <c r="L841" s="186"/>
      <c r="M841" s="174"/>
      <c r="N841" s="174"/>
      <c r="O841" s="174"/>
      <c r="P841" s="150"/>
      <c r="Q841" s="186"/>
      <c r="R841" s="174"/>
      <c r="S841" s="174"/>
      <c r="T841" s="174"/>
      <c r="U841" s="150"/>
      <c r="V841" s="186"/>
      <c r="W841" s="174"/>
      <c r="X841" s="174"/>
      <c r="Y841" s="174"/>
      <c r="Z841" s="265"/>
      <c r="AA841" s="186"/>
      <c r="AB841" s="174"/>
      <c r="AC841" s="174"/>
      <c r="AD841" s="174"/>
      <c r="AE841" s="150"/>
      <c r="AF841" s="186"/>
      <c r="AG841" s="265"/>
      <c r="AH841" s="265"/>
      <c r="AI841" s="265"/>
      <c r="AJ841" s="265"/>
    </row>
    <row r="842" spans="2:36" hidden="1" x14ac:dyDescent="0.25">
      <c r="B842" s="304">
        <v>5823</v>
      </c>
      <c r="C842" s="174"/>
      <c r="D842" s="174"/>
      <c r="E842" s="174"/>
      <c r="F842" s="150"/>
      <c r="G842" s="186"/>
      <c r="H842" s="174"/>
      <c r="I842" s="174"/>
      <c r="J842" s="174"/>
      <c r="K842" s="150"/>
      <c r="L842" s="186"/>
      <c r="M842" s="174"/>
      <c r="N842" s="174"/>
      <c r="O842" s="174"/>
      <c r="P842" s="150"/>
      <c r="Q842" s="186"/>
      <c r="R842" s="174"/>
      <c r="S842" s="174"/>
      <c r="T842" s="174"/>
      <c r="U842" s="150"/>
      <c r="V842" s="186"/>
      <c r="W842" s="174"/>
      <c r="X842" s="174"/>
      <c r="Y842" s="174"/>
      <c r="Z842" s="265"/>
      <c r="AA842" s="186"/>
      <c r="AB842" s="174"/>
      <c r="AC842" s="174"/>
      <c r="AD842" s="174"/>
      <c r="AE842" s="150"/>
      <c r="AF842" s="186"/>
      <c r="AG842" s="265"/>
      <c r="AH842" s="265"/>
      <c r="AI842" s="265"/>
      <c r="AJ842" s="265"/>
    </row>
    <row r="843" spans="2:36" hidden="1" x14ac:dyDescent="0.25">
      <c r="B843" s="304">
        <v>5824</v>
      </c>
      <c r="C843" s="174"/>
      <c r="D843" s="174"/>
      <c r="E843" s="174"/>
      <c r="F843" s="150"/>
      <c r="G843" s="186"/>
      <c r="H843" s="174"/>
      <c r="I843" s="174"/>
      <c r="J843" s="174"/>
      <c r="K843" s="150"/>
      <c r="L843" s="186"/>
      <c r="M843" s="174"/>
      <c r="N843" s="174"/>
      <c r="O843" s="174"/>
      <c r="P843" s="150"/>
      <c r="Q843" s="186"/>
      <c r="R843" s="174"/>
      <c r="S843" s="174"/>
      <c r="T843" s="174"/>
      <c r="U843" s="150"/>
      <c r="V843" s="186"/>
      <c r="W843" s="174"/>
      <c r="X843" s="174"/>
      <c r="Y843" s="174"/>
      <c r="Z843" s="265"/>
      <c r="AA843" s="186"/>
      <c r="AB843" s="174"/>
      <c r="AC843" s="174"/>
      <c r="AD843" s="174"/>
      <c r="AE843" s="150"/>
      <c r="AF843" s="186"/>
      <c r="AG843" s="265"/>
      <c r="AH843" s="265"/>
      <c r="AI843" s="265"/>
      <c r="AJ843" s="265"/>
    </row>
    <row r="844" spans="2:36" hidden="1" x14ac:dyDescent="0.25">
      <c r="B844" s="304">
        <v>5825</v>
      </c>
      <c r="C844" s="174"/>
      <c r="D844" s="174"/>
      <c r="E844" s="174"/>
      <c r="F844" s="150"/>
      <c r="G844" s="186"/>
      <c r="H844" s="174"/>
      <c r="I844" s="174"/>
      <c r="J844" s="174"/>
      <c r="K844" s="150"/>
      <c r="L844" s="186"/>
      <c r="M844" s="174"/>
      <c r="N844" s="174"/>
      <c r="O844" s="174"/>
      <c r="P844" s="150"/>
      <c r="Q844" s="186"/>
      <c r="R844" s="174"/>
      <c r="S844" s="174"/>
      <c r="T844" s="174"/>
      <c r="U844" s="150"/>
      <c r="V844" s="186"/>
      <c r="W844" s="174"/>
      <c r="X844" s="174"/>
      <c r="Y844" s="174"/>
      <c r="Z844" s="265"/>
      <c r="AA844" s="186"/>
      <c r="AB844" s="174"/>
      <c r="AC844" s="174"/>
      <c r="AD844" s="174"/>
      <c r="AE844" s="150"/>
      <c r="AF844" s="186"/>
      <c r="AG844" s="265"/>
      <c r="AH844" s="265"/>
      <c r="AI844" s="265"/>
      <c r="AJ844" s="265"/>
    </row>
    <row r="845" spans="2:36" hidden="1" x14ac:dyDescent="0.25">
      <c r="B845" s="304">
        <v>5826</v>
      </c>
      <c r="C845" s="174"/>
      <c r="D845" s="174"/>
      <c r="E845" s="174"/>
      <c r="F845" s="150"/>
      <c r="G845" s="186"/>
      <c r="H845" s="174"/>
      <c r="I845" s="174"/>
      <c r="J845" s="174"/>
      <c r="K845" s="150"/>
      <c r="L845" s="186"/>
      <c r="M845" s="174"/>
      <c r="N845" s="174"/>
      <c r="O845" s="174"/>
      <c r="P845" s="150"/>
      <c r="Q845" s="186"/>
      <c r="R845" s="174"/>
      <c r="S845" s="174"/>
      <c r="T845" s="174"/>
      <c r="U845" s="150"/>
      <c r="V845" s="186"/>
      <c r="W845" s="174"/>
      <c r="X845" s="174"/>
      <c r="Y845" s="174"/>
      <c r="Z845" s="265"/>
      <c r="AA845" s="186"/>
      <c r="AB845" s="174"/>
      <c r="AC845" s="174"/>
      <c r="AD845" s="174"/>
      <c r="AE845" s="150"/>
      <c r="AF845" s="186"/>
      <c r="AG845" s="265"/>
      <c r="AH845" s="265"/>
      <c r="AI845" s="265"/>
      <c r="AJ845" s="265"/>
    </row>
    <row r="846" spans="2:36" hidden="1" x14ac:dyDescent="0.25">
      <c r="B846" s="304">
        <v>5828</v>
      </c>
      <c r="C846" s="174"/>
      <c r="D846" s="174"/>
      <c r="E846" s="174"/>
      <c r="F846" s="150"/>
      <c r="G846" s="186"/>
      <c r="H846" s="174"/>
      <c r="I846" s="174"/>
      <c r="J846" s="174"/>
      <c r="K846" s="150"/>
      <c r="L846" s="186"/>
      <c r="M846" s="174"/>
      <c r="N846" s="174"/>
      <c r="O846" s="174"/>
      <c r="P846" s="150"/>
      <c r="Q846" s="186"/>
      <c r="R846" s="174"/>
      <c r="S846" s="174"/>
      <c r="T846" s="174"/>
      <c r="U846" s="150"/>
      <c r="V846" s="186"/>
      <c r="W846" s="174"/>
      <c r="X846" s="174"/>
      <c r="Y846" s="174"/>
      <c r="Z846" s="265"/>
      <c r="AA846" s="186"/>
      <c r="AB846" s="174"/>
      <c r="AC846" s="174"/>
      <c r="AD846" s="174"/>
      <c r="AE846" s="150"/>
      <c r="AF846" s="186"/>
      <c r="AG846" s="265"/>
      <c r="AH846" s="265"/>
      <c r="AI846" s="265"/>
      <c r="AJ846" s="265"/>
    </row>
    <row r="847" spans="2:36" hidden="1" x14ac:dyDescent="0.25">
      <c r="B847" s="304">
        <v>5829</v>
      </c>
      <c r="C847" s="174"/>
      <c r="D847" s="174"/>
      <c r="E847" s="174"/>
      <c r="F847" s="150"/>
      <c r="G847" s="186"/>
      <c r="H847" s="174"/>
      <c r="I847" s="174"/>
      <c r="J847" s="174"/>
      <c r="K847" s="150"/>
      <c r="L847" s="186"/>
      <c r="M847" s="174"/>
      <c r="N847" s="174"/>
      <c r="O847" s="174"/>
      <c r="P847" s="150"/>
      <c r="Q847" s="186"/>
      <c r="R847" s="174"/>
      <c r="S847" s="174"/>
      <c r="T847" s="174"/>
      <c r="U847" s="150"/>
      <c r="V847" s="186"/>
      <c r="W847" s="174"/>
      <c r="X847" s="174"/>
      <c r="Y847" s="174"/>
      <c r="Z847" s="265"/>
      <c r="AA847" s="186"/>
      <c r="AB847" s="174"/>
      <c r="AC847" s="174"/>
      <c r="AD847" s="174"/>
      <c r="AE847" s="150"/>
      <c r="AF847" s="186"/>
      <c r="AG847" s="265"/>
      <c r="AH847" s="265"/>
      <c r="AI847" s="265"/>
      <c r="AJ847" s="265"/>
    </row>
    <row r="848" spans="2:36" hidden="1" x14ac:dyDescent="0.25">
      <c r="B848" s="304">
        <v>5830</v>
      </c>
      <c r="C848" s="174"/>
      <c r="D848" s="174"/>
      <c r="E848" s="174"/>
      <c r="F848" s="150"/>
      <c r="G848" s="186"/>
      <c r="H848" s="174"/>
      <c r="I848" s="174"/>
      <c r="J848" s="174"/>
      <c r="K848" s="150"/>
      <c r="L848" s="186"/>
      <c r="M848" s="174"/>
      <c r="N848" s="174"/>
      <c r="O848" s="174"/>
      <c r="P848" s="150"/>
      <c r="Q848" s="186"/>
      <c r="R848" s="174"/>
      <c r="S848" s="174"/>
      <c r="T848" s="174"/>
      <c r="U848" s="150"/>
      <c r="V848" s="186"/>
      <c r="W848" s="174"/>
      <c r="X848" s="174"/>
      <c r="Y848" s="174"/>
      <c r="Z848" s="265"/>
      <c r="AA848" s="186"/>
      <c r="AB848" s="174"/>
      <c r="AC848" s="174"/>
      <c r="AD848" s="174"/>
      <c r="AE848" s="150"/>
      <c r="AF848" s="186"/>
      <c r="AG848" s="265"/>
      <c r="AH848" s="265"/>
      <c r="AI848" s="265"/>
      <c r="AJ848" s="265"/>
    </row>
    <row r="849" spans="2:36" hidden="1" x14ac:dyDescent="0.25">
      <c r="B849" s="304">
        <v>5832</v>
      </c>
      <c r="C849" s="174"/>
      <c r="D849" s="174"/>
      <c r="E849" s="174"/>
      <c r="F849" s="150"/>
      <c r="G849" s="186"/>
      <c r="H849" s="174"/>
      <c r="I849" s="174"/>
      <c r="J849" s="174"/>
      <c r="K849" s="150"/>
      <c r="L849" s="186"/>
      <c r="M849" s="174"/>
      <c r="N849" s="174"/>
      <c r="O849" s="174"/>
      <c r="P849" s="150"/>
      <c r="Q849" s="186"/>
      <c r="R849" s="174"/>
      <c r="S849" s="174"/>
      <c r="T849" s="174"/>
      <c r="U849" s="150"/>
      <c r="V849" s="186"/>
      <c r="W849" s="174"/>
      <c r="X849" s="174"/>
      <c r="Y849" s="174"/>
      <c r="Z849" s="265"/>
      <c r="AA849" s="186"/>
      <c r="AB849" s="174"/>
      <c r="AC849" s="174"/>
      <c r="AD849" s="174"/>
      <c r="AE849" s="150"/>
      <c r="AF849" s="186"/>
      <c r="AG849" s="265"/>
      <c r="AH849" s="265"/>
      <c r="AI849" s="265"/>
      <c r="AJ849" s="265"/>
    </row>
    <row r="850" spans="2:36" hidden="1" x14ac:dyDescent="0.25">
      <c r="B850" s="304">
        <v>5833</v>
      </c>
      <c r="C850" s="174"/>
      <c r="D850" s="174"/>
      <c r="E850" s="174"/>
      <c r="F850" s="150"/>
      <c r="G850" s="186"/>
      <c r="H850" s="174"/>
      <c r="I850" s="174"/>
      <c r="J850" s="174"/>
      <c r="K850" s="150"/>
      <c r="L850" s="186"/>
      <c r="M850" s="174"/>
      <c r="N850" s="174"/>
      <c r="O850" s="174"/>
      <c r="P850" s="150"/>
      <c r="Q850" s="186"/>
      <c r="R850" s="174"/>
      <c r="S850" s="174"/>
      <c r="T850" s="174"/>
      <c r="U850" s="150"/>
      <c r="V850" s="186"/>
      <c r="W850" s="174"/>
      <c r="X850" s="174"/>
      <c r="Y850" s="174"/>
      <c r="Z850" s="265"/>
      <c r="AA850" s="186"/>
      <c r="AB850" s="174"/>
      <c r="AC850" s="174"/>
      <c r="AD850" s="174"/>
      <c r="AE850" s="150"/>
      <c r="AF850" s="186"/>
      <c r="AG850" s="265"/>
      <c r="AH850" s="265"/>
      <c r="AI850" s="265"/>
      <c r="AJ850" s="265"/>
    </row>
    <row r="851" spans="2:36" hidden="1" x14ac:dyDescent="0.25">
      <c r="B851" s="304">
        <v>5834</v>
      </c>
      <c r="C851" s="174"/>
      <c r="D851" s="174"/>
      <c r="E851" s="174"/>
      <c r="F851" s="150"/>
      <c r="G851" s="186"/>
      <c r="H851" s="174"/>
      <c r="I851" s="174"/>
      <c r="J851" s="174"/>
      <c r="K851" s="150"/>
      <c r="L851" s="186"/>
      <c r="M851" s="174"/>
      <c r="N851" s="174"/>
      <c r="O851" s="174"/>
      <c r="P851" s="150"/>
      <c r="Q851" s="186"/>
      <c r="R851" s="174"/>
      <c r="S851" s="174"/>
      <c r="T851" s="174"/>
      <c r="U851" s="150"/>
      <c r="V851" s="186"/>
      <c r="W851" s="174"/>
      <c r="X851" s="174"/>
      <c r="Y851" s="174"/>
      <c r="Z851" s="265"/>
      <c r="AA851" s="186"/>
      <c r="AB851" s="174"/>
      <c r="AC851" s="174"/>
      <c r="AD851" s="174"/>
      <c r="AE851" s="150"/>
      <c r="AF851" s="186"/>
      <c r="AG851" s="265"/>
      <c r="AH851" s="265"/>
      <c r="AI851" s="265"/>
      <c r="AJ851" s="265"/>
    </row>
    <row r="852" spans="2:36" hidden="1" x14ac:dyDescent="0.25">
      <c r="B852" s="304">
        <v>5835</v>
      </c>
      <c r="C852" s="174"/>
      <c r="D852" s="174"/>
      <c r="E852" s="174"/>
      <c r="F852" s="150"/>
      <c r="G852" s="186"/>
      <c r="H852" s="174"/>
      <c r="I852" s="174"/>
      <c r="J852" s="174"/>
      <c r="K852" s="150"/>
      <c r="L852" s="186"/>
      <c r="M852" s="174"/>
      <c r="N852" s="174"/>
      <c r="O852" s="174"/>
      <c r="P852" s="150"/>
      <c r="Q852" s="186"/>
      <c r="R852" s="174"/>
      <c r="S852" s="174"/>
      <c r="T852" s="174"/>
      <c r="U852" s="150"/>
      <c r="V852" s="186"/>
      <c r="W852" s="174"/>
      <c r="X852" s="174"/>
      <c r="Y852" s="174"/>
      <c r="Z852" s="265"/>
      <c r="AA852" s="186"/>
      <c r="AB852" s="174"/>
      <c r="AC852" s="174"/>
      <c r="AD852" s="174"/>
      <c r="AE852" s="150"/>
      <c r="AF852" s="186"/>
      <c r="AG852" s="265"/>
      <c r="AH852" s="265"/>
      <c r="AI852" s="265"/>
      <c r="AJ852" s="265"/>
    </row>
    <row r="853" spans="2:36" hidden="1" x14ac:dyDescent="0.25">
      <c r="B853" s="304">
        <v>5836</v>
      </c>
      <c r="C853" s="174"/>
      <c r="D853" s="174"/>
      <c r="E853" s="174"/>
      <c r="F853" s="150"/>
      <c r="G853" s="186"/>
      <c r="H853" s="174"/>
      <c r="I853" s="174"/>
      <c r="J853" s="174"/>
      <c r="K853" s="150"/>
      <c r="L853" s="186"/>
      <c r="M853" s="174"/>
      <c r="N853" s="174"/>
      <c r="O853" s="174"/>
      <c r="P853" s="150"/>
      <c r="Q853" s="186"/>
      <c r="R853" s="174"/>
      <c r="S853" s="174"/>
      <c r="T853" s="174"/>
      <c r="U853" s="150"/>
      <c r="V853" s="186"/>
      <c r="W853" s="174"/>
      <c r="X853" s="174"/>
      <c r="Y853" s="174"/>
      <c r="Z853" s="265"/>
      <c r="AA853" s="186"/>
      <c r="AB853" s="174"/>
      <c r="AC853" s="174"/>
      <c r="AD853" s="174"/>
      <c r="AE853" s="150"/>
      <c r="AF853" s="186"/>
      <c r="AG853" s="265"/>
      <c r="AH853" s="265"/>
      <c r="AI853" s="265"/>
      <c r="AJ853" s="265"/>
    </row>
    <row r="854" spans="2:36" hidden="1" x14ac:dyDescent="0.25">
      <c r="B854" s="304">
        <v>5837</v>
      </c>
      <c r="C854" s="174"/>
      <c r="D854" s="174"/>
      <c r="E854" s="174"/>
      <c r="F854" s="150"/>
      <c r="G854" s="186"/>
      <c r="H854" s="174"/>
      <c r="I854" s="174"/>
      <c r="J854" s="174"/>
      <c r="K854" s="150"/>
      <c r="L854" s="186"/>
      <c r="M854" s="174"/>
      <c r="N854" s="174"/>
      <c r="O854" s="174"/>
      <c r="P854" s="150"/>
      <c r="Q854" s="186"/>
      <c r="R854" s="174"/>
      <c r="S854" s="174"/>
      <c r="T854" s="174"/>
      <c r="U854" s="150"/>
      <c r="V854" s="186"/>
      <c r="W854" s="174"/>
      <c r="X854" s="174"/>
      <c r="Y854" s="174"/>
      <c r="Z854" s="265"/>
      <c r="AA854" s="186"/>
      <c r="AB854" s="174"/>
      <c r="AC854" s="174"/>
      <c r="AD854" s="174"/>
      <c r="AE854" s="150"/>
      <c r="AF854" s="186"/>
      <c r="AG854" s="265"/>
      <c r="AH854" s="265"/>
      <c r="AI854" s="265"/>
      <c r="AJ854" s="265"/>
    </row>
    <row r="855" spans="2:36" hidden="1" x14ac:dyDescent="0.25">
      <c r="B855" s="304">
        <v>5838</v>
      </c>
      <c r="C855" s="174"/>
      <c r="D855" s="174"/>
      <c r="E855" s="174"/>
      <c r="F855" s="150"/>
      <c r="G855" s="186"/>
      <c r="H855" s="174"/>
      <c r="I855" s="174"/>
      <c r="J855" s="174"/>
      <c r="K855" s="150"/>
      <c r="L855" s="186"/>
      <c r="M855" s="174"/>
      <c r="N855" s="174"/>
      <c r="O855" s="174"/>
      <c r="P855" s="150"/>
      <c r="Q855" s="186"/>
      <c r="R855" s="174"/>
      <c r="S855" s="174"/>
      <c r="T855" s="174"/>
      <c r="U855" s="150"/>
      <c r="V855" s="186"/>
      <c r="W855" s="174"/>
      <c r="X855" s="174"/>
      <c r="Y855" s="174"/>
      <c r="Z855" s="265"/>
      <c r="AA855" s="186"/>
      <c r="AB855" s="174"/>
      <c r="AC855" s="174"/>
      <c r="AD855" s="174"/>
      <c r="AE855" s="150"/>
      <c r="AF855" s="186"/>
      <c r="AG855" s="265"/>
      <c r="AH855" s="265"/>
      <c r="AI855" s="265"/>
      <c r="AJ855" s="265"/>
    </row>
    <row r="856" spans="2:36" hidden="1" x14ac:dyDescent="0.25">
      <c r="B856" s="304">
        <v>5840</v>
      </c>
      <c r="C856" s="174"/>
      <c r="D856" s="174"/>
      <c r="E856" s="174"/>
      <c r="F856" s="150"/>
      <c r="G856" s="186"/>
      <c r="H856" s="174"/>
      <c r="I856" s="174"/>
      <c r="J856" s="174"/>
      <c r="K856" s="150"/>
      <c r="L856" s="186"/>
      <c r="M856" s="174"/>
      <c r="N856" s="174"/>
      <c r="O856" s="174"/>
      <c r="P856" s="150"/>
      <c r="Q856" s="186"/>
      <c r="R856" s="174"/>
      <c r="S856" s="174"/>
      <c r="T856" s="174"/>
      <c r="U856" s="150"/>
      <c r="V856" s="186"/>
      <c r="W856" s="174"/>
      <c r="X856" s="174"/>
      <c r="Y856" s="174"/>
      <c r="Z856" s="265"/>
      <c r="AA856" s="186"/>
      <c r="AB856" s="174"/>
      <c r="AC856" s="174"/>
      <c r="AD856" s="174"/>
      <c r="AE856" s="150"/>
      <c r="AF856" s="186"/>
      <c r="AG856" s="265"/>
      <c r="AH856" s="265"/>
      <c r="AI856" s="265"/>
      <c r="AJ856" s="265"/>
    </row>
    <row r="857" spans="2:36" hidden="1" x14ac:dyDescent="0.25">
      <c r="B857" s="304">
        <v>5841</v>
      </c>
      <c r="C857" s="174"/>
      <c r="D857" s="174"/>
      <c r="E857" s="174"/>
      <c r="F857" s="150"/>
      <c r="G857" s="186"/>
      <c r="H857" s="174"/>
      <c r="I857" s="174"/>
      <c r="J857" s="174"/>
      <c r="K857" s="150"/>
      <c r="L857" s="186"/>
      <c r="M857" s="174"/>
      <c r="N857" s="174"/>
      <c r="O857" s="174"/>
      <c r="P857" s="150"/>
      <c r="Q857" s="186"/>
      <c r="R857" s="174"/>
      <c r="S857" s="174"/>
      <c r="T857" s="174"/>
      <c r="U857" s="150"/>
      <c r="V857" s="186"/>
      <c r="W857" s="174"/>
      <c r="X857" s="174"/>
      <c r="Y857" s="174"/>
      <c r="Z857" s="265"/>
      <c r="AA857" s="186"/>
      <c r="AB857" s="174"/>
      <c r="AC857" s="174"/>
      <c r="AD857" s="174"/>
      <c r="AE857" s="150"/>
      <c r="AF857" s="186"/>
      <c r="AG857" s="265"/>
      <c r="AH857" s="265"/>
      <c r="AI857" s="265"/>
      <c r="AJ857" s="265"/>
    </row>
    <row r="858" spans="2:36" hidden="1" x14ac:dyDescent="0.25">
      <c r="B858" s="304">
        <v>5842</v>
      </c>
      <c r="C858" s="174"/>
      <c r="D858" s="174"/>
      <c r="E858" s="174"/>
      <c r="F858" s="150"/>
      <c r="G858" s="186"/>
      <c r="H858" s="174"/>
      <c r="I858" s="174"/>
      <c r="J858" s="174"/>
      <c r="K858" s="150"/>
      <c r="L858" s="186"/>
      <c r="M858" s="174"/>
      <c r="N858" s="174"/>
      <c r="O858" s="174"/>
      <c r="P858" s="150"/>
      <c r="Q858" s="186"/>
      <c r="R858" s="174"/>
      <c r="S858" s="174"/>
      <c r="T858" s="174"/>
      <c r="U858" s="150"/>
      <c r="V858" s="186"/>
      <c r="W858" s="174"/>
      <c r="X858" s="174"/>
      <c r="Y858" s="174"/>
      <c r="Z858" s="265"/>
      <c r="AA858" s="186"/>
      <c r="AB858" s="174"/>
      <c r="AC858" s="174"/>
      <c r="AD858" s="174"/>
      <c r="AE858" s="150"/>
      <c r="AF858" s="186"/>
      <c r="AG858" s="265"/>
      <c r="AH858" s="265"/>
      <c r="AI858" s="265"/>
      <c r="AJ858" s="265"/>
    </row>
    <row r="859" spans="2:36" hidden="1" x14ac:dyDescent="0.25">
      <c r="B859" s="304">
        <v>5843</v>
      </c>
      <c r="C859" s="174"/>
      <c r="D859" s="174"/>
      <c r="E859" s="174"/>
      <c r="F859" s="150"/>
      <c r="G859" s="186"/>
      <c r="H859" s="174"/>
      <c r="I859" s="174"/>
      <c r="J859" s="174"/>
      <c r="K859" s="150"/>
      <c r="L859" s="186"/>
      <c r="M859" s="174"/>
      <c r="N859" s="174"/>
      <c r="O859" s="174"/>
      <c r="P859" s="150"/>
      <c r="Q859" s="186"/>
      <c r="R859" s="174"/>
      <c r="S859" s="174"/>
      <c r="T859" s="174"/>
      <c r="U859" s="150"/>
      <c r="V859" s="186"/>
      <c r="W859" s="174"/>
      <c r="X859" s="174"/>
      <c r="Y859" s="174"/>
      <c r="Z859" s="265"/>
      <c r="AA859" s="186"/>
      <c r="AB859" s="174"/>
      <c r="AC859" s="174"/>
      <c r="AD859" s="174"/>
      <c r="AE859" s="150"/>
      <c r="AF859" s="186"/>
      <c r="AG859" s="265"/>
      <c r="AH859" s="265"/>
      <c r="AI859" s="265"/>
      <c r="AJ859" s="265"/>
    </row>
    <row r="860" spans="2:36" hidden="1" x14ac:dyDescent="0.25">
      <c r="B860" s="304">
        <v>5844</v>
      </c>
      <c r="C860" s="174"/>
      <c r="D860" s="174"/>
      <c r="E860" s="174"/>
      <c r="F860" s="150"/>
      <c r="G860" s="186"/>
      <c r="H860" s="174"/>
      <c r="I860" s="174"/>
      <c r="J860" s="174"/>
      <c r="K860" s="150"/>
      <c r="L860" s="186"/>
      <c r="M860" s="174"/>
      <c r="N860" s="174"/>
      <c r="O860" s="174"/>
      <c r="P860" s="150"/>
      <c r="Q860" s="186"/>
      <c r="R860" s="174"/>
      <c r="S860" s="174"/>
      <c r="T860" s="174"/>
      <c r="U860" s="150"/>
      <c r="V860" s="186"/>
      <c r="W860" s="174"/>
      <c r="X860" s="174"/>
      <c r="Y860" s="174"/>
      <c r="Z860" s="265"/>
      <c r="AA860" s="186"/>
      <c r="AB860" s="174"/>
      <c r="AC860" s="174"/>
      <c r="AD860" s="174"/>
      <c r="AE860" s="150"/>
      <c r="AF860" s="186"/>
      <c r="AG860" s="265"/>
      <c r="AH860" s="265"/>
      <c r="AI860" s="265"/>
      <c r="AJ860" s="265"/>
    </row>
    <row r="861" spans="2:36" hidden="1" x14ac:dyDescent="0.25">
      <c r="B861" s="304">
        <v>5845</v>
      </c>
      <c r="C861" s="174"/>
      <c r="D861" s="174"/>
      <c r="E861" s="174"/>
      <c r="F861" s="150"/>
      <c r="G861" s="186"/>
      <c r="H861" s="174"/>
      <c r="I861" s="174"/>
      <c r="J861" s="174"/>
      <c r="K861" s="150"/>
      <c r="L861" s="186"/>
      <c r="M861" s="174"/>
      <c r="N861" s="174"/>
      <c r="O861" s="174"/>
      <c r="P861" s="150"/>
      <c r="Q861" s="186"/>
      <c r="R861" s="174"/>
      <c r="S861" s="174"/>
      <c r="T861" s="174"/>
      <c r="U861" s="150"/>
      <c r="V861" s="186"/>
      <c r="W861" s="174"/>
      <c r="X861" s="174"/>
      <c r="Y861" s="174"/>
      <c r="Z861" s="265"/>
      <c r="AA861" s="186"/>
      <c r="AB861" s="174"/>
      <c r="AC861" s="174"/>
      <c r="AD861" s="174"/>
      <c r="AE861" s="150"/>
      <c r="AF861" s="186"/>
      <c r="AG861" s="265"/>
      <c r="AH861" s="265"/>
      <c r="AI861" s="265"/>
      <c r="AJ861" s="265"/>
    </row>
    <row r="862" spans="2:36" hidden="1" x14ac:dyDescent="0.25">
      <c r="B862" s="304">
        <v>5846</v>
      </c>
      <c r="C862" s="174"/>
      <c r="D862" s="174"/>
      <c r="E862" s="174"/>
      <c r="F862" s="150"/>
      <c r="G862" s="186"/>
      <c r="H862" s="174"/>
      <c r="I862" s="174"/>
      <c r="J862" s="174"/>
      <c r="K862" s="150"/>
      <c r="L862" s="186"/>
      <c r="M862" s="174"/>
      <c r="N862" s="174"/>
      <c r="O862" s="174"/>
      <c r="P862" s="150"/>
      <c r="Q862" s="186"/>
      <c r="R862" s="174"/>
      <c r="S862" s="174"/>
      <c r="T862" s="174"/>
      <c r="U862" s="150"/>
      <c r="V862" s="186"/>
      <c r="W862" s="174"/>
      <c r="X862" s="174"/>
      <c r="Y862" s="174"/>
      <c r="Z862" s="265"/>
      <c r="AA862" s="186"/>
      <c r="AB862" s="174"/>
      <c r="AC862" s="174"/>
      <c r="AD862" s="174"/>
      <c r="AE862" s="150"/>
      <c r="AF862" s="186"/>
      <c r="AG862" s="265"/>
      <c r="AH862" s="265"/>
      <c r="AI862" s="265"/>
      <c r="AJ862" s="265"/>
    </row>
    <row r="863" spans="2:36" hidden="1" x14ac:dyDescent="0.25">
      <c r="B863" s="304">
        <v>5848</v>
      </c>
      <c r="C863" s="174"/>
      <c r="D863" s="174"/>
      <c r="E863" s="174"/>
      <c r="F863" s="150"/>
      <c r="G863" s="186"/>
      <c r="H863" s="174"/>
      <c r="I863" s="174"/>
      <c r="J863" s="174"/>
      <c r="K863" s="150"/>
      <c r="L863" s="186"/>
      <c r="M863" s="174"/>
      <c r="N863" s="174"/>
      <c r="O863" s="174"/>
      <c r="P863" s="150"/>
      <c r="Q863" s="186"/>
      <c r="R863" s="174"/>
      <c r="S863" s="174"/>
      <c r="T863" s="174"/>
      <c r="U863" s="150"/>
      <c r="V863" s="186"/>
      <c r="W863" s="174"/>
      <c r="X863" s="174"/>
      <c r="Y863" s="174"/>
      <c r="Z863" s="265"/>
      <c r="AA863" s="186"/>
      <c r="AB863" s="174"/>
      <c r="AC863" s="174"/>
      <c r="AD863" s="174"/>
      <c r="AE863" s="150"/>
      <c r="AF863" s="186"/>
      <c r="AG863" s="265"/>
      <c r="AH863" s="265"/>
      <c r="AI863" s="265"/>
      <c r="AJ863" s="265"/>
    </row>
    <row r="864" spans="2:36" hidden="1" x14ac:dyDescent="0.25">
      <c r="B864" s="304">
        <v>5849</v>
      </c>
      <c r="C864" s="174"/>
      <c r="D864" s="174"/>
      <c r="E864" s="174"/>
      <c r="F864" s="150"/>
      <c r="G864" s="186"/>
      <c r="H864" s="174"/>
      <c r="I864" s="174"/>
      <c r="J864" s="174"/>
      <c r="K864" s="150"/>
      <c r="L864" s="186"/>
      <c r="M864" s="174"/>
      <c r="N864" s="174"/>
      <c r="O864" s="174"/>
      <c r="P864" s="150"/>
      <c r="Q864" s="186"/>
      <c r="R864" s="174"/>
      <c r="S864" s="174"/>
      <c r="T864" s="174"/>
      <c r="U864" s="150"/>
      <c r="V864" s="186"/>
      <c r="W864" s="174"/>
      <c r="X864" s="174"/>
      <c r="Y864" s="174"/>
      <c r="Z864" s="265"/>
      <c r="AA864" s="186"/>
      <c r="AB864" s="174"/>
      <c r="AC864" s="174"/>
      <c r="AD864" s="174"/>
      <c r="AE864" s="150"/>
      <c r="AF864" s="186"/>
      <c r="AG864" s="265"/>
      <c r="AH864" s="265"/>
      <c r="AI864" s="265"/>
      <c r="AJ864" s="265"/>
    </row>
    <row r="865" spans="2:36" hidden="1" x14ac:dyDescent="0.25">
      <c r="B865" s="304">
        <v>5850</v>
      </c>
      <c r="C865" s="174"/>
      <c r="D865" s="174"/>
      <c r="E865" s="174"/>
      <c r="F865" s="150"/>
      <c r="G865" s="186"/>
      <c r="H865" s="174"/>
      <c r="I865" s="174"/>
      <c r="J865" s="174"/>
      <c r="K865" s="150"/>
      <c r="L865" s="186"/>
      <c r="M865" s="174"/>
      <c r="N865" s="174"/>
      <c r="O865" s="174"/>
      <c r="P865" s="150"/>
      <c r="Q865" s="186"/>
      <c r="R865" s="174"/>
      <c r="S865" s="174"/>
      <c r="T865" s="174"/>
      <c r="U865" s="150"/>
      <c r="V865" s="186"/>
      <c r="W865" s="174"/>
      <c r="X865" s="174"/>
      <c r="Y865" s="174"/>
      <c r="Z865" s="265"/>
      <c r="AA865" s="186"/>
      <c r="AB865" s="174"/>
      <c r="AC865" s="174"/>
      <c r="AD865" s="174"/>
      <c r="AE865" s="150"/>
      <c r="AF865" s="186"/>
      <c r="AG865" s="265"/>
      <c r="AH865" s="265"/>
      <c r="AI865" s="265"/>
      <c r="AJ865" s="265"/>
    </row>
    <row r="866" spans="2:36" hidden="1" x14ac:dyDescent="0.25">
      <c r="B866" s="304">
        <v>5851</v>
      </c>
      <c r="C866" s="174"/>
      <c r="D866" s="174"/>
      <c r="E866" s="174"/>
      <c r="F866" s="150"/>
      <c r="G866" s="186"/>
      <c r="H866" s="174"/>
      <c r="I866" s="174"/>
      <c r="J866" s="174"/>
      <c r="K866" s="150"/>
      <c r="L866" s="186"/>
      <c r="M866" s="174"/>
      <c r="N866" s="174"/>
      <c r="O866" s="174"/>
      <c r="P866" s="150"/>
      <c r="Q866" s="186"/>
      <c r="R866" s="174"/>
      <c r="S866" s="174"/>
      <c r="T866" s="174"/>
      <c r="U866" s="150"/>
      <c r="V866" s="186"/>
      <c r="W866" s="174"/>
      <c r="X866" s="174"/>
      <c r="Y866" s="174"/>
      <c r="Z866" s="265"/>
      <c r="AA866" s="186"/>
      <c r="AB866" s="174"/>
      <c r="AC866" s="174"/>
      <c r="AD866" s="174"/>
      <c r="AE866" s="150"/>
      <c r="AF866" s="186"/>
      <c r="AG866" s="265"/>
      <c r="AH866" s="265"/>
      <c r="AI866" s="265"/>
      <c r="AJ866" s="265"/>
    </row>
    <row r="867" spans="2:36" hidden="1" x14ac:dyDescent="0.25">
      <c r="B867" s="304">
        <v>5852</v>
      </c>
      <c r="C867" s="174"/>
      <c r="D867" s="174"/>
      <c r="E867" s="174"/>
      <c r="F867" s="150"/>
      <c r="G867" s="186"/>
      <c r="H867" s="174"/>
      <c r="I867" s="174"/>
      <c r="J867" s="174"/>
      <c r="K867" s="150"/>
      <c r="L867" s="186"/>
      <c r="M867" s="174"/>
      <c r="N867" s="174"/>
      <c r="O867" s="174"/>
      <c r="P867" s="150"/>
      <c r="Q867" s="186"/>
      <c r="R867" s="174"/>
      <c r="S867" s="174"/>
      <c r="T867" s="174"/>
      <c r="U867" s="150"/>
      <c r="V867" s="186"/>
      <c r="W867" s="174"/>
      <c r="X867" s="174"/>
      <c r="Y867" s="174"/>
      <c r="Z867" s="265"/>
      <c r="AA867" s="186"/>
      <c r="AB867" s="174"/>
      <c r="AC867" s="174"/>
      <c r="AD867" s="174"/>
      <c r="AE867" s="150"/>
      <c r="AF867" s="186"/>
      <c r="AG867" s="265"/>
      <c r="AH867" s="265"/>
      <c r="AI867" s="265"/>
      <c r="AJ867" s="265"/>
    </row>
    <row r="868" spans="2:36" hidden="1" x14ac:dyDescent="0.25">
      <c r="B868" s="304">
        <v>5853</v>
      </c>
      <c r="C868" s="174"/>
      <c r="D868" s="174"/>
      <c r="E868" s="174"/>
      <c r="F868" s="150"/>
      <c r="G868" s="186"/>
      <c r="H868" s="174"/>
      <c r="I868" s="174"/>
      <c r="J868" s="174"/>
      <c r="K868" s="150"/>
      <c r="L868" s="186"/>
      <c r="M868" s="174"/>
      <c r="N868" s="174"/>
      <c r="O868" s="174"/>
      <c r="P868" s="150"/>
      <c r="Q868" s="186"/>
      <c r="R868" s="174"/>
      <c r="S868" s="174"/>
      <c r="T868" s="174"/>
      <c r="U868" s="150"/>
      <c r="V868" s="186"/>
      <c r="W868" s="174"/>
      <c r="X868" s="174"/>
      <c r="Y868" s="174"/>
      <c r="Z868" s="265"/>
      <c r="AA868" s="186"/>
      <c r="AB868" s="174"/>
      <c r="AC868" s="174"/>
      <c r="AD868" s="174"/>
      <c r="AE868" s="150"/>
      <c r="AF868" s="186"/>
      <c r="AG868" s="265"/>
      <c r="AH868" s="265"/>
      <c r="AI868" s="265"/>
      <c r="AJ868" s="265"/>
    </row>
    <row r="869" spans="2:36" hidden="1" x14ac:dyDescent="0.25">
      <c r="B869" s="304">
        <v>5854</v>
      </c>
      <c r="C869" s="174"/>
      <c r="D869" s="174"/>
      <c r="E869" s="174"/>
      <c r="F869" s="150"/>
      <c r="G869" s="186"/>
      <c r="H869" s="174"/>
      <c r="I869" s="174"/>
      <c r="J869" s="174"/>
      <c r="K869" s="150"/>
      <c r="L869" s="186"/>
      <c r="M869" s="174"/>
      <c r="N869" s="174"/>
      <c r="O869" s="174"/>
      <c r="P869" s="150"/>
      <c r="Q869" s="186"/>
      <c r="R869" s="174"/>
      <c r="S869" s="174"/>
      <c r="T869" s="174"/>
      <c r="U869" s="150"/>
      <c r="V869" s="186"/>
      <c r="W869" s="174"/>
      <c r="X869" s="174"/>
      <c r="Y869" s="174"/>
      <c r="Z869" s="265"/>
      <c r="AA869" s="186"/>
      <c r="AB869" s="174"/>
      <c r="AC869" s="174"/>
      <c r="AD869" s="174"/>
      <c r="AE869" s="150"/>
      <c r="AF869" s="186"/>
      <c r="AG869" s="265"/>
      <c r="AH869" s="265"/>
      <c r="AI869" s="265"/>
      <c r="AJ869" s="265"/>
    </row>
    <row r="870" spans="2:36" hidden="1" x14ac:dyDescent="0.25">
      <c r="B870" s="304">
        <v>5856</v>
      </c>
      <c r="C870" s="174"/>
      <c r="D870" s="174"/>
      <c r="E870" s="174"/>
      <c r="F870" s="150"/>
      <c r="G870" s="186"/>
      <c r="H870" s="174"/>
      <c r="I870" s="174"/>
      <c r="J870" s="174"/>
      <c r="K870" s="150"/>
      <c r="L870" s="186"/>
      <c r="M870" s="174"/>
      <c r="N870" s="174"/>
      <c r="O870" s="174"/>
      <c r="P870" s="150"/>
      <c r="Q870" s="186"/>
      <c r="R870" s="174"/>
      <c r="S870" s="174"/>
      <c r="T870" s="174"/>
      <c r="U870" s="150"/>
      <c r="V870" s="186"/>
      <c r="W870" s="174"/>
      <c r="X870" s="174"/>
      <c r="Y870" s="174"/>
      <c r="Z870" s="265"/>
      <c r="AA870" s="186"/>
      <c r="AB870" s="174"/>
      <c r="AC870" s="174"/>
      <c r="AD870" s="174"/>
      <c r="AE870" s="150"/>
      <c r="AF870" s="186"/>
      <c r="AG870" s="265"/>
      <c r="AH870" s="265"/>
      <c r="AI870" s="265"/>
      <c r="AJ870" s="265"/>
    </row>
    <row r="871" spans="2:36" hidden="1" x14ac:dyDescent="0.25">
      <c r="B871" s="304">
        <v>5857</v>
      </c>
      <c r="C871" s="174"/>
      <c r="D871" s="174"/>
      <c r="E871" s="174"/>
      <c r="F871" s="150"/>
      <c r="G871" s="186"/>
      <c r="H871" s="174"/>
      <c r="I871" s="174"/>
      <c r="J871" s="174"/>
      <c r="K871" s="150"/>
      <c r="L871" s="186"/>
      <c r="M871" s="174"/>
      <c r="N871" s="174"/>
      <c r="O871" s="174"/>
      <c r="P871" s="150"/>
      <c r="Q871" s="186"/>
      <c r="R871" s="174"/>
      <c r="S871" s="174"/>
      <c r="T871" s="174"/>
      <c r="U871" s="150"/>
      <c r="V871" s="186"/>
      <c r="W871" s="174"/>
      <c r="X871" s="174"/>
      <c r="Y871" s="174"/>
      <c r="Z871" s="265"/>
      <c r="AA871" s="186"/>
      <c r="AB871" s="174"/>
      <c r="AC871" s="174"/>
      <c r="AD871" s="174"/>
      <c r="AE871" s="150"/>
      <c r="AF871" s="186"/>
      <c r="AG871" s="265"/>
      <c r="AH871" s="265"/>
      <c r="AI871" s="265"/>
      <c r="AJ871" s="265"/>
    </row>
    <row r="872" spans="2:36" hidden="1" x14ac:dyDescent="0.25">
      <c r="B872" s="304">
        <v>5859</v>
      </c>
      <c r="C872" s="174"/>
      <c r="D872" s="174"/>
      <c r="E872" s="174"/>
      <c r="F872" s="150"/>
      <c r="G872" s="186"/>
      <c r="H872" s="174"/>
      <c r="I872" s="174"/>
      <c r="J872" s="174"/>
      <c r="K872" s="150"/>
      <c r="L872" s="186"/>
      <c r="M872" s="174"/>
      <c r="N872" s="174"/>
      <c r="O872" s="174"/>
      <c r="P872" s="150"/>
      <c r="Q872" s="186"/>
      <c r="R872" s="174"/>
      <c r="S872" s="174"/>
      <c r="T872" s="174"/>
      <c r="U872" s="150"/>
      <c r="V872" s="186"/>
      <c r="W872" s="174"/>
      <c r="X872" s="174"/>
      <c r="Y872" s="174"/>
      <c r="Z872" s="265"/>
      <c r="AA872" s="186"/>
      <c r="AB872" s="174"/>
      <c r="AC872" s="174"/>
      <c r="AD872" s="174"/>
      <c r="AE872" s="150"/>
      <c r="AF872" s="186"/>
      <c r="AG872" s="265"/>
      <c r="AH872" s="265"/>
      <c r="AI872" s="265"/>
      <c r="AJ872" s="265"/>
    </row>
    <row r="873" spans="2:36" hidden="1" x14ac:dyDescent="0.25">
      <c r="B873" s="304">
        <v>5860</v>
      </c>
      <c r="C873" s="174"/>
      <c r="D873" s="174"/>
      <c r="E873" s="174"/>
      <c r="F873" s="150"/>
      <c r="G873" s="186"/>
      <c r="H873" s="174"/>
      <c r="I873" s="174"/>
      <c r="J873" s="174"/>
      <c r="K873" s="150"/>
      <c r="L873" s="186"/>
      <c r="M873" s="174"/>
      <c r="N873" s="174"/>
      <c r="O873" s="174"/>
      <c r="P873" s="150"/>
      <c r="Q873" s="186"/>
      <c r="R873" s="174"/>
      <c r="S873" s="174"/>
      <c r="T873" s="174"/>
      <c r="U873" s="150"/>
      <c r="V873" s="186"/>
      <c r="W873" s="174"/>
      <c r="X873" s="174"/>
      <c r="Y873" s="174"/>
      <c r="Z873" s="265"/>
      <c r="AA873" s="186"/>
      <c r="AB873" s="174"/>
      <c r="AC873" s="174"/>
      <c r="AD873" s="174"/>
      <c r="AE873" s="150"/>
      <c r="AF873" s="186"/>
      <c r="AG873" s="265"/>
      <c r="AH873" s="265"/>
      <c r="AI873" s="265"/>
      <c r="AJ873" s="265"/>
    </row>
    <row r="874" spans="2:36" hidden="1" x14ac:dyDescent="0.25">
      <c r="B874" s="304">
        <v>5861</v>
      </c>
      <c r="C874" s="174"/>
      <c r="D874" s="174"/>
      <c r="E874" s="174"/>
      <c r="F874" s="150"/>
      <c r="G874" s="186"/>
      <c r="H874" s="174"/>
      <c r="I874" s="174"/>
      <c r="J874" s="174"/>
      <c r="K874" s="150"/>
      <c r="L874" s="186"/>
      <c r="M874" s="174"/>
      <c r="N874" s="174"/>
      <c r="O874" s="174"/>
      <c r="P874" s="150"/>
      <c r="Q874" s="186"/>
      <c r="R874" s="174"/>
      <c r="S874" s="174"/>
      <c r="T874" s="174"/>
      <c r="U874" s="150"/>
      <c r="V874" s="186"/>
      <c r="W874" s="174"/>
      <c r="X874" s="174"/>
      <c r="Y874" s="174"/>
      <c r="Z874" s="265"/>
      <c r="AA874" s="186"/>
      <c r="AB874" s="174"/>
      <c r="AC874" s="174"/>
      <c r="AD874" s="174"/>
      <c r="AE874" s="150"/>
      <c r="AF874" s="186"/>
      <c r="AG874" s="265"/>
      <c r="AH874" s="265"/>
      <c r="AI874" s="265"/>
      <c r="AJ874" s="265"/>
    </row>
    <row r="875" spans="2:36" hidden="1" x14ac:dyDescent="0.25">
      <c r="B875" s="304">
        <v>5862</v>
      </c>
      <c r="C875" s="174"/>
      <c r="D875" s="174"/>
      <c r="E875" s="174"/>
      <c r="F875" s="150"/>
      <c r="G875" s="186"/>
      <c r="H875" s="174"/>
      <c r="I875" s="174"/>
      <c r="J875" s="174"/>
      <c r="K875" s="150"/>
      <c r="L875" s="186"/>
      <c r="M875" s="174"/>
      <c r="N875" s="174"/>
      <c r="O875" s="174"/>
      <c r="P875" s="150"/>
      <c r="Q875" s="186"/>
      <c r="R875" s="174"/>
      <c r="S875" s="174"/>
      <c r="T875" s="174"/>
      <c r="U875" s="150"/>
      <c r="V875" s="186"/>
      <c r="W875" s="174"/>
      <c r="X875" s="174"/>
      <c r="Y875" s="174"/>
      <c r="Z875" s="265"/>
      <c r="AA875" s="186"/>
      <c r="AB875" s="174"/>
      <c r="AC875" s="174"/>
      <c r="AD875" s="174"/>
      <c r="AE875" s="150"/>
      <c r="AF875" s="186"/>
      <c r="AG875" s="265"/>
      <c r="AH875" s="265"/>
      <c r="AI875" s="265"/>
      <c r="AJ875" s="265"/>
    </row>
    <row r="876" spans="2:36" hidden="1" x14ac:dyDescent="0.25">
      <c r="B876" s="304">
        <v>5863</v>
      </c>
      <c r="C876" s="174"/>
      <c r="D876" s="174"/>
      <c r="E876" s="174"/>
      <c r="F876" s="150"/>
      <c r="G876" s="186"/>
      <c r="H876" s="174"/>
      <c r="I876" s="174"/>
      <c r="J876" s="174"/>
      <c r="K876" s="150"/>
      <c r="L876" s="186"/>
      <c r="M876" s="174"/>
      <c r="N876" s="174"/>
      <c r="O876" s="174"/>
      <c r="P876" s="150"/>
      <c r="Q876" s="186"/>
      <c r="R876" s="174"/>
      <c r="S876" s="174"/>
      <c r="T876" s="174"/>
      <c r="U876" s="150"/>
      <c r="V876" s="186"/>
      <c r="W876" s="174"/>
      <c r="X876" s="174"/>
      <c r="Y876" s="174"/>
      <c r="Z876" s="265"/>
      <c r="AA876" s="186"/>
      <c r="AB876" s="174"/>
      <c r="AC876" s="174"/>
      <c r="AD876" s="174"/>
      <c r="AE876" s="150"/>
      <c r="AF876" s="186"/>
      <c r="AG876" s="265"/>
      <c r="AH876" s="265"/>
      <c r="AI876" s="265"/>
      <c r="AJ876" s="265"/>
    </row>
    <row r="877" spans="2:36" hidden="1" x14ac:dyDescent="0.25">
      <c r="B877" s="304">
        <v>5864</v>
      </c>
      <c r="C877" s="174"/>
      <c r="D877" s="174"/>
      <c r="E877" s="174"/>
      <c r="F877" s="150"/>
      <c r="G877" s="186"/>
      <c r="H877" s="174"/>
      <c r="I877" s="174"/>
      <c r="J877" s="174"/>
      <c r="K877" s="150"/>
      <c r="L877" s="186"/>
      <c r="M877" s="174"/>
      <c r="N877" s="174"/>
      <c r="O877" s="174"/>
      <c r="P877" s="150"/>
      <c r="Q877" s="186"/>
      <c r="R877" s="174"/>
      <c r="S877" s="174"/>
      <c r="T877" s="174"/>
      <c r="U877" s="150"/>
      <c r="V877" s="186"/>
      <c r="W877" s="174"/>
      <c r="X877" s="174"/>
      <c r="Y877" s="174"/>
      <c r="Z877" s="265"/>
      <c r="AA877" s="186"/>
      <c r="AB877" s="174"/>
      <c r="AC877" s="174"/>
      <c r="AD877" s="174"/>
      <c r="AE877" s="150"/>
      <c r="AF877" s="186"/>
      <c r="AG877" s="265"/>
      <c r="AH877" s="265"/>
      <c r="AI877" s="265"/>
      <c r="AJ877" s="265"/>
    </row>
    <row r="878" spans="2:36" hidden="1" x14ac:dyDescent="0.25">
      <c r="B878" s="304">
        <v>5865</v>
      </c>
      <c r="C878" s="174"/>
      <c r="D878" s="174"/>
      <c r="E878" s="174"/>
      <c r="F878" s="150"/>
      <c r="G878" s="186"/>
      <c r="H878" s="174"/>
      <c r="I878" s="174"/>
      <c r="J878" s="174"/>
      <c r="K878" s="150"/>
      <c r="L878" s="186"/>
      <c r="M878" s="174"/>
      <c r="N878" s="174"/>
      <c r="O878" s="174"/>
      <c r="P878" s="150"/>
      <c r="Q878" s="186"/>
      <c r="R878" s="174"/>
      <c r="S878" s="174"/>
      <c r="T878" s="174"/>
      <c r="U878" s="150"/>
      <c r="V878" s="186"/>
      <c r="W878" s="174"/>
      <c r="X878" s="174"/>
      <c r="Y878" s="174"/>
      <c r="Z878" s="265"/>
      <c r="AA878" s="186"/>
      <c r="AB878" s="174"/>
      <c r="AC878" s="174"/>
      <c r="AD878" s="174"/>
      <c r="AE878" s="150"/>
      <c r="AF878" s="186"/>
      <c r="AG878" s="265"/>
      <c r="AH878" s="265"/>
      <c r="AI878" s="265"/>
      <c r="AJ878" s="265"/>
    </row>
    <row r="879" spans="2:36" hidden="1" x14ac:dyDescent="0.25">
      <c r="B879" s="304">
        <v>5866</v>
      </c>
      <c r="C879" s="174"/>
      <c r="D879" s="174"/>
      <c r="E879" s="174"/>
      <c r="F879" s="150"/>
      <c r="G879" s="186"/>
      <c r="H879" s="174"/>
      <c r="I879" s="174"/>
      <c r="J879" s="174"/>
      <c r="K879" s="150"/>
      <c r="L879" s="186"/>
      <c r="M879" s="174"/>
      <c r="N879" s="174"/>
      <c r="O879" s="174"/>
      <c r="P879" s="150"/>
      <c r="Q879" s="186"/>
      <c r="R879" s="174"/>
      <c r="S879" s="174"/>
      <c r="T879" s="174"/>
      <c r="U879" s="150"/>
      <c r="V879" s="186"/>
      <c r="W879" s="174"/>
      <c r="X879" s="174"/>
      <c r="Y879" s="174"/>
      <c r="Z879" s="265"/>
      <c r="AA879" s="186"/>
      <c r="AB879" s="174"/>
      <c r="AC879" s="174"/>
      <c r="AD879" s="174"/>
      <c r="AE879" s="150"/>
      <c r="AF879" s="186"/>
      <c r="AG879" s="265"/>
      <c r="AH879" s="265"/>
      <c r="AI879" s="265"/>
      <c r="AJ879" s="265"/>
    </row>
    <row r="880" spans="2:36" hidden="1" x14ac:dyDescent="0.25">
      <c r="B880" s="304">
        <v>5867</v>
      </c>
      <c r="C880" s="174"/>
      <c r="D880" s="174"/>
      <c r="E880" s="174"/>
      <c r="F880" s="150"/>
      <c r="G880" s="186"/>
      <c r="H880" s="174"/>
      <c r="I880" s="174"/>
      <c r="J880" s="174"/>
      <c r="K880" s="150"/>
      <c r="L880" s="186"/>
      <c r="M880" s="174"/>
      <c r="N880" s="174"/>
      <c r="O880" s="174"/>
      <c r="P880" s="150"/>
      <c r="Q880" s="186"/>
      <c r="R880" s="174"/>
      <c r="S880" s="174"/>
      <c r="T880" s="174"/>
      <c r="U880" s="150"/>
      <c r="V880" s="186"/>
      <c r="W880" s="174"/>
      <c r="X880" s="174"/>
      <c r="Y880" s="174"/>
      <c r="Z880" s="265"/>
      <c r="AA880" s="186"/>
      <c r="AB880" s="174"/>
      <c r="AC880" s="174"/>
      <c r="AD880" s="174"/>
      <c r="AE880" s="150"/>
      <c r="AF880" s="186"/>
      <c r="AG880" s="265"/>
      <c r="AH880" s="265"/>
      <c r="AI880" s="265"/>
      <c r="AJ880" s="265"/>
    </row>
    <row r="881" spans="2:36" hidden="1" x14ac:dyDescent="0.25">
      <c r="B881" s="304">
        <v>5869</v>
      </c>
      <c r="C881" s="174"/>
      <c r="D881" s="174"/>
      <c r="E881" s="174"/>
      <c r="F881" s="150"/>
      <c r="G881" s="186"/>
      <c r="H881" s="174"/>
      <c r="I881" s="174"/>
      <c r="J881" s="174"/>
      <c r="K881" s="150"/>
      <c r="L881" s="186"/>
      <c r="M881" s="174"/>
      <c r="N881" s="174"/>
      <c r="O881" s="174"/>
      <c r="P881" s="150"/>
      <c r="Q881" s="186"/>
      <c r="R881" s="174"/>
      <c r="S881" s="174"/>
      <c r="T881" s="174"/>
      <c r="U881" s="150"/>
      <c r="V881" s="186"/>
      <c r="W881" s="174"/>
      <c r="X881" s="174"/>
      <c r="Y881" s="174"/>
      <c r="Z881" s="265"/>
      <c r="AA881" s="186"/>
      <c r="AB881" s="174"/>
      <c r="AC881" s="174"/>
      <c r="AD881" s="174"/>
      <c r="AE881" s="150"/>
      <c r="AF881" s="186"/>
      <c r="AG881" s="265"/>
      <c r="AH881" s="265"/>
      <c r="AI881" s="265"/>
      <c r="AJ881" s="265"/>
    </row>
    <row r="882" spans="2:36" hidden="1" x14ac:dyDescent="0.25">
      <c r="B882" s="304">
        <v>5870</v>
      </c>
      <c r="C882" s="174"/>
      <c r="D882" s="174"/>
      <c r="E882" s="174"/>
      <c r="F882" s="150"/>
      <c r="G882" s="186"/>
      <c r="H882" s="174"/>
      <c r="I882" s="174"/>
      <c r="J882" s="174"/>
      <c r="K882" s="150"/>
      <c r="L882" s="186"/>
      <c r="M882" s="174"/>
      <c r="N882" s="174"/>
      <c r="O882" s="174"/>
      <c r="P882" s="150"/>
      <c r="Q882" s="186"/>
      <c r="R882" s="174"/>
      <c r="S882" s="174"/>
      <c r="T882" s="174"/>
      <c r="U882" s="150"/>
      <c r="V882" s="186"/>
      <c r="W882" s="174"/>
      <c r="X882" s="174"/>
      <c r="Y882" s="174"/>
      <c r="Z882" s="265"/>
      <c r="AA882" s="186"/>
      <c r="AB882" s="174"/>
      <c r="AC882" s="174"/>
      <c r="AD882" s="174"/>
      <c r="AE882" s="150"/>
      <c r="AF882" s="186"/>
      <c r="AG882" s="265"/>
      <c r="AH882" s="265"/>
      <c r="AI882" s="265"/>
      <c r="AJ882" s="265"/>
    </row>
    <row r="883" spans="2:36" hidden="1" x14ac:dyDescent="0.25">
      <c r="B883" s="304">
        <v>5871</v>
      </c>
      <c r="C883" s="174"/>
      <c r="D883" s="174"/>
      <c r="E883" s="174"/>
      <c r="F883" s="150"/>
      <c r="G883" s="186"/>
      <c r="H883" s="174"/>
      <c r="I883" s="174"/>
      <c r="J883" s="174"/>
      <c r="K883" s="150"/>
      <c r="L883" s="186"/>
      <c r="M883" s="174"/>
      <c r="N883" s="174"/>
      <c r="O883" s="174"/>
      <c r="P883" s="150"/>
      <c r="Q883" s="186"/>
      <c r="R883" s="174"/>
      <c r="S883" s="174"/>
      <c r="T883" s="174"/>
      <c r="U883" s="150"/>
      <c r="V883" s="186"/>
      <c r="W883" s="174"/>
      <c r="X883" s="174"/>
      <c r="Y883" s="174"/>
      <c r="Z883" s="265"/>
      <c r="AA883" s="186"/>
      <c r="AB883" s="174"/>
      <c r="AC883" s="174"/>
      <c r="AD883" s="174"/>
      <c r="AE883" s="150"/>
      <c r="AF883" s="186"/>
      <c r="AG883" s="265"/>
      <c r="AH883" s="265"/>
      <c r="AI883" s="265"/>
      <c r="AJ883" s="265"/>
    </row>
    <row r="884" spans="2:36" hidden="1" x14ac:dyDescent="0.25">
      <c r="B884" s="304">
        <v>5872</v>
      </c>
      <c r="C884" s="174"/>
      <c r="D884" s="174"/>
      <c r="E884" s="174"/>
      <c r="F884" s="150"/>
      <c r="G884" s="186"/>
      <c r="H884" s="174"/>
      <c r="I884" s="174"/>
      <c r="J884" s="174"/>
      <c r="K884" s="150"/>
      <c r="L884" s="186"/>
      <c r="M884" s="174"/>
      <c r="N884" s="174"/>
      <c r="O884" s="174"/>
      <c r="P884" s="150"/>
      <c r="Q884" s="186"/>
      <c r="R884" s="174"/>
      <c r="S884" s="174"/>
      <c r="T884" s="174"/>
      <c r="U884" s="150"/>
      <c r="V884" s="186"/>
      <c r="W884" s="174"/>
      <c r="X884" s="174"/>
      <c r="Y884" s="174"/>
      <c r="Z884" s="265"/>
      <c r="AA884" s="186"/>
      <c r="AB884" s="174"/>
      <c r="AC884" s="174"/>
      <c r="AD884" s="174"/>
      <c r="AE884" s="150"/>
      <c r="AF884" s="186"/>
      <c r="AG884" s="265"/>
      <c r="AH884" s="265"/>
      <c r="AI884" s="265"/>
      <c r="AJ884" s="265"/>
    </row>
    <row r="885" spans="2:36" hidden="1" x14ac:dyDescent="0.25">
      <c r="B885" s="304">
        <v>5873</v>
      </c>
      <c r="C885" s="174"/>
      <c r="D885" s="174"/>
      <c r="E885" s="174"/>
      <c r="F885" s="150"/>
      <c r="G885" s="186"/>
      <c r="H885" s="174"/>
      <c r="I885" s="174"/>
      <c r="J885" s="174"/>
      <c r="K885" s="150"/>
      <c r="L885" s="186"/>
      <c r="M885" s="174"/>
      <c r="N885" s="174"/>
      <c r="O885" s="174"/>
      <c r="P885" s="150"/>
      <c r="Q885" s="186"/>
      <c r="R885" s="174"/>
      <c r="S885" s="174"/>
      <c r="T885" s="174"/>
      <c r="U885" s="150"/>
      <c r="V885" s="186"/>
      <c r="W885" s="174"/>
      <c r="X885" s="174"/>
      <c r="Y885" s="174"/>
      <c r="Z885" s="265"/>
      <c r="AA885" s="186"/>
      <c r="AB885" s="174"/>
      <c r="AC885" s="174"/>
      <c r="AD885" s="174"/>
      <c r="AE885" s="150"/>
      <c r="AF885" s="186"/>
      <c r="AG885" s="265"/>
      <c r="AH885" s="265"/>
      <c r="AI885" s="265"/>
      <c r="AJ885" s="265"/>
    </row>
    <row r="886" spans="2:36" hidden="1" x14ac:dyDescent="0.25">
      <c r="B886" s="304">
        <v>5874</v>
      </c>
      <c r="C886" s="174"/>
      <c r="D886" s="174"/>
      <c r="E886" s="174"/>
      <c r="F886" s="150"/>
      <c r="G886" s="186"/>
      <c r="H886" s="174"/>
      <c r="I886" s="174"/>
      <c r="J886" s="174"/>
      <c r="K886" s="150"/>
      <c r="L886" s="186"/>
      <c r="M886" s="174"/>
      <c r="N886" s="174"/>
      <c r="O886" s="174"/>
      <c r="P886" s="150"/>
      <c r="Q886" s="186"/>
      <c r="R886" s="174"/>
      <c r="S886" s="174"/>
      <c r="T886" s="174"/>
      <c r="U886" s="150"/>
      <c r="V886" s="186"/>
      <c r="W886" s="174"/>
      <c r="X886" s="174"/>
      <c r="Y886" s="174"/>
      <c r="Z886" s="265"/>
      <c r="AA886" s="186"/>
      <c r="AB886" s="174"/>
      <c r="AC886" s="174"/>
      <c r="AD886" s="174"/>
      <c r="AE886" s="150"/>
      <c r="AF886" s="186"/>
      <c r="AG886" s="265"/>
      <c r="AH886" s="265"/>
      <c r="AI886" s="265"/>
      <c r="AJ886" s="265"/>
    </row>
    <row r="887" spans="2:36" hidden="1" x14ac:dyDescent="0.25">
      <c r="B887" s="304">
        <v>5875</v>
      </c>
      <c r="C887" s="174"/>
      <c r="D887" s="174"/>
      <c r="E887" s="174"/>
      <c r="F887" s="150"/>
      <c r="G887" s="186"/>
      <c r="H887" s="174"/>
      <c r="I887" s="174"/>
      <c r="J887" s="174"/>
      <c r="K887" s="150"/>
      <c r="L887" s="186"/>
      <c r="M887" s="174"/>
      <c r="N887" s="174"/>
      <c r="O887" s="174"/>
      <c r="P887" s="150"/>
      <c r="Q887" s="186"/>
      <c r="R887" s="174"/>
      <c r="S887" s="174"/>
      <c r="T887" s="174"/>
      <c r="U887" s="150"/>
      <c r="V887" s="186"/>
      <c r="W887" s="174"/>
      <c r="X887" s="174"/>
      <c r="Y887" s="174"/>
      <c r="Z887" s="265"/>
      <c r="AA887" s="186"/>
      <c r="AB887" s="174"/>
      <c r="AC887" s="174"/>
      <c r="AD887" s="174"/>
      <c r="AE887" s="150"/>
      <c r="AF887" s="186"/>
      <c r="AG887" s="265"/>
      <c r="AH887" s="265"/>
      <c r="AI887" s="265"/>
      <c r="AJ887" s="265"/>
    </row>
    <row r="888" spans="2:36" hidden="1" x14ac:dyDescent="0.25">
      <c r="B888" s="304">
        <v>5878</v>
      </c>
      <c r="C888" s="174"/>
      <c r="D888" s="174"/>
      <c r="E888" s="174"/>
      <c r="F888" s="150"/>
      <c r="G888" s="186"/>
      <c r="H888" s="174"/>
      <c r="I888" s="174"/>
      <c r="J888" s="174"/>
      <c r="K888" s="150"/>
      <c r="L888" s="186"/>
      <c r="M888" s="174"/>
      <c r="N888" s="174"/>
      <c r="O888" s="174"/>
      <c r="P888" s="150"/>
      <c r="Q888" s="186"/>
      <c r="R888" s="174"/>
      <c r="S888" s="174"/>
      <c r="T888" s="174"/>
      <c r="U888" s="150"/>
      <c r="V888" s="186"/>
      <c r="W888" s="174"/>
      <c r="X888" s="174"/>
      <c r="Y888" s="174"/>
      <c r="Z888" s="265"/>
      <c r="AA888" s="186"/>
      <c r="AB888" s="174"/>
      <c r="AC888" s="174"/>
      <c r="AD888" s="174"/>
      <c r="AE888" s="150"/>
      <c r="AF888" s="186"/>
      <c r="AG888" s="265"/>
      <c r="AH888" s="265"/>
      <c r="AI888" s="265"/>
      <c r="AJ888" s="265"/>
    </row>
    <row r="889" spans="2:36" hidden="1" x14ac:dyDescent="0.25">
      <c r="B889" s="304">
        <v>5879</v>
      </c>
      <c r="C889" s="174"/>
      <c r="D889" s="174"/>
      <c r="E889" s="174"/>
      <c r="F889" s="150"/>
      <c r="G889" s="186"/>
      <c r="H889" s="174"/>
      <c r="I889" s="174"/>
      <c r="J889" s="174"/>
      <c r="K889" s="150"/>
      <c r="L889" s="186"/>
      <c r="M889" s="174"/>
      <c r="N889" s="174"/>
      <c r="O889" s="174"/>
      <c r="P889" s="150"/>
      <c r="Q889" s="186"/>
      <c r="R889" s="174"/>
      <c r="S889" s="174"/>
      <c r="T889" s="174"/>
      <c r="U889" s="150"/>
      <c r="V889" s="186"/>
      <c r="W889" s="174"/>
      <c r="X889" s="174"/>
      <c r="Y889" s="174"/>
      <c r="Z889" s="265"/>
      <c r="AA889" s="186"/>
      <c r="AB889" s="174"/>
      <c r="AC889" s="174"/>
      <c r="AD889" s="174"/>
      <c r="AE889" s="150"/>
      <c r="AF889" s="186"/>
      <c r="AG889" s="265"/>
      <c r="AH889" s="265"/>
      <c r="AI889" s="265"/>
      <c r="AJ889" s="265"/>
    </row>
    <row r="890" spans="2:36" hidden="1" x14ac:dyDescent="0.25">
      <c r="B890" s="304">
        <v>5880</v>
      </c>
      <c r="C890" s="174"/>
      <c r="D890" s="174"/>
      <c r="E890" s="174"/>
      <c r="F890" s="150"/>
      <c r="G890" s="186"/>
      <c r="H890" s="174"/>
      <c r="I890" s="174"/>
      <c r="J890" s="174"/>
      <c r="K890" s="150"/>
      <c r="L890" s="186"/>
      <c r="M890" s="174"/>
      <c r="N890" s="174"/>
      <c r="O890" s="174"/>
      <c r="P890" s="150"/>
      <c r="Q890" s="186"/>
      <c r="R890" s="174"/>
      <c r="S890" s="174"/>
      <c r="T890" s="174"/>
      <c r="U890" s="150"/>
      <c r="V890" s="186"/>
      <c r="W890" s="174"/>
      <c r="X890" s="174"/>
      <c r="Y890" s="174"/>
      <c r="Z890" s="265"/>
      <c r="AA890" s="186"/>
      <c r="AB890" s="174"/>
      <c r="AC890" s="174"/>
      <c r="AD890" s="174"/>
      <c r="AE890" s="150"/>
      <c r="AF890" s="186"/>
      <c r="AG890" s="265"/>
      <c r="AH890" s="265"/>
      <c r="AI890" s="265"/>
      <c r="AJ890" s="265"/>
    </row>
    <row r="891" spans="2:36" hidden="1" x14ac:dyDescent="0.25">
      <c r="B891" s="304">
        <v>5883</v>
      </c>
      <c r="C891" s="174"/>
      <c r="D891" s="174"/>
      <c r="E891" s="174"/>
      <c r="F891" s="150"/>
      <c r="G891" s="186"/>
      <c r="H891" s="174"/>
      <c r="I891" s="174"/>
      <c r="J891" s="174"/>
      <c r="K891" s="150"/>
      <c r="L891" s="186"/>
      <c r="M891" s="174"/>
      <c r="N891" s="174"/>
      <c r="O891" s="174"/>
      <c r="P891" s="150"/>
      <c r="Q891" s="186"/>
      <c r="R891" s="174"/>
      <c r="S891" s="174"/>
      <c r="T891" s="174"/>
      <c r="U891" s="150"/>
      <c r="V891" s="186"/>
      <c r="W891" s="174"/>
      <c r="X891" s="174"/>
      <c r="Y891" s="174"/>
      <c r="Z891" s="265"/>
      <c r="AA891" s="186"/>
      <c r="AB891" s="174"/>
      <c r="AC891" s="174"/>
      <c r="AD891" s="174"/>
      <c r="AE891" s="150"/>
      <c r="AF891" s="186"/>
      <c r="AG891" s="265"/>
      <c r="AH891" s="265"/>
      <c r="AI891" s="265"/>
      <c r="AJ891" s="265"/>
    </row>
    <row r="892" spans="2:36" hidden="1" x14ac:dyDescent="0.25">
      <c r="B892" s="304">
        <v>5884</v>
      </c>
      <c r="C892" s="174"/>
      <c r="D892" s="174"/>
      <c r="E892" s="174"/>
      <c r="F892" s="150"/>
      <c r="G892" s="186"/>
      <c r="H892" s="174"/>
      <c r="I892" s="174"/>
      <c r="J892" s="174"/>
      <c r="K892" s="150"/>
      <c r="L892" s="186"/>
      <c r="M892" s="174"/>
      <c r="N892" s="174"/>
      <c r="O892" s="174"/>
      <c r="P892" s="150"/>
      <c r="Q892" s="186"/>
      <c r="R892" s="174"/>
      <c r="S892" s="174"/>
      <c r="T892" s="174"/>
      <c r="U892" s="150"/>
      <c r="V892" s="186"/>
      <c r="W892" s="174"/>
      <c r="X892" s="174"/>
      <c r="Y892" s="174"/>
      <c r="Z892" s="265"/>
      <c r="AA892" s="186"/>
      <c r="AB892" s="174"/>
      <c r="AC892" s="174"/>
      <c r="AD892" s="174"/>
      <c r="AE892" s="150"/>
      <c r="AF892" s="186"/>
      <c r="AG892" s="265"/>
      <c r="AH892" s="265"/>
      <c r="AI892" s="265"/>
      <c r="AJ892" s="265"/>
    </row>
    <row r="893" spans="2:36" hidden="1" x14ac:dyDescent="0.25">
      <c r="B893" s="304">
        <v>5885</v>
      </c>
      <c r="C893" s="174"/>
      <c r="D893" s="174"/>
      <c r="E893" s="174"/>
      <c r="F893" s="150"/>
      <c r="G893" s="186"/>
      <c r="H893" s="174"/>
      <c r="I893" s="174"/>
      <c r="J893" s="174"/>
      <c r="K893" s="150"/>
      <c r="L893" s="186"/>
      <c r="M893" s="174"/>
      <c r="N893" s="174"/>
      <c r="O893" s="174"/>
      <c r="P893" s="150"/>
      <c r="Q893" s="186"/>
      <c r="R893" s="174"/>
      <c r="S893" s="174"/>
      <c r="T893" s="174"/>
      <c r="U893" s="150"/>
      <c r="V893" s="186"/>
      <c r="W893" s="174"/>
      <c r="X893" s="174"/>
      <c r="Y893" s="174"/>
      <c r="Z893" s="265"/>
      <c r="AA893" s="186"/>
      <c r="AB893" s="174"/>
      <c r="AC893" s="174"/>
      <c r="AD893" s="174"/>
      <c r="AE893" s="150"/>
      <c r="AF893" s="186"/>
      <c r="AG893" s="265"/>
      <c r="AH893" s="265"/>
      <c r="AI893" s="265"/>
      <c r="AJ893" s="265"/>
    </row>
    <row r="894" spans="2:36" hidden="1" x14ac:dyDescent="0.25">
      <c r="B894" s="304">
        <v>5886</v>
      </c>
      <c r="C894" s="174"/>
      <c r="D894" s="174"/>
      <c r="E894" s="174"/>
      <c r="F894" s="150"/>
      <c r="G894" s="186"/>
      <c r="H894" s="174"/>
      <c r="I894" s="174"/>
      <c r="J894" s="174"/>
      <c r="K894" s="150"/>
      <c r="L894" s="186"/>
      <c r="M894" s="174"/>
      <c r="N894" s="174"/>
      <c r="O894" s="174"/>
      <c r="P894" s="150"/>
      <c r="Q894" s="186"/>
      <c r="R894" s="174"/>
      <c r="S894" s="174"/>
      <c r="T894" s="174"/>
      <c r="U894" s="150"/>
      <c r="V894" s="186"/>
      <c r="W894" s="174"/>
      <c r="X894" s="174"/>
      <c r="Y894" s="174"/>
      <c r="Z894" s="265"/>
      <c r="AA894" s="186"/>
      <c r="AB894" s="174"/>
      <c r="AC894" s="174"/>
      <c r="AD894" s="174"/>
      <c r="AE894" s="150"/>
      <c r="AF894" s="186"/>
      <c r="AG894" s="265"/>
      <c r="AH894" s="265"/>
      <c r="AI894" s="265"/>
      <c r="AJ894" s="265"/>
    </row>
    <row r="895" spans="2:36" hidden="1" x14ac:dyDescent="0.25">
      <c r="B895" s="304">
        <v>5887</v>
      </c>
      <c r="C895" s="174"/>
      <c r="D895" s="174"/>
      <c r="E895" s="174"/>
      <c r="F895" s="150"/>
      <c r="G895" s="186"/>
      <c r="H895" s="174"/>
      <c r="I895" s="174"/>
      <c r="J895" s="174"/>
      <c r="K895" s="150"/>
      <c r="L895" s="186"/>
      <c r="M895" s="174"/>
      <c r="N895" s="174"/>
      <c r="O895" s="174"/>
      <c r="P895" s="150"/>
      <c r="Q895" s="186"/>
      <c r="R895" s="174"/>
      <c r="S895" s="174"/>
      <c r="T895" s="174"/>
      <c r="U895" s="150"/>
      <c r="V895" s="186"/>
      <c r="W895" s="174"/>
      <c r="X895" s="174"/>
      <c r="Y895" s="174"/>
      <c r="Z895" s="265"/>
      <c r="AA895" s="186"/>
      <c r="AB895" s="174"/>
      <c r="AC895" s="174"/>
      <c r="AD895" s="174"/>
      <c r="AE895" s="150"/>
      <c r="AF895" s="186"/>
      <c r="AG895" s="265"/>
      <c r="AH895" s="265"/>
      <c r="AI895" s="265"/>
      <c r="AJ895" s="265"/>
    </row>
    <row r="896" spans="2:36" hidden="1" x14ac:dyDescent="0.25">
      <c r="B896" s="304">
        <v>5888</v>
      </c>
      <c r="C896" s="174"/>
      <c r="D896" s="174"/>
      <c r="E896" s="174"/>
      <c r="F896" s="150"/>
      <c r="G896" s="186"/>
      <c r="H896" s="174"/>
      <c r="I896" s="174"/>
      <c r="J896" s="174"/>
      <c r="K896" s="150"/>
      <c r="L896" s="186"/>
      <c r="M896" s="174"/>
      <c r="N896" s="174"/>
      <c r="O896" s="174"/>
      <c r="P896" s="150"/>
      <c r="Q896" s="186"/>
      <c r="R896" s="174"/>
      <c r="S896" s="174"/>
      <c r="T896" s="174"/>
      <c r="U896" s="150"/>
      <c r="V896" s="186"/>
      <c r="W896" s="174"/>
      <c r="X896" s="174"/>
      <c r="Y896" s="174"/>
      <c r="Z896" s="265"/>
      <c r="AA896" s="186"/>
      <c r="AB896" s="174"/>
      <c r="AC896" s="174"/>
      <c r="AD896" s="174"/>
      <c r="AE896" s="150"/>
      <c r="AF896" s="186"/>
      <c r="AG896" s="265"/>
      <c r="AH896" s="265"/>
      <c r="AI896" s="265"/>
      <c r="AJ896" s="265"/>
    </row>
    <row r="897" spans="2:36" hidden="1" x14ac:dyDescent="0.25">
      <c r="B897" s="304">
        <v>5889</v>
      </c>
      <c r="C897" s="174"/>
      <c r="D897" s="174"/>
      <c r="E897" s="174"/>
      <c r="F897" s="150"/>
      <c r="G897" s="186"/>
      <c r="H897" s="174"/>
      <c r="I897" s="174"/>
      <c r="J897" s="174"/>
      <c r="K897" s="150"/>
      <c r="L897" s="186"/>
      <c r="M897" s="174"/>
      <c r="N897" s="174"/>
      <c r="O897" s="174"/>
      <c r="P897" s="150"/>
      <c r="Q897" s="186"/>
      <c r="R897" s="174"/>
      <c r="S897" s="174"/>
      <c r="T897" s="174"/>
      <c r="U897" s="150"/>
      <c r="V897" s="186"/>
      <c r="W897" s="174"/>
      <c r="X897" s="174"/>
      <c r="Y897" s="174"/>
      <c r="Z897" s="265"/>
      <c r="AA897" s="186"/>
      <c r="AB897" s="174"/>
      <c r="AC897" s="174"/>
      <c r="AD897" s="174"/>
      <c r="AE897" s="150"/>
      <c r="AF897" s="186"/>
      <c r="AG897" s="265"/>
      <c r="AH897" s="265"/>
      <c r="AI897" s="265"/>
      <c r="AJ897" s="265"/>
    </row>
    <row r="898" spans="2:36" hidden="1" x14ac:dyDescent="0.25">
      <c r="B898" s="304">
        <v>5890</v>
      </c>
      <c r="C898" s="174"/>
      <c r="D898" s="174"/>
      <c r="E898" s="174"/>
      <c r="F898" s="150"/>
      <c r="G898" s="186"/>
      <c r="H898" s="174"/>
      <c r="I898" s="174"/>
      <c r="J898" s="174"/>
      <c r="K898" s="150"/>
      <c r="L898" s="186"/>
      <c r="M898" s="174"/>
      <c r="N898" s="174"/>
      <c r="O898" s="174"/>
      <c r="P898" s="150"/>
      <c r="Q898" s="186"/>
      <c r="R898" s="174"/>
      <c r="S898" s="174"/>
      <c r="T898" s="174"/>
      <c r="U898" s="150"/>
      <c r="V898" s="186"/>
      <c r="W898" s="174"/>
      <c r="X898" s="174"/>
      <c r="Y898" s="174"/>
      <c r="Z898" s="265"/>
      <c r="AA898" s="186"/>
      <c r="AB898" s="174"/>
      <c r="AC898" s="174"/>
      <c r="AD898" s="174"/>
      <c r="AE898" s="150"/>
      <c r="AF898" s="186"/>
      <c r="AG898" s="265"/>
      <c r="AH898" s="265"/>
      <c r="AI898" s="265"/>
      <c r="AJ898" s="265"/>
    </row>
    <row r="899" spans="2:36" hidden="1" x14ac:dyDescent="0.25">
      <c r="B899" s="304">
        <v>5891</v>
      </c>
      <c r="C899" s="174"/>
      <c r="D899" s="174"/>
      <c r="E899" s="174"/>
      <c r="F899" s="150"/>
      <c r="G899" s="186"/>
      <c r="H899" s="174"/>
      <c r="I899" s="174"/>
      <c r="J899" s="174"/>
      <c r="K899" s="150"/>
      <c r="L899" s="186"/>
      <c r="M899" s="174"/>
      <c r="N899" s="174"/>
      <c r="O899" s="174"/>
      <c r="P899" s="150"/>
      <c r="Q899" s="186"/>
      <c r="R899" s="174"/>
      <c r="S899" s="174"/>
      <c r="T899" s="174"/>
      <c r="U899" s="150"/>
      <c r="V899" s="186"/>
      <c r="W899" s="174"/>
      <c r="X899" s="174"/>
      <c r="Y899" s="174"/>
      <c r="Z899" s="265"/>
      <c r="AA899" s="186"/>
      <c r="AB899" s="174"/>
      <c r="AC899" s="174"/>
      <c r="AD899" s="174"/>
      <c r="AE899" s="150"/>
      <c r="AF899" s="186"/>
      <c r="AG899" s="265"/>
      <c r="AH899" s="265"/>
      <c r="AI899" s="265"/>
      <c r="AJ899" s="265"/>
    </row>
    <row r="900" spans="2:36" hidden="1" x14ac:dyDescent="0.25">
      <c r="B900" s="304">
        <v>5892</v>
      </c>
      <c r="C900" s="174"/>
      <c r="D900" s="174"/>
      <c r="E900" s="174"/>
      <c r="F900" s="150"/>
      <c r="G900" s="186"/>
      <c r="H900" s="174"/>
      <c r="I900" s="174"/>
      <c r="J900" s="174"/>
      <c r="K900" s="150"/>
      <c r="L900" s="186"/>
      <c r="M900" s="174"/>
      <c r="N900" s="174"/>
      <c r="O900" s="174"/>
      <c r="P900" s="150"/>
      <c r="Q900" s="186"/>
      <c r="R900" s="174"/>
      <c r="S900" s="174"/>
      <c r="T900" s="174"/>
      <c r="U900" s="150"/>
      <c r="V900" s="186"/>
      <c r="W900" s="174"/>
      <c r="X900" s="174"/>
      <c r="Y900" s="174"/>
      <c r="Z900" s="265"/>
      <c r="AA900" s="186"/>
      <c r="AB900" s="174"/>
      <c r="AC900" s="174"/>
      <c r="AD900" s="174"/>
      <c r="AE900" s="150"/>
      <c r="AF900" s="186"/>
      <c r="AG900" s="265"/>
      <c r="AH900" s="265"/>
      <c r="AI900" s="265"/>
      <c r="AJ900" s="265"/>
    </row>
    <row r="901" spans="2:36" hidden="1" x14ac:dyDescent="0.25">
      <c r="B901" s="304">
        <v>5893</v>
      </c>
      <c r="C901" s="174"/>
      <c r="D901" s="174"/>
      <c r="E901" s="174"/>
      <c r="F901" s="150"/>
      <c r="G901" s="186"/>
      <c r="H901" s="174"/>
      <c r="I901" s="174"/>
      <c r="J901" s="174"/>
      <c r="K901" s="150"/>
      <c r="L901" s="186"/>
      <c r="M901" s="174"/>
      <c r="N901" s="174"/>
      <c r="O901" s="174"/>
      <c r="P901" s="150"/>
      <c r="Q901" s="186"/>
      <c r="R901" s="174"/>
      <c r="S901" s="174"/>
      <c r="T901" s="174"/>
      <c r="U901" s="150"/>
      <c r="V901" s="186"/>
      <c r="W901" s="174"/>
      <c r="X901" s="174"/>
      <c r="Y901" s="174"/>
      <c r="Z901" s="265"/>
      <c r="AA901" s="186"/>
      <c r="AB901" s="174"/>
      <c r="AC901" s="174"/>
      <c r="AD901" s="174"/>
      <c r="AE901" s="150"/>
      <c r="AF901" s="186"/>
      <c r="AG901" s="265"/>
      <c r="AH901" s="265"/>
      <c r="AI901" s="265"/>
      <c r="AJ901" s="265"/>
    </row>
    <row r="902" spans="2:36" hidden="1" x14ac:dyDescent="0.25">
      <c r="B902" s="304">
        <v>5894</v>
      </c>
      <c r="C902" s="174"/>
      <c r="D902" s="174"/>
      <c r="E902" s="174"/>
      <c r="F902" s="150"/>
      <c r="G902" s="186"/>
      <c r="H902" s="174"/>
      <c r="I902" s="174"/>
      <c r="J902" s="174"/>
      <c r="K902" s="150"/>
      <c r="L902" s="186"/>
      <c r="M902" s="174"/>
      <c r="N902" s="174"/>
      <c r="O902" s="174"/>
      <c r="P902" s="150"/>
      <c r="Q902" s="186"/>
      <c r="R902" s="174"/>
      <c r="S902" s="174"/>
      <c r="T902" s="174"/>
      <c r="U902" s="150"/>
      <c r="V902" s="186"/>
      <c r="W902" s="174"/>
      <c r="X902" s="174"/>
      <c r="Y902" s="174"/>
      <c r="Z902" s="265"/>
      <c r="AA902" s="186"/>
      <c r="AB902" s="174"/>
      <c r="AC902" s="174"/>
      <c r="AD902" s="174"/>
      <c r="AE902" s="150"/>
      <c r="AF902" s="186"/>
      <c r="AG902" s="265"/>
      <c r="AH902" s="265"/>
      <c r="AI902" s="265"/>
      <c r="AJ902" s="265"/>
    </row>
    <row r="903" spans="2:36" hidden="1" x14ac:dyDescent="0.25">
      <c r="B903" s="304">
        <v>5895</v>
      </c>
      <c r="C903" s="174"/>
      <c r="D903" s="174"/>
      <c r="E903" s="174"/>
      <c r="F903" s="150"/>
      <c r="G903" s="186"/>
      <c r="H903" s="174"/>
      <c r="I903" s="174"/>
      <c r="J903" s="174"/>
      <c r="K903" s="150"/>
      <c r="L903" s="186"/>
      <c r="M903" s="174"/>
      <c r="N903" s="174"/>
      <c r="O903" s="174"/>
      <c r="P903" s="150"/>
      <c r="Q903" s="186"/>
      <c r="R903" s="174"/>
      <c r="S903" s="174"/>
      <c r="T903" s="174"/>
      <c r="U903" s="150"/>
      <c r="V903" s="186"/>
      <c r="W903" s="174"/>
      <c r="X903" s="174"/>
      <c r="Y903" s="174"/>
      <c r="Z903" s="265"/>
      <c r="AA903" s="186"/>
      <c r="AB903" s="174"/>
      <c r="AC903" s="174"/>
      <c r="AD903" s="174"/>
      <c r="AE903" s="150"/>
      <c r="AF903" s="186"/>
      <c r="AG903" s="265"/>
      <c r="AH903" s="265"/>
      <c r="AI903" s="265"/>
      <c r="AJ903" s="265"/>
    </row>
    <row r="904" spans="2:36" hidden="1" x14ac:dyDescent="0.25">
      <c r="B904" s="304">
        <v>5896</v>
      </c>
      <c r="C904" s="174"/>
      <c r="D904" s="174"/>
      <c r="E904" s="174"/>
      <c r="F904" s="150"/>
      <c r="G904" s="186"/>
      <c r="H904" s="174"/>
      <c r="I904" s="174"/>
      <c r="J904" s="174"/>
      <c r="K904" s="150"/>
      <c r="L904" s="186"/>
      <c r="M904" s="174"/>
      <c r="N904" s="174"/>
      <c r="O904" s="174"/>
      <c r="P904" s="150"/>
      <c r="Q904" s="186"/>
      <c r="R904" s="174"/>
      <c r="S904" s="174"/>
      <c r="T904" s="174"/>
      <c r="U904" s="150"/>
      <c r="V904" s="186"/>
      <c r="W904" s="174"/>
      <c r="X904" s="174"/>
      <c r="Y904" s="174"/>
      <c r="Z904" s="265"/>
      <c r="AA904" s="186"/>
      <c r="AB904" s="174"/>
      <c r="AC904" s="174"/>
      <c r="AD904" s="174"/>
      <c r="AE904" s="150"/>
      <c r="AF904" s="186"/>
      <c r="AG904" s="265"/>
      <c r="AH904" s="265"/>
      <c r="AI904" s="265"/>
      <c r="AJ904" s="265"/>
    </row>
    <row r="905" spans="2:36" hidden="1" x14ac:dyDescent="0.25">
      <c r="B905" s="304">
        <v>5897</v>
      </c>
      <c r="C905" s="174"/>
      <c r="D905" s="174"/>
      <c r="E905" s="174"/>
      <c r="F905" s="150"/>
      <c r="G905" s="186"/>
      <c r="H905" s="174"/>
      <c r="I905" s="174"/>
      <c r="J905" s="174"/>
      <c r="K905" s="150"/>
      <c r="L905" s="186"/>
      <c r="M905" s="174"/>
      <c r="N905" s="174"/>
      <c r="O905" s="174"/>
      <c r="P905" s="150"/>
      <c r="Q905" s="186"/>
      <c r="R905" s="174"/>
      <c r="S905" s="174"/>
      <c r="T905" s="174"/>
      <c r="U905" s="150"/>
      <c r="V905" s="186"/>
      <c r="W905" s="174"/>
      <c r="X905" s="174"/>
      <c r="Y905" s="174"/>
      <c r="Z905" s="265"/>
      <c r="AA905" s="186"/>
      <c r="AB905" s="174"/>
      <c r="AC905" s="174"/>
      <c r="AD905" s="174"/>
      <c r="AE905" s="150"/>
      <c r="AF905" s="186"/>
      <c r="AG905" s="265"/>
      <c r="AH905" s="265"/>
      <c r="AI905" s="265"/>
      <c r="AJ905" s="265"/>
    </row>
    <row r="906" spans="2:36" hidden="1" x14ac:dyDescent="0.25">
      <c r="B906" s="304">
        <v>5898</v>
      </c>
      <c r="C906" s="174"/>
      <c r="D906" s="174"/>
      <c r="E906" s="174"/>
      <c r="F906" s="150"/>
      <c r="G906" s="186"/>
      <c r="H906" s="174"/>
      <c r="I906" s="174"/>
      <c r="J906" s="174"/>
      <c r="K906" s="150"/>
      <c r="L906" s="186"/>
      <c r="M906" s="174"/>
      <c r="N906" s="174"/>
      <c r="O906" s="174"/>
      <c r="P906" s="150"/>
      <c r="Q906" s="186"/>
      <c r="R906" s="174"/>
      <c r="S906" s="174"/>
      <c r="T906" s="174"/>
      <c r="U906" s="150"/>
      <c r="V906" s="186"/>
      <c r="W906" s="174"/>
      <c r="X906" s="174"/>
      <c r="Y906" s="174"/>
      <c r="Z906" s="265"/>
      <c r="AA906" s="186"/>
      <c r="AB906" s="174"/>
      <c r="AC906" s="174"/>
      <c r="AD906" s="174"/>
      <c r="AE906" s="150"/>
      <c r="AF906" s="186"/>
      <c r="AG906" s="265"/>
      <c r="AH906" s="265"/>
      <c r="AI906" s="265"/>
      <c r="AJ906" s="265"/>
    </row>
    <row r="907" spans="2:36" hidden="1" x14ac:dyDescent="0.25">
      <c r="B907" s="304">
        <v>5899</v>
      </c>
      <c r="C907" s="174"/>
      <c r="D907" s="174"/>
      <c r="E907" s="174"/>
      <c r="F907" s="150"/>
      <c r="G907" s="186"/>
      <c r="H907" s="174"/>
      <c r="I907" s="174"/>
      <c r="J907" s="174"/>
      <c r="K907" s="150"/>
      <c r="L907" s="186"/>
      <c r="M907" s="174"/>
      <c r="N907" s="174"/>
      <c r="O907" s="174"/>
      <c r="P907" s="150"/>
      <c r="Q907" s="186"/>
      <c r="R907" s="174"/>
      <c r="S907" s="174"/>
      <c r="T907" s="174"/>
      <c r="U907" s="150"/>
      <c r="V907" s="186"/>
      <c r="W907" s="174"/>
      <c r="X907" s="174"/>
      <c r="Y907" s="174"/>
      <c r="Z907" s="265"/>
      <c r="AA907" s="186"/>
      <c r="AB907" s="174"/>
      <c r="AC907" s="174"/>
      <c r="AD907" s="174"/>
      <c r="AE907" s="150"/>
      <c r="AF907" s="186"/>
      <c r="AG907" s="265"/>
      <c r="AH907" s="265"/>
      <c r="AI907" s="265"/>
      <c r="AJ907" s="265"/>
    </row>
    <row r="908" spans="2:36" hidden="1" x14ac:dyDescent="0.25">
      <c r="B908" s="304">
        <v>5901</v>
      </c>
      <c r="C908" s="174"/>
      <c r="D908" s="174"/>
      <c r="E908" s="174"/>
      <c r="F908" s="150"/>
      <c r="G908" s="186"/>
      <c r="H908" s="174"/>
      <c r="I908" s="174"/>
      <c r="J908" s="174"/>
      <c r="K908" s="150"/>
      <c r="L908" s="186"/>
      <c r="M908" s="174"/>
      <c r="N908" s="174"/>
      <c r="O908" s="174"/>
      <c r="P908" s="150"/>
      <c r="Q908" s="186"/>
      <c r="R908" s="174"/>
      <c r="S908" s="174"/>
      <c r="T908" s="174"/>
      <c r="U908" s="150"/>
      <c r="V908" s="186"/>
      <c r="W908" s="174"/>
      <c r="X908" s="174"/>
      <c r="Y908" s="174"/>
      <c r="Z908" s="265"/>
      <c r="AA908" s="186"/>
      <c r="AB908" s="174"/>
      <c r="AC908" s="174"/>
      <c r="AD908" s="174"/>
      <c r="AE908" s="150"/>
      <c r="AF908" s="186"/>
      <c r="AG908" s="265"/>
      <c r="AH908" s="265"/>
      <c r="AI908" s="265"/>
      <c r="AJ908" s="265"/>
    </row>
    <row r="909" spans="2:36" hidden="1" x14ac:dyDescent="0.25">
      <c r="B909" s="304">
        <v>5902</v>
      </c>
      <c r="C909" s="174"/>
      <c r="D909" s="174"/>
      <c r="E909" s="174"/>
      <c r="F909" s="150"/>
      <c r="G909" s="186"/>
      <c r="H909" s="174"/>
      <c r="I909" s="174"/>
      <c r="J909" s="174"/>
      <c r="K909" s="150"/>
      <c r="L909" s="186"/>
      <c r="M909" s="174"/>
      <c r="N909" s="174"/>
      <c r="O909" s="174"/>
      <c r="P909" s="150"/>
      <c r="Q909" s="186"/>
      <c r="R909" s="174"/>
      <c r="S909" s="174"/>
      <c r="T909" s="174"/>
      <c r="U909" s="150"/>
      <c r="V909" s="186"/>
      <c r="W909" s="174"/>
      <c r="X909" s="174"/>
      <c r="Y909" s="174"/>
      <c r="Z909" s="265"/>
      <c r="AA909" s="186"/>
      <c r="AB909" s="174"/>
      <c r="AC909" s="174"/>
      <c r="AD909" s="174"/>
      <c r="AE909" s="150"/>
      <c r="AF909" s="186"/>
      <c r="AG909" s="265"/>
      <c r="AH909" s="265"/>
      <c r="AI909" s="265"/>
      <c r="AJ909" s="265"/>
    </row>
    <row r="910" spans="2:36" hidden="1" x14ac:dyDescent="0.25">
      <c r="B910" s="304">
        <v>5903</v>
      </c>
      <c r="C910" s="174"/>
      <c r="D910" s="174"/>
      <c r="E910" s="174"/>
      <c r="F910" s="150"/>
      <c r="G910" s="186"/>
      <c r="H910" s="174"/>
      <c r="I910" s="174"/>
      <c r="J910" s="174"/>
      <c r="K910" s="150"/>
      <c r="L910" s="186"/>
      <c r="M910" s="174"/>
      <c r="N910" s="174"/>
      <c r="O910" s="174"/>
      <c r="P910" s="150"/>
      <c r="Q910" s="186"/>
      <c r="R910" s="174"/>
      <c r="S910" s="174"/>
      <c r="T910" s="174"/>
      <c r="U910" s="150"/>
      <c r="V910" s="186"/>
      <c r="W910" s="174"/>
      <c r="X910" s="174"/>
      <c r="Y910" s="174"/>
      <c r="Z910" s="265"/>
      <c r="AA910" s="186"/>
      <c r="AB910" s="174"/>
      <c r="AC910" s="174"/>
      <c r="AD910" s="174"/>
      <c r="AE910" s="150"/>
      <c r="AF910" s="186"/>
      <c r="AG910" s="265"/>
      <c r="AH910" s="265"/>
      <c r="AI910" s="265"/>
      <c r="AJ910" s="265"/>
    </row>
    <row r="911" spans="2:36" hidden="1" x14ac:dyDescent="0.25">
      <c r="B911" s="304">
        <v>6000</v>
      </c>
      <c r="C911" s="174"/>
      <c r="D911" s="174"/>
      <c r="E911" s="174"/>
      <c r="F911" s="150"/>
      <c r="G911" s="186"/>
      <c r="H911" s="174"/>
      <c r="I911" s="174"/>
      <c r="J911" s="174"/>
      <c r="K911" s="150"/>
      <c r="L911" s="186"/>
      <c r="M911" s="174"/>
      <c r="N911" s="174"/>
      <c r="O911" s="174"/>
      <c r="P911" s="150"/>
      <c r="Q911" s="186"/>
      <c r="R911" s="174"/>
      <c r="S911" s="174"/>
      <c r="T911" s="174"/>
      <c r="U911" s="150"/>
      <c r="V911" s="186"/>
      <c r="W911" s="174"/>
      <c r="X911" s="174"/>
      <c r="Y911" s="174"/>
      <c r="Z911" s="265"/>
      <c r="AA911" s="186"/>
      <c r="AB911" s="174"/>
      <c r="AC911" s="174"/>
      <c r="AD911" s="174"/>
      <c r="AE911" s="150"/>
      <c r="AF911" s="186"/>
      <c r="AG911" s="265"/>
      <c r="AH911" s="265"/>
      <c r="AI911" s="265"/>
      <c r="AJ911" s="265"/>
    </row>
    <row r="912" spans="2:36" hidden="1" x14ac:dyDescent="0.25">
      <c r="B912" s="304">
        <v>6002</v>
      </c>
      <c r="C912" s="174"/>
      <c r="D912" s="174"/>
      <c r="E912" s="174"/>
      <c r="F912" s="150"/>
      <c r="G912" s="186"/>
      <c r="H912" s="174"/>
      <c r="I912" s="174"/>
      <c r="J912" s="174"/>
      <c r="K912" s="150"/>
      <c r="L912" s="186"/>
      <c r="M912" s="174"/>
      <c r="N912" s="174"/>
      <c r="O912" s="174"/>
      <c r="P912" s="150"/>
      <c r="Q912" s="186"/>
      <c r="R912" s="174"/>
      <c r="S912" s="174"/>
      <c r="T912" s="174"/>
      <c r="U912" s="150"/>
      <c r="V912" s="186"/>
      <c r="W912" s="174"/>
      <c r="X912" s="174"/>
      <c r="Y912" s="174"/>
      <c r="Z912" s="265"/>
      <c r="AA912" s="186"/>
      <c r="AB912" s="174"/>
      <c r="AC912" s="174"/>
      <c r="AD912" s="174"/>
      <c r="AE912" s="150"/>
      <c r="AF912" s="186"/>
      <c r="AG912" s="265"/>
      <c r="AH912" s="265"/>
      <c r="AI912" s="265"/>
      <c r="AJ912" s="265"/>
    </row>
    <row r="913" spans="2:36" hidden="1" x14ac:dyDescent="0.25">
      <c r="B913" s="304">
        <v>6003</v>
      </c>
      <c r="C913" s="174"/>
      <c r="D913" s="174"/>
      <c r="E913" s="174"/>
      <c r="F913" s="150"/>
      <c r="G913" s="186"/>
      <c r="H913" s="174"/>
      <c r="I913" s="174"/>
      <c r="J913" s="174"/>
      <c r="K913" s="150"/>
      <c r="L913" s="186"/>
      <c r="M913" s="174"/>
      <c r="N913" s="174"/>
      <c r="O913" s="174"/>
      <c r="P913" s="150"/>
      <c r="Q913" s="186"/>
      <c r="R913" s="174"/>
      <c r="S913" s="174"/>
      <c r="T913" s="174"/>
      <c r="U913" s="150"/>
      <c r="V913" s="186"/>
      <c r="W913" s="174"/>
      <c r="X913" s="174"/>
      <c r="Y913" s="174"/>
      <c r="Z913" s="265"/>
      <c r="AA913" s="186"/>
      <c r="AB913" s="174"/>
      <c r="AC913" s="174"/>
      <c r="AD913" s="174"/>
      <c r="AE913" s="150"/>
      <c r="AF913" s="186"/>
      <c r="AG913" s="265"/>
      <c r="AH913" s="265"/>
      <c r="AI913" s="265"/>
      <c r="AJ913" s="265"/>
    </row>
    <row r="914" spans="2:36" hidden="1" x14ac:dyDescent="0.25">
      <c r="B914" s="304">
        <v>6004</v>
      </c>
      <c r="C914" s="174"/>
      <c r="D914" s="174"/>
      <c r="E914" s="174"/>
      <c r="F914" s="150"/>
      <c r="G914" s="186"/>
      <c r="H914" s="174"/>
      <c r="I914" s="174"/>
      <c r="J914" s="174"/>
      <c r="K914" s="150"/>
      <c r="L914" s="186"/>
      <c r="M914" s="174"/>
      <c r="N914" s="174"/>
      <c r="O914" s="174"/>
      <c r="P914" s="150"/>
      <c r="Q914" s="186"/>
      <c r="R914" s="174"/>
      <c r="S914" s="174"/>
      <c r="T914" s="174"/>
      <c r="U914" s="150"/>
      <c r="V914" s="186"/>
      <c r="W914" s="174"/>
      <c r="X914" s="174"/>
      <c r="Y914" s="174"/>
      <c r="Z914" s="265"/>
      <c r="AA914" s="186"/>
      <c r="AB914" s="174"/>
      <c r="AC914" s="174"/>
      <c r="AD914" s="174"/>
      <c r="AE914" s="150"/>
      <c r="AF914" s="186"/>
      <c r="AG914" s="265"/>
      <c r="AH914" s="265"/>
      <c r="AI914" s="265"/>
      <c r="AJ914" s="265"/>
    </row>
    <row r="915" spans="2:36" hidden="1" x14ac:dyDescent="0.25">
      <c r="B915" s="304">
        <v>6005</v>
      </c>
      <c r="C915" s="174"/>
      <c r="D915" s="174"/>
      <c r="E915" s="174"/>
      <c r="F915" s="150"/>
      <c r="G915" s="186"/>
      <c r="H915" s="174"/>
      <c r="I915" s="174"/>
      <c r="J915" s="174"/>
      <c r="K915" s="150"/>
      <c r="L915" s="186"/>
      <c r="M915" s="174"/>
      <c r="N915" s="174"/>
      <c r="O915" s="174"/>
      <c r="P915" s="150"/>
      <c r="Q915" s="186"/>
      <c r="R915" s="174"/>
      <c r="S915" s="174"/>
      <c r="T915" s="174"/>
      <c r="U915" s="150"/>
      <c r="V915" s="186"/>
      <c r="W915" s="174"/>
      <c r="X915" s="174"/>
      <c r="Y915" s="174"/>
      <c r="Z915" s="265"/>
      <c r="AA915" s="186"/>
      <c r="AB915" s="174"/>
      <c r="AC915" s="174"/>
      <c r="AD915" s="174"/>
      <c r="AE915" s="150"/>
      <c r="AF915" s="186"/>
      <c r="AG915" s="265"/>
      <c r="AH915" s="265"/>
      <c r="AI915" s="265"/>
      <c r="AJ915" s="265"/>
    </row>
    <row r="916" spans="2:36" hidden="1" x14ac:dyDescent="0.25">
      <c r="B916" s="304">
        <v>6011</v>
      </c>
      <c r="C916" s="174"/>
      <c r="D916" s="174"/>
      <c r="E916" s="174"/>
      <c r="F916" s="150"/>
      <c r="G916" s="186"/>
      <c r="H916" s="174"/>
      <c r="I916" s="174"/>
      <c r="J916" s="174"/>
      <c r="K916" s="150"/>
      <c r="L916" s="186"/>
      <c r="M916" s="174"/>
      <c r="N916" s="174"/>
      <c r="O916" s="174"/>
      <c r="P916" s="150"/>
      <c r="Q916" s="186"/>
      <c r="R916" s="174"/>
      <c r="S916" s="174"/>
      <c r="T916" s="174"/>
      <c r="U916" s="150"/>
      <c r="V916" s="186"/>
      <c r="W916" s="174"/>
      <c r="X916" s="174"/>
      <c r="Y916" s="174"/>
      <c r="Z916" s="265"/>
      <c r="AA916" s="186"/>
      <c r="AB916" s="174"/>
      <c r="AC916" s="174"/>
      <c r="AD916" s="174"/>
      <c r="AE916" s="150"/>
      <c r="AF916" s="186"/>
      <c r="AG916" s="265"/>
      <c r="AH916" s="265"/>
      <c r="AI916" s="265"/>
      <c r="AJ916" s="265"/>
    </row>
    <row r="917" spans="2:36" hidden="1" x14ac:dyDescent="0.25">
      <c r="B917" s="304">
        <v>6013</v>
      </c>
      <c r="C917" s="174"/>
      <c r="D917" s="174"/>
      <c r="E917" s="174"/>
      <c r="F917" s="150"/>
      <c r="G917" s="186"/>
      <c r="H917" s="174"/>
      <c r="I917" s="174"/>
      <c r="J917" s="174"/>
      <c r="K917" s="150"/>
      <c r="L917" s="186"/>
      <c r="M917" s="174"/>
      <c r="N917" s="174"/>
      <c r="O917" s="174"/>
      <c r="P917" s="150"/>
      <c r="Q917" s="186"/>
      <c r="R917" s="174"/>
      <c r="S917" s="174"/>
      <c r="T917" s="174"/>
      <c r="U917" s="150"/>
      <c r="V917" s="186"/>
      <c r="W917" s="174"/>
      <c r="X917" s="174"/>
      <c r="Y917" s="174"/>
      <c r="Z917" s="265"/>
      <c r="AA917" s="186"/>
      <c r="AB917" s="174"/>
      <c r="AC917" s="174"/>
      <c r="AD917" s="174"/>
      <c r="AE917" s="150"/>
      <c r="AF917" s="186"/>
      <c r="AG917" s="265"/>
      <c r="AH917" s="265"/>
      <c r="AI917" s="265"/>
      <c r="AJ917" s="265"/>
    </row>
    <row r="918" spans="2:36" hidden="1" x14ac:dyDescent="0.25">
      <c r="B918" s="304">
        <v>6015</v>
      </c>
      <c r="C918" s="174"/>
      <c r="D918" s="174"/>
      <c r="E918" s="174"/>
      <c r="F918" s="150"/>
      <c r="G918" s="186"/>
      <c r="H918" s="174"/>
      <c r="I918" s="174"/>
      <c r="J918" s="174"/>
      <c r="K918" s="150"/>
      <c r="L918" s="186"/>
      <c r="M918" s="174"/>
      <c r="N918" s="174"/>
      <c r="O918" s="174"/>
      <c r="P918" s="150"/>
      <c r="Q918" s="186"/>
      <c r="R918" s="174"/>
      <c r="S918" s="174"/>
      <c r="T918" s="174"/>
      <c r="U918" s="150"/>
      <c r="V918" s="186"/>
      <c r="W918" s="174"/>
      <c r="X918" s="174"/>
      <c r="Y918" s="174"/>
      <c r="Z918" s="265"/>
      <c r="AA918" s="186"/>
      <c r="AB918" s="174"/>
      <c r="AC918" s="174"/>
      <c r="AD918" s="174"/>
      <c r="AE918" s="150"/>
      <c r="AF918" s="186"/>
      <c r="AG918" s="265"/>
      <c r="AH918" s="265"/>
      <c r="AI918" s="265"/>
      <c r="AJ918" s="265"/>
    </row>
    <row r="919" spans="2:36" hidden="1" x14ac:dyDescent="0.25">
      <c r="B919" s="304">
        <v>6022</v>
      </c>
      <c r="C919" s="174"/>
      <c r="D919" s="174"/>
      <c r="E919" s="174"/>
      <c r="F919" s="150"/>
      <c r="G919" s="186"/>
      <c r="H919" s="174"/>
      <c r="I919" s="174"/>
      <c r="J919" s="174"/>
      <c r="K919" s="150"/>
      <c r="L919" s="186"/>
      <c r="M919" s="174"/>
      <c r="N919" s="174"/>
      <c r="O919" s="174"/>
      <c r="P919" s="150"/>
      <c r="Q919" s="186"/>
      <c r="R919" s="174"/>
      <c r="S919" s="174"/>
      <c r="T919" s="174"/>
      <c r="U919" s="150"/>
      <c r="V919" s="186"/>
      <c r="W919" s="174"/>
      <c r="X919" s="174"/>
      <c r="Y919" s="174"/>
      <c r="Z919" s="265"/>
      <c r="AA919" s="186"/>
      <c r="AB919" s="174"/>
      <c r="AC919" s="174"/>
      <c r="AD919" s="174"/>
      <c r="AE919" s="150"/>
      <c r="AF919" s="186"/>
      <c r="AG919" s="265"/>
      <c r="AH919" s="265"/>
      <c r="AI919" s="265"/>
      <c r="AJ919" s="265"/>
    </row>
    <row r="920" spans="2:36" hidden="1" x14ac:dyDescent="0.25">
      <c r="B920" s="304">
        <v>6026</v>
      </c>
      <c r="C920" s="174"/>
      <c r="D920" s="174"/>
      <c r="E920" s="174"/>
      <c r="F920" s="150"/>
      <c r="G920" s="186"/>
      <c r="H920" s="174"/>
      <c r="I920" s="174"/>
      <c r="J920" s="174"/>
      <c r="K920" s="150"/>
      <c r="L920" s="186"/>
      <c r="M920" s="174"/>
      <c r="N920" s="174"/>
      <c r="O920" s="174"/>
      <c r="P920" s="150"/>
      <c r="Q920" s="186"/>
      <c r="R920" s="174"/>
      <c r="S920" s="174"/>
      <c r="T920" s="174"/>
      <c r="U920" s="150"/>
      <c r="V920" s="186"/>
      <c r="W920" s="174"/>
      <c r="X920" s="174"/>
      <c r="Y920" s="174"/>
      <c r="Z920" s="265"/>
      <c r="AA920" s="186"/>
      <c r="AB920" s="174"/>
      <c r="AC920" s="174"/>
      <c r="AD920" s="174"/>
      <c r="AE920" s="150"/>
      <c r="AF920" s="186"/>
      <c r="AG920" s="265"/>
      <c r="AH920" s="265"/>
      <c r="AI920" s="265"/>
      <c r="AJ920" s="265"/>
    </row>
    <row r="921" spans="2:36" hidden="1" x14ac:dyDescent="0.25">
      <c r="B921" s="304">
        <v>6027</v>
      </c>
      <c r="C921" s="174"/>
      <c r="D921" s="174"/>
      <c r="E921" s="174"/>
      <c r="F921" s="150"/>
      <c r="G921" s="186"/>
      <c r="H921" s="174"/>
      <c r="I921" s="174"/>
      <c r="J921" s="174"/>
      <c r="K921" s="150"/>
      <c r="L921" s="186"/>
      <c r="M921" s="174"/>
      <c r="N921" s="174"/>
      <c r="O921" s="174"/>
      <c r="P921" s="150"/>
      <c r="Q921" s="186"/>
      <c r="R921" s="174"/>
      <c r="S921" s="174"/>
      <c r="T921" s="174"/>
      <c r="U921" s="150"/>
      <c r="V921" s="186"/>
      <c r="W921" s="174"/>
      <c r="X921" s="174"/>
      <c r="Y921" s="174"/>
      <c r="Z921" s="265"/>
      <c r="AA921" s="186"/>
      <c r="AB921" s="174"/>
      <c r="AC921" s="174"/>
      <c r="AD921" s="174"/>
      <c r="AE921" s="150"/>
      <c r="AF921" s="186"/>
      <c r="AG921" s="265"/>
      <c r="AH921" s="265"/>
      <c r="AI921" s="265"/>
      <c r="AJ921" s="265"/>
    </row>
    <row r="922" spans="2:36" hidden="1" x14ac:dyDescent="0.25">
      <c r="B922" s="304">
        <v>6029</v>
      </c>
      <c r="C922" s="174"/>
      <c r="D922" s="174"/>
      <c r="E922" s="174"/>
      <c r="F922" s="150"/>
      <c r="G922" s="186"/>
      <c r="H922" s="174"/>
      <c r="I922" s="174"/>
      <c r="J922" s="174"/>
      <c r="K922" s="150"/>
      <c r="L922" s="186"/>
      <c r="M922" s="174"/>
      <c r="N922" s="174"/>
      <c r="O922" s="174"/>
      <c r="P922" s="150"/>
      <c r="Q922" s="186"/>
      <c r="R922" s="174"/>
      <c r="S922" s="174"/>
      <c r="T922" s="174"/>
      <c r="U922" s="150"/>
      <c r="V922" s="186"/>
      <c r="W922" s="174"/>
      <c r="X922" s="174"/>
      <c r="Y922" s="174"/>
      <c r="Z922" s="265"/>
      <c r="AA922" s="186"/>
      <c r="AB922" s="174"/>
      <c r="AC922" s="174"/>
      <c r="AD922" s="174"/>
      <c r="AE922" s="150"/>
      <c r="AF922" s="186"/>
      <c r="AG922" s="265"/>
      <c r="AH922" s="265"/>
      <c r="AI922" s="265"/>
      <c r="AJ922" s="265"/>
    </row>
    <row r="923" spans="2:36" hidden="1" x14ac:dyDescent="0.25">
      <c r="B923" s="304">
        <v>6030</v>
      </c>
      <c r="C923" s="174"/>
      <c r="D923" s="174"/>
      <c r="E923" s="174"/>
      <c r="F923" s="150"/>
      <c r="G923" s="186"/>
      <c r="H923" s="174"/>
      <c r="I923" s="174"/>
      <c r="J923" s="174"/>
      <c r="K923" s="150"/>
      <c r="L923" s="186"/>
      <c r="M923" s="174"/>
      <c r="N923" s="174"/>
      <c r="O923" s="174"/>
      <c r="P923" s="150"/>
      <c r="Q923" s="186"/>
      <c r="R923" s="174"/>
      <c r="S923" s="174"/>
      <c r="T923" s="174"/>
      <c r="U923" s="150"/>
      <c r="V923" s="186"/>
      <c r="W923" s="174"/>
      <c r="X923" s="174"/>
      <c r="Y923" s="174"/>
      <c r="Z923" s="265"/>
      <c r="AA923" s="186"/>
      <c r="AB923" s="174"/>
      <c r="AC923" s="174"/>
      <c r="AD923" s="174"/>
      <c r="AE923" s="150"/>
      <c r="AF923" s="186"/>
      <c r="AG923" s="265"/>
      <c r="AH923" s="265"/>
      <c r="AI923" s="265"/>
      <c r="AJ923" s="265"/>
    </row>
    <row r="924" spans="2:36" hidden="1" x14ac:dyDescent="0.25">
      <c r="B924" s="304">
        <v>6031</v>
      </c>
      <c r="C924" s="174"/>
      <c r="D924" s="174"/>
      <c r="E924" s="174"/>
      <c r="F924" s="150"/>
      <c r="G924" s="186"/>
      <c r="H924" s="174"/>
      <c r="I924" s="174"/>
      <c r="J924" s="174"/>
      <c r="K924" s="150"/>
      <c r="L924" s="186"/>
      <c r="M924" s="174"/>
      <c r="N924" s="174"/>
      <c r="O924" s="174"/>
      <c r="P924" s="150"/>
      <c r="Q924" s="186"/>
      <c r="R924" s="174"/>
      <c r="S924" s="174"/>
      <c r="T924" s="174"/>
      <c r="U924" s="150"/>
      <c r="V924" s="186"/>
      <c r="W924" s="174"/>
      <c r="X924" s="174"/>
      <c r="Y924" s="174"/>
      <c r="Z924" s="265"/>
      <c r="AA924" s="186"/>
      <c r="AB924" s="174"/>
      <c r="AC924" s="174"/>
      <c r="AD924" s="174"/>
      <c r="AE924" s="150"/>
      <c r="AF924" s="186"/>
      <c r="AG924" s="265"/>
      <c r="AH924" s="265"/>
      <c r="AI924" s="265"/>
      <c r="AJ924" s="265"/>
    </row>
    <row r="925" spans="2:36" hidden="1" x14ac:dyDescent="0.25">
      <c r="B925" s="304">
        <v>6032</v>
      </c>
      <c r="C925" s="174"/>
      <c r="D925" s="174"/>
      <c r="E925" s="174"/>
      <c r="F925" s="150"/>
      <c r="G925" s="186"/>
      <c r="H925" s="174"/>
      <c r="I925" s="174"/>
      <c r="J925" s="174"/>
      <c r="K925" s="150"/>
      <c r="L925" s="186"/>
      <c r="M925" s="174"/>
      <c r="N925" s="174"/>
      <c r="O925" s="174"/>
      <c r="P925" s="150"/>
      <c r="Q925" s="186"/>
      <c r="R925" s="174"/>
      <c r="S925" s="174"/>
      <c r="T925" s="174"/>
      <c r="U925" s="150"/>
      <c r="V925" s="186"/>
      <c r="W925" s="174"/>
      <c r="X925" s="174"/>
      <c r="Y925" s="174"/>
      <c r="Z925" s="265"/>
      <c r="AA925" s="186"/>
      <c r="AB925" s="174"/>
      <c r="AC925" s="174"/>
      <c r="AD925" s="174"/>
      <c r="AE925" s="150"/>
      <c r="AF925" s="186"/>
      <c r="AG925" s="265"/>
      <c r="AH925" s="265"/>
      <c r="AI925" s="265"/>
      <c r="AJ925" s="265"/>
    </row>
    <row r="926" spans="2:36" hidden="1" x14ac:dyDescent="0.25">
      <c r="B926" s="304">
        <v>6033</v>
      </c>
      <c r="C926" s="174"/>
      <c r="D926" s="174"/>
      <c r="E926" s="174"/>
      <c r="F926" s="150"/>
      <c r="G926" s="186"/>
      <c r="H926" s="174"/>
      <c r="I926" s="174"/>
      <c r="J926" s="174"/>
      <c r="K926" s="150"/>
      <c r="L926" s="186"/>
      <c r="M926" s="174"/>
      <c r="N926" s="174"/>
      <c r="O926" s="174"/>
      <c r="P926" s="150"/>
      <c r="Q926" s="186"/>
      <c r="R926" s="174"/>
      <c r="S926" s="174"/>
      <c r="T926" s="174"/>
      <c r="U926" s="150"/>
      <c r="V926" s="186"/>
      <c r="W926" s="174"/>
      <c r="X926" s="174"/>
      <c r="Y926" s="174"/>
      <c r="Z926" s="265"/>
      <c r="AA926" s="186"/>
      <c r="AB926" s="174"/>
      <c r="AC926" s="174"/>
      <c r="AD926" s="174"/>
      <c r="AE926" s="150"/>
      <c r="AF926" s="186"/>
      <c r="AG926" s="265"/>
      <c r="AH926" s="265"/>
      <c r="AI926" s="265"/>
      <c r="AJ926" s="265"/>
    </row>
    <row r="927" spans="2:36" hidden="1" x14ac:dyDescent="0.25">
      <c r="B927" s="304">
        <v>6034</v>
      </c>
      <c r="C927" s="174"/>
      <c r="D927" s="174"/>
      <c r="E927" s="174"/>
      <c r="F927" s="150"/>
      <c r="G927" s="186"/>
      <c r="H927" s="174"/>
      <c r="I927" s="174"/>
      <c r="J927" s="174"/>
      <c r="K927" s="150"/>
      <c r="L927" s="186"/>
      <c r="M927" s="174"/>
      <c r="N927" s="174"/>
      <c r="O927" s="174"/>
      <c r="P927" s="150"/>
      <c r="Q927" s="186"/>
      <c r="R927" s="174"/>
      <c r="S927" s="174"/>
      <c r="T927" s="174"/>
      <c r="U927" s="150"/>
      <c r="V927" s="186"/>
      <c r="W927" s="174"/>
      <c r="X927" s="174"/>
      <c r="Y927" s="174"/>
      <c r="Z927" s="265"/>
      <c r="AA927" s="186"/>
      <c r="AB927" s="174"/>
      <c r="AC927" s="174"/>
      <c r="AD927" s="174"/>
      <c r="AE927" s="150"/>
      <c r="AF927" s="186"/>
      <c r="AG927" s="265"/>
      <c r="AH927" s="265"/>
      <c r="AI927" s="265"/>
      <c r="AJ927" s="265"/>
    </row>
    <row r="928" spans="2:36" hidden="1" x14ac:dyDescent="0.25">
      <c r="B928" s="304">
        <v>6035</v>
      </c>
      <c r="C928" s="174"/>
      <c r="D928" s="174"/>
      <c r="E928" s="174"/>
      <c r="F928" s="150"/>
      <c r="G928" s="186"/>
      <c r="H928" s="174"/>
      <c r="I928" s="174"/>
      <c r="J928" s="174"/>
      <c r="K928" s="150"/>
      <c r="L928" s="186"/>
      <c r="M928" s="174"/>
      <c r="N928" s="174"/>
      <c r="O928" s="174"/>
      <c r="P928" s="150"/>
      <c r="Q928" s="186"/>
      <c r="R928" s="174"/>
      <c r="S928" s="174"/>
      <c r="T928" s="174"/>
      <c r="U928" s="150"/>
      <c r="V928" s="186"/>
      <c r="W928" s="174"/>
      <c r="X928" s="174"/>
      <c r="Y928" s="174"/>
      <c r="Z928" s="265"/>
      <c r="AA928" s="186"/>
      <c r="AB928" s="174"/>
      <c r="AC928" s="174"/>
      <c r="AD928" s="174"/>
      <c r="AE928" s="150"/>
      <c r="AF928" s="186"/>
      <c r="AG928" s="265"/>
      <c r="AH928" s="265"/>
      <c r="AI928" s="265"/>
      <c r="AJ928" s="265"/>
    </row>
    <row r="929" spans="2:36" hidden="1" x14ac:dyDescent="0.25">
      <c r="B929" s="304">
        <v>6036</v>
      </c>
      <c r="C929" s="174"/>
      <c r="D929" s="174"/>
      <c r="E929" s="174"/>
      <c r="F929" s="150"/>
      <c r="G929" s="186"/>
      <c r="H929" s="174"/>
      <c r="I929" s="174"/>
      <c r="J929" s="174"/>
      <c r="K929" s="150"/>
      <c r="L929" s="186"/>
      <c r="M929" s="174"/>
      <c r="N929" s="174"/>
      <c r="O929" s="174"/>
      <c r="P929" s="150"/>
      <c r="Q929" s="186"/>
      <c r="R929" s="174"/>
      <c r="S929" s="174"/>
      <c r="T929" s="174"/>
      <c r="U929" s="150"/>
      <c r="V929" s="186"/>
      <c r="W929" s="174"/>
      <c r="X929" s="174"/>
      <c r="Y929" s="174"/>
      <c r="Z929" s="265"/>
      <c r="AA929" s="186"/>
      <c r="AB929" s="174"/>
      <c r="AC929" s="174"/>
      <c r="AD929" s="174"/>
      <c r="AE929" s="150"/>
      <c r="AF929" s="186"/>
      <c r="AG929" s="265"/>
      <c r="AH929" s="265"/>
      <c r="AI929" s="265"/>
      <c r="AJ929" s="265"/>
    </row>
    <row r="930" spans="2:36" hidden="1" x14ac:dyDescent="0.25">
      <c r="B930" s="304">
        <v>6039</v>
      </c>
      <c r="C930" s="174"/>
      <c r="D930" s="174"/>
      <c r="E930" s="174"/>
      <c r="F930" s="150"/>
      <c r="G930" s="186"/>
      <c r="H930" s="174"/>
      <c r="I930" s="174"/>
      <c r="J930" s="174"/>
      <c r="K930" s="150"/>
      <c r="L930" s="186"/>
      <c r="M930" s="174"/>
      <c r="N930" s="174"/>
      <c r="O930" s="174"/>
      <c r="P930" s="150"/>
      <c r="Q930" s="186"/>
      <c r="R930" s="174"/>
      <c r="S930" s="174"/>
      <c r="T930" s="174"/>
      <c r="U930" s="150"/>
      <c r="V930" s="186"/>
      <c r="W930" s="174"/>
      <c r="X930" s="174"/>
      <c r="Y930" s="174"/>
      <c r="Z930" s="265"/>
      <c r="AA930" s="186"/>
      <c r="AB930" s="174"/>
      <c r="AC930" s="174"/>
      <c r="AD930" s="174"/>
      <c r="AE930" s="150"/>
      <c r="AF930" s="186"/>
      <c r="AG930" s="265"/>
      <c r="AH930" s="265"/>
      <c r="AI930" s="265"/>
      <c r="AJ930" s="265"/>
    </row>
    <row r="931" spans="2:36" hidden="1" x14ac:dyDescent="0.25">
      <c r="B931" s="304">
        <v>6040</v>
      </c>
      <c r="C931" s="174"/>
      <c r="D931" s="174"/>
      <c r="E931" s="174"/>
      <c r="F931" s="150"/>
      <c r="G931" s="186"/>
      <c r="H931" s="174"/>
      <c r="I931" s="174"/>
      <c r="J931" s="174"/>
      <c r="K931" s="150"/>
      <c r="L931" s="186"/>
      <c r="M931" s="174"/>
      <c r="N931" s="174"/>
      <c r="O931" s="174"/>
      <c r="P931" s="150"/>
      <c r="Q931" s="186"/>
      <c r="R931" s="174"/>
      <c r="S931" s="174"/>
      <c r="T931" s="174"/>
      <c r="U931" s="150"/>
      <c r="V931" s="186"/>
      <c r="W931" s="174"/>
      <c r="X931" s="174"/>
      <c r="Y931" s="174"/>
      <c r="Z931" s="265"/>
      <c r="AA931" s="186"/>
      <c r="AB931" s="174"/>
      <c r="AC931" s="174"/>
      <c r="AD931" s="174"/>
      <c r="AE931" s="150"/>
      <c r="AF931" s="186"/>
      <c r="AG931" s="265"/>
      <c r="AH931" s="265"/>
      <c r="AI931" s="265"/>
      <c r="AJ931" s="265"/>
    </row>
    <row r="932" spans="2:36" hidden="1" x14ac:dyDescent="0.25">
      <c r="B932" s="304">
        <v>6042</v>
      </c>
      <c r="C932" s="174"/>
      <c r="D932" s="174"/>
      <c r="E932" s="174"/>
      <c r="F932" s="150"/>
      <c r="G932" s="186"/>
      <c r="H932" s="174"/>
      <c r="I932" s="174"/>
      <c r="J932" s="174"/>
      <c r="K932" s="150"/>
      <c r="L932" s="186"/>
      <c r="M932" s="174"/>
      <c r="N932" s="174"/>
      <c r="O932" s="174"/>
      <c r="P932" s="150"/>
      <c r="Q932" s="186"/>
      <c r="R932" s="174"/>
      <c r="S932" s="174"/>
      <c r="T932" s="174"/>
      <c r="U932" s="150"/>
      <c r="V932" s="186"/>
      <c r="W932" s="174"/>
      <c r="X932" s="174"/>
      <c r="Y932" s="174"/>
      <c r="Z932" s="265"/>
      <c r="AA932" s="186"/>
      <c r="AB932" s="174"/>
      <c r="AC932" s="174"/>
      <c r="AD932" s="174"/>
      <c r="AE932" s="150"/>
      <c r="AF932" s="186"/>
      <c r="AG932" s="265"/>
      <c r="AH932" s="265"/>
      <c r="AI932" s="265"/>
      <c r="AJ932" s="265"/>
    </row>
    <row r="933" spans="2:36" hidden="1" x14ac:dyDescent="0.25">
      <c r="B933" s="304">
        <v>6043</v>
      </c>
      <c r="C933" s="174"/>
      <c r="D933" s="174"/>
      <c r="E933" s="174"/>
      <c r="F933" s="150"/>
      <c r="G933" s="186"/>
      <c r="H933" s="174"/>
      <c r="I933" s="174"/>
      <c r="J933" s="174"/>
      <c r="K933" s="150"/>
      <c r="L933" s="186"/>
      <c r="M933" s="174"/>
      <c r="N933" s="174"/>
      <c r="O933" s="174"/>
      <c r="P933" s="150"/>
      <c r="Q933" s="186"/>
      <c r="R933" s="174"/>
      <c r="S933" s="174"/>
      <c r="T933" s="174"/>
      <c r="U933" s="150"/>
      <c r="V933" s="186"/>
      <c r="W933" s="174"/>
      <c r="X933" s="174"/>
      <c r="Y933" s="174"/>
      <c r="Z933" s="265"/>
      <c r="AA933" s="186"/>
      <c r="AB933" s="174"/>
      <c r="AC933" s="174"/>
      <c r="AD933" s="174"/>
      <c r="AE933" s="150"/>
      <c r="AF933" s="186"/>
      <c r="AG933" s="265"/>
      <c r="AH933" s="265"/>
      <c r="AI933" s="265"/>
      <c r="AJ933" s="265"/>
    </row>
    <row r="934" spans="2:36" hidden="1" x14ac:dyDescent="0.25">
      <c r="B934" s="304">
        <v>6044</v>
      </c>
      <c r="C934" s="174"/>
      <c r="D934" s="174"/>
      <c r="E934" s="174"/>
      <c r="F934" s="150"/>
      <c r="G934" s="186"/>
      <c r="H934" s="174"/>
      <c r="I934" s="174"/>
      <c r="J934" s="174"/>
      <c r="K934" s="150"/>
      <c r="L934" s="186"/>
      <c r="M934" s="174"/>
      <c r="N934" s="174"/>
      <c r="O934" s="174"/>
      <c r="P934" s="150"/>
      <c r="Q934" s="186"/>
      <c r="R934" s="174"/>
      <c r="S934" s="174"/>
      <c r="T934" s="174"/>
      <c r="U934" s="150"/>
      <c r="V934" s="186"/>
      <c r="W934" s="174"/>
      <c r="X934" s="174"/>
      <c r="Y934" s="174"/>
      <c r="Z934" s="265"/>
      <c r="AA934" s="186"/>
      <c r="AB934" s="174"/>
      <c r="AC934" s="174"/>
      <c r="AD934" s="174"/>
      <c r="AE934" s="150"/>
      <c r="AF934" s="186"/>
      <c r="AG934" s="265"/>
      <c r="AH934" s="265"/>
      <c r="AI934" s="265"/>
      <c r="AJ934" s="265"/>
    </row>
    <row r="935" spans="2:36" hidden="1" x14ac:dyDescent="0.25">
      <c r="B935" s="304">
        <v>6046</v>
      </c>
      <c r="C935" s="174"/>
      <c r="D935" s="174"/>
      <c r="E935" s="174"/>
      <c r="F935" s="150"/>
      <c r="G935" s="186"/>
      <c r="H935" s="174"/>
      <c r="I935" s="174"/>
      <c r="J935" s="174"/>
      <c r="K935" s="150"/>
      <c r="L935" s="186"/>
      <c r="M935" s="174"/>
      <c r="N935" s="174"/>
      <c r="O935" s="174"/>
      <c r="P935" s="150"/>
      <c r="Q935" s="186"/>
      <c r="R935" s="174"/>
      <c r="S935" s="174"/>
      <c r="T935" s="174"/>
      <c r="U935" s="150"/>
      <c r="V935" s="186"/>
      <c r="W935" s="174"/>
      <c r="X935" s="174"/>
      <c r="Y935" s="174"/>
      <c r="Z935" s="265"/>
      <c r="AA935" s="186"/>
      <c r="AB935" s="174"/>
      <c r="AC935" s="174"/>
      <c r="AD935" s="174"/>
      <c r="AE935" s="150"/>
      <c r="AF935" s="186"/>
      <c r="AG935" s="265"/>
      <c r="AH935" s="265"/>
      <c r="AI935" s="265"/>
      <c r="AJ935" s="265"/>
    </row>
    <row r="936" spans="2:36" hidden="1" x14ac:dyDescent="0.25">
      <c r="B936" s="304">
        <v>6047</v>
      </c>
      <c r="C936" s="174"/>
      <c r="D936" s="174"/>
      <c r="E936" s="174"/>
      <c r="F936" s="150"/>
      <c r="G936" s="186"/>
      <c r="H936" s="174"/>
      <c r="I936" s="174"/>
      <c r="J936" s="174"/>
      <c r="K936" s="150"/>
      <c r="L936" s="186"/>
      <c r="M936" s="174"/>
      <c r="N936" s="174"/>
      <c r="O936" s="174"/>
      <c r="P936" s="150"/>
      <c r="Q936" s="186"/>
      <c r="R936" s="174"/>
      <c r="S936" s="174"/>
      <c r="T936" s="174"/>
      <c r="U936" s="150"/>
      <c r="V936" s="186"/>
      <c r="W936" s="174"/>
      <c r="X936" s="174"/>
      <c r="Y936" s="174"/>
      <c r="Z936" s="265"/>
      <c r="AA936" s="186"/>
      <c r="AB936" s="174"/>
      <c r="AC936" s="174"/>
      <c r="AD936" s="174"/>
      <c r="AE936" s="150"/>
      <c r="AF936" s="186"/>
      <c r="AG936" s="265"/>
      <c r="AH936" s="265"/>
      <c r="AI936" s="265"/>
      <c r="AJ936" s="265"/>
    </row>
    <row r="937" spans="2:36" hidden="1" x14ac:dyDescent="0.25">
      <c r="B937" s="304">
        <v>6048</v>
      </c>
      <c r="C937" s="174"/>
      <c r="D937" s="174"/>
      <c r="E937" s="174"/>
      <c r="F937" s="150"/>
      <c r="G937" s="186"/>
      <c r="H937" s="174"/>
      <c r="I937" s="174"/>
      <c r="J937" s="174"/>
      <c r="K937" s="150"/>
      <c r="L937" s="186"/>
      <c r="M937" s="174"/>
      <c r="N937" s="174"/>
      <c r="O937" s="174"/>
      <c r="P937" s="150"/>
      <c r="Q937" s="186"/>
      <c r="R937" s="174"/>
      <c r="S937" s="174"/>
      <c r="T937" s="174"/>
      <c r="U937" s="150"/>
      <c r="V937" s="186"/>
      <c r="W937" s="174"/>
      <c r="X937" s="174"/>
      <c r="Y937" s="174"/>
      <c r="Z937" s="265"/>
      <c r="AA937" s="186"/>
      <c r="AB937" s="174"/>
      <c r="AC937" s="174"/>
      <c r="AD937" s="174"/>
      <c r="AE937" s="150"/>
      <c r="AF937" s="186"/>
      <c r="AG937" s="265"/>
      <c r="AH937" s="265"/>
      <c r="AI937" s="265"/>
      <c r="AJ937" s="265"/>
    </row>
    <row r="938" spans="2:36" hidden="1" x14ac:dyDescent="0.25">
      <c r="B938" s="304">
        <v>6049</v>
      </c>
      <c r="C938" s="174"/>
      <c r="D938" s="174"/>
      <c r="E938" s="174"/>
      <c r="F938" s="150"/>
      <c r="G938" s="186"/>
      <c r="H938" s="174"/>
      <c r="I938" s="174"/>
      <c r="J938" s="174"/>
      <c r="K938" s="150"/>
      <c r="L938" s="186"/>
      <c r="M938" s="174"/>
      <c r="N938" s="174"/>
      <c r="O938" s="174"/>
      <c r="P938" s="150"/>
      <c r="Q938" s="186"/>
      <c r="R938" s="174"/>
      <c r="S938" s="174"/>
      <c r="T938" s="174"/>
      <c r="U938" s="150"/>
      <c r="V938" s="186"/>
      <c r="W938" s="174"/>
      <c r="X938" s="174"/>
      <c r="Y938" s="174"/>
      <c r="Z938" s="265"/>
      <c r="AA938" s="186"/>
      <c r="AB938" s="174"/>
      <c r="AC938" s="174"/>
      <c r="AD938" s="174"/>
      <c r="AE938" s="150"/>
      <c r="AF938" s="186"/>
      <c r="AG938" s="265"/>
      <c r="AH938" s="265"/>
      <c r="AI938" s="265"/>
      <c r="AJ938" s="265"/>
    </row>
    <row r="939" spans="2:36" hidden="1" x14ac:dyDescent="0.25">
      <c r="B939" s="304">
        <v>6050</v>
      </c>
      <c r="C939" s="174"/>
      <c r="D939" s="174"/>
      <c r="E939" s="174"/>
      <c r="F939" s="150"/>
      <c r="G939" s="186"/>
      <c r="H939" s="174"/>
      <c r="I939" s="174"/>
      <c r="J939" s="174"/>
      <c r="K939" s="150"/>
      <c r="L939" s="186"/>
      <c r="M939" s="174"/>
      <c r="N939" s="174"/>
      <c r="O939" s="174"/>
      <c r="P939" s="150"/>
      <c r="Q939" s="186"/>
      <c r="R939" s="174"/>
      <c r="S939" s="174"/>
      <c r="T939" s="174"/>
      <c r="U939" s="150"/>
      <c r="V939" s="186"/>
      <c r="W939" s="174"/>
      <c r="X939" s="174"/>
      <c r="Y939" s="174"/>
      <c r="Z939" s="265"/>
      <c r="AA939" s="186"/>
      <c r="AB939" s="174"/>
      <c r="AC939" s="174"/>
      <c r="AD939" s="174"/>
      <c r="AE939" s="150"/>
      <c r="AF939" s="186"/>
      <c r="AG939" s="265"/>
      <c r="AH939" s="265"/>
      <c r="AI939" s="265"/>
      <c r="AJ939" s="265"/>
    </row>
    <row r="940" spans="2:36" hidden="1" x14ac:dyDescent="0.25">
      <c r="B940" s="304">
        <v>6051</v>
      </c>
      <c r="C940" s="174"/>
      <c r="D940" s="174"/>
      <c r="E940" s="174"/>
      <c r="F940" s="150"/>
      <c r="G940" s="186"/>
      <c r="H940" s="174"/>
      <c r="I940" s="174"/>
      <c r="J940" s="174"/>
      <c r="K940" s="150"/>
      <c r="L940" s="186"/>
      <c r="M940" s="174"/>
      <c r="N940" s="174"/>
      <c r="O940" s="174"/>
      <c r="P940" s="150"/>
      <c r="Q940" s="186"/>
      <c r="R940" s="174"/>
      <c r="S940" s="174"/>
      <c r="T940" s="174"/>
      <c r="U940" s="150"/>
      <c r="V940" s="186"/>
      <c r="W940" s="174"/>
      <c r="X940" s="174"/>
      <c r="Y940" s="174"/>
      <c r="Z940" s="265"/>
      <c r="AA940" s="186"/>
      <c r="AB940" s="174"/>
      <c r="AC940" s="174"/>
      <c r="AD940" s="174"/>
      <c r="AE940" s="150"/>
      <c r="AF940" s="186"/>
      <c r="AG940" s="265"/>
      <c r="AH940" s="265"/>
      <c r="AI940" s="265"/>
      <c r="AJ940" s="265"/>
    </row>
    <row r="941" spans="2:36" hidden="1" x14ac:dyDescent="0.25">
      <c r="B941" s="304">
        <v>6052</v>
      </c>
      <c r="C941" s="174"/>
      <c r="D941" s="174"/>
      <c r="E941" s="174"/>
      <c r="F941" s="150"/>
      <c r="G941" s="186"/>
      <c r="H941" s="174"/>
      <c r="I941" s="174"/>
      <c r="J941" s="174"/>
      <c r="K941" s="150"/>
      <c r="L941" s="186"/>
      <c r="M941" s="174"/>
      <c r="N941" s="174"/>
      <c r="O941" s="174"/>
      <c r="P941" s="150"/>
      <c r="Q941" s="186"/>
      <c r="R941" s="174"/>
      <c r="S941" s="174"/>
      <c r="T941" s="174"/>
      <c r="U941" s="150"/>
      <c r="V941" s="186"/>
      <c r="W941" s="174"/>
      <c r="X941" s="174"/>
      <c r="Y941" s="174"/>
      <c r="Z941" s="265"/>
      <c r="AA941" s="186"/>
      <c r="AB941" s="174"/>
      <c r="AC941" s="174"/>
      <c r="AD941" s="174"/>
      <c r="AE941" s="150"/>
      <c r="AF941" s="186"/>
      <c r="AG941" s="265"/>
      <c r="AH941" s="265"/>
      <c r="AI941" s="265"/>
      <c r="AJ941" s="265"/>
    </row>
    <row r="942" spans="2:36" hidden="1" x14ac:dyDescent="0.25">
      <c r="B942" s="304">
        <v>6053</v>
      </c>
      <c r="C942" s="174"/>
      <c r="D942" s="174"/>
      <c r="E942" s="174"/>
      <c r="F942" s="150"/>
      <c r="G942" s="186"/>
      <c r="H942" s="174"/>
      <c r="I942" s="174"/>
      <c r="J942" s="174"/>
      <c r="K942" s="150"/>
      <c r="L942" s="186"/>
      <c r="M942" s="174"/>
      <c r="N942" s="174"/>
      <c r="O942" s="174"/>
      <c r="P942" s="150"/>
      <c r="Q942" s="186"/>
      <c r="R942" s="174"/>
      <c r="S942" s="174"/>
      <c r="T942" s="174"/>
      <c r="U942" s="150"/>
      <c r="V942" s="186"/>
      <c r="W942" s="174"/>
      <c r="X942" s="174"/>
      <c r="Y942" s="174"/>
      <c r="Z942" s="265"/>
      <c r="AA942" s="186"/>
      <c r="AB942" s="174"/>
      <c r="AC942" s="174"/>
      <c r="AD942" s="174"/>
      <c r="AE942" s="150"/>
      <c r="AF942" s="186"/>
      <c r="AG942" s="265"/>
      <c r="AH942" s="265"/>
      <c r="AI942" s="265"/>
      <c r="AJ942" s="265"/>
    </row>
    <row r="943" spans="2:36" hidden="1" x14ac:dyDescent="0.25">
      <c r="B943" s="304">
        <v>6054</v>
      </c>
      <c r="C943" s="174"/>
      <c r="D943" s="174"/>
      <c r="E943" s="174"/>
      <c r="F943" s="150"/>
      <c r="G943" s="186"/>
      <c r="H943" s="174"/>
      <c r="I943" s="174"/>
      <c r="J943" s="174"/>
      <c r="K943" s="150"/>
      <c r="L943" s="186"/>
      <c r="M943" s="174"/>
      <c r="N943" s="174"/>
      <c r="O943" s="174"/>
      <c r="P943" s="150"/>
      <c r="Q943" s="186"/>
      <c r="R943" s="174"/>
      <c r="S943" s="174"/>
      <c r="T943" s="174"/>
      <c r="U943" s="150"/>
      <c r="V943" s="186"/>
      <c r="W943" s="174"/>
      <c r="X943" s="174"/>
      <c r="Y943" s="174"/>
      <c r="Z943" s="265"/>
      <c r="AA943" s="186"/>
      <c r="AB943" s="174"/>
      <c r="AC943" s="174"/>
      <c r="AD943" s="174"/>
      <c r="AE943" s="150"/>
      <c r="AF943" s="186"/>
      <c r="AG943" s="265"/>
      <c r="AH943" s="265"/>
      <c r="AI943" s="265"/>
      <c r="AJ943" s="265"/>
    </row>
    <row r="944" spans="2:36" hidden="1" x14ac:dyDescent="0.25">
      <c r="B944" s="304">
        <v>6059</v>
      </c>
      <c r="C944" s="174"/>
      <c r="D944" s="174"/>
      <c r="E944" s="174"/>
      <c r="F944" s="150"/>
      <c r="G944" s="186"/>
      <c r="H944" s="174"/>
      <c r="I944" s="174"/>
      <c r="J944" s="174"/>
      <c r="K944" s="150"/>
      <c r="L944" s="186"/>
      <c r="M944" s="174"/>
      <c r="N944" s="174"/>
      <c r="O944" s="174"/>
      <c r="P944" s="150"/>
      <c r="Q944" s="186"/>
      <c r="R944" s="174"/>
      <c r="S944" s="174"/>
      <c r="T944" s="174"/>
      <c r="U944" s="150"/>
      <c r="V944" s="186"/>
      <c r="W944" s="174"/>
      <c r="X944" s="174"/>
      <c r="Y944" s="174"/>
      <c r="Z944" s="265"/>
      <c r="AA944" s="186"/>
      <c r="AB944" s="174"/>
      <c r="AC944" s="174"/>
      <c r="AD944" s="174"/>
      <c r="AE944" s="150"/>
      <c r="AF944" s="186"/>
      <c r="AG944" s="265"/>
      <c r="AH944" s="265"/>
      <c r="AI944" s="265"/>
      <c r="AJ944" s="265"/>
    </row>
    <row r="945" spans="2:36" hidden="1" x14ac:dyDescent="0.25">
      <c r="B945" s="304">
        <v>6061</v>
      </c>
      <c r="C945" s="174"/>
      <c r="D945" s="174"/>
      <c r="E945" s="174"/>
      <c r="F945" s="150"/>
      <c r="G945" s="186"/>
      <c r="H945" s="174"/>
      <c r="I945" s="174"/>
      <c r="J945" s="174"/>
      <c r="K945" s="150"/>
      <c r="L945" s="186"/>
      <c r="M945" s="174"/>
      <c r="N945" s="174"/>
      <c r="O945" s="174"/>
      <c r="P945" s="150"/>
      <c r="Q945" s="186"/>
      <c r="R945" s="174"/>
      <c r="S945" s="174"/>
      <c r="T945" s="174"/>
      <c r="U945" s="150"/>
      <c r="V945" s="186"/>
      <c r="W945" s="174"/>
      <c r="X945" s="174"/>
      <c r="Y945" s="174"/>
      <c r="Z945" s="265"/>
      <c r="AA945" s="186"/>
      <c r="AB945" s="174"/>
      <c r="AC945" s="174"/>
      <c r="AD945" s="174"/>
      <c r="AE945" s="150"/>
      <c r="AF945" s="186"/>
      <c r="AG945" s="265"/>
      <c r="AH945" s="265"/>
      <c r="AI945" s="265"/>
      <c r="AJ945" s="265"/>
    </row>
    <row r="946" spans="2:36" hidden="1" x14ac:dyDescent="0.25">
      <c r="B946" s="304">
        <v>6072</v>
      </c>
      <c r="C946" s="174"/>
      <c r="D946" s="174"/>
      <c r="E946" s="174"/>
      <c r="F946" s="150"/>
      <c r="G946" s="186"/>
      <c r="H946" s="174"/>
      <c r="I946" s="174"/>
      <c r="J946" s="174"/>
      <c r="K946" s="150"/>
      <c r="L946" s="186"/>
      <c r="M946" s="174"/>
      <c r="N946" s="174"/>
      <c r="O946" s="174"/>
      <c r="P946" s="150"/>
      <c r="Q946" s="186"/>
      <c r="R946" s="174"/>
      <c r="S946" s="174"/>
      <c r="T946" s="174"/>
      <c r="U946" s="150"/>
      <c r="V946" s="186"/>
      <c r="W946" s="174"/>
      <c r="X946" s="174"/>
      <c r="Y946" s="174"/>
      <c r="Z946" s="265"/>
      <c r="AA946" s="186"/>
      <c r="AB946" s="174"/>
      <c r="AC946" s="174"/>
      <c r="AD946" s="174"/>
      <c r="AE946" s="150"/>
      <c r="AF946" s="186"/>
      <c r="AG946" s="265"/>
      <c r="AH946" s="265"/>
      <c r="AI946" s="265"/>
      <c r="AJ946" s="265"/>
    </row>
    <row r="947" spans="2:36" hidden="1" x14ac:dyDescent="0.25">
      <c r="B947" s="304">
        <v>6073</v>
      </c>
      <c r="C947" s="174"/>
      <c r="D947" s="174"/>
      <c r="E947" s="174"/>
      <c r="F947" s="150"/>
      <c r="G947" s="186"/>
      <c r="H947" s="174"/>
      <c r="I947" s="174"/>
      <c r="J947" s="174"/>
      <c r="K947" s="150"/>
      <c r="L947" s="186"/>
      <c r="M947" s="174"/>
      <c r="N947" s="174"/>
      <c r="O947" s="174"/>
      <c r="P947" s="150"/>
      <c r="Q947" s="186"/>
      <c r="R947" s="174"/>
      <c r="S947" s="174"/>
      <c r="T947" s="174"/>
      <c r="U947" s="150"/>
      <c r="V947" s="186"/>
      <c r="W947" s="174"/>
      <c r="X947" s="174"/>
      <c r="Y947" s="174"/>
      <c r="Z947" s="265"/>
      <c r="AA947" s="186"/>
      <c r="AB947" s="174"/>
      <c r="AC947" s="174"/>
      <c r="AD947" s="174"/>
      <c r="AE947" s="150"/>
      <c r="AF947" s="186"/>
      <c r="AG947" s="265"/>
      <c r="AH947" s="265"/>
      <c r="AI947" s="265"/>
      <c r="AJ947" s="265"/>
    </row>
    <row r="948" spans="2:36" hidden="1" x14ac:dyDescent="0.25">
      <c r="B948" s="304">
        <v>6077</v>
      </c>
      <c r="C948" s="174"/>
      <c r="D948" s="174"/>
      <c r="E948" s="174"/>
      <c r="F948" s="150"/>
      <c r="G948" s="186"/>
      <c r="H948" s="174"/>
      <c r="I948" s="174"/>
      <c r="J948" s="174"/>
      <c r="K948" s="150"/>
      <c r="L948" s="186"/>
      <c r="M948" s="174"/>
      <c r="N948" s="174"/>
      <c r="O948" s="174"/>
      <c r="P948" s="150"/>
      <c r="Q948" s="186"/>
      <c r="R948" s="174"/>
      <c r="S948" s="174"/>
      <c r="T948" s="174"/>
      <c r="U948" s="150"/>
      <c r="V948" s="186"/>
      <c r="W948" s="174"/>
      <c r="X948" s="174"/>
      <c r="Y948" s="174"/>
      <c r="Z948" s="265"/>
      <c r="AA948" s="186"/>
      <c r="AB948" s="174"/>
      <c r="AC948" s="174"/>
      <c r="AD948" s="174"/>
      <c r="AE948" s="150"/>
      <c r="AF948" s="186"/>
      <c r="AG948" s="265"/>
      <c r="AH948" s="265"/>
      <c r="AI948" s="265"/>
      <c r="AJ948" s="265"/>
    </row>
    <row r="949" spans="2:36" hidden="1" x14ac:dyDescent="0.25">
      <c r="B949" s="304">
        <v>6079</v>
      </c>
      <c r="C949" s="174"/>
      <c r="D949" s="174"/>
      <c r="E949" s="174"/>
      <c r="F949" s="150"/>
      <c r="G949" s="186"/>
      <c r="H949" s="174"/>
      <c r="I949" s="174"/>
      <c r="J949" s="174"/>
      <c r="K949" s="150"/>
      <c r="L949" s="186"/>
      <c r="M949" s="174"/>
      <c r="N949" s="174"/>
      <c r="O949" s="174"/>
      <c r="P949" s="150"/>
      <c r="Q949" s="186"/>
      <c r="R949" s="174"/>
      <c r="S949" s="174"/>
      <c r="T949" s="174"/>
      <c r="U949" s="150"/>
      <c r="V949" s="186"/>
      <c r="W949" s="174"/>
      <c r="X949" s="174"/>
      <c r="Y949" s="174"/>
      <c r="Z949" s="265"/>
      <c r="AA949" s="186"/>
      <c r="AB949" s="174"/>
      <c r="AC949" s="174"/>
      <c r="AD949" s="174"/>
      <c r="AE949" s="150"/>
      <c r="AF949" s="186"/>
      <c r="AG949" s="265"/>
      <c r="AH949" s="265"/>
      <c r="AI949" s="265"/>
      <c r="AJ949" s="265"/>
    </row>
    <row r="950" spans="2:36" hidden="1" x14ac:dyDescent="0.25">
      <c r="B950" s="304">
        <v>6084</v>
      </c>
      <c r="C950" s="174"/>
      <c r="D950" s="174"/>
      <c r="E950" s="174"/>
      <c r="F950" s="150"/>
      <c r="G950" s="186"/>
      <c r="H950" s="174"/>
      <c r="I950" s="174"/>
      <c r="J950" s="174"/>
      <c r="K950" s="150"/>
      <c r="L950" s="186"/>
      <c r="M950" s="174"/>
      <c r="N950" s="174"/>
      <c r="O950" s="174"/>
      <c r="P950" s="150"/>
      <c r="Q950" s="186"/>
      <c r="R950" s="174"/>
      <c r="S950" s="174"/>
      <c r="T950" s="174"/>
      <c r="U950" s="150"/>
      <c r="V950" s="186"/>
      <c r="W950" s="174"/>
      <c r="X950" s="174"/>
      <c r="Y950" s="174"/>
      <c r="Z950" s="265"/>
      <c r="AA950" s="186"/>
      <c r="AB950" s="174"/>
      <c r="AC950" s="174"/>
      <c r="AD950" s="174"/>
      <c r="AE950" s="150"/>
      <c r="AF950" s="186"/>
      <c r="AG950" s="265"/>
      <c r="AH950" s="265"/>
      <c r="AI950" s="265"/>
      <c r="AJ950" s="265"/>
    </row>
    <row r="951" spans="2:36" hidden="1" x14ac:dyDescent="0.25">
      <c r="B951" s="304">
        <v>6085</v>
      </c>
      <c r="C951" s="174"/>
      <c r="D951" s="174"/>
      <c r="E951" s="174"/>
      <c r="F951" s="150"/>
      <c r="G951" s="186"/>
      <c r="H951" s="174"/>
      <c r="I951" s="174"/>
      <c r="J951" s="174"/>
      <c r="K951" s="150"/>
      <c r="L951" s="186"/>
      <c r="M951" s="174"/>
      <c r="N951" s="174"/>
      <c r="O951" s="174"/>
      <c r="P951" s="150"/>
      <c r="Q951" s="186"/>
      <c r="R951" s="174"/>
      <c r="S951" s="174"/>
      <c r="T951" s="174"/>
      <c r="U951" s="150"/>
      <c r="V951" s="186"/>
      <c r="W951" s="174"/>
      <c r="X951" s="174"/>
      <c r="Y951" s="174"/>
      <c r="Z951" s="265"/>
      <c r="AA951" s="186"/>
      <c r="AB951" s="174"/>
      <c r="AC951" s="174"/>
      <c r="AD951" s="174"/>
      <c r="AE951" s="150"/>
      <c r="AF951" s="186"/>
      <c r="AG951" s="265"/>
      <c r="AH951" s="265"/>
      <c r="AI951" s="265"/>
      <c r="AJ951" s="265"/>
    </row>
    <row r="952" spans="2:36" hidden="1" x14ac:dyDescent="0.25">
      <c r="B952" s="304">
        <v>6086</v>
      </c>
      <c r="C952" s="174"/>
      <c r="D952" s="174"/>
      <c r="E952" s="174"/>
      <c r="F952" s="150"/>
      <c r="G952" s="186"/>
      <c r="H952" s="174"/>
      <c r="I952" s="174"/>
      <c r="J952" s="174"/>
      <c r="K952" s="150"/>
      <c r="L952" s="186"/>
      <c r="M952" s="174"/>
      <c r="N952" s="174"/>
      <c r="O952" s="174"/>
      <c r="P952" s="150"/>
      <c r="Q952" s="186"/>
      <c r="R952" s="174"/>
      <c r="S952" s="174"/>
      <c r="T952" s="174"/>
      <c r="U952" s="150"/>
      <c r="V952" s="186"/>
      <c r="W952" s="174"/>
      <c r="X952" s="174"/>
      <c r="Y952" s="174"/>
      <c r="Z952" s="265"/>
      <c r="AA952" s="186"/>
      <c r="AB952" s="174"/>
      <c r="AC952" s="174"/>
      <c r="AD952" s="174"/>
      <c r="AE952" s="150"/>
      <c r="AF952" s="186"/>
      <c r="AG952" s="265"/>
      <c r="AH952" s="265"/>
      <c r="AI952" s="265"/>
      <c r="AJ952" s="265"/>
    </row>
    <row r="953" spans="2:36" hidden="1" x14ac:dyDescent="0.25">
      <c r="B953" s="304">
        <v>6087</v>
      </c>
      <c r="C953" s="174"/>
      <c r="D953" s="174"/>
      <c r="E953" s="174"/>
      <c r="F953" s="150"/>
      <c r="G953" s="186"/>
      <c r="H953" s="174"/>
      <c r="I953" s="174"/>
      <c r="J953" s="174"/>
      <c r="K953" s="150"/>
      <c r="L953" s="186"/>
      <c r="M953" s="174"/>
      <c r="N953" s="174"/>
      <c r="O953" s="174"/>
      <c r="P953" s="150"/>
      <c r="Q953" s="186"/>
      <c r="R953" s="174"/>
      <c r="S953" s="174"/>
      <c r="T953" s="174"/>
      <c r="U953" s="150"/>
      <c r="V953" s="186"/>
      <c r="W953" s="174"/>
      <c r="X953" s="174"/>
      <c r="Y953" s="174"/>
      <c r="Z953" s="265"/>
      <c r="AA953" s="186"/>
      <c r="AB953" s="174"/>
      <c r="AC953" s="174"/>
      <c r="AD953" s="174"/>
      <c r="AE953" s="150"/>
      <c r="AF953" s="186"/>
      <c r="AG953" s="265"/>
      <c r="AH953" s="265"/>
      <c r="AI953" s="265"/>
      <c r="AJ953" s="265"/>
    </row>
    <row r="954" spans="2:36" hidden="1" x14ac:dyDescent="0.25">
      <c r="B954" s="304">
        <v>6088</v>
      </c>
      <c r="C954" s="174"/>
      <c r="D954" s="174"/>
      <c r="E954" s="174"/>
      <c r="F954" s="150"/>
      <c r="G954" s="186"/>
      <c r="H954" s="174"/>
      <c r="I954" s="174"/>
      <c r="J954" s="174"/>
      <c r="K954" s="150"/>
      <c r="L954" s="186"/>
      <c r="M954" s="174"/>
      <c r="N954" s="174"/>
      <c r="O954" s="174"/>
      <c r="P954" s="150"/>
      <c r="Q954" s="186"/>
      <c r="R954" s="174"/>
      <c r="S954" s="174"/>
      <c r="T954" s="174"/>
      <c r="U954" s="150"/>
      <c r="V954" s="186"/>
      <c r="W954" s="174"/>
      <c r="X954" s="174"/>
      <c r="Y954" s="174"/>
      <c r="Z954" s="265"/>
      <c r="AA954" s="186"/>
      <c r="AB954" s="174"/>
      <c r="AC954" s="174"/>
      <c r="AD954" s="174"/>
      <c r="AE954" s="150"/>
      <c r="AF954" s="186"/>
      <c r="AG954" s="265"/>
      <c r="AH954" s="265"/>
      <c r="AI954" s="265"/>
      <c r="AJ954" s="265"/>
    </row>
    <row r="955" spans="2:36" hidden="1" x14ac:dyDescent="0.25">
      <c r="B955" s="304">
        <v>6090</v>
      </c>
      <c r="C955" s="174"/>
      <c r="D955" s="174"/>
      <c r="E955" s="174"/>
      <c r="F955" s="150"/>
      <c r="G955" s="186"/>
      <c r="H955" s="174"/>
      <c r="I955" s="174"/>
      <c r="J955" s="174"/>
      <c r="K955" s="150"/>
      <c r="L955" s="186"/>
      <c r="M955" s="174"/>
      <c r="N955" s="174"/>
      <c r="O955" s="174"/>
      <c r="P955" s="150"/>
      <c r="Q955" s="186"/>
      <c r="R955" s="174"/>
      <c r="S955" s="174"/>
      <c r="T955" s="174"/>
      <c r="U955" s="150"/>
      <c r="V955" s="186"/>
      <c r="W955" s="174"/>
      <c r="X955" s="174"/>
      <c r="Y955" s="174"/>
      <c r="Z955" s="265"/>
      <c r="AA955" s="186"/>
      <c r="AB955" s="174"/>
      <c r="AC955" s="174"/>
      <c r="AD955" s="174"/>
      <c r="AE955" s="150"/>
      <c r="AF955" s="186"/>
      <c r="AG955" s="265"/>
      <c r="AH955" s="265"/>
      <c r="AI955" s="265"/>
      <c r="AJ955" s="265"/>
    </row>
    <row r="956" spans="2:36" hidden="1" x14ac:dyDescent="0.25">
      <c r="B956" s="304">
        <v>6108</v>
      </c>
      <c r="C956" s="174"/>
      <c r="D956" s="174"/>
      <c r="E956" s="174"/>
      <c r="F956" s="150"/>
      <c r="G956" s="186"/>
      <c r="H956" s="174"/>
      <c r="I956" s="174"/>
      <c r="J956" s="174"/>
      <c r="K956" s="150"/>
      <c r="L956" s="186"/>
      <c r="M956" s="174"/>
      <c r="N956" s="174"/>
      <c r="O956" s="174"/>
      <c r="P956" s="150"/>
      <c r="Q956" s="186"/>
      <c r="R956" s="174"/>
      <c r="S956" s="174"/>
      <c r="T956" s="174"/>
      <c r="U956" s="150"/>
      <c r="V956" s="186"/>
      <c r="W956" s="174"/>
      <c r="X956" s="174"/>
      <c r="Y956" s="174"/>
      <c r="Z956" s="265"/>
      <c r="AA956" s="186"/>
      <c r="AB956" s="174"/>
      <c r="AC956" s="174"/>
      <c r="AD956" s="174"/>
      <c r="AE956" s="150"/>
      <c r="AF956" s="186"/>
      <c r="AG956" s="265"/>
      <c r="AH956" s="265"/>
      <c r="AI956" s="265"/>
      <c r="AJ956" s="265"/>
    </row>
    <row r="957" spans="2:36" hidden="1" x14ac:dyDescent="0.25">
      <c r="B957" s="304">
        <v>6112</v>
      </c>
      <c r="C957" s="174"/>
      <c r="D957" s="174"/>
      <c r="E957" s="174"/>
      <c r="F957" s="150"/>
      <c r="G957" s="186"/>
      <c r="H957" s="174"/>
      <c r="I957" s="174"/>
      <c r="J957" s="174"/>
      <c r="K957" s="150"/>
      <c r="L957" s="186"/>
      <c r="M957" s="174"/>
      <c r="N957" s="174"/>
      <c r="O957" s="174"/>
      <c r="P957" s="150"/>
      <c r="Q957" s="186"/>
      <c r="R957" s="174"/>
      <c r="S957" s="174"/>
      <c r="T957" s="174"/>
      <c r="U957" s="150"/>
      <c r="V957" s="186"/>
      <c r="W957" s="174"/>
      <c r="X957" s="174"/>
      <c r="Y957" s="174"/>
      <c r="Z957" s="265"/>
      <c r="AA957" s="186"/>
      <c r="AB957" s="174"/>
      <c r="AC957" s="174"/>
      <c r="AD957" s="174"/>
      <c r="AE957" s="150"/>
      <c r="AF957" s="186"/>
      <c r="AG957" s="265"/>
      <c r="AH957" s="265"/>
      <c r="AI957" s="265"/>
      <c r="AJ957" s="265"/>
    </row>
    <row r="958" spans="2:36" hidden="1" x14ac:dyDescent="0.25">
      <c r="B958" s="304">
        <v>6113</v>
      </c>
      <c r="C958" s="174"/>
      <c r="D958" s="174"/>
      <c r="E958" s="174"/>
      <c r="F958" s="150"/>
      <c r="G958" s="186"/>
      <c r="H958" s="174"/>
      <c r="I958" s="174"/>
      <c r="J958" s="174"/>
      <c r="K958" s="150"/>
      <c r="L958" s="186"/>
      <c r="M958" s="174"/>
      <c r="N958" s="174"/>
      <c r="O958" s="174"/>
      <c r="P958" s="150"/>
      <c r="Q958" s="186"/>
      <c r="R958" s="174"/>
      <c r="S958" s="174"/>
      <c r="T958" s="174"/>
      <c r="U958" s="150"/>
      <c r="V958" s="186"/>
      <c r="W958" s="174"/>
      <c r="X958" s="174"/>
      <c r="Y958" s="174"/>
      <c r="Z958" s="265"/>
      <c r="AA958" s="186"/>
      <c r="AB958" s="174"/>
      <c r="AC958" s="174"/>
      <c r="AD958" s="174"/>
      <c r="AE958" s="150"/>
      <c r="AF958" s="186"/>
      <c r="AG958" s="265"/>
      <c r="AH958" s="265"/>
      <c r="AI958" s="265"/>
      <c r="AJ958" s="265"/>
    </row>
    <row r="959" spans="2:36" hidden="1" x14ac:dyDescent="0.25">
      <c r="B959" s="304">
        <v>6114</v>
      </c>
      <c r="C959" s="174"/>
      <c r="D959" s="174"/>
      <c r="E959" s="174"/>
      <c r="F959" s="150"/>
      <c r="G959" s="186"/>
      <c r="H959" s="174"/>
      <c r="I959" s="174"/>
      <c r="J959" s="174"/>
      <c r="K959" s="150"/>
      <c r="L959" s="186"/>
      <c r="M959" s="174"/>
      <c r="N959" s="174"/>
      <c r="O959" s="174"/>
      <c r="P959" s="150"/>
      <c r="Q959" s="186"/>
      <c r="R959" s="174"/>
      <c r="S959" s="174"/>
      <c r="T959" s="174"/>
      <c r="U959" s="150"/>
      <c r="V959" s="186"/>
      <c r="W959" s="174"/>
      <c r="X959" s="174"/>
      <c r="Y959" s="174"/>
      <c r="Z959" s="265"/>
      <c r="AA959" s="186"/>
      <c r="AB959" s="174"/>
      <c r="AC959" s="174"/>
      <c r="AD959" s="174"/>
      <c r="AE959" s="150"/>
      <c r="AF959" s="186"/>
      <c r="AG959" s="265"/>
      <c r="AH959" s="265"/>
      <c r="AI959" s="265"/>
      <c r="AJ959" s="265"/>
    </row>
    <row r="960" spans="2:36" hidden="1" x14ac:dyDescent="0.25">
      <c r="B960" s="304">
        <v>6115</v>
      </c>
      <c r="C960" s="174"/>
      <c r="D960" s="174"/>
      <c r="E960" s="174"/>
      <c r="F960" s="150"/>
      <c r="G960" s="186"/>
      <c r="H960" s="174"/>
      <c r="I960" s="174"/>
      <c r="J960" s="174"/>
      <c r="K960" s="150"/>
      <c r="L960" s="186"/>
      <c r="M960" s="174"/>
      <c r="N960" s="174"/>
      <c r="O960" s="174"/>
      <c r="P960" s="150"/>
      <c r="Q960" s="186"/>
      <c r="R960" s="174"/>
      <c r="S960" s="174"/>
      <c r="T960" s="174"/>
      <c r="U960" s="150"/>
      <c r="V960" s="186"/>
      <c r="W960" s="174"/>
      <c r="X960" s="174"/>
      <c r="Y960" s="174"/>
      <c r="Z960" s="265"/>
      <c r="AA960" s="186"/>
      <c r="AB960" s="174"/>
      <c r="AC960" s="174"/>
      <c r="AD960" s="174"/>
      <c r="AE960" s="150"/>
      <c r="AF960" s="186"/>
      <c r="AG960" s="265"/>
      <c r="AH960" s="265"/>
      <c r="AI960" s="265"/>
      <c r="AJ960" s="265"/>
    </row>
    <row r="961" spans="2:36" hidden="1" x14ac:dyDescent="0.25">
      <c r="B961" s="304">
        <v>6213</v>
      </c>
      <c r="C961" s="174"/>
      <c r="D961" s="174"/>
      <c r="E961" s="174"/>
      <c r="F961" s="150"/>
      <c r="G961" s="186"/>
      <c r="H961" s="174"/>
      <c r="I961" s="174"/>
      <c r="J961" s="174"/>
      <c r="K961" s="150"/>
      <c r="L961" s="186"/>
      <c r="M961" s="174"/>
      <c r="N961" s="174"/>
      <c r="O961" s="174"/>
      <c r="P961" s="150"/>
      <c r="Q961" s="186"/>
      <c r="R961" s="174"/>
      <c r="S961" s="174"/>
      <c r="T961" s="174"/>
      <c r="U961" s="150"/>
      <c r="V961" s="186"/>
      <c r="W961" s="174"/>
      <c r="X961" s="174"/>
      <c r="Y961" s="174"/>
      <c r="Z961" s="265"/>
      <c r="AA961" s="186"/>
      <c r="AB961" s="174"/>
      <c r="AC961" s="174"/>
      <c r="AD961" s="174"/>
      <c r="AE961" s="150"/>
      <c r="AF961" s="186"/>
      <c r="AG961" s="265"/>
      <c r="AH961" s="265"/>
      <c r="AI961" s="265"/>
      <c r="AJ961" s="265"/>
    </row>
    <row r="962" spans="2:36" hidden="1" x14ac:dyDescent="0.25">
      <c r="B962" s="304">
        <v>7010</v>
      </c>
      <c r="C962" s="174"/>
      <c r="D962" s="174"/>
      <c r="E962" s="174"/>
      <c r="F962" s="150"/>
      <c r="G962" s="186"/>
      <c r="H962" s="174"/>
      <c r="I962" s="174"/>
      <c r="J962" s="174"/>
      <c r="K962" s="150"/>
      <c r="L962" s="186"/>
      <c r="M962" s="174"/>
      <c r="N962" s="174"/>
      <c r="O962" s="174"/>
      <c r="P962" s="150"/>
      <c r="Q962" s="186"/>
      <c r="R962" s="174"/>
      <c r="S962" s="174"/>
      <c r="T962" s="174"/>
      <c r="U962" s="150"/>
      <c r="V962" s="186"/>
      <c r="W962" s="174"/>
      <c r="X962" s="174"/>
      <c r="Y962" s="174"/>
      <c r="Z962" s="265"/>
      <c r="AA962" s="186"/>
      <c r="AB962" s="174"/>
      <c r="AC962" s="174"/>
      <c r="AD962" s="174"/>
      <c r="AE962" s="150"/>
      <c r="AF962" s="186"/>
      <c r="AG962" s="265"/>
      <c r="AH962" s="265"/>
      <c r="AI962" s="265"/>
      <c r="AJ962" s="265"/>
    </row>
    <row r="963" spans="2:36" hidden="1" x14ac:dyDescent="0.25">
      <c r="B963" s="304">
        <v>7013</v>
      </c>
      <c r="C963" s="174"/>
      <c r="D963" s="174"/>
      <c r="E963" s="174"/>
      <c r="F963" s="150"/>
      <c r="G963" s="186"/>
      <c r="H963" s="174"/>
      <c r="I963" s="174"/>
      <c r="J963" s="174"/>
      <c r="K963" s="150"/>
      <c r="L963" s="186"/>
      <c r="M963" s="174"/>
      <c r="N963" s="174"/>
      <c r="O963" s="174"/>
      <c r="P963" s="150"/>
      <c r="Q963" s="186"/>
      <c r="R963" s="174"/>
      <c r="S963" s="174"/>
      <c r="T963" s="174"/>
      <c r="U963" s="150"/>
      <c r="V963" s="186"/>
      <c r="W963" s="174"/>
      <c r="X963" s="174"/>
      <c r="Y963" s="174"/>
      <c r="Z963" s="265"/>
      <c r="AA963" s="186"/>
      <c r="AB963" s="174"/>
      <c r="AC963" s="174"/>
      <c r="AD963" s="174"/>
      <c r="AE963" s="150"/>
      <c r="AF963" s="186"/>
      <c r="AG963" s="265"/>
      <c r="AH963" s="265"/>
      <c r="AI963" s="265"/>
      <c r="AJ963" s="265"/>
    </row>
    <row r="964" spans="2:36" hidden="1" x14ac:dyDescent="0.25">
      <c r="B964" s="304">
        <v>7014</v>
      </c>
      <c r="C964" s="174"/>
      <c r="D964" s="174"/>
      <c r="E964" s="174"/>
      <c r="F964" s="150"/>
      <c r="G964" s="186"/>
      <c r="H964" s="174"/>
      <c r="I964" s="174"/>
      <c r="J964" s="174"/>
      <c r="K964" s="150"/>
      <c r="L964" s="186"/>
      <c r="M964" s="174"/>
      <c r="N964" s="174"/>
      <c r="O964" s="174"/>
      <c r="P964" s="150"/>
      <c r="Q964" s="186"/>
      <c r="R964" s="174"/>
      <c r="S964" s="174"/>
      <c r="T964" s="174"/>
      <c r="U964" s="150"/>
      <c r="V964" s="186"/>
      <c r="W964" s="174"/>
      <c r="X964" s="174"/>
      <c r="Y964" s="174"/>
      <c r="Z964" s="265"/>
      <c r="AA964" s="186"/>
      <c r="AB964" s="174"/>
      <c r="AC964" s="174"/>
      <c r="AD964" s="174"/>
      <c r="AE964" s="150"/>
      <c r="AF964" s="186"/>
      <c r="AG964" s="265"/>
      <c r="AH964" s="265"/>
      <c r="AI964" s="265"/>
      <c r="AJ964" s="265"/>
    </row>
    <row r="965" spans="2:36" hidden="1" x14ac:dyDescent="0.25">
      <c r="B965" s="304">
        <v>7019</v>
      </c>
      <c r="C965" s="174"/>
      <c r="D965" s="174"/>
      <c r="E965" s="174"/>
      <c r="F965" s="150"/>
      <c r="G965" s="186"/>
      <c r="H965" s="174"/>
      <c r="I965" s="174"/>
      <c r="J965" s="174"/>
      <c r="K965" s="150"/>
      <c r="L965" s="186"/>
      <c r="M965" s="174"/>
      <c r="N965" s="174"/>
      <c r="O965" s="174"/>
      <c r="P965" s="150"/>
      <c r="Q965" s="186"/>
      <c r="R965" s="174"/>
      <c r="S965" s="174"/>
      <c r="T965" s="174"/>
      <c r="U965" s="150"/>
      <c r="V965" s="186"/>
      <c r="W965" s="174"/>
      <c r="X965" s="174"/>
      <c r="Y965" s="174"/>
      <c r="Z965" s="265"/>
      <c r="AA965" s="186"/>
      <c r="AB965" s="174"/>
      <c r="AC965" s="174"/>
      <c r="AD965" s="174"/>
      <c r="AE965" s="150"/>
      <c r="AF965" s="186"/>
      <c r="AG965" s="265"/>
      <c r="AH965" s="265"/>
      <c r="AI965" s="265"/>
      <c r="AJ965" s="265"/>
    </row>
    <row r="966" spans="2:36" hidden="1" x14ac:dyDescent="0.25">
      <c r="B966" s="304">
        <v>7033</v>
      </c>
      <c r="C966" s="174"/>
      <c r="D966" s="174"/>
      <c r="E966" s="174"/>
      <c r="F966" s="150"/>
      <c r="G966" s="186"/>
      <c r="H966" s="174"/>
      <c r="I966" s="174"/>
      <c r="J966" s="174"/>
      <c r="K966" s="150"/>
      <c r="L966" s="186"/>
      <c r="M966" s="174"/>
      <c r="N966" s="174"/>
      <c r="O966" s="174"/>
      <c r="P966" s="150"/>
      <c r="Q966" s="186"/>
      <c r="R966" s="174"/>
      <c r="S966" s="174"/>
      <c r="T966" s="174"/>
      <c r="U966" s="150"/>
      <c r="V966" s="186"/>
      <c r="W966" s="174"/>
      <c r="X966" s="174"/>
      <c r="Y966" s="174"/>
      <c r="Z966" s="265"/>
      <c r="AA966" s="186"/>
      <c r="AB966" s="174"/>
      <c r="AC966" s="174"/>
      <c r="AD966" s="174"/>
      <c r="AE966" s="150"/>
      <c r="AF966" s="186"/>
      <c r="AG966" s="265"/>
      <c r="AH966" s="265"/>
      <c r="AI966" s="265"/>
      <c r="AJ966" s="265"/>
    </row>
    <row r="967" spans="2:36" hidden="1" x14ac:dyDescent="0.25">
      <c r="B967" s="304">
        <v>7036</v>
      </c>
      <c r="C967" s="174"/>
      <c r="D967" s="174"/>
      <c r="E967" s="174"/>
      <c r="F967" s="150"/>
      <c r="G967" s="186"/>
      <c r="H967" s="174"/>
      <c r="I967" s="174"/>
      <c r="J967" s="174"/>
      <c r="K967" s="150"/>
      <c r="L967" s="186"/>
      <c r="M967" s="174"/>
      <c r="N967" s="174"/>
      <c r="O967" s="174"/>
      <c r="P967" s="150"/>
      <c r="Q967" s="186"/>
      <c r="R967" s="174"/>
      <c r="S967" s="174"/>
      <c r="T967" s="174"/>
      <c r="U967" s="150"/>
      <c r="V967" s="186"/>
      <c r="W967" s="174"/>
      <c r="X967" s="174"/>
      <c r="Y967" s="174"/>
      <c r="Z967" s="265"/>
      <c r="AA967" s="186"/>
      <c r="AB967" s="174"/>
      <c r="AC967" s="174"/>
      <c r="AD967" s="174"/>
      <c r="AE967" s="150"/>
      <c r="AF967" s="186"/>
      <c r="AG967" s="265"/>
      <c r="AH967" s="265"/>
      <c r="AI967" s="265"/>
      <c r="AJ967" s="265"/>
    </row>
    <row r="968" spans="2:36" hidden="1" x14ac:dyDescent="0.25">
      <c r="B968" s="304">
        <v>7054</v>
      </c>
      <c r="C968" s="174"/>
      <c r="D968" s="174"/>
      <c r="E968" s="174"/>
      <c r="F968" s="150"/>
      <c r="G968" s="186"/>
      <c r="H968" s="174"/>
      <c r="I968" s="174"/>
      <c r="J968" s="174"/>
      <c r="K968" s="150"/>
      <c r="L968" s="186"/>
      <c r="M968" s="174"/>
      <c r="N968" s="174"/>
      <c r="O968" s="174"/>
      <c r="P968" s="150"/>
      <c r="Q968" s="186"/>
      <c r="R968" s="174"/>
      <c r="S968" s="174"/>
      <c r="T968" s="174"/>
      <c r="U968" s="150"/>
      <c r="V968" s="186"/>
      <c r="W968" s="174"/>
      <c r="X968" s="174"/>
      <c r="Y968" s="174"/>
      <c r="Z968" s="265"/>
      <c r="AA968" s="186"/>
      <c r="AB968" s="174"/>
      <c r="AC968" s="174"/>
      <c r="AD968" s="174"/>
      <c r="AE968" s="150"/>
      <c r="AF968" s="186"/>
      <c r="AG968" s="265"/>
      <c r="AH968" s="265"/>
      <c r="AI968" s="265"/>
      <c r="AJ968" s="265"/>
    </row>
    <row r="969" spans="2:36" hidden="1" x14ac:dyDescent="0.25">
      <c r="B969" s="304">
        <v>7056</v>
      </c>
      <c r="C969" s="174"/>
      <c r="D969" s="174"/>
      <c r="E969" s="174"/>
      <c r="F969" s="150"/>
      <c r="G969" s="186"/>
      <c r="H969" s="174"/>
      <c r="I969" s="174"/>
      <c r="J969" s="174"/>
      <c r="K969" s="150"/>
      <c r="L969" s="186"/>
      <c r="M969" s="174"/>
      <c r="N969" s="174"/>
      <c r="O969" s="174"/>
      <c r="P969" s="150"/>
      <c r="Q969" s="186"/>
      <c r="R969" s="174"/>
      <c r="S969" s="174"/>
      <c r="T969" s="174"/>
      <c r="U969" s="150"/>
      <c r="V969" s="186"/>
      <c r="W969" s="174"/>
      <c r="X969" s="174"/>
      <c r="Y969" s="174"/>
      <c r="Z969" s="265"/>
      <c r="AA969" s="186"/>
      <c r="AB969" s="174"/>
      <c r="AC969" s="174"/>
      <c r="AD969" s="174"/>
      <c r="AE969" s="150"/>
      <c r="AF969" s="186"/>
      <c r="AG969" s="265"/>
      <c r="AH969" s="265"/>
      <c r="AI969" s="265"/>
      <c r="AJ969" s="265"/>
    </row>
    <row r="970" spans="2:36" hidden="1" x14ac:dyDescent="0.25">
      <c r="B970" s="304">
        <v>8003</v>
      </c>
      <c r="C970" s="174"/>
      <c r="D970" s="174"/>
      <c r="E970" s="174"/>
      <c r="F970" s="150"/>
      <c r="G970" s="186"/>
      <c r="H970" s="174"/>
      <c r="I970" s="174"/>
      <c r="J970" s="174"/>
      <c r="K970" s="150"/>
      <c r="L970" s="186"/>
      <c r="M970" s="174"/>
      <c r="N970" s="174"/>
      <c r="O970" s="174"/>
      <c r="P970" s="150"/>
      <c r="Q970" s="186"/>
      <c r="R970" s="174"/>
      <c r="S970" s="174"/>
      <c r="T970" s="174"/>
      <c r="U970" s="150"/>
      <c r="V970" s="186"/>
      <c r="W970" s="174"/>
      <c r="X970" s="174"/>
      <c r="Y970" s="174"/>
      <c r="Z970" s="265"/>
      <c r="AA970" s="186"/>
      <c r="AB970" s="174"/>
      <c r="AC970" s="174"/>
      <c r="AD970" s="174"/>
      <c r="AE970" s="150"/>
      <c r="AF970" s="186"/>
      <c r="AG970" s="265"/>
      <c r="AH970" s="265"/>
      <c r="AI970" s="265"/>
      <c r="AJ970" s="265"/>
    </row>
    <row r="971" spans="2:36" hidden="1" x14ac:dyDescent="0.25">
      <c r="B971" s="304">
        <v>8004</v>
      </c>
      <c r="C971" s="174"/>
      <c r="D971" s="174"/>
      <c r="E971" s="174"/>
      <c r="F971" s="150"/>
      <c r="G971" s="186"/>
      <c r="H971" s="174"/>
      <c r="I971" s="174"/>
      <c r="J971" s="174"/>
      <c r="K971" s="150"/>
      <c r="L971" s="186"/>
      <c r="M971" s="174"/>
      <c r="N971" s="174"/>
      <c r="O971" s="174"/>
      <c r="P971" s="150"/>
      <c r="Q971" s="186"/>
      <c r="R971" s="174"/>
      <c r="S971" s="174"/>
      <c r="T971" s="174"/>
      <c r="U971" s="150"/>
      <c r="V971" s="186"/>
      <c r="W971" s="174"/>
      <c r="X971" s="174"/>
      <c r="Y971" s="174"/>
      <c r="Z971" s="265"/>
      <c r="AA971" s="186"/>
      <c r="AB971" s="174"/>
      <c r="AC971" s="174"/>
      <c r="AD971" s="174"/>
      <c r="AE971" s="150"/>
      <c r="AF971" s="186"/>
      <c r="AG971" s="265"/>
      <c r="AH971" s="265"/>
      <c r="AI971" s="265"/>
      <c r="AJ971" s="265"/>
    </row>
    <row r="972" spans="2:36" hidden="1" x14ac:dyDescent="0.25">
      <c r="B972" s="304">
        <v>8005</v>
      </c>
      <c r="C972" s="174"/>
      <c r="D972" s="174"/>
      <c r="E972" s="174"/>
      <c r="F972" s="150"/>
      <c r="G972" s="186"/>
      <c r="H972" s="174"/>
      <c r="I972" s="174"/>
      <c r="J972" s="174"/>
      <c r="K972" s="150"/>
      <c r="L972" s="186"/>
      <c r="M972" s="174"/>
      <c r="N972" s="174"/>
      <c r="O972" s="174"/>
      <c r="P972" s="150"/>
      <c r="Q972" s="186"/>
      <c r="R972" s="174"/>
      <c r="S972" s="174"/>
      <c r="T972" s="174"/>
      <c r="U972" s="150"/>
      <c r="V972" s="186"/>
      <c r="W972" s="174"/>
      <c r="X972" s="174"/>
      <c r="Y972" s="174"/>
      <c r="Z972" s="265"/>
      <c r="AA972" s="186"/>
      <c r="AB972" s="174"/>
      <c r="AC972" s="174"/>
      <c r="AD972" s="174"/>
      <c r="AE972" s="150"/>
      <c r="AF972" s="186"/>
      <c r="AG972" s="265"/>
      <c r="AH972" s="265"/>
      <c r="AI972" s="265"/>
      <c r="AJ972" s="265"/>
    </row>
    <row r="973" spans="2:36" hidden="1" x14ac:dyDescent="0.25">
      <c r="B973" s="304">
        <v>8007</v>
      </c>
      <c r="C973" s="174"/>
      <c r="D973" s="174"/>
      <c r="E973" s="174"/>
      <c r="F973" s="150"/>
      <c r="G973" s="186"/>
      <c r="H973" s="174"/>
      <c r="I973" s="174"/>
      <c r="J973" s="174"/>
      <c r="K973" s="150"/>
      <c r="L973" s="186"/>
      <c r="M973" s="174"/>
      <c r="N973" s="174"/>
      <c r="O973" s="174"/>
      <c r="P973" s="150"/>
      <c r="Q973" s="186"/>
      <c r="R973" s="174"/>
      <c r="S973" s="174"/>
      <c r="T973" s="174"/>
      <c r="U973" s="150"/>
      <c r="V973" s="186"/>
      <c r="W973" s="174"/>
      <c r="X973" s="174"/>
      <c r="Y973" s="174"/>
      <c r="Z973" s="265"/>
      <c r="AA973" s="186"/>
      <c r="AB973" s="174"/>
      <c r="AC973" s="174"/>
      <c r="AD973" s="174"/>
      <c r="AE973" s="150"/>
      <c r="AF973" s="186"/>
      <c r="AG973" s="265"/>
      <c r="AH973" s="265"/>
      <c r="AI973" s="265"/>
      <c r="AJ973" s="265"/>
    </row>
    <row r="974" spans="2:36" hidden="1" x14ac:dyDescent="0.25">
      <c r="B974" s="304">
        <v>8009</v>
      </c>
      <c r="C974" s="174"/>
      <c r="D974" s="174"/>
      <c r="E974" s="174"/>
      <c r="F974" s="150"/>
      <c r="G974" s="186"/>
      <c r="H974" s="174"/>
      <c r="I974" s="174"/>
      <c r="J974" s="174"/>
      <c r="K974" s="150"/>
      <c r="L974" s="186"/>
      <c r="M974" s="174"/>
      <c r="N974" s="174"/>
      <c r="O974" s="174"/>
      <c r="P974" s="150"/>
      <c r="Q974" s="186"/>
      <c r="R974" s="174"/>
      <c r="S974" s="174"/>
      <c r="T974" s="174"/>
      <c r="U974" s="150"/>
      <c r="V974" s="186"/>
      <c r="W974" s="174"/>
      <c r="X974" s="174"/>
      <c r="Y974" s="174"/>
      <c r="Z974" s="265"/>
      <c r="AA974" s="186"/>
      <c r="AB974" s="174"/>
      <c r="AC974" s="174"/>
      <c r="AD974" s="174"/>
      <c r="AE974" s="150"/>
      <c r="AF974" s="186"/>
      <c r="AG974" s="265"/>
      <c r="AH974" s="265"/>
      <c r="AI974" s="265"/>
      <c r="AJ974" s="265"/>
    </row>
    <row r="975" spans="2:36" hidden="1" x14ac:dyDescent="0.25">
      <c r="B975" s="304">
        <v>8010</v>
      </c>
      <c r="C975" s="174"/>
      <c r="D975" s="174"/>
      <c r="E975" s="174"/>
      <c r="F975" s="150"/>
      <c r="G975" s="186"/>
      <c r="H975" s="174"/>
      <c r="I975" s="174"/>
      <c r="J975" s="174"/>
      <c r="K975" s="150"/>
      <c r="L975" s="186"/>
      <c r="M975" s="174"/>
      <c r="N975" s="174"/>
      <c r="O975" s="174"/>
      <c r="P975" s="150"/>
      <c r="Q975" s="186"/>
      <c r="R975" s="174"/>
      <c r="S975" s="174"/>
      <c r="T975" s="174"/>
      <c r="U975" s="150"/>
      <c r="V975" s="186"/>
      <c r="W975" s="174"/>
      <c r="X975" s="174"/>
      <c r="Y975" s="174"/>
      <c r="Z975" s="265"/>
      <c r="AA975" s="186"/>
      <c r="AB975" s="174"/>
      <c r="AC975" s="174"/>
      <c r="AD975" s="174"/>
      <c r="AE975" s="150"/>
      <c r="AF975" s="186"/>
      <c r="AG975" s="265"/>
      <c r="AH975" s="265"/>
      <c r="AI975" s="265"/>
      <c r="AJ975" s="265"/>
    </row>
    <row r="976" spans="2:36" hidden="1" x14ac:dyDescent="0.25">
      <c r="B976" s="304">
        <v>8011</v>
      </c>
      <c r="C976" s="174"/>
      <c r="D976" s="174"/>
      <c r="E976" s="174"/>
      <c r="F976" s="150"/>
      <c r="G976" s="186"/>
      <c r="H976" s="174"/>
      <c r="I976" s="174"/>
      <c r="J976" s="174"/>
      <c r="K976" s="150"/>
      <c r="L976" s="186"/>
      <c r="M976" s="174"/>
      <c r="N976" s="174"/>
      <c r="O976" s="174"/>
      <c r="P976" s="150"/>
      <c r="Q976" s="186"/>
      <c r="R976" s="174"/>
      <c r="S976" s="174"/>
      <c r="T976" s="174"/>
      <c r="U976" s="150"/>
      <c r="V976" s="186"/>
      <c r="W976" s="174"/>
      <c r="X976" s="174"/>
      <c r="Y976" s="174"/>
      <c r="Z976" s="265"/>
      <c r="AA976" s="186"/>
      <c r="AB976" s="174"/>
      <c r="AC976" s="174"/>
      <c r="AD976" s="174"/>
      <c r="AE976" s="150"/>
      <c r="AF976" s="186"/>
      <c r="AG976" s="265"/>
      <c r="AH976" s="265"/>
      <c r="AI976" s="265"/>
      <c r="AJ976" s="265"/>
    </row>
    <row r="977" spans="2:36" hidden="1" x14ac:dyDescent="0.25">
      <c r="B977" s="304">
        <v>8013</v>
      </c>
      <c r="C977" s="174"/>
      <c r="D977" s="174"/>
      <c r="E977" s="174"/>
      <c r="F977" s="150"/>
      <c r="G977" s="186"/>
      <c r="H977" s="174"/>
      <c r="I977" s="174"/>
      <c r="J977" s="174"/>
      <c r="K977" s="150"/>
      <c r="L977" s="186"/>
      <c r="M977" s="174"/>
      <c r="N977" s="174"/>
      <c r="O977" s="174"/>
      <c r="P977" s="150"/>
      <c r="Q977" s="186"/>
      <c r="R977" s="174"/>
      <c r="S977" s="174"/>
      <c r="T977" s="174"/>
      <c r="U977" s="150"/>
      <c r="V977" s="186"/>
      <c r="W977" s="174"/>
      <c r="X977" s="174"/>
      <c r="Y977" s="174"/>
      <c r="Z977" s="265"/>
      <c r="AA977" s="186"/>
      <c r="AB977" s="174"/>
      <c r="AC977" s="174"/>
      <c r="AD977" s="174"/>
      <c r="AE977" s="150"/>
      <c r="AF977" s="186"/>
      <c r="AG977" s="265"/>
      <c r="AH977" s="265"/>
      <c r="AI977" s="265"/>
      <c r="AJ977" s="265"/>
    </row>
    <row r="978" spans="2:36" hidden="1" x14ac:dyDescent="0.25">
      <c r="B978" s="304">
        <v>8014</v>
      </c>
      <c r="C978" s="174"/>
      <c r="D978" s="174"/>
      <c r="E978" s="174"/>
      <c r="F978" s="150"/>
      <c r="G978" s="186"/>
      <c r="H978" s="174"/>
      <c r="I978" s="174"/>
      <c r="J978" s="174"/>
      <c r="K978" s="150"/>
      <c r="L978" s="186"/>
      <c r="M978" s="174"/>
      <c r="N978" s="174"/>
      <c r="O978" s="174"/>
      <c r="P978" s="150"/>
      <c r="Q978" s="186"/>
      <c r="R978" s="174"/>
      <c r="S978" s="174"/>
      <c r="T978" s="174"/>
      <c r="U978" s="150"/>
      <c r="V978" s="186"/>
      <c r="W978" s="174"/>
      <c r="X978" s="174"/>
      <c r="Y978" s="174"/>
      <c r="Z978" s="265"/>
      <c r="AA978" s="186"/>
      <c r="AB978" s="174"/>
      <c r="AC978" s="174"/>
      <c r="AD978" s="174"/>
      <c r="AE978" s="150"/>
      <c r="AF978" s="186"/>
      <c r="AG978" s="265"/>
      <c r="AH978" s="265"/>
      <c r="AI978" s="265"/>
      <c r="AJ978" s="265"/>
    </row>
    <row r="979" spans="2:36" hidden="1" x14ac:dyDescent="0.25">
      <c r="B979" s="304">
        <v>8016</v>
      </c>
      <c r="C979" s="174"/>
      <c r="D979" s="174"/>
      <c r="E979" s="174"/>
      <c r="F979" s="150"/>
      <c r="G979" s="186"/>
      <c r="H979" s="174"/>
      <c r="I979" s="174"/>
      <c r="J979" s="174"/>
      <c r="K979" s="150"/>
      <c r="L979" s="186"/>
      <c r="M979" s="174"/>
      <c r="N979" s="174"/>
      <c r="O979" s="174"/>
      <c r="P979" s="150"/>
      <c r="Q979" s="186"/>
      <c r="R979" s="174"/>
      <c r="S979" s="174"/>
      <c r="T979" s="174"/>
      <c r="U979" s="150"/>
      <c r="V979" s="186"/>
      <c r="W979" s="174"/>
      <c r="X979" s="174"/>
      <c r="Y979" s="174"/>
      <c r="Z979" s="265"/>
      <c r="AA979" s="186"/>
      <c r="AB979" s="174"/>
      <c r="AC979" s="174"/>
      <c r="AD979" s="174"/>
      <c r="AE979" s="150"/>
      <c r="AF979" s="186"/>
      <c r="AG979" s="265"/>
      <c r="AH979" s="265"/>
      <c r="AI979" s="265"/>
      <c r="AJ979" s="265"/>
    </row>
    <row r="980" spans="2:36" hidden="1" x14ac:dyDescent="0.25">
      <c r="B980" s="304">
        <v>8017</v>
      </c>
      <c r="C980" s="174"/>
      <c r="D980" s="174"/>
      <c r="E980" s="174"/>
      <c r="F980" s="150"/>
      <c r="G980" s="186"/>
      <c r="H980" s="174"/>
      <c r="I980" s="174"/>
      <c r="J980" s="174"/>
      <c r="K980" s="150"/>
      <c r="L980" s="186"/>
      <c r="M980" s="174"/>
      <c r="N980" s="174"/>
      <c r="O980" s="174"/>
      <c r="P980" s="150"/>
      <c r="Q980" s="186"/>
      <c r="R980" s="174"/>
      <c r="S980" s="174"/>
      <c r="T980" s="174"/>
      <c r="U980" s="150"/>
      <c r="V980" s="186"/>
      <c r="W980" s="174"/>
      <c r="X980" s="174"/>
      <c r="Y980" s="174"/>
      <c r="Z980" s="265"/>
      <c r="AA980" s="186"/>
      <c r="AB980" s="174"/>
      <c r="AC980" s="174"/>
      <c r="AD980" s="174"/>
      <c r="AE980" s="150"/>
      <c r="AF980" s="186"/>
      <c r="AG980" s="265"/>
      <c r="AH980" s="265"/>
      <c r="AI980" s="265"/>
      <c r="AJ980" s="265"/>
    </row>
    <row r="981" spans="2:36" hidden="1" x14ac:dyDescent="0.25">
      <c r="B981" s="304">
        <v>8018</v>
      </c>
      <c r="C981" s="174"/>
      <c r="D981" s="174"/>
      <c r="E981" s="174"/>
      <c r="F981" s="150"/>
      <c r="G981" s="186"/>
      <c r="H981" s="174"/>
      <c r="I981" s="174"/>
      <c r="J981" s="174"/>
      <c r="K981" s="150"/>
      <c r="L981" s="186"/>
      <c r="M981" s="174"/>
      <c r="N981" s="174"/>
      <c r="O981" s="174"/>
      <c r="P981" s="150"/>
      <c r="Q981" s="186"/>
      <c r="R981" s="174"/>
      <c r="S981" s="174"/>
      <c r="T981" s="174"/>
      <c r="U981" s="150"/>
      <c r="V981" s="186"/>
      <c r="W981" s="174"/>
      <c r="X981" s="174"/>
      <c r="Y981" s="174"/>
      <c r="Z981" s="265"/>
      <c r="AA981" s="186"/>
      <c r="AB981" s="174"/>
      <c r="AC981" s="174"/>
      <c r="AD981" s="174"/>
      <c r="AE981" s="150"/>
      <c r="AF981" s="186"/>
      <c r="AG981" s="265"/>
      <c r="AH981" s="265"/>
      <c r="AI981" s="265"/>
      <c r="AJ981" s="265"/>
    </row>
    <row r="982" spans="2:36" hidden="1" x14ac:dyDescent="0.25">
      <c r="B982" s="304">
        <v>8019</v>
      </c>
      <c r="C982" s="174"/>
      <c r="D982" s="174"/>
      <c r="E982" s="174"/>
      <c r="F982" s="150"/>
      <c r="G982" s="186"/>
      <c r="H982" s="174"/>
      <c r="I982" s="174"/>
      <c r="J982" s="174"/>
      <c r="K982" s="150"/>
      <c r="L982" s="186"/>
      <c r="M982" s="174"/>
      <c r="N982" s="174"/>
      <c r="O982" s="174"/>
      <c r="P982" s="150"/>
      <c r="Q982" s="186"/>
      <c r="R982" s="174"/>
      <c r="S982" s="174"/>
      <c r="T982" s="174"/>
      <c r="U982" s="150"/>
      <c r="V982" s="186"/>
      <c r="W982" s="174"/>
      <c r="X982" s="174"/>
      <c r="Y982" s="174"/>
      <c r="Z982" s="265"/>
      <c r="AA982" s="186"/>
      <c r="AB982" s="174"/>
      <c r="AC982" s="174"/>
      <c r="AD982" s="174"/>
      <c r="AE982" s="150"/>
      <c r="AF982" s="186"/>
      <c r="AG982" s="265"/>
      <c r="AH982" s="265"/>
      <c r="AI982" s="265"/>
      <c r="AJ982" s="265"/>
    </row>
    <row r="983" spans="2:36" hidden="1" x14ac:dyDescent="0.25">
      <c r="B983" s="304">
        <v>8020</v>
      </c>
      <c r="C983" s="174"/>
      <c r="D983" s="174"/>
      <c r="E983" s="174"/>
      <c r="F983" s="150"/>
      <c r="G983" s="186"/>
      <c r="H983" s="174"/>
      <c r="I983" s="174"/>
      <c r="J983" s="174"/>
      <c r="K983" s="150"/>
      <c r="L983" s="186"/>
      <c r="M983" s="174"/>
      <c r="N983" s="174"/>
      <c r="O983" s="174"/>
      <c r="P983" s="150"/>
      <c r="Q983" s="186"/>
      <c r="R983" s="174"/>
      <c r="S983" s="174"/>
      <c r="T983" s="174"/>
      <c r="U983" s="150"/>
      <c r="V983" s="186"/>
      <c r="W983" s="174"/>
      <c r="X983" s="174"/>
      <c r="Y983" s="174"/>
      <c r="Z983" s="265"/>
      <c r="AA983" s="186"/>
      <c r="AB983" s="174"/>
      <c r="AC983" s="174"/>
      <c r="AD983" s="174"/>
      <c r="AE983" s="150"/>
      <c r="AF983" s="186"/>
      <c r="AG983" s="265"/>
      <c r="AH983" s="265"/>
      <c r="AI983" s="265"/>
      <c r="AJ983" s="265"/>
    </row>
    <row r="984" spans="2:36" hidden="1" x14ac:dyDescent="0.25">
      <c r="B984" s="304">
        <v>8021</v>
      </c>
      <c r="C984" s="174"/>
      <c r="D984" s="174"/>
      <c r="E984" s="174"/>
      <c r="F984" s="150"/>
      <c r="G984" s="186"/>
      <c r="H984" s="174"/>
      <c r="I984" s="174"/>
      <c r="J984" s="174"/>
      <c r="K984" s="150"/>
      <c r="L984" s="186"/>
      <c r="M984" s="174"/>
      <c r="N984" s="174"/>
      <c r="O984" s="174"/>
      <c r="P984" s="150"/>
      <c r="Q984" s="186"/>
      <c r="R984" s="174"/>
      <c r="S984" s="174"/>
      <c r="T984" s="174"/>
      <c r="U984" s="150"/>
      <c r="V984" s="186"/>
      <c r="W984" s="174"/>
      <c r="X984" s="174"/>
      <c r="Y984" s="174"/>
      <c r="Z984" s="265"/>
      <c r="AA984" s="186"/>
      <c r="AB984" s="174"/>
      <c r="AC984" s="174"/>
      <c r="AD984" s="174"/>
      <c r="AE984" s="150"/>
      <c r="AF984" s="186"/>
      <c r="AG984" s="265"/>
      <c r="AH984" s="265"/>
      <c r="AI984" s="265"/>
      <c r="AJ984" s="265"/>
    </row>
    <row r="985" spans="2:36" hidden="1" x14ac:dyDescent="0.25">
      <c r="B985" s="304">
        <v>8022</v>
      </c>
      <c r="C985" s="174"/>
      <c r="D985" s="174"/>
      <c r="E985" s="174"/>
      <c r="F985" s="150"/>
      <c r="G985" s="186"/>
      <c r="H985" s="174"/>
      <c r="I985" s="174"/>
      <c r="J985" s="174"/>
      <c r="K985" s="150"/>
      <c r="L985" s="186"/>
      <c r="M985" s="174"/>
      <c r="N985" s="174"/>
      <c r="O985" s="174"/>
      <c r="P985" s="150"/>
      <c r="Q985" s="186"/>
      <c r="R985" s="174"/>
      <c r="S985" s="174"/>
      <c r="T985" s="174"/>
      <c r="U985" s="150"/>
      <c r="V985" s="186"/>
      <c r="W985" s="174"/>
      <c r="X985" s="174"/>
      <c r="Y985" s="174"/>
      <c r="Z985" s="265"/>
      <c r="AA985" s="186"/>
      <c r="AB985" s="174"/>
      <c r="AC985" s="174"/>
      <c r="AD985" s="174"/>
      <c r="AE985" s="150"/>
      <c r="AF985" s="186"/>
      <c r="AG985" s="265"/>
      <c r="AH985" s="265"/>
      <c r="AI985" s="265"/>
      <c r="AJ985" s="265"/>
    </row>
    <row r="986" spans="2:36" hidden="1" x14ac:dyDescent="0.25">
      <c r="B986" s="304">
        <v>8023</v>
      </c>
      <c r="C986" s="174"/>
      <c r="D986" s="174"/>
      <c r="E986" s="174"/>
      <c r="F986" s="150"/>
      <c r="G986" s="186"/>
      <c r="H986" s="174"/>
      <c r="I986" s="174"/>
      <c r="J986" s="174"/>
      <c r="K986" s="150"/>
      <c r="L986" s="186"/>
      <c r="M986" s="174"/>
      <c r="N986" s="174"/>
      <c r="O986" s="174"/>
      <c r="P986" s="150"/>
      <c r="Q986" s="186"/>
      <c r="R986" s="174"/>
      <c r="S986" s="174"/>
      <c r="T986" s="174"/>
      <c r="U986" s="150"/>
      <c r="V986" s="186"/>
      <c r="W986" s="174"/>
      <c r="X986" s="174"/>
      <c r="Y986" s="174"/>
      <c r="Z986" s="265"/>
      <c r="AA986" s="186"/>
      <c r="AB986" s="174"/>
      <c r="AC986" s="174"/>
      <c r="AD986" s="174"/>
      <c r="AE986" s="150"/>
      <c r="AF986" s="186"/>
      <c r="AG986" s="265"/>
      <c r="AH986" s="265"/>
      <c r="AI986" s="265"/>
      <c r="AJ986" s="265"/>
    </row>
    <row r="987" spans="2:36" hidden="1" x14ac:dyDescent="0.25">
      <c r="B987" s="304">
        <v>8024</v>
      </c>
      <c r="C987" s="174"/>
      <c r="D987" s="174"/>
      <c r="E987" s="174"/>
      <c r="F987" s="150"/>
      <c r="G987" s="186"/>
      <c r="H987" s="174"/>
      <c r="I987" s="174"/>
      <c r="J987" s="174"/>
      <c r="K987" s="150"/>
      <c r="L987" s="186"/>
      <c r="M987" s="174"/>
      <c r="N987" s="174"/>
      <c r="O987" s="174"/>
      <c r="P987" s="150"/>
      <c r="Q987" s="186"/>
      <c r="R987" s="174"/>
      <c r="S987" s="174"/>
      <c r="T987" s="174"/>
      <c r="U987" s="150"/>
      <c r="V987" s="186"/>
      <c r="W987" s="174"/>
      <c r="X987" s="174"/>
      <c r="Y987" s="174"/>
      <c r="Z987" s="265"/>
      <c r="AA987" s="186"/>
      <c r="AB987" s="174"/>
      <c r="AC987" s="174"/>
      <c r="AD987" s="174"/>
      <c r="AE987" s="150"/>
      <c r="AF987" s="186"/>
      <c r="AG987" s="265"/>
      <c r="AH987" s="265"/>
      <c r="AI987" s="265"/>
      <c r="AJ987" s="265"/>
    </row>
    <row r="988" spans="2:36" hidden="1" x14ac:dyDescent="0.25">
      <c r="B988" s="304">
        <v>8025</v>
      </c>
      <c r="C988" s="174"/>
      <c r="D988" s="174"/>
      <c r="E988" s="174"/>
      <c r="F988" s="150"/>
      <c r="G988" s="186"/>
      <c r="H988" s="174"/>
      <c r="I988" s="174"/>
      <c r="J988" s="174"/>
      <c r="K988" s="150"/>
      <c r="L988" s="186"/>
      <c r="M988" s="174"/>
      <c r="N988" s="174"/>
      <c r="O988" s="174"/>
      <c r="P988" s="150"/>
      <c r="Q988" s="186"/>
      <c r="R988" s="174"/>
      <c r="S988" s="174"/>
      <c r="T988" s="174"/>
      <c r="U988" s="150"/>
      <c r="V988" s="186"/>
      <c r="W988" s="174"/>
      <c r="X988" s="174"/>
      <c r="Y988" s="174"/>
      <c r="Z988" s="265"/>
      <c r="AA988" s="186"/>
      <c r="AB988" s="174"/>
      <c r="AC988" s="174"/>
      <c r="AD988" s="174"/>
      <c r="AE988" s="150"/>
      <c r="AF988" s="186"/>
      <c r="AG988" s="265"/>
      <c r="AH988" s="265"/>
      <c r="AI988" s="265"/>
      <c r="AJ988" s="265"/>
    </row>
    <row r="989" spans="2:36" hidden="1" x14ac:dyDescent="0.25">
      <c r="B989" s="304">
        <v>8026</v>
      </c>
      <c r="C989" s="174"/>
      <c r="D989" s="174"/>
      <c r="E989" s="174"/>
      <c r="F989" s="150"/>
      <c r="G989" s="186"/>
      <c r="H989" s="174"/>
      <c r="I989" s="174"/>
      <c r="J989" s="174"/>
      <c r="K989" s="150"/>
      <c r="L989" s="186"/>
      <c r="M989" s="174"/>
      <c r="N989" s="174"/>
      <c r="O989" s="174"/>
      <c r="P989" s="150"/>
      <c r="Q989" s="186"/>
      <c r="R989" s="174"/>
      <c r="S989" s="174"/>
      <c r="T989" s="174"/>
      <c r="U989" s="150"/>
      <c r="V989" s="186"/>
      <c r="W989" s="174"/>
      <c r="X989" s="174"/>
      <c r="Y989" s="174"/>
      <c r="Z989" s="265"/>
      <c r="AA989" s="186"/>
      <c r="AB989" s="174"/>
      <c r="AC989" s="174"/>
      <c r="AD989" s="174"/>
      <c r="AE989" s="150"/>
      <c r="AF989" s="186"/>
      <c r="AG989" s="265"/>
      <c r="AH989" s="265"/>
      <c r="AI989" s="265"/>
      <c r="AJ989" s="265"/>
    </row>
    <row r="990" spans="2:36" hidden="1" x14ac:dyDescent="0.25">
      <c r="B990" s="304">
        <v>8027</v>
      </c>
      <c r="C990" s="174"/>
      <c r="D990" s="174"/>
      <c r="E990" s="174"/>
      <c r="F990" s="150"/>
      <c r="G990" s="186"/>
      <c r="H990" s="174"/>
      <c r="I990" s="174"/>
      <c r="J990" s="174"/>
      <c r="K990" s="150"/>
      <c r="L990" s="186"/>
      <c r="M990" s="174"/>
      <c r="N990" s="174"/>
      <c r="O990" s="174"/>
      <c r="P990" s="150"/>
      <c r="Q990" s="186"/>
      <c r="R990" s="174"/>
      <c r="S990" s="174"/>
      <c r="T990" s="174"/>
      <c r="U990" s="150"/>
      <c r="V990" s="186"/>
      <c r="W990" s="174"/>
      <c r="X990" s="174"/>
      <c r="Y990" s="174"/>
      <c r="Z990" s="265"/>
      <c r="AA990" s="186"/>
      <c r="AB990" s="174"/>
      <c r="AC990" s="174"/>
      <c r="AD990" s="174"/>
      <c r="AE990" s="150"/>
      <c r="AF990" s="186"/>
      <c r="AG990" s="265"/>
      <c r="AH990" s="265"/>
      <c r="AI990" s="265"/>
      <c r="AJ990" s="265"/>
    </row>
    <row r="991" spans="2:36" hidden="1" x14ac:dyDescent="0.25">
      <c r="B991" s="304">
        <v>8028</v>
      </c>
      <c r="C991" s="174"/>
      <c r="D991" s="174"/>
      <c r="E991" s="174"/>
      <c r="F991" s="150"/>
      <c r="G991" s="186"/>
      <c r="H991" s="174"/>
      <c r="I991" s="174"/>
      <c r="J991" s="174"/>
      <c r="K991" s="150"/>
      <c r="L991" s="186"/>
      <c r="M991" s="174"/>
      <c r="N991" s="174"/>
      <c r="O991" s="174"/>
      <c r="P991" s="150"/>
      <c r="Q991" s="186"/>
      <c r="R991" s="174"/>
      <c r="S991" s="174"/>
      <c r="T991" s="174"/>
      <c r="U991" s="150"/>
      <c r="V991" s="186"/>
      <c r="W991" s="174"/>
      <c r="X991" s="174"/>
      <c r="Y991" s="174"/>
      <c r="Z991" s="265"/>
      <c r="AA991" s="186"/>
      <c r="AB991" s="174"/>
      <c r="AC991" s="174"/>
      <c r="AD991" s="174"/>
      <c r="AE991" s="150"/>
      <c r="AF991" s="186"/>
      <c r="AG991" s="265"/>
      <c r="AH991" s="265"/>
      <c r="AI991" s="265"/>
      <c r="AJ991" s="265"/>
    </row>
    <row r="992" spans="2:36" hidden="1" x14ac:dyDescent="0.25">
      <c r="B992" s="304">
        <v>8029</v>
      </c>
      <c r="C992" s="174"/>
      <c r="D992" s="174"/>
      <c r="E992" s="174"/>
      <c r="F992" s="150"/>
      <c r="G992" s="186"/>
      <c r="H992" s="174"/>
      <c r="I992" s="174"/>
      <c r="J992" s="174"/>
      <c r="K992" s="150"/>
      <c r="L992" s="186"/>
      <c r="M992" s="174"/>
      <c r="N992" s="174"/>
      <c r="O992" s="174"/>
      <c r="P992" s="150"/>
      <c r="Q992" s="186"/>
      <c r="R992" s="174"/>
      <c r="S992" s="174"/>
      <c r="T992" s="174"/>
      <c r="U992" s="150"/>
      <c r="V992" s="186"/>
      <c r="W992" s="174"/>
      <c r="X992" s="174"/>
      <c r="Y992" s="174"/>
      <c r="Z992" s="265"/>
      <c r="AA992" s="186"/>
      <c r="AB992" s="174"/>
      <c r="AC992" s="174"/>
      <c r="AD992" s="174"/>
      <c r="AE992" s="150"/>
      <c r="AF992" s="186"/>
      <c r="AG992" s="265"/>
      <c r="AH992" s="265"/>
      <c r="AI992" s="265"/>
      <c r="AJ992" s="265"/>
    </row>
    <row r="993" spans="2:36" hidden="1" x14ac:dyDescent="0.25">
      <c r="B993" s="304">
        <v>8030</v>
      </c>
      <c r="C993" s="174"/>
      <c r="D993" s="174"/>
      <c r="E993" s="174"/>
      <c r="F993" s="150"/>
      <c r="G993" s="186"/>
      <c r="H993" s="174"/>
      <c r="I993" s="174"/>
      <c r="J993" s="174"/>
      <c r="K993" s="150"/>
      <c r="L993" s="186"/>
      <c r="M993" s="174"/>
      <c r="N993" s="174"/>
      <c r="O993" s="174"/>
      <c r="P993" s="150"/>
      <c r="Q993" s="186"/>
      <c r="R993" s="174"/>
      <c r="S993" s="174"/>
      <c r="T993" s="174"/>
      <c r="U993" s="150"/>
      <c r="V993" s="186"/>
      <c r="W993" s="174"/>
      <c r="X993" s="174"/>
      <c r="Y993" s="174"/>
      <c r="Z993" s="265"/>
      <c r="AA993" s="186"/>
      <c r="AB993" s="174"/>
      <c r="AC993" s="174"/>
      <c r="AD993" s="174"/>
      <c r="AE993" s="150"/>
      <c r="AF993" s="186"/>
      <c r="AG993" s="265"/>
      <c r="AH993" s="265"/>
      <c r="AI993" s="265"/>
      <c r="AJ993" s="265"/>
    </row>
    <row r="994" spans="2:36" hidden="1" x14ac:dyDescent="0.25">
      <c r="B994" s="304">
        <v>8031</v>
      </c>
      <c r="C994" s="174"/>
      <c r="D994" s="174"/>
      <c r="E994" s="174"/>
      <c r="F994" s="150"/>
      <c r="G994" s="186"/>
      <c r="H994" s="174"/>
      <c r="I994" s="174"/>
      <c r="J994" s="174"/>
      <c r="K994" s="150"/>
      <c r="L994" s="186"/>
      <c r="M994" s="174"/>
      <c r="N994" s="174"/>
      <c r="O994" s="174"/>
      <c r="P994" s="150"/>
      <c r="Q994" s="186"/>
      <c r="R994" s="174"/>
      <c r="S994" s="174"/>
      <c r="T994" s="174"/>
      <c r="U994" s="150"/>
      <c r="V994" s="186"/>
      <c r="W994" s="174"/>
      <c r="X994" s="174"/>
      <c r="Y994" s="174"/>
      <c r="Z994" s="265"/>
      <c r="AA994" s="186"/>
      <c r="AB994" s="174"/>
      <c r="AC994" s="174"/>
      <c r="AD994" s="174"/>
      <c r="AE994" s="150"/>
      <c r="AF994" s="186"/>
      <c r="AG994" s="265"/>
      <c r="AH994" s="265"/>
      <c r="AI994" s="265"/>
      <c r="AJ994" s="265"/>
    </row>
    <row r="995" spans="2:36" hidden="1" x14ac:dyDescent="0.25">
      <c r="B995" s="304">
        <v>8032</v>
      </c>
      <c r="C995" s="174"/>
      <c r="D995" s="174"/>
      <c r="E995" s="174"/>
      <c r="F995" s="150"/>
      <c r="G995" s="186"/>
      <c r="H995" s="174"/>
      <c r="I995" s="174"/>
      <c r="J995" s="174"/>
      <c r="K995" s="150"/>
      <c r="L995" s="186"/>
      <c r="M995" s="174"/>
      <c r="N995" s="174"/>
      <c r="O995" s="174"/>
      <c r="P995" s="150"/>
      <c r="Q995" s="186"/>
      <c r="R995" s="174"/>
      <c r="S995" s="174"/>
      <c r="T995" s="174"/>
      <c r="U995" s="150"/>
      <c r="V995" s="186"/>
      <c r="W995" s="174"/>
      <c r="X995" s="174"/>
      <c r="Y995" s="174"/>
      <c r="Z995" s="265"/>
      <c r="AA995" s="186"/>
      <c r="AB995" s="174"/>
      <c r="AC995" s="174"/>
      <c r="AD995" s="174"/>
      <c r="AE995" s="150"/>
      <c r="AF995" s="186"/>
      <c r="AG995" s="265"/>
      <c r="AH995" s="265"/>
      <c r="AI995" s="265"/>
      <c r="AJ995" s="265"/>
    </row>
    <row r="996" spans="2:36" hidden="1" x14ac:dyDescent="0.25">
      <c r="B996" s="304">
        <v>8033</v>
      </c>
      <c r="C996" s="174"/>
      <c r="D996" s="174"/>
      <c r="E996" s="174"/>
      <c r="F996" s="150"/>
      <c r="G996" s="186"/>
      <c r="H996" s="174"/>
      <c r="I996" s="174"/>
      <c r="J996" s="174"/>
      <c r="K996" s="150"/>
      <c r="L996" s="186"/>
      <c r="M996" s="174"/>
      <c r="N996" s="174"/>
      <c r="O996" s="174"/>
      <c r="P996" s="150"/>
      <c r="Q996" s="186"/>
      <c r="R996" s="174"/>
      <c r="S996" s="174"/>
      <c r="T996" s="174"/>
      <c r="U996" s="150"/>
      <c r="V996" s="186"/>
      <c r="W996" s="174"/>
      <c r="X996" s="174"/>
      <c r="Y996" s="174"/>
      <c r="Z996" s="265"/>
      <c r="AA996" s="186"/>
      <c r="AB996" s="174"/>
      <c r="AC996" s="174"/>
      <c r="AD996" s="174"/>
      <c r="AE996" s="150"/>
      <c r="AF996" s="186"/>
      <c r="AG996" s="265"/>
      <c r="AH996" s="265"/>
      <c r="AI996" s="265"/>
      <c r="AJ996" s="265"/>
    </row>
    <row r="997" spans="2:36" hidden="1" x14ac:dyDescent="0.25">
      <c r="B997" s="304">
        <v>8035</v>
      </c>
      <c r="C997" s="174"/>
      <c r="D997" s="174"/>
      <c r="E997" s="174"/>
      <c r="F997" s="150"/>
      <c r="G997" s="186"/>
      <c r="H997" s="174"/>
      <c r="I997" s="174"/>
      <c r="J997" s="174"/>
      <c r="K997" s="150"/>
      <c r="L997" s="186"/>
      <c r="M997" s="174"/>
      <c r="N997" s="174"/>
      <c r="O997" s="174"/>
      <c r="P997" s="150"/>
      <c r="Q997" s="186"/>
      <c r="R997" s="174"/>
      <c r="S997" s="174"/>
      <c r="T997" s="174"/>
      <c r="U997" s="150"/>
      <c r="V997" s="186"/>
      <c r="W997" s="174"/>
      <c r="X997" s="174"/>
      <c r="Y997" s="174"/>
      <c r="Z997" s="265"/>
      <c r="AA997" s="186"/>
      <c r="AB997" s="174"/>
      <c r="AC997" s="174"/>
      <c r="AD997" s="174"/>
      <c r="AE997" s="150"/>
      <c r="AF997" s="186"/>
      <c r="AG997" s="265"/>
      <c r="AH997" s="265"/>
      <c r="AI997" s="265"/>
      <c r="AJ997" s="265"/>
    </row>
    <row r="998" spans="2:36" hidden="1" x14ac:dyDescent="0.25">
      <c r="B998" s="304">
        <v>8036</v>
      </c>
      <c r="C998" s="174"/>
      <c r="D998" s="174"/>
      <c r="E998" s="174"/>
      <c r="F998" s="150"/>
      <c r="G998" s="186"/>
      <c r="H998" s="174"/>
      <c r="I998" s="174"/>
      <c r="J998" s="174"/>
      <c r="K998" s="150"/>
      <c r="L998" s="186"/>
      <c r="M998" s="174"/>
      <c r="N998" s="174"/>
      <c r="O998" s="174"/>
      <c r="P998" s="150"/>
      <c r="Q998" s="186"/>
      <c r="R998" s="174"/>
      <c r="S998" s="174"/>
      <c r="T998" s="174"/>
      <c r="U998" s="150"/>
      <c r="V998" s="186"/>
      <c r="W998" s="174"/>
      <c r="X998" s="174"/>
      <c r="Y998" s="174"/>
      <c r="Z998" s="265"/>
      <c r="AA998" s="186"/>
      <c r="AB998" s="174"/>
      <c r="AC998" s="174"/>
      <c r="AD998" s="174"/>
      <c r="AE998" s="150"/>
      <c r="AF998" s="186"/>
      <c r="AG998" s="265"/>
      <c r="AH998" s="265"/>
      <c r="AI998" s="265"/>
      <c r="AJ998" s="265"/>
    </row>
    <row r="999" spans="2:36" hidden="1" x14ac:dyDescent="0.25">
      <c r="B999" s="304">
        <v>8038</v>
      </c>
      <c r="C999" s="174"/>
      <c r="D999" s="174"/>
      <c r="E999" s="174"/>
      <c r="F999" s="150"/>
      <c r="G999" s="186"/>
      <c r="H999" s="174"/>
      <c r="I999" s="174"/>
      <c r="J999" s="174"/>
      <c r="K999" s="150"/>
      <c r="L999" s="186"/>
      <c r="M999" s="174"/>
      <c r="N999" s="174"/>
      <c r="O999" s="174"/>
      <c r="P999" s="150"/>
      <c r="Q999" s="186"/>
      <c r="R999" s="174"/>
      <c r="S999" s="174"/>
      <c r="T999" s="174"/>
      <c r="U999" s="150"/>
      <c r="V999" s="186"/>
      <c r="W999" s="174"/>
      <c r="X999" s="174"/>
      <c r="Y999" s="174"/>
      <c r="Z999" s="265"/>
      <c r="AA999" s="186"/>
      <c r="AB999" s="174"/>
      <c r="AC999" s="174"/>
      <c r="AD999" s="174"/>
      <c r="AE999" s="150"/>
      <c r="AF999" s="186"/>
      <c r="AG999" s="265"/>
      <c r="AH999" s="265"/>
      <c r="AI999" s="265"/>
      <c r="AJ999" s="265"/>
    </row>
    <row r="1000" spans="2:36" hidden="1" x14ac:dyDescent="0.25">
      <c r="B1000" s="304">
        <v>8039</v>
      </c>
      <c r="C1000" s="174"/>
      <c r="D1000" s="174"/>
      <c r="E1000" s="174"/>
      <c r="F1000" s="150"/>
      <c r="G1000" s="186"/>
      <c r="H1000" s="174"/>
      <c r="I1000" s="174"/>
      <c r="J1000" s="174"/>
      <c r="K1000" s="150"/>
      <c r="L1000" s="186"/>
      <c r="M1000" s="174"/>
      <c r="N1000" s="174"/>
      <c r="O1000" s="174"/>
      <c r="P1000" s="150"/>
      <c r="Q1000" s="186"/>
      <c r="R1000" s="174"/>
      <c r="S1000" s="174"/>
      <c r="T1000" s="174"/>
      <c r="U1000" s="150"/>
      <c r="V1000" s="186"/>
      <c r="W1000" s="174"/>
      <c r="X1000" s="174"/>
      <c r="Y1000" s="174"/>
      <c r="Z1000" s="265"/>
      <c r="AA1000" s="186"/>
      <c r="AB1000" s="174"/>
      <c r="AC1000" s="174"/>
      <c r="AD1000" s="174"/>
      <c r="AE1000" s="150"/>
      <c r="AF1000" s="186"/>
      <c r="AG1000" s="265"/>
      <c r="AH1000" s="265"/>
      <c r="AI1000" s="265"/>
      <c r="AJ1000" s="265"/>
    </row>
    <row r="1001" spans="2:36" hidden="1" x14ac:dyDescent="0.25">
      <c r="B1001" s="304">
        <v>8041</v>
      </c>
      <c r="C1001" s="174"/>
      <c r="D1001" s="174"/>
      <c r="E1001" s="174"/>
      <c r="F1001" s="150"/>
      <c r="G1001" s="186"/>
      <c r="H1001" s="174"/>
      <c r="I1001" s="174"/>
      <c r="J1001" s="174"/>
      <c r="K1001" s="150"/>
      <c r="L1001" s="186"/>
      <c r="M1001" s="174"/>
      <c r="N1001" s="174"/>
      <c r="O1001" s="174"/>
      <c r="P1001" s="150"/>
      <c r="Q1001" s="186"/>
      <c r="R1001" s="174"/>
      <c r="S1001" s="174"/>
      <c r="T1001" s="174"/>
      <c r="U1001" s="150"/>
      <c r="V1001" s="186"/>
      <c r="W1001" s="174"/>
      <c r="X1001" s="174"/>
      <c r="Y1001" s="174"/>
      <c r="Z1001" s="265"/>
      <c r="AA1001" s="186"/>
      <c r="AB1001" s="174"/>
      <c r="AC1001" s="174"/>
      <c r="AD1001" s="174"/>
      <c r="AE1001" s="150"/>
      <c r="AF1001" s="186"/>
      <c r="AG1001" s="265"/>
      <c r="AH1001" s="265"/>
      <c r="AI1001" s="265"/>
      <c r="AJ1001" s="265"/>
    </row>
    <row r="1002" spans="2:36" hidden="1" x14ac:dyDescent="0.25">
      <c r="B1002" s="304">
        <v>8042</v>
      </c>
      <c r="C1002" s="174"/>
      <c r="D1002" s="174"/>
      <c r="E1002" s="174"/>
      <c r="F1002" s="150"/>
      <c r="G1002" s="186"/>
      <c r="H1002" s="174"/>
      <c r="I1002" s="174"/>
      <c r="J1002" s="174"/>
      <c r="K1002" s="150"/>
      <c r="L1002" s="186"/>
      <c r="M1002" s="174"/>
      <c r="N1002" s="174"/>
      <c r="O1002" s="174"/>
      <c r="P1002" s="150"/>
      <c r="Q1002" s="186"/>
      <c r="R1002" s="174"/>
      <c r="S1002" s="174"/>
      <c r="T1002" s="174"/>
      <c r="U1002" s="150"/>
      <c r="V1002" s="186"/>
      <c r="W1002" s="174"/>
      <c r="X1002" s="174"/>
      <c r="Y1002" s="174"/>
      <c r="Z1002" s="265"/>
      <c r="AA1002" s="186"/>
      <c r="AB1002" s="174"/>
      <c r="AC1002" s="174"/>
      <c r="AD1002" s="174"/>
      <c r="AE1002" s="150"/>
      <c r="AF1002" s="186"/>
      <c r="AG1002" s="265"/>
      <c r="AH1002" s="265"/>
      <c r="AI1002" s="265"/>
      <c r="AJ1002" s="265"/>
    </row>
    <row r="1003" spans="2:36" hidden="1" x14ac:dyDescent="0.25">
      <c r="B1003" s="304">
        <v>8044</v>
      </c>
      <c r="C1003" s="174"/>
      <c r="D1003" s="174"/>
      <c r="E1003" s="174"/>
      <c r="F1003" s="150"/>
      <c r="G1003" s="186"/>
      <c r="H1003" s="174"/>
      <c r="I1003" s="174"/>
      <c r="J1003" s="174"/>
      <c r="K1003" s="150"/>
      <c r="L1003" s="186"/>
      <c r="M1003" s="174"/>
      <c r="N1003" s="174"/>
      <c r="O1003" s="174"/>
      <c r="P1003" s="150"/>
      <c r="Q1003" s="186"/>
      <c r="R1003" s="174"/>
      <c r="S1003" s="174"/>
      <c r="T1003" s="174"/>
      <c r="U1003" s="150"/>
      <c r="V1003" s="186"/>
      <c r="W1003" s="174"/>
      <c r="X1003" s="174"/>
      <c r="Y1003" s="174"/>
      <c r="Z1003" s="265"/>
      <c r="AA1003" s="186"/>
      <c r="AB1003" s="174"/>
      <c r="AC1003" s="174"/>
      <c r="AD1003" s="174"/>
      <c r="AE1003" s="150"/>
      <c r="AF1003" s="186"/>
      <c r="AG1003" s="265"/>
      <c r="AH1003" s="265"/>
      <c r="AI1003" s="265"/>
      <c r="AJ1003" s="265"/>
    </row>
    <row r="1004" spans="2:36" hidden="1" x14ac:dyDescent="0.25">
      <c r="B1004" s="304">
        <v>8045</v>
      </c>
      <c r="C1004" s="174"/>
      <c r="D1004" s="174"/>
      <c r="E1004" s="174"/>
      <c r="F1004" s="150"/>
      <c r="G1004" s="186"/>
      <c r="H1004" s="174"/>
      <c r="I1004" s="174"/>
      <c r="J1004" s="174"/>
      <c r="K1004" s="150"/>
      <c r="L1004" s="186"/>
      <c r="M1004" s="174"/>
      <c r="N1004" s="174"/>
      <c r="O1004" s="174"/>
      <c r="P1004" s="150"/>
      <c r="Q1004" s="186"/>
      <c r="R1004" s="174"/>
      <c r="S1004" s="174"/>
      <c r="T1004" s="174"/>
      <c r="U1004" s="150"/>
      <c r="V1004" s="186"/>
      <c r="W1004" s="174"/>
      <c r="X1004" s="174"/>
      <c r="Y1004" s="174"/>
      <c r="Z1004" s="265"/>
      <c r="AA1004" s="186"/>
      <c r="AB1004" s="174"/>
      <c r="AC1004" s="174"/>
      <c r="AD1004" s="174"/>
      <c r="AE1004" s="150"/>
      <c r="AF1004" s="186"/>
      <c r="AG1004" s="265"/>
      <c r="AH1004" s="265"/>
      <c r="AI1004" s="265"/>
      <c r="AJ1004" s="265"/>
    </row>
    <row r="1005" spans="2:36" hidden="1" x14ac:dyDescent="0.25">
      <c r="B1005" s="304">
        <v>8047</v>
      </c>
      <c r="C1005" s="174"/>
      <c r="D1005" s="174"/>
      <c r="E1005" s="174"/>
      <c r="F1005" s="150"/>
      <c r="G1005" s="186"/>
      <c r="H1005" s="174"/>
      <c r="I1005" s="174"/>
      <c r="J1005" s="174"/>
      <c r="K1005" s="150"/>
      <c r="L1005" s="186"/>
      <c r="M1005" s="174"/>
      <c r="N1005" s="174"/>
      <c r="O1005" s="174"/>
      <c r="P1005" s="150"/>
      <c r="Q1005" s="186"/>
      <c r="R1005" s="174"/>
      <c r="S1005" s="174"/>
      <c r="T1005" s="174"/>
      <c r="U1005" s="150"/>
      <c r="V1005" s="186"/>
      <c r="W1005" s="174"/>
      <c r="X1005" s="174"/>
      <c r="Y1005" s="174"/>
      <c r="Z1005" s="265"/>
      <c r="AA1005" s="186"/>
      <c r="AB1005" s="174"/>
      <c r="AC1005" s="174"/>
      <c r="AD1005" s="174"/>
      <c r="AE1005" s="150"/>
      <c r="AF1005" s="186"/>
      <c r="AG1005" s="265"/>
      <c r="AH1005" s="265"/>
      <c r="AI1005" s="265"/>
      <c r="AJ1005" s="265"/>
    </row>
    <row r="1006" spans="2:36" hidden="1" x14ac:dyDescent="0.25">
      <c r="B1006" s="304">
        <v>8048</v>
      </c>
      <c r="C1006" s="174"/>
      <c r="D1006" s="174"/>
      <c r="E1006" s="174"/>
      <c r="F1006" s="150"/>
      <c r="G1006" s="186"/>
      <c r="H1006" s="174"/>
      <c r="I1006" s="174"/>
      <c r="J1006" s="174"/>
      <c r="K1006" s="150"/>
      <c r="L1006" s="186"/>
      <c r="M1006" s="174"/>
      <c r="N1006" s="174"/>
      <c r="O1006" s="174"/>
      <c r="P1006" s="150"/>
      <c r="Q1006" s="186"/>
      <c r="R1006" s="174"/>
      <c r="S1006" s="174"/>
      <c r="T1006" s="174"/>
      <c r="U1006" s="150"/>
      <c r="V1006" s="186"/>
      <c r="W1006" s="174"/>
      <c r="X1006" s="174"/>
      <c r="Y1006" s="174"/>
      <c r="Z1006" s="265"/>
      <c r="AA1006" s="186"/>
      <c r="AB1006" s="174"/>
      <c r="AC1006" s="174"/>
      <c r="AD1006" s="174"/>
      <c r="AE1006" s="150"/>
      <c r="AF1006" s="186"/>
      <c r="AG1006" s="265"/>
      <c r="AH1006" s="265"/>
      <c r="AI1006" s="265"/>
      <c r="AJ1006" s="265"/>
    </row>
    <row r="1007" spans="2:36" hidden="1" x14ac:dyDescent="0.25">
      <c r="B1007" s="304">
        <v>8059</v>
      </c>
      <c r="C1007" s="174"/>
      <c r="D1007" s="174"/>
      <c r="E1007" s="174"/>
      <c r="F1007" s="150"/>
      <c r="G1007" s="186"/>
      <c r="H1007" s="174"/>
      <c r="I1007" s="174"/>
      <c r="J1007" s="174"/>
      <c r="K1007" s="150"/>
      <c r="L1007" s="186"/>
      <c r="M1007" s="174"/>
      <c r="N1007" s="174"/>
      <c r="O1007" s="174"/>
      <c r="P1007" s="150"/>
      <c r="Q1007" s="186"/>
      <c r="R1007" s="174"/>
      <c r="S1007" s="174"/>
      <c r="T1007" s="174"/>
      <c r="U1007" s="150"/>
      <c r="V1007" s="186"/>
      <c r="W1007" s="174"/>
      <c r="X1007" s="174"/>
      <c r="Y1007" s="174"/>
      <c r="Z1007" s="265"/>
      <c r="AA1007" s="186"/>
      <c r="AB1007" s="174"/>
      <c r="AC1007" s="174"/>
      <c r="AD1007" s="174"/>
      <c r="AE1007" s="150"/>
      <c r="AF1007" s="186"/>
      <c r="AG1007" s="265"/>
      <c r="AH1007" s="265"/>
      <c r="AI1007" s="265"/>
      <c r="AJ1007" s="265"/>
    </row>
    <row r="1008" spans="2:36" hidden="1" x14ac:dyDescent="0.25">
      <c r="B1008" s="304">
        <v>8060</v>
      </c>
      <c r="C1008" s="174"/>
      <c r="D1008" s="174"/>
      <c r="E1008" s="174"/>
      <c r="F1008" s="150"/>
      <c r="G1008" s="186"/>
      <c r="H1008" s="174"/>
      <c r="I1008" s="174"/>
      <c r="J1008" s="174"/>
      <c r="K1008" s="150"/>
      <c r="L1008" s="186"/>
      <c r="M1008" s="174"/>
      <c r="N1008" s="174"/>
      <c r="O1008" s="174"/>
      <c r="P1008" s="150"/>
      <c r="Q1008" s="186"/>
      <c r="R1008" s="174"/>
      <c r="S1008" s="174"/>
      <c r="T1008" s="174"/>
      <c r="U1008" s="150"/>
      <c r="V1008" s="186"/>
      <c r="W1008" s="174"/>
      <c r="X1008" s="174"/>
      <c r="Y1008" s="174"/>
      <c r="Z1008" s="265"/>
      <c r="AA1008" s="186"/>
      <c r="AB1008" s="174"/>
      <c r="AC1008" s="174"/>
      <c r="AD1008" s="174"/>
      <c r="AE1008" s="150"/>
      <c r="AF1008" s="186"/>
      <c r="AG1008" s="265"/>
      <c r="AH1008" s="265"/>
      <c r="AI1008" s="265"/>
      <c r="AJ1008" s="265"/>
    </row>
    <row r="1009" spans="1:36" hidden="1" x14ac:dyDescent="0.25">
      <c r="B1009" s="304">
        <v>8061</v>
      </c>
      <c r="C1009" s="174"/>
      <c r="D1009" s="174"/>
      <c r="E1009" s="174"/>
      <c r="F1009" s="150"/>
      <c r="G1009" s="186"/>
      <c r="H1009" s="174"/>
      <c r="I1009" s="174"/>
      <c r="J1009" s="174"/>
      <c r="K1009" s="150"/>
      <c r="L1009" s="186"/>
      <c r="M1009" s="174"/>
      <c r="N1009" s="174"/>
      <c r="O1009" s="174"/>
      <c r="P1009" s="150"/>
      <c r="Q1009" s="186"/>
      <c r="R1009" s="174"/>
      <c r="S1009" s="174"/>
      <c r="T1009" s="174"/>
      <c r="U1009" s="150"/>
      <c r="V1009" s="186"/>
      <c r="W1009" s="174"/>
      <c r="X1009" s="174"/>
      <c r="Y1009" s="174"/>
      <c r="Z1009" s="265"/>
      <c r="AA1009" s="186"/>
      <c r="AB1009" s="174"/>
      <c r="AC1009" s="174"/>
      <c r="AD1009" s="174"/>
      <c r="AE1009" s="150"/>
      <c r="AF1009" s="186"/>
      <c r="AG1009" s="265"/>
      <c r="AH1009" s="265"/>
      <c r="AI1009" s="265"/>
      <c r="AJ1009" s="265"/>
    </row>
    <row r="1010" spans="1:36" hidden="1" x14ac:dyDescent="0.25">
      <c r="B1010" s="304">
        <v>8064</v>
      </c>
      <c r="C1010" s="174"/>
      <c r="D1010" s="174"/>
      <c r="E1010" s="174"/>
      <c r="F1010" s="150"/>
      <c r="G1010" s="186"/>
      <c r="H1010" s="174"/>
      <c r="I1010" s="174"/>
      <c r="J1010" s="174"/>
      <c r="K1010" s="150"/>
      <c r="L1010" s="186"/>
      <c r="M1010" s="174"/>
      <c r="N1010" s="174"/>
      <c r="O1010" s="174"/>
      <c r="P1010" s="150"/>
      <c r="Q1010" s="186"/>
      <c r="R1010" s="174"/>
      <c r="S1010" s="174"/>
      <c r="T1010" s="174"/>
      <c r="U1010" s="150"/>
      <c r="V1010" s="186"/>
      <c r="W1010" s="174"/>
      <c r="X1010" s="174"/>
      <c r="Y1010" s="174"/>
      <c r="Z1010" s="265"/>
      <c r="AA1010" s="186"/>
      <c r="AB1010" s="174"/>
      <c r="AC1010" s="174"/>
      <c r="AD1010" s="174"/>
      <c r="AE1010" s="150"/>
      <c r="AF1010" s="186"/>
      <c r="AG1010" s="265"/>
      <c r="AH1010" s="265"/>
      <c r="AI1010" s="265"/>
      <c r="AJ1010" s="265"/>
    </row>
    <row r="1011" spans="1:36" hidden="1" x14ac:dyDescent="0.25">
      <c r="B1011" s="304">
        <v>8067</v>
      </c>
      <c r="C1011" s="174"/>
      <c r="D1011" s="174"/>
      <c r="E1011" s="174"/>
      <c r="F1011" s="150"/>
      <c r="G1011" s="186"/>
      <c r="H1011" s="174"/>
      <c r="I1011" s="174"/>
      <c r="J1011" s="174"/>
      <c r="K1011" s="150"/>
      <c r="L1011" s="186"/>
      <c r="M1011" s="174"/>
      <c r="N1011" s="174"/>
      <c r="O1011" s="174"/>
      <c r="P1011" s="150"/>
      <c r="Q1011" s="186"/>
      <c r="R1011" s="174"/>
      <c r="S1011" s="174"/>
      <c r="T1011" s="174"/>
      <c r="U1011" s="150"/>
      <c r="V1011" s="186"/>
      <c r="W1011" s="174"/>
      <c r="X1011" s="174"/>
      <c r="Y1011" s="174"/>
      <c r="Z1011" s="265"/>
      <c r="AA1011" s="186"/>
      <c r="AB1011" s="174"/>
      <c r="AC1011" s="174"/>
      <c r="AD1011" s="174"/>
      <c r="AE1011" s="150"/>
      <c r="AF1011" s="186"/>
      <c r="AG1011" s="265"/>
      <c r="AH1011" s="265"/>
      <c r="AI1011" s="265"/>
      <c r="AJ1011" s="265"/>
    </row>
    <row r="1012" spans="1:36" hidden="1" x14ac:dyDescent="0.25">
      <c r="B1012" s="304">
        <v>8072</v>
      </c>
      <c r="C1012" s="174"/>
      <c r="D1012" s="174"/>
      <c r="E1012" s="174"/>
      <c r="F1012" s="150"/>
      <c r="G1012" s="186"/>
      <c r="H1012" s="174"/>
      <c r="I1012" s="174"/>
      <c r="J1012" s="174"/>
      <c r="K1012" s="150"/>
      <c r="L1012" s="186"/>
      <c r="M1012" s="174"/>
      <c r="N1012" s="174"/>
      <c r="O1012" s="174"/>
      <c r="P1012" s="150"/>
      <c r="Q1012" s="186"/>
      <c r="R1012" s="174"/>
      <c r="S1012" s="174"/>
      <c r="T1012" s="174"/>
      <c r="U1012" s="150"/>
      <c r="V1012" s="186"/>
      <c r="W1012" s="174"/>
      <c r="X1012" s="174"/>
      <c r="Y1012" s="174"/>
      <c r="Z1012" s="265"/>
      <c r="AA1012" s="186"/>
      <c r="AB1012" s="174"/>
      <c r="AC1012" s="174"/>
      <c r="AD1012" s="174"/>
      <c r="AE1012" s="150"/>
      <c r="AF1012" s="186"/>
      <c r="AG1012" s="265"/>
      <c r="AH1012" s="265"/>
      <c r="AI1012" s="265"/>
      <c r="AJ1012" s="265"/>
    </row>
    <row r="1013" spans="1:36" hidden="1" x14ac:dyDescent="0.25">
      <c r="B1013" s="304">
        <v>8073</v>
      </c>
      <c r="C1013" s="174"/>
      <c r="D1013" s="174"/>
      <c r="E1013" s="174"/>
      <c r="F1013" s="150"/>
      <c r="G1013" s="186"/>
      <c r="H1013" s="174"/>
      <c r="I1013" s="174"/>
      <c r="J1013" s="174"/>
      <c r="K1013" s="150"/>
      <c r="L1013" s="186"/>
      <c r="M1013" s="174"/>
      <c r="N1013" s="174"/>
      <c r="O1013" s="174"/>
      <c r="P1013" s="150"/>
      <c r="Q1013" s="186"/>
      <c r="R1013" s="174"/>
      <c r="S1013" s="174"/>
      <c r="T1013" s="174"/>
      <c r="U1013" s="150"/>
      <c r="V1013" s="186"/>
      <c r="W1013" s="174"/>
      <c r="X1013" s="174"/>
      <c r="Y1013" s="174"/>
      <c r="Z1013" s="265"/>
      <c r="AA1013" s="186"/>
      <c r="AB1013" s="174"/>
      <c r="AC1013" s="174"/>
      <c r="AD1013" s="174"/>
      <c r="AE1013" s="150"/>
      <c r="AF1013" s="186"/>
      <c r="AG1013" s="265"/>
      <c r="AH1013" s="265"/>
      <c r="AI1013" s="265"/>
      <c r="AJ1013" s="265"/>
    </row>
    <row r="1014" spans="1:36" hidden="1" x14ac:dyDescent="0.25">
      <c r="B1014" s="304">
        <v>8074</v>
      </c>
      <c r="C1014" s="174"/>
      <c r="D1014" s="174"/>
      <c r="E1014" s="174"/>
      <c r="F1014" s="150"/>
      <c r="G1014" s="186"/>
      <c r="H1014" s="174"/>
      <c r="I1014" s="174"/>
      <c r="J1014" s="174"/>
      <c r="K1014" s="150"/>
      <c r="L1014" s="186"/>
      <c r="M1014" s="174"/>
      <c r="N1014" s="174"/>
      <c r="O1014" s="174"/>
      <c r="P1014" s="150"/>
      <c r="Q1014" s="186"/>
      <c r="R1014" s="174"/>
      <c r="S1014" s="174"/>
      <c r="T1014" s="174"/>
      <c r="U1014" s="150"/>
      <c r="V1014" s="186"/>
      <c r="W1014" s="174"/>
      <c r="X1014" s="174"/>
      <c r="Y1014" s="174"/>
      <c r="Z1014" s="265"/>
      <c r="AA1014" s="186"/>
      <c r="AB1014" s="174"/>
      <c r="AC1014" s="174"/>
      <c r="AD1014" s="174"/>
      <c r="AE1014" s="150"/>
      <c r="AF1014" s="186"/>
      <c r="AG1014" s="265"/>
      <c r="AH1014" s="265"/>
      <c r="AI1014" s="265"/>
      <c r="AJ1014" s="265"/>
    </row>
    <row r="1015" spans="1:36" hidden="1" x14ac:dyDescent="0.25">
      <c r="B1015" s="304">
        <v>8075</v>
      </c>
      <c r="C1015" s="174"/>
      <c r="D1015" s="174"/>
      <c r="E1015" s="174"/>
      <c r="F1015" s="150"/>
      <c r="G1015" s="186"/>
      <c r="H1015" s="174"/>
      <c r="I1015" s="174"/>
      <c r="J1015" s="174"/>
      <c r="K1015" s="150"/>
      <c r="L1015" s="186"/>
      <c r="M1015" s="174"/>
      <c r="N1015" s="174"/>
      <c r="O1015" s="174"/>
      <c r="P1015" s="150"/>
      <c r="Q1015" s="186"/>
      <c r="R1015" s="174"/>
      <c r="S1015" s="174"/>
      <c r="T1015" s="174"/>
      <c r="U1015" s="150"/>
      <c r="V1015" s="186"/>
      <c r="W1015" s="174"/>
      <c r="X1015" s="174"/>
      <c r="Y1015" s="174"/>
      <c r="Z1015" s="265"/>
      <c r="AA1015" s="186"/>
      <c r="AB1015" s="174"/>
      <c r="AC1015" s="174"/>
      <c r="AD1015" s="174"/>
      <c r="AE1015" s="150"/>
      <c r="AF1015" s="186"/>
      <c r="AG1015" s="265"/>
      <c r="AH1015" s="265"/>
      <c r="AI1015" s="265"/>
      <c r="AJ1015" s="265"/>
    </row>
    <row r="1016" spans="1:36" hidden="1" x14ac:dyDescent="0.25">
      <c r="B1016" s="304">
        <v>8077</v>
      </c>
      <c r="C1016" s="174"/>
      <c r="D1016" s="174"/>
      <c r="E1016" s="174"/>
      <c r="F1016" s="150"/>
      <c r="G1016" s="186"/>
      <c r="H1016" s="174"/>
      <c r="I1016" s="174"/>
      <c r="J1016" s="174"/>
      <c r="K1016" s="150"/>
      <c r="L1016" s="186"/>
      <c r="M1016" s="174"/>
      <c r="N1016" s="174"/>
      <c r="O1016" s="174"/>
      <c r="P1016" s="150"/>
      <c r="Q1016" s="186"/>
      <c r="R1016" s="174"/>
      <c r="S1016" s="174"/>
      <c r="T1016" s="174"/>
      <c r="U1016" s="150"/>
      <c r="V1016" s="186"/>
      <c r="W1016" s="174"/>
      <c r="X1016" s="174"/>
      <c r="Y1016" s="174"/>
      <c r="Z1016" s="265"/>
      <c r="AA1016" s="186"/>
      <c r="AB1016" s="174"/>
      <c r="AC1016" s="174"/>
      <c r="AD1016" s="174"/>
      <c r="AE1016" s="150"/>
      <c r="AF1016" s="186"/>
      <c r="AG1016" s="265"/>
      <c r="AH1016" s="265"/>
      <c r="AI1016" s="265"/>
      <c r="AJ1016" s="265"/>
    </row>
    <row r="1017" spans="1:36" hidden="1" x14ac:dyDescent="0.25">
      <c r="B1017" s="304">
        <v>8078</v>
      </c>
      <c r="C1017" s="174"/>
      <c r="D1017" s="174"/>
      <c r="E1017" s="174"/>
      <c r="F1017" s="150"/>
      <c r="G1017" s="186"/>
      <c r="H1017" s="174"/>
      <c r="I1017" s="174"/>
      <c r="J1017" s="174"/>
      <c r="K1017" s="150"/>
      <c r="L1017" s="186"/>
      <c r="M1017" s="174"/>
      <c r="N1017" s="174"/>
      <c r="O1017" s="174"/>
      <c r="P1017" s="150"/>
      <c r="Q1017" s="186"/>
      <c r="R1017" s="174"/>
      <c r="S1017" s="174"/>
      <c r="T1017" s="174"/>
      <c r="U1017" s="150"/>
      <c r="V1017" s="186"/>
      <c r="W1017" s="174"/>
      <c r="X1017" s="174"/>
      <c r="Y1017" s="174"/>
      <c r="Z1017" s="265"/>
      <c r="AA1017" s="186"/>
      <c r="AB1017" s="174"/>
      <c r="AC1017" s="174"/>
      <c r="AD1017" s="174"/>
      <c r="AE1017" s="150"/>
      <c r="AF1017" s="186"/>
      <c r="AG1017" s="265"/>
      <c r="AH1017" s="265"/>
      <c r="AI1017" s="265"/>
      <c r="AJ1017" s="265"/>
    </row>
    <row r="1018" spans="1:36" hidden="1" x14ac:dyDescent="0.25">
      <c r="B1018" s="304">
        <v>8079</v>
      </c>
      <c r="C1018" s="174"/>
      <c r="D1018" s="174"/>
      <c r="E1018" s="174"/>
      <c r="F1018" s="150"/>
      <c r="G1018" s="186"/>
      <c r="H1018" s="174"/>
      <c r="I1018" s="174"/>
      <c r="J1018" s="174"/>
      <c r="K1018" s="150"/>
      <c r="L1018" s="186"/>
      <c r="M1018" s="174"/>
      <c r="N1018" s="174"/>
      <c r="O1018" s="174"/>
      <c r="P1018" s="150"/>
      <c r="Q1018" s="186"/>
      <c r="R1018" s="174"/>
      <c r="S1018" s="174"/>
      <c r="T1018" s="174"/>
      <c r="U1018" s="150"/>
      <c r="V1018" s="186"/>
      <c r="W1018" s="174"/>
      <c r="X1018" s="174"/>
      <c r="Y1018" s="174"/>
      <c r="Z1018" s="265"/>
      <c r="AA1018" s="186"/>
      <c r="AB1018" s="174"/>
      <c r="AC1018" s="174"/>
      <c r="AD1018" s="174"/>
      <c r="AE1018" s="150"/>
      <c r="AF1018" s="186"/>
      <c r="AG1018" s="265"/>
      <c r="AH1018" s="265"/>
      <c r="AI1018" s="265"/>
      <c r="AJ1018" s="265"/>
    </row>
    <row r="1019" spans="1:36" hidden="1" x14ac:dyDescent="0.25">
      <c r="B1019" s="304">
        <v>8082</v>
      </c>
      <c r="C1019" s="174"/>
      <c r="D1019" s="174"/>
      <c r="E1019" s="174"/>
      <c r="F1019" s="150"/>
      <c r="G1019" s="186"/>
      <c r="H1019" s="174"/>
      <c r="I1019" s="174"/>
      <c r="J1019" s="174"/>
      <c r="K1019" s="150"/>
      <c r="L1019" s="186"/>
      <c r="M1019" s="174"/>
      <c r="N1019" s="174"/>
      <c r="O1019" s="174"/>
      <c r="P1019" s="150"/>
      <c r="Q1019" s="186"/>
      <c r="R1019" s="174"/>
      <c r="S1019" s="174"/>
      <c r="T1019" s="174"/>
      <c r="U1019" s="150"/>
      <c r="V1019" s="186"/>
      <c r="W1019" s="174"/>
      <c r="X1019" s="174"/>
      <c r="Y1019" s="174"/>
      <c r="Z1019" s="265"/>
      <c r="AA1019" s="186"/>
      <c r="AB1019" s="174"/>
      <c r="AC1019" s="174"/>
      <c r="AD1019" s="174"/>
      <c r="AE1019" s="150"/>
      <c r="AF1019" s="186"/>
      <c r="AG1019" s="265"/>
      <c r="AH1019" s="265"/>
      <c r="AI1019" s="265"/>
      <c r="AJ1019" s="265"/>
    </row>
    <row r="1020" spans="1:36" x14ac:dyDescent="0.25">
      <c r="A1020" s="160" t="s">
        <v>3252</v>
      </c>
      <c r="B1020" s="304">
        <v>8084</v>
      </c>
      <c r="C1020" s="174"/>
      <c r="D1020" s="174"/>
      <c r="E1020" s="174"/>
      <c r="F1020" s="150"/>
      <c r="G1020" s="186"/>
      <c r="H1020" s="174"/>
      <c r="I1020" s="174"/>
      <c r="J1020" s="174"/>
      <c r="K1020" s="150"/>
      <c r="L1020" s="186"/>
      <c r="M1020" s="174"/>
      <c r="N1020" s="174"/>
      <c r="O1020" s="174"/>
      <c r="P1020" s="150"/>
      <c r="Q1020" s="186"/>
      <c r="R1020" s="174"/>
      <c r="S1020" s="174"/>
      <c r="T1020" s="174"/>
      <c r="U1020" s="150"/>
      <c r="V1020" s="186"/>
      <c r="W1020" s="174"/>
      <c r="X1020" s="174"/>
      <c r="Y1020" s="174"/>
      <c r="Z1020" s="265"/>
      <c r="AA1020" s="186"/>
      <c r="AB1020" s="174"/>
      <c r="AC1020" s="174"/>
      <c r="AD1020" s="174"/>
      <c r="AE1020" s="150"/>
      <c r="AF1020" s="186"/>
      <c r="AG1020" s="265"/>
      <c r="AH1020" s="265"/>
      <c r="AI1020" s="265"/>
      <c r="AJ1020" s="265"/>
    </row>
    <row r="1021" spans="1:36" hidden="1" x14ac:dyDescent="0.25">
      <c r="B1021" s="304">
        <v>8086</v>
      </c>
      <c r="C1021" s="174"/>
      <c r="D1021" s="174"/>
      <c r="E1021" s="174"/>
      <c r="F1021" s="150"/>
      <c r="G1021" s="186"/>
      <c r="H1021" s="174"/>
      <c r="I1021" s="174"/>
      <c r="J1021" s="174"/>
      <c r="K1021" s="150"/>
      <c r="L1021" s="186"/>
      <c r="M1021" s="174"/>
      <c r="N1021" s="174"/>
      <c r="O1021" s="174"/>
      <c r="P1021" s="150"/>
      <c r="Q1021" s="186"/>
      <c r="R1021" s="174"/>
      <c r="S1021" s="174"/>
      <c r="T1021" s="174"/>
      <c r="U1021" s="150"/>
      <c r="V1021" s="186"/>
      <c r="W1021" s="174"/>
      <c r="X1021" s="174"/>
      <c r="Y1021" s="174"/>
      <c r="Z1021" s="265"/>
      <c r="AA1021" s="186"/>
      <c r="AB1021" s="174"/>
      <c r="AC1021" s="174"/>
      <c r="AD1021" s="174"/>
      <c r="AE1021" s="150"/>
      <c r="AF1021" s="186"/>
      <c r="AG1021" s="265"/>
      <c r="AH1021" s="265"/>
      <c r="AI1021" s="265"/>
      <c r="AJ1021" s="265"/>
    </row>
    <row r="1022" spans="1:36" hidden="1" x14ac:dyDescent="0.25">
      <c r="B1022" s="304">
        <v>8087</v>
      </c>
      <c r="C1022" s="174"/>
      <c r="D1022" s="174"/>
      <c r="E1022" s="174"/>
      <c r="F1022" s="150"/>
      <c r="G1022" s="186"/>
      <c r="H1022" s="174"/>
      <c r="I1022" s="174"/>
      <c r="J1022" s="174"/>
      <c r="K1022" s="150"/>
      <c r="L1022" s="186"/>
      <c r="M1022" s="174"/>
      <c r="N1022" s="174"/>
      <c r="O1022" s="174"/>
      <c r="P1022" s="150"/>
      <c r="Q1022" s="186"/>
      <c r="R1022" s="174"/>
      <c r="S1022" s="174"/>
      <c r="T1022" s="174"/>
      <c r="U1022" s="150"/>
      <c r="V1022" s="186"/>
      <c r="W1022" s="174"/>
      <c r="X1022" s="174"/>
      <c r="Y1022" s="174"/>
      <c r="Z1022" s="265"/>
      <c r="AA1022" s="186"/>
      <c r="AB1022" s="174"/>
      <c r="AC1022" s="174"/>
      <c r="AD1022" s="174"/>
      <c r="AE1022" s="150"/>
      <c r="AF1022" s="186"/>
      <c r="AG1022" s="265"/>
      <c r="AH1022" s="265"/>
      <c r="AI1022" s="265"/>
      <c r="AJ1022" s="265"/>
    </row>
    <row r="1023" spans="1:36" hidden="1" x14ac:dyDescent="0.25">
      <c r="B1023" s="304">
        <v>8088</v>
      </c>
      <c r="C1023" s="174"/>
      <c r="D1023" s="174"/>
      <c r="E1023" s="174"/>
      <c r="F1023" s="150"/>
      <c r="G1023" s="186"/>
      <c r="H1023" s="174"/>
      <c r="I1023" s="174"/>
      <c r="J1023" s="174"/>
      <c r="K1023" s="150"/>
      <c r="L1023" s="186"/>
      <c r="M1023" s="174"/>
      <c r="N1023" s="174"/>
      <c r="O1023" s="174"/>
      <c r="P1023" s="150"/>
      <c r="Q1023" s="186"/>
      <c r="R1023" s="174"/>
      <c r="S1023" s="174"/>
      <c r="T1023" s="174"/>
      <c r="U1023" s="150"/>
      <c r="V1023" s="186"/>
      <c r="W1023" s="174"/>
      <c r="X1023" s="174"/>
      <c r="Y1023" s="174"/>
      <c r="Z1023" s="265"/>
      <c r="AA1023" s="186"/>
      <c r="AB1023" s="174"/>
      <c r="AC1023" s="174"/>
      <c r="AD1023" s="174"/>
      <c r="AE1023" s="150"/>
      <c r="AF1023" s="186"/>
      <c r="AG1023" s="265"/>
      <c r="AH1023" s="265"/>
      <c r="AI1023" s="265"/>
      <c r="AJ1023" s="265"/>
    </row>
    <row r="1024" spans="1:36" hidden="1" x14ac:dyDescent="0.25">
      <c r="B1024" s="304">
        <v>8089</v>
      </c>
      <c r="C1024" s="174"/>
      <c r="D1024" s="174"/>
      <c r="E1024" s="174"/>
      <c r="F1024" s="150"/>
      <c r="G1024" s="186"/>
      <c r="H1024" s="174"/>
      <c r="I1024" s="174"/>
      <c r="J1024" s="174"/>
      <c r="K1024" s="150"/>
      <c r="L1024" s="186"/>
      <c r="M1024" s="174"/>
      <c r="N1024" s="174"/>
      <c r="O1024" s="174"/>
      <c r="P1024" s="150"/>
      <c r="Q1024" s="186"/>
      <c r="R1024" s="174"/>
      <c r="S1024" s="174"/>
      <c r="T1024" s="174"/>
      <c r="U1024" s="150"/>
      <c r="V1024" s="186"/>
      <c r="W1024" s="174"/>
      <c r="X1024" s="174"/>
      <c r="Y1024" s="174"/>
      <c r="Z1024" s="265"/>
      <c r="AA1024" s="186"/>
      <c r="AB1024" s="174"/>
      <c r="AC1024" s="174"/>
      <c r="AD1024" s="174"/>
      <c r="AE1024" s="150"/>
      <c r="AF1024" s="186"/>
      <c r="AG1024" s="265"/>
      <c r="AH1024" s="265"/>
      <c r="AI1024" s="265"/>
      <c r="AJ1024" s="265"/>
    </row>
    <row r="1025" spans="2:36" hidden="1" x14ac:dyDescent="0.25">
      <c r="B1025" s="304">
        <v>8090</v>
      </c>
      <c r="C1025" s="174"/>
      <c r="D1025" s="174"/>
      <c r="E1025" s="174"/>
      <c r="F1025" s="150"/>
      <c r="G1025" s="186"/>
      <c r="H1025" s="174"/>
      <c r="I1025" s="174"/>
      <c r="J1025" s="174"/>
      <c r="K1025" s="150"/>
      <c r="L1025" s="186"/>
      <c r="M1025" s="174"/>
      <c r="N1025" s="174"/>
      <c r="O1025" s="174"/>
      <c r="P1025" s="150"/>
      <c r="Q1025" s="186"/>
      <c r="R1025" s="174"/>
      <c r="S1025" s="174"/>
      <c r="T1025" s="174"/>
      <c r="U1025" s="150"/>
      <c r="V1025" s="186"/>
      <c r="W1025" s="174"/>
      <c r="X1025" s="174"/>
      <c r="Y1025" s="174"/>
      <c r="Z1025" s="265"/>
      <c r="AA1025" s="186"/>
      <c r="AB1025" s="174"/>
      <c r="AC1025" s="174"/>
      <c r="AD1025" s="174"/>
      <c r="AE1025" s="150"/>
      <c r="AF1025" s="186"/>
      <c r="AG1025" s="265"/>
      <c r="AH1025" s="265"/>
      <c r="AI1025" s="265"/>
      <c r="AJ1025" s="265"/>
    </row>
    <row r="1026" spans="2:36" hidden="1" x14ac:dyDescent="0.25">
      <c r="B1026" s="304">
        <v>8091</v>
      </c>
      <c r="C1026" s="174"/>
      <c r="D1026" s="174"/>
      <c r="E1026" s="174"/>
      <c r="F1026" s="150"/>
      <c r="G1026" s="186"/>
      <c r="H1026" s="174"/>
      <c r="I1026" s="174"/>
      <c r="J1026" s="174"/>
      <c r="K1026" s="150"/>
      <c r="L1026" s="186"/>
      <c r="M1026" s="174"/>
      <c r="N1026" s="174"/>
      <c r="O1026" s="174"/>
      <c r="P1026" s="150"/>
      <c r="Q1026" s="186"/>
      <c r="R1026" s="174"/>
      <c r="S1026" s="174"/>
      <c r="T1026" s="174"/>
      <c r="U1026" s="150"/>
      <c r="V1026" s="186"/>
      <c r="W1026" s="174"/>
      <c r="X1026" s="174"/>
      <c r="Y1026" s="174"/>
      <c r="Z1026" s="265"/>
      <c r="AA1026" s="186"/>
      <c r="AB1026" s="174"/>
      <c r="AC1026" s="174"/>
      <c r="AD1026" s="174"/>
      <c r="AE1026" s="150"/>
      <c r="AF1026" s="186"/>
      <c r="AG1026" s="265"/>
      <c r="AH1026" s="265"/>
      <c r="AI1026" s="265"/>
      <c r="AJ1026" s="265"/>
    </row>
    <row r="1027" spans="2:36" hidden="1" x14ac:dyDescent="0.25">
      <c r="B1027" s="304">
        <v>8092</v>
      </c>
      <c r="C1027" s="174"/>
      <c r="D1027" s="174"/>
      <c r="E1027" s="174"/>
      <c r="F1027" s="150"/>
      <c r="G1027" s="186"/>
      <c r="H1027" s="174"/>
      <c r="I1027" s="174"/>
      <c r="J1027" s="174"/>
      <c r="K1027" s="150"/>
      <c r="L1027" s="186"/>
      <c r="M1027" s="174"/>
      <c r="N1027" s="174"/>
      <c r="O1027" s="174"/>
      <c r="P1027" s="150"/>
      <c r="Q1027" s="186"/>
      <c r="R1027" s="174"/>
      <c r="S1027" s="174"/>
      <c r="T1027" s="174"/>
      <c r="U1027" s="150"/>
      <c r="V1027" s="186"/>
      <c r="W1027" s="174"/>
      <c r="X1027" s="174"/>
      <c r="Y1027" s="174"/>
      <c r="Z1027" s="265"/>
      <c r="AA1027" s="186"/>
      <c r="AB1027" s="174"/>
      <c r="AC1027" s="174"/>
      <c r="AD1027" s="174"/>
      <c r="AE1027" s="150"/>
      <c r="AF1027" s="186"/>
      <c r="AG1027" s="265"/>
      <c r="AH1027" s="265"/>
      <c r="AI1027" s="265"/>
      <c r="AJ1027" s="265"/>
    </row>
    <row r="1028" spans="2:36" hidden="1" x14ac:dyDescent="0.25">
      <c r="B1028" s="304">
        <v>8093</v>
      </c>
      <c r="C1028" s="174"/>
      <c r="D1028" s="174"/>
      <c r="E1028" s="174"/>
      <c r="F1028" s="150"/>
      <c r="G1028" s="186"/>
      <c r="H1028" s="174"/>
      <c r="I1028" s="174"/>
      <c r="J1028" s="174"/>
      <c r="K1028" s="150"/>
      <c r="L1028" s="186"/>
      <c r="M1028" s="174"/>
      <c r="N1028" s="174"/>
      <c r="O1028" s="174"/>
      <c r="P1028" s="150"/>
      <c r="Q1028" s="186"/>
      <c r="R1028" s="174"/>
      <c r="S1028" s="174"/>
      <c r="T1028" s="174"/>
      <c r="U1028" s="150"/>
      <c r="V1028" s="186"/>
      <c r="W1028" s="174"/>
      <c r="X1028" s="174"/>
      <c r="Y1028" s="174"/>
      <c r="Z1028" s="265"/>
      <c r="AA1028" s="186"/>
      <c r="AB1028" s="174"/>
      <c r="AC1028" s="174"/>
      <c r="AD1028" s="174"/>
      <c r="AE1028" s="150"/>
      <c r="AF1028" s="186"/>
      <c r="AG1028" s="265"/>
      <c r="AH1028" s="265"/>
      <c r="AI1028" s="265"/>
      <c r="AJ1028" s="265"/>
    </row>
    <row r="1029" spans="2:36" hidden="1" x14ac:dyDescent="0.25">
      <c r="B1029" s="304">
        <v>8094</v>
      </c>
      <c r="C1029" s="174"/>
      <c r="D1029" s="174"/>
      <c r="E1029" s="174"/>
      <c r="F1029" s="150"/>
      <c r="G1029" s="186"/>
      <c r="H1029" s="174"/>
      <c r="I1029" s="174"/>
      <c r="J1029" s="174"/>
      <c r="K1029" s="150"/>
      <c r="L1029" s="186"/>
      <c r="M1029" s="174"/>
      <c r="N1029" s="174"/>
      <c r="O1029" s="174"/>
      <c r="P1029" s="150"/>
      <c r="Q1029" s="186"/>
      <c r="R1029" s="174"/>
      <c r="S1029" s="174"/>
      <c r="T1029" s="174"/>
      <c r="U1029" s="150"/>
      <c r="V1029" s="186"/>
      <c r="W1029" s="174"/>
      <c r="X1029" s="174"/>
      <c r="Y1029" s="174"/>
      <c r="Z1029" s="265"/>
      <c r="AA1029" s="186"/>
      <c r="AB1029" s="174"/>
      <c r="AC1029" s="174"/>
      <c r="AD1029" s="174"/>
      <c r="AE1029" s="150"/>
      <c r="AF1029" s="186"/>
      <c r="AG1029" s="265"/>
      <c r="AH1029" s="265"/>
      <c r="AI1029" s="265"/>
      <c r="AJ1029" s="265"/>
    </row>
    <row r="1030" spans="2:36" hidden="1" x14ac:dyDescent="0.25">
      <c r="B1030" s="304">
        <v>8095</v>
      </c>
      <c r="C1030" s="174"/>
      <c r="D1030" s="174"/>
      <c r="E1030" s="174"/>
      <c r="F1030" s="150"/>
      <c r="G1030" s="186"/>
      <c r="H1030" s="174"/>
      <c r="I1030" s="174"/>
      <c r="J1030" s="174"/>
      <c r="K1030" s="150"/>
      <c r="L1030" s="186"/>
      <c r="M1030" s="174"/>
      <c r="N1030" s="174"/>
      <c r="O1030" s="174"/>
      <c r="P1030" s="150"/>
      <c r="Q1030" s="186"/>
      <c r="R1030" s="174"/>
      <c r="S1030" s="174"/>
      <c r="T1030" s="174"/>
      <c r="U1030" s="150"/>
      <c r="V1030" s="186"/>
      <c r="W1030" s="174"/>
      <c r="X1030" s="174"/>
      <c r="Y1030" s="174"/>
      <c r="Z1030" s="265"/>
      <c r="AA1030" s="186"/>
      <c r="AB1030" s="174"/>
      <c r="AC1030" s="174"/>
      <c r="AD1030" s="174"/>
      <c r="AE1030" s="150"/>
      <c r="AF1030" s="186"/>
      <c r="AG1030" s="265"/>
      <c r="AH1030" s="265"/>
      <c r="AI1030" s="265"/>
      <c r="AJ1030" s="265"/>
    </row>
    <row r="1031" spans="2:36" hidden="1" x14ac:dyDescent="0.25">
      <c r="B1031" s="304">
        <v>8096</v>
      </c>
      <c r="C1031" s="174"/>
      <c r="D1031" s="174"/>
      <c r="E1031" s="174"/>
      <c r="F1031" s="150"/>
      <c r="G1031" s="186"/>
      <c r="H1031" s="174"/>
      <c r="I1031" s="174"/>
      <c r="J1031" s="174"/>
      <c r="K1031" s="150"/>
      <c r="L1031" s="186"/>
      <c r="M1031" s="174"/>
      <c r="N1031" s="174"/>
      <c r="O1031" s="174"/>
      <c r="P1031" s="150"/>
      <c r="Q1031" s="186"/>
      <c r="R1031" s="174"/>
      <c r="S1031" s="174"/>
      <c r="T1031" s="174"/>
      <c r="U1031" s="150"/>
      <c r="V1031" s="186"/>
      <c r="W1031" s="174"/>
      <c r="X1031" s="174"/>
      <c r="Y1031" s="174"/>
      <c r="Z1031" s="265"/>
      <c r="AA1031" s="186"/>
      <c r="AB1031" s="174"/>
      <c r="AC1031" s="174"/>
      <c r="AD1031" s="174"/>
      <c r="AE1031" s="150"/>
      <c r="AF1031" s="186"/>
      <c r="AG1031" s="265"/>
      <c r="AH1031" s="265"/>
      <c r="AI1031" s="265"/>
      <c r="AJ1031" s="265"/>
    </row>
    <row r="1032" spans="2:36" hidden="1" x14ac:dyDescent="0.25">
      <c r="B1032" s="304">
        <v>8097</v>
      </c>
      <c r="C1032" s="174"/>
      <c r="D1032" s="174"/>
      <c r="E1032" s="174"/>
      <c r="F1032" s="150"/>
      <c r="G1032" s="186"/>
      <c r="H1032" s="174"/>
      <c r="I1032" s="174"/>
      <c r="J1032" s="174"/>
      <c r="K1032" s="150"/>
      <c r="L1032" s="186"/>
      <c r="M1032" s="174"/>
      <c r="N1032" s="174"/>
      <c r="O1032" s="174"/>
      <c r="P1032" s="150"/>
      <c r="Q1032" s="186"/>
      <c r="R1032" s="174"/>
      <c r="S1032" s="174"/>
      <c r="T1032" s="174"/>
      <c r="U1032" s="150"/>
      <c r="V1032" s="186"/>
      <c r="W1032" s="174"/>
      <c r="X1032" s="174"/>
      <c r="Y1032" s="174"/>
      <c r="Z1032" s="265"/>
      <c r="AA1032" s="186"/>
      <c r="AB1032" s="174"/>
      <c r="AC1032" s="174"/>
      <c r="AD1032" s="174"/>
      <c r="AE1032" s="150"/>
      <c r="AF1032" s="186"/>
      <c r="AG1032" s="265"/>
      <c r="AH1032" s="265"/>
      <c r="AI1032" s="265"/>
      <c r="AJ1032" s="265"/>
    </row>
    <row r="1033" spans="2:36" hidden="1" x14ac:dyDescent="0.25">
      <c r="B1033" s="304">
        <v>8098</v>
      </c>
      <c r="C1033" s="174"/>
      <c r="D1033" s="174"/>
      <c r="E1033" s="174"/>
      <c r="F1033" s="150"/>
      <c r="G1033" s="186"/>
      <c r="H1033" s="174"/>
      <c r="I1033" s="174"/>
      <c r="J1033" s="174"/>
      <c r="K1033" s="150"/>
      <c r="L1033" s="186"/>
      <c r="M1033" s="174"/>
      <c r="N1033" s="174"/>
      <c r="O1033" s="174"/>
      <c r="P1033" s="150"/>
      <c r="Q1033" s="186"/>
      <c r="R1033" s="174"/>
      <c r="S1033" s="174"/>
      <c r="T1033" s="174"/>
      <c r="U1033" s="150"/>
      <c r="V1033" s="186"/>
      <c r="W1033" s="174"/>
      <c r="X1033" s="174"/>
      <c r="Y1033" s="174"/>
      <c r="Z1033" s="265"/>
      <c r="AA1033" s="186"/>
      <c r="AB1033" s="174"/>
      <c r="AC1033" s="174"/>
      <c r="AD1033" s="174"/>
      <c r="AE1033" s="150"/>
      <c r="AF1033" s="186"/>
      <c r="AG1033" s="265"/>
      <c r="AH1033" s="265"/>
      <c r="AI1033" s="265"/>
      <c r="AJ1033" s="265"/>
    </row>
    <row r="1034" spans="2:36" hidden="1" x14ac:dyDescent="0.25">
      <c r="B1034" s="304">
        <v>8099</v>
      </c>
      <c r="C1034" s="174"/>
      <c r="D1034" s="174"/>
      <c r="E1034" s="174"/>
      <c r="F1034" s="150"/>
      <c r="G1034" s="186"/>
      <c r="H1034" s="174"/>
      <c r="I1034" s="174"/>
      <c r="J1034" s="174"/>
      <c r="K1034" s="150"/>
      <c r="L1034" s="186"/>
      <c r="M1034" s="174"/>
      <c r="N1034" s="174"/>
      <c r="O1034" s="174"/>
      <c r="P1034" s="150"/>
      <c r="Q1034" s="186"/>
      <c r="R1034" s="174"/>
      <c r="S1034" s="174"/>
      <c r="T1034" s="174"/>
      <c r="U1034" s="150"/>
      <c r="V1034" s="186"/>
      <c r="W1034" s="174"/>
      <c r="X1034" s="174"/>
      <c r="Y1034" s="174"/>
      <c r="Z1034" s="265"/>
      <c r="AA1034" s="186"/>
      <c r="AB1034" s="174"/>
      <c r="AC1034" s="174"/>
      <c r="AD1034" s="174"/>
      <c r="AE1034" s="150"/>
      <c r="AF1034" s="186"/>
      <c r="AG1034" s="265"/>
      <c r="AH1034" s="265"/>
      <c r="AI1034" s="265"/>
      <c r="AJ1034" s="265"/>
    </row>
    <row r="1035" spans="2:36" hidden="1" x14ac:dyDescent="0.25">
      <c r="B1035" s="304">
        <v>8102</v>
      </c>
      <c r="C1035" s="174"/>
      <c r="D1035" s="174"/>
      <c r="E1035" s="174"/>
      <c r="F1035" s="150"/>
      <c r="G1035" s="186"/>
      <c r="H1035" s="174"/>
      <c r="I1035" s="174"/>
      <c r="J1035" s="174"/>
      <c r="K1035" s="150"/>
      <c r="L1035" s="186"/>
      <c r="M1035" s="174"/>
      <c r="N1035" s="174"/>
      <c r="O1035" s="174"/>
      <c r="P1035" s="150"/>
      <c r="Q1035" s="186"/>
      <c r="R1035" s="174"/>
      <c r="S1035" s="174"/>
      <c r="T1035" s="174"/>
      <c r="U1035" s="150"/>
      <c r="V1035" s="186"/>
      <c r="W1035" s="174"/>
      <c r="X1035" s="174"/>
      <c r="Y1035" s="174"/>
      <c r="Z1035" s="265"/>
      <c r="AA1035" s="186"/>
      <c r="AB1035" s="174"/>
      <c r="AC1035" s="174"/>
      <c r="AD1035" s="174"/>
      <c r="AE1035" s="150"/>
      <c r="AF1035" s="186"/>
      <c r="AG1035" s="265"/>
      <c r="AH1035" s="265"/>
      <c r="AI1035" s="265"/>
      <c r="AJ1035" s="265"/>
    </row>
    <row r="1036" spans="2:36" hidden="1" x14ac:dyDescent="0.25">
      <c r="B1036" s="304">
        <v>8103</v>
      </c>
      <c r="C1036" s="174"/>
      <c r="D1036" s="174"/>
      <c r="E1036" s="174"/>
      <c r="F1036" s="150"/>
      <c r="G1036" s="186"/>
      <c r="H1036" s="174"/>
      <c r="I1036" s="174"/>
      <c r="J1036" s="174"/>
      <c r="K1036" s="150"/>
      <c r="L1036" s="186"/>
      <c r="M1036" s="174"/>
      <c r="N1036" s="174"/>
      <c r="O1036" s="174"/>
      <c r="P1036" s="150"/>
      <c r="Q1036" s="186"/>
      <c r="R1036" s="174"/>
      <c r="S1036" s="174"/>
      <c r="T1036" s="174"/>
      <c r="U1036" s="150"/>
      <c r="V1036" s="186"/>
      <c r="W1036" s="174"/>
      <c r="X1036" s="174"/>
      <c r="Y1036" s="174"/>
      <c r="Z1036" s="265"/>
      <c r="AA1036" s="186"/>
      <c r="AB1036" s="174"/>
      <c r="AC1036" s="174"/>
      <c r="AD1036" s="174"/>
      <c r="AE1036" s="150"/>
      <c r="AF1036" s="186"/>
      <c r="AG1036" s="265"/>
      <c r="AH1036" s="265"/>
      <c r="AI1036" s="265"/>
      <c r="AJ1036" s="265"/>
    </row>
    <row r="1037" spans="2:36" hidden="1" x14ac:dyDescent="0.25">
      <c r="B1037" s="304">
        <v>8104</v>
      </c>
      <c r="C1037" s="174"/>
      <c r="D1037" s="174"/>
      <c r="E1037" s="174"/>
      <c r="F1037" s="150"/>
      <c r="G1037" s="186"/>
      <c r="H1037" s="174"/>
      <c r="I1037" s="174"/>
      <c r="J1037" s="174"/>
      <c r="K1037" s="150"/>
      <c r="L1037" s="186"/>
      <c r="M1037" s="174"/>
      <c r="N1037" s="174"/>
      <c r="O1037" s="174"/>
      <c r="P1037" s="150"/>
      <c r="Q1037" s="186"/>
      <c r="R1037" s="174"/>
      <c r="S1037" s="174"/>
      <c r="T1037" s="174"/>
      <c r="U1037" s="150"/>
      <c r="V1037" s="186"/>
      <c r="W1037" s="174"/>
      <c r="X1037" s="174"/>
      <c r="Y1037" s="174"/>
      <c r="Z1037" s="265"/>
      <c r="AA1037" s="186"/>
      <c r="AB1037" s="174"/>
      <c r="AC1037" s="174"/>
      <c r="AD1037" s="174"/>
      <c r="AE1037" s="150"/>
      <c r="AF1037" s="186"/>
      <c r="AG1037" s="265"/>
      <c r="AH1037" s="265"/>
      <c r="AI1037" s="265"/>
      <c r="AJ1037" s="265"/>
    </row>
    <row r="1038" spans="2:36" hidden="1" x14ac:dyDescent="0.25">
      <c r="B1038" s="304">
        <v>8105</v>
      </c>
      <c r="C1038" s="174"/>
      <c r="D1038" s="174"/>
      <c r="E1038" s="174"/>
      <c r="F1038" s="150"/>
      <c r="G1038" s="186"/>
      <c r="H1038" s="174"/>
      <c r="I1038" s="174"/>
      <c r="J1038" s="174"/>
      <c r="K1038" s="150"/>
      <c r="L1038" s="186"/>
      <c r="M1038" s="174"/>
      <c r="N1038" s="174"/>
      <c r="O1038" s="174"/>
      <c r="P1038" s="150"/>
      <c r="Q1038" s="186"/>
      <c r="R1038" s="174"/>
      <c r="S1038" s="174"/>
      <c r="T1038" s="174"/>
      <c r="U1038" s="150"/>
      <c r="V1038" s="186"/>
      <c r="W1038" s="174"/>
      <c r="X1038" s="174"/>
      <c r="Y1038" s="174"/>
      <c r="Z1038" s="265"/>
      <c r="AA1038" s="186"/>
      <c r="AB1038" s="174"/>
      <c r="AC1038" s="174"/>
      <c r="AD1038" s="174"/>
      <c r="AE1038" s="150"/>
      <c r="AF1038" s="186"/>
      <c r="AG1038" s="265"/>
      <c r="AH1038" s="265"/>
      <c r="AI1038" s="265"/>
      <c r="AJ1038" s="265"/>
    </row>
    <row r="1039" spans="2:36" hidden="1" x14ac:dyDescent="0.25">
      <c r="B1039" s="304">
        <v>8106</v>
      </c>
      <c r="C1039" s="174"/>
      <c r="D1039" s="174"/>
      <c r="E1039" s="174"/>
      <c r="F1039" s="150"/>
      <c r="G1039" s="186"/>
      <c r="H1039" s="174"/>
      <c r="I1039" s="174"/>
      <c r="J1039" s="174"/>
      <c r="K1039" s="150"/>
      <c r="L1039" s="186"/>
      <c r="M1039" s="174"/>
      <c r="N1039" s="174"/>
      <c r="O1039" s="174"/>
      <c r="P1039" s="150"/>
      <c r="Q1039" s="186"/>
      <c r="R1039" s="174"/>
      <c r="S1039" s="174"/>
      <c r="T1039" s="174"/>
      <c r="U1039" s="150"/>
      <c r="V1039" s="186"/>
      <c r="W1039" s="174"/>
      <c r="X1039" s="174"/>
      <c r="Y1039" s="174"/>
      <c r="Z1039" s="265"/>
      <c r="AA1039" s="186"/>
      <c r="AB1039" s="174"/>
      <c r="AC1039" s="174"/>
      <c r="AD1039" s="174"/>
      <c r="AE1039" s="150"/>
      <c r="AF1039" s="186"/>
      <c r="AG1039" s="265"/>
      <c r="AH1039" s="265"/>
      <c r="AI1039" s="265"/>
      <c r="AJ1039" s="265"/>
    </row>
    <row r="1040" spans="2:36" hidden="1" x14ac:dyDescent="0.25">
      <c r="B1040" s="304">
        <v>8110</v>
      </c>
      <c r="C1040" s="174"/>
      <c r="D1040" s="174"/>
      <c r="E1040" s="174"/>
      <c r="F1040" s="150"/>
      <c r="G1040" s="186"/>
      <c r="H1040" s="174"/>
      <c r="I1040" s="174"/>
      <c r="J1040" s="174"/>
      <c r="K1040" s="150"/>
      <c r="L1040" s="186"/>
      <c r="M1040" s="174"/>
      <c r="N1040" s="174"/>
      <c r="O1040" s="174"/>
      <c r="P1040" s="150"/>
      <c r="Q1040" s="186"/>
      <c r="R1040" s="174"/>
      <c r="S1040" s="174"/>
      <c r="T1040" s="174"/>
      <c r="U1040" s="150"/>
      <c r="V1040" s="186"/>
      <c r="W1040" s="174"/>
      <c r="X1040" s="174"/>
      <c r="Y1040" s="174"/>
      <c r="Z1040" s="265"/>
      <c r="AA1040" s="186"/>
      <c r="AB1040" s="174"/>
      <c r="AC1040" s="174"/>
      <c r="AD1040" s="174"/>
      <c r="AE1040" s="150"/>
      <c r="AF1040" s="186"/>
      <c r="AG1040" s="265"/>
      <c r="AH1040" s="265"/>
      <c r="AI1040" s="265"/>
      <c r="AJ1040" s="265"/>
    </row>
    <row r="1041" spans="2:36" hidden="1" x14ac:dyDescent="0.25">
      <c r="B1041" s="304">
        <v>8113</v>
      </c>
      <c r="C1041" s="174"/>
      <c r="D1041" s="174"/>
      <c r="E1041" s="174"/>
      <c r="F1041" s="150"/>
      <c r="G1041" s="186"/>
      <c r="H1041" s="174"/>
      <c r="I1041" s="174"/>
      <c r="J1041" s="174"/>
      <c r="K1041" s="150"/>
      <c r="L1041" s="186"/>
      <c r="M1041" s="174"/>
      <c r="N1041" s="174"/>
      <c r="O1041" s="174"/>
      <c r="P1041" s="150"/>
      <c r="Q1041" s="186"/>
      <c r="R1041" s="174"/>
      <c r="S1041" s="174"/>
      <c r="T1041" s="174"/>
      <c r="U1041" s="150"/>
      <c r="V1041" s="186"/>
      <c r="W1041" s="174"/>
      <c r="X1041" s="174"/>
      <c r="Y1041" s="174"/>
      <c r="Z1041" s="265"/>
      <c r="AA1041" s="186"/>
      <c r="AB1041" s="174"/>
      <c r="AC1041" s="174"/>
      <c r="AD1041" s="174"/>
      <c r="AE1041" s="150"/>
      <c r="AF1041" s="186"/>
      <c r="AG1041" s="265"/>
      <c r="AH1041" s="265"/>
      <c r="AI1041" s="265"/>
      <c r="AJ1041" s="265"/>
    </row>
    <row r="1042" spans="2:36" hidden="1" x14ac:dyDescent="0.25">
      <c r="B1042" s="304">
        <v>8117</v>
      </c>
      <c r="C1042" s="174"/>
      <c r="D1042" s="174"/>
      <c r="E1042" s="174"/>
      <c r="F1042" s="150"/>
      <c r="G1042" s="186"/>
      <c r="H1042" s="174"/>
      <c r="I1042" s="174"/>
      <c r="J1042" s="174"/>
      <c r="K1042" s="150"/>
      <c r="L1042" s="186"/>
      <c r="M1042" s="174"/>
      <c r="N1042" s="174"/>
      <c r="O1042" s="174"/>
      <c r="P1042" s="150"/>
      <c r="Q1042" s="186"/>
      <c r="R1042" s="174"/>
      <c r="S1042" s="174"/>
      <c r="T1042" s="174"/>
      <c r="U1042" s="150"/>
      <c r="V1042" s="186"/>
      <c r="W1042" s="174"/>
      <c r="X1042" s="174"/>
      <c r="Y1042" s="174"/>
      <c r="Z1042" s="265"/>
      <c r="AA1042" s="186"/>
      <c r="AB1042" s="174"/>
      <c r="AC1042" s="174"/>
      <c r="AD1042" s="174"/>
      <c r="AE1042" s="150"/>
      <c r="AF1042" s="186"/>
      <c r="AG1042" s="265"/>
      <c r="AH1042" s="265"/>
      <c r="AI1042" s="265"/>
      <c r="AJ1042" s="265"/>
    </row>
    <row r="1043" spans="2:36" hidden="1" x14ac:dyDescent="0.25">
      <c r="B1043" s="304">
        <v>8118</v>
      </c>
      <c r="C1043" s="174"/>
      <c r="D1043" s="174"/>
      <c r="E1043" s="174"/>
      <c r="F1043" s="150"/>
      <c r="G1043" s="186"/>
      <c r="H1043" s="174"/>
      <c r="I1043" s="174"/>
      <c r="J1043" s="174"/>
      <c r="K1043" s="150"/>
      <c r="L1043" s="186"/>
      <c r="M1043" s="174"/>
      <c r="N1043" s="174"/>
      <c r="O1043" s="174"/>
      <c r="P1043" s="150"/>
      <c r="Q1043" s="186"/>
      <c r="R1043" s="174"/>
      <c r="S1043" s="174"/>
      <c r="T1043" s="174"/>
      <c r="U1043" s="150"/>
      <c r="V1043" s="186"/>
      <c r="W1043" s="174"/>
      <c r="X1043" s="174"/>
      <c r="Y1043" s="174"/>
      <c r="Z1043" s="265"/>
      <c r="AA1043" s="186"/>
      <c r="AB1043" s="174"/>
      <c r="AC1043" s="174"/>
      <c r="AD1043" s="174"/>
      <c r="AE1043" s="150"/>
      <c r="AF1043" s="186"/>
      <c r="AG1043" s="265"/>
      <c r="AH1043" s="265"/>
      <c r="AI1043" s="265"/>
      <c r="AJ1043" s="265"/>
    </row>
    <row r="1044" spans="2:36" hidden="1" x14ac:dyDescent="0.25">
      <c r="B1044" s="304">
        <v>8119</v>
      </c>
      <c r="C1044" s="174"/>
      <c r="D1044" s="174"/>
      <c r="E1044" s="174"/>
      <c r="F1044" s="150"/>
      <c r="G1044" s="186"/>
      <c r="H1044" s="174"/>
      <c r="I1044" s="174"/>
      <c r="J1044" s="174"/>
      <c r="K1044" s="150"/>
      <c r="L1044" s="186"/>
      <c r="M1044" s="174"/>
      <c r="N1044" s="174"/>
      <c r="O1044" s="174"/>
      <c r="P1044" s="150"/>
      <c r="Q1044" s="186"/>
      <c r="R1044" s="174"/>
      <c r="S1044" s="174"/>
      <c r="T1044" s="174"/>
      <c r="U1044" s="150"/>
      <c r="V1044" s="186"/>
      <c r="W1044" s="174"/>
      <c r="X1044" s="174"/>
      <c r="Y1044" s="174"/>
      <c r="Z1044" s="265"/>
      <c r="AA1044" s="186"/>
      <c r="AB1044" s="174"/>
      <c r="AC1044" s="174"/>
      <c r="AD1044" s="174"/>
      <c r="AE1044" s="150"/>
      <c r="AF1044" s="186"/>
      <c r="AG1044" s="265"/>
      <c r="AH1044" s="265"/>
      <c r="AI1044" s="265"/>
      <c r="AJ1044" s="265"/>
    </row>
    <row r="1045" spans="2:36" hidden="1" x14ac:dyDescent="0.25">
      <c r="B1045" s="304">
        <v>8120</v>
      </c>
      <c r="C1045" s="174"/>
      <c r="D1045" s="174"/>
      <c r="E1045" s="174"/>
      <c r="F1045" s="150"/>
      <c r="G1045" s="186"/>
      <c r="H1045" s="174"/>
      <c r="I1045" s="174"/>
      <c r="J1045" s="174"/>
      <c r="K1045" s="150"/>
      <c r="L1045" s="186"/>
      <c r="M1045" s="174"/>
      <c r="N1045" s="174"/>
      <c r="O1045" s="174"/>
      <c r="P1045" s="150"/>
      <c r="Q1045" s="186"/>
      <c r="R1045" s="174"/>
      <c r="S1045" s="174"/>
      <c r="T1045" s="174"/>
      <c r="U1045" s="150"/>
      <c r="V1045" s="186"/>
      <c r="W1045" s="174"/>
      <c r="X1045" s="174"/>
      <c r="Y1045" s="174"/>
      <c r="Z1045" s="265"/>
      <c r="AA1045" s="186"/>
      <c r="AB1045" s="174"/>
      <c r="AC1045" s="174"/>
      <c r="AD1045" s="174"/>
      <c r="AE1045" s="150"/>
      <c r="AF1045" s="186"/>
      <c r="AG1045" s="265"/>
      <c r="AH1045" s="265"/>
      <c r="AI1045" s="265"/>
      <c r="AJ1045" s="265"/>
    </row>
    <row r="1046" spans="2:36" hidden="1" x14ac:dyDescent="0.25">
      <c r="B1046" s="304">
        <v>8121</v>
      </c>
      <c r="C1046" s="174"/>
      <c r="D1046" s="174"/>
      <c r="E1046" s="174"/>
      <c r="F1046" s="150"/>
      <c r="G1046" s="186"/>
      <c r="H1046" s="174"/>
      <c r="I1046" s="174"/>
      <c r="J1046" s="174"/>
      <c r="K1046" s="150"/>
      <c r="L1046" s="186"/>
      <c r="M1046" s="174"/>
      <c r="N1046" s="174"/>
      <c r="O1046" s="174"/>
      <c r="P1046" s="150"/>
      <c r="Q1046" s="186"/>
      <c r="R1046" s="174"/>
      <c r="S1046" s="174"/>
      <c r="T1046" s="174"/>
      <c r="U1046" s="150"/>
      <c r="V1046" s="186"/>
      <c r="W1046" s="174"/>
      <c r="X1046" s="174"/>
      <c r="Y1046" s="174"/>
      <c r="Z1046" s="265"/>
      <c r="AA1046" s="186"/>
      <c r="AB1046" s="174"/>
      <c r="AC1046" s="174"/>
      <c r="AD1046" s="174"/>
      <c r="AE1046" s="150"/>
      <c r="AF1046" s="186"/>
      <c r="AG1046" s="265"/>
      <c r="AH1046" s="265"/>
      <c r="AI1046" s="265"/>
      <c r="AJ1046" s="265"/>
    </row>
    <row r="1047" spans="2:36" hidden="1" x14ac:dyDescent="0.25">
      <c r="B1047" s="304">
        <v>8123</v>
      </c>
      <c r="C1047" s="174"/>
      <c r="D1047" s="174"/>
      <c r="E1047" s="174"/>
      <c r="F1047" s="150"/>
      <c r="G1047" s="186"/>
      <c r="H1047" s="174"/>
      <c r="I1047" s="174"/>
      <c r="J1047" s="174"/>
      <c r="K1047" s="150"/>
      <c r="L1047" s="186"/>
      <c r="M1047" s="174"/>
      <c r="N1047" s="174"/>
      <c r="O1047" s="174"/>
      <c r="P1047" s="150"/>
      <c r="Q1047" s="186"/>
      <c r="R1047" s="174"/>
      <c r="S1047" s="174"/>
      <c r="T1047" s="174"/>
      <c r="U1047" s="150"/>
      <c r="V1047" s="186"/>
      <c r="W1047" s="174"/>
      <c r="X1047" s="174"/>
      <c r="Y1047" s="174"/>
      <c r="Z1047" s="265"/>
      <c r="AA1047" s="186"/>
      <c r="AB1047" s="174"/>
      <c r="AC1047" s="174"/>
      <c r="AD1047" s="174"/>
      <c r="AE1047" s="150"/>
      <c r="AF1047" s="186"/>
      <c r="AG1047" s="265"/>
      <c r="AH1047" s="265"/>
      <c r="AI1047" s="265"/>
      <c r="AJ1047" s="265"/>
    </row>
    <row r="1048" spans="2:36" hidden="1" x14ac:dyDescent="0.25">
      <c r="B1048" s="304">
        <v>8124</v>
      </c>
      <c r="C1048" s="174"/>
      <c r="D1048" s="174"/>
      <c r="E1048" s="174"/>
      <c r="F1048" s="150"/>
      <c r="G1048" s="186"/>
      <c r="H1048" s="174"/>
      <c r="I1048" s="174"/>
      <c r="J1048" s="174"/>
      <c r="K1048" s="150"/>
      <c r="L1048" s="186"/>
      <c r="M1048" s="174"/>
      <c r="N1048" s="174"/>
      <c r="O1048" s="174"/>
      <c r="P1048" s="150"/>
      <c r="Q1048" s="186"/>
      <c r="R1048" s="174"/>
      <c r="S1048" s="174"/>
      <c r="T1048" s="174"/>
      <c r="U1048" s="150"/>
      <c r="V1048" s="186"/>
      <c r="W1048" s="174"/>
      <c r="X1048" s="174"/>
      <c r="Y1048" s="174"/>
      <c r="Z1048" s="265"/>
      <c r="AA1048" s="186"/>
      <c r="AB1048" s="174"/>
      <c r="AC1048" s="174"/>
      <c r="AD1048" s="174"/>
      <c r="AE1048" s="150"/>
      <c r="AF1048" s="186"/>
      <c r="AG1048" s="265"/>
      <c r="AH1048" s="265"/>
      <c r="AI1048" s="265"/>
      <c r="AJ1048" s="265"/>
    </row>
    <row r="1049" spans="2:36" hidden="1" x14ac:dyDescent="0.25">
      <c r="B1049" s="304">
        <v>8126</v>
      </c>
      <c r="C1049" s="174"/>
      <c r="D1049" s="174"/>
      <c r="E1049" s="174"/>
      <c r="F1049" s="150"/>
      <c r="G1049" s="186"/>
      <c r="H1049" s="174"/>
      <c r="I1049" s="174"/>
      <c r="J1049" s="174"/>
      <c r="K1049" s="150"/>
      <c r="L1049" s="186"/>
      <c r="M1049" s="174"/>
      <c r="N1049" s="174"/>
      <c r="O1049" s="174"/>
      <c r="P1049" s="150"/>
      <c r="Q1049" s="186"/>
      <c r="R1049" s="174"/>
      <c r="S1049" s="174"/>
      <c r="T1049" s="174"/>
      <c r="U1049" s="150"/>
      <c r="V1049" s="186"/>
      <c r="W1049" s="174"/>
      <c r="X1049" s="174"/>
      <c r="Y1049" s="174"/>
      <c r="Z1049" s="265"/>
      <c r="AA1049" s="186"/>
      <c r="AB1049" s="174"/>
      <c r="AC1049" s="174"/>
      <c r="AD1049" s="174"/>
      <c r="AE1049" s="150"/>
      <c r="AF1049" s="186"/>
      <c r="AG1049" s="265"/>
      <c r="AH1049" s="265"/>
      <c r="AI1049" s="265"/>
      <c r="AJ1049" s="265"/>
    </row>
    <row r="1050" spans="2:36" hidden="1" x14ac:dyDescent="0.25">
      <c r="B1050" s="304">
        <v>8130</v>
      </c>
      <c r="C1050" s="174"/>
      <c r="D1050" s="174"/>
      <c r="E1050" s="174"/>
      <c r="F1050" s="150"/>
      <c r="G1050" s="186"/>
      <c r="H1050" s="174"/>
      <c r="I1050" s="174"/>
      <c r="J1050" s="174"/>
      <c r="K1050" s="150"/>
      <c r="L1050" s="186"/>
      <c r="M1050" s="174"/>
      <c r="N1050" s="174"/>
      <c r="O1050" s="174"/>
      <c r="P1050" s="150"/>
      <c r="Q1050" s="186"/>
      <c r="R1050" s="174"/>
      <c r="S1050" s="174"/>
      <c r="T1050" s="174"/>
      <c r="U1050" s="150"/>
      <c r="V1050" s="186"/>
      <c r="W1050" s="174"/>
      <c r="X1050" s="174"/>
      <c r="Y1050" s="174"/>
      <c r="Z1050" s="265"/>
      <c r="AA1050" s="186"/>
      <c r="AB1050" s="174"/>
      <c r="AC1050" s="174"/>
      <c r="AD1050" s="174"/>
      <c r="AE1050" s="150"/>
      <c r="AF1050" s="186"/>
      <c r="AG1050" s="265"/>
      <c r="AH1050" s="265"/>
      <c r="AI1050" s="265"/>
      <c r="AJ1050" s="265"/>
    </row>
    <row r="1051" spans="2:36" hidden="1" x14ac:dyDescent="0.25">
      <c r="B1051" s="304">
        <v>8132</v>
      </c>
      <c r="C1051" s="174"/>
      <c r="D1051" s="174"/>
      <c r="E1051" s="174"/>
      <c r="F1051" s="150"/>
      <c r="G1051" s="186"/>
      <c r="H1051" s="174"/>
      <c r="I1051" s="174"/>
      <c r="J1051" s="174"/>
      <c r="K1051" s="150"/>
      <c r="L1051" s="186"/>
      <c r="M1051" s="174"/>
      <c r="N1051" s="174"/>
      <c r="O1051" s="174"/>
      <c r="P1051" s="150"/>
      <c r="Q1051" s="186"/>
      <c r="R1051" s="174"/>
      <c r="S1051" s="174"/>
      <c r="T1051" s="174"/>
      <c r="U1051" s="150"/>
      <c r="V1051" s="186"/>
      <c r="W1051" s="174"/>
      <c r="X1051" s="174"/>
      <c r="Y1051" s="174"/>
      <c r="Z1051" s="265"/>
      <c r="AA1051" s="186"/>
      <c r="AB1051" s="174"/>
      <c r="AC1051" s="174"/>
      <c r="AD1051" s="174"/>
      <c r="AE1051" s="150"/>
      <c r="AF1051" s="186"/>
      <c r="AG1051" s="265"/>
      <c r="AH1051" s="265"/>
      <c r="AI1051" s="265"/>
      <c r="AJ1051" s="265"/>
    </row>
    <row r="1052" spans="2:36" hidden="1" x14ac:dyDescent="0.25">
      <c r="B1052" s="304">
        <v>8133</v>
      </c>
      <c r="C1052" s="174"/>
      <c r="D1052" s="174"/>
      <c r="E1052" s="174"/>
      <c r="F1052" s="150"/>
      <c r="G1052" s="186"/>
      <c r="H1052" s="174"/>
      <c r="I1052" s="174"/>
      <c r="J1052" s="174"/>
      <c r="K1052" s="150"/>
      <c r="L1052" s="186"/>
      <c r="M1052" s="174"/>
      <c r="N1052" s="174"/>
      <c r="O1052" s="174"/>
      <c r="P1052" s="150"/>
      <c r="Q1052" s="186"/>
      <c r="R1052" s="174"/>
      <c r="S1052" s="174"/>
      <c r="T1052" s="174"/>
      <c r="U1052" s="150"/>
      <c r="V1052" s="186"/>
      <c r="W1052" s="174"/>
      <c r="X1052" s="174"/>
      <c r="Y1052" s="174"/>
      <c r="Z1052" s="265"/>
      <c r="AA1052" s="186"/>
      <c r="AB1052" s="174"/>
      <c r="AC1052" s="174"/>
      <c r="AD1052" s="174"/>
      <c r="AE1052" s="150"/>
      <c r="AF1052" s="186"/>
      <c r="AG1052" s="265"/>
      <c r="AH1052" s="265"/>
      <c r="AI1052" s="265"/>
      <c r="AJ1052" s="265"/>
    </row>
    <row r="1053" spans="2:36" hidden="1" x14ac:dyDescent="0.25">
      <c r="B1053" s="304">
        <v>8134</v>
      </c>
      <c r="C1053" s="174"/>
      <c r="D1053" s="174"/>
      <c r="E1053" s="174"/>
      <c r="F1053" s="150"/>
      <c r="G1053" s="186"/>
      <c r="H1053" s="174"/>
      <c r="I1053" s="174"/>
      <c r="J1053" s="174"/>
      <c r="K1053" s="150"/>
      <c r="L1053" s="186"/>
      <c r="M1053" s="174"/>
      <c r="N1053" s="174"/>
      <c r="O1053" s="174"/>
      <c r="P1053" s="150"/>
      <c r="Q1053" s="186"/>
      <c r="R1053" s="174"/>
      <c r="S1053" s="174"/>
      <c r="T1053" s="174"/>
      <c r="U1053" s="150"/>
      <c r="V1053" s="186"/>
      <c r="W1053" s="174"/>
      <c r="X1053" s="174"/>
      <c r="Y1053" s="174"/>
      <c r="Z1053" s="265"/>
      <c r="AA1053" s="186"/>
      <c r="AB1053" s="174"/>
      <c r="AC1053" s="174"/>
      <c r="AD1053" s="174"/>
      <c r="AE1053" s="150"/>
      <c r="AF1053" s="186"/>
      <c r="AG1053" s="265"/>
      <c r="AH1053" s="265"/>
      <c r="AI1053" s="265"/>
      <c r="AJ1053" s="265"/>
    </row>
    <row r="1054" spans="2:36" hidden="1" x14ac:dyDescent="0.25">
      <c r="B1054" s="304">
        <v>8136</v>
      </c>
      <c r="C1054" s="174"/>
      <c r="D1054" s="174"/>
      <c r="E1054" s="174"/>
      <c r="F1054" s="150"/>
      <c r="G1054" s="186"/>
      <c r="H1054" s="174"/>
      <c r="I1054" s="174"/>
      <c r="J1054" s="174"/>
      <c r="K1054" s="150"/>
      <c r="L1054" s="186"/>
      <c r="M1054" s="174"/>
      <c r="N1054" s="174"/>
      <c r="O1054" s="174"/>
      <c r="P1054" s="150"/>
      <c r="Q1054" s="186"/>
      <c r="R1054" s="174"/>
      <c r="S1054" s="174"/>
      <c r="T1054" s="174"/>
      <c r="U1054" s="150"/>
      <c r="V1054" s="186"/>
      <c r="W1054" s="174"/>
      <c r="X1054" s="174"/>
      <c r="Y1054" s="174"/>
      <c r="Z1054" s="265"/>
      <c r="AA1054" s="186"/>
      <c r="AB1054" s="174"/>
      <c r="AC1054" s="174"/>
      <c r="AD1054" s="174"/>
      <c r="AE1054" s="150"/>
      <c r="AF1054" s="186"/>
      <c r="AG1054" s="265"/>
      <c r="AH1054" s="265"/>
      <c r="AI1054" s="265"/>
      <c r="AJ1054" s="265"/>
    </row>
    <row r="1055" spans="2:36" hidden="1" x14ac:dyDescent="0.25">
      <c r="B1055" s="304">
        <v>8137</v>
      </c>
      <c r="C1055" s="174"/>
      <c r="D1055" s="174"/>
      <c r="E1055" s="174"/>
      <c r="F1055" s="150"/>
      <c r="G1055" s="186"/>
      <c r="H1055" s="174"/>
      <c r="I1055" s="174"/>
      <c r="J1055" s="174"/>
      <c r="K1055" s="150"/>
      <c r="L1055" s="186"/>
      <c r="M1055" s="174"/>
      <c r="N1055" s="174"/>
      <c r="O1055" s="174"/>
      <c r="P1055" s="150"/>
      <c r="Q1055" s="186"/>
      <c r="R1055" s="174"/>
      <c r="S1055" s="174"/>
      <c r="T1055" s="174"/>
      <c r="U1055" s="150"/>
      <c r="V1055" s="186"/>
      <c r="W1055" s="174"/>
      <c r="X1055" s="174"/>
      <c r="Y1055" s="174"/>
      <c r="Z1055" s="265"/>
      <c r="AA1055" s="186"/>
      <c r="AB1055" s="174"/>
      <c r="AC1055" s="174"/>
      <c r="AD1055" s="174"/>
      <c r="AE1055" s="150"/>
      <c r="AF1055" s="186"/>
      <c r="AG1055" s="265"/>
      <c r="AH1055" s="265"/>
      <c r="AI1055" s="265"/>
      <c r="AJ1055" s="265"/>
    </row>
    <row r="1056" spans="2:36" hidden="1" x14ac:dyDescent="0.25">
      <c r="B1056" s="304">
        <v>8138</v>
      </c>
      <c r="C1056" s="174"/>
      <c r="D1056" s="174"/>
      <c r="E1056" s="174"/>
      <c r="F1056" s="150"/>
      <c r="G1056" s="186"/>
      <c r="H1056" s="174"/>
      <c r="I1056" s="174"/>
      <c r="J1056" s="174"/>
      <c r="K1056" s="150"/>
      <c r="L1056" s="186"/>
      <c r="M1056" s="174"/>
      <c r="N1056" s="174"/>
      <c r="O1056" s="174"/>
      <c r="P1056" s="150"/>
      <c r="Q1056" s="186"/>
      <c r="R1056" s="174"/>
      <c r="S1056" s="174"/>
      <c r="T1056" s="174"/>
      <c r="U1056" s="150"/>
      <c r="V1056" s="186"/>
      <c r="W1056" s="174"/>
      <c r="X1056" s="174"/>
      <c r="Y1056" s="174"/>
      <c r="Z1056" s="265"/>
      <c r="AA1056" s="186"/>
      <c r="AB1056" s="174"/>
      <c r="AC1056" s="174"/>
      <c r="AD1056" s="174"/>
      <c r="AE1056" s="150"/>
      <c r="AF1056" s="186"/>
      <c r="AG1056" s="265"/>
      <c r="AH1056" s="265"/>
      <c r="AI1056" s="265"/>
      <c r="AJ1056" s="265"/>
    </row>
    <row r="1057" spans="1:36" hidden="1" x14ac:dyDescent="0.25">
      <c r="B1057" s="304">
        <v>8139</v>
      </c>
      <c r="C1057" s="174"/>
      <c r="D1057" s="174"/>
      <c r="E1057" s="174"/>
      <c r="F1057" s="150"/>
      <c r="G1057" s="186"/>
      <c r="H1057" s="174"/>
      <c r="I1057" s="174"/>
      <c r="J1057" s="174"/>
      <c r="K1057" s="150"/>
      <c r="L1057" s="186"/>
      <c r="M1057" s="174"/>
      <c r="N1057" s="174"/>
      <c r="O1057" s="174"/>
      <c r="P1057" s="150"/>
      <c r="Q1057" s="186"/>
      <c r="R1057" s="174"/>
      <c r="S1057" s="174"/>
      <c r="T1057" s="174"/>
      <c r="U1057" s="150"/>
      <c r="V1057" s="186"/>
      <c r="W1057" s="174"/>
      <c r="X1057" s="174"/>
      <c r="Y1057" s="174"/>
      <c r="Z1057" s="265"/>
      <c r="AA1057" s="186"/>
      <c r="AB1057" s="174"/>
      <c r="AC1057" s="174"/>
      <c r="AD1057" s="174"/>
      <c r="AE1057" s="150"/>
      <c r="AF1057" s="186"/>
      <c r="AG1057" s="265"/>
      <c r="AH1057" s="265"/>
      <c r="AI1057" s="265"/>
      <c r="AJ1057" s="265"/>
    </row>
    <row r="1058" spans="1:36" hidden="1" x14ac:dyDescent="0.25">
      <c r="B1058" s="304">
        <v>8140</v>
      </c>
      <c r="C1058" s="174"/>
      <c r="D1058" s="174"/>
      <c r="E1058" s="174"/>
      <c r="F1058" s="150"/>
      <c r="G1058" s="186"/>
      <c r="H1058" s="174"/>
      <c r="I1058" s="174"/>
      <c r="J1058" s="174"/>
      <c r="K1058" s="150"/>
      <c r="L1058" s="186"/>
      <c r="M1058" s="174"/>
      <c r="N1058" s="174"/>
      <c r="O1058" s="174"/>
      <c r="P1058" s="150"/>
      <c r="Q1058" s="186"/>
      <c r="R1058" s="174"/>
      <c r="S1058" s="174"/>
      <c r="T1058" s="174"/>
      <c r="U1058" s="150"/>
      <c r="V1058" s="186"/>
      <c r="W1058" s="174"/>
      <c r="X1058" s="174"/>
      <c r="Y1058" s="174"/>
      <c r="Z1058" s="265"/>
      <c r="AA1058" s="186"/>
      <c r="AB1058" s="174"/>
      <c r="AC1058" s="174"/>
      <c r="AD1058" s="174"/>
      <c r="AE1058" s="150"/>
      <c r="AF1058" s="186"/>
      <c r="AG1058" s="265"/>
      <c r="AH1058" s="265"/>
      <c r="AI1058" s="265"/>
      <c r="AJ1058" s="265"/>
    </row>
    <row r="1059" spans="1:36" hidden="1" x14ac:dyDescent="0.25">
      <c r="B1059" s="304">
        <v>8141</v>
      </c>
      <c r="C1059" s="174"/>
      <c r="D1059" s="174"/>
      <c r="E1059" s="174"/>
      <c r="F1059" s="150"/>
      <c r="G1059" s="186"/>
      <c r="H1059" s="174"/>
      <c r="I1059" s="174"/>
      <c r="J1059" s="174"/>
      <c r="K1059" s="150"/>
      <c r="L1059" s="186"/>
      <c r="M1059" s="174"/>
      <c r="N1059" s="174"/>
      <c r="O1059" s="174"/>
      <c r="P1059" s="150"/>
      <c r="Q1059" s="186"/>
      <c r="R1059" s="174"/>
      <c r="S1059" s="174"/>
      <c r="T1059" s="174"/>
      <c r="U1059" s="150"/>
      <c r="V1059" s="186"/>
      <c r="W1059" s="174"/>
      <c r="X1059" s="174"/>
      <c r="Y1059" s="174"/>
      <c r="Z1059" s="265"/>
      <c r="AA1059" s="186"/>
      <c r="AB1059" s="174"/>
      <c r="AC1059" s="174"/>
      <c r="AD1059" s="174"/>
      <c r="AE1059" s="150"/>
      <c r="AF1059" s="186"/>
      <c r="AG1059" s="265"/>
      <c r="AH1059" s="265"/>
      <c r="AI1059" s="265"/>
      <c r="AJ1059" s="265"/>
    </row>
    <row r="1060" spans="1:36" hidden="1" x14ac:dyDescent="0.25">
      <c r="B1060" s="304">
        <v>8143</v>
      </c>
      <c r="C1060" s="174"/>
      <c r="D1060" s="174"/>
      <c r="E1060" s="174"/>
      <c r="F1060" s="150"/>
      <c r="G1060" s="186"/>
      <c r="H1060" s="174"/>
      <c r="I1060" s="174"/>
      <c r="J1060" s="174"/>
      <c r="K1060" s="150"/>
      <c r="L1060" s="186"/>
      <c r="M1060" s="174"/>
      <c r="N1060" s="174"/>
      <c r="O1060" s="174"/>
      <c r="P1060" s="150"/>
      <c r="Q1060" s="186"/>
      <c r="R1060" s="174"/>
      <c r="S1060" s="174"/>
      <c r="T1060" s="174"/>
      <c r="U1060" s="150"/>
      <c r="V1060" s="186"/>
      <c r="W1060" s="174"/>
      <c r="X1060" s="174"/>
      <c r="Y1060" s="174"/>
      <c r="Z1060" s="265"/>
      <c r="AA1060" s="186"/>
      <c r="AB1060" s="174"/>
      <c r="AC1060" s="174"/>
      <c r="AD1060" s="174"/>
      <c r="AE1060" s="150"/>
      <c r="AF1060" s="186"/>
      <c r="AG1060" s="265"/>
      <c r="AH1060" s="265"/>
      <c r="AI1060" s="265"/>
      <c r="AJ1060" s="265"/>
    </row>
    <row r="1061" spans="1:36" hidden="1" x14ac:dyDescent="0.25">
      <c r="B1061" s="304">
        <v>8148</v>
      </c>
      <c r="C1061" s="174"/>
      <c r="D1061" s="174"/>
      <c r="E1061" s="174"/>
      <c r="F1061" s="150"/>
      <c r="G1061" s="186"/>
      <c r="H1061" s="174"/>
      <c r="I1061" s="174"/>
      <c r="J1061" s="174"/>
      <c r="K1061" s="150"/>
      <c r="L1061" s="186"/>
      <c r="M1061" s="174"/>
      <c r="N1061" s="174"/>
      <c r="O1061" s="174"/>
      <c r="P1061" s="150"/>
      <c r="Q1061" s="186"/>
      <c r="R1061" s="174"/>
      <c r="S1061" s="174"/>
      <c r="T1061" s="174"/>
      <c r="U1061" s="150"/>
      <c r="V1061" s="186"/>
      <c r="W1061" s="174"/>
      <c r="X1061" s="174"/>
      <c r="Y1061" s="174"/>
      <c r="Z1061" s="265"/>
      <c r="AA1061" s="186"/>
      <c r="AB1061" s="174"/>
      <c r="AC1061" s="174"/>
      <c r="AD1061" s="174"/>
      <c r="AE1061" s="150"/>
      <c r="AF1061" s="186"/>
      <c r="AG1061" s="265"/>
      <c r="AH1061" s="265"/>
      <c r="AI1061" s="265"/>
      <c r="AJ1061" s="265"/>
    </row>
    <row r="1062" spans="1:36" hidden="1" x14ac:dyDescent="0.25">
      <c r="B1062" s="304">
        <v>8149</v>
      </c>
      <c r="C1062" s="174"/>
      <c r="D1062" s="174"/>
      <c r="E1062" s="174"/>
      <c r="F1062" s="150"/>
      <c r="G1062" s="186"/>
      <c r="H1062" s="174"/>
      <c r="I1062" s="174"/>
      <c r="J1062" s="174"/>
      <c r="K1062" s="150"/>
      <c r="L1062" s="186"/>
      <c r="M1062" s="174"/>
      <c r="N1062" s="174"/>
      <c r="O1062" s="174"/>
      <c r="P1062" s="150"/>
      <c r="Q1062" s="186"/>
      <c r="R1062" s="174"/>
      <c r="S1062" s="174"/>
      <c r="T1062" s="174"/>
      <c r="U1062" s="150"/>
      <c r="V1062" s="186"/>
      <c r="W1062" s="174"/>
      <c r="X1062" s="174"/>
      <c r="Y1062" s="174"/>
      <c r="Z1062" s="265"/>
      <c r="AA1062" s="186"/>
      <c r="AB1062" s="174"/>
      <c r="AC1062" s="174"/>
      <c r="AD1062" s="174"/>
      <c r="AE1062" s="150"/>
      <c r="AF1062" s="186"/>
      <c r="AG1062" s="265"/>
      <c r="AH1062" s="265"/>
      <c r="AI1062" s="265"/>
      <c r="AJ1062" s="265"/>
    </row>
    <row r="1063" spans="1:36" hidden="1" x14ac:dyDescent="0.25">
      <c r="B1063" s="304">
        <v>8151</v>
      </c>
      <c r="C1063" s="174"/>
      <c r="D1063" s="174"/>
      <c r="E1063" s="174"/>
      <c r="F1063" s="150"/>
      <c r="G1063" s="186"/>
      <c r="H1063" s="174"/>
      <c r="I1063" s="174"/>
      <c r="J1063" s="174"/>
      <c r="K1063" s="150"/>
      <c r="L1063" s="186"/>
      <c r="M1063" s="174"/>
      <c r="N1063" s="174"/>
      <c r="O1063" s="174"/>
      <c r="P1063" s="150"/>
      <c r="Q1063" s="186"/>
      <c r="R1063" s="174"/>
      <c r="S1063" s="174"/>
      <c r="T1063" s="174"/>
      <c r="U1063" s="150"/>
      <c r="V1063" s="186"/>
      <c r="W1063" s="174"/>
      <c r="X1063" s="174"/>
      <c r="Y1063" s="174"/>
      <c r="Z1063" s="265"/>
      <c r="AA1063" s="186"/>
      <c r="AB1063" s="174"/>
      <c r="AC1063" s="174"/>
      <c r="AD1063" s="174"/>
      <c r="AE1063" s="150"/>
      <c r="AF1063" s="186"/>
      <c r="AG1063" s="265"/>
      <c r="AH1063" s="265"/>
      <c r="AI1063" s="265"/>
      <c r="AJ1063" s="265"/>
    </row>
    <row r="1064" spans="1:36" hidden="1" x14ac:dyDescent="0.25">
      <c r="B1064" s="304">
        <v>8152</v>
      </c>
      <c r="C1064" s="174"/>
      <c r="D1064" s="174"/>
      <c r="E1064" s="174"/>
      <c r="F1064" s="150"/>
      <c r="G1064" s="186"/>
      <c r="H1064" s="174"/>
      <c r="I1064" s="174"/>
      <c r="J1064" s="174"/>
      <c r="K1064" s="150"/>
      <c r="L1064" s="186"/>
      <c r="M1064" s="174"/>
      <c r="N1064" s="174"/>
      <c r="O1064" s="174"/>
      <c r="P1064" s="150"/>
      <c r="Q1064" s="186"/>
      <c r="R1064" s="174"/>
      <c r="S1064" s="174"/>
      <c r="T1064" s="174"/>
      <c r="U1064" s="150"/>
      <c r="V1064" s="186"/>
      <c r="W1064" s="174"/>
      <c r="X1064" s="174"/>
      <c r="Y1064" s="174"/>
      <c r="Z1064" s="265"/>
      <c r="AA1064" s="186"/>
      <c r="AB1064" s="174"/>
      <c r="AC1064" s="174"/>
      <c r="AD1064" s="174"/>
      <c r="AE1064" s="150"/>
      <c r="AF1064" s="186"/>
      <c r="AG1064" s="265"/>
      <c r="AH1064" s="265"/>
      <c r="AI1064" s="265"/>
      <c r="AJ1064" s="265"/>
    </row>
    <row r="1065" spans="1:36" hidden="1" x14ac:dyDescent="0.25">
      <c r="B1065" s="304">
        <v>8154</v>
      </c>
      <c r="C1065" s="174"/>
      <c r="D1065" s="174"/>
      <c r="E1065" s="174"/>
      <c r="F1065" s="150"/>
      <c r="G1065" s="186"/>
      <c r="H1065" s="174"/>
      <c r="I1065" s="174"/>
      <c r="J1065" s="174"/>
      <c r="K1065" s="150"/>
      <c r="L1065" s="186"/>
      <c r="M1065" s="174"/>
      <c r="N1065" s="174"/>
      <c r="O1065" s="174"/>
      <c r="P1065" s="150"/>
      <c r="Q1065" s="186"/>
      <c r="R1065" s="174"/>
      <c r="S1065" s="174"/>
      <c r="T1065" s="174"/>
      <c r="U1065" s="150"/>
      <c r="V1065" s="186"/>
      <c r="W1065" s="174"/>
      <c r="X1065" s="174"/>
      <c r="Y1065" s="174"/>
      <c r="Z1065" s="265"/>
      <c r="AA1065" s="186"/>
      <c r="AB1065" s="174"/>
      <c r="AC1065" s="174"/>
      <c r="AD1065" s="174"/>
      <c r="AE1065" s="150"/>
      <c r="AF1065" s="186"/>
      <c r="AG1065" s="265"/>
      <c r="AH1065" s="265"/>
      <c r="AI1065" s="265"/>
      <c r="AJ1065" s="265"/>
    </row>
    <row r="1066" spans="1:36" hidden="1" x14ac:dyDescent="0.25">
      <c r="B1066" s="304">
        <v>8156</v>
      </c>
      <c r="C1066" s="174"/>
      <c r="D1066" s="174"/>
      <c r="E1066" s="174"/>
      <c r="F1066" s="150"/>
      <c r="G1066" s="186"/>
      <c r="H1066" s="174"/>
      <c r="I1066" s="174"/>
      <c r="J1066" s="174"/>
      <c r="K1066" s="150"/>
      <c r="L1066" s="186"/>
      <c r="M1066" s="174"/>
      <c r="N1066" s="174"/>
      <c r="O1066" s="174"/>
      <c r="P1066" s="150"/>
      <c r="Q1066" s="186"/>
      <c r="R1066" s="174"/>
      <c r="S1066" s="174"/>
      <c r="T1066" s="174"/>
      <c r="U1066" s="150"/>
      <c r="V1066" s="186"/>
      <c r="W1066" s="174"/>
      <c r="X1066" s="174"/>
      <c r="Y1066" s="174"/>
      <c r="Z1066" s="265"/>
      <c r="AA1066" s="186"/>
      <c r="AB1066" s="174"/>
      <c r="AC1066" s="174"/>
      <c r="AD1066" s="174"/>
      <c r="AE1066" s="150"/>
      <c r="AF1066" s="186"/>
      <c r="AG1066" s="265"/>
      <c r="AH1066" s="265"/>
      <c r="AI1066" s="265"/>
      <c r="AJ1066" s="265"/>
    </row>
    <row r="1067" spans="1:36" hidden="1" x14ac:dyDescent="0.25">
      <c r="B1067" s="304">
        <v>8159</v>
      </c>
      <c r="C1067" s="174"/>
      <c r="D1067" s="174"/>
      <c r="E1067" s="174"/>
      <c r="F1067" s="150"/>
      <c r="G1067" s="186"/>
      <c r="H1067" s="174"/>
      <c r="I1067" s="174"/>
      <c r="J1067" s="174"/>
      <c r="K1067" s="150"/>
      <c r="L1067" s="186"/>
      <c r="M1067" s="174"/>
      <c r="N1067" s="174"/>
      <c r="O1067" s="174"/>
      <c r="P1067" s="150"/>
      <c r="Q1067" s="186"/>
      <c r="R1067" s="174"/>
      <c r="S1067" s="174"/>
      <c r="T1067" s="174"/>
      <c r="U1067" s="150"/>
      <c r="V1067" s="186"/>
      <c r="W1067" s="174"/>
      <c r="X1067" s="174"/>
      <c r="Y1067" s="174"/>
      <c r="Z1067" s="265"/>
      <c r="AA1067" s="186"/>
      <c r="AB1067" s="174"/>
      <c r="AC1067" s="174"/>
      <c r="AD1067" s="174"/>
      <c r="AE1067" s="150"/>
      <c r="AF1067" s="186"/>
      <c r="AG1067" s="265"/>
      <c r="AH1067" s="265"/>
      <c r="AI1067" s="265"/>
      <c r="AJ1067" s="265"/>
    </row>
    <row r="1068" spans="1:36" hidden="1" x14ac:dyDescent="0.25">
      <c r="A1068" s="296"/>
      <c r="B1068" s="308">
        <v>8160</v>
      </c>
      <c r="C1068" s="174"/>
      <c r="D1068" s="174"/>
      <c r="E1068" s="174"/>
      <c r="F1068" s="150"/>
      <c r="G1068" s="186"/>
      <c r="H1068" s="174"/>
      <c r="I1068" s="174"/>
      <c r="J1068" s="174"/>
      <c r="K1068" s="150"/>
      <c r="L1068" s="186"/>
      <c r="M1068" s="174"/>
      <c r="N1068" s="174"/>
      <c r="O1068" s="174"/>
      <c r="P1068" s="150"/>
      <c r="Q1068" s="186"/>
      <c r="R1068" s="174"/>
      <c r="S1068" s="174"/>
      <c r="T1068" s="174"/>
      <c r="U1068" s="150"/>
      <c r="V1068" s="186"/>
      <c r="W1068" s="174"/>
      <c r="X1068" s="174"/>
      <c r="Y1068" s="174"/>
      <c r="Z1068" s="265"/>
      <c r="AA1068" s="186"/>
      <c r="AB1068" s="174"/>
      <c r="AC1068" s="174"/>
      <c r="AD1068" s="174"/>
      <c r="AE1068" s="150"/>
      <c r="AF1068" s="186"/>
      <c r="AG1068" s="265"/>
      <c r="AH1068" s="265"/>
      <c r="AI1068" s="265"/>
      <c r="AJ1068" s="265"/>
    </row>
    <row r="1069" spans="1:36" hidden="1" x14ac:dyDescent="0.25">
      <c r="B1069" s="304">
        <v>8161</v>
      </c>
      <c r="C1069" s="174"/>
      <c r="D1069" s="174"/>
      <c r="E1069" s="174"/>
      <c r="F1069" s="150"/>
      <c r="G1069" s="186"/>
      <c r="H1069" s="174"/>
      <c r="I1069" s="174"/>
      <c r="J1069" s="174"/>
      <c r="K1069" s="150"/>
      <c r="L1069" s="186"/>
      <c r="M1069" s="174"/>
      <c r="N1069" s="174"/>
      <c r="O1069" s="174"/>
      <c r="P1069" s="150"/>
      <c r="Q1069" s="186"/>
      <c r="R1069" s="174"/>
      <c r="S1069" s="174"/>
      <c r="T1069" s="174"/>
      <c r="U1069" s="150"/>
      <c r="V1069" s="186"/>
      <c r="W1069" s="174"/>
      <c r="X1069" s="174"/>
      <c r="Y1069" s="174"/>
      <c r="Z1069" s="265"/>
      <c r="AA1069" s="186"/>
      <c r="AB1069" s="174"/>
      <c r="AC1069" s="174"/>
      <c r="AD1069" s="174"/>
      <c r="AE1069" s="150"/>
      <c r="AF1069" s="186"/>
      <c r="AG1069" s="265"/>
      <c r="AH1069" s="265"/>
      <c r="AI1069" s="265"/>
      <c r="AJ1069" s="265"/>
    </row>
    <row r="1070" spans="1:36" hidden="1" x14ac:dyDescent="0.25">
      <c r="B1070" s="304">
        <v>8162</v>
      </c>
      <c r="C1070" s="174"/>
      <c r="D1070" s="174"/>
      <c r="E1070" s="174"/>
      <c r="F1070" s="150"/>
      <c r="G1070" s="186"/>
      <c r="H1070" s="174"/>
      <c r="I1070" s="174"/>
      <c r="J1070" s="174"/>
      <c r="K1070" s="150"/>
      <c r="L1070" s="186"/>
      <c r="M1070" s="174"/>
      <c r="N1070" s="174"/>
      <c r="O1070" s="174"/>
      <c r="P1070" s="150"/>
      <c r="Q1070" s="186"/>
      <c r="R1070" s="174"/>
      <c r="S1070" s="174"/>
      <c r="T1070" s="174"/>
      <c r="U1070" s="150"/>
      <c r="V1070" s="186"/>
      <c r="W1070" s="174"/>
      <c r="X1070" s="174"/>
      <c r="Y1070" s="174"/>
      <c r="Z1070" s="265"/>
      <c r="AA1070" s="186"/>
      <c r="AB1070" s="174"/>
      <c r="AC1070" s="174"/>
      <c r="AD1070" s="174"/>
      <c r="AE1070" s="150"/>
      <c r="AF1070" s="186"/>
      <c r="AG1070" s="265"/>
      <c r="AH1070" s="265"/>
      <c r="AI1070" s="265"/>
      <c r="AJ1070" s="265"/>
    </row>
    <row r="1071" spans="1:36" hidden="1" x14ac:dyDescent="0.25">
      <c r="B1071" s="304">
        <v>8163</v>
      </c>
      <c r="C1071" s="174"/>
      <c r="D1071" s="174"/>
      <c r="E1071" s="174"/>
      <c r="F1071" s="150"/>
      <c r="G1071" s="186"/>
      <c r="H1071" s="174"/>
      <c r="I1071" s="174"/>
      <c r="J1071" s="174"/>
      <c r="K1071" s="150"/>
      <c r="L1071" s="186"/>
      <c r="M1071" s="174"/>
      <c r="N1071" s="174"/>
      <c r="O1071" s="174"/>
      <c r="P1071" s="150"/>
      <c r="Q1071" s="186"/>
      <c r="R1071" s="174"/>
      <c r="S1071" s="174"/>
      <c r="T1071" s="174"/>
      <c r="U1071" s="150"/>
      <c r="V1071" s="186"/>
      <c r="W1071" s="174"/>
      <c r="X1071" s="174"/>
      <c r="Y1071" s="174"/>
      <c r="Z1071" s="265"/>
      <c r="AA1071" s="186"/>
      <c r="AB1071" s="174"/>
      <c r="AC1071" s="174"/>
      <c r="AD1071" s="174"/>
      <c r="AE1071" s="150"/>
      <c r="AF1071" s="186"/>
      <c r="AG1071" s="265"/>
      <c r="AH1071" s="265"/>
      <c r="AI1071" s="265"/>
      <c r="AJ1071" s="265"/>
    </row>
    <row r="1072" spans="1:36" hidden="1" x14ac:dyDescent="0.25">
      <c r="B1072" s="304">
        <v>8164</v>
      </c>
      <c r="C1072" s="174"/>
      <c r="D1072" s="174"/>
      <c r="E1072" s="174"/>
      <c r="F1072" s="150"/>
      <c r="G1072" s="186"/>
      <c r="H1072" s="174"/>
      <c r="I1072" s="174"/>
      <c r="J1072" s="174"/>
      <c r="K1072" s="150"/>
      <c r="L1072" s="186"/>
      <c r="M1072" s="174"/>
      <c r="N1072" s="174"/>
      <c r="O1072" s="174"/>
      <c r="P1072" s="150"/>
      <c r="Q1072" s="186"/>
      <c r="R1072" s="174"/>
      <c r="S1072" s="174"/>
      <c r="T1072" s="174"/>
      <c r="U1072" s="150"/>
      <c r="V1072" s="186"/>
      <c r="W1072" s="174"/>
      <c r="X1072" s="174"/>
      <c r="Y1072" s="174"/>
      <c r="Z1072" s="265"/>
      <c r="AA1072" s="186"/>
      <c r="AB1072" s="174"/>
      <c r="AC1072" s="174"/>
      <c r="AD1072" s="174"/>
      <c r="AE1072" s="150"/>
      <c r="AF1072" s="186"/>
      <c r="AG1072" s="265"/>
      <c r="AH1072" s="265"/>
      <c r="AI1072" s="265"/>
      <c r="AJ1072" s="265"/>
    </row>
    <row r="1073" spans="1:36" hidden="1" x14ac:dyDescent="0.25">
      <c r="B1073" s="304">
        <v>8167</v>
      </c>
      <c r="C1073" s="174"/>
      <c r="D1073" s="174"/>
      <c r="E1073" s="174"/>
      <c r="F1073" s="150"/>
      <c r="G1073" s="186"/>
      <c r="H1073" s="174"/>
      <c r="I1073" s="174"/>
      <c r="J1073" s="174"/>
      <c r="K1073" s="150"/>
      <c r="L1073" s="186"/>
      <c r="M1073" s="174"/>
      <c r="N1073" s="174"/>
      <c r="O1073" s="174"/>
      <c r="P1073" s="150"/>
      <c r="Q1073" s="186"/>
      <c r="R1073" s="174"/>
      <c r="S1073" s="174"/>
      <c r="T1073" s="174"/>
      <c r="U1073" s="150"/>
      <c r="V1073" s="186"/>
      <c r="W1073" s="174"/>
      <c r="X1073" s="174"/>
      <c r="Y1073" s="174"/>
      <c r="Z1073" s="265"/>
      <c r="AA1073" s="186"/>
      <c r="AB1073" s="174"/>
      <c r="AC1073" s="174"/>
      <c r="AD1073" s="174"/>
      <c r="AE1073" s="150"/>
      <c r="AF1073" s="186"/>
      <c r="AG1073" s="265"/>
      <c r="AH1073" s="265"/>
      <c r="AI1073" s="265"/>
      <c r="AJ1073" s="265"/>
    </row>
    <row r="1074" spans="1:36" hidden="1" x14ac:dyDescent="0.25">
      <c r="B1074" s="304">
        <v>8168</v>
      </c>
      <c r="C1074" s="174"/>
      <c r="D1074" s="174"/>
      <c r="E1074" s="174"/>
      <c r="F1074" s="150"/>
      <c r="G1074" s="186"/>
      <c r="H1074" s="174"/>
      <c r="I1074" s="174"/>
      <c r="J1074" s="174"/>
      <c r="K1074" s="150"/>
      <c r="L1074" s="186"/>
      <c r="M1074" s="174"/>
      <c r="N1074" s="174"/>
      <c r="O1074" s="174"/>
      <c r="P1074" s="150"/>
      <c r="Q1074" s="186"/>
      <c r="R1074" s="174"/>
      <c r="S1074" s="174"/>
      <c r="T1074" s="174"/>
      <c r="U1074" s="150"/>
      <c r="V1074" s="186"/>
      <c r="W1074" s="174"/>
      <c r="X1074" s="174"/>
      <c r="Y1074" s="174"/>
      <c r="Z1074" s="265"/>
      <c r="AA1074" s="186"/>
      <c r="AB1074" s="174"/>
      <c r="AC1074" s="174"/>
      <c r="AD1074" s="174"/>
      <c r="AE1074" s="150"/>
      <c r="AF1074" s="186"/>
      <c r="AG1074" s="265"/>
      <c r="AH1074" s="265"/>
      <c r="AI1074" s="265"/>
      <c r="AJ1074" s="265"/>
    </row>
    <row r="1075" spans="1:36" hidden="1" x14ac:dyDescent="0.25">
      <c r="B1075" s="304">
        <v>8170</v>
      </c>
      <c r="C1075" s="174"/>
      <c r="D1075" s="174"/>
      <c r="E1075" s="174"/>
      <c r="F1075" s="150"/>
      <c r="G1075" s="186"/>
      <c r="H1075" s="174"/>
      <c r="I1075" s="174"/>
      <c r="J1075" s="174"/>
      <c r="K1075" s="150"/>
      <c r="L1075" s="186"/>
      <c r="M1075" s="174"/>
      <c r="N1075" s="174"/>
      <c r="O1075" s="174"/>
      <c r="P1075" s="150"/>
      <c r="Q1075" s="186"/>
      <c r="R1075" s="174"/>
      <c r="S1075" s="174"/>
      <c r="T1075" s="174"/>
      <c r="U1075" s="150"/>
      <c r="V1075" s="186"/>
      <c r="W1075" s="174"/>
      <c r="X1075" s="174"/>
      <c r="Y1075" s="174"/>
      <c r="Z1075" s="265"/>
      <c r="AA1075" s="186"/>
      <c r="AB1075" s="174"/>
      <c r="AC1075" s="174"/>
      <c r="AD1075" s="174"/>
      <c r="AE1075" s="150"/>
      <c r="AF1075" s="186"/>
      <c r="AG1075" s="265"/>
      <c r="AH1075" s="265"/>
      <c r="AI1075" s="265"/>
      <c r="AJ1075" s="265"/>
    </row>
    <row r="1076" spans="1:36" hidden="1" x14ac:dyDescent="0.25">
      <c r="B1076" s="304">
        <v>8171</v>
      </c>
      <c r="C1076" s="174"/>
      <c r="D1076" s="174"/>
      <c r="E1076" s="174"/>
      <c r="F1076" s="150"/>
      <c r="G1076" s="186"/>
      <c r="H1076" s="174"/>
      <c r="I1076" s="174"/>
      <c r="J1076" s="174"/>
      <c r="K1076" s="150"/>
      <c r="L1076" s="186"/>
      <c r="M1076" s="174"/>
      <c r="N1076" s="174"/>
      <c r="O1076" s="174"/>
      <c r="P1076" s="150"/>
      <c r="Q1076" s="186"/>
      <c r="R1076" s="174"/>
      <c r="S1076" s="174"/>
      <c r="T1076" s="174"/>
      <c r="U1076" s="150"/>
      <c r="V1076" s="186"/>
      <c r="W1076" s="174"/>
      <c r="X1076" s="174"/>
      <c r="Y1076" s="174"/>
      <c r="Z1076" s="265"/>
      <c r="AA1076" s="186"/>
      <c r="AB1076" s="174"/>
      <c r="AC1076" s="174"/>
      <c r="AD1076" s="174"/>
      <c r="AE1076" s="150"/>
      <c r="AF1076" s="186"/>
      <c r="AG1076" s="265"/>
      <c r="AH1076" s="265"/>
      <c r="AI1076" s="265"/>
      <c r="AJ1076" s="265"/>
    </row>
    <row r="1077" spans="1:36" hidden="1" x14ac:dyDescent="0.25">
      <c r="B1077" s="304">
        <v>8172</v>
      </c>
      <c r="C1077" s="174"/>
      <c r="D1077" s="174"/>
      <c r="E1077" s="174"/>
      <c r="F1077" s="150"/>
      <c r="G1077" s="186"/>
      <c r="H1077" s="174"/>
      <c r="I1077" s="174"/>
      <c r="J1077" s="174"/>
      <c r="K1077" s="150"/>
      <c r="L1077" s="186"/>
      <c r="M1077" s="174"/>
      <c r="N1077" s="174"/>
      <c r="O1077" s="174"/>
      <c r="P1077" s="150"/>
      <c r="Q1077" s="186"/>
      <c r="R1077" s="174"/>
      <c r="S1077" s="174"/>
      <c r="T1077" s="174"/>
      <c r="U1077" s="150"/>
      <c r="V1077" s="186"/>
      <c r="W1077" s="174"/>
      <c r="X1077" s="174"/>
      <c r="Y1077" s="174"/>
      <c r="Z1077" s="265"/>
      <c r="AA1077" s="186"/>
      <c r="AB1077" s="174"/>
      <c r="AC1077" s="174"/>
      <c r="AD1077" s="174"/>
      <c r="AE1077" s="150"/>
      <c r="AF1077" s="186"/>
      <c r="AG1077" s="265"/>
      <c r="AH1077" s="265"/>
      <c r="AI1077" s="265"/>
      <c r="AJ1077" s="265"/>
    </row>
    <row r="1078" spans="1:36" hidden="1" x14ac:dyDescent="0.25">
      <c r="B1078" s="304">
        <v>8176</v>
      </c>
      <c r="C1078" s="174"/>
      <c r="D1078" s="174"/>
      <c r="E1078" s="174"/>
      <c r="F1078" s="150"/>
      <c r="G1078" s="186"/>
      <c r="H1078" s="174"/>
      <c r="I1078" s="174"/>
      <c r="J1078" s="174"/>
      <c r="K1078" s="150"/>
      <c r="L1078" s="186"/>
      <c r="M1078" s="174"/>
      <c r="N1078" s="174"/>
      <c r="O1078" s="174"/>
      <c r="P1078" s="150"/>
      <c r="Q1078" s="186"/>
      <c r="R1078" s="174"/>
      <c r="S1078" s="174"/>
      <c r="T1078" s="174"/>
      <c r="U1078" s="150"/>
      <c r="V1078" s="186"/>
      <c r="W1078" s="174"/>
      <c r="X1078" s="174"/>
      <c r="Y1078" s="174"/>
      <c r="Z1078" s="265"/>
      <c r="AA1078" s="186"/>
      <c r="AB1078" s="174"/>
      <c r="AC1078" s="174"/>
      <c r="AD1078" s="174"/>
      <c r="AE1078" s="150"/>
      <c r="AF1078" s="186"/>
      <c r="AG1078" s="265"/>
      <c r="AH1078" s="265"/>
      <c r="AI1078" s="265"/>
      <c r="AJ1078" s="265"/>
    </row>
    <row r="1079" spans="1:36" x14ac:dyDescent="0.25">
      <c r="A1079" s="211" t="s">
        <v>3290</v>
      </c>
      <c r="B1079" s="309">
        <v>8179</v>
      </c>
      <c r="C1079" s="174"/>
      <c r="D1079" s="174"/>
      <c r="E1079" s="174"/>
      <c r="F1079" s="150"/>
      <c r="G1079" s="186"/>
      <c r="H1079" s="174"/>
      <c r="I1079" s="315">
        <f>-I54</f>
        <v>9087935.2899999991</v>
      </c>
      <c r="J1079" s="174"/>
      <c r="K1079" s="150">
        <f>SUM(H1079:J1079)</f>
        <v>9087935.2899999991</v>
      </c>
      <c r="L1079" s="186"/>
      <c r="M1079" s="174"/>
      <c r="N1079" s="315">
        <f>-N54</f>
        <v>21891081.609999999</v>
      </c>
      <c r="O1079" s="174"/>
      <c r="P1079" s="150">
        <f>SUM(M1079:O1079)</f>
        <v>21891081.609999999</v>
      </c>
      <c r="Q1079" s="186"/>
      <c r="R1079" s="174"/>
      <c r="S1079" s="174"/>
      <c r="T1079" s="174"/>
      <c r="U1079" s="150"/>
      <c r="V1079" s="186"/>
      <c r="W1079" s="174"/>
      <c r="X1079" s="174"/>
      <c r="Y1079" s="174"/>
      <c r="Z1079" s="265"/>
      <c r="AA1079" s="186"/>
      <c r="AB1079" s="174"/>
      <c r="AC1079" s="174"/>
      <c r="AD1079" s="174"/>
      <c r="AE1079" s="150"/>
      <c r="AF1079" s="186"/>
      <c r="AG1079" s="265"/>
      <c r="AH1079" s="265"/>
      <c r="AI1079" s="265"/>
      <c r="AJ1079" s="265"/>
    </row>
    <row r="1080" spans="1:36" hidden="1" x14ac:dyDescent="0.25">
      <c r="B1080" s="304">
        <v>8182</v>
      </c>
      <c r="C1080" s="174"/>
      <c r="D1080" s="174"/>
      <c r="E1080" s="174"/>
      <c r="F1080" s="150"/>
      <c r="G1080" s="186"/>
      <c r="H1080" s="174"/>
      <c r="I1080" s="174"/>
      <c r="J1080" s="174"/>
      <c r="K1080" s="150"/>
      <c r="L1080" s="186"/>
      <c r="M1080" s="174"/>
      <c r="N1080" s="174"/>
      <c r="O1080" s="174"/>
      <c r="P1080" s="150"/>
      <c r="Q1080" s="186"/>
      <c r="R1080" s="174"/>
      <c r="S1080" s="174"/>
      <c r="T1080" s="174"/>
      <c r="U1080" s="150"/>
      <c r="V1080" s="186"/>
      <c r="W1080" s="174"/>
      <c r="X1080" s="174"/>
      <c r="Y1080" s="174"/>
      <c r="Z1080" s="265"/>
      <c r="AA1080" s="186"/>
      <c r="AB1080" s="174"/>
      <c r="AC1080" s="174"/>
      <c r="AD1080" s="174"/>
      <c r="AE1080" s="150"/>
      <c r="AF1080" s="186"/>
      <c r="AG1080" s="265"/>
      <c r="AH1080" s="265"/>
      <c r="AI1080" s="265"/>
      <c r="AJ1080" s="265"/>
    </row>
    <row r="1081" spans="1:36" hidden="1" x14ac:dyDescent="0.25">
      <c r="B1081" s="304">
        <v>8190</v>
      </c>
      <c r="C1081" s="174"/>
      <c r="D1081" s="174"/>
      <c r="E1081" s="174"/>
      <c r="F1081" s="150"/>
      <c r="G1081" s="186"/>
      <c r="H1081" s="174"/>
      <c r="I1081" s="174"/>
      <c r="J1081" s="174"/>
      <c r="K1081" s="150"/>
      <c r="L1081" s="186"/>
      <c r="M1081" s="174"/>
      <c r="N1081" s="174"/>
      <c r="O1081" s="174"/>
      <c r="P1081" s="150"/>
      <c r="Q1081" s="186"/>
      <c r="R1081" s="174"/>
      <c r="S1081" s="174"/>
      <c r="T1081" s="174"/>
      <c r="U1081" s="150"/>
      <c r="V1081" s="186"/>
      <c r="W1081" s="174"/>
      <c r="X1081" s="174"/>
      <c r="Y1081" s="174"/>
      <c r="Z1081" s="265"/>
      <c r="AA1081" s="186"/>
      <c r="AB1081" s="174"/>
      <c r="AC1081" s="174"/>
      <c r="AD1081" s="174"/>
      <c r="AE1081" s="150"/>
      <c r="AF1081" s="186"/>
      <c r="AG1081" s="265"/>
      <c r="AH1081" s="265"/>
      <c r="AI1081" s="265"/>
      <c r="AJ1081" s="265"/>
    </row>
    <row r="1082" spans="1:36" hidden="1" x14ac:dyDescent="0.25">
      <c r="B1082" s="304">
        <v>8193</v>
      </c>
      <c r="C1082" s="174"/>
      <c r="D1082" s="174"/>
      <c r="E1082" s="174"/>
      <c r="F1082" s="150"/>
      <c r="G1082" s="186"/>
      <c r="H1082" s="174"/>
      <c r="I1082" s="174"/>
      <c r="J1082" s="174"/>
      <c r="K1082" s="150"/>
      <c r="L1082" s="186"/>
      <c r="M1082" s="174"/>
      <c r="N1082" s="174"/>
      <c r="O1082" s="174"/>
      <c r="P1082" s="150"/>
      <c r="Q1082" s="186"/>
      <c r="R1082" s="174"/>
      <c r="S1082" s="174"/>
      <c r="T1082" s="174"/>
      <c r="U1082" s="150"/>
      <c r="V1082" s="186"/>
      <c r="W1082" s="174"/>
      <c r="X1082" s="174"/>
      <c r="Y1082" s="174"/>
      <c r="Z1082" s="265"/>
      <c r="AA1082" s="186"/>
      <c r="AB1082" s="174"/>
      <c r="AC1082" s="174"/>
      <c r="AD1082" s="174"/>
      <c r="AE1082" s="150"/>
      <c r="AF1082" s="186"/>
      <c r="AG1082" s="265"/>
      <c r="AH1082" s="265"/>
      <c r="AI1082" s="265"/>
      <c r="AJ1082" s="265"/>
    </row>
    <row r="1083" spans="1:36" hidden="1" x14ac:dyDescent="0.25">
      <c r="B1083" s="304">
        <v>8195</v>
      </c>
      <c r="C1083" s="174"/>
      <c r="D1083" s="174"/>
      <c r="E1083" s="174"/>
      <c r="F1083" s="150"/>
      <c r="G1083" s="186"/>
      <c r="H1083" s="174"/>
      <c r="I1083" s="174"/>
      <c r="J1083" s="174"/>
      <c r="K1083" s="150"/>
      <c r="L1083" s="186"/>
      <c r="M1083" s="174"/>
      <c r="N1083" s="174"/>
      <c r="O1083" s="174"/>
      <c r="P1083" s="150"/>
      <c r="Q1083" s="186"/>
      <c r="R1083" s="174"/>
      <c r="S1083" s="174"/>
      <c r="T1083" s="174"/>
      <c r="U1083" s="150"/>
      <c r="V1083" s="186"/>
      <c r="W1083" s="174"/>
      <c r="X1083" s="174"/>
      <c r="Y1083" s="174"/>
      <c r="Z1083" s="265"/>
      <c r="AA1083" s="186"/>
      <c r="AB1083" s="174"/>
      <c r="AC1083" s="174"/>
      <c r="AD1083" s="174"/>
      <c r="AE1083" s="150"/>
      <c r="AF1083" s="186"/>
      <c r="AG1083" s="265"/>
      <c r="AH1083" s="265"/>
      <c r="AI1083" s="265"/>
      <c r="AJ1083" s="265"/>
    </row>
    <row r="1084" spans="1:36" hidden="1" x14ac:dyDescent="0.25">
      <c r="B1084" s="304">
        <v>8196</v>
      </c>
      <c r="C1084" s="174"/>
      <c r="D1084" s="174"/>
      <c r="E1084" s="174"/>
      <c r="F1084" s="150"/>
      <c r="G1084" s="186"/>
      <c r="H1084" s="174"/>
      <c r="I1084" s="174"/>
      <c r="J1084" s="174"/>
      <c r="K1084" s="150"/>
      <c r="L1084" s="186"/>
      <c r="M1084" s="174"/>
      <c r="N1084" s="174"/>
      <c r="O1084" s="174"/>
      <c r="P1084" s="150"/>
      <c r="Q1084" s="186"/>
      <c r="R1084" s="174"/>
      <c r="S1084" s="174"/>
      <c r="T1084" s="174"/>
      <c r="U1084" s="150"/>
      <c r="V1084" s="186"/>
      <c r="W1084" s="174"/>
      <c r="X1084" s="174"/>
      <c r="Y1084" s="174"/>
      <c r="Z1084" s="265"/>
      <c r="AA1084" s="186"/>
      <c r="AB1084" s="174"/>
      <c r="AC1084" s="174"/>
      <c r="AD1084" s="174"/>
      <c r="AE1084" s="150"/>
      <c r="AF1084" s="186"/>
      <c r="AG1084" s="265"/>
      <c r="AH1084" s="265"/>
      <c r="AI1084" s="265"/>
      <c r="AJ1084" s="265"/>
    </row>
    <row r="1085" spans="1:36" hidden="1" x14ac:dyDescent="0.25">
      <c r="B1085" s="304">
        <v>8197</v>
      </c>
      <c r="C1085" s="174"/>
      <c r="D1085" s="174"/>
      <c r="E1085" s="174"/>
      <c r="F1085" s="150"/>
      <c r="G1085" s="186"/>
      <c r="H1085" s="174"/>
      <c r="I1085" s="174"/>
      <c r="J1085" s="174"/>
      <c r="K1085" s="150"/>
      <c r="L1085" s="186"/>
      <c r="M1085" s="174"/>
      <c r="N1085" s="174"/>
      <c r="O1085" s="174"/>
      <c r="P1085" s="150"/>
      <c r="Q1085" s="186"/>
      <c r="R1085" s="174"/>
      <c r="S1085" s="174"/>
      <c r="T1085" s="174"/>
      <c r="U1085" s="150"/>
      <c r="V1085" s="186"/>
      <c r="W1085" s="174"/>
      <c r="X1085" s="174"/>
      <c r="Y1085" s="174"/>
      <c r="Z1085" s="265"/>
      <c r="AA1085" s="186"/>
      <c r="AB1085" s="174"/>
      <c r="AC1085" s="174"/>
      <c r="AD1085" s="174"/>
      <c r="AE1085" s="150"/>
      <c r="AF1085" s="186"/>
      <c r="AG1085" s="265"/>
      <c r="AH1085" s="265"/>
      <c r="AI1085" s="265"/>
      <c r="AJ1085" s="265"/>
    </row>
    <row r="1086" spans="1:36" hidden="1" x14ac:dyDescent="0.25">
      <c r="B1086" s="304">
        <v>8198</v>
      </c>
      <c r="C1086" s="174"/>
      <c r="D1086" s="174"/>
      <c r="E1086" s="174"/>
      <c r="F1086" s="150"/>
      <c r="G1086" s="186"/>
      <c r="H1086" s="174"/>
      <c r="I1086" s="174"/>
      <c r="J1086" s="174"/>
      <c r="K1086" s="150"/>
      <c r="L1086" s="186"/>
      <c r="M1086" s="174"/>
      <c r="N1086" s="174"/>
      <c r="O1086" s="174"/>
      <c r="P1086" s="150"/>
      <c r="Q1086" s="186"/>
      <c r="R1086" s="174"/>
      <c r="S1086" s="174"/>
      <c r="T1086" s="174"/>
      <c r="U1086" s="150"/>
      <c r="V1086" s="186"/>
      <c r="W1086" s="174"/>
      <c r="X1086" s="174"/>
      <c r="Y1086" s="174"/>
      <c r="Z1086" s="265"/>
      <c r="AA1086" s="186"/>
      <c r="AB1086" s="174"/>
      <c r="AC1086" s="174"/>
      <c r="AD1086" s="174"/>
      <c r="AE1086" s="150"/>
      <c r="AF1086" s="186"/>
      <c r="AG1086" s="265"/>
      <c r="AH1086" s="265"/>
      <c r="AI1086" s="265"/>
      <c r="AJ1086" s="265"/>
    </row>
    <row r="1087" spans="1:36" hidden="1" x14ac:dyDescent="0.25">
      <c r="B1087" s="304">
        <v>8199</v>
      </c>
      <c r="C1087" s="174"/>
      <c r="D1087" s="174"/>
      <c r="E1087" s="174"/>
      <c r="F1087" s="150"/>
      <c r="G1087" s="186"/>
      <c r="H1087" s="174"/>
      <c r="I1087" s="174"/>
      <c r="J1087" s="174"/>
      <c r="K1087" s="150"/>
      <c r="L1087" s="186"/>
      <c r="M1087" s="174"/>
      <c r="N1087" s="174"/>
      <c r="O1087" s="174"/>
      <c r="P1087" s="150"/>
      <c r="Q1087" s="186"/>
      <c r="R1087" s="174"/>
      <c r="S1087" s="174"/>
      <c r="T1087" s="174"/>
      <c r="U1087" s="150"/>
      <c r="V1087" s="186"/>
      <c r="W1087" s="174"/>
      <c r="X1087" s="174"/>
      <c r="Y1087" s="174"/>
      <c r="Z1087" s="265"/>
      <c r="AA1087" s="186"/>
      <c r="AB1087" s="174"/>
      <c r="AC1087" s="174"/>
      <c r="AD1087" s="174"/>
      <c r="AE1087" s="150"/>
      <c r="AF1087" s="186"/>
      <c r="AG1087" s="265"/>
      <c r="AH1087" s="265"/>
      <c r="AI1087" s="265"/>
      <c r="AJ1087" s="265"/>
    </row>
    <row r="1088" spans="1:36" hidden="1" x14ac:dyDescent="0.25">
      <c r="B1088" s="304">
        <v>8204</v>
      </c>
      <c r="C1088" s="174"/>
      <c r="D1088" s="174"/>
      <c r="E1088" s="174"/>
      <c r="F1088" s="150"/>
      <c r="G1088" s="186"/>
      <c r="H1088" s="174"/>
      <c r="I1088" s="174"/>
      <c r="J1088" s="174"/>
      <c r="K1088" s="150"/>
      <c r="L1088" s="186"/>
      <c r="M1088" s="174"/>
      <c r="N1088" s="174"/>
      <c r="O1088" s="174"/>
      <c r="P1088" s="150"/>
      <c r="Q1088" s="186"/>
      <c r="R1088" s="174"/>
      <c r="S1088" s="174"/>
      <c r="T1088" s="174"/>
      <c r="U1088" s="150"/>
      <c r="V1088" s="186"/>
      <c r="W1088" s="174"/>
      <c r="X1088" s="174"/>
      <c r="Y1088" s="174"/>
      <c r="Z1088" s="265"/>
      <c r="AA1088" s="186"/>
      <c r="AB1088" s="174"/>
      <c r="AC1088" s="174"/>
      <c r="AD1088" s="174"/>
      <c r="AE1088" s="150"/>
      <c r="AF1088" s="186"/>
      <c r="AG1088" s="265"/>
      <c r="AH1088" s="265"/>
      <c r="AI1088" s="265"/>
      <c r="AJ1088" s="265"/>
    </row>
    <row r="1089" spans="2:36" hidden="1" x14ac:dyDescent="0.25">
      <c r="B1089" s="304">
        <v>8205</v>
      </c>
      <c r="C1089" s="174"/>
      <c r="D1089" s="174"/>
      <c r="E1089" s="174"/>
      <c r="F1089" s="150"/>
      <c r="G1089" s="186"/>
      <c r="H1089" s="174"/>
      <c r="I1089" s="174"/>
      <c r="J1089" s="174"/>
      <c r="K1089" s="150"/>
      <c r="L1089" s="186"/>
      <c r="M1089" s="174"/>
      <c r="N1089" s="174"/>
      <c r="O1089" s="174"/>
      <c r="P1089" s="150"/>
      <c r="Q1089" s="186"/>
      <c r="R1089" s="174"/>
      <c r="S1089" s="174"/>
      <c r="T1089" s="174"/>
      <c r="U1089" s="150"/>
      <c r="V1089" s="186"/>
      <c r="W1089" s="174"/>
      <c r="X1089" s="174"/>
      <c r="Y1089" s="174"/>
      <c r="Z1089" s="265"/>
      <c r="AA1089" s="186"/>
      <c r="AB1089" s="174"/>
      <c r="AC1089" s="174"/>
      <c r="AD1089" s="174"/>
      <c r="AE1089" s="150"/>
      <c r="AF1089" s="186"/>
      <c r="AG1089" s="265"/>
      <c r="AH1089" s="265"/>
      <c r="AI1089" s="265"/>
      <c r="AJ1089" s="265"/>
    </row>
    <row r="1090" spans="2:36" hidden="1" x14ac:dyDescent="0.25">
      <c r="B1090" s="304">
        <v>8206</v>
      </c>
      <c r="C1090" s="174"/>
      <c r="D1090" s="174"/>
      <c r="E1090" s="174"/>
      <c r="F1090" s="150"/>
      <c r="G1090" s="186"/>
      <c r="H1090" s="174"/>
      <c r="I1090" s="174"/>
      <c r="J1090" s="174"/>
      <c r="K1090" s="150"/>
      <c r="L1090" s="186"/>
      <c r="M1090" s="174"/>
      <c r="N1090" s="174"/>
      <c r="O1090" s="174"/>
      <c r="P1090" s="150"/>
      <c r="Q1090" s="186"/>
      <c r="R1090" s="174"/>
      <c r="S1090" s="174"/>
      <c r="T1090" s="174"/>
      <c r="U1090" s="150"/>
      <c r="V1090" s="186"/>
      <c r="W1090" s="174"/>
      <c r="X1090" s="174"/>
      <c r="Y1090" s="174"/>
      <c r="Z1090" s="265"/>
      <c r="AA1090" s="186"/>
      <c r="AB1090" s="174"/>
      <c r="AC1090" s="174"/>
      <c r="AD1090" s="174"/>
      <c r="AE1090" s="150"/>
      <c r="AF1090" s="186"/>
      <c r="AG1090" s="265"/>
      <c r="AH1090" s="265"/>
      <c r="AI1090" s="265"/>
      <c r="AJ1090" s="265"/>
    </row>
    <row r="1091" spans="2:36" hidden="1" x14ac:dyDescent="0.25">
      <c r="B1091" s="304">
        <v>8207</v>
      </c>
      <c r="C1091" s="174"/>
      <c r="D1091" s="174"/>
      <c r="E1091" s="174"/>
      <c r="F1091" s="150"/>
      <c r="G1091" s="186"/>
      <c r="H1091" s="174"/>
      <c r="I1091" s="174"/>
      <c r="J1091" s="174"/>
      <c r="K1091" s="150"/>
      <c r="L1091" s="186"/>
      <c r="M1091" s="174"/>
      <c r="N1091" s="174"/>
      <c r="O1091" s="174"/>
      <c r="P1091" s="150"/>
      <c r="Q1091" s="186"/>
      <c r="R1091" s="174"/>
      <c r="S1091" s="174"/>
      <c r="T1091" s="174"/>
      <c r="U1091" s="150"/>
      <c r="V1091" s="186"/>
      <c r="W1091" s="174"/>
      <c r="X1091" s="174"/>
      <c r="Y1091" s="174"/>
      <c r="Z1091" s="265"/>
      <c r="AA1091" s="186"/>
      <c r="AB1091" s="174"/>
      <c r="AC1091" s="174"/>
      <c r="AD1091" s="174"/>
      <c r="AE1091" s="150"/>
      <c r="AF1091" s="186"/>
      <c r="AG1091" s="265"/>
      <c r="AH1091" s="265"/>
      <c r="AI1091" s="265"/>
      <c r="AJ1091" s="265"/>
    </row>
    <row r="1092" spans="2:36" hidden="1" x14ac:dyDescent="0.25">
      <c r="B1092" s="304">
        <v>8209</v>
      </c>
      <c r="C1092" s="174"/>
      <c r="D1092" s="174"/>
      <c r="E1092" s="174"/>
      <c r="F1092" s="150"/>
      <c r="G1092" s="186"/>
      <c r="H1092" s="174"/>
      <c r="I1092" s="174"/>
      <c r="J1092" s="174"/>
      <c r="K1092" s="150"/>
      <c r="L1092" s="186"/>
      <c r="M1092" s="174"/>
      <c r="N1092" s="174"/>
      <c r="O1092" s="174"/>
      <c r="P1092" s="150"/>
      <c r="Q1092" s="186"/>
      <c r="R1092" s="174"/>
      <c r="S1092" s="174"/>
      <c r="T1092" s="174"/>
      <c r="U1092" s="150"/>
      <c r="V1092" s="186"/>
      <c r="W1092" s="174"/>
      <c r="X1092" s="174"/>
      <c r="Y1092" s="174"/>
      <c r="Z1092" s="265"/>
      <c r="AA1092" s="186"/>
      <c r="AB1092" s="174"/>
      <c r="AC1092" s="174"/>
      <c r="AD1092" s="174"/>
      <c r="AE1092" s="150"/>
      <c r="AF1092" s="186"/>
      <c r="AG1092" s="265"/>
      <c r="AH1092" s="265"/>
      <c r="AI1092" s="265"/>
      <c r="AJ1092" s="265"/>
    </row>
    <row r="1093" spans="2:36" hidden="1" x14ac:dyDescent="0.25">
      <c r="B1093" s="304">
        <v>8210</v>
      </c>
      <c r="C1093" s="174"/>
      <c r="D1093" s="174"/>
      <c r="E1093" s="174"/>
      <c r="F1093" s="150"/>
      <c r="G1093" s="186"/>
      <c r="H1093" s="174"/>
      <c r="I1093" s="174"/>
      <c r="J1093" s="174"/>
      <c r="K1093" s="150"/>
      <c r="L1093" s="186"/>
      <c r="M1093" s="174"/>
      <c r="N1093" s="174"/>
      <c r="O1093" s="174"/>
      <c r="P1093" s="150"/>
      <c r="Q1093" s="186"/>
      <c r="R1093" s="174"/>
      <c r="S1093" s="174"/>
      <c r="T1093" s="174"/>
      <c r="U1093" s="150"/>
      <c r="V1093" s="186"/>
      <c r="W1093" s="174"/>
      <c r="X1093" s="174"/>
      <c r="Y1093" s="174"/>
      <c r="Z1093" s="265"/>
      <c r="AA1093" s="186"/>
      <c r="AB1093" s="174"/>
      <c r="AC1093" s="174"/>
      <c r="AD1093" s="174"/>
      <c r="AE1093" s="150"/>
      <c r="AF1093" s="186"/>
      <c r="AG1093" s="265"/>
      <c r="AH1093" s="265"/>
      <c r="AI1093" s="265"/>
      <c r="AJ1093" s="265"/>
    </row>
    <row r="1094" spans="2:36" hidden="1" x14ac:dyDescent="0.25">
      <c r="B1094" s="304">
        <v>8211</v>
      </c>
      <c r="C1094" s="174"/>
      <c r="D1094" s="174"/>
      <c r="E1094" s="174"/>
      <c r="F1094" s="150"/>
      <c r="G1094" s="186"/>
      <c r="H1094" s="174"/>
      <c r="I1094" s="174"/>
      <c r="J1094" s="174"/>
      <c r="K1094" s="150"/>
      <c r="L1094" s="186"/>
      <c r="M1094" s="174"/>
      <c r="N1094" s="174"/>
      <c r="O1094" s="174"/>
      <c r="P1094" s="150"/>
      <c r="Q1094" s="186"/>
      <c r="R1094" s="174"/>
      <c r="S1094" s="174"/>
      <c r="T1094" s="174"/>
      <c r="U1094" s="150"/>
      <c r="V1094" s="186"/>
      <c r="W1094" s="174"/>
      <c r="X1094" s="174"/>
      <c r="Y1094" s="174"/>
      <c r="Z1094" s="265"/>
      <c r="AA1094" s="186"/>
      <c r="AB1094" s="174"/>
      <c r="AC1094" s="174"/>
      <c r="AD1094" s="174"/>
      <c r="AE1094" s="150"/>
      <c r="AF1094" s="186"/>
      <c r="AG1094" s="265"/>
      <c r="AH1094" s="265"/>
      <c r="AI1094" s="265"/>
      <c r="AJ1094" s="265"/>
    </row>
    <row r="1095" spans="2:36" hidden="1" x14ac:dyDescent="0.25">
      <c r="B1095" s="304">
        <v>8212</v>
      </c>
      <c r="C1095" s="174"/>
      <c r="D1095" s="174"/>
      <c r="E1095" s="174"/>
      <c r="F1095" s="150"/>
      <c r="G1095" s="186"/>
      <c r="H1095" s="174"/>
      <c r="I1095" s="174"/>
      <c r="J1095" s="174"/>
      <c r="K1095" s="150"/>
      <c r="L1095" s="186"/>
      <c r="M1095" s="174"/>
      <c r="N1095" s="174"/>
      <c r="O1095" s="174"/>
      <c r="P1095" s="150"/>
      <c r="Q1095" s="186"/>
      <c r="R1095" s="174"/>
      <c r="S1095" s="174"/>
      <c r="T1095" s="174"/>
      <c r="U1095" s="150"/>
      <c r="V1095" s="186"/>
      <c r="W1095" s="174"/>
      <c r="X1095" s="174"/>
      <c r="Y1095" s="174"/>
      <c r="Z1095" s="265"/>
      <c r="AA1095" s="186"/>
      <c r="AB1095" s="174"/>
      <c r="AC1095" s="174"/>
      <c r="AD1095" s="174"/>
      <c r="AE1095" s="150"/>
      <c r="AF1095" s="186"/>
      <c r="AG1095" s="265"/>
      <c r="AH1095" s="265"/>
      <c r="AI1095" s="265"/>
      <c r="AJ1095" s="265"/>
    </row>
    <row r="1096" spans="2:36" hidden="1" x14ac:dyDescent="0.25">
      <c r="B1096" s="304">
        <v>8214</v>
      </c>
      <c r="C1096" s="174"/>
      <c r="D1096" s="174"/>
      <c r="E1096" s="174"/>
      <c r="F1096" s="150"/>
      <c r="G1096" s="186"/>
      <c r="H1096" s="174"/>
      <c r="I1096" s="174"/>
      <c r="J1096" s="174"/>
      <c r="K1096" s="150"/>
      <c r="L1096" s="186"/>
      <c r="M1096" s="174"/>
      <c r="N1096" s="174"/>
      <c r="O1096" s="174"/>
      <c r="P1096" s="150"/>
      <c r="Q1096" s="186"/>
      <c r="R1096" s="174"/>
      <c r="S1096" s="174"/>
      <c r="T1096" s="174"/>
      <c r="U1096" s="150"/>
      <c r="V1096" s="186"/>
      <c r="W1096" s="174"/>
      <c r="X1096" s="174"/>
      <c r="Y1096" s="174"/>
      <c r="Z1096" s="265"/>
      <c r="AA1096" s="186"/>
      <c r="AB1096" s="174"/>
      <c r="AC1096" s="174"/>
      <c r="AD1096" s="174"/>
      <c r="AE1096" s="150"/>
      <c r="AF1096" s="186"/>
      <c r="AG1096" s="265"/>
      <c r="AH1096" s="265"/>
      <c r="AI1096" s="265"/>
      <c r="AJ1096" s="265"/>
    </row>
    <row r="1097" spans="2:36" hidden="1" x14ac:dyDescent="0.25">
      <c r="B1097" s="304">
        <v>8215</v>
      </c>
      <c r="C1097" s="174"/>
      <c r="D1097" s="174"/>
      <c r="E1097" s="174"/>
      <c r="F1097" s="150"/>
      <c r="G1097" s="186"/>
      <c r="H1097" s="174"/>
      <c r="I1097" s="174"/>
      <c r="J1097" s="174"/>
      <c r="K1097" s="150"/>
      <c r="L1097" s="186"/>
      <c r="M1097" s="174"/>
      <c r="N1097" s="174"/>
      <c r="O1097" s="174"/>
      <c r="P1097" s="150"/>
      <c r="Q1097" s="186"/>
      <c r="R1097" s="174"/>
      <c r="S1097" s="174"/>
      <c r="T1097" s="174"/>
      <c r="U1097" s="150"/>
      <c r="V1097" s="186"/>
      <c r="W1097" s="174"/>
      <c r="X1097" s="174"/>
      <c r="Y1097" s="174"/>
      <c r="Z1097" s="265"/>
      <c r="AA1097" s="186"/>
      <c r="AB1097" s="174"/>
      <c r="AC1097" s="174"/>
      <c r="AD1097" s="174"/>
      <c r="AE1097" s="150"/>
      <c r="AF1097" s="186"/>
      <c r="AG1097" s="265"/>
      <c r="AH1097" s="265"/>
      <c r="AI1097" s="265"/>
      <c r="AJ1097" s="265"/>
    </row>
    <row r="1098" spans="2:36" hidden="1" x14ac:dyDescent="0.25">
      <c r="B1098" s="304">
        <v>8216</v>
      </c>
      <c r="C1098" s="174"/>
      <c r="D1098" s="174"/>
      <c r="E1098" s="174"/>
      <c r="F1098" s="150"/>
      <c r="G1098" s="186"/>
      <c r="H1098" s="174"/>
      <c r="I1098" s="174"/>
      <c r="J1098" s="174"/>
      <c r="K1098" s="150"/>
      <c r="L1098" s="186"/>
      <c r="M1098" s="174"/>
      <c r="N1098" s="174"/>
      <c r="O1098" s="174"/>
      <c r="P1098" s="150"/>
      <c r="Q1098" s="186"/>
      <c r="R1098" s="174"/>
      <c r="S1098" s="174"/>
      <c r="T1098" s="174"/>
      <c r="U1098" s="150"/>
      <c r="V1098" s="186"/>
      <c r="W1098" s="174"/>
      <c r="X1098" s="174"/>
      <c r="Y1098" s="174"/>
      <c r="Z1098" s="265"/>
      <c r="AA1098" s="186"/>
      <c r="AB1098" s="174"/>
      <c r="AC1098" s="174"/>
      <c r="AD1098" s="174"/>
      <c r="AE1098" s="150"/>
      <c r="AF1098" s="186"/>
      <c r="AG1098" s="265"/>
      <c r="AH1098" s="265"/>
      <c r="AI1098" s="265"/>
      <c r="AJ1098" s="265"/>
    </row>
    <row r="1099" spans="2:36" hidden="1" x14ac:dyDescent="0.25">
      <c r="B1099" s="304">
        <v>8219</v>
      </c>
      <c r="C1099" s="174"/>
      <c r="D1099" s="174"/>
      <c r="E1099" s="174"/>
      <c r="F1099" s="150"/>
      <c r="G1099" s="186"/>
      <c r="H1099" s="174"/>
      <c r="I1099" s="174"/>
      <c r="J1099" s="174"/>
      <c r="K1099" s="150"/>
      <c r="L1099" s="186"/>
      <c r="M1099" s="174"/>
      <c r="N1099" s="174"/>
      <c r="O1099" s="174"/>
      <c r="P1099" s="150"/>
      <c r="Q1099" s="186"/>
      <c r="R1099" s="174"/>
      <c r="S1099" s="174"/>
      <c r="T1099" s="174"/>
      <c r="U1099" s="150"/>
      <c r="V1099" s="186"/>
      <c r="W1099" s="174"/>
      <c r="X1099" s="174"/>
      <c r="Y1099" s="174"/>
      <c r="Z1099" s="265"/>
      <c r="AA1099" s="186"/>
      <c r="AB1099" s="174"/>
      <c r="AC1099" s="174"/>
      <c r="AD1099" s="174"/>
      <c r="AE1099" s="150"/>
      <c r="AF1099" s="186"/>
      <c r="AG1099" s="265"/>
      <c r="AH1099" s="265"/>
      <c r="AI1099" s="265"/>
      <c r="AJ1099" s="265"/>
    </row>
    <row r="1100" spans="2:36" hidden="1" x14ac:dyDescent="0.25">
      <c r="B1100" s="304">
        <v>8220</v>
      </c>
      <c r="C1100" s="174"/>
      <c r="D1100" s="174"/>
      <c r="E1100" s="174"/>
      <c r="F1100" s="150"/>
      <c r="G1100" s="186"/>
      <c r="H1100" s="174"/>
      <c r="I1100" s="174"/>
      <c r="J1100" s="174"/>
      <c r="K1100" s="150"/>
      <c r="L1100" s="186"/>
      <c r="M1100" s="174"/>
      <c r="N1100" s="174"/>
      <c r="O1100" s="174"/>
      <c r="P1100" s="150"/>
      <c r="Q1100" s="186"/>
      <c r="R1100" s="174"/>
      <c r="S1100" s="174"/>
      <c r="T1100" s="174"/>
      <c r="U1100" s="150"/>
      <c r="V1100" s="186"/>
      <c r="W1100" s="174"/>
      <c r="X1100" s="174"/>
      <c r="Y1100" s="174"/>
      <c r="Z1100" s="265"/>
      <c r="AA1100" s="186"/>
      <c r="AB1100" s="174"/>
      <c r="AC1100" s="174"/>
      <c r="AD1100" s="174"/>
      <c r="AE1100" s="150"/>
      <c r="AF1100" s="186"/>
      <c r="AG1100" s="265"/>
      <c r="AH1100" s="265"/>
      <c r="AI1100" s="265"/>
      <c r="AJ1100" s="265"/>
    </row>
    <row r="1101" spans="2:36" hidden="1" x14ac:dyDescent="0.25">
      <c r="B1101" s="304">
        <v>8221</v>
      </c>
      <c r="C1101" s="174"/>
      <c r="D1101" s="174"/>
      <c r="E1101" s="174"/>
      <c r="F1101" s="150"/>
      <c r="G1101" s="186"/>
      <c r="H1101" s="174"/>
      <c r="I1101" s="174"/>
      <c r="J1101" s="174"/>
      <c r="K1101" s="150"/>
      <c r="L1101" s="186"/>
      <c r="M1101" s="174"/>
      <c r="N1101" s="174"/>
      <c r="O1101" s="174"/>
      <c r="P1101" s="150"/>
      <c r="Q1101" s="186"/>
      <c r="R1101" s="174"/>
      <c r="S1101" s="174"/>
      <c r="T1101" s="174"/>
      <c r="U1101" s="150"/>
      <c r="V1101" s="186"/>
      <c r="W1101" s="174"/>
      <c r="X1101" s="174"/>
      <c r="Y1101" s="174"/>
      <c r="Z1101" s="265"/>
      <c r="AA1101" s="186"/>
      <c r="AB1101" s="174"/>
      <c r="AC1101" s="174"/>
      <c r="AD1101" s="174"/>
      <c r="AE1101" s="150"/>
      <c r="AF1101" s="186"/>
      <c r="AG1101" s="265"/>
      <c r="AH1101" s="265"/>
      <c r="AI1101" s="265"/>
      <c r="AJ1101" s="265"/>
    </row>
    <row r="1102" spans="2:36" hidden="1" x14ac:dyDescent="0.25">
      <c r="B1102" s="304">
        <v>8222</v>
      </c>
      <c r="C1102" s="174"/>
      <c r="D1102" s="174"/>
      <c r="E1102" s="174"/>
      <c r="F1102" s="150"/>
      <c r="G1102" s="186"/>
      <c r="H1102" s="174"/>
      <c r="I1102" s="174"/>
      <c r="J1102" s="174"/>
      <c r="K1102" s="150"/>
      <c r="L1102" s="186"/>
      <c r="M1102" s="174"/>
      <c r="N1102" s="174"/>
      <c r="O1102" s="174"/>
      <c r="P1102" s="150"/>
      <c r="Q1102" s="186"/>
      <c r="R1102" s="174"/>
      <c r="S1102" s="174"/>
      <c r="T1102" s="174"/>
      <c r="U1102" s="150"/>
      <c r="V1102" s="186"/>
      <c r="W1102" s="174"/>
      <c r="X1102" s="174"/>
      <c r="Y1102" s="174"/>
      <c r="Z1102" s="265"/>
      <c r="AA1102" s="186"/>
      <c r="AB1102" s="174"/>
      <c r="AC1102" s="174"/>
      <c r="AD1102" s="174"/>
      <c r="AE1102" s="150"/>
      <c r="AF1102" s="186"/>
      <c r="AG1102" s="265"/>
      <c r="AH1102" s="265"/>
      <c r="AI1102" s="265"/>
      <c r="AJ1102" s="265"/>
    </row>
    <row r="1103" spans="2:36" hidden="1" x14ac:dyDescent="0.25">
      <c r="B1103" s="304">
        <v>8225</v>
      </c>
      <c r="C1103" s="174"/>
      <c r="D1103" s="174"/>
      <c r="E1103" s="174"/>
      <c r="F1103" s="150"/>
      <c r="G1103" s="186"/>
      <c r="H1103" s="174"/>
      <c r="I1103" s="174"/>
      <c r="J1103" s="174"/>
      <c r="K1103" s="150"/>
      <c r="L1103" s="186"/>
      <c r="M1103" s="174"/>
      <c r="N1103" s="174"/>
      <c r="O1103" s="174"/>
      <c r="P1103" s="150"/>
      <c r="Q1103" s="186"/>
      <c r="R1103" s="174"/>
      <c r="S1103" s="174"/>
      <c r="T1103" s="174"/>
      <c r="U1103" s="150"/>
      <c r="V1103" s="186"/>
      <c r="W1103" s="174"/>
      <c r="X1103" s="174"/>
      <c r="Y1103" s="174"/>
      <c r="Z1103" s="265"/>
      <c r="AA1103" s="186"/>
      <c r="AB1103" s="174"/>
      <c r="AC1103" s="174"/>
      <c r="AD1103" s="174"/>
      <c r="AE1103" s="150"/>
      <c r="AF1103" s="186"/>
      <c r="AG1103" s="265"/>
      <c r="AH1103" s="265"/>
      <c r="AI1103" s="265"/>
      <c r="AJ1103" s="265"/>
    </row>
    <row r="1104" spans="2:36" hidden="1" x14ac:dyDescent="0.25">
      <c r="B1104" s="304">
        <v>8226</v>
      </c>
      <c r="C1104" s="174"/>
      <c r="D1104" s="174"/>
      <c r="E1104" s="174"/>
      <c r="F1104" s="150"/>
      <c r="G1104" s="186"/>
      <c r="H1104" s="174"/>
      <c r="I1104" s="174"/>
      <c r="J1104" s="174"/>
      <c r="K1104" s="150"/>
      <c r="L1104" s="186"/>
      <c r="M1104" s="174"/>
      <c r="N1104" s="174"/>
      <c r="O1104" s="174"/>
      <c r="P1104" s="150"/>
      <c r="Q1104" s="186"/>
      <c r="R1104" s="174"/>
      <c r="S1104" s="174"/>
      <c r="T1104" s="174"/>
      <c r="U1104" s="150"/>
      <c r="V1104" s="186"/>
      <c r="W1104" s="174"/>
      <c r="X1104" s="174"/>
      <c r="Y1104" s="174"/>
      <c r="Z1104" s="265"/>
      <c r="AA1104" s="186"/>
      <c r="AB1104" s="174"/>
      <c r="AC1104" s="174"/>
      <c r="AD1104" s="174"/>
      <c r="AE1104" s="150"/>
      <c r="AF1104" s="186"/>
      <c r="AG1104" s="265"/>
      <c r="AH1104" s="265"/>
      <c r="AI1104" s="265"/>
      <c r="AJ1104" s="265"/>
    </row>
    <row r="1105" spans="2:36" hidden="1" x14ac:dyDescent="0.25">
      <c r="B1105" s="304">
        <v>8227</v>
      </c>
      <c r="C1105" s="174"/>
      <c r="D1105" s="174"/>
      <c r="E1105" s="174"/>
      <c r="F1105" s="150"/>
      <c r="G1105" s="186"/>
      <c r="H1105" s="174"/>
      <c r="I1105" s="174"/>
      <c r="J1105" s="174"/>
      <c r="K1105" s="150"/>
      <c r="L1105" s="186"/>
      <c r="M1105" s="174"/>
      <c r="N1105" s="174"/>
      <c r="O1105" s="174"/>
      <c r="P1105" s="150"/>
      <c r="Q1105" s="186"/>
      <c r="R1105" s="174"/>
      <c r="S1105" s="174"/>
      <c r="T1105" s="174"/>
      <c r="U1105" s="150"/>
      <c r="V1105" s="186"/>
      <c r="W1105" s="174"/>
      <c r="X1105" s="174"/>
      <c r="Y1105" s="174"/>
      <c r="Z1105" s="265"/>
      <c r="AA1105" s="186"/>
      <c r="AB1105" s="174"/>
      <c r="AC1105" s="174"/>
      <c r="AD1105" s="174"/>
      <c r="AE1105" s="150"/>
      <c r="AF1105" s="186"/>
      <c r="AG1105" s="265"/>
      <c r="AH1105" s="265"/>
      <c r="AI1105" s="265"/>
      <c r="AJ1105" s="265"/>
    </row>
    <row r="1106" spans="2:36" hidden="1" x14ac:dyDescent="0.25">
      <c r="B1106" s="304">
        <v>8228</v>
      </c>
      <c r="C1106" s="174"/>
      <c r="D1106" s="174"/>
      <c r="E1106" s="174"/>
      <c r="F1106" s="150"/>
      <c r="G1106" s="186"/>
      <c r="H1106" s="174"/>
      <c r="I1106" s="174"/>
      <c r="J1106" s="174"/>
      <c r="K1106" s="150"/>
      <c r="L1106" s="186"/>
      <c r="M1106" s="174"/>
      <c r="N1106" s="174"/>
      <c r="O1106" s="174"/>
      <c r="P1106" s="150"/>
      <c r="Q1106" s="186"/>
      <c r="R1106" s="174"/>
      <c r="S1106" s="174"/>
      <c r="T1106" s="174"/>
      <c r="U1106" s="150"/>
      <c r="V1106" s="186"/>
      <c r="W1106" s="174"/>
      <c r="X1106" s="174"/>
      <c r="Y1106" s="174"/>
      <c r="Z1106" s="265"/>
      <c r="AA1106" s="186"/>
      <c r="AB1106" s="174"/>
      <c r="AC1106" s="174"/>
      <c r="AD1106" s="174"/>
      <c r="AE1106" s="150"/>
      <c r="AF1106" s="186"/>
      <c r="AG1106" s="265"/>
      <c r="AH1106" s="265"/>
      <c r="AI1106" s="265"/>
      <c r="AJ1106" s="265"/>
    </row>
    <row r="1107" spans="2:36" hidden="1" x14ac:dyDescent="0.25">
      <c r="B1107" s="304">
        <v>8231</v>
      </c>
      <c r="C1107" s="174"/>
      <c r="D1107" s="174"/>
      <c r="E1107" s="174"/>
      <c r="F1107" s="150"/>
      <c r="G1107" s="186"/>
      <c r="H1107" s="174"/>
      <c r="I1107" s="174"/>
      <c r="J1107" s="174"/>
      <c r="K1107" s="150"/>
      <c r="L1107" s="186"/>
      <c r="M1107" s="174"/>
      <c r="N1107" s="174"/>
      <c r="O1107" s="174"/>
      <c r="P1107" s="150"/>
      <c r="Q1107" s="186"/>
      <c r="R1107" s="174"/>
      <c r="S1107" s="174"/>
      <c r="T1107" s="174"/>
      <c r="U1107" s="150"/>
      <c r="V1107" s="186"/>
      <c r="W1107" s="174"/>
      <c r="X1107" s="174"/>
      <c r="Y1107" s="174"/>
      <c r="Z1107" s="265"/>
      <c r="AA1107" s="186"/>
      <c r="AB1107" s="174"/>
      <c r="AC1107" s="174"/>
      <c r="AD1107" s="174"/>
      <c r="AE1107" s="150"/>
      <c r="AF1107" s="186"/>
      <c r="AG1107" s="265"/>
      <c r="AH1107" s="265"/>
      <c r="AI1107" s="265"/>
      <c r="AJ1107" s="265"/>
    </row>
    <row r="1108" spans="2:36" hidden="1" x14ac:dyDescent="0.25">
      <c r="B1108" s="304">
        <v>8234</v>
      </c>
      <c r="C1108" s="174"/>
      <c r="D1108" s="174"/>
      <c r="E1108" s="174"/>
      <c r="F1108" s="150"/>
      <c r="G1108" s="186"/>
      <c r="H1108" s="174"/>
      <c r="I1108" s="174"/>
      <c r="J1108" s="174"/>
      <c r="K1108" s="150"/>
      <c r="L1108" s="186"/>
      <c r="M1108" s="174"/>
      <c r="N1108" s="174"/>
      <c r="O1108" s="174"/>
      <c r="P1108" s="150"/>
      <c r="Q1108" s="186"/>
      <c r="R1108" s="174"/>
      <c r="S1108" s="174"/>
      <c r="T1108" s="174"/>
      <c r="U1108" s="150"/>
      <c r="V1108" s="186"/>
      <c r="W1108" s="174"/>
      <c r="X1108" s="174"/>
      <c r="Y1108" s="174"/>
      <c r="Z1108" s="265"/>
      <c r="AA1108" s="186"/>
      <c r="AB1108" s="174"/>
      <c r="AC1108" s="174"/>
      <c r="AD1108" s="174"/>
      <c r="AE1108" s="150"/>
      <c r="AF1108" s="186"/>
      <c r="AG1108" s="265"/>
      <c r="AH1108" s="265"/>
      <c r="AI1108" s="265"/>
      <c r="AJ1108" s="265"/>
    </row>
    <row r="1109" spans="2:36" hidden="1" x14ac:dyDescent="0.25">
      <c r="B1109" s="304">
        <v>8235</v>
      </c>
      <c r="C1109" s="174"/>
      <c r="D1109" s="174"/>
      <c r="E1109" s="174"/>
      <c r="F1109" s="150"/>
      <c r="G1109" s="186"/>
      <c r="H1109" s="174"/>
      <c r="I1109" s="174"/>
      <c r="J1109" s="174"/>
      <c r="K1109" s="150"/>
      <c r="L1109" s="186"/>
      <c r="M1109" s="174"/>
      <c r="N1109" s="174"/>
      <c r="O1109" s="174"/>
      <c r="P1109" s="150"/>
      <c r="Q1109" s="186"/>
      <c r="R1109" s="174"/>
      <c r="S1109" s="174"/>
      <c r="T1109" s="174"/>
      <c r="U1109" s="150"/>
      <c r="V1109" s="186"/>
      <c r="W1109" s="174"/>
      <c r="X1109" s="174"/>
      <c r="Y1109" s="174"/>
      <c r="Z1109" s="265"/>
      <c r="AA1109" s="186"/>
      <c r="AB1109" s="174"/>
      <c r="AC1109" s="174"/>
      <c r="AD1109" s="174"/>
      <c r="AE1109" s="150"/>
      <c r="AF1109" s="186"/>
      <c r="AG1109" s="265"/>
      <c r="AH1109" s="265"/>
      <c r="AI1109" s="265"/>
      <c r="AJ1109" s="265"/>
    </row>
    <row r="1110" spans="2:36" hidden="1" x14ac:dyDescent="0.25">
      <c r="B1110" s="304">
        <v>8238</v>
      </c>
      <c r="C1110" s="174"/>
      <c r="D1110" s="174"/>
      <c r="E1110" s="174"/>
      <c r="F1110" s="150"/>
      <c r="G1110" s="186"/>
      <c r="H1110" s="174"/>
      <c r="I1110" s="174"/>
      <c r="J1110" s="174"/>
      <c r="K1110" s="150"/>
      <c r="L1110" s="186"/>
      <c r="M1110" s="174"/>
      <c r="N1110" s="174"/>
      <c r="O1110" s="174"/>
      <c r="P1110" s="150"/>
      <c r="Q1110" s="186"/>
      <c r="R1110" s="174"/>
      <c r="S1110" s="174"/>
      <c r="T1110" s="174"/>
      <c r="U1110" s="150"/>
      <c r="V1110" s="186"/>
      <c r="W1110" s="174"/>
      <c r="X1110" s="174"/>
      <c r="Y1110" s="174"/>
      <c r="Z1110" s="265"/>
      <c r="AA1110" s="186"/>
      <c r="AB1110" s="174"/>
      <c r="AC1110" s="174"/>
      <c r="AD1110" s="174"/>
      <c r="AE1110" s="150"/>
      <c r="AF1110" s="186"/>
      <c r="AG1110" s="265"/>
      <c r="AH1110" s="265"/>
      <c r="AI1110" s="265"/>
      <c r="AJ1110" s="265"/>
    </row>
    <row r="1111" spans="2:36" hidden="1" x14ac:dyDescent="0.25">
      <c r="B1111" s="304">
        <v>8239</v>
      </c>
      <c r="C1111" s="174"/>
      <c r="D1111" s="174"/>
      <c r="E1111" s="174"/>
      <c r="F1111" s="150"/>
      <c r="G1111" s="186"/>
      <c r="H1111" s="174"/>
      <c r="I1111" s="174"/>
      <c r="J1111" s="174"/>
      <c r="K1111" s="150"/>
      <c r="L1111" s="186"/>
      <c r="M1111" s="174"/>
      <c r="N1111" s="174"/>
      <c r="O1111" s="174"/>
      <c r="P1111" s="150"/>
      <c r="Q1111" s="186"/>
      <c r="R1111" s="174"/>
      <c r="S1111" s="174"/>
      <c r="T1111" s="174"/>
      <c r="U1111" s="150"/>
      <c r="V1111" s="186"/>
      <c r="W1111" s="174"/>
      <c r="X1111" s="174"/>
      <c r="Y1111" s="174"/>
      <c r="Z1111" s="265"/>
      <c r="AA1111" s="186"/>
      <c r="AB1111" s="174"/>
      <c r="AC1111" s="174"/>
      <c r="AD1111" s="174"/>
      <c r="AE1111" s="150"/>
      <c r="AF1111" s="186"/>
      <c r="AG1111" s="265"/>
      <c r="AH1111" s="265"/>
      <c r="AI1111" s="265"/>
      <c r="AJ1111" s="265"/>
    </row>
    <row r="1112" spans="2:36" hidden="1" x14ac:dyDescent="0.25">
      <c r="B1112" s="304">
        <v>8243</v>
      </c>
      <c r="C1112" s="174"/>
      <c r="D1112" s="174"/>
      <c r="E1112" s="174"/>
      <c r="F1112" s="150"/>
      <c r="G1112" s="186"/>
      <c r="H1112" s="174"/>
      <c r="I1112" s="174"/>
      <c r="J1112" s="174"/>
      <c r="K1112" s="150"/>
      <c r="L1112" s="186"/>
      <c r="M1112" s="174"/>
      <c r="N1112" s="174"/>
      <c r="O1112" s="174"/>
      <c r="P1112" s="150"/>
      <c r="Q1112" s="186"/>
      <c r="R1112" s="174"/>
      <c r="S1112" s="174"/>
      <c r="T1112" s="174"/>
      <c r="U1112" s="150"/>
      <c r="V1112" s="186"/>
      <c r="W1112" s="174"/>
      <c r="X1112" s="174"/>
      <c r="Y1112" s="174"/>
      <c r="Z1112" s="265"/>
      <c r="AA1112" s="186"/>
      <c r="AB1112" s="174"/>
      <c r="AC1112" s="174"/>
      <c r="AD1112" s="174"/>
      <c r="AE1112" s="150"/>
      <c r="AF1112" s="186"/>
      <c r="AG1112" s="265"/>
      <c r="AH1112" s="265"/>
      <c r="AI1112" s="265"/>
      <c r="AJ1112" s="265"/>
    </row>
    <row r="1113" spans="2:36" hidden="1" x14ac:dyDescent="0.25">
      <c r="B1113" s="304">
        <v>8244</v>
      </c>
      <c r="C1113" s="174"/>
      <c r="D1113" s="174"/>
      <c r="E1113" s="174"/>
      <c r="F1113" s="150"/>
      <c r="G1113" s="186"/>
      <c r="H1113" s="174"/>
      <c r="I1113" s="174"/>
      <c r="J1113" s="174"/>
      <c r="K1113" s="150"/>
      <c r="L1113" s="186"/>
      <c r="M1113" s="174"/>
      <c r="N1113" s="174"/>
      <c r="O1113" s="174"/>
      <c r="P1113" s="150"/>
      <c r="Q1113" s="186"/>
      <c r="R1113" s="174"/>
      <c r="S1113" s="174"/>
      <c r="T1113" s="174"/>
      <c r="U1113" s="150"/>
      <c r="V1113" s="186"/>
      <c r="W1113" s="174"/>
      <c r="X1113" s="174"/>
      <c r="Y1113" s="174"/>
      <c r="Z1113" s="265"/>
      <c r="AA1113" s="186"/>
      <c r="AB1113" s="174"/>
      <c r="AC1113" s="174"/>
      <c r="AD1113" s="174"/>
      <c r="AE1113" s="150"/>
      <c r="AF1113" s="186"/>
      <c r="AG1113" s="265"/>
      <c r="AH1113" s="265"/>
      <c r="AI1113" s="265"/>
      <c r="AJ1113" s="265"/>
    </row>
    <row r="1114" spans="2:36" hidden="1" x14ac:dyDescent="0.25">
      <c r="B1114" s="304">
        <v>8250</v>
      </c>
      <c r="C1114" s="174"/>
      <c r="D1114" s="174"/>
      <c r="E1114" s="174"/>
      <c r="F1114" s="150"/>
      <c r="G1114" s="186"/>
      <c r="H1114" s="174"/>
      <c r="I1114" s="174"/>
      <c r="J1114" s="174"/>
      <c r="K1114" s="150"/>
      <c r="L1114" s="186"/>
      <c r="M1114" s="174"/>
      <c r="N1114" s="174"/>
      <c r="O1114" s="174"/>
      <c r="P1114" s="150"/>
      <c r="Q1114" s="186"/>
      <c r="R1114" s="174"/>
      <c r="S1114" s="174"/>
      <c r="T1114" s="174"/>
      <c r="U1114" s="150"/>
      <c r="V1114" s="186"/>
      <c r="W1114" s="174"/>
      <c r="X1114" s="174"/>
      <c r="Y1114" s="174"/>
      <c r="Z1114" s="265"/>
      <c r="AA1114" s="186"/>
      <c r="AB1114" s="174"/>
      <c r="AC1114" s="174"/>
      <c r="AD1114" s="174"/>
      <c r="AE1114" s="150"/>
      <c r="AF1114" s="186"/>
      <c r="AG1114" s="265"/>
      <c r="AH1114" s="265"/>
      <c r="AI1114" s="265"/>
      <c r="AJ1114" s="265"/>
    </row>
    <row r="1115" spans="2:36" hidden="1" x14ac:dyDescent="0.25">
      <c r="B1115" s="304">
        <v>8251</v>
      </c>
      <c r="C1115" s="174"/>
      <c r="D1115" s="174"/>
      <c r="E1115" s="174"/>
      <c r="F1115" s="150"/>
      <c r="G1115" s="186"/>
      <c r="H1115" s="174"/>
      <c r="I1115" s="174"/>
      <c r="J1115" s="174"/>
      <c r="K1115" s="150"/>
      <c r="L1115" s="186"/>
      <c r="M1115" s="174"/>
      <c r="N1115" s="174"/>
      <c r="O1115" s="174"/>
      <c r="P1115" s="150"/>
      <c r="Q1115" s="186"/>
      <c r="R1115" s="174"/>
      <c r="S1115" s="174"/>
      <c r="T1115" s="174"/>
      <c r="U1115" s="150"/>
      <c r="V1115" s="186"/>
      <c r="W1115" s="174"/>
      <c r="X1115" s="174"/>
      <c r="Y1115" s="174"/>
      <c r="Z1115" s="265"/>
      <c r="AA1115" s="186"/>
      <c r="AB1115" s="174"/>
      <c r="AC1115" s="174"/>
      <c r="AD1115" s="174"/>
      <c r="AE1115" s="150"/>
      <c r="AF1115" s="186"/>
      <c r="AG1115" s="265"/>
      <c r="AH1115" s="265"/>
      <c r="AI1115" s="265"/>
      <c r="AJ1115" s="265"/>
    </row>
    <row r="1116" spans="2:36" hidden="1" x14ac:dyDescent="0.25">
      <c r="B1116" s="304">
        <v>8252</v>
      </c>
      <c r="C1116" s="174"/>
      <c r="D1116" s="174"/>
      <c r="E1116" s="174"/>
      <c r="F1116" s="150"/>
      <c r="G1116" s="186"/>
      <c r="H1116" s="174"/>
      <c r="I1116" s="174"/>
      <c r="J1116" s="174"/>
      <c r="K1116" s="150"/>
      <c r="L1116" s="186"/>
      <c r="M1116" s="174"/>
      <c r="N1116" s="174"/>
      <c r="O1116" s="174"/>
      <c r="P1116" s="150"/>
      <c r="Q1116" s="186"/>
      <c r="R1116" s="174"/>
      <c r="S1116" s="174"/>
      <c r="T1116" s="174"/>
      <c r="U1116" s="150"/>
      <c r="V1116" s="186"/>
      <c r="W1116" s="174"/>
      <c r="X1116" s="174"/>
      <c r="Y1116" s="174"/>
      <c r="Z1116" s="265"/>
      <c r="AA1116" s="186"/>
      <c r="AB1116" s="174"/>
      <c r="AC1116" s="174"/>
      <c r="AD1116" s="174"/>
      <c r="AE1116" s="150"/>
      <c r="AF1116" s="186"/>
      <c r="AG1116" s="265"/>
      <c r="AH1116" s="265"/>
      <c r="AI1116" s="265"/>
      <c r="AJ1116" s="265"/>
    </row>
    <row r="1117" spans="2:36" hidden="1" x14ac:dyDescent="0.25">
      <c r="B1117" s="304">
        <v>8255</v>
      </c>
      <c r="C1117" s="174"/>
      <c r="D1117" s="174"/>
      <c r="E1117" s="174"/>
      <c r="F1117" s="150"/>
      <c r="G1117" s="186"/>
      <c r="H1117" s="174"/>
      <c r="I1117" s="174"/>
      <c r="J1117" s="174"/>
      <c r="K1117" s="150"/>
      <c r="L1117" s="186"/>
      <c r="M1117" s="174"/>
      <c r="N1117" s="174"/>
      <c r="O1117" s="174"/>
      <c r="P1117" s="150"/>
      <c r="Q1117" s="186"/>
      <c r="R1117" s="174"/>
      <c r="S1117" s="174"/>
      <c r="T1117" s="174"/>
      <c r="U1117" s="150"/>
      <c r="V1117" s="186"/>
      <c r="W1117" s="174"/>
      <c r="X1117" s="174"/>
      <c r="Y1117" s="174"/>
      <c r="Z1117" s="265"/>
      <c r="AA1117" s="186"/>
      <c r="AB1117" s="174"/>
      <c r="AC1117" s="174"/>
      <c r="AD1117" s="174"/>
      <c r="AE1117" s="150"/>
      <c r="AF1117" s="186"/>
      <c r="AG1117" s="265"/>
      <c r="AH1117" s="265"/>
      <c r="AI1117" s="265"/>
      <c r="AJ1117" s="265"/>
    </row>
    <row r="1118" spans="2:36" hidden="1" x14ac:dyDescent="0.25">
      <c r="B1118" s="304">
        <v>8259</v>
      </c>
      <c r="C1118" s="174"/>
      <c r="D1118" s="174"/>
      <c r="E1118" s="174"/>
      <c r="F1118" s="150"/>
      <c r="G1118" s="186"/>
      <c r="H1118" s="174"/>
      <c r="I1118" s="174"/>
      <c r="J1118" s="174"/>
      <c r="K1118" s="150"/>
      <c r="L1118" s="186"/>
      <c r="M1118" s="174"/>
      <c r="N1118" s="174"/>
      <c r="O1118" s="174"/>
      <c r="P1118" s="150"/>
      <c r="Q1118" s="186"/>
      <c r="R1118" s="174"/>
      <c r="S1118" s="174"/>
      <c r="T1118" s="174"/>
      <c r="U1118" s="150"/>
      <c r="V1118" s="186"/>
      <c r="W1118" s="174"/>
      <c r="X1118" s="174"/>
      <c r="Y1118" s="174"/>
      <c r="Z1118" s="265"/>
      <c r="AA1118" s="186"/>
      <c r="AB1118" s="174"/>
      <c r="AC1118" s="174"/>
      <c r="AD1118" s="174"/>
      <c r="AE1118" s="150"/>
      <c r="AF1118" s="186"/>
      <c r="AG1118" s="265"/>
      <c r="AH1118" s="265"/>
      <c r="AI1118" s="265"/>
      <c r="AJ1118" s="265"/>
    </row>
    <row r="1119" spans="2:36" hidden="1" x14ac:dyDescent="0.25">
      <c r="B1119" s="304">
        <v>8260</v>
      </c>
      <c r="C1119" s="174"/>
      <c r="D1119" s="174"/>
      <c r="E1119" s="174"/>
      <c r="F1119" s="150"/>
      <c r="G1119" s="186"/>
      <c r="H1119" s="174"/>
      <c r="I1119" s="174"/>
      <c r="J1119" s="174"/>
      <c r="K1119" s="150"/>
      <c r="L1119" s="186"/>
      <c r="M1119" s="174"/>
      <c r="N1119" s="174"/>
      <c r="O1119" s="174"/>
      <c r="P1119" s="150"/>
      <c r="Q1119" s="186"/>
      <c r="R1119" s="174"/>
      <c r="S1119" s="174"/>
      <c r="T1119" s="174"/>
      <c r="U1119" s="150"/>
      <c r="V1119" s="186"/>
      <c r="W1119" s="174"/>
      <c r="X1119" s="174"/>
      <c r="Y1119" s="174"/>
      <c r="Z1119" s="265"/>
      <c r="AA1119" s="186"/>
      <c r="AB1119" s="174"/>
      <c r="AC1119" s="174"/>
      <c r="AD1119" s="174"/>
      <c r="AE1119" s="150"/>
      <c r="AF1119" s="186"/>
      <c r="AG1119" s="265"/>
      <c r="AH1119" s="265"/>
      <c r="AI1119" s="265"/>
      <c r="AJ1119" s="265"/>
    </row>
    <row r="1120" spans="2:36" hidden="1" x14ac:dyDescent="0.25">
      <c r="B1120" s="304">
        <v>8262</v>
      </c>
      <c r="C1120" s="174"/>
      <c r="D1120" s="174"/>
      <c r="E1120" s="174"/>
      <c r="F1120" s="150"/>
      <c r="G1120" s="186"/>
      <c r="H1120" s="174"/>
      <c r="I1120" s="174"/>
      <c r="J1120" s="174"/>
      <c r="K1120" s="150"/>
      <c r="L1120" s="186"/>
      <c r="M1120" s="174"/>
      <c r="N1120" s="174"/>
      <c r="O1120" s="174"/>
      <c r="P1120" s="150"/>
      <c r="Q1120" s="186"/>
      <c r="R1120" s="174"/>
      <c r="S1120" s="174"/>
      <c r="T1120" s="174"/>
      <c r="U1120" s="150"/>
      <c r="V1120" s="186"/>
      <c r="W1120" s="174"/>
      <c r="X1120" s="174"/>
      <c r="Y1120" s="174"/>
      <c r="Z1120" s="265"/>
      <c r="AA1120" s="186"/>
      <c r="AB1120" s="174"/>
      <c r="AC1120" s="174"/>
      <c r="AD1120" s="174"/>
      <c r="AE1120" s="150"/>
      <c r="AF1120" s="186"/>
      <c r="AG1120" s="265"/>
      <c r="AH1120" s="265"/>
      <c r="AI1120" s="265"/>
      <c r="AJ1120" s="265"/>
    </row>
    <row r="1121" spans="2:36" hidden="1" x14ac:dyDescent="0.25">
      <c r="B1121" s="304">
        <v>8263</v>
      </c>
      <c r="C1121" s="174"/>
      <c r="D1121" s="174"/>
      <c r="E1121" s="174"/>
      <c r="F1121" s="150"/>
      <c r="G1121" s="186"/>
      <c r="H1121" s="174"/>
      <c r="I1121" s="174"/>
      <c r="J1121" s="174"/>
      <c r="K1121" s="150"/>
      <c r="L1121" s="186"/>
      <c r="M1121" s="174"/>
      <c r="N1121" s="174"/>
      <c r="O1121" s="174"/>
      <c r="P1121" s="150"/>
      <c r="Q1121" s="186"/>
      <c r="R1121" s="174"/>
      <c r="S1121" s="174"/>
      <c r="T1121" s="174"/>
      <c r="U1121" s="150"/>
      <c r="V1121" s="186"/>
      <c r="W1121" s="174"/>
      <c r="X1121" s="174"/>
      <c r="Y1121" s="174"/>
      <c r="Z1121" s="265"/>
      <c r="AA1121" s="186"/>
      <c r="AB1121" s="174"/>
      <c r="AC1121" s="174"/>
      <c r="AD1121" s="174"/>
      <c r="AE1121" s="150"/>
      <c r="AF1121" s="186"/>
      <c r="AG1121" s="265"/>
      <c r="AH1121" s="265"/>
      <c r="AI1121" s="265"/>
      <c r="AJ1121" s="265"/>
    </row>
    <row r="1122" spans="2:36" hidden="1" x14ac:dyDescent="0.25">
      <c r="B1122" s="304">
        <v>8265</v>
      </c>
      <c r="C1122" s="174"/>
      <c r="D1122" s="174"/>
      <c r="E1122" s="174"/>
      <c r="F1122" s="150"/>
      <c r="G1122" s="186"/>
      <c r="H1122" s="174"/>
      <c r="I1122" s="174"/>
      <c r="J1122" s="174"/>
      <c r="K1122" s="150"/>
      <c r="L1122" s="186"/>
      <c r="M1122" s="174"/>
      <c r="N1122" s="174"/>
      <c r="O1122" s="174"/>
      <c r="P1122" s="150"/>
      <c r="Q1122" s="186"/>
      <c r="R1122" s="174"/>
      <c r="S1122" s="174"/>
      <c r="T1122" s="174"/>
      <c r="U1122" s="150"/>
      <c r="V1122" s="186"/>
      <c r="W1122" s="174"/>
      <c r="X1122" s="174"/>
      <c r="Y1122" s="174"/>
      <c r="Z1122" s="265"/>
      <c r="AA1122" s="186"/>
      <c r="AB1122" s="174"/>
      <c r="AC1122" s="174"/>
      <c r="AD1122" s="174"/>
      <c r="AE1122" s="150"/>
      <c r="AF1122" s="186"/>
      <c r="AG1122" s="265"/>
      <c r="AH1122" s="265"/>
      <c r="AI1122" s="265"/>
      <c r="AJ1122" s="265"/>
    </row>
    <row r="1123" spans="2:36" hidden="1" x14ac:dyDescent="0.25">
      <c r="B1123" s="304">
        <v>8266</v>
      </c>
      <c r="C1123" s="174"/>
      <c r="D1123" s="174"/>
      <c r="E1123" s="174"/>
      <c r="F1123" s="150"/>
      <c r="G1123" s="186"/>
      <c r="H1123" s="174"/>
      <c r="I1123" s="174"/>
      <c r="J1123" s="174"/>
      <c r="K1123" s="150"/>
      <c r="L1123" s="186"/>
      <c r="M1123" s="174"/>
      <c r="N1123" s="174"/>
      <c r="O1123" s="174"/>
      <c r="P1123" s="150"/>
      <c r="Q1123" s="186"/>
      <c r="R1123" s="174"/>
      <c r="S1123" s="174"/>
      <c r="T1123" s="174"/>
      <c r="U1123" s="150"/>
      <c r="V1123" s="186"/>
      <c r="W1123" s="174"/>
      <c r="X1123" s="174"/>
      <c r="Y1123" s="174"/>
      <c r="Z1123" s="265"/>
      <c r="AA1123" s="186"/>
      <c r="AB1123" s="174"/>
      <c r="AC1123" s="174"/>
      <c r="AD1123" s="174"/>
      <c r="AE1123" s="150"/>
      <c r="AF1123" s="186"/>
      <c r="AG1123" s="265"/>
      <c r="AH1123" s="265"/>
      <c r="AI1123" s="265"/>
      <c r="AJ1123" s="265"/>
    </row>
    <row r="1124" spans="2:36" hidden="1" x14ac:dyDescent="0.25">
      <c r="B1124" s="304">
        <v>8267</v>
      </c>
      <c r="C1124" s="174"/>
      <c r="D1124" s="174"/>
      <c r="E1124" s="174"/>
      <c r="F1124" s="150"/>
      <c r="G1124" s="186"/>
      <c r="H1124" s="174"/>
      <c r="I1124" s="174"/>
      <c r="J1124" s="174"/>
      <c r="K1124" s="150"/>
      <c r="L1124" s="186"/>
      <c r="M1124" s="174"/>
      <c r="N1124" s="174"/>
      <c r="O1124" s="174"/>
      <c r="P1124" s="150"/>
      <c r="Q1124" s="186"/>
      <c r="R1124" s="174"/>
      <c r="S1124" s="174"/>
      <c r="T1124" s="174"/>
      <c r="U1124" s="150"/>
      <c r="V1124" s="186"/>
      <c r="W1124" s="174"/>
      <c r="X1124" s="174"/>
      <c r="Y1124" s="174"/>
      <c r="Z1124" s="265"/>
      <c r="AA1124" s="186"/>
      <c r="AB1124" s="174"/>
      <c r="AC1124" s="174"/>
      <c r="AD1124" s="174"/>
      <c r="AE1124" s="150"/>
      <c r="AF1124" s="186"/>
      <c r="AG1124" s="265"/>
      <c r="AH1124" s="265"/>
      <c r="AI1124" s="265"/>
      <c r="AJ1124" s="265"/>
    </row>
    <row r="1125" spans="2:36" hidden="1" x14ac:dyDescent="0.25">
      <c r="B1125" s="304">
        <v>8268</v>
      </c>
      <c r="C1125" s="174"/>
      <c r="D1125" s="174"/>
      <c r="E1125" s="174"/>
      <c r="F1125" s="150"/>
      <c r="G1125" s="186"/>
      <c r="H1125" s="174"/>
      <c r="I1125" s="174"/>
      <c r="J1125" s="174"/>
      <c r="K1125" s="150"/>
      <c r="L1125" s="186"/>
      <c r="M1125" s="174"/>
      <c r="N1125" s="174"/>
      <c r="O1125" s="174"/>
      <c r="P1125" s="150"/>
      <c r="Q1125" s="186"/>
      <c r="R1125" s="174"/>
      <c r="S1125" s="174"/>
      <c r="T1125" s="174"/>
      <c r="U1125" s="150"/>
      <c r="V1125" s="186"/>
      <c r="W1125" s="174"/>
      <c r="X1125" s="174"/>
      <c r="Y1125" s="174"/>
      <c r="Z1125" s="265"/>
      <c r="AA1125" s="186"/>
      <c r="AB1125" s="174"/>
      <c r="AC1125" s="174"/>
      <c r="AD1125" s="174"/>
      <c r="AE1125" s="150"/>
      <c r="AF1125" s="186"/>
      <c r="AG1125" s="265"/>
      <c r="AH1125" s="265"/>
      <c r="AI1125" s="265"/>
      <c r="AJ1125" s="265"/>
    </row>
    <row r="1126" spans="2:36" hidden="1" x14ac:dyDescent="0.25">
      <c r="B1126" s="304">
        <v>8269</v>
      </c>
      <c r="C1126" s="174"/>
      <c r="D1126" s="174"/>
      <c r="E1126" s="174"/>
      <c r="F1126" s="150"/>
      <c r="G1126" s="186"/>
      <c r="H1126" s="174"/>
      <c r="I1126" s="174"/>
      <c r="J1126" s="174"/>
      <c r="K1126" s="150"/>
      <c r="L1126" s="186"/>
      <c r="M1126" s="174"/>
      <c r="N1126" s="174"/>
      <c r="O1126" s="174"/>
      <c r="P1126" s="150"/>
      <c r="Q1126" s="186"/>
      <c r="R1126" s="174"/>
      <c r="S1126" s="174"/>
      <c r="T1126" s="174"/>
      <c r="U1126" s="150"/>
      <c r="V1126" s="186"/>
      <c r="W1126" s="174"/>
      <c r="X1126" s="174"/>
      <c r="Y1126" s="174"/>
      <c r="Z1126" s="265"/>
      <c r="AA1126" s="186"/>
      <c r="AB1126" s="174"/>
      <c r="AC1126" s="174"/>
      <c r="AD1126" s="174"/>
      <c r="AE1126" s="150"/>
      <c r="AF1126" s="186"/>
      <c r="AG1126" s="265"/>
      <c r="AH1126" s="265"/>
      <c r="AI1126" s="265"/>
      <c r="AJ1126" s="265"/>
    </row>
    <row r="1127" spans="2:36" hidden="1" x14ac:dyDescent="0.25">
      <c r="B1127" s="304">
        <v>8270</v>
      </c>
      <c r="C1127" s="174"/>
      <c r="D1127" s="174"/>
      <c r="E1127" s="174"/>
      <c r="F1127" s="150"/>
      <c r="G1127" s="186"/>
      <c r="H1127" s="174"/>
      <c r="I1127" s="174"/>
      <c r="J1127" s="174"/>
      <c r="K1127" s="150"/>
      <c r="L1127" s="186"/>
      <c r="M1127" s="174"/>
      <c r="N1127" s="174"/>
      <c r="O1127" s="174"/>
      <c r="P1127" s="150"/>
      <c r="Q1127" s="186"/>
      <c r="R1127" s="174"/>
      <c r="S1127" s="174"/>
      <c r="T1127" s="174"/>
      <c r="U1127" s="150"/>
      <c r="V1127" s="186"/>
      <c r="W1127" s="174"/>
      <c r="X1127" s="174"/>
      <c r="Y1127" s="174"/>
      <c r="Z1127" s="265"/>
      <c r="AA1127" s="186"/>
      <c r="AB1127" s="174"/>
      <c r="AC1127" s="174"/>
      <c r="AD1127" s="174"/>
      <c r="AE1127" s="150"/>
      <c r="AF1127" s="186"/>
      <c r="AG1127" s="265"/>
      <c r="AH1127" s="265"/>
      <c r="AI1127" s="265"/>
      <c r="AJ1127" s="265"/>
    </row>
    <row r="1128" spans="2:36" hidden="1" x14ac:dyDescent="0.25">
      <c r="B1128" s="304">
        <v>8273</v>
      </c>
      <c r="C1128" s="174"/>
      <c r="D1128" s="174"/>
      <c r="E1128" s="174"/>
      <c r="F1128" s="150"/>
      <c r="G1128" s="186"/>
      <c r="H1128" s="174"/>
      <c r="I1128" s="174"/>
      <c r="J1128" s="174"/>
      <c r="K1128" s="150"/>
      <c r="L1128" s="186"/>
      <c r="M1128" s="174"/>
      <c r="N1128" s="174"/>
      <c r="O1128" s="174"/>
      <c r="P1128" s="150"/>
      <c r="Q1128" s="186"/>
      <c r="R1128" s="174"/>
      <c r="S1128" s="174"/>
      <c r="T1128" s="174"/>
      <c r="U1128" s="150"/>
      <c r="V1128" s="186"/>
      <c r="W1128" s="174"/>
      <c r="X1128" s="174"/>
      <c r="Y1128" s="174"/>
      <c r="Z1128" s="265"/>
      <c r="AA1128" s="186"/>
      <c r="AB1128" s="174"/>
      <c r="AC1128" s="174"/>
      <c r="AD1128" s="174"/>
      <c r="AE1128" s="150"/>
      <c r="AF1128" s="186"/>
      <c r="AG1128" s="265"/>
      <c r="AH1128" s="265"/>
      <c r="AI1128" s="265"/>
      <c r="AJ1128" s="265"/>
    </row>
    <row r="1129" spans="2:36" hidden="1" x14ac:dyDescent="0.25">
      <c r="B1129" s="304">
        <v>8275</v>
      </c>
      <c r="C1129" s="174"/>
      <c r="D1129" s="174"/>
      <c r="E1129" s="174"/>
      <c r="F1129" s="150"/>
      <c r="G1129" s="186"/>
      <c r="H1129" s="174"/>
      <c r="I1129" s="174"/>
      <c r="J1129" s="174"/>
      <c r="K1129" s="150"/>
      <c r="L1129" s="186"/>
      <c r="M1129" s="174"/>
      <c r="N1129" s="174"/>
      <c r="O1129" s="174"/>
      <c r="P1129" s="150"/>
      <c r="Q1129" s="186"/>
      <c r="R1129" s="174"/>
      <c r="S1129" s="174"/>
      <c r="T1129" s="174"/>
      <c r="U1129" s="150"/>
      <c r="V1129" s="186"/>
      <c r="W1129" s="174"/>
      <c r="X1129" s="174"/>
      <c r="Y1129" s="174"/>
      <c r="Z1129" s="265"/>
      <c r="AA1129" s="186"/>
      <c r="AB1129" s="174"/>
      <c r="AC1129" s="174"/>
      <c r="AD1129" s="174"/>
      <c r="AE1129" s="150"/>
      <c r="AF1129" s="186"/>
      <c r="AG1129" s="265"/>
      <c r="AH1129" s="265"/>
      <c r="AI1129" s="265"/>
      <c r="AJ1129" s="265"/>
    </row>
    <row r="1130" spans="2:36" hidden="1" x14ac:dyDescent="0.25">
      <c r="B1130" s="304">
        <v>8279</v>
      </c>
      <c r="C1130" s="174"/>
      <c r="D1130" s="174"/>
      <c r="E1130" s="174"/>
      <c r="F1130" s="150"/>
      <c r="G1130" s="186"/>
      <c r="H1130" s="174"/>
      <c r="I1130" s="174"/>
      <c r="J1130" s="174"/>
      <c r="K1130" s="150"/>
      <c r="L1130" s="186"/>
      <c r="M1130" s="174"/>
      <c r="N1130" s="174"/>
      <c r="O1130" s="174"/>
      <c r="P1130" s="150"/>
      <c r="Q1130" s="186"/>
      <c r="R1130" s="174"/>
      <c r="S1130" s="174"/>
      <c r="T1130" s="174"/>
      <c r="U1130" s="150"/>
      <c r="V1130" s="186"/>
      <c r="W1130" s="174"/>
      <c r="X1130" s="174"/>
      <c r="Y1130" s="174"/>
      <c r="Z1130" s="265"/>
      <c r="AA1130" s="186"/>
      <c r="AB1130" s="174"/>
      <c r="AC1130" s="174"/>
      <c r="AD1130" s="174"/>
      <c r="AE1130" s="150"/>
      <c r="AF1130" s="186"/>
      <c r="AG1130" s="265"/>
      <c r="AH1130" s="265"/>
      <c r="AI1130" s="265"/>
      <c r="AJ1130" s="265"/>
    </row>
    <row r="1131" spans="2:36" hidden="1" x14ac:dyDescent="0.25">
      <c r="B1131" s="304">
        <v>8283</v>
      </c>
      <c r="C1131" s="174"/>
      <c r="D1131" s="174"/>
      <c r="E1131" s="174"/>
      <c r="F1131" s="150"/>
      <c r="G1131" s="186"/>
      <c r="H1131" s="174"/>
      <c r="I1131" s="174"/>
      <c r="J1131" s="174"/>
      <c r="K1131" s="150"/>
      <c r="L1131" s="186"/>
      <c r="M1131" s="174"/>
      <c r="N1131" s="174"/>
      <c r="O1131" s="174"/>
      <c r="P1131" s="150"/>
      <c r="Q1131" s="186"/>
      <c r="R1131" s="174"/>
      <c r="S1131" s="174"/>
      <c r="T1131" s="174"/>
      <c r="U1131" s="150"/>
      <c r="V1131" s="186"/>
      <c r="W1131" s="174"/>
      <c r="X1131" s="174"/>
      <c r="Y1131" s="174"/>
      <c r="Z1131" s="265"/>
      <c r="AA1131" s="186"/>
      <c r="AB1131" s="174"/>
      <c r="AC1131" s="174"/>
      <c r="AD1131" s="174"/>
      <c r="AE1131" s="150"/>
      <c r="AF1131" s="186"/>
      <c r="AG1131" s="265"/>
      <c r="AH1131" s="265"/>
      <c r="AI1131" s="265"/>
      <c r="AJ1131" s="265"/>
    </row>
    <row r="1132" spans="2:36" hidden="1" x14ac:dyDescent="0.25">
      <c r="B1132" s="304">
        <v>8295</v>
      </c>
      <c r="C1132" s="174"/>
      <c r="D1132" s="174"/>
      <c r="E1132" s="174"/>
      <c r="F1132" s="150"/>
      <c r="G1132" s="186"/>
      <c r="H1132" s="174"/>
      <c r="I1132" s="174"/>
      <c r="J1132" s="174"/>
      <c r="K1132" s="150"/>
      <c r="L1132" s="186"/>
      <c r="M1132" s="174"/>
      <c r="N1132" s="174"/>
      <c r="O1132" s="174"/>
      <c r="P1132" s="150"/>
      <c r="Q1132" s="186"/>
      <c r="R1132" s="174"/>
      <c r="S1132" s="174"/>
      <c r="T1132" s="174"/>
      <c r="U1132" s="150"/>
      <c r="V1132" s="186"/>
      <c r="W1132" s="174"/>
      <c r="X1132" s="174"/>
      <c r="Y1132" s="174"/>
      <c r="Z1132" s="265"/>
      <c r="AA1132" s="186"/>
      <c r="AB1132" s="174"/>
      <c r="AC1132" s="174"/>
      <c r="AD1132" s="174"/>
      <c r="AE1132" s="150"/>
      <c r="AF1132" s="186"/>
      <c r="AG1132" s="265"/>
      <c r="AH1132" s="265"/>
      <c r="AI1132" s="265"/>
      <c r="AJ1132" s="265"/>
    </row>
    <row r="1133" spans="2:36" hidden="1" x14ac:dyDescent="0.25">
      <c r="B1133" s="304">
        <v>8294</v>
      </c>
      <c r="C1133" s="174"/>
      <c r="D1133" s="174"/>
      <c r="E1133" s="174"/>
      <c r="F1133" s="150"/>
      <c r="G1133" s="186"/>
      <c r="H1133" s="174"/>
      <c r="I1133" s="174"/>
      <c r="J1133" s="174"/>
      <c r="K1133" s="150"/>
      <c r="L1133" s="186"/>
      <c r="M1133" s="174"/>
      <c r="N1133" s="174"/>
      <c r="O1133" s="174"/>
      <c r="P1133" s="150"/>
      <c r="Q1133" s="186"/>
      <c r="R1133" s="174"/>
      <c r="S1133" s="174"/>
      <c r="T1133" s="174"/>
      <c r="U1133" s="150"/>
      <c r="V1133" s="186"/>
      <c r="W1133" s="174"/>
      <c r="X1133" s="174"/>
      <c r="Y1133" s="174"/>
      <c r="Z1133" s="265"/>
      <c r="AA1133" s="186"/>
      <c r="AB1133" s="174"/>
      <c r="AC1133" s="174"/>
      <c r="AD1133" s="174"/>
      <c r="AE1133" s="150"/>
      <c r="AF1133" s="186"/>
      <c r="AG1133" s="265"/>
      <c r="AH1133" s="265"/>
      <c r="AI1133" s="265"/>
      <c r="AJ1133" s="265"/>
    </row>
    <row r="1134" spans="2:36" hidden="1" x14ac:dyDescent="0.25">
      <c r="B1134" s="304">
        <v>8296</v>
      </c>
      <c r="C1134" s="174"/>
      <c r="D1134" s="174"/>
      <c r="E1134" s="174"/>
      <c r="F1134" s="150"/>
      <c r="G1134" s="186"/>
      <c r="H1134" s="174"/>
      <c r="I1134" s="174"/>
      <c r="J1134" s="174"/>
      <c r="K1134" s="150"/>
      <c r="L1134" s="186"/>
      <c r="M1134" s="174"/>
      <c r="N1134" s="174"/>
      <c r="O1134" s="174"/>
      <c r="P1134" s="150"/>
      <c r="Q1134" s="186"/>
      <c r="R1134" s="174"/>
      <c r="S1134" s="174"/>
      <c r="T1134" s="174"/>
      <c r="U1134" s="150"/>
      <c r="V1134" s="186"/>
      <c r="W1134" s="174"/>
      <c r="X1134" s="174"/>
      <c r="Y1134" s="174"/>
      <c r="Z1134" s="265"/>
      <c r="AA1134" s="186"/>
      <c r="AB1134" s="174"/>
      <c r="AC1134" s="174"/>
      <c r="AD1134" s="174"/>
      <c r="AE1134" s="150"/>
      <c r="AF1134" s="186"/>
      <c r="AG1134" s="265"/>
      <c r="AH1134" s="265"/>
      <c r="AI1134" s="265"/>
      <c r="AJ1134" s="265"/>
    </row>
    <row r="1135" spans="2:36" hidden="1" x14ac:dyDescent="0.25">
      <c r="B1135" s="304">
        <v>8297</v>
      </c>
      <c r="C1135" s="174"/>
      <c r="D1135" s="174"/>
      <c r="E1135" s="174"/>
      <c r="F1135" s="150"/>
      <c r="G1135" s="186"/>
      <c r="H1135" s="174"/>
      <c r="I1135" s="174"/>
      <c r="J1135" s="174"/>
      <c r="K1135" s="150"/>
      <c r="L1135" s="186"/>
      <c r="M1135" s="174"/>
      <c r="N1135" s="174"/>
      <c r="O1135" s="174"/>
      <c r="P1135" s="150"/>
      <c r="Q1135" s="186"/>
      <c r="R1135" s="174"/>
      <c r="S1135" s="174"/>
      <c r="T1135" s="174"/>
      <c r="U1135" s="150"/>
      <c r="V1135" s="186"/>
      <c r="W1135" s="174"/>
      <c r="X1135" s="174"/>
      <c r="Y1135" s="174"/>
      <c r="Z1135" s="265"/>
      <c r="AA1135" s="186"/>
      <c r="AB1135" s="174"/>
      <c r="AC1135" s="174"/>
      <c r="AD1135" s="174"/>
      <c r="AE1135" s="150"/>
      <c r="AF1135" s="186"/>
      <c r="AG1135" s="265"/>
      <c r="AH1135" s="265"/>
      <c r="AI1135" s="265"/>
      <c r="AJ1135" s="265"/>
    </row>
    <row r="1136" spans="2:36" hidden="1" x14ac:dyDescent="0.25">
      <c r="B1136" s="304">
        <v>8299</v>
      </c>
      <c r="C1136" s="174"/>
      <c r="D1136" s="174"/>
      <c r="E1136" s="174"/>
      <c r="F1136" s="150"/>
      <c r="G1136" s="186"/>
      <c r="H1136" s="174"/>
      <c r="I1136" s="174"/>
      <c r="J1136" s="174"/>
      <c r="K1136" s="150"/>
      <c r="L1136" s="186"/>
      <c r="M1136" s="174"/>
      <c r="N1136" s="174"/>
      <c r="O1136" s="174"/>
      <c r="P1136" s="150"/>
      <c r="Q1136" s="186"/>
      <c r="R1136" s="174"/>
      <c r="S1136" s="174"/>
      <c r="T1136" s="174"/>
      <c r="U1136" s="150"/>
      <c r="V1136" s="186"/>
      <c r="W1136" s="174"/>
      <c r="X1136" s="174"/>
      <c r="Y1136" s="174"/>
      <c r="Z1136" s="265"/>
      <c r="AA1136" s="186"/>
      <c r="AB1136" s="174"/>
      <c r="AC1136" s="174"/>
      <c r="AD1136" s="174"/>
      <c r="AE1136" s="150"/>
      <c r="AF1136" s="186"/>
      <c r="AG1136" s="265"/>
      <c r="AH1136" s="265"/>
      <c r="AI1136" s="265"/>
      <c r="AJ1136" s="265"/>
    </row>
    <row r="1137" spans="2:36" hidden="1" x14ac:dyDescent="0.25">
      <c r="B1137" s="304">
        <v>8301</v>
      </c>
      <c r="C1137" s="174"/>
      <c r="D1137" s="174"/>
      <c r="E1137" s="174"/>
      <c r="F1137" s="150"/>
      <c r="G1137" s="186"/>
      <c r="H1137" s="174"/>
      <c r="I1137" s="174"/>
      <c r="J1137" s="174"/>
      <c r="K1137" s="150"/>
      <c r="L1137" s="186"/>
      <c r="M1137" s="174"/>
      <c r="N1137" s="174"/>
      <c r="O1137" s="174"/>
      <c r="P1137" s="150"/>
      <c r="Q1137" s="186"/>
      <c r="R1137" s="174"/>
      <c r="S1137" s="174"/>
      <c r="T1137" s="174"/>
      <c r="U1137" s="150"/>
      <c r="V1137" s="186"/>
      <c r="W1137" s="174"/>
      <c r="X1137" s="174"/>
      <c r="Y1137" s="174"/>
      <c r="Z1137" s="265"/>
      <c r="AA1137" s="186"/>
      <c r="AB1137" s="174"/>
      <c r="AC1137" s="174"/>
      <c r="AD1137" s="174"/>
      <c r="AE1137" s="150"/>
      <c r="AF1137" s="186"/>
      <c r="AG1137" s="265"/>
      <c r="AH1137" s="265"/>
      <c r="AI1137" s="265"/>
      <c r="AJ1137" s="265"/>
    </row>
    <row r="1138" spans="2:36" hidden="1" x14ac:dyDescent="0.25">
      <c r="B1138" s="304">
        <v>8302</v>
      </c>
      <c r="C1138" s="174"/>
      <c r="D1138" s="174"/>
      <c r="E1138" s="174"/>
      <c r="F1138" s="150"/>
      <c r="G1138" s="186"/>
      <c r="H1138" s="174"/>
      <c r="I1138" s="174"/>
      <c r="J1138" s="174"/>
      <c r="K1138" s="150"/>
      <c r="L1138" s="186"/>
      <c r="M1138" s="174"/>
      <c r="N1138" s="174"/>
      <c r="O1138" s="174"/>
      <c r="P1138" s="150"/>
      <c r="Q1138" s="186"/>
      <c r="R1138" s="174"/>
      <c r="S1138" s="174"/>
      <c r="T1138" s="174"/>
      <c r="U1138" s="150"/>
      <c r="V1138" s="186"/>
      <c r="W1138" s="174"/>
      <c r="X1138" s="174"/>
      <c r="Y1138" s="174"/>
      <c r="Z1138" s="265"/>
      <c r="AA1138" s="186"/>
      <c r="AB1138" s="174"/>
      <c r="AC1138" s="174"/>
      <c r="AD1138" s="174"/>
      <c r="AE1138" s="150"/>
      <c r="AF1138" s="186"/>
      <c r="AG1138" s="265"/>
      <c r="AH1138" s="265"/>
      <c r="AI1138" s="265"/>
      <c r="AJ1138" s="265"/>
    </row>
    <row r="1139" spans="2:36" hidden="1" x14ac:dyDescent="0.25">
      <c r="B1139" s="304">
        <v>8303</v>
      </c>
      <c r="C1139" s="174"/>
      <c r="D1139" s="174"/>
      <c r="E1139" s="174"/>
      <c r="F1139" s="150"/>
      <c r="G1139" s="186"/>
      <c r="H1139" s="174"/>
      <c r="I1139" s="174"/>
      <c r="J1139" s="174"/>
      <c r="K1139" s="150"/>
      <c r="L1139" s="186"/>
      <c r="M1139" s="174"/>
      <c r="N1139" s="174"/>
      <c r="O1139" s="174"/>
      <c r="P1139" s="150"/>
      <c r="Q1139" s="186"/>
      <c r="R1139" s="174"/>
      <c r="S1139" s="174"/>
      <c r="T1139" s="174"/>
      <c r="U1139" s="150"/>
      <c r="V1139" s="186"/>
      <c r="W1139" s="174"/>
      <c r="X1139" s="174"/>
      <c r="Y1139" s="174"/>
      <c r="Z1139" s="265"/>
      <c r="AA1139" s="186"/>
      <c r="AB1139" s="174"/>
      <c r="AC1139" s="174"/>
      <c r="AD1139" s="174"/>
      <c r="AE1139" s="150"/>
      <c r="AF1139" s="186"/>
      <c r="AG1139" s="265"/>
      <c r="AH1139" s="265"/>
      <c r="AI1139" s="265"/>
      <c r="AJ1139" s="265"/>
    </row>
    <row r="1140" spans="2:36" hidden="1" x14ac:dyDescent="0.25">
      <c r="B1140" s="304">
        <v>8304</v>
      </c>
      <c r="C1140" s="174"/>
      <c r="D1140" s="174"/>
      <c r="E1140" s="174"/>
      <c r="F1140" s="150"/>
      <c r="G1140" s="186"/>
      <c r="H1140" s="174"/>
      <c r="I1140" s="174"/>
      <c r="J1140" s="174"/>
      <c r="K1140" s="150"/>
      <c r="L1140" s="186"/>
      <c r="M1140" s="174"/>
      <c r="N1140" s="174"/>
      <c r="O1140" s="174"/>
      <c r="P1140" s="150"/>
      <c r="Q1140" s="186"/>
      <c r="R1140" s="174"/>
      <c r="S1140" s="174"/>
      <c r="T1140" s="174"/>
      <c r="U1140" s="150"/>
      <c r="V1140" s="186"/>
      <c r="W1140" s="174"/>
      <c r="X1140" s="174"/>
      <c r="Y1140" s="174"/>
      <c r="Z1140" s="265"/>
      <c r="AA1140" s="186"/>
      <c r="AB1140" s="174"/>
      <c r="AC1140" s="174"/>
      <c r="AD1140" s="174"/>
      <c r="AE1140" s="150"/>
      <c r="AF1140" s="186"/>
      <c r="AG1140" s="265"/>
      <c r="AH1140" s="265"/>
      <c r="AI1140" s="265"/>
      <c r="AJ1140" s="265"/>
    </row>
    <row r="1141" spans="2:36" hidden="1" x14ac:dyDescent="0.25">
      <c r="B1141" s="304">
        <v>8305</v>
      </c>
      <c r="C1141" s="174"/>
      <c r="D1141" s="174"/>
      <c r="E1141" s="174"/>
      <c r="F1141" s="150"/>
      <c r="G1141" s="186"/>
      <c r="H1141" s="174"/>
      <c r="I1141" s="174"/>
      <c r="J1141" s="174"/>
      <c r="K1141" s="150"/>
      <c r="L1141" s="186"/>
      <c r="M1141" s="174"/>
      <c r="N1141" s="174"/>
      <c r="O1141" s="174"/>
      <c r="P1141" s="150"/>
      <c r="Q1141" s="186"/>
      <c r="R1141" s="174"/>
      <c r="S1141" s="174"/>
      <c r="T1141" s="174"/>
      <c r="U1141" s="150"/>
      <c r="V1141" s="186"/>
      <c r="W1141" s="174"/>
      <c r="X1141" s="174"/>
      <c r="Y1141" s="174"/>
      <c r="Z1141" s="265"/>
      <c r="AA1141" s="186"/>
      <c r="AB1141" s="174"/>
      <c r="AC1141" s="174"/>
      <c r="AD1141" s="174"/>
      <c r="AE1141" s="150"/>
      <c r="AF1141" s="186"/>
      <c r="AG1141" s="265"/>
      <c r="AH1141" s="265"/>
      <c r="AI1141" s="265"/>
      <c r="AJ1141" s="265"/>
    </row>
    <row r="1142" spans="2:36" hidden="1" x14ac:dyDescent="0.25">
      <c r="B1142" s="304">
        <v>8306</v>
      </c>
      <c r="C1142" s="174"/>
      <c r="D1142" s="174"/>
      <c r="E1142" s="174"/>
      <c r="F1142" s="150"/>
      <c r="G1142" s="186"/>
      <c r="H1142" s="174"/>
      <c r="I1142" s="174"/>
      <c r="J1142" s="174"/>
      <c r="K1142" s="150"/>
      <c r="L1142" s="186"/>
      <c r="M1142" s="174"/>
      <c r="N1142" s="174"/>
      <c r="O1142" s="174"/>
      <c r="P1142" s="150"/>
      <c r="Q1142" s="186"/>
      <c r="R1142" s="174"/>
      <c r="S1142" s="174"/>
      <c r="T1142" s="174"/>
      <c r="U1142" s="150"/>
      <c r="V1142" s="186"/>
      <c r="W1142" s="174"/>
      <c r="X1142" s="174"/>
      <c r="Y1142" s="174"/>
      <c r="Z1142" s="265"/>
      <c r="AA1142" s="186"/>
      <c r="AB1142" s="174"/>
      <c r="AC1142" s="174"/>
      <c r="AD1142" s="174"/>
      <c r="AE1142" s="150"/>
      <c r="AF1142" s="186"/>
      <c r="AG1142" s="265"/>
      <c r="AH1142" s="265"/>
      <c r="AI1142" s="265"/>
      <c r="AJ1142" s="265"/>
    </row>
    <row r="1143" spans="2:36" hidden="1" x14ac:dyDescent="0.25">
      <c r="B1143" s="304">
        <v>8308</v>
      </c>
      <c r="C1143" s="174"/>
      <c r="D1143" s="174"/>
      <c r="E1143" s="174"/>
      <c r="F1143" s="150"/>
      <c r="G1143" s="186"/>
      <c r="H1143" s="174"/>
      <c r="I1143" s="174"/>
      <c r="J1143" s="174"/>
      <c r="K1143" s="150"/>
      <c r="L1143" s="186"/>
      <c r="M1143" s="174"/>
      <c r="N1143" s="174"/>
      <c r="O1143" s="174"/>
      <c r="P1143" s="150"/>
      <c r="Q1143" s="186"/>
      <c r="R1143" s="174"/>
      <c r="S1143" s="174"/>
      <c r="T1143" s="174"/>
      <c r="U1143" s="150"/>
      <c r="V1143" s="186"/>
      <c r="W1143" s="174"/>
      <c r="X1143" s="174"/>
      <c r="Y1143" s="174"/>
      <c r="Z1143" s="265"/>
      <c r="AA1143" s="186"/>
      <c r="AB1143" s="174"/>
      <c r="AC1143" s="174"/>
      <c r="AD1143" s="174"/>
      <c r="AE1143" s="150"/>
      <c r="AF1143" s="186"/>
      <c r="AG1143" s="265"/>
      <c r="AH1143" s="265"/>
      <c r="AI1143" s="265"/>
      <c r="AJ1143" s="265"/>
    </row>
    <row r="1144" spans="2:36" hidden="1" x14ac:dyDescent="0.25">
      <c r="B1144" s="304">
        <v>8310</v>
      </c>
      <c r="C1144" s="174"/>
      <c r="D1144" s="174"/>
      <c r="E1144" s="174"/>
      <c r="F1144" s="150"/>
      <c r="G1144" s="186"/>
      <c r="H1144" s="174"/>
      <c r="I1144" s="174"/>
      <c r="J1144" s="174"/>
      <c r="K1144" s="150"/>
      <c r="L1144" s="186"/>
      <c r="M1144" s="174"/>
      <c r="N1144" s="174"/>
      <c r="O1144" s="174"/>
      <c r="P1144" s="150"/>
      <c r="Q1144" s="186"/>
      <c r="R1144" s="174"/>
      <c r="S1144" s="174"/>
      <c r="T1144" s="174"/>
      <c r="U1144" s="150"/>
      <c r="V1144" s="186"/>
      <c r="W1144" s="174"/>
      <c r="X1144" s="174"/>
      <c r="Y1144" s="174"/>
      <c r="Z1144" s="265"/>
      <c r="AA1144" s="186"/>
      <c r="AB1144" s="174"/>
      <c r="AC1144" s="174"/>
      <c r="AD1144" s="174"/>
      <c r="AE1144" s="150"/>
      <c r="AF1144" s="186"/>
      <c r="AG1144" s="265"/>
      <c r="AH1144" s="265"/>
      <c r="AI1144" s="265"/>
      <c r="AJ1144" s="265"/>
    </row>
    <row r="1145" spans="2:36" hidden="1" x14ac:dyDescent="0.25">
      <c r="B1145" s="304">
        <v>8311</v>
      </c>
      <c r="C1145" s="174"/>
      <c r="D1145" s="174"/>
      <c r="E1145" s="174"/>
      <c r="F1145" s="150"/>
      <c r="G1145" s="186"/>
      <c r="H1145" s="174"/>
      <c r="I1145" s="174"/>
      <c r="J1145" s="174"/>
      <c r="K1145" s="150"/>
      <c r="L1145" s="186"/>
      <c r="M1145" s="174"/>
      <c r="N1145" s="174"/>
      <c r="O1145" s="174"/>
      <c r="P1145" s="150"/>
      <c r="Q1145" s="186"/>
      <c r="R1145" s="174"/>
      <c r="S1145" s="174"/>
      <c r="T1145" s="174"/>
      <c r="U1145" s="150"/>
      <c r="V1145" s="186"/>
      <c r="W1145" s="174"/>
      <c r="X1145" s="174"/>
      <c r="Y1145" s="174"/>
      <c r="Z1145" s="265"/>
      <c r="AA1145" s="186"/>
      <c r="AB1145" s="174"/>
      <c r="AC1145" s="174"/>
      <c r="AD1145" s="174"/>
      <c r="AE1145" s="150"/>
      <c r="AF1145" s="186"/>
      <c r="AG1145" s="265"/>
      <c r="AH1145" s="265"/>
      <c r="AI1145" s="265"/>
      <c r="AJ1145" s="265"/>
    </row>
    <row r="1146" spans="2:36" hidden="1" x14ac:dyDescent="0.25">
      <c r="B1146" s="304">
        <v>8312</v>
      </c>
      <c r="C1146" s="174"/>
      <c r="D1146" s="174"/>
      <c r="E1146" s="174"/>
      <c r="F1146" s="150"/>
      <c r="G1146" s="186"/>
      <c r="H1146" s="174"/>
      <c r="I1146" s="174"/>
      <c r="J1146" s="174"/>
      <c r="K1146" s="150"/>
      <c r="L1146" s="186"/>
      <c r="M1146" s="174"/>
      <c r="N1146" s="174"/>
      <c r="O1146" s="174"/>
      <c r="P1146" s="150"/>
      <c r="Q1146" s="186"/>
      <c r="R1146" s="174"/>
      <c r="S1146" s="174"/>
      <c r="T1146" s="174"/>
      <c r="U1146" s="150"/>
      <c r="V1146" s="186"/>
      <c r="W1146" s="174"/>
      <c r="X1146" s="174"/>
      <c r="Y1146" s="174"/>
      <c r="Z1146" s="265"/>
      <c r="AA1146" s="186"/>
      <c r="AB1146" s="174"/>
      <c r="AC1146" s="174"/>
      <c r="AD1146" s="174"/>
      <c r="AE1146" s="150"/>
      <c r="AF1146" s="186"/>
      <c r="AG1146" s="265"/>
      <c r="AH1146" s="265"/>
      <c r="AI1146" s="265"/>
      <c r="AJ1146" s="265"/>
    </row>
    <row r="1147" spans="2:36" hidden="1" x14ac:dyDescent="0.25">
      <c r="B1147" s="304">
        <v>8314</v>
      </c>
      <c r="C1147" s="174"/>
      <c r="D1147" s="174"/>
      <c r="E1147" s="174"/>
      <c r="F1147" s="150"/>
      <c r="G1147" s="186"/>
      <c r="H1147" s="174"/>
      <c r="I1147" s="174"/>
      <c r="J1147" s="174"/>
      <c r="K1147" s="150"/>
      <c r="L1147" s="186"/>
      <c r="M1147" s="174"/>
      <c r="N1147" s="174"/>
      <c r="O1147" s="174"/>
      <c r="P1147" s="150"/>
      <c r="Q1147" s="186"/>
      <c r="R1147" s="174"/>
      <c r="S1147" s="174"/>
      <c r="T1147" s="174"/>
      <c r="U1147" s="150"/>
      <c r="V1147" s="186"/>
      <c r="W1147" s="174"/>
      <c r="X1147" s="174"/>
      <c r="Y1147" s="174"/>
      <c r="Z1147" s="265"/>
      <c r="AA1147" s="186"/>
      <c r="AB1147" s="174"/>
      <c r="AC1147" s="174"/>
      <c r="AD1147" s="174"/>
      <c r="AE1147" s="150"/>
      <c r="AF1147" s="186"/>
      <c r="AG1147" s="265"/>
      <c r="AH1147" s="265"/>
      <c r="AI1147" s="265"/>
      <c r="AJ1147" s="265"/>
    </row>
    <row r="1148" spans="2:36" hidden="1" x14ac:dyDescent="0.25">
      <c r="B1148" s="304">
        <v>8320</v>
      </c>
      <c r="C1148" s="174"/>
      <c r="D1148" s="174"/>
      <c r="E1148" s="174"/>
      <c r="F1148" s="150"/>
      <c r="G1148" s="186"/>
      <c r="H1148" s="174"/>
      <c r="I1148" s="174"/>
      <c r="J1148" s="174"/>
      <c r="K1148" s="150"/>
      <c r="L1148" s="186"/>
      <c r="M1148" s="174"/>
      <c r="N1148" s="174"/>
      <c r="O1148" s="174"/>
      <c r="P1148" s="150"/>
      <c r="Q1148" s="186"/>
      <c r="R1148" s="174"/>
      <c r="S1148" s="174"/>
      <c r="T1148" s="174"/>
      <c r="U1148" s="150"/>
      <c r="V1148" s="186"/>
      <c r="W1148" s="174"/>
      <c r="X1148" s="174"/>
      <c r="Y1148" s="174"/>
      <c r="Z1148" s="265"/>
      <c r="AA1148" s="186"/>
      <c r="AB1148" s="174"/>
      <c r="AC1148" s="174"/>
      <c r="AD1148" s="174"/>
      <c r="AE1148" s="150"/>
      <c r="AF1148" s="186"/>
      <c r="AG1148" s="265"/>
      <c r="AH1148" s="265"/>
      <c r="AI1148" s="265"/>
      <c r="AJ1148" s="265"/>
    </row>
    <row r="1149" spans="2:36" hidden="1" x14ac:dyDescent="0.25">
      <c r="B1149" s="304">
        <v>8321</v>
      </c>
      <c r="C1149" s="174"/>
      <c r="D1149" s="174"/>
      <c r="E1149" s="174"/>
      <c r="F1149" s="150"/>
      <c r="G1149" s="186"/>
      <c r="H1149" s="174"/>
      <c r="I1149" s="174"/>
      <c r="J1149" s="174"/>
      <c r="K1149" s="150"/>
      <c r="L1149" s="186"/>
      <c r="M1149" s="174"/>
      <c r="N1149" s="174"/>
      <c r="O1149" s="174"/>
      <c r="P1149" s="150"/>
      <c r="Q1149" s="186"/>
      <c r="R1149" s="174"/>
      <c r="S1149" s="174"/>
      <c r="T1149" s="174"/>
      <c r="U1149" s="150"/>
      <c r="V1149" s="186"/>
      <c r="W1149" s="174"/>
      <c r="X1149" s="174"/>
      <c r="Y1149" s="174"/>
      <c r="Z1149" s="265"/>
      <c r="AA1149" s="186"/>
      <c r="AB1149" s="174"/>
      <c r="AC1149" s="174"/>
      <c r="AD1149" s="174"/>
      <c r="AE1149" s="150"/>
      <c r="AF1149" s="186"/>
      <c r="AG1149" s="265"/>
      <c r="AH1149" s="265"/>
      <c r="AI1149" s="265"/>
      <c r="AJ1149" s="265"/>
    </row>
    <row r="1150" spans="2:36" hidden="1" x14ac:dyDescent="0.25">
      <c r="B1150" s="304">
        <v>8322</v>
      </c>
      <c r="C1150" s="174"/>
      <c r="D1150" s="174"/>
      <c r="E1150" s="174"/>
      <c r="F1150" s="150"/>
      <c r="G1150" s="186"/>
      <c r="H1150" s="174"/>
      <c r="I1150" s="174"/>
      <c r="J1150" s="174"/>
      <c r="K1150" s="150"/>
      <c r="L1150" s="186"/>
      <c r="M1150" s="174"/>
      <c r="N1150" s="174"/>
      <c r="O1150" s="174"/>
      <c r="P1150" s="150"/>
      <c r="Q1150" s="186"/>
      <c r="R1150" s="174"/>
      <c r="S1150" s="174"/>
      <c r="T1150" s="174"/>
      <c r="U1150" s="150"/>
      <c r="V1150" s="186"/>
      <c r="W1150" s="174"/>
      <c r="X1150" s="174"/>
      <c r="Y1150" s="174"/>
      <c r="Z1150" s="265"/>
      <c r="AA1150" s="186"/>
      <c r="AB1150" s="174"/>
      <c r="AC1150" s="174"/>
      <c r="AD1150" s="174"/>
      <c r="AE1150" s="150"/>
      <c r="AF1150" s="186"/>
      <c r="AG1150" s="265"/>
      <c r="AH1150" s="265"/>
      <c r="AI1150" s="265"/>
      <c r="AJ1150" s="265"/>
    </row>
    <row r="1151" spans="2:36" hidden="1" x14ac:dyDescent="0.25">
      <c r="B1151" s="304">
        <v>8323</v>
      </c>
      <c r="C1151" s="174"/>
      <c r="D1151" s="174"/>
      <c r="E1151" s="174"/>
      <c r="F1151" s="150"/>
      <c r="G1151" s="186"/>
      <c r="H1151" s="174"/>
      <c r="I1151" s="174"/>
      <c r="J1151" s="174"/>
      <c r="K1151" s="150"/>
      <c r="L1151" s="186"/>
      <c r="M1151" s="174"/>
      <c r="N1151" s="174"/>
      <c r="O1151" s="174"/>
      <c r="P1151" s="150"/>
      <c r="Q1151" s="186"/>
      <c r="R1151" s="174"/>
      <c r="S1151" s="174"/>
      <c r="T1151" s="174"/>
      <c r="U1151" s="150"/>
      <c r="V1151" s="186"/>
      <c r="W1151" s="174"/>
      <c r="X1151" s="174"/>
      <c r="Y1151" s="174"/>
      <c r="Z1151" s="265"/>
      <c r="AA1151" s="186"/>
      <c r="AB1151" s="174"/>
      <c r="AC1151" s="174"/>
      <c r="AD1151" s="174"/>
      <c r="AE1151" s="150"/>
      <c r="AF1151" s="186"/>
      <c r="AG1151" s="265"/>
      <c r="AH1151" s="265"/>
      <c r="AI1151" s="265"/>
      <c r="AJ1151" s="265"/>
    </row>
    <row r="1152" spans="2:36" hidden="1" x14ac:dyDescent="0.25">
      <c r="B1152" s="304">
        <v>8324</v>
      </c>
      <c r="C1152" s="174"/>
      <c r="D1152" s="174"/>
      <c r="E1152" s="174"/>
      <c r="F1152" s="150"/>
      <c r="G1152" s="186"/>
      <c r="H1152" s="174"/>
      <c r="I1152" s="174"/>
      <c r="J1152" s="174"/>
      <c r="K1152" s="150"/>
      <c r="L1152" s="186"/>
      <c r="M1152" s="174"/>
      <c r="N1152" s="174"/>
      <c r="O1152" s="174"/>
      <c r="P1152" s="150"/>
      <c r="Q1152" s="186"/>
      <c r="R1152" s="174"/>
      <c r="S1152" s="174"/>
      <c r="T1152" s="174"/>
      <c r="U1152" s="150"/>
      <c r="V1152" s="186"/>
      <c r="W1152" s="174"/>
      <c r="X1152" s="174"/>
      <c r="Y1152" s="174"/>
      <c r="Z1152" s="265"/>
      <c r="AA1152" s="186"/>
      <c r="AB1152" s="174"/>
      <c r="AC1152" s="174"/>
      <c r="AD1152" s="174"/>
      <c r="AE1152" s="150"/>
      <c r="AF1152" s="186"/>
      <c r="AG1152" s="265"/>
      <c r="AH1152" s="265"/>
      <c r="AI1152" s="265"/>
      <c r="AJ1152" s="265"/>
    </row>
    <row r="1153" spans="1:36" hidden="1" x14ac:dyDescent="0.25">
      <c r="B1153" s="304">
        <v>8325</v>
      </c>
      <c r="C1153" s="174"/>
      <c r="D1153" s="174"/>
      <c r="E1153" s="174"/>
      <c r="F1153" s="150"/>
      <c r="G1153" s="186"/>
      <c r="H1153" s="174"/>
      <c r="I1153" s="174"/>
      <c r="J1153" s="174"/>
      <c r="K1153" s="150"/>
      <c r="L1153" s="186"/>
      <c r="M1153" s="174"/>
      <c r="N1153" s="174"/>
      <c r="O1153" s="174"/>
      <c r="P1153" s="150"/>
      <c r="Q1153" s="186"/>
      <c r="R1153" s="174"/>
      <c r="S1153" s="174"/>
      <c r="T1153" s="174"/>
      <c r="U1153" s="150"/>
      <c r="V1153" s="186"/>
      <c r="W1153" s="174"/>
      <c r="X1153" s="174"/>
      <c r="Y1153" s="174"/>
      <c r="Z1153" s="265"/>
      <c r="AA1153" s="186"/>
      <c r="AB1153" s="174"/>
      <c r="AC1153" s="174"/>
      <c r="AD1153" s="174"/>
      <c r="AE1153" s="150"/>
      <c r="AF1153" s="186"/>
      <c r="AG1153" s="265"/>
      <c r="AH1153" s="265"/>
      <c r="AI1153" s="265"/>
      <c r="AJ1153" s="265"/>
    </row>
    <row r="1154" spans="1:36" hidden="1" x14ac:dyDescent="0.25">
      <c r="B1154" s="304">
        <v>8326</v>
      </c>
      <c r="C1154" s="174"/>
      <c r="D1154" s="174"/>
      <c r="E1154" s="174"/>
      <c r="F1154" s="150"/>
      <c r="G1154" s="186"/>
      <c r="H1154" s="174"/>
      <c r="I1154" s="174"/>
      <c r="J1154" s="174"/>
      <c r="K1154" s="150"/>
      <c r="L1154" s="186"/>
      <c r="M1154" s="174"/>
      <c r="N1154" s="174"/>
      <c r="O1154" s="174"/>
      <c r="P1154" s="150"/>
      <c r="Q1154" s="186"/>
      <c r="R1154" s="174"/>
      <c r="S1154" s="174"/>
      <c r="T1154" s="174"/>
      <c r="U1154" s="150"/>
      <c r="V1154" s="186"/>
      <c r="W1154" s="174"/>
      <c r="X1154" s="174"/>
      <c r="Y1154" s="174"/>
      <c r="Z1154" s="265"/>
      <c r="AA1154" s="186"/>
      <c r="AB1154" s="174"/>
      <c r="AC1154" s="174"/>
      <c r="AD1154" s="174"/>
      <c r="AE1154" s="150"/>
      <c r="AF1154" s="186"/>
      <c r="AG1154" s="265"/>
      <c r="AH1154" s="265"/>
      <c r="AI1154" s="265"/>
      <c r="AJ1154" s="265"/>
    </row>
    <row r="1155" spans="1:36" hidden="1" x14ac:dyDescent="0.25">
      <c r="B1155" s="304">
        <v>8327</v>
      </c>
      <c r="C1155" s="174"/>
      <c r="D1155" s="174"/>
      <c r="E1155" s="174"/>
      <c r="F1155" s="150"/>
      <c r="G1155" s="186"/>
      <c r="H1155" s="174"/>
      <c r="I1155" s="174"/>
      <c r="J1155" s="174"/>
      <c r="K1155" s="150"/>
      <c r="L1155" s="186"/>
      <c r="M1155" s="174"/>
      <c r="N1155" s="174"/>
      <c r="O1155" s="174"/>
      <c r="P1155" s="150"/>
      <c r="Q1155" s="186"/>
      <c r="R1155" s="174"/>
      <c r="S1155" s="174"/>
      <c r="T1155" s="174"/>
      <c r="U1155" s="150"/>
      <c r="V1155" s="186"/>
      <c r="W1155" s="174"/>
      <c r="X1155" s="174"/>
      <c r="Y1155" s="174"/>
      <c r="Z1155" s="265"/>
      <c r="AA1155" s="186"/>
      <c r="AB1155" s="174"/>
      <c r="AC1155" s="174"/>
      <c r="AD1155" s="174"/>
      <c r="AE1155" s="150"/>
      <c r="AF1155" s="186"/>
      <c r="AG1155" s="265"/>
      <c r="AH1155" s="265"/>
      <c r="AI1155" s="265"/>
      <c r="AJ1155" s="265"/>
    </row>
    <row r="1156" spans="1:36" hidden="1" x14ac:dyDescent="0.25">
      <c r="B1156" s="304">
        <v>8339</v>
      </c>
      <c r="C1156" s="174"/>
      <c r="D1156" s="174"/>
      <c r="E1156" s="174"/>
      <c r="F1156" s="150"/>
      <c r="G1156" s="186"/>
      <c r="H1156" s="174"/>
      <c r="I1156" s="174"/>
      <c r="J1156" s="174"/>
      <c r="K1156" s="150"/>
      <c r="L1156" s="186"/>
      <c r="M1156" s="174"/>
      <c r="N1156" s="174"/>
      <c r="O1156" s="174"/>
      <c r="P1156" s="150"/>
      <c r="Q1156" s="186"/>
      <c r="R1156" s="174"/>
      <c r="S1156" s="174"/>
      <c r="T1156" s="174"/>
      <c r="U1156" s="150"/>
      <c r="V1156" s="186"/>
      <c r="W1156" s="174"/>
      <c r="X1156" s="174"/>
      <c r="Y1156" s="174"/>
      <c r="Z1156" s="265"/>
      <c r="AA1156" s="186"/>
      <c r="AB1156" s="174"/>
      <c r="AC1156" s="174"/>
      <c r="AD1156" s="174"/>
      <c r="AE1156" s="150"/>
      <c r="AF1156" s="186"/>
      <c r="AG1156" s="265"/>
      <c r="AH1156" s="265"/>
      <c r="AI1156" s="265"/>
      <c r="AJ1156" s="265"/>
    </row>
    <row r="1157" spans="1:36" hidden="1" x14ac:dyDescent="0.25">
      <c r="B1157" s="304">
        <v>8340</v>
      </c>
      <c r="C1157" s="174"/>
      <c r="D1157" s="174"/>
      <c r="E1157" s="174"/>
      <c r="F1157" s="150"/>
      <c r="G1157" s="186"/>
      <c r="H1157" s="174"/>
      <c r="I1157" s="174"/>
      <c r="J1157" s="174"/>
      <c r="K1157" s="150"/>
      <c r="L1157" s="186"/>
      <c r="M1157" s="174"/>
      <c r="N1157" s="174"/>
      <c r="O1157" s="174"/>
      <c r="P1157" s="150"/>
      <c r="Q1157" s="186"/>
      <c r="R1157" s="174"/>
      <c r="S1157" s="174"/>
      <c r="T1157" s="174"/>
      <c r="U1157" s="150"/>
      <c r="V1157" s="186"/>
      <c r="W1157" s="174"/>
      <c r="X1157" s="174"/>
      <c r="Y1157" s="174"/>
      <c r="Z1157" s="265"/>
      <c r="AA1157" s="186"/>
      <c r="AB1157" s="174"/>
      <c r="AC1157" s="174"/>
      <c r="AD1157" s="174"/>
      <c r="AE1157" s="150"/>
      <c r="AF1157" s="186"/>
      <c r="AG1157" s="265"/>
      <c r="AH1157" s="265"/>
      <c r="AI1157" s="265"/>
      <c r="AJ1157" s="265"/>
    </row>
    <row r="1158" spans="1:36" hidden="1" x14ac:dyDescent="0.25">
      <c r="B1158" s="304">
        <v>8342</v>
      </c>
      <c r="C1158" s="174"/>
      <c r="D1158" s="174"/>
      <c r="E1158" s="174"/>
      <c r="F1158" s="150"/>
      <c r="G1158" s="186"/>
      <c r="H1158" s="174"/>
      <c r="I1158" s="174"/>
      <c r="J1158" s="174"/>
      <c r="K1158" s="150"/>
      <c r="L1158" s="186"/>
      <c r="M1158" s="174"/>
      <c r="N1158" s="174"/>
      <c r="O1158" s="174"/>
      <c r="P1158" s="150"/>
      <c r="Q1158" s="186"/>
      <c r="R1158" s="174"/>
      <c r="S1158" s="174"/>
      <c r="T1158" s="174"/>
      <c r="U1158" s="150"/>
      <c r="V1158" s="186"/>
      <c r="W1158" s="174"/>
      <c r="X1158" s="174"/>
      <c r="Y1158" s="174"/>
      <c r="Z1158" s="265"/>
      <c r="AA1158" s="186"/>
      <c r="AB1158" s="174"/>
      <c r="AC1158" s="174"/>
      <c r="AD1158" s="174"/>
      <c r="AE1158" s="150"/>
      <c r="AF1158" s="186"/>
      <c r="AG1158" s="265"/>
      <c r="AH1158" s="265"/>
      <c r="AI1158" s="265"/>
      <c r="AJ1158" s="265"/>
    </row>
    <row r="1159" spans="1:36" hidden="1" x14ac:dyDescent="0.25">
      <c r="B1159" s="304">
        <v>8343</v>
      </c>
      <c r="C1159" s="174"/>
      <c r="D1159" s="174"/>
      <c r="E1159" s="174"/>
      <c r="F1159" s="150"/>
      <c r="G1159" s="186"/>
      <c r="H1159" s="174"/>
      <c r="I1159" s="174"/>
      <c r="J1159" s="174"/>
      <c r="K1159" s="150"/>
      <c r="L1159" s="186"/>
      <c r="M1159" s="174"/>
      <c r="N1159" s="174"/>
      <c r="O1159" s="174"/>
      <c r="P1159" s="150"/>
      <c r="Q1159" s="186"/>
      <c r="R1159" s="174"/>
      <c r="S1159" s="174"/>
      <c r="T1159" s="174"/>
      <c r="U1159" s="150"/>
      <c r="V1159" s="186"/>
      <c r="W1159" s="174"/>
      <c r="X1159" s="174"/>
      <c r="Y1159" s="174"/>
      <c r="Z1159" s="265"/>
      <c r="AA1159" s="186"/>
      <c r="AB1159" s="174"/>
      <c r="AC1159" s="174"/>
      <c r="AD1159" s="174"/>
      <c r="AE1159" s="150"/>
      <c r="AF1159" s="186"/>
      <c r="AG1159" s="265"/>
      <c r="AH1159" s="265"/>
      <c r="AI1159" s="265"/>
      <c r="AJ1159" s="265"/>
    </row>
    <row r="1160" spans="1:36" s="211" customFormat="1" hidden="1" x14ac:dyDescent="0.25">
      <c r="A1160" s="212"/>
      <c r="B1160" s="308">
        <v>8344</v>
      </c>
      <c r="C1160" s="297"/>
      <c r="D1160" s="297"/>
      <c r="E1160" s="297"/>
      <c r="F1160" s="297"/>
      <c r="G1160" s="298"/>
      <c r="H1160" s="299"/>
      <c r="I1160" s="297"/>
      <c r="J1160" s="297"/>
      <c r="K1160" s="297"/>
      <c r="L1160" s="298"/>
      <c r="M1160" s="297"/>
      <c r="N1160" s="297"/>
      <c r="O1160" s="297"/>
      <c r="P1160" s="297"/>
      <c r="Q1160" s="298"/>
      <c r="R1160" s="297"/>
      <c r="S1160" s="297"/>
      <c r="T1160" s="297"/>
      <c r="U1160" s="297"/>
      <c r="V1160" s="298"/>
      <c r="W1160" s="297"/>
      <c r="X1160" s="297"/>
      <c r="Y1160" s="297"/>
      <c r="Z1160" s="300"/>
      <c r="AA1160" s="298"/>
      <c r="AB1160" s="297"/>
      <c r="AC1160" s="297"/>
      <c r="AD1160" s="297"/>
      <c r="AE1160" s="297"/>
      <c r="AF1160" s="298"/>
      <c r="AG1160" s="300"/>
      <c r="AH1160" s="300"/>
      <c r="AI1160" s="300"/>
      <c r="AJ1160" s="300"/>
    </row>
    <row r="1161" spans="1:36" hidden="1" x14ac:dyDescent="0.25">
      <c r="B1161" s="304">
        <v>8345</v>
      </c>
      <c r="C1161" s="174"/>
      <c r="D1161" s="174"/>
      <c r="E1161" s="174"/>
      <c r="F1161" s="150"/>
      <c r="G1161" s="186"/>
      <c r="H1161" s="174"/>
      <c r="I1161" s="174"/>
      <c r="J1161" s="174"/>
      <c r="K1161" s="150"/>
      <c r="L1161" s="186"/>
      <c r="M1161" s="174"/>
      <c r="N1161" s="174"/>
      <c r="O1161" s="174"/>
      <c r="P1161" s="150"/>
      <c r="Q1161" s="186"/>
      <c r="R1161" s="174"/>
      <c r="S1161" s="174"/>
      <c r="T1161" s="174"/>
      <c r="U1161" s="150"/>
      <c r="V1161" s="186"/>
      <c r="W1161" s="174"/>
      <c r="X1161" s="174"/>
      <c r="Y1161" s="174"/>
      <c r="Z1161" s="265"/>
      <c r="AA1161" s="186"/>
      <c r="AB1161" s="174"/>
      <c r="AC1161" s="174"/>
      <c r="AD1161" s="174"/>
      <c r="AE1161" s="150"/>
      <c r="AF1161" s="186"/>
      <c r="AG1161" s="265"/>
      <c r="AH1161" s="265"/>
      <c r="AI1161" s="265"/>
      <c r="AJ1161" s="265"/>
    </row>
    <row r="1162" spans="1:36" hidden="1" x14ac:dyDescent="0.25">
      <c r="B1162" s="304">
        <v>8346</v>
      </c>
      <c r="C1162" s="174"/>
      <c r="D1162" s="174"/>
      <c r="E1162" s="174"/>
      <c r="F1162" s="150"/>
      <c r="G1162" s="186"/>
      <c r="H1162" s="174"/>
      <c r="I1162" s="174"/>
      <c r="J1162" s="174"/>
      <c r="K1162" s="150"/>
      <c r="L1162" s="186"/>
      <c r="M1162" s="174"/>
      <c r="N1162" s="174"/>
      <c r="O1162" s="174"/>
      <c r="P1162" s="150"/>
      <c r="Q1162" s="186"/>
      <c r="R1162" s="174"/>
      <c r="S1162" s="174"/>
      <c r="T1162" s="174"/>
      <c r="U1162" s="150"/>
      <c r="V1162" s="186"/>
      <c r="W1162" s="174"/>
      <c r="X1162" s="174"/>
      <c r="Y1162" s="174"/>
      <c r="Z1162" s="265"/>
      <c r="AA1162" s="186"/>
      <c r="AB1162" s="174"/>
      <c r="AC1162" s="174"/>
      <c r="AD1162" s="174"/>
      <c r="AE1162" s="150"/>
      <c r="AF1162" s="186"/>
      <c r="AG1162" s="265"/>
      <c r="AH1162" s="265"/>
      <c r="AI1162" s="265"/>
      <c r="AJ1162" s="265"/>
    </row>
    <row r="1163" spans="1:36" hidden="1" x14ac:dyDescent="0.25">
      <c r="B1163" s="304">
        <v>8347</v>
      </c>
      <c r="C1163" s="174"/>
      <c r="D1163" s="174"/>
      <c r="E1163" s="174"/>
      <c r="F1163" s="150"/>
      <c r="G1163" s="186"/>
      <c r="H1163" s="174"/>
      <c r="I1163" s="174"/>
      <c r="J1163" s="174"/>
      <c r="K1163" s="150"/>
      <c r="L1163" s="186"/>
      <c r="M1163" s="174"/>
      <c r="N1163" s="174"/>
      <c r="O1163" s="174"/>
      <c r="P1163" s="150"/>
      <c r="Q1163" s="186"/>
      <c r="R1163" s="174"/>
      <c r="S1163" s="174"/>
      <c r="T1163" s="174"/>
      <c r="U1163" s="150"/>
      <c r="V1163" s="186"/>
      <c r="W1163" s="174"/>
      <c r="X1163" s="174"/>
      <c r="Y1163" s="174"/>
      <c r="Z1163" s="265"/>
      <c r="AA1163" s="186"/>
      <c r="AB1163" s="174"/>
      <c r="AC1163" s="174"/>
      <c r="AD1163" s="174"/>
      <c r="AE1163" s="150"/>
      <c r="AF1163" s="186"/>
      <c r="AG1163" s="265"/>
      <c r="AH1163" s="265"/>
      <c r="AI1163" s="265"/>
      <c r="AJ1163" s="265"/>
    </row>
    <row r="1164" spans="1:36" hidden="1" x14ac:dyDescent="0.25">
      <c r="B1164" s="304">
        <v>8348</v>
      </c>
      <c r="C1164" s="174"/>
      <c r="D1164" s="174"/>
      <c r="E1164" s="174"/>
      <c r="F1164" s="150"/>
      <c r="G1164" s="186"/>
      <c r="H1164" s="174"/>
      <c r="I1164" s="174"/>
      <c r="J1164" s="174"/>
      <c r="K1164" s="150"/>
      <c r="L1164" s="186"/>
      <c r="M1164" s="174"/>
      <c r="N1164" s="174"/>
      <c r="O1164" s="174"/>
      <c r="P1164" s="150"/>
      <c r="Q1164" s="186"/>
      <c r="R1164" s="174"/>
      <c r="S1164" s="174"/>
      <c r="T1164" s="174"/>
      <c r="U1164" s="150"/>
      <c r="V1164" s="186"/>
      <c r="W1164" s="174"/>
      <c r="X1164" s="174"/>
      <c r="Y1164" s="174"/>
      <c r="Z1164" s="265"/>
      <c r="AA1164" s="186"/>
      <c r="AB1164" s="174"/>
      <c r="AC1164" s="174"/>
      <c r="AD1164" s="174"/>
      <c r="AE1164" s="150"/>
      <c r="AF1164" s="186"/>
      <c r="AG1164" s="265"/>
      <c r="AH1164" s="265"/>
      <c r="AI1164" s="265"/>
      <c r="AJ1164" s="265"/>
    </row>
    <row r="1165" spans="1:36" hidden="1" x14ac:dyDescent="0.25">
      <c r="B1165" s="304">
        <v>8351</v>
      </c>
      <c r="C1165" s="174"/>
      <c r="D1165" s="174"/>
      <c r="E1165" s="174"/>
      <c r="F1165" s="150"/>
      <c r="G1165" s="186"/>
      <c r="H1165" s="174"/>
      <c r="I1165" s="174"/>
      <c r="J1165" s="174"/>
      <c r="K1165" s="150"/>
      <c r="L1165" s="186"/>
      <c r="M1165" s="174"/>
      <c r="N1165" s="174"/>
      <c r="O1165" s="174"/>
      <c r="P1165" s="150"/>
      <c r="Q1165" s="186"/>
      <c r="R1165" s="174"/>
      <c r="S1165" s="174"/>
      <c r="T1165" s="174"/>
      <c r="U1165" s="150"/>
      <c r="V1165" s="186"/>
      <c r="W1165" s="174"/>
      <c r="X1165" s="174"/>
      <c r="Y1165" s="174"/>
      <c r="Z1165" s="265"/>
      <c r="AA1165" s="186"/>
      <c r="AB1165" s="174"/>
      <c r="AC1165" s="174"/>
      <c r="AD1165" s="174"/>
      <c r="AE1165" s="150"/>
      <c r="AF1165" s="186"/>
      <c r="AG1165" s="265"/>
      <c r="AH1165" s="265"/>
      <c r="AI1165" s="265"/>
      <c r="AJ1165" s="265"/>
    </row>
    <row r="1166" spans="1:36" hidden="1" x14ac:dyDescent="0.25">
      <c r="B1166" s="304">
        <v>8353</v>
      </c>
      <c r="C1166" s="174"/>
      <c r="D1166" s="174"/>
      <c r="E1166" s="174"/>
      <c r="F1166" s="150"/>
      <c r="G1166" s="186"/>
      <c r="H1166" s="174"/>
      <c r="I1166" s="174"/>
      <c r="J1166" s="174"/>
      <c r="K1166" s="150"/>
      <c r="L1166" s="186"/>
      <c r="M1166" s="174"/>
      <c r="N1166" s="174"/>
      <c r="O1166" s="174"/>
      <c r="P1166" s="150"/>
      <c r="Q1166" s="186"/>
      <c r="R1166" s="174"/>
      <c r="S1166" s="174"/>
      <c r="T1166" s="174"/>
      <c r="U1166" s="150"/>
      <c r="V1166" s="186"/>
      <c r="W1166" s="174"/>
      <c r="X1166" s="174"/>
      <c r="Y1166" s="174"/>
      <c r="Z1166" s="265"/>
      <c r="AA1166" s="186"/>
      <c r="AB1166" s="174"/>
      <c r="AC1166" s="174"/>
      <c r="AD1166" s="174"/>
      <c r="AE1166" s="150"/>
      <c r="AF1166" s="186"/>
      <c r="AG1166" s="265"/>
      <c r="AH1166" s="265"/>
      <c r="AI1166" s="265"/>
      <c r="AJ1166" s="265"/>
    </row>
    <row r="1167" spans="1:36" hidden="1" x14ac:dyDescent="0.25">
      <c r="B1167" s="304">
        <v>8354</v>
      </c>
      <c r="C1167" s="174"/>
      <c r="D1167" s="174"/>
      <c r="E1167" s="174"/>
      <c r="F1167" s="150"/>
      <c r="G1167" s="186"/>
      <c r="H1167" s="174"/>
      <c r="I1167" s="174"/>
      <c r="J1167" s="174"/>
      <c r="K1167" s="150"/>
      <c r="L1167" s="186"/>
      <c r="M1167" s="174"/>
      <c r="N1167" s="174"/>
      <c r="O1167" s="174"/>
      <c r="P1167" s="150"/>
      <c r="Q1167" s="186"/>
      <c r="R1167" s="174"/>
      <c r="S1167" s="174"/>
      <c r="T1167" s="174"/>
      <c r="U1167" s="150"/>
      <c r="V1167" s="186"/>
      <c r="W1167" s="174"/>
      <c r="X1167" s="174"/>
      <c r="Y1167" s="174"/>
      <c r="Z1167" s="265"/>
      <c r="AA1167" s="186"/>
      <c r="AB1167" s="174"/>
      <c r="AC1167" s="174"/>
      <c r="AD1167" s="174"/>
      <c r="AE1167" s="150"/>
      <c r="AF1167" s="186"/>
      <c r="AG1167" s="265"/>
      <c r="AH1167" s="265"/>
      <c r="AI1167" s="265"/>
      <c r="AJ1167" s="265"/>
    </row>
    <row r="1168" spans="1:36" hidden="1" x14ac:dyDescent="0.25">
      <c r="B1168" s="304">
        <v>8357</v>
      </c>
      <c r="C1168" s="174"/>
      <c r="D1168" s="174"/>
      <c r="E1168" s="174"/>
      <c r="F1168" s="150"/>
      <c r="G1168" s="186"/>
      <c r="H1168" s="174"/>
      <c r="I1168" s="174"/>
      <c r="J1168" s="174"/>
      <c r="K1168" s="150"/>
      <c r="L1168" s="186"/>
      <c r="M1168" s="174"/>
      <c r="N1168" s="174"/>
      <c r="O1168" s="174"/>
      <c r="P1168" s="150"/>
      <c r="Q1168" s="186"/>
      <c r="R1168" s="174"/>
      <c r="S1168" s="174"/>
      <c r="T1168" s="174"/>
      <c r="U1168" s="150"/>
      <c r="V1168" s="186"/>
      <c r="W1168" s="174"/>
      <c r="X1168" s="174"/>
      <c r="Y1168" s="174"/>
      <c r="Z1168" s="265"/>
      <c r="AA1168" s="186"/>
      <c r="AB1168" s="174"/>
      <c r="AC1168" s="174"/>
      <c r="AD1168" s="174"/>
      <c r="AE1168" s="150"/>
      <c r="AF1168" s="186"/>
      <c r="AG1168" s="265"/>
      <c r="AH1168" s="265"/>
      <c r="AI1168" s="265"/>
      <c r="AJ1168" s="265"/>
    </row>
    <row r="1169" spans="1:36" hidden="1" x14ac:dyDescent="0.25">
      <c r="B1169" s="304">
        <v>8359</v>
      </c>
      <c r="C1169" s="174"/>
      <c r="D1169" s="174"/>
      <c r="E1169" s="174"/>
      <c r="F1169" s="150"/>
      <c r="G1169" s="186"/>
      <c r="H1169" s="174"/>
      <c r="I1169" s="174"/>
      <c r="J1169" s="174"/>
      <c r="K1169" s="150"/>
      <c r="L1169" s="186"/>
      <c r="M1169" s="174"/>
      <c r="N1169" s="174"/>
      <c r="O1169" s="174"/>
      <c r="P1169" s="150"/>
      <c r="Q1169" s="186"/>
      <c r="R1169" s="174"/>
      <c r="S1169" s="174"/>
      <c r="T1169" s="174"/>
      <c r="U1169" s="150"/>
      <c r="V1169" s="186"/>
      <c r="W1169" s="174"/>
      <c r="X1169" s="174"/>
      <c r="Y1169" s="174"/>
      <c r="Z1169" s="265"/>
      <c r="AA1169" s="186"/>
      <c r="AB1169" s="174"/>
      <c r="AC1169" s="174"/>
      <c r="AD1169" s="174"/>
      <c r="AE1169" s="150"/>
      <c r="AF1169" s="186"/>
      <c r="AG1169" s="265"/>
      <c r="AH1169" s="265"/>
      <c r="AI1169" s="265"/>
      <c r="AJ1169" s="265"/>
    </row>
    <row r="1170" spans="1:36" hidden="1" x14ac:dyDescent="0.25">
      <c r="B1170" s="304">
        <v>8361</v>
      </c>
      <c r="C1170" s="174"/>
      <c r="D1170" s="174"/>
      <c r="E1170" s="174"/>
      <c r="F1170" s="150"/>
      <c r="G1170" s="186"/>
      <c r="H1170" s="174"/>
      <c r="I1170" s="174"/>
      <c r="J1170" s="174"/>
      <c r="K1170" s="150"/>
      <c r="L1170" s="186"/>
      <c r="M1170" s="174"/>
      <c r="N1170" s="174"/>
      <c r="O1170" s="174"/>
      <c r="P1170" s="150"/>
      <c r="Q1170" s="186"/>
      <c r="R1170" s="174"/>
      <c r="S1170" s="174"/>
      <c r="T1170" s="174"/>
      <c r="U1170" s="150"/>
      <c r="V1170" s="186"/>
      <c r="W1170" s="174"/>
      <c r="X1170" s="174"/>
      <c r="Y1170" s="174"/>
      <c r="Z1170" s="265"/>
      <c r="AA1170" s="186"/>
      <c r="AB1170" s="174"/>
      <c r="AC1170" s="174"/>
      <c r="AD1170" s="174"/>
      <c r="AE1170" s="150"/>
      <c r="AF1170" s="186"/>
      <c r="AG1170" s="265"/>
      <c r="AH1170" s="265"/>
      <c r="AI1170" s="265"/>
      <c r="AJ1170" s="265"/>
    </row>
    <row r="1171" spans="1:36" hidden="1" x14ac:dyDescent="0.25">
      <c r="B1171" s="304">
        <v>8362</v>
      </c>
      <c r="C1171" s="174"/>
      <c r="D1171" s="174"/>
      <c r="E1171" s="174"/>
      <c r="F1171" s="150"/>
      <c r="G1171" s="186"/>
      <c r="H1171" s="174"/>
      <c r="I1171" s="174"/>
      <c r="J1171" s="174"/>
      <c r="K1171" s="150"/>
      <c r="L1171" s="186"/>
      <c r="M1171" s="174"/>
      <c r="N1171" s="174"/>
      <c r="O1171" s="174"/>
      <c r="P1171" s="150"/>
      <c r="Q1171" s="186"/>
      <c r="R1171" s="174"/>
      <c r="S1171" s="174"/>
      <c r="T1171" s="174"/>
      <c r="U1171" s="150"/>
      <c r="V1171" s="186"/>
      <c r="W1171" s="174"/>
      <c r="X1171" s="174"/>
      <c r="Y1171" s="174"/>
      <c r="Z1171" s="265"/>
      <c r="AA1171" s="186"/>
      <c r="AB1171" s="174"/>
      <c r="AC1171" s="174"/>
      <c r="AD1171" s="174"/>
      <c r="AE1171" s="150"/>
      <c r="AF1171" s="186"/>
      <c r="AG1171" s="265"/>
      <c r="AH1171" s="265"/>
      <c r="AI1171" s="265"/>
      <c r="AJ1171" s="265"/>
    </row>
    <row r="1172" spans="1:36" hidden="1" x14ac:dyDescent="0.25">
      <c r="B1172" s="304">
        <v>8363</v>
      </c>
      <c r="C1172" s="174"/>
      <c r="D1172" s="174"/>
      <c r="E1172" s="174"/>
      <c r="F1172" s="150"/>
      <c r="G1172" s="186"/>
      <c r="H1172" s="174"/>
      <c r="I1172" s="174"/>
      <c r="J1172" s="174"/>
      <c r="K1172" s="150"/>
      <c r="L1172" s="186"/>
      <c r="M1172" s="174"/>
      <c r="N1172" s="174"/>
      <c r="O1172" s="174"/>
      <c r="P1172" s="150"/>
      <c r="Q1172" s="186"/>
      <c r="R1172" s="174"/>
      <c r="S1172" s="174"/>
      <c r="T1172" s="174"/>
      <c r="U1172" s="150"/>
      <c r="V1172" s="186"/>
      <c r="W1172" s="174"/>
      <c r="X1172" s="174"/>
      <c r="Y1172" s="174"/>
      <c r="Z1172" s="265"/>
      <c r="AA1172" s="186"/>
      <c r="AB1172" s="174"/>
      <c r="AC1172" s="174"/>
      <c r="AD1172" s="174"/>
      <c r="AE1172" s="150"/>
      <c r="AF1172" s="186"/>
      <c r="AG1172" s="265"/>
      <c r="AH1172" s="265"/>
      <c r="AI1172" s="265"/>
      <c r="AJ1172" s="265"/>
    </row>
    <row r="1173" spans="1:36" x14ac:dyDescent="0.25">
      <c r="A1173" s="211" t="s">
        <v>3291</v>
      </c>
      <c r="B1173" s="309">
        <v>8367</v>
      </c>
      <c r="C1173" s="174"/>
      <c r="D1173" s="174"/>
      <c r="E1173" s="174"/>
      <c r="F1173" s="150"/>
      <c r="G1173" s="186"/>
      <c r="H1173" s="315">
        <f>-H54</f>
        <v>41757327.719999999</v>
      </c>
      <c r="I1173" s="174"/>
      <c r="J1173" s="174"/>
      <c r="K1173" s="150">
        <f>SUM(H1173:J1173)</f>
        <v>41757327.719999999</v>
      </c>
      <c r="L1173" s="186"/>
      <c r="M1173" s="315">
        <f>-M54</f>
        <v>61011424.219999999</v>
      </c>
      <c r="N1173" s="174"/>
      <c r="O1173" s="174"/>
      <c r="P1173" s="150">
        <f>SUM(M1173:O1173)</f>
        <v>61011424.219999999</v>
      </c>
      <c r="Q1173" s="186"/>
      <c r="R1173" s="174"/>
      <c r="S1173" s="174"/>
      <c r="T1173" s="174"/>
      <c r="U1173" s="150"/>
      <c r="V1173" s="186"/>
      <c r="W1173" s="174"/>
      <c r="X1173" s="174"/>
      <c r="Y1173" s="174"/>
      <c r="Z1173" s="265"/>
      <c r="AA1173" s="186"/>
      <c r="AB1173" s="174"/>
      <c r="AC1173" s="174"/>
      <c r="AD1173" s="174"/>
      <c r="AE1173" s="150"/>
      <c r="AF1173" s="186"/>
      <c r="AG1173" s="265"/>
      <c r="AH1173" s="265"/>
      <c r="AI1173" s="265"/>
      <c r="AJ1173" s="265"/>
    </row>
    <row r="1174" spans="1:36" hidden="1" x14ac:dyDescent="0.25">
      <c r="B1174" s="304">
        <v>8369</v>
      </c>
      <c r="C1174" s="174"/>
      <c r="D1174" s="174"/>
      <c r="E1174" s="174"/>
      <c r="F1174" s="150"/>
      <c r="G1174" s="186"/>
      <c r="H1174" s="174"/>
      <c r="I1174" s="174"/>
      <c r="J1174" s="174"/>
      <c r="K1174" s="150"/>
      <c r="L1174" s="186"/>
      <c r="M1174" s="174"/>
      <c r="N1174" s="174"/>
      <c r="O1174" s="174"/>
      <c r="P1174" s="150"/>
      <c r="Q1174" s="186"/>
      <c r="R1174" s="174"/>
      <c r="S1174" s="174"/>
      <c r="T1174" s="174"/>
      <c r="U1174" s="150"/>
      <c r="V1174" s="186"/>
      <c r="W1174" s="174"/>
      <c r="X1174" s="174"/>
      <c r="Y1174" s="174"/>
      <c r="Z1174" s="265"/>
      <c r="AA1174" s="186"/>
      <c r="AB1174" s="174"/>
      <c r="AC1174" s="174"/>
      <c r="AD1174" s="174"/>
      <c r="AE1174" s="150"/>
      <c r="AF1174" s="186"/>
      <c r="AG1174" s="265"/>
      <c r="AH1174" s="265"/>
      <c r="AI1174" s="265"/>
      <c r="AJ1174" s="265"/>
    </row>
    <row r="1175" spans="1:36" hidden="1" x14ac:dyDescent="0.25">
      <c r="B1175" s="304">
        <v>8372</v>
      </c>
      <c r="C1175" s="174"/>
      <c r="D1175" s="174"/>
      <c r="E1175" s="174"/>
      <c r="F1175" s="150"/>
      <c r="G1175" s="186"/>
      <c r="H1175" s="174"/>
      <c r="I1175" s="174"/>
      <c r="J1175" s="174"/>
      <c r="K1175" s="150"/>
      <c r="L1175" s="186"/>
      <c r="M1175" s="174"/>
      <c r="N1175" s="174"/>
      <c r="O1175" s="174"/>
      <c r="P1175" s="150"/>
      <c r="Q1175" s="186"/>
      <c r="R1175" s="174"/>
      <c r="S1175" s="174"/>
      <c r="T1175" s="174"/>
      <c r="U1175" s="150"/>
      <c r="V1175" s="186"/>
      <c r="W1175" s="174"/>
      <c r="X1175" s="174"/>
      <c r="Y1175" s="174"/>
      <c r="Z1175" s="265"/>
      <c r="AA1175" s="186"/>
      <c r="AB1175" s="174"/>
      <c r="AC1175" s="174"/>
      <c r="AD1175" s="174"/>
      <c r="AE1175" s="150"/>
      <c r="AF1175" s="186"/>
      <c r="AG1175" s="265"/>
      <c r="AH1175" s="265"/>
      <c r="AI1175" s="265"/>
      <c r="AJ1175" s="265"/>
    </row>
    <row r="1176" spans="1:36" hidden="1" x14ac:dyDescent="0.25">
      <c r="B1176" s="304">
        <v>8502</v>
      </c>
      <c r="C1176" s="174"/>
      <c r="D1176" s="174"/>
      <c r="E1176" s="174"/>
      <c r="F1176" s="150"/>
      <c r="G1176" s="186"/>
      <c r="H1176" s="174"/>
      <c r="I1176" s="174"/>
      <c r="J1176" s="174"/>
      <c r="K1176" s="150"/>
      <c r="L1176" s="186"/>
      <c r="M1176" s="174"/>
      <c r="N1176" s="174"/>
      <c r="O1176" s="174"/>
      <c r="P1176" s="150"/>
      <c r="Q1176" s="186"/>
      <c r="R1176" s="174"/>
      <c r="S1176" s="174"/>
      <c r="T1176" s="174"/>
      <c r="U1176" s="150"/>
      <c r="V1176" s="186"/>
      <c r="W1176" s="174"/>
      <c r="X1176" s="174"/>
      <c r="Y1176" s="174"/>
      <c r="Z1176" s="265"/>
      <c r="AA1176" s="186"/>
      <c r="AB1176" s="174"/>
      <c r="AC1176" s="174"/>
      <c r="AD1176" s="174"/>
      <c r="AE1176" s="150"/>
      <c r="AF1176" s="186"/>
      <c r="AG1176" s="265"/>
      <c r="AH1176" s="265"/>
      <c r="AI1176" s="265"/>
      <c r="AJ1176" s="265"/>
    </row>
    <row r="1177" spans="1:36" hidden="1" x14ac:dyDescent="0.25">
      <c r="B1177" s="304">
        <v>8503</v>
      </c>
      <c r="C1177" s="174"/>
      <c r="D1177" s="174"/>
      <c r="E1177" s="174"/>
      <c r="F1177" s="150"/>
      <c r="G1177" s="186"/>
      <c r="H1177" s="174"/>
      <c r="I1177" s="174"/>
      <c r="J1177" s="174"/>
      <c r="K1177" s="150"/>
      <c r="L1177" s="186"/>
      <c r="M1177" s="174"/>
      <c r="N1177" s="174"/>
      <c r="O1177" s="174"/>
      <c r="P1177" s="150"/>
      <c r="Q1177" s="186"/>
      <c r="R1177" s="174"/>
      <c r="S1177" s="174"/>
      <c r="T1177" s="174"/>
      <c r="U1177" s="150"/>
      <c r="V1177" s="186"/>
      <c r="W1177" s="174"/>
      <c r="X1177" s="174"/>
      <c r="Y1177" s="174"/>
      <c r="Z1177" s="265"/>
      <c r="AA1177" s="186"/>
      <c r="AB1177" s="174"/>
      <c r="AC1177" s="174"/>
      <c r="AD1177" s="174"/>
      <c r="AE1177" s="150"/>
      <c r="AF1177" s="186"/>
      <c r="AG1177" s="265"/>
      <c r="AH1177" s="265"/>
      <c r="AI1177" s="265"/>
      <c r="AJ1177" s="265"/>
    </row>
    <row r="1178" spans="1:36" hidden="1" x14ac:dyDescent="0.25">
      <c r="B1178" s="304">
        <v>8504</v>
      </c>
      <c r="C1178" s="174"/>
      <c r="D1178" s="174"/>
      <c r="E1178" s="174"/>
      <c r="F1178" s="150"/>
      <c r="G1178" s="186"/>
      <c r="H1178" s="174"/>
      <c r="I1178" s="174"/>
      <c r="J1178" s="174"/>
      <c r="K1178" s="150"/>
      <c r="L1178" s="186"/>
      <c r="M1178" s="174"/>
      <c r="N1178" s="174"/>
      <c r="O1178" s="174"/>
      <c r="P1178" s="150"/>
      <c r="Q1178" s="186"/>
      <c r="R1178" s="174"/>
      <c r="S1178" s="174"/>
      <c r="T1178" s="174"/>
      <c r="U1178" s="150"/>
      <c r="V1178" s="186"/>
      <c r="W1178" s="174"/>
      <c r="X1178" s="174"/>
      <c r="Y1178" s="174"/>
      <c r="Z1178" s="265"/>
      <c r="AA1178" s="186"/>
      <c r="AB1178" s="174"/>
      <c r="AC1178" s="174"/>
      <c r="AD1178" s="174"/>
      <c r="AE1178" s="150"/>
      <c r="AF1178" s="186"/>
      <c r="AG1178" s="265"/>
      <c r="AH1178" s="265"/>
      <c r="AI1178" s="265"/>
      <c r="AJ1178" s="265"/>
    </row>
    <row r="1179" spans="1:36" hidden="1" x14ac:dyDescent="0.25">
      <c r="B1179" s="304">
        <v>8505</v>
      </c>
      <c r="C1179" s="174"/>
      <c r="D1179" s="174"/>
      <c r="E1179" s="174"/>
      <c r="F1179" s="150"/>
      <c r="G1179" s="186"/>
      <c r="H1179" s="174"/>
      <c r="I1179" s="174"/>
      <c r="J1179" s="174"/>
      <c r="K1179" s="150"/>
      <c r="L1179" s="186"/>
      <c r="M1179" s="174"/>
      <c r="N1179" s="174"/>
      <c r="O1179" s="174"/>
      <c r="P1179" s="150"/>
      <c r="Q1179" s="186"/>
      <c r="R1179" s="174"/>
      <c r="S1179" s="174"/>
      <c r="T1179" s="174"/>
      <c r="U1179" s="150"/>
      <c r="V1179" s="186"/>
      <c r="W1179" s="174"/>
      <c r="X1179" s="174"/>
      <c r="Y1179" s="174"/>
      <c r="Z1179" s="265"/>
      <c r="AA1179" s="186"/>
      <c r="AB1179" s="174"/>
      <c r="AC1179" s="174"/>
      <c r="AD1179" s="174"/>
      <c r="AE1179" s="150"/>
      <c r="AF1179" s="186"/>
      <c r="AG1179" s="265"/>
      <c r="AH1179" s="265"/>
      <c r="AI1179" s="265"/>
      <c r="AJ1179" s="265"/>
    </row>
    <row r="1180" spans="1:36" hidden="1" x14ac:dyDescent="0.25">
      <c r="B1180" s="304">
        <v>8507</v>
      </c>
      <c r="C1180" s="174"/>
      <c r="D1180" s="174"/>
      <c r="E1180" s="174"/>
      <c r="F1180" s="150"/>
      <c r="G1180" s="186"/>
      <c r="H1180" s="174"/>
      <c r="I1180" s="174"/>
      <c r="J1180" s="174"/>
      <c r="K1180" s="150"/>
      <c r="L1180" s="186"/>
      <c r="M1180" s="174"/>
      <c r="N1180" s="174"/>
      <c r="O1180" s="174"/>
      <c r="P1180" s="150"/>
      <c r="Q1180" s="186"/>
      <c r="R1180" s="174"/>
      <c r="S1180" s="174"/>
      <c r="T1180" s="174"/>
      <c r="U1180" s="150"/>
      <c r="V1180" s="186"/>
      <c r="W1180" s="174"/>
      <c r="X1180" s="174"/>
      <c r="Y1180" s="174"/>
      <c r="Z1180" s="265"/>
      <c r="AA1180" s="186"/>
      <c r="AB1180" s="174"/>
      <c r="AC1180" s="174"/>
      <c r="AD1180" s="174"/>
      <c r="AE1180" s="150"/>
      <c r="AF1180" s="186"/>
      <c r="AG1180" s="265"/>
      <c r="AH1180" s="265"/>
      <c r="AI1180" s="265"/>
      <c r="AJ1180" s="265"/>
    </row>
    <row r="1181" spans="1:36" hidden="1" x14ac:dyDescent="0.25">
      <c r="B1181" s="304">
        <v>8509</v>
      </c>
      <c r="C1181" s="174"/>
      <c r="D1181" s="174"/>
      <c r="E1181" s="174"/>
      <c r="F1181" s="150"/>
      <c r="G1181" s="186"/>
      <c r="H1181" s="174"/>
      <c r="I1181" s="174"/>
      <c r="J1181" s="174"/>
      <c r="K1181" s="150"/>
      <c r="L1181" s="186"/>
      <c r="M1181" s="174"/>
      <c r="N1181" s="174"/>
      <c r="O1181" s="174"/>
      <c r="P1181" s="150"/>
      <c r="Q1181" s="186"/>
      <c r="R1181" s="174"/>
      <c r="S1181" s="174"/>
      <c r="T1181" s="174"/>
      <c r="U1181" s="150"/>
      <c r="V1181" s="186"/>
      <c r="W1181" s="174"/>
      <c r="X1181" s="174"/>
      <c r="Y1181" s="174"/>
      <c r="Z1181" s="265"/>
      <c r="AA1181" s="186"/>
      <c r="AB1181" s="174"/>
      <c r="AC1181" s="174"/>
      <c r="AD1181" s="174"/>
      <c r="AE1181" s="150"/>
      <c r="AF1181" s="186"/>
      <c r="AG1181" s="265"/>
      <c r="AH1181" s="265"/>
      <c r="AI1181" s="265"/>
      <c r="AJ1181" s="265"/>
    </row>
    <row r="1182" spans="1:36" hidden="1" x14ac:dyDescent="0.25">
      <c r="B1182" s="304">
        <v>8510</v>
      </c>
      <c r="C1182" s="174"/>
      <c r="D1182" s="174"/>
      <c r="E1182" s="174"/>
      <c r="F1182" s="150"/>
      <c r="G1182" s="186"/>
      <c r="H1182" s="174"/>
      <c r="I1182" s="174"/>
      <c r="J1182" s="174"/>
      <c r="K1182" s="150"/>
      <c r="L1182" s="186"/>
      <c r="M1182" s="174"/>
      <c r="N1182" s="174"/>
      <c r="O1182" s="174"/>
      <c r="P1182" s="150"/>
      <c r="Q1182" s="186"/>
      <c r="R1182" s="174"/>
      <c r="S1182" s="174"/>
      <c r="T1182" s="174"/>
      <c r="U1182" s="150"/>
      <c r="V1182" s="186"/>
      <c r="W1182" s="174"/>
      <c r="X1182" s="174"/>
      <c r="Y1182" s="174"/>
      <c r="Z1182" s="265"/>
      <c r="AA1182" s="186"/>
      <c r="AB1182" s="174"/>
      <c r="AC1182" s="174"/>
      <c r="AD1182" s="174"/>
      <c r="AE1182" s="150"/>
      <c r="AF1182" s="186"/>
      <c r="AG1182" s="265"/>
      <c r="AH1182" s="265"/>
      <c r="AI1182" s="265"/>
      <c r="AJ1182" s="265"/>
    </row>
    <row r="1183" spans="1:36" hidden="1" x14ac:dyDescent="0.25">
      <c r="B1183" s="304">
        <v>8511</v>
      </c>
      <c r="C1183" s="174"/>
      <c r="D1183" s="174"/>
      <c r="E1183" s="174"/>
      <c r="F1183" s="150"/>
      <c r="G1183" s="186"/>
      <c r="H1183" s="174"/>
      <c r="I1183" s="174"/>
      <c r="J1183" s="174"/>
      <c r="K1183" s="150"/>
      <c r="L1183" s="186"/>
      <c r="M1183" s="174"/>
      <c r="N1183" s="174"/>
      <c r="O1183" s="174"/>
      <c r="P1183" s="150"/>
      <c r="Q1183" s="186"/>
      <c r="R1183" s="174"/>
      <c r="S1183" s="174"/>
      <c r="T1183" s="174"/>
      <c r="U1183" s="150"/>
      <c r="V1183" s="186"/>
      <c r="W1183" s="174"/>
      <c r="X1183" s="174"/>
      <c r="Y1183" s="174"/>
      <c r="Z1183" s="265"/>
      <c r="AA1183" s="186"/>
      <c r="AB1183" s="174"/>
      <c r="AC1183" s="174"/>
      <c r="AD1183" s="174"/>
      <c r="AE1183" s="150"/>
      <c r="AF1183" s="186"/>
      <c r="AG1183" s="265"/>
      <c r="AH1183" s="265"/>
      <c r="AI1183" s="265"/>
      <c r="AJ1183" s="265"/>
    </row>
    <row r="1184" spans="1:36" hidden="1" x14ac:dyDescent="0.25">
      <c r="B1184" s="304">
        <v>8512</v>
      </c>
      <c r="C1184" s="174"/>
      <c r="D1184" s="174"/>
      <c r="E1184" s="174"/>
      <c r="F1184" s="150"/>
      <c r="G1184" s="186"/>
      <c r="H1184" s="174"/>
      <c r="I1184" s="174"/>
      <c r="J1184" s="174"/>
      <c r="K1184" s="150"/>
      <c r="L1184" s="186"/>
      <c r="M1184" s="174"/>
      <c r="N1184" s="174"/>
      <c r="O1184" s="174"/>
      <c r="P1184" s="150"/>
      <c r="Q1184" s="186"/>
      <c r="R1184" s="174"/>
      <c r="S1184" s="174"/>
      <c r="T1184" s="174"/>
      <c r="U1184" s="150"/>
      <c r="V1184" s="186"/>
      <c r="W1184" s="174"/>
      <c r="X1184" s="174"/>
      <c r="Y1184" s="174"/>
      <c r="Z1184" s="265"/>
      <c r="AA1184" s="186"/>
      <c r="AB1184" s="174"/>
      <c r="AC1184" s="174"/>
      <c r="AD1184" s="174"/>
      <c r="AE1184" s="150"/>
      <c r="AF1184" s="186"/>
      <c r="AG1184" s="265"/>
      <c r="AH1184" s="265"/>
      <c r="AI1184" s="265"/>
      <c r="AJ1184" s="265"/>
    </row>
    <row r="1185" spans="1:36" hidden="1" x14ac:dyDescent="0.25">
      <c r="B1185" s="304">
        <v>8550</v>
      </c>
      <c r="C1185" s="174"/>
      <c r="D1185" s="174"/>
      <c r="E1185" s="174"/>
      <c r="F1185" s="150"/>
      <c r="G1185" s="186"/>
      <c r="H1185" s="174"/>
      <c r="I1185" s="174"/>
      <c r="J1185" s="174"/>
      <c r="K1185" s="150"/>
      <c r="L1185" s="186"/>
      <c r="M1185" s="174"/>
      <c r="N1185" s="174"/>
      <c r="O1185" s="174"/>
      <c r="P1185" s="150"/>
      <c r="Q1185" s="186"/>
      <c r="R1185" s="174"/>
      <c r="S1185" s="174"/>
      <c r="T1185" s="174"/>
      <c r="U1185" s="150"/>
      <c r="V1185" s="186"/>
      <c r="W1185" s="174"/>
      <c r="X1185" s="174"/>
      <c r="Y1185" s="174"/>
      <c r="Z1185" s="265"/>
      <c r="AA1185" s="186"/>
      <c r="AB1185" s="174"/>
      <c r="AC1185" s="174"/>
      <c r="AD1185" s="174"/>
      <c r="AE1185" s="150"/>
      <c r="AF1185" s="186"/>
      <c r="AG1185" s="265"/>
      <c r="AH1185" s="265"/>
      <c r="AI1185" s="265"/>
      <c r="AJ1185" s="265"/>
    </row>
    <row r="1186" spans="1:36" hidden="1" x14ac:dyDescent="0.25">
      <c r="B1186" s="304">
        <v>8553</v>
      </c>
      <c r="C1186" s="174"/>
      <c r="D1186" s="174"/>
      <c r="E1186" s="174"/>
      <c r="F1186" s="150"/>
      <c r="G1186" s="186"/>
      <c r="H1186" s="174"/>
      <c r="I1186" s="174"/>
      <c r="J1186" s="174"/>
      <c r="K1186" s="150"/>
      <c r="L1186" s="186"/>
      <c r="M1186" s="174"/>
      <c r="N1186" s="174"/>
      <c r="O1186" s="174"/>
      <c r="P1186" s="150"/>
      <c r="Q1186" s="186"/>
      <c r="R1186" s="174"/>
      <c r="S1186" s="174"/>
      <c r="T1186" s="174"/>
      <c r="U1186" s="150"/>
      <c r="V1186" s="186"/>
      <c r="W1186" s="174"/>
      <c r="X1186" s="174"/>
      <c r="Y1186" s="174"/>
      <c r="Z1186" s="265"/>
      <c r="AA1186" s="186"/>
      <c r="AB1186" s="174"/>
      <c r="AC1186" s="174"/>
      <c r="AD1186" s="174"/>
      <c r="AE1186" s="150"/>
      <c r="AF1186" s="186"/>
      <c r="AG1186" s="265"/>
      <c r="AH1186" s="265"/>
      <c r="AI1186" s="265"/>
      <c r="AJ1186" s="265"/>
    </row>
    <row r="1187" spans="1:36" hidden="1" x14ac:dyDescent="0.25">
      <c r="B1187" s="304">
        <v>8555</v>
      </c>
      <c r="C1187" s="174"/>
      <c r="D1187" s="174"/>
      <c r="E1187" s="174"/>
      <c r="F1187" s="150"/>
      <c r="G1187" s="186"/>
      <c r="H1187" s="174"/>
      <c r="I1187" s="174"/>
      <c r="J1187" s="174"/>
      <c r="K1187" s="150"/>
      <c r="L1187" s="186"/>
      <c r="M1187" s="174"/>
      <c r="N1187" s="174"/>
      <c r="O1187" s="174"/>
      <c r="P1187" s="150"/>
      <c r="Q1187" s="186"/>
      <c r="R1187" s="174"/>
      <c r="S1187" s="174"/>
      <c r="T1187" s="174"/>
      <c r="U1187" s="150"/>
      <c r="V1187" s="186"/>
      <c r="W1187" s="174"/>
      <c r="X1187" s="174"/>
      <c r="Y1187" s="174"/>
      <c r="Z1187" s="265"/>
      <c r="AA1187" s="186"/>
      <c r="AB1187" s="174"/>
      <c r="AC1187" s="174"/>
      <c r="AD1187" s="174"/>
      <c r="AE1187" s="150"/>
      <c r="AF1187" s="186"/>
      <c r="AG1187" s="265"/>
      <c r="AH1187" s="265"/>
      <c r="AI1187" s="265"/>
      <c r="AJ1187" s="265"/>
    </row>
    <row r="1188" spans="1:36" hidden="1" x14ac:dyDescent="0.25">
      <c r="B1188" s="304">
        <v>8556</v>
      </c>
      <c r="C1188" s="174"/>
      <c r="D1188" s="174"/>
      <c r="E1188" s="174"/>
      <c r="F1188" s="150"/>
      <c r="G1188" s="186"/>
      <c r="H1188" s="174"/>
      <c r="I1188" s="174"/>
      <c r="J1188" s="174"/>
      <c r="K1188" s="150"/>
      <c r="L1188" s="186"/>
      <c r="M1188" s="174"/>
      <c r="N1188" s="174"/>
      <c r="O1188" s="174"/>
      <c r="P1188" s="150"/>
      <c r="Q1188" s="186"/>
      <c r="R1188" s="174"/>
      <c r="S1188" s="174"/>
      <c r="T1188" s="174"/>
      <c r="U1188" s="150"/>
      <c r="V1188" s="186"/>
      <c r="W1188" s="174"/>
      <c r="X1188" s="174"/>
      <c r="Y1188" s="174"/>
      <c r="Z1188" s="265"/>
      <c r="AA1188" s="186"/>
      <c r="AB1188" s="174"/>
      <c r="AC1188" s="174"/>
      <c r="AD1188" s="174"/>
      <c r="AE1188" s="150"/>
      <c r="AF1188" s="186"/>
      <c r="AG1188" s="265"/>
      <c r="AH1188" s="265"/>
      <c r="AI1188" s="265"/>
      <c r="AJ1188" s="265"/>
    </row>
    <row r="1189" spans="1:36" hidden="1" x14ac:dyDescent="0.25">
      <c r="B1189" s="304">
        <v>8557</v>
      </c>
      <c r="C1189" s="174"/>
      <c r="D1189" s="174"/>
      <c r="E1189" s="174"/>
      <c r="F1189" s="150"/>
      <c r="G1189" s="186"/>
      <c r="H1189" s="174"/>
      <c r="I1189" s="174"/>
      <c r="J1189" s="174"/>
      <c r="K1189" s="150"/>
      <c r="L1189" s="186"/>
      <c r="M1189" s="174"/>
      <c r="N1189" s="174"/>
      <c r="O1189" s="174"/>
      <c r="P1189" s="150"/>
      <c r="Q1189" s="186"/>
      <c r="R1189" s="174"/>
      <c r="S1189" s="174"/>
      <c r="T1189" s="174"/>
      <c r="U1189" s="150"/>
      <c r="V1189" s="186"/>
      <c r="W1189" s="174"/>
      <c r="X1189" s="174"/>
      <c r="Y1189" s="174"/>
      <c r="Z1189" s="265"/>
      <c r="AA1189" s="186"/>
      <c r="AB1189" s="174"/>
      <c r="AC1189" s="174"/>
      <c r="AD1189" s="174"/>
      <c r="AE1189" s="150"/>
      <c r="AF1189" s="186"/>
      <c r="AG1189" s="265"/>
      <c r="AH1189" s="265"/>
      <c r="AI1189" s="265"/>
      <c r="AJ1189" s="265"/>
    </row>
    <row r="1190" spans="1:36" hidden="1" x14ac:dyDescent="0.25">
      <c r="B1190" s="304">
        <v>8558</v>
      </c>
      <c r="C1190" s="174"/>
      <c r="D1190" s="174"/>
      <c r="E1190" s="174"/>
      <c r="F1190" s="150"/>
      <c r="G1190" s="186"/>
      <c r="H1190" s="174"/>
      <c r="I1190" s="174"/>
      <c r="J1190" s="174"/>
      <c r="K1190" s="150"/>
      <c r="L1190" s="186"/>
      <c r="M1190" s="174"/>
      <c r="N1190" s="174"/>
      <c r="O1190" s="174"/>
      <c r="P1190" s="150"/>
      <c r="Q1190" s="186"/>
      <c r="R1190" s="174"/>
      <c r="S1190" s="174"/>
      <c r="T1190" s="174"/>
      <c r="U1190" s="150"/>
      <c r="V1190" s="186"/>
      <c r="W1190" s="174"/>
      <c r="X1190" s="174"/>
      <c r="Y1190" s="174"/>
      <c r="Z1190" s="265"/>
      <c r="AA1190" s="186"/>
      <c r="AB1190" s="174"/>
      <c r="AC1190" s="174"/>
      <c r="AD1190" s="174"/>
      <c r="AE1190" s="150"/>
      <c r="AF1190" s="186"/>
      <c r="AG1190" s="265"/>
      <c r="AH1190" s="265"/>
      <c r="AI1190" s="265"/>
      <c r="AJ1190" s="265"/>
    </row>
    <row r="1191" spans="1:36" hidden="1" x14ac:dyDescent="0.25">
      <c r="B1191" s="304">
        <v>8559</v>
      </c>
      <c r="C1191" s="174"/>
      <c r="D1191" s="174"/>
      <c r="E1191" s="174"/>
      <c r="F1191" s="150"/>
      <c r="G1191" s="186"/>
      <c r="H1191" s="174"/>
      <c r="I1191" s="174"/>
      <c r="J1191" s="174"/>
      <c r="K1191" s="150"/>
      <c r="L1191" s="186"/>
      <c r="M1191" s="174"/>
      <c r="N1191" s="174"/>
      <c r="O1191" s="174"/>
      <c r="P1191" s="150"/>
      <c r="Q1191" s="186"/>
      <c r="R1191" s="174"/>
      <c r="S1191" s="174"/>
      <c r="T1191" s="174"/>
      <c r="U1191" s="150"/>
      <c r="V1191" s="186"/>
      <c r="W1191" s="174"/>
      <c r="X1191" s="174"/>
      <c r="Y1191" s="174"/>
      <c r="Z1191" s="265"/>
      <c r="AA1191" s="186"/>
      <c r="AB1191" s="174"/>
      <c r="AC1191" s="174"/>
      <c r="AD1191" s="174"/>
      <c r="AE1191" s="150"/>
      <c r="AF1191" s="186"/>
      <c r="AG1191" s="265"/>
      <c r="AH1191" s="265"/>
      <c r="AI1191" s="265"/>
      <c r="AJ1191" s="265"/>
    </row>
    <row r="1192" spans="1:36" hidden="1" x14ac:dyDescent="0.25">
      <c r="B1192" s="304">
        <v>8560</v>
      </c>
      <c r="C1192" s="174"/>
      <c r="D1192" s="174"/>
      <c r="E1192" s="174"/>
      <c r="F1192" s="150"/>
      <c r="G1192" s="186"/>
      <c r="H1192" s="174"/>
      <c r="I1192" s="174"/>
      <c r="J1192" s="174"/>
      <c r="K1192" s="150"/>
      <c r="L1192" s="186"/>
      <c r="M1192" s="174"/>
      <c r="N1192" s="174"/>
      <c r="O1192" s="174"/>
      <c r="P1192" s="150"/>
      <c r="Q1192" s="186"/>
      <c r="R1192" s="174"/>
      <c r="S1192" s="174"/>
      <c r="T1192" s="174"/>
      <c r="U1192" s="150"/>
      <c r="V1192" s="186"/>
      <c r="W1192" s="174"/>
      <c r="X1192" s="174"/>
      <c r="Y1192" s="174"/>
      <c r="Z1192" s="265"/>
      <c r="AA1192" s="186"/>
      <c r="AB1192" s="174"/>
      <c r="AC1192" s="174"/>
      <c r="AD1192" s="174"/>
      <c r="AE1192" s="150"/>
      <c r="AF1192" s="186"/>
      <c r="AG1192" s="265"/>
      <c r="AH1192" s="265"/>
      <c r="AI1192" s="265"/>
      <c r="AJ1192" s="265"/>
    </row>
    <row r="1193" spans="1:36" hidden="1" x14ac:dyDescent="0.25">
      <c r="B1193" s="304">
        <v>8801</v>
      </c>
      <c r="C1193" s="174"/>
      <c r="D1193" s="174"/>
      <c r="E1193" s="174"/>
      <c r="F1193" s="150"/>
      <c r="G1193" s="186"/>
      <c r="H1193" s="174"/>
      <c r="I1193" s="174"/>
      <c r="J1193" s="174"/>
      <c r="K1193" s="150"/>
      <c r="L1193" s="186"/>
      <c r="M1193" s="174"/>
      <c r="N1193" s="174"/>
      <c r="O1193" s="174"/>
      <c r="P1193" s="150"/>
      <c r="Q1193" s="186"/>
      <c r="R1193" s="174"/>
      <c r="S1193" s="174"/>
      <c r="T1193" s="174"/>
      <c r="U1193" s="150"/>
      <c r="V1193" s="186"/>
      <c r="W1193" s="174"/>
      <c r="X1193" s="174"/>
      <c r="Y1193" s="174"/>
      <c r="Z1193" s="265"/>
      <c r="AA1193" s="186"/>
      <c r="AB1193" s="174"/>
      <c r="AC1193" s="174"/>
      <c r="AD1193" s="174"/>
      <c r="AE1193" s="150"/>
      <c r="AF1193" s="186"/>
      <c r="AG1193" s="265"/>
      <c r="AH1193" s="265"/>
      <c r="AI1193" s="265"/>
      <c r="AJ1193" s="265"/>
    </row>
    <row r="1194" spans="1:36" hidden="1" x14ac:dyDescent="0.25">
      <c r="B1194" s="304">
        <v>8802</v>
      </c>
      <c r="C1194" s="174"/>
      <c r="D1194" s="174"/>
      <c r="E1194" s="174"/>
      <c r="F1194" s="150"/>
      <c r="G1194" s="186"/>
      <c r="H1194" s="174"/>
      <c r="I1194" s="174"/>
      <c r="J1194" s="174"/>
      <c r="K1194" s="150"/>
      <c r="L1194" s="186"/>
      <c r="M1194" s="174"/>
      <c r="N1194" s="174"/>
      <c r="O1194" s="174"/>
      <c r="P1194" s="150"/>
      <c r="Q1194" s="186"/>
      <c r="R1194" s="174"/>
      <c r="S1194" s="174"/>
      <c r="T1194" s="174"/>
      <c r="U1194" s="150"/>
      <c r="V1194" s="186"/>
      <c r="W1194" s="174"/>
      <c r="X1194" s="174"/>
      <c r="Y1194" s="174"/>
      <c r="Z1194" s="265"/>
      <c r="AA1194" s="186"/>
      <c r="AB1194" s="174"/>
      <c r="AC1194" s="174"/>
      <c r="AD1194" s="174"/>
      <c r="AE1194" s="150"/>
      <c r="AF1194" s="186"/>
      <c r="AG1194" s="265"/>
      <c r="AH1194" s="265"/>
      <c r="AI1194" s="265"/>
      <c r="AJ1194" s="265"/>
    </row>
    <row r="1195" spans="1:36" hidden="1" x14ac:dyDescent="0.25">
      <c r="B1195" s="304">
        <v>8803</v>
      </c>
      <c r="C1195" s="174"/>
      <c r="D1195" s="174"/>
      <c r="E1195" s="174"/>
      <c r="F1195" s="150"/>
      <c r="G1195" s="186"/>
      <c r="H1195" s="174"/>
      <c r="I1195" s="174"/>
      <c r="J1195" s="174"/>
      <c r="K1195" s="150"/>
      <c r="L1195" s="186"/>
      <c r="M1195" s="174"/>
      <c r="N1195" s="174"/>
      <c r="O1195" s="174"/>
      <c r="P1195" s="150"/>
      <c r="Q1195" s="186"/>
      <c r="R1195" s="174"/>
      <c r="S1195" s="174"/>
      <c r="T1195" s="174"/>
      <c r="U1195" s="150"/>
      <c r="V1195" s="186"/>
      <c r="W1195" s="174"/>
      <c r="X1195" s="174"/>
      <c r="Y1195" s="174"/>
      <c r="Z1195" s="265"/>
      <c r="AA1195" s="186"/>
      <c r="AB1195" s="174"/>
      <c r="AC1195" s="174"/>
      <c r="AD1195" s="174"/>
      <c r="AE1195" s="150"/>
      <c r="AF1195" s="186"/>
      <c r="AG1195" s="265"/>
      <c r="AH1195" s="265"/>
      <c r="AI1195" s="265"/>
      <c r="AJ1195" s="265"/>
    </row>
    <row r="1196" spans="1:36" hidden="1" x14ac:dyDescent="0.25">
      <c r="A1196" s="203"/>
      <c r="B1196" s="310">
        <v>8804</v>
      </c>
      <c r="C1196" s="150"/>
      <c r="D1196" s="150"/>
      <c r="E1196" s="150"/>
      <c r="F1196" s="150"/>
      <c r="G1196" s="197"/>
      <c r="H1196" s="150"/>
      <c r="I1196" s="150"/>
      <c r="J1196" s="150"/>
      <c r="K1196" s="150"/>
      <c r="L1196" s="197"/>
      <c r="M1196" s="150"/>
      <c r="N1196" s="150"/>
      <c r="O1196" s="150"/>
      <c r="P1196" s="150"/>
      <c r="Q1196" s="197"/>
      <c r="R1196" s="150"/>
      <c r="S1196" s="150"/>
      <c r="T1196" s="150"/>
      <c r="U1196" s="150"/>
      <c r="V1196" s="197"/>
      <c r="W1196" s="150"/>
      <c r="X1196" s="150"/>
      <c r="Y1196" s="150"/>
      <c r="Z1196" s="265"/>
      <c r="AA1196" s="197"/>
      <c r="AB1196" s="150"/>
      <c r="AC1196" s="150"/>
      <c r="AD1196" s="150"/>
      <c r="AE1196" s="150"/>
      <c r="AF1196" s="197"/>
      <c r="AG1196" s="265"/>
      <c r="AH1196" s="265"/>
      <c r="AI1196" s="265"/>
      <c r="AJ1196" s="265"/>
    </row>
    <row r="1197" spans="1:36" hidden="1" x14ac:dyDescent="0.25">
      <c r="B1197" s="304">
        <v>8805</v>
      </c>
      <c r="C1197" s="174"/>
      <c r="D1197" s="174"/>
      <c r="E1197" s="174"/>
      <c r="F1197" s="150"/>
      <c r="G1197" s="186"/>
      <c r="H1197" s="174"/>
      <c r="I1197" s="174"/>
      <c r="J1197" s="174"/>
      <c r="K1197" s="150"/>
      <c r="L1197" s="186"/>
      <c r="M1197" s="174"/>
      <c r="N1197" s="174"/>
      <c r="O1197" s="174"/>
      <c r="P1197" s="150"/>
      <c r="Q1197" s="186"/>
      <c r="R1197" s="174"/>
      <c r="S1197" s="174"/>
      <c r="T1197" s="174"/>
      <c r="U1197" s="150"/>
      <c r="V1197" s="186"/>
      <c r="W1197" s="174"/>
      <c r="X1197" s="174"/>
      <c r="Y1197" s="174"/>
      <c r="Z1197" s="265"/>
      <c r="AA1197" s="186"/>
      <c r="AB1197" s="174"/>
      <c r="AC1197" s="174"/>
      <c r="AD1197" s="174"/>
      <c r="AE1197" s="150"/>
      <c r="AF1197" s="186"/>
      <c r="AG1197" s="265"/>
      <c r="AH1197" s="265"/>
      <c r="AI1197" s="265"/>
      <c r="AJ1197" s="265"/>
    </row>
    <row r="1198" spans="1:36" hidden="1" x14ac:dyDescent="0.25">
      <c r="B1198" s="304">
        <v>8807</v>
      </c>
      <c r="C1198" s="174"/>
      <c r="D1198" s="174"/>
      <c r="E1198" s="174"/>
      <c r="F1198" s="150"/>
      <c r="G1198" s="186"/>
      <c r="H1198" s="174"/>
      <c r="I1198" s="174"/>
      <c r="J1198" s="174"/>
      <c r="K1198" s="150"/>
      <c r="L1198" s="186"/>
      <c r="M1198" s="174"/>
      <c r="N1198" s="174"/>
      <c r="O1198" s="174"/>
      <c r="P1198" s="150"/>
      <c r="Q1198" s="186"/>
      <c r="R1198" s="174"/>
      <c r="S1198" s="174"/>
      <c r="T1198" s="174"/>
      <c r="U1198" s="150"/>
      <c r="V1198" s="186"/>
      <c r="W1198" s="174"/>
      <c r="X1198" s="174"/>
      <c r="Y1198" s="174"/>
      <c r="Z1198" s="265"/>
      <c r="AA1198" s="186"/>
      <c r="AB1198" s="174"/>
      <c r="AC1198" s="174"/>
      <c r="AD1198" s="174"/>
      <c r="AE1198" s="150"/>
      <c r="AF1198" s="186"/>
      <c r="AG1198" s="265"/>
      <c r="AH1198" s="265"/>
      <c r="AI1198" s="265"/>
      <c r="AJ1198" s="265"/>
    </row>
    <row r="1199" spans="1:36" hidden="1" x14ac:dyDescent="0.25">
      <c r="B1199" s="304">
        <v>8808</v>
      </c>
      <c r="C1199" s="174"/>
      <c r="D1199" s="174"/>
      <c r="E1199" s="174"/>
      <c r="F1199" s="150"/>
      <c r="G1199" s="186"/>
      <c r="H1199" s="174"/>
      <c r="I1199" s="174"/>
      <c r="J1199" s="174"/>
      <c r="K1199" s="150"/>
      <c r="L1199" s="186"/>
      <c r="M1199" s="174"/>
      <c r="N1199" s="174"/>
      <c r="O1199" s="174"/>
      <c r="P1199" s="150"/>
      <c r="Q1199" s="186"/>
      <c r="R1199" s="174"/>
      <c r="S1199" s="174"/>
      <c r="T1199" s="174"/>
      <c r="U1199" s="150"/>
      <c r="V1199" s="186"/>
      <c r="W1199" s="174"/>
      <c r="X1199" s="174"/>
      <c r="Y1199" s="174"/>
      <c r="Z1199" s="265"/>
      <c r="AA1199" s="186"/>
      <c r="AB1199" s="174"/>
      <c r="AC1199" s="174"/>
      <c r="AD1199" s="174"/>
      <c r="AE1199" s="150"/>
      <c r="AF1199" s="186"/>
      <c r="AG1199" s="265"/>
      <c r="AH1199" s="265"/>
      <c r="AI1199" s="265"/>
      <c r="AJ1199" s="265"/>
    </row>
    <row r="1200" spans="1:36" hidden="1" x14ac:dyDescent="0.25">
      <c r="B1200" s="304">
        <v>8810</v>
      </c>
      <c r="C1200" s="174"/>
      <c r="D1200" s="174"/>
      <c r="E1200" s="174"/>
      <c r="F1200" s="150"/>
      <c r="G1200" s="186"/>
      <c r="H1200" s="174"/>
      <c r="I1200" s="174"/>
      <c r="J1200" s="174"/>
      <c r="K1200" s="150"/>
      <c r="L1200" s="186"/>
      <c r="M1200" s="174"/>
      <c r="N1200" s="174"/>
      <c r="O1200" s="174"/>
      <c r="P1200" s="150"/>
      <c r="Q1200" s="186"/>
      <c r="R1200" s="174"/>
      <c r="S1200" s="174"/>
      <c r="T1200" s="174"/>
      <c r="U1200" s="150"/>
      <c r="V1200" s="186"/>
      <c r="W1200" s="174"/>
      <c r="X1200" s="174"/>
      <c r="Y1200" s="174"/>
      <c r="Z1200" s="265"/>
      <c r="AA1200" s="186"/>
      <c r="AB1200" s="174"/>
      <c r="AC1200" s="174"/>
      <c r="AD1200" s="174"/>
      <c r="AE1200" s="150"/>
      <c r="AF1200" s="186"/>
      <c r="AG1200" s="265"/>
      <c r="AH1200" s="265"/>
      <c r="AI1200" s="265"/>
      <c r="AJ1200" s="265"/>
    </row>
    <row r="1201" spans="2:36" hidden="1" x14ac:dyDescent="0.25">
      <c r="B1201" s="304">
        <v>8811</v>
      </c>
      <c r="C1201" s="174"/>
      <c r="D1201" s="174"/>
      <c r="E1201" s="174"/>
      <c r="F1201" s="150"/>
      <c r="G1201" s="186"/>
      <c r="H1201" s="174"/>
      <c r="I1201" s="174"/>
      <c r="J1201" s="174"/>
      <c r="K1201" s="150"/>
      <c r="L1201" s="186"/>
      <c r="M1201" s="174"/>
      <c r="N1201" s="174"/>
      <c r="O1201" s="174"/>
      <c r="P1201" s="150"/>
      <c r="Q1201" s="186"/>
      <c r="R1201" s="174"/>
      <c r="S1201" s="174"/>
      <c r="T1201" s="174"/>
      <c r="U1201" s="150"/>
      <c r="V1201" s="186"/>
      <c r="W1201" s="174"/>
      <c r="X1201" s="174"/>
      <c r="Y1201" s="174"/>
      <c r="Z1201" s="265"/>
      <c r="AA1201" s="186"/>
      <c r="AB1201" s="174"/>
      <c r="AC1201" s="174"/>
      <c r="AD1201" s="174"/>
      <c r="AE1201" s="150"/>
      <c r="AF1201" s="186"/>
      <c r="AG1201" s="265"/>
      <c r="AH1201" s="265"/>
      <c r="AI1201" s="265"/>
      <c r="AJ1201" s="265"/>
    </row>
    <row r="1202" spans="2:36" hidden="1" x14ac:dyDescent="0.25">
      <c r="B1202" s="304">
        <v>8812</v>
      </c>
      <c r="C1202" s="174"/>
      <c r="D1202" s="174"/>
      <c r="E1202" s="174"/>
      <c r="F1202" s="150"/>
      <c r="G1202" s="186"/>
      <c r="H1202" s="174"/>
      <c r="I1202" s="174"/>
      <c r="J1202" s="174"/>
      <c r="K1202" s="150"/>
      <c r="L1202" s="186"/>
      <c r="M1202" s="174"/>
      <c r="N1202" s="174"/>
      <c r="O1202" s="174"/>
      <c r="P1202" s="150"/>
      <c r="Q1202" s="186"/>
      <c r="R1202" s="174"/>
      <c r="S1202" s="174"/>
      <c r="T1202" s="174"/>
      <c r="U1202" s="150"/>
      <c r="V1202" s="186"/>
      <c r="W1202" s="174"/>
      <c r="X1202" s="174"/>
      <c r="Y1202" s="174"/>
      <c r="Z1202" s="265"/>
      <c r="AA1202" s="186"/>
      <c r="AB1202" s="174"/>
      <c r="AC1202" s="174"/>
      <c r="AD1202" s="174"/>
      <c r="AE1202" s="150"/>
      <c r="AF1202" s="186"/>
      <c r="AG1202" s="265"/>
      <c r="AH1202" s="265"/>
      <c r="AI1202" s="265"/>
      <c r="AJ1202" s="265"/>
    </row>
    <row r="1203" spans="2:36" hidden="1" x14ac:dyDescent="0.25">
      <c r="B1203" s="304">
        <v>8813</v>
      </c>
      <c r="C1203" s="174"/>
      <c r="D1203" s="174"/>
      <c r="E1203" s="174"/>
      <c r="F1203" s="150"/>
      <c r="G1203" s="186"/>
      <c r="H1203" s="174"/>
      <c r="I1203" s="174"/>
      <c r="J1203" s="174"/>
      <c r="K1203" s="150"/>
      <c r="L1203" s="186"/>
      <c r="M1203" s="174"/>
      <c r="N1203" s="174"/>
      <c r="O1203" s="174"/>
      <c r="P1203" s="150"/>
      <c r="Q1203" s="186"/>
      <c r="R1203" s="174"/>
      <c r="S1203" s="174"/>
      <c r="T1203" s="174"/>
      <c r="U1203" s="150"/>
      <c r="V1203" s="186"/>
      <c r="W1203" s="174"/>
      <c r="X1203" s="174"/>
      <c r="Y1203" s="174"/>
      <c r="Z1203" s="265"/>
      <c r="AA1203" s="186"/>
      <c r="AB1203" s="174"/>
      <c r="AC1203" s="174"/>
      <c r="AD1203" s="174"/>
      <c r="AE1203" s="150"/>
      <c r="AF1203" s="186"/>
      <c r="AG1203" s="265"/>
      <c r="AH1203" s="265"/>
      <c r="AI1203" s="265"/>
      <c r="AJ1203" s="265"/>
    </row>
    <row r="1204" spans="2:36" hidden="1" x14ac:dyDescent="0.25">
      <c r="B1204" s="304">
        <v>8814</v>
      </c>
      <c r="C1204" s="174"/>
      <c r="D1204" s="174"/>
      <c r="E1204" s="174"/>
      <c r="F1204" s="150"/>
      <c r="G1204" s="186"/>
      <c r="H1204" s="174"/>
      <c r="I1204" s="174"/>
      <c r="J1204" s="174"/>
      <c r="K1204" s="150"/>
      <c r="L1204" s="186"/>
      <c r="M1204" s="174"/>
      <c r="N1204" s="174"/>
      <c r="O1204" s="174"/>
      <c r="P1204" s="150"/>
      <c r="Q1204" s="186"/>
      <c r="R1204" s="174"/>
      <c r="S1204" s="174"/>
      <c r="T1204" s="174"/>
      <c r="U1204" s="150"/>
      <c r="V1204" s="186"/>
      <c r="W1204" s="174"/>
      <c r="X1204" s="174"/>
      <c r="Y1204" s="174"/>
      <c r="Z1204" s="265"/>
      <c r="AA1204" s="186"/>
      <c r="AB1204" s="174"/>
      <c r="AC1204" s="174"/>
      <c r="AD1204" s="174"/>
      <c r="AE1204" s="150"/>
      <c r="AF1204" s="186"/>
      <c r="AG1204" s="265"/>
      <c r="AH1204" s="265"/>
      <c r="AI1204" s="265"/>
      <c r="AJ1204" s="265"/>
    </row>
    <row r="1205" spans="2:36" hidden="1" x14ac:dyDescent="0.25">
      <c r="B1205" s="304">
        <v>8817</v>
      </c>
      <c r="C1205" s="174"/>
      <c r="D1205" s="174"/>
      <c r="E1205" s="174"/>
      <c r="F1205" s="150"/>
      <c r="G1205" s="186"/>
      <c r="H1205" s="174"/>
      <c r="I1205" s="174"/>
      <c r="J1205" s="174"/>
      <c r="K1205" s="150"/>
      <c r="L1205" s="186"/>
      <c r="M1205" s="174"/>
      <c r="N1205" s="174"/>
      <c r="O1205" s="174"/>
      <c r="P1205" s="150"/>
      <c r="Q1205" s="186"/>
      <c r="R1205" s="174"/>
      <c r="S1205" s="174"/>
      <c r="T1205" s="174"/>
      <c r="U1205" s="150"/>
      <c r="V1205" s="186"/>
      <c r="W1205" s="174"/>
      <c r="X1205" s="174"/>
      <c r="Y1205" s="174"/>
      <c r="Z1205" s="265"/>
      <c r="AA1205" s="186"/>
      <c r="AB1205" s="174"/>
      <c r="AC1205" s="174"/>
      <c r="AD1205" s="174"/>
      <c r="AE1205" s="150"/>
      <c r="AF1205" s="186"/>
      <c r="AG1205" s="265"/>
      <c r="AH1205" s="265"/>
      <c r="AI1205" s="265"/>
      <c r="AJ1205" s="265"/>
    </row>
    <row r="1206" spans="2:36" hidden="1" x14ac:dyDescent="0.25">
      <c r="B1206" s="304">
        <v>8818</v>
      </c>
      <c r="C1206" s="174"/>
      <c r="D1206" s="174"/>
      <c r="E1206" s="174"/>
      <c r="F1206" s="150"/>
      <c r="G1206" s="186"/>
      <c r="H1206" s="174"/>
      <c r="I1206" s="174"/>
      <c r="J1206" s="174"/>
      <c r="K1206" s="150"/>
      <c r="L1206" s="186"/>
      <c r="M1206" s="174"/>
      <c r="N1206" s="174"/>
      <c r="O1206" s="174"/>
      <c r="P1206" s="150"/>
      <c r="Q1206" s="186"/>
      <c r="R1206" s="174"/>
      <c r="S1206" s="174"/>
      <c r="T1206" s="174"/>
      <c r="U1206" s="150"/>
      <c r="V1206" s="186"/>
      <c r="W1206" s="174"/>
      <c r="X1206" s="174"/>
      <c r="Y1206" s="174"/>
      <c r="Z1206" s="265"/>
      <c r="AA1206" s="186"/>
      <c r="AB1206" s="174"/>
      <c r="AC1206" s="174"/>
      <c r="AD1206" s="174"/>
      <c r="AE1206" s="150"/>
      <c r="AF1206" s="186"/>
      <c r="AG1206" s="265"/>
      <c r="AH1206" s="265"/>
      <c r="AI1206" s="265"/>
      <c r="AJ1206" s="265"/>
    </row>
    <row r="1207" spans="2:36" hidden="1" x14ac:dyDescent="0.25">
      <c r="B1207" s="304">
        <v>8820</v>
      </c>
      <c r="C1207" s="174"/>
      <c r="D1207" s="174"/>
      <c r="E1207" s="174"/>
      <c r="F1207" s="150"/>
      <c r="G1207" s="186"/>
      <c r="H1207" s="174"/>
      <c r="I1207" s="174"/>
      <c r="J1207" s="174"/>
      <c r="K1207" s="150"/>
      <c r="L1207" s="186"/>
      <c r="M1207" s="174"/>
      <c r="N1207" s="174"/>
      <c r="O1207" s="174"/>
      <c r="P1207" s="150"/>
      <c r="Q1207" s="186"/>
      <c r="R1207" s="174"/>
      <c r="S1207" s="174"/>
      <c r="T1207" s="174"/>
      <c r="U1207" s="150"/>
      <c r="V1207" s="186"/>
      <c r="W1207" s="174"/>
      <c r="X1207" s="174"/>
      <c r="Y1207" s="174"/>
      <c r="Z1207" s="265"/>
      <c r="AA1207" s="186"/>
      <c r="AB1207" s="174"/>
      <c r="AC1207" s="174"/>
      <c r="AD1207" s="174"/>
      <c r="AE1207" s="150"/>
      <c r="AF1207" s="186"/>
      <c r="AG1207" s="265"/>
      <c r="AH1207" s="265"/>
      <c r="AI1207" s="265"/>
      <c r="AJ1207" s="265"/>
    </row>
    <row r="1208" spans="2:36" hidden="1" x14ac:dyDescent="0.25">
      <c r="B1208" s="304">
        <v>8822</v>
      </c>
      <c r="C1208" s="174"/>
      <c r="D1208" s="174"/>
      <c r="E1208" s="174"/>
      <c r="F1208" s="150"/>
      <c r="G1208" s="186"/>
      <c r="H1208" s="174"/>
      <c r="I1208" s="174"/>
      <c r="J1208" s="174"/>
      <c r="K1208" s="150"/>
      <c r="L1208" s="186"/>
      <c r="M1208" s="174"/>
      <c r="N1208" s="174"/>
      <c r="O1208" s="174"/>
      <c r="P1208" s="150"/>
      <c r="Q1208" s="186"/>
      <c r="R1208" s="174"/>
      <c r="S1208" s="174"/>
      <c r="T1208" s="174"/>
      <c r="U1208" s="150"/>
      <c r="V1208" s="186"/>
      <c r="W1208" s="174"/>
      <c r="X1208" s="174"/>
      <c r="Y1208" s="174"/>
      <c r="Z1208" s="265"/>
      <c r="AA1208" s="186"/>
      <c r="AB1208" s="174"/>
      <c r="AC1208" s="174"/>
      <c r="AD1208" s="174"/>
      <c r="AE1208" s="150"/>
      <c r="AF1208" s="186"/>
      <c r="AG1208" s="265"/>
      <c r="AH1208" s="265"/>
      <c r="AI1208" s="265"/>
      <c r="AJ1208" s="265"/>
    </row>
    <row r="1209" spans="2:36" hidden="1" x14ac:dyDescent="0.25">
      <c r="B1209" s="304">
        <v>8824</v>
      </c>
      <c r="C1209" s="174"/>
      <c r="D1209" s="174"/>
      <c r="E1209" s="174"/>
      <c r="F1209" s="150"/>
      <c r="G1209" s="186"/>
      <c r="H1209" s="174"/>
      <c r="I1209" s="174"/>
      <c r="J1209" s="174"/>
      <c r="K1209" s="150"/>
      <c r="L1209" s="186"/>
      <c r="M1209" s="174"/>
      <c r="N1209" s="174"/>
      <c r="O1209" s="174"/>
      <c r="P1209" s="150"/>
      <c r="Q1209" s="186"/>
      <c r="R1209" s="174"/>
      <c r="S1209" s="174"/>
      <c r="T1209" s="174"/>
      <c r="U1209" s="150"/>
      <c r="V1209" s="186"/>
      <c r="W1209" s="174"/>
      <c r="X1209" s="174"/>
      <c r="Y1209" s="174"/>
      <c r="Z1209" s="265"/>
      <c r="AA1209" s="186"/>
      <c r="AB1209" s="174"/>
      <c r="AC1209" s="174"/>
      <c r="AD1209" s="174"/>
      <c r="AE1209" s="150"/>
      <c r="AF1209" s="186"/>
      <c r="AG1209" s="265"/>
      <c r="AH1209" s="265"/>
      <c r="AI1209" s="265"/>
      <c r="AJ1209" s="265"/>
    </row>
    <row r="1210" spans="2:36" hidden="1" x14ac:dyDescent="0.25">
      <c r="B1210" s="304">
        <v>8825</v>
      </c>
      <c r="C1210" s="174"/>
      <c r="D1210" s="174"/>
      <c r="E1210" s="174"/>
      <c r="F1210" s="150"/>
      <c r="G1210" s="186"/>
      <c r="H1210" s="174"/>
      <c r="I1210" s="174"/>
      <c r="J1210" s="174"/>
      <c r="K1210" s="150"/>
      <c r="L1210" s="186"/>
      <c r="M1210" s="174"/>
      <c r="N1210" s="174"/>
      <c r="O1210" s="174"/>
      <c r="P1210" s="150"/>
      <c r="Q1210" s="186"/>
      <c r="R1210" s="174"/>
      <c r="S1210" s="174"/>
      <c r="T1210" s="174"/>
      <c r="U1210" s="150"/>
      <c r="V1210" s="186"/>
      <c r="W1210" s="174"/>
      <c r="X1210" s="174"/>
      <c r="Y1210" s="174"/>
      <c r="Z1210" s="265"/>
      <c r="AA1210" s="186"/>
      <c r="AB1210" s="174"/>
      <c r="AC1210" s="174"/>
      <c r="AD1210" s="174"/>
      <c r="AE1210" s="150"/>
      <c r="AF1210" s="186"/>
      <c r="AG1210" s="265"/>
      <c r="AH1210" s="265"/>
      <c r="AI1210" s="265"/>
      <c r="AJ1210" s="265"/>
    </row>
    <row r="1211" spans="2:36" hidden="1" x14ac:dyDescent="0.25">
      <c r="B1211" s="304">
        <v>8827</v>
      </c>
      <c r="C1211" s="174"/>
      <c r="D1211" s="174"/>
      <c r="E1211" s="174"/>
      <c r="F1211" s="150"/>
      <c r="G1211" s="186"/>
      <c r="H1211" s="174"/>
      <c r="I1211" s="174"/>
      <c r="J1211" s="174"/>
      <c r="K1211" s="150"/>
      <c r="L1211" s="186"/>
      <c r="M1211" s="174"/>
      <c r="N1211" s="174"/>
      <c r="O1211" s="174"/>
      <c r="P1211" s="150"/>
      <c r="Q1211" s="186"/>
      <c r="R1211" s="174"/>
      <c r="S1211" s="174"/>
      <c r="T1211" s="174"/>
      <c r="U1211" s="150"/>
      <c r="V1211" s="186"/>
      <c r="W1211" s="174"/>
      <c r="X1211" s="174"/>
      <c r="Y1211" s="174"/>
      <c r="Z1211" s="265"/>
      <c r="AA1211" s="186"/>
      <c r="AB1211" s="174"/>
      <c r="AC1211" s="174"/>
      <c r="AD1211" s="174"/>
      <c r="AE1211" s="150"/>
      <c r="AF1211" s="186"/>
      <c r="AG1211" s="265"/>
      <c r="AH1211" s="265"/>
      <c r="AI1211" s="265"/>
      <c r="AJ1211" s="265"/>
    </row>
    <row r="1212" spans="2:36" hidden="1" x14ac:dyDescent="0.25">
      <c r="B1212" s="304">
        <v>8829</v>
      </c>
      <c r="C1212" s="174"/>
      <c r="D1212" s="174"/>
      <c r="E1212" s="174"/>
      <c r="F1212" s="150"/>
      <c r="G1212" s="186"/>
      <c r="H1212" s="174"/>
      <c r="I1212" s="174"/>
      <c r="J1212" s="174"/>
      <c r="K1212" s="150"/>
      <c r="L1212" s="186"/>
      <c r="M1212" s="174"/>
      <c r="N1212" s="174"/>
      <c r="O1212" s="174"/>
      <c r="P1212" s="150"/>
      <c r="Q1212" s="186"/>
      <c r="R1212" s="174"/>
      <c r="S1212" s="174"/>
      <c r="T1212" s="174"/>
      <c r="U1212" s="150"/>
      <c r="V1212" s="186"/>
      <c r="W1212" s="174"/>
      <c r="X1212" s="174"/>
      <c r="Y1212" s="174"/>
      <c r="Z1212" s="265"/>
      <c r="AA1212" s="186"/>
      <c r="AB1212" s="174"/>
      <c r="AC1212" s="174"/>
      <c r="AD1212" s="174"/>
      <c r="AE1212" s="150"/>
      <c r="AF1212" s="186"/>
      <c r="AG1212" s="265"/>
      <c r="AH1212" s="265"/>
      <c r="AI1212" s="265"/>
      <c r="AJ1212" s="265"/>
    </row>
    <row r="1213" spans="2:36" hidden="1" x14ac:dyDescent="0.25">
      <c r="B1213" s="304">
        <v>8831</v>
      </c>
      <c r="C1213" s="174"/>
      <c r="D1213" s="174"/>
      <c r="E1213" s="174"/>
      <c r="F1213" s="150"/>
      <c r="G1213" s="186"/>
      <c r="H1213" s="174"/>
      <c r="I1213" s="174"/>
      <c r="J1213" s="174"/>
      <c r="K1213" s="150"/>
      <c r="L1213" s="186"/>
      <c r="M1213" s="174"/>
      <c r="N1213" s="174"/>
      <c r="O1213" s="174"/>
      <c r="P1213" s="150"/>
      <c r="Q1213" s="186"/>
      <c r="R1213" s="174"/>
      <c r="S1213" s="174"/>
      <c r="T1213" s="174"/>
      <c r="U1213" s="150"/>
      <c r="V1213" s="186"/>
      <c r="W1213" s="174"/>
      <c r="X1213" s="174"/>
      <c r="Y1213" s="174"/>
      <c r="Z1213" s="265"/>
      <c r="AA1213" s="186"/>
      <c r="AB1213" s="174"/>
      <c r="AC1213" s="174"/>
      <c r="AD1213" s="174"/>
      <c r="AE1213" s="150"/>
      <c r="AF1213" s="186"/>
      <c r="AG1213" s="265"/>
      <c r="AH1213" s="265"/>
      <c r="AI1213" s="265"/>
      <c r="AJ1213" s="265"/>
    </row>
    <row r="1214" spans="2:36" hidden="1" x14ac:dyDescent="0.25">
      <c r="B1214" s="304">
        <v>8832</v>
      </c>
      <c r="C1214" s="174"/>
      <c r="D1214" s="174"/>
      <c r="E1214" s="174"/>
      <c r="F1214" s="150"/>
      <c r="G1214" s="186"/>
      <c r="H1214" s="174"/>
      <c r="I1214" s="174"/>
      <c r="J1214" s="174"/>
      <c r="K1214" s="150"/>
      <c r="L1214" s="186"/>
      <c r="M1214" s="174"/>
      <c r="N1214" s="174"/>
      <c r="O1214" s="174"/>
      <c r="P1214" s="150"/>
      <c r="Q1214" s="186"/>
      <c r="R1214" s="174"/>
      <c r="S1214" s="174"/>
      <c r="T1214" s="174"/>
      <c r="U1214" s="150"/>
      <c r="V1214" s="186"/>
      <c r="W1214" s="174"/>
      <c r="X1214" s="174"/>
      <c r="Y1214" s="174"/>
      <c r="Z1214" s="265"/>
      <c r="AA1214" s="186"/>
      <c r="AB1214" s="174"/>
      <c r="AC1214" s="174"/>
      <c r="AD1214" s="174"/>
      <c r="AE1214" s="150"/>
      <c r="AF1214" s="186"/>
      <c r="AG1214" s="265"/>
      <c r="AH1214" s="265"/>
      <c r="AI1214" s="265"/>
      <c r="AJ1214" s="265"/>
    </row>
    <row r="1215" spans="2:36" hidden="1" x14ac:dyDescent="0.25">
      <c r="B1215" s="304">
        <v>8932</v>
      </c>
      <c r="C1215" s="174"/>
      <c r="D1215" s="174"/>
      <c r="E1215" s="174"/>
      <c r="F1215" s="150"/>
      <c r="G1215" s="186"/>
      <c r="H1215" s="174"/>
      <c r="I1215" s="174"/>
      <c r="J1215" s="174"/>
      <c r="K1215" s="150"/>
      <c r="L1215" s="186"/>
      <c r="M1215" s="174"/>
      <c r="N1215" s="174"/>
      <c r="O1215" s="174"/>
      <c r="P1215" s="150"/>
      <c r="Q1215" s="186"/>
      <c r="R1215" s="174"/>
      <c r="S1215" s="174"/>
      <c r="T1215" s="174"/>
      <c r="U1215" s="150"/>
      <c r="V1215" s="186"/>
      <c r="W1215" s="174"/>
      <c r="X1215" s="174"/>
      <c r="Y1215" s="174"/>
      <c r="Z1215" s="265"/>
      <c r="AA1215" s="186"/>
      <c r="AB1215" s="174"/>
      <c r="AC1215" s="174"/>
      <c r="AD1215" s="174"/>
      <c r="AE1215" s="150"/>
      <c r="AF1215" s="186"/>
      <c r="AG1215" s="265"/>
      <c r="AH1215" s="265"/>
      <c r="AI1215" s="265"/>
      <c r="AJ1215" s="265"/>
    </row>
    <row r="1216" spans="2:36" hidden="1" x14ac:dyDescent="0.25">
      <c r="B1216" s="304">
        <v>8833</v>
      </c>
      <c r="C1216" s="174"/>
      <c r="D1216" s="174"/>
      <c r="E1216" s="174"/>
      <c r="F1216" s="150"/>
      <c r="G1216" s="186"/>
      <c r="H1216" s="174"/>
      <c r="I1216" s="174"/>
      <c r="J1216" s="174"/>
      <c r="K1216" s="150"/>
      <c r="L1216" s="186"/>
      <c r="M1216" s="174"/>
      <c r="N1216" s="174"/>
      <c r="O1216" s="174"/>
      <c r="P1216" s="150"/>
      <c r="Q1216" s="186"/>
      <c r="R1216" s="174"/>
      <c r="S1216" s="174"/>
      <c r="T1216" s="174"/>
      <c r="U1216" s="150"/>
      <c r="V1216" s="186"/>
      <c r="W1216" s="174"/>
      <c r="X1216" s="174"/>
      <c r="Y1216" s="174"/>
      <c r="Z1216" s="265"/>
      <c r="AA1216" s="186"/>
      <c r="AB1216" s="174"/>
      <c r="AC1216" s="174"/>
      <c r="AD1216" s="174"/>
      <c r="AE1216" s="150"/>
      <c r="AF1216" s="186"/>
      <c r="AG1216" s="265"/>
      <c r="AH1216" s="265"/>
      <c r="AI1216" s="265"/>
      <c r="AJ1216" s="265"/>
    </row>
    <row r="1217" spans="2:36" hidden="1" x14ac:dyDescent="0.25">
      <c r="B1217" s="304">
        <v>8950</v>
      </c>
      <c r="C1217" s="174"/>
      <c r="D1217" s="174"/>
      <c r="E1217" s="174"/>
      <c r="F1217" s="150"/>
      <c r="G1217" s="186"/>
      <c r="H1217" s="174"/>
      <c r="I1217" s="174"/>
      <c r="J1217" s="174"/>
      <c r="K1217" s="150"/>
      <c r="L1217" s="186"/>
      <c r="M1217" s="174"/>
      <c r="N1217" s="174"/>
      <c r="O1217" s="174"/>
      <c r="P1217" s="150"/>
      <c r="Q1217" s="186"/>
      <c r="R1217" s="174"/>
      <c r="S1217" s="174"/>
      <c r="T1217" s="174"/>
      <c r="U1217" s="150"/>
      <c r="V1217" s="186"/>
      <c r="W1217" s="174"/>
      <c r="X1217" s="174"/>
      <c r="Y1217" s="174"/>
      <c r="Z1217" s="265"/>
      <c r="AA1217" s="186"/>
      <c r="AB1217" s="174"/>
      <c r="AC1217" s="174"/>
      <c r="AD1217" s="174"/>
      <c r="AE1217" s="150"/>
      <c r="AF1217" s="186"/>
      <c r="AG1217" s="265"/>
      <c r="AH1217" s="265"/>
      <c r="AI1217" s="265"/>
      <c r="AJ1217" s="265"/>
    </row>
    <row r="1218" spans="2:36" hidden="1" x14ac:dyDescent="0.25">
      <c r="B1218" s="304">
        <v>8956</v>
      </c>
      <c r="C1218" s="174"/>
      <c r="D1218" s="174"/>
      <c r="E1218" s="174"/>
      <c r="F1218" s="150"/>
      <c r="G1218" s="186"/>
      <c r="H1218" s="174"/>
      <c r="I1218" s="174"/>
      <c r="J1218" s="174"/>
      <c r="K1218" s="150"/>
      <c r="L1218" s="186"/>
      <c r="M1218" s="174"/>
      <c r="N1218" s="174"/>
      <c r="O1218" s="174"/>
      <c r="P1218" s="150"/>
      <c r="Q1218" s="186"/>
      <c r="R1218" s="174"/>
      <c r="S1218" s="174"/>
      <c r="T1218" s="174"/>
      <c r="U1218" s="150"/>
      <c r="V1218" s="186"/>
      <c r="W1218" s="174"/>
      <c r="X1218" s="174"/>
      <c r="Y1218" s="174"/>
      <c r="Z1218" s="265"/>
      <c r="AA1218" s="186"/>
      <c r="AB1218" s="174"/>
      <c r="AC1218" s="174"/>
      <c r="AD1218" s="174"/>
      <c r="AE1218" s="150"/>
      <c r="AF1218" s="186"/>
      <c r="AG1218" s="265"/>
      <c r="AH1218" s="265"/>
      <c r="AI1218" s="265"/>
      <c r="AJ1218" s="265"/>
    </row>
    <row r="1219" spans="2:36" hidden="1" x14ac:dyDescent="0.25">
      <c r="B1219" s="304">
        <v>8958</v>
      </c>
      <c r="C1219" s="174"/>
      <c r="D1219" s="174"/>
      <c r="E1219" s="174"/>
      <c r="F1219" s="150"/>
      <c r="G1219" s="186"/>
      <c r="H1219" s="174"/>
      <c r="I1219" s="174"/>
      <c r="J1219" s="174"/>
      <c r="K1219" s="150"/>
      <c r="L1219" s="186"/>
      <c r="M1219" s="174"/>
      <c r="N1219" s="174"/>
      <c r="O1219" s="174"/>
      <c r="P1219" s="150"/>
      <c r="Q1219" s="186"/>
      <c r="R1219" s="174"/>
      <c r="S1219" s="174"/>
      <c r="T1219" s="174"/>
      <c r="U1219" s="150"/>
      <c r="V1219" s="186"/>
      <c r="W1219" s="174"/>
      <c r="X1219" s="174"/>
      <c r="Y1219" s="174"/>
      <c r="Z1219" s="265"/>
      <c r="AA1219" s="186"/>
      <c r="AB1219" s="174"/>
      <c r="AC1219" s="174"/>
      <c r="AD1219" s="174"/>
      <c r="AE1219" s="150"/>
      <c r="AF1219" s="186"/>
      <c r="AG1219" s="265"/>
      <c r="AH1219" s="265"/>
      <c r="AI1219" s="265"/>
      <c r="AJ1219" s="265"/>
    </row>
    <row r="1220" spans="2:36" hidden="1" x14ac:dyDescent="0.25">
      <c r="B1220" s="304">
        <v>9009</v>
      </c>
      <c r="C1220" s="174"/>
      <c r="D1220" s="174"/>
      <c r="E1220" s="174"/>
      <c r="F1220" s="150"/>
      <c r="G1220" s="186"/>
      <c r="H1220" s="174"/>
      <c r="I1220" s="174"/>
      <c r="J1220" s="174"/>
      <c r="K1220" s="150"/>
      <c r="L1220" s="186"/>
      <c r="M1220" s="174"/>
      <c r="N1220" s="174"/>
      <c r="O1220" s="174"/>
      <c r="P1220" s="150"/>
      <c r="Q1220" s="186"/>
      <c r="R1220" s="174"/>
      <c r="S1220" s="174"/>
      <c r="T1220" s="174"/>
      <c r="U1220" s="150"/>
      <c r="V1220" s="186"/>
      <c r="W1220" s="174"/>
      <c r="X1220" s="174"/>
      <c r="Y1220" s="174"/>
      <c r="Z1220" s="265"/>
      <c r="AA1220" s="186"/>
      <c r="AB1220" s="174"/>
      <c r="AC1220" s="174"/>
      <c r="AD1220" s="174"/>
      <c r="AE1220" s="150"/>
      <c r="AF1220" s="186"/>
      <c r="AG1220" s="265"/>
      <c r="AH1220" s="265"/>
      <c r="AI1220" s="265"/>
      <c r="AJ1220" s="265"/>
    </row>
    <row r="1221" spans="2:36" s="173" customFormat="1" hidden="1" x14ac:dyDescent="0.25">
      <c r="B1221" s="311">
        <v>9010</v>
      </c>
      <c r="C1221" s="174"/>
      <c r="D1221" s="174"/>
      <c r="E1221" s="174"/>
      <c r="F1221" s="150"/>
      <c r="G1221" s="186"/>
      <c r="H1221" s="174"/>
      <c r="I1221" s="174"/>
      <c r="J1221" s="174"/>
      <c r="K1221" s="150"/>
      <c r="L1221" s="186"/>
      <c r="M1221" s="174"/>
      <c r="N1221" s="174"/>
      <c r="O1221" s="174"/>
      <c r="P1221" s="150"/>
      <c r="Q1221" s="186"/>
      <c r="R1221" s="174"/>
      <c r="S1221" s="174"/>
      <c r="T1221" s="174"/>
      <c r="U1221" s="150"/>
      <c r="V1221" s="186"/>
      <c r="W1221" s="174"/>
      <c r="X1221" s="174"/>
      <c r="Y1221" s="174"/>
      <c r="Z1221" s="265"/>
      <c r="AA1221" s="186"/>
      <c r="AB1221" s="174"/>
      <c r="AC1221" s="174"/>
      <c r="AD1221" s="174"/>
      <c r="AE1221" s="150"/>
      <c r="AF1221" s="186"/>
      <c r="AG1221" s="265"/>
      <c r="AH1221" s="265"/>
      <c r="AI1221" s="265"/>
      <c r="AJ1221" s="265"/>
    </row>
    <row r="1222" spans="2:36" s="173" customFormat="1" hidden="1" x14ac:dyDescent="0.25">
      <c r="B1222" s="311">
        <v>9024</v>
      </c>
      <c r="C1222" s="174"/>
      <c r="D1222" s="174"/>
      <c r="E1222" s="174"/>
      <c r="F1222" s="150"/>
      <c r="G1222" s="186"/>
      <c r="H1222" s="174"/>
      <c r="I1222" s="174"/>
      <c r="J1222" s="174"/>
      <c r="K1222" s="150"/>
      <c r="L1222" s="186"/>
      <c r="M1222" s="174"/>
      <c r="N1222" s="174"/>
      <c r="O1222" s="174"/>
      <c r="P1222" s="150"/>
      <c r="Q1222" s="186"/>
      <c r="R1222" s="174"/>
      <c r="S1222" s="174"/>
      <c r="T1222" s="174"/>
      <c r="U1222" s="150"/>
      <c r="V1222" s="186"/>
      <c r="W1222" s="174"/>
      <c r="X1222" s="174"/>
      <c r="Y1222" s="174"/>
      <c r="Z1222" s="265"/>
      <c r="AA1222" s="186"/>
      <c r="AB1222" s="174"/>
      <c r="AC1222" s="174"/>
      <c r="AD1222" s="174"/>
      <c r="AE1222" s="150"/>
      <c r="AF1222" s="186"/>
      <c r="AG1222" s="265"/>
      <c r="AH1222" s="265"/>
      <c r="AI1222" s="265"/>
      <c r="AJ1222" s="265"/>
    </row>
    <row r="1223" spans="2:36" s="173" customFormat="1" hidden="1" x14ac:dyDescent="0.25">
      <c r="B1223" s="311">
        <v>9033</v>
      </c>
      <c r="C1223" s="174"/>
      <c r="D1223" s="174"/>
      <c r="E1223" s="174"/>
      <c r="F1223" s="150"/>
      <c r="G1223" s="186"/>
      <c r="H1223" s="174"/>
      <c r="I1223" s="174"/>
      <c r="J1223" s="174"/>
      <c r="K1223" s="150"/>
      <c r="L1223" s="186"/>
      <c r="M1223" s="174"/>
      <c r="N1223" s="174"/>
      <c r="O1223" s="174"/>
      <c r="P1223" s="150"/>
      <c r="Q1223" s="186"/>
      <c r="R1223" s="174"/>
      <c r="S1223" s="174"/>
      <c r="T1223" s="174"/>
      <c r="U1223" s="150"/>
      <c r="V1223" s="186"/>
      <c r="W1223" s="174"/>
      <c r="X1223" s="174"/>
      <c r="Y1223" s="174"/>
      <c r="Z1223" s="265"/>
      <c r="AA1223" s="186"/>
      <c r="AB1223" s="174"/>
      <c r="AC1223" s="174"/>
      <c r="AD1223" s="174"/>
      <c r="AE1223" s="150"/>
      <c r="AF1223" s="186"/>
      <c r="AG1223" s="265"/>
      <c r="AH1223" s="265"/>
      <c r="AI1223" s="265"/>
      <c r="AJ1223" s="265"/>
    </row>
    <row r="1224" spans="2:36" s="173" customFormat="1" hidden="1" x14ac:dyDescent="0.25">
      <c r="B1224" s="311">
        <v>9047</v>
      </c>
      <c r="C1224" s="174"/>
      <c r="D1224" s="174"/>
      <c r="E1224" s="174"/>
      <c r="F1224" s="150"/>
      <c r="G1224" s="186"/>
      <c r="H1224" s="174"/>
      <c r="I1224" s="174"/>
      <c r="J1224" s="174"/>
      <c r="K1224" s="150"/>
      <c r="L1224" s="186"/>
      <c r="M1224" s="174"/>
      <c r="N1224" s="174"/>
      <c r="O1224" s="174"/>
      <c r="P1224" s="150"/>
      <c r="Q1224" s="186"/>
      <c r="R1224" s="174"/>
      <c r="S1224" s="174"/>
      <c r="T1224" s="174"/>
      <c r="U1224" s="150"/>
      <c r="V1224" s="186"/>
      <c r="W1224" s="174"/>
      <c r="X1224" s="174"/>
      <c r="Y1224" s="174"/>
      <c r="Z1224" s="265"/>
      <c r="AA1224" s="186"/>
      <c r="AB1224" s="174"/>
      <c r="AC1224" s="174"/>
      <c r="AD1224" s="174"/>
      <c r="AE1224" s="150"/>
      <c r="AF1224" s="186"/>
      <c r="AG1224" s="265"/>
      <c r="AH1224" s="265"/>
      <c r="AI1224" s="265"/>
      <c r="AJ1224" s="265"/>
    </row>
    <row r="1225" spans="2:36" s="173" customFormat="1" hidden="1" x14ac:dyDescent="0.25">
      <c r="B1225" s="311">
        <v>9077</v>
      </c>
      <c r="C1225" s="174"/>
      <c r="D1225" s="174"/>
      <c r="E1225" s="174"/>
      <c r="F1225" s="150"/>
      <c r="G1225" s="186"/>
      <c r="H1225" s="174"/>
      <c r="I1225" s="174"/>
      <c r="J1225" s="174"/>
      <c r="K1225" s="150"/>
      <c r="L1225" s="186"/>
      <c r="M1225" s="174"/>
      <c r="N1225" s="174"/>
      <c r="O1225" s="174"/>
      <c r="P1225" s="150"/>
      <c r="Q1225" s="186"/>
      <c r="R1225" s="174"/>
      <c r="S1225" s="174"/>
      <c r="T1225" s="174"/>
      <c r="U1225" s="150"/>
      <c r="V1225" s="186"/>
      <c r="W1225" s="174"/>
      <c r="X1225" s="174"/>
      <c r="Y1225" s="174"/>
      <c r="Z1225" s="265"/>
      <c r="AA1225" s="186"/>
      <c r="AB1225" s="174"/>
      <c r="AC1225" s="174"/>
      <c r="AD1225" s="174"/>
      <c r="AE1225" s="150"/>
      <c r="AF1225" s="186"/>
      <c r="AG1225" s="265"/>
      <c r="AH1225" s="265"/>
      <c r="AI1225" s="265"/>
      <c r="AJ1225" s="265"/>
    </row>
    <row r="1226" spans="2:36" s="173" customFormat="1" hidden="1" x14ac:dyDescent="0.25">
      <c r="B1226" s="311">
        <v>9078</v>
      </c>
      <c r="C1226" s="174"/>
      <c r="D1226" s="174"/>
      <c r="E1226" s="174"/>
      <c r="F1226" s="150"/>
      <c r="G1226" s="186"/>
      <c r="H1226" s="174"/>
      <c r="I1226" s="174"/>
      <c r="J1226" s="174"/>
      <c r="K1226" s="150"/>
      <c r="L1226" s="186"/>
      <c r="M1226" s="174"/>
      <c r="N1226" s="174"/>
      <c r="O1226" s="174"/>
      <c r="P1226" s="150"/>
      <c r="Q1226" s="186"/>
      <c r="R1226" s="174"/>
      <c r="S1226" s="174"/>
      <c r="T1226" s="174"/>
      <c r="U1226" s="150"/>
      <c r="V1226" s="186"/>
      <c r="W1226" s="174"/>
      <c r="X1226" s="174"/>
      <c r="Y1226" s="174"/>
      <c r="Z1226" s="265"/>
      <c r="AA1226" s="186"/>
      <c r="AB1226" s="174"/>
      <c r="AC1226" s="174"/>
      <c r="AD1226" s="174"/>
      <c r="AE1226" s="150"/>
      <c r="AF1226" s="186"/>
      <c r="AG1226" s="265"/>
      <c r="AH1226" s="265"/>
      <c r="AI1226" s="265"/>
      <c r="AJ1226" s="265"/>
    </row>
    <row r="1227" spans="2:36" s="173" customFormat="1" hidden="1" x14ac:dyDescent="0.25">
      <c r="B1227" s="311">
        <v>9135</v>
      </c>
      <c r="C1227" s="174"/>
      <c r="D1227" s="174"/>
      <c r="E1227" s="174"/>
      <c r="F1227" s="150"/>
      <c r="G1227" s="186"/>
      <c r="H1227" s="174"/>
      <c r="I1227" s="174"/>
      <c r="J1227" s="174"/>
      <c r="K1227" s="150"/>
      <c r="L1227" s="186"/>
      <c r="M1227" s="174"/>
      <c r="N1227" s="174"/>
      <c r="O1227" s="174"/>
      <c r="P1227" s="150"/>
      <c r="Q1227" s="186"/>
      <c r="R1227" s="174"/>
      <c r="S1227" s="174"/>
      <c r="T1227" s="174"/>
      <c r="U1227" s="150"/>
      <c r="V1227" s="186"/>
      <c r="W1227" s="174"/>
      <c r="X1227" s="174"/>
      <c r="Y1227" s="174"/>
      <c r="Z1227" s="265"/>
      <c r="AA1227" s="186"/>
      <c r="AB1227" s="174"/>
      <c r="AC1227" s="174"/>
      <c r="AD1227" s="174"/>
      <c r="AE1227" s="150"/>
      <c r="AF1227" s="186"/>
      <c r="AG1227" s="265"/>
      <c r="AH1227" s="265"/>
      <c r="AI1227" s="265"/>
      <c r="AJ1227" s="265"/>
    </row>
    <row r="1228" spans="2:36" s="173" customFormat="1" hidden="1" x14ac:dyDescent="0.25">
      <c r="B1228" s="311">
        <v>9188</v>
      </c>
      <c r="C1228" s="174"/>
      <c r="D1228" s="174"/>
      <c r="E1228" s="174"/>
      <c r="F1228" s="150"/>
      <c r="G1228" s="186"/>
      <c r="H1228" s="174"/>
      <c r="I1228" s="174"/>
      <c r="J1228" s="174"/>
      <c r="K1228" s="150"/>
      <c r="L1228" s="186"/>
      <c r="M1228" s="174"/>
      <c r="N1228" s="174"/>
      <c r="O1228" s="174"/>
      <c r="P1228" s="150"/>
      <c r="Q1228" s="186"/>
      <c r="R1228" s="174"/>
      <c r="S1228" s="174"/>
      <c r="T1228" s="174"/>
      <c r="U1228" s="150"/>
      <c r="V1228" s="186"/>
      <c r="W1228" s="174"/>
      <c r="X1228" s="174"/>
      <c r="Y1228" s="174"/>
      <c r="Z1228" s="265"/>
      <c r="AA1228" s="186"/>
      <c r="AB1228" s="174"/>
      <c r="AC1228" s="174"/>
      <c r="AD1228" s="174"/>
      <c r="AE1228" s="150"/>
      <c r="AF1228" s="186"/>
      <c r="AG1228" s="265"/>
      <c r="AH1228" s="265"/>
      <c r="AI1228" s="265"/>
      <c r="AJ1228" s="265"/>
    </row>
    <row r="1229" spans="2:36" s="173" customFormat="1" hidden="1" x14ac:dyDescent="0.25">
      <c r="B1229" s="311">
        <v>9203</v>
      </c>
      <c r="C1229" s="174"/>
      <c r="D1229" s="174"/>
      <c r="E1229" s="174"/>
      <c r="F1229" s="150"/>
      <c r="G1229" s="186"/>
      <c r="H1229" s="174"/>
      <c r="I1229" s="174"/>
      <c r="J1229" s="174"/>
      <c r="K1229" s="150"/>
      <c r="L1229" s="186"/>
      <c r="M1229" s="174"/>
      <c r="N1229" s="174"/>
      <c r="O1229" s="174"/>
      <c r="P1229" s="150"/>
      <c r="Q1229" s="186"/>
      <c r="R1229" s="174"/>
      <c r="S1229" s="174"/>
      <c r="T1229" s="174"/>
      <c r="U1229" s="150"/>
      <c r="V1229" s="186"/>
      <c r="W1229" s="174"/>
      <c r="X1229" s="174"/>
      <c r="Y1229" s="174"/>
      <c r="Z1229" s="265"/>
      <c r="AA1229" s="186"/>
      <c r="AB1229" s="174"/>
      <c r="AC1229" s="174"/>
      <c r="AD1229" s="174"/>
      <c r="AE1229" s="150"/>
      <c r="AF1229" s="186"/>
      <c r="AG1229" s="265"/>
      <c r="AH1229" s="265"/>
      <c r="AI1229" s="265"/>
      <c r="AJ1229" s="265"/>
    </row>
    <row r="1230" spans="2:36" s="173" customFormat="1" hidden="1" x14ac:dyDescent="0.25">
      <c r="B1230" s="311">
        <v>9219</v>
      </c>
      <c r="C1230" s="174"/>
      <c r="D1230" s="174"/>
      <c r="E1230" s="174"/>
      <c r="F1230" s="150"/>
      <c r="G1230" s="186"/>
      <c r="H1230" s="174"/>
      <c r="I1230" s="174"/>
      <c r="J1230" s="174"/>
      <c r="K1230" s="150"/>
      <c r="L1230" s="186"/>
      <c r="M1230" s="174"/>
      <c r="N1230" s="174"/>
      <c r="O1230" s="174"/>
      <c r="P1230" s="150"/>
      <c r="Q1230" s="186"/>
      <c r="R1230" s="174"/>
      <c r="S1230" s="174"/>
      <c r="T1230" s="174"/>
      <c r="U1230" s="150"/>
      <c r="V1230" s="186"/>
      <c r="W1230" s="174"/>
      <c r="X1230" s="174"/>
      <c r="Y1230" s="174"/>
      <c r="Z1230" s="265"/>
      <c r="AA1230" s="186"/>
      <c r="AB1230" s="174"/>
      <c r="AC1230" s="174"/>
      <c r="AD1230" s="174"/>
      <c r="AE1230" s="150"/>
      <c r="AF1230" s="186"/>
      <c r="AG1230" s="265"/>
      <c r="AH1230" s="265"/>
      <c r="AI1230" s="265"/>
      <c r="AJ1230" s="265"/>
    </row>
    <row r="1231" spans="2:36" s="173" customFormat="1" hidden="1" x14ac:dyDescent="0.25">
      <c r="B1231" s="311">
        <v>9221</v>
      </c>
      <c r="C1231" s="174"/>
      <c r="D1231" s="174"/>
      <c r="E1231" s="174"/>
      <c r="F1231" s="150"/>
      <c r="G1231" s="186"/>
      <c r="H1231" s="174"/>
      <c r="I1231" s="174"/>
      <c r="J1231" s="174"/>
      <c r="K1231" s="150"/>
      <c r="L1231" s="186"/>
      <c r="M1231" s="174"/>
      <c r="N1231" s="174"/>
      <c r="O1231" s="174"/>
      <c r="P1231" s="150"/>
      <c r="Q1231" s="186"/>
      <c r="R1231" s="174"/>
      <c r="S1231" s="174"/>
      <c r="T1231" s="174"/>
      <c r="U1231" s="150"/>
      <c r="V1231" s="186"/>
      <c r="W1231" s="174"/>
      <c r="X1231" s="174"/>
      <c r="Y1231" s="174"/>
      <c r="Z1231" s="265"/>
      <c r="AA1231" s="186"/>
      <c r="AB1231" s="174"/>
      <c r="AC1231" s="174"/>
      <c r="AD1231" s="174"/>
      <c r="AE1231" s="150"/>
      <c r="AF1231" s="186"/>
      <c r="AG1231" s="265"/>
      <c r="AH1231" s="265"/>
      <c r="AI1231" s="265"/>
      <c r="AJ1231" s="265"/>
    </row>
    <row r="1232" spans="2:36" s="173" customFormat="1" hidden="1" x14ac:dyDescent="0.25">
      <c r="B1232" s="311">
        <v>9231</v>
      </c>
      <c r="C1232" s="174"/>
      <c r="D1232" s="174"/>
      <c r="E1232" s="174"/>
      <c r="F1232" s="150"/>
      <c r="G1232" s="186"/>
      <c r="H1232" s="174"/>
      <c r="I1232" s="174"/>
      <c r="J1232" s="174"/>
      <c r="K1232" s="150"/>
      <c r="L1232" s="186"/>
      <c r="M1232" s="174"/>
      <c r="N1232" s="174"/>
      <c r="O1232" s="174"/>
      <c r="P1232" s="150"/>
      <c r="Q1232" s="186"/>
      <c r="R1232" s="174"/>
      <c r="S1232" s="174"/>
      <c r="T1232" s="174"/>
      <c r="U1232" s="150"/>
      <c r="V1232" s="186"/>
      <c r="W1232" s="174"/>
      <c r="X1232" s="174"/>
      <c r="Y1232" s="174"/>
      <c r="Z1232" s="265"/>
      <c r="AA1232" s="186"/>
      <c r="AB1232" s="174"/>
      <c r="AC1232" s="174"/>
      <c r="AD1232" s="174"/>
      <c r="AE1232" s="150"/>
      <c r="AF1232" s="186"/>
      <c r="AG1232" s="265"/>
      <c r="AH1232" s="265"/>
      <c r="AI1232" s="265"/>
      <c r="AJ1232" s="265"/>
    </row>
    <row r="1233" spans="2:36" s="173" customFormat="1" hidden="1" x14ac:dyDescent="0.25">
      <c r="B1233" s="311">
        <v>9235</v>
      </c>
      <c r="C1233" s="174"/>
      <c r="D1233" s="174"/>
      <c r="E1233" s="174"/>
      <c r="F1233" s="150"/>
      <c r="G1233" s="186"/>
      <c r="H1233" s="174"/>
      <c r="I1233" s="174"/>
      <c r="J1233" s="174"/>
      <c r="K1233" s="150"/>
      <c r="L1233" s="186"/>
      <c r="M1233" s="174"/>
      <c r="N1233" s="174"/>
      <c r="O1233" s="174"/>
      <c r="P1233" s="150"/>
      <c r="Q1233" s="186"/>
      <c r="R1233" s="174"/>
      <c r="S1233" s="174"/>
      <c r="T1233" s="174"/>
      <c r="U1233" s="150"/>
      <c r="V1233" s="186"/>
      <c r="W1233" s="174"/>
      <c r="X1233" s="174"/>
      <c r="Y1233" s="174"/>
      <c r="Z1233" s="265"/>
      <c r="AA1233" s="186"/>
      <c r="AB1233" s="174"/>
      <c r="AC1233" s="174"/>
      <c r="AD1233" s="174"/>
      <c r="AE1233" s="150"/>
      <c r="AF1233" s="186"/>
      <c r="AG1233" s="265"/>
      <c r="AH1233" s="265"/>
      <c r="AI1233" s="265"/>
      <c r="AJ1233" s="265"/>
    </row>
    <row r="1234" spans="2:36" s="173" customFormat="1" hidden="1" x14ac:dyDescent="0.25">
      <c r="B1234" s="312">
        <v>9243</v>
      </c>
      <c r="C1234" s="174"/>
      <c r="D1234" s="174"/>
      <c r="E1234" s="174"/>
      <c r="F1234" s="150"/>
      <c r="G1234" s="177"/>
      <c r="H1234" s="174"/>
      <c r="I1234" s="174"/>
      <c r="J1234" s="174"/>
      <c r="K1234" s="150"/>
      <c r="L1234" s="177"/>
      <c r="M1234" s="174"/>
      <c r="N1234" s="174"/>
      <c r="O1234" s="174"/>
      <c r="P1234" s="150"/>
      <c r="Q1234" s="177"/>
      <c r="R1234" s="174"/>
      <c r="S1234" s="174"/>
      <c r="T1234" s="174"/>
      <c r="U1234" s="150"/>
      <c r="V1234" s="177"/>
      <c r="W1234" s="174"/>
      <c r="X1234" s="174"/>
      <c r="Y1234" s="174"/>
      <c r="Z1234" s="150"/>
      <c r="AA1234" s="177"/>
      <c r="AB1234" s="174"/>
      <c r="AC1234" s="174"/>
      <c r="AD1234" s="174"/>
      <c r="AE1234" s="150"/>
      <c r="AF1234" s="177"/>
    </row>
    <row r="1235" spans="2:36" s="173" customFormat="1" hidden="1" x14ac:dyDescent="0.25">
      <c r="B1235" s="312">
        <v>9287</v>
      </c>
      <c r="C1235" s="174"/>
      <c r="D1235" s="174"/>
      <c r="E1235" s="183"/>
      <c r="F1235" s="150"/>
      <c r="G1235" s="186"/>
      <c r="H1235" s="174"/>
      <c r="I1235" s="174"/>
      <c r="J1235" s="174"/>
      <c r="K1235" s="150"/>
      <c r="L1235" s="186"/>
      <c r="M1235" s="174"/>
      <c r="N1235" s="174"/>
      <c r="O1235" s="174"/>
      <c r="P1235" s="150"/>
      <c r="Q1235" s="186"/>
      <c r="R1235" s="174"/>
      <c r="S1235" s="174"/>
      <c r="T1235" s="174"/>
      <c r="U1235" s="150"/>
      <c r="V1235" s="186"/>
      <c r="W1235" s="174"/>
      <c r="X1235" s="174"/>
      <c r="Y1235" s="174"/>
      <c r="Z1235" s="150"/>
      <c r="AA1235" s="186"/>
      <c r="AB1235" s="174"/>
      <c r="AC1235" s="174"/>
      <c r="AD1235" s="174"/>
      <c r="AE1235" s="150"/>
      <c r="AF1235" s="177"/>
    </row>
    <row r="1236" spans="2:36" s="173" customFormat="1" hidden="1" x14ac:dyDescent="0.25">
      <c r="B1236" s="312">
        <v>9297</v>
      </c>
      <c r="C1236" s="301"/>
      <c r="D1236" s="301"/>
      <c r="E1236" s="301"/>
      <c r="F1236" s="150"/>
      <c r="G1236" s="302"/>
      <c r="H1236" s="301"/>
      <c r="I1236" s="301"/>
      <c r="J1236" s="301"/>
      <c r="K1236" s="150"/>
      <c r="L1236" s="302"/>
      <c r="M1236" s="301"/>
      <c r="N1236" s="174"/>
      <c r="O1236" s="174"/>
      <c r="P1236" s="150"/>
      <c r="Q1236" s="302"/>
      <c r="R1236" s="174"/>
      <c r="S1236" s="174"/>
      <c r="T1236" s="174"/>
      <c r="U1236" s="150"/>
      <c r="V1236" s="302"/>
      <c r="W1236" s="174"/>
      <c r="X1236" s="174"/>
      <c r="Y1236" s="174"/>
      <c r="Z1236" s="150"/>
      <c r="AA1236" s="302"/>
      <c r="AB1236" s="174"/>
      <c r="AC1236" s="174"/>
      <c r="AD1236" s="174"/>
      <c r="AE1236" s="150"/>
      <c r="AF1236" s="177"/>
    </row>
    <row r="1237" spans="2:36" s="173" customFormat="1" hidden="1" x14ac:dyDescent="0.25">
      <c r="B1237" s="312">
        <v>9300</v>
      </c>
      <c r="C1237" s="174"/>
      <c r="D1237" s="174"/>
      <c r="E1237" s="183"/>
      <c r="F1237" s="150"/>
      <c r="G1237" s="184"/>
      <c r="H1237" s="174"/>
      <c r="I1237" s="174"/>
      <c r="J1237" s="174"/>
      <c r="K1237" s="150"/>
      <c r="L1237" s="185"/>
      <c r="M1237" s="174"/>
      <c r="N1237" s="174"/>
      <c r="O1237" s="174"/>
      <c r="P1237" s="150"/>
      <c r="Q1237" s="185"/>
      <c r="R1237" s="174"/>
      <c r="S1237" s="174"/>
      <c r="T1237" s="174"/>
      <c r="U1237" s="150"/>
      <c r="V1237" s="185"/>
      <c r="W1237" s="174"/>
      <c r="X1237" s="174"/>
      <c r="Y1237" s="174"/>
      <c r="Z1237" s="150"/>
      <c r="AA1237" s="186"/>
      <c r="AB1237" s="174"/>
      <c r="AC1237" s="174"/>
      <c r="AD1237" s="174"/>
      <c r="AE1237" s="150"/>
      <c r="AF1237" s="186"/>
    </row>
    <row r="1238" spans="2:36" s="265" customFormat="1" hidden="1" x14ac:dyDescent="0.25">
      <c r="B1238" s="313">
        <v>9310</v>
      </c>
    </row>
    <row r="1239" spans="2:36" s="173" customFormat="1" hidden="1" x14ac:dyDescent="0.25">
      <c r="B1239" s="314">
        <v>9330</v>
      </c>
      <c r="F1239" s="265"/>
      <c r="G1239" s="298"/>
      <c r="H1239" s="300"/>
      <c r="K1239" s="300"/>
      <c r="L1239" s="298"/>
      <c r="M1239" s="300"/>
      <c r="P1239" s="300"/>
      <c r="Q1239" s="298"/>
      <c r="U1239" s="265"/>
      <c r="Z1239" s="265"/>
      <c r="AE1239" s="265"/>
    </row>
    <row r="1240" spans="2:36" s="173" customFormat="1" hidden="1" x14ac:dyDescent="0.25">
      <c r="B1240" s="314">
        <v>9339</v>
      </c>
      <c r="F1240" s="265"/>
      <c r="K1240" s="265"/>
      <c r="P1240" s="265"/>
      <c r="U1240" s="265"/>
      <c r="Z1240" s="265"/>
      <c r="AE1240" s="265"/>
    </row>
    <row r="1241" spans="2:36" s="173" customFormat="1" hidden="1" x14ac:dyDescent="0.25">
      <c r="B1241" s="314">
        <v>9430</v>
      </c>
      <c r="F1241" s="265"/>
      <c r="K1241" s="265"/>
      <c r="P1241" s="265"/>
      <c r="U1241" s="265"/>
      <c r="Z1241" s="265"/>
      <c r="AE1241" s="265"/>
    </row>
    <row r="1242" spans="2:36" s="173" customFormat="1" hidden="1" x14ac:dyDescent="0.25">
      <c r="B1242" s="314">
        <v>9440</v>
      </c>
      <c r="F1242" s="265"/>
      <c r="K1242" s="265"/>
      <c r="P1242" s="265"/>
      <c r="U1242" s="265"/>
      <c r="Z1242" s="265"/>
      <c r="AE1242" s="265"/>
    </row>
    <row r="1243" spans="2:36" s="173" customFormat="1" hidden="1" x14ac:dyDescent="0.25">
      <c r="B1243" s="314">
        <v>9522</v>
      </c>
      <c r="F1243" s="265"/>
      <c r="K1243" s="265"/>
      <c r="P1243" s="265"/>
      <c r="U1243" s="265"/>
      <c r="Z1243" s="265"/>
      <c r="AE1243" s="265"/>
    </row>
    <row r="1244" spans="2:36" s="173" customFormat="1" hidden="1" x14ac:dyDescent="0.25">
      <c r="B1244" s="314">
        <v>9557</v>
      </c>
      <c r="F1244" s="265"/>
      <c r="H1244" s="303"/>
      <c r="I1244" s="303"/>
      <c r="K1244" s="265"/>
      <c r="P1244" s="265"/>
      <c r="U1244" s="265"/>
      <c r="Z1244" s="265"/>
      <c r="AE1244" s="265"/>
    </row>
    <row r="1245" spans="2:36" s="173" customFormat="1" hidden="1" x14ac:dyDescent="0.25">
      <c r="B1245" s="314">
        <v>9621</v>
      </c>
      <c r="F1245" s="265"/>
      <c r="K1245" s="265"/>
      <c r="P1245" s="265"/>
      <c r="U1245" s="265"/>
      <c r="Z1245" s="265"/>
      <c r="AE1245" s="265"/>
    </row>
    <row r="1246" spans="2:36" s="173" customFormat="1" hidden="1" x14ac:dyDescent="0.25">
      <c r="B1246" s="314">
        <v>9651</v>
      </c>
      <c r="F1246" s="265"/>
      <c r="K1246" s="265"/>
      <c r="P1246" s="265"/>
      <c r="U1246" s="265"/>
      <c r="Z1246" s="265"/>
      <c r="AE1246" s="265"/>
    </row>
    <row r="1247" spans="2:36" s="173" customFormat="1" hidden="1" x14ac:dyDescent="0.25">
      <c r="B1247" s="314">
        <v>9679</v>
      </c>
      <c r="F1247" s="265"/>
      <c r="K1247" s="265"/>
      <c r="P1247" s="265"/>
      <c r="U1247" s="265"/>
      <c r="Z1247" s="265"/>
      <c r="AE1247" s="265"/>
    </row>
    <row r="1248" spans="2:36" s="173" customFormat="1" hidden="1" x14ac:dyDescent="0.25">
      <c r="B1248" s="314">
        <v>9805</v>
      </c>
      <c r="F1248" s="265"/>
      <c r="K1248" s="265"/>
      <c r="P1248" s="265"/>
      <c r="U1248" s="265"/>
      <c r="Z1248" s="265"/>
      <c r="AE1248" s="265"/>
    </row>
    <row r="1249" spans="2:36" s="173" customFormat="1" hidden="1" x14ac:dyDescent="0.25">
      <c r="B1249" s="314">
        <v>9900</v>
      </c>
      <c r="F1249" s="265"/>
      <c r="K1249" s="265"/>
      <c r="P1249" s="265"/>
      <c r="U1249" s="265"/>
      <c r="Z1249" s="265"/>
      <c r="AE1249" s="265"/>
    </row>
    <row r="1250" spans="2:36" s="173" customFormat="1" hidden="1" x14ac:dyDescent="0.25">
      <c r="B1250" s="314">
        <v>9999</v>
      </c>
      <c r="F1250" s="265"/>
      <c r="K1250" s="265"/>
      <c r="P1250" s="265"/>
      <c r="U1250" s="265"/>
      <c r="Z1250" s="265"/>
      <c r="AE1250" s="265"/>
    </row>
    <row r="1251" spans="2:36" s="173" customFormat="1" x14ac:dyDescent="0.25">
      <c r="B1251" s="314"/>
      <c r="F1251" s="265"/>
      <c r="K1251" s="265"/>
      <c r="P1251" s="265"/>
      <c r="U1251" s="265"/>
      <c r="Z1251" s="265"/>
      <c r="AE1251" s="265"/>
    </row>
    <row r="1252" spans="2:36" x14ac:dyDescent="0.25">
      <c r="C1252" s="173"/>
      <c r="D1252" s="173"/>
      <c r="E1252" s="173"/>
      <c r="F1252" s="265"/>
      <c r="G1252" s="173"/>
      <c r="H1252" s="173"/>
      <c r="I1252" s="173"/>
      <c r="J1252" s="173"/>
      <c r="K1252" s="265"/>
      <c r="L1252" s="173"/>
      <c r="M1252" s="173"/>
      <c r="N1252" s="173"/>
      <c r="O1252" s="173"/>
      <c r="P1252" s="265"/>
      <c r="Q1252" s="173"/>
      <c r="R1252" s="173"/>
      <c r="S1252" s="173"/>
      <c r="T1252" s="173"/>
      <c r="U1252" s="265"/>
      <c r="V1252" s="173"/>
      <c r="W1252" s="173"/>
      <c r="X1252" s="173"/>
      <c r="Y1252" s="173"/>
      <c r="Z1252" s="265"/>
      <c r="AA1252" s="173"/>
      <c r="AB1252" s="173"/>
      <c r="AC1252" s="173"/>
      <c r="AD1252" s="173"/>
      <c r="AE1252" s="265"/>
      <c r="AF1252" s="173"/>
      <c r="AG1252" s="173"/>
      <c r="AH1252" s="173"/>
      <c r="AI1252" s="173"/>
      <c r="AJ1252" s="173"/>
    </row>
    <row r="1253" spans="2:36" x14ac:dyDescent="0.25">
      <c r="C1253" s="173"/>
      <c r="D1253" s="173"/>
      <c r="E1253" s="173"/>
      <c r="F1253" s="265"/>
      <c r="G1253" s="173"/>
      <c r="H1253" s="173"/>
      <c r="I1253" s="173"/>
      <c r="J1253" s="173"/>
      <c r="K1253" s="265"/>
      <c r="L1253" s="173"/>
      <c r="M1253" s="173"/>
      <c r="N1253" s="173"/>
      <c r="O1253" s="173"/>
      <c r="P1253" s="265"/>
      <c r="Q1253" s="173"/>
      <c r="R1253" s="173"/>
      <c r="S1253" s="173"/>
      <c r="T1253" s="173"/>
      <c r="U1253" s="265"/>
      <c r="V1253" s="173"/>
      <c r="W1253" s="173"/>
      <c r="X1253" s="173"/>
      <c r="Y1253" s="173"/>
      <c r="Z1253" s="265"/>
      <c r="AA1253" s="173"/>
      <c r="AB1253" s="173"/>
      <c r="AC1253" s="173"/>
      <c r="AD1253" s="173"/>
      <c r="AE1253" s="265"/>
      <c r="AF1253" s="173"/>
      <c r="AG1253" s="173"/>
      <c r="AH1253" s="173"/>
      <c r="AI1253" s="173"/>
      <c r="AJ1253" s="173"/>
    </row>
    <row r="1254" spans="2:36" x14ac:dyDescent="0.25">
      <c r="C1254" s="173"/>
      <c r="D1254" s="173"/>
      <c r="E1254" s="173"/>
      <c r="F1254" s="265"/>
      <c r="G1254" s="173"/>
      <c r="H1254" s="173"/>
      <c r="I1254" s="173"/>
      <c r="J1254" s="173"/>
      <c r="K1254" s="265"/>
      <c r="L1254" s="173"/>
      <c r="M1254" s="173"/>
      <c r="N1254" s="173"/>
      <c r="O1254" s="173"/>
      <c r="P1254" s="265"/>
      <c r="Q1254" s="173"/>
      <c r="R1254" s="173"/>
      <c r="S1254" s="173"/>
      <c r="T1254" s="173"/>
      <c r="U1254" s="265"/>
      <c r="V1254" s="173"/>
      <c r="W1254" s="173"/>
      <c r="X1254" s="173"/>
      <c r="Y1254" s="173"/>
      <c r="Z1254" s="265"/>
      <c r="AA1254" s="173"/>
      <c r="AB1254" s="173"/>
      <c r="AC1254" s="173"/>
      <c r="AD1254" s="173"/>
      <c r="AE1254" s="265"/>
      <c r="AF1254" s="173"/>
      <c r="AG1254" s="173"/>
      <c r="AH1254" s="173"/>
      <c r="AI1254" s="173"/>
      <c r="AJ1254" s="173"/>
    </row>
    <row r="1255" spans="2:36" x14ac:dyDescent="0.25">
      <c r="C1255" s="173"/>
      <c r="D1255" s="173"/>
      <c r="E1255" s="173"/>
      <c r="F1255" s="265"/>
      <c r="G1255" s="173"/>
      <c r="H1255" s="173"/>
      <c r="I1255" s="173"/>
      <c r="J1255" s="173"/>
      <c r="K1255" s="265"/>
      <c r="L1255" s="173"/>
      <c r="M1255" s="173"/>
      <c r="N1255" s="173"/>
      <c r="O1255" s="173"/>
      <c r="P1255" s="265"/>
      <c r="Q1255" s="173"/>
      <c r="R1255" s="173"/>
      <c r="S1255" s="173"/>
      <c r="T1255" s="173"/>
      <c r="U1255" s="265"/>
      <c r="V1255" s="173"/>
      <c r="W1255" s="173"/>
      <c r="X1255" s="173"/>
      <c r="Y1255" s="173"/>
      <c r="Z1255" s="265"/>
      <c r="AA1255" s="173"/>
      <c r="AB1255" s="173"/>
      <c r="AC1255" s="173"/>
      <c r="AD1255" s="173"/>
      <c r="AE1255" s="265"/>
      <c r="AF1255" s="173"/>
      <c r="AG1255" s="173"/>
      <c r="AH1255" s="173"/>
      <c r="AI1255" s="173"/>
      <c r="AJ1255" s="173"/>
    </row>
    <row r="1256" spans="2:36" x14ac:dyDescent="0.25">
      <c r="C1256" s="173"/>
      <c r="D1256" s="173"/>
      <c r="E1256" s="173"/>
      <c r="F1256" s="265"/>
      <c r="G1256" s="173"/>
      <c r="H1256" s="173"/>
      <c r="I1256" s="173"/>
      <c r="J1256" s="173"/>
      <c r="K1256" s="265"/>
      <c r="L1256" s="173"/>
      <c r="M1256" s="173"/>
      <c r="N1256" s="173"/>
      <c r="O1256" s="173"/>
      <c r="P1256" s="265"/>
      <c r="Q1256" s="173"/>
      <c r="R1256" s="173"/>
      <c r="S1256" s="173"/>
      <c r="T1256" s="173"/>
      <c r="U1256" s="265"/>
      <c r="V1256" s="173"/>
      <c r="W1256" s="173"/>
      <c r="X1256" s="173"/>
      <c r="Y1256" s="173"/>
      <c r="Z1256" s="265"/>
      <c r="AA1256" s="173"/>
      <c r="AB1256" s="173"/>
      <c r="AC1256" s="173"/>
      <c r="AD1256" s="173"/>
      <c r="AE1256" s="265"/>
      <c r="AF1256" s="173"/>
      <c r="AG1256" s="173"/>
      <c r="AH1256" s="173"/>
      <c r="AI1256" s="173"/>
      <c r="AJ1256" s="173"/>
    </row>
    <row r="1257" spans="2:36" x14ac:dyDescent="0.25">
      <c r="C1257" s="173"/>
      <c r="D1257" s="173"/>
      <c r="E1257" s="173"/>
      <c r="F1257" s="265"/>
      <c r="G1257" s="173"/>
      <c r="H1257" s="173"/>
      <c r="I1257" s="173"/>
      <c r="J1257" s="173"/>
      <c r="K1257" s="265"/>
      <c r="L1257" s="173"/>
      <c r="M1257" s="173"/>
      <c r="N1257" s="173"/>
      <c r="O1257" s="173"/>
      <c r="P1257" s="265"/>
      <c r="Q1257" s="173"/>
      <c r="R1257" s="173"/>
      <c r="S1257" s="173"/>
      <c r="T1257" s="173"/>
      <c r="U1257" s="265"/>
      <c r="V1257" s="173"/>
      <c r="W1257" s="173"/>
      <c r="X1257" s="173"/>
      <c r="Y1257" s="173"/>
      <c r="Z1257" s="265"/>
      <c r="AA1257" s="173"/>
      <c r="AB1257" s="173"/>
      <c r="AC1257" s="173"/>
      <c r="AD1257" s="173"/>
      <c r="AE1257" s="265"/>
      <c r="AF1257" s="173"/>
      <c r="AG1257" s="173"/>
      <c r="AH1257" s="173"/>
      <c r="AI1257" s="173"/>
      <c r="AJ1257" s="173"/>
    </row>
    <row r="1258" spans="2:36" x14ac:dyDescent="0.25">
      <c r="C1258" s="173"/>
      <c r="D1258" s="173"/>
      <c r="E1258" s="173"/>
      <c r="F1258" s="265"/>
      <c r="G1258" s="173"/>
      <c r="H1258" s="173"/>
      <c r="I1258" s="173"/>
      <c r="J1258" s="173"/>
      <c r="K1258" s="265"/>
      <c r="L1258" s="173"/>
      <c r="M1258" s="173"/>
      <c r="N1258" s="173"/>
      <c r="O1258" s="173"/>
      <c r="P1258" s="265"/>
      <c r="Q1258" s="173"/>
      <c r="R1258" s="173"/>
      <c r="S1258" s="173"/>
      <c r="T1258" s="173"/>
      <c r="U1258" s="265"/>
      <c r="V1258" s="173"/>
      <c r="W1258" s="173"/>
      <c r="X1258" s="173"/>
      <c r="Y1258" s="173"/>
      <c r="Z1258" s="265"/>
      <c r="AA1258" s="173"/>
      <c r="AB1258" s="173"/>
      <c r="AC1258" s="173"/>
      <c r="AD1258" s="173"/>
      <c r="AE1258" s="265"/>
      <c r="AF1258" s="173"/>
      <c r="AG1258" s="173"/>
      <c r="AH1258" s="173"/>
      <c r="AI1258" s="173"/>
      <c r="AJ1258" s="173"/>
    </row>
    <row r="1259" spans="2:36" x14ac:dyDescent="0.25">
      <c r="C1259" s="173"/>
      <c r="D1259" s="173"/>
      <c r="E1259" s="173"/>
      <c r="F1259" s="265"/>
      <c r="G1259" s="173"/>
      <c r="H1259" s="173"/>
      <c r="I1259" s="173"/>
      <c r="J1259" s="173"/>
      <c r="K1259" s="265"/>
      <c r="L1259" s="173"/>
      <c r="M1259" s="173"/>
      <c r="N1259" s="173"/>
      <c r="O1259" s="173"/>
      <c r="P1259" s="265"/>
      <c r="Q1259" s="173"/>
      <c r="R1259" s="173"/>
      <c r="S1259" s="173"/>
      <c r="T1259" s="173"/>
      <c r="U1259" s="265"/>
      <c r="V1259" s="173"/>
      <c r="W1259" s="173"/>
      <c r="X1259" s="173"/>
      <c r="Y1259" s="173"/>
      <c r="Z1259" s="265"/>
      <c r="AA1259" s="173"/>
      <c r="AB1259" s="173"/>
      <c r="AC1259" s="173"/>
      <c r="AD1259" s="173"/>
      <c r="AE1259" s="265"/>
      <c r="AF1259" s="173"/>
      <c r="AG1259" s="173"/>
      <c r="AH1259" s="173"/>
      <c r="AI1259" s="173"/>
      <c r="AJ1259" s="173"/>
    </row>
    <row r="1260" spans="2:36" x14ac:dyDescent="0.25">
      <c r="C1260" s="173"/>
      <c r="D1260" s="173"/>
      <c r="E1260" s="173"/>
      <c r="F1260" s="265"/>
      <c r="G1260" s="173"/>
      <c r="H1260" s="173"/>
      <c r="I1260" s="173"/>
      <c r="J1260" s="173"/>
      <c r="K1260" s="265"/>
      <c r="L1260" s="173"/>
      <c r="M1260" s="173"/>
      <c r="N1260" s="173"/>
      <c r="O1260" s="173"/>
      <c r="P1260" s="265"/>
      <c r="Q1260" s="173"/>
      <c r="R1260" s="173"/>
      <c r="S1260" s="173"/>
      <c r="T1260" s="173"/>
      <c r="U1260" s="265"/>
      <c r="V1260" s="173"/>
      <c r="W1260" s="173"/>
      <c r="X1260" s="173"/>
      <c r="Y1260" s="173"/>
      <c r="Z1260" s="265"/>
      <c r="AA1260" s="173"/>
      <c r="AB1260" s="173"/>
      <c r="AC1260" s="173"/>
      <c r="AD1260" s="173"/>
      <c r="AE1260" s="265"/>
      <c r="AF1260" s="173"/>
      <c r="AG1260" s="173"/>
      <c r="AH1260" s="173"/>
      <c r="AI1260" s="173"/>
      <c r="AJ1260" s="173"/>
    </row>
    <row r="1261" spans="2:36" x14ac:dyDescent="0.25">
      <c r="C1261" s="173"/>
      <c r="D1261" s="173"/>
      <c r="E1261" s="173"/>
      <c r="F1261" s="265"/>
      <c r="G1261" s="173"/>
      <c r="H1261" s="173"/>
      <c r="I1261" s="173"/>
      <c r="J1261" s="173"/>
      <c r="K1261" s="265"/>
      <c r="L1261" s="173"/>
      <c r="M1261" s="173"/>
      <c r="N1261" s="173"/>
      <c r="O1261" s="173"/>
      <c r="P1261" s="265"/>
      <c r="Q1261" s="173"/>
      <c r="R1261" s="173"/>
      <c r="S1261" s="173"/>
      <c r="T1261" s="173"/>
      <c r="U1261" s="265"/>
      <c r="V1261" s="173"/>
      <c r="W1261" s="173"/>
      <c r="X1261" s="173"/>
      <c r="Y1261" s="173"/>
      <c r="Z1261" s="265"/>
      <c r="AA1261" s="173"/>
      <c r="AB1261" s="173"/>
      <c r="AC1261" s="173"/>
      <c r="AD1261" s="173"/>
      <c r="AE1261" s="265"/>
      <c r="AF1261" s="173"/>
      <c r="AG1261" s="173"/>
      <c r="AH1261" s="173"/>
      <c r="AI1261" s="173"/>
      <c r="AJ1261" s="173"/>
    </row>
    <row r="1262" spans="2:36" x14ac:dyDescent="0.25">
      <c r="C1262" s="173"/>
      <c r="D1262" s="173"/>
      <c r="E1262" s="173"/>
      <c r="F1262" s="265"/>
      <c r="G1262" s="173"/>
      <c r="H1262" s="173"/>
      <c r="I1262" s="173"/>
      <c r="J1262" s="173"/>
      <c r="K1262" s="265"/>
      <c r="L1262" s="173"/>
      <c r="M1262" s="173"/>
      <c r="N1262" s="173"/>
      <c r="O1262" s="173"/>
      <c r="P1262" s="265"/>
      <c r="Q1262" s="173"/>
      <c r="R1262" s="173"/>
      <c r="S1262" s="173"/>
      <c r="T1262" s="173"/>
      <c r="U1262" s="265"/>
      <c r="V1262" s="173"/>
      <c r="W1262" s="173"/>
      <c r="X1262" s="173"/>
      <c r="Y1262" s="173"/>
      <c r="Z1262" s="265"/>
      <c r="AA1262" s="173"/>
      <c r="AB1262" s="173"/>
      <c r="AC1262" s="173"/>
      <c r="AD1262" s="173"/>
      <c r="AE1262" s="265"/>
      <c r="AF1262" s="173"/>
      <c r="AG1262" s="173"/>
      <c r="AH1262" s="173"/>
      <c r="AI1262" s="173"/>
      <c r="AJ1262" s="173"/>
    </row>
    <row r="1263" spans="2:36" x14ac:dyDescent="0.25">
      <c r="C1263" s="173"/>
      <c r="D1263" s="173"/>
      <c r="E1263" s="173"/>
      <c r="F1263" s="265"/>
      <c r="G1263" s="173"/>
      <c r="H1263" s="173"/>
      <c r="I1263" s="173"/>
      <c r="J1263" s="173"/>
      <c r="K1263" s="265"/>
      <c r="L1263" s="173"/>
      <c r="M1263" s="173"/>
      <c r="N1263" s="173"/>
      <c r="O1263" s="173"/>
      <c r="P1263" s="265"/>
      <c r="Q1263" s="173"/>
      <c r="R1263" s="173"/>
      <c r="S1263" s="173"/>
      <c r="T1263" s="173"/>
      <c r="U1263" s="265"/>
      <c r="V1263" s="173"/>
      <c r="W1263" s="173"/>
      <c r="X1263" s="173"/>
      <c r="Y1263" s="173"/>
      <c r="Z1263" s="265"/>
      <c r="AA1263" s="173"/>
      <c r="AB1263" s="173"/>
      <c r="AC1263" s="173"/>
      <c r="AD1263" s="173"/>
      <c r="AE1263" s="265"/>
      <c r="AF1263" s="173"/>
      <c r="AG1263" s="173"/>
      <c r="AH1263" s="173"/>
      <c r="AI1263" s="173"/>
      <c r="AJ1263" s="173"/>
    </row>
    <row r="1264" spans="2:36" x14ac:dyDescent="0.25">
      <c r="C1264" s="173"/>
      <c r="D1264" s="173"/>
      <c r="E1264" s="173"/>
      <c r="F1264" s="265"/>
      <c r="G1264" s="173"/>
      <c r="H1264" s="173"/>
      <c r="I1264" s="173"/>
      <c r="J1264" s="173"/>
      <c r="K1264" s="265"/>
      <c r="L1264" s="173"/>
      <c r="M1264" s="173"/>
      <c r="N1264" s="173"/>
      <c r="O1264" s="173"/>
      <c r="P1264" s="265"/>
      <c r="Q1264" s="173"/>
      <c r="R1264" s="173"/>
      <c r="S1264" s="173"/>
      <c r="T1264" s="173"/>
      <c r="U1264" s="265"/>
      <c r="V1264" s="173"/>
      <c r="W1264" s="173"/>
      <c r="X1264" s="173"/>
      <c r="Y1264" s="173"/>
      <c r="Z1264" s="265"/>
      <c r="AA1264" s="173"/>
      <c r="AB1264" s="173"/>
      <c r="AC1264" s="173"/>
      <c r="AD1264" s="173"/>
      <c r="AE1264" s="265"/>
      <c r="AF1264" s="173"/>
      <c r="AG1264" s="173"/>
      <c r="AH1264" s="173"/>
      <c r="AI1264" s="173"/>
      <c r="AJ1264" s="173"/>
    </row>
    <row r="1265" spans="3:36" x14ac:dyDescent="0.25">
      <c r="C1265" s="173"/>
      <c r="D1265" s="173"/>
      <c r="E1265" s="173"/>
      <c r="F1265" s="265"/>
      <c r="G1265" s="173"/>
      <c r="H1265" s="173"/>
      <c r="I1265" s="173"/>
      <c r="J1265" s="173"/>
      <c r="K1265" s="265"/>
      <c r="L1265" s="173"/>
      <c r="M1265" s="173"/>
      <c r="N1265" s="173"/>
      <c r="O1265" s="173"/>
      <c r="P1265" s="265"/>
      <c r="Q1265" s="173"/>
      <c r="R1265" s="173"/>
      <c r="S1265" s="173"/>
      <c r="T1265" s="173"/>
      <c r="U1265" s="265"/>
      <c r="V1265" s="173"/>
      <c r="W1265" s="173"/>
      <c r="X1265" s="173"/>
      <c r="Y1265" s="173"/>
      <c r="Z1265" s="265"/>
      <c r="AA1265" s="173"/>
      <c r="AB1265" s="173"/>
      <c r="AC1265" s="173"/>
      <c r="AD1265" s="173"/>
      <c r="AE1265" s="265"/>
      <c r="AF1265" s="173"/>
      <c r="AG1265" s="173"/>
      <c r="AH1265" s="173"/>
      <c r="AI1265" s="173"/>
      <c r="AJ1265" s="173"/>
    </row>
    <row r="1266" spans="3:36" x14ac:dyDescent="0.25">
      <c r="C1266" s="173"/>
      <c r="D1266" s="173"/>
      <c r="E1266" s="173"/>
      <c r="F1266" s="265"/>
      <c r="G1266" s="173"/>
      <c r="H1266" s="173"/>
      <c r="I1266" s="173"/>
      <c r="J1266" s="173"/>
      <c r="K1266" s="265"/>
      <c r="L1266" s="173"/>
      <c r="M1266" s="173"/>
      <c r="N1266" s="173"/>
      <c r="O1266" s="173"/>
      <c r="P1266" s="265"/>
      <c r="Q1266" s="173"/>
      <c r="R1266" s="173"/>
      <c r="S1266" s="173"/>
      <c r="T1266" s="173"/>
      <c r="U1266" s="265"/>
      <c r="V1266" s="173"/>
      <c r="W1266" s="173"/>
      <c r="X1266" s="173"/>
      <c r="Y1266" s="173"/>
      <c r="Z1266" s="265"/>
      <c r="AA1266" s="173"/>
      <c r="AB1266" s="173"/>
      <c r="AC1266" s="173"/>
      <c r="AD1266" s="173"/>
      <c r="AE1266" s="265"/>
      <c r="AF1266" s="173"/>
      <c r="AG1266" s="173"/>
      <c r="AH1266" s="173"/>
      <c r="AI1266" s="173"/>
      <c r="AJ1266" s="173"/>
    </row>
    <row r="1267" spans="3:36" x14ac:dyDescent="0.25">
      <c r="C1267" s="173"/>
      <c r="D1267" s="173"/>
      <c r="E1267" s="173"/>
      <c r="F1267" s="265"/>
      <c r="G1267" s="173"/>
      <c r="H1267" s="173"/>
      <c r="I1267" s="173"/>
      <c r="J1267" s="173"/>
      <c r="K1267" s="265"/>
      <c r="L1267" s="173"/>
      <c r="M1267" s="173"/>
      <c r="N1267" s="173"/>
      <c r="O1267" s="173"/>
      <c r="P1267" s="265"/>
      <c r="Q1267" s="173"/>
      <c r="R1267" s="173"/>
      <c r="S1267" s="173"/>
      <c r="T1267" s="173"/>
      <c r="U1267" s="265"/>
      <c r="V1267" s="173"/>
      <c r="W1267" s="173"/>
      <c r="X1267" s="173"/>
      <c r="Y1267" s="173"/>
      <c r="Z1267" s="265"/>
      <c r="AA1267" s="173"/>
      <c r="AB1267" s="173"/>
      <c r="AC1267" s="173"/>
      <c r="AD1267" s="173"/>
      <c r="AE1267" s="265"/>
      <c r="AF1267" s="173"/>
      <c r="AG1267" s="173"/>
      <c r="AH1267" s="173"/>
      <c r="AI1267" s="173"/>
      <c r="AJ1267" s="173"/>
    </row>
    <row r="1268" spans="3:36" x14ac:dyDescent="0.25">
      <c r="C1268" s="173"/>
      <c r="D1268" s="173"/>
      <c r="E1268" s="173"/>
      <c r="F1268" s="265"/>
      <c r="G1268" s="173"/>
      <c r="H1268" s="173"/>
      <c r="I1268" s="173"/>
      <c r="J1268" s="173"/>
      <c r="K1268" s="265"/>
      <c r="L1268" s="173"/>
      <c r="M1268" s="173"/>
      <c r="N1268" s="173"/>
      <c r="O1268" s="173"/>
      <c r="P1268" s="265"/>
      <c r="Q1268" s="173"/>
      <c r="R1268" s="173"/>
      <c r="S1268" s="173"/>
      <c r="T1268" s="173"/>
      <c r="U1268" s="265"/>
      <c r="V1268" s="173"/>
      <c r="W1268" s="173"/>
      <c r="X1268" s="173"/>
      <c r="Y1268" s="173"/>
      <c r="Z1268" s="265"/>
      <c r="AA1268" s="173"/>
      <c r="AB1268" s="173"/>
      <c r="AC1268" s="173"/>
      <c r="AD1268" s="173"/>
      <c r="AE1268" s="265"/>
      <c r="AF1268" s="173"/>
      <c r="AG1268" s="173"/>
      <c r="AH1268" s="173"/>
      <c r="AI1268" s="173"/>
      <c r="AJ1268" s="173"/>
    </row>
    <row r="1269" spans="3:36" x14ac:dyDescent="0.25">
      <c r="C1269" s="173"/>
      <c r="D1269" s="173"/>
      <c r="E1269" s="173"/>
      <c r="F1269" s="265"/>
      <c r="G1269" s="173"/>
      <c r="H1269" s="173"/>
      <c r="I1269" s="173"/>
      <c r="J1269" s="173"/>
      <c r="K1269" s="265"/>
      <c r="L1269" s="173"/>
      <c r="M1269" s="173"/>
      <c r="N1269" s="173"/>
      <c r="O1269" s="173"/>
      <c r="P1269" s="265"/>
      <c r="Q1269" s="173"/>
      <c r="R1269" s="173"/>
      <c r="S1269" s="173"/>
      <c r="T1269" s="173"/>
      <c r="U1269" s="265"/>
      <c r="V1269" s="173"/>
      <c r="W1269" s="173"/>
      <c r="X1269" s="173"/>
      <c r="Y1269" s="173"/>
      <c r="Z1269" s="265"/>
      <c r="AA1269" s="173"/>
      <c r="AB1269" s="173"/>
      <c r="AC1269" s="173"/>
      <c r="AD1269" s="173"/>
      <c r="AE1269" s="265"/>
      <c r="AF1269" s="173"/>
      <c r="AG1269" s="173"/>
      <c r="AH1269" s="173"/>
      <c r="AI1269" s="173"/>
      <c r="AJ1269" s="173"/>
    </row>
    <row r="1270" spans="3:36" x14ac:dyDescent="0.25">
      <c r="C1270" s="173"/>
      <c r="D1270" s="173"/>
      <c r="E1270" s="173"/>
      <c r="F1270" s="265"/>
      <c r="G1270" s="173"/>
      <c r="H1270" s="173"/>
      <c r="I1270" s="173"/>
      <c r="J1270" s="173"/>
      <c r="K1270" s="265"/>
      <c r="L1270" s="173"/>
      <c r="M1270" s="173"/>
      <c r="N1270" s="173"/>
      <c r="O1270" s="173"/>
      <c r="P1270" s="265"/>
      <c r="Q1270" s="173"/>
      <c r="R1270" s="173"/>
      <c r="S1270" s="173"/>
      <c r="T1270" s="173"/>
      <c r="U1270" s="265"/>
      <c r="V1270" s="173"/>
      <c r="W1270" s="173"/>
      <c r="X1270" s="173"/>
      <c r="Y1270" s="173"/>
      <c r="Z1270" s="265"/>
      <c r="AA1270" s="173"/>
      <c r="AB1270" s="173"/>
      <c r="AC1270" s="173"/>
      <c r="AD1270" s="173"/>
      <c r="AE1270" s="265"/>
      <c r="AF1270" s="173"/>
      <c r="AG1270" s="173"/>
      <c r="AH1270" s="173"/>
      <c r="AI1270" s="173"/>
      <c r="AJ1270" s="173"/>
    </row>
    <row r="1271" spans="3:36" x14ac:dyDescent="0.25">
      <c r="C1271" s="173"/>
      <c r="D1271" s="173"/>
      <c r="E1271" s="173"/>
      <c r="F1271" s="265"/>
      <c r="G1271" s="173"/>
      <c r="H1271" s="173"/>
      <c r="I1271" s="173"/>
      <c r="J1271" s="173"/>
      <c r="K1271" s="265"/>
      <c r="L1271" s="173"/>
      <c r="M1271" s="173"/>
      <c r="N1271" s="173"/>
      <c r="O1271" s="173"/>
      <c r="P1271" s="265"/>
      <c r="Q1271" s="173"/>
      <c r="R1271" s="173"/>
      <c r="S1271" s="173"/>
      <c r="T1271" s="173"/>
      <c r="U1271" s="265"/>
      <c r="V1271" s="173"/>
      <c r="W1271" s="173"/>
      <c r="X1271" s="173"/>
      <c r="Y1271" s="173"/>
      <c r="Z1271" s="265"/>
      <c r="AA1271" s="173"/>
      <c r="AB1271" s="173"/>
      <c r="AC1271" s="173"/>
      <c r="AD1271" s="173"/>
      <c r="AE1271" s="265"/>
      <c r="AF1271" s="173"/>
      <c r="AG1271" s="173"/>
      <c r="AH1271" s="173"/>
      <c r="AI1271" s="173"/>
      <c r="AJ1271" s="173"/>
    </row>
    <row r="1272" spans="3:36" x14ac:dyDescent="0.25">
      <c r="C1272" s="173"/>
      <c r="D1272" s="173"/>
      <c r="E1272" s="173"/>
      <c r="F1272" s="265"/>
      <c r="G1272" s="173"/>
      <c r="H1272" s="173"/>
      <c r="I1272" s="173"/>
      <c r="J1272" s="173"/>
      <c r="K1272" s="265"/>
      <c r="L1272" s="173"/>
      <c r="M1272" s="173"/>
      <c r="N1272" s="173"/>
      <c r="O1272" s="173"/>
      <c r="P1272" s="265"/>
      <c r="Q1272" s="173"/>
      <c r="R1272" s="173"/>
      <c r="S1272" s="173"/>
      <c r="T1272" s="173"/>
      <c r="U1272" s="265"/>
      <c r="V1272" s="173"/>
      <c r="W1272" s="173"/>
      <c r="X1272" s="173"/>
      <c r="Y1272" s="173"/>
      <c r="Z1272" s="265"/>
      <c r="AA1272" s="173"/>
      <c r="AB1272" s="173"/>
      <c r="AC1272" s="173"/>
      <c r="AD1272" s="173"/>
      <c r="AE1272" s="265"/>
      <c r="AF1272" s="173"/>
      <c r="AG1272" s="173"/>
      <c r="AH1272" s="173"/>
      <c r="AI1272" s="173"/>
      <c r="AJ1272" s="173"/>
    </row>
    <row r="1273" spans="3:36" x14ac:dyDescent="0.25">
      <c r="C1273" s="173"/>
      <c r="D1273" s="173"/>
      <c r="E1273" s="173"/>
      <c r="F1273" s="265"/>
      <c r="G1273" s="173"/>
      <c r="H1273" s="173"/>
      <c r="I1273" s="173"/>
      <c r="J1273" s="173"/>
      <c r="K1273" s="265"/>
      <c r="L1273" s="173"/>
      <c r="M1273" s="173"/>
      <c r="N1273" s="173"/>
      <c r="O1273" s="173"/>
      <c r="P1273" s="265"/>
      <c r="Q1273" s="173"/>
      <c r="R1273" s="173"/>
      <c r="S1273" s="173"/>
      <c r="T1273" s="173"/>
      <c r="U1273" s="265"/>
      <c r="V1273" s="173"/>
      <c r="W1273" s="173"/>
      <c r="X1273" s="173"/>
      <c r="Y1273" s="173"/>
      <c r="Z1273" s="265"/>
      <c r="AA1273" s="173"/>
      <c r="AB1273" s="173"/>
      <c r="AC1273" s="173"/>
      <c r="AD1273" s="173"/>
      <c r="AE1273" s="265"/>
      <c r="AF1273" s="173"/>
      <c r="AG1273" s="173"/>
      <c r="AH1273" s="173"/>
      <c r="AI1273" s="173"/>
      <c r="AJ1273" s="173"/>
    </row>
    <row r="1274" spans="3:36" x14ac:dyDescent="0.25">
      <c r="C1274" s="173"/>
      <c r="D1274" s="173"/>
      <c r="E1274" s="173"/>
      <c r="F1274" s="265"/>
      <c r="G1274" s="173"/>
      <c r="H1274" s="173"/>
      <c r="I1274" s="173"/>
      <c r="J1274" s="173"/>
      <c r="K1274" s="265"/>
      <c r="L1274" s="173"/>
      <c r="M1274" s="173"/>
      <c r="N1274" s="173"/>
      <c r="O1274" s="173"/>
      <c r="P1274" s="265"/>
      <c r="Q1274" s="173"/>
      <c r="R1274" s="173"/>
      <c r="S1274" s="173"/>
      <c r="T1274" s="173"/>
      <c r="U1274" s="265"/>
      <c r="V1274" s="173"/>
      <c r="W1274" s="173"/>
      <c r="X1274" s="173"/>
      <c r="Y1274" s="173"/>
      <c r="Z1274" s="265"/>
      <c r="AA1274" s="173"/>
      <c r="AB1274" s="173"/>
      <c r="AC1274" s="173"/>
      <c r="AD1274" s="173"/>
      <c r="AE1274" s="265"/>
      <c r="AF1274" s="173"/>
      <c r="AG1274" s="173"/>
      <c r="AH1274" s="173"/>
      <c r="AI1274" s="173"/>
      <c r="AJ1274" s="173"/>
    </row>
    <row r="1275" spans="3:36" x14ac:dyDescent="0.25">
      <c r="C1275" s="173"/>
      <c r="D1275" s="173"/>
      <c r="E1275" s="173"/>
      <c r="F1275" s="265"/>
      <c r="G1275" s="173"/>
      <c r="H1275" s="173"/>
      <c r="I1275" s="173"/>
      <c r="J1275" s="173"/>
      <c r="K1275" s="265"/>
      <c r="L1275" s="173"/>
      <c r="M1275" s="173"/>
      <c r="N1275" s="173"/>
      <c r="O1275" s="173"/>
      <c r="P1275" s="265"/>
      <c r="Q1275" s="173"/>
      <c r="R1275" s="173"/>
      <c r="S1275" s="173"/>
      <c r="T1275" s="173"/>
      <c r="U1275" s="265"/>
      <c r="V1275" s="173"/>
      <c r="W1275" s="173"/>
      <c r="X1275" s="173"/>
      <c r="Y1275" s="173"/>
      <c r="Z1275" s="265"/>
      <c r="AA1275" s="173"/>
      <c r="AB1275" s="173"/>
      <c r="AC1275" s="173"/>
      <c r="AD1275" s="173"/>
      <c r="AE1275" s="265"/>
      <c r="AF1275" s="173"/>
      <c r="AG1275" s="173"/>
      <c r="AH1275" s="173"/>
      <c r="AI1275" s="173"/>
      <c r="AJ1275" s="173"/>
    </row>
    <row r="1276" spans="3:36" x14ac:dyDescent="0.25">
      <c r="C1276" s="173"/>
      <c r="D1276" s="173"/>
      <c r="E1276" s="173"/>
      <c r="F1276" s="265"/>
      <c r="G1276" s="173"/>
      <c r="H1276" s="173"/>
      <c r="I1276" s="173"/>
      <c r="J1276" s="173"/>
      <c r="K1276" s="265"/>
      <c r="L1276" s="173"/>
      <c r="M1276" s="173"/>
      <c r="N1276" s="173"/>
      <c r="O1276" s="173"/>
      <c r="P1276" s="265"/>
      <c r="Q1276" s="173"/>
      <c r="R1276" s="173"/>
      <c r="S1276" s="173"/>
      <c r="T1276" s="173"/>
      <c r="U1276" s="265"/>
      <c r="V1276" s="173"/>
      <c r="W1276" s="173"/>
      <c r="X1276" s="173"/>
      <c r="Y1276" s="173"/>
      <c r="Z1276" s="265"/>
      <c r="AA1276" s="173"/>
      <c r="AB1276" s="173"/>
      <c r="AC1276" s="173"/>
      <c r="AD1276" s="173"/>
      <c r="AE1276" s="265"/>
      <c r="AF1276" s="173"/>
      <c r="AG1276" s="173"/>
      <c r="AH1276" s="173"/>
      <c r="AI1276" s="173"/>
      <c r="AJ1276" s="173"/>
    </row>
    <row r="1277" spans="3:36" x14ac:dyDescent="0.25">
      <c r="C1277" s="173"/>
      <c r="D1277" s="173"/>
      <c r="E1277" s="173"/>
      <c r="F1277" s="265"/>
      <c r="G1277" s="173"/>
      <c r="H1277" s="173"/>
      <c r="I1277" s="173"/>
      <c r="J1277" s="173"/>
      <c r="K1277" s="265"/>
      <c r="L1277" s="173"/>
      <c r="M1277" s="173"/>
      <c r="N1277" s="173"/>
      <c r="O1277" s="173"/>
      <c r="P1277" s="265"/>
      <c r="Q1277" s="173"/>
      <c r="R1277" s="173"/>
      <c r="S1277" s="173"/>
      <c r="T1277" s="173"/>
      <c r="U1277" s="265"/>
      <c r="V1277" s="173"/>
      <c r="W1277" s="173"/>
      <c r="X1277" s="173"/>
      <c r="Y1277" s="173"/>
      <c r="Z1277" s="265"/>
      <c r="AA1277" s="173"/>
      <c r="AB1277" s="173"/>
      <c r="AC1277" s="173"/>
      <c r="AD1277" s="173"/>
      <c r="AE1277" s="265"/>
      <c r="AF1277" s="173"/>
      <c r="AG1277" s="173"/>
      <c r="AH1277" s="173"/>
      <c r="AI1277" s="173"/>
      <c r="AJ1277" s="173"/>
    </row>
    <row r="1278" spans="3:36" x14ac:dyDescent="0.25">
      <c r="C1278" s="173"/>
      <c r="D1278" s="173"/>
      <c r="E1278" s="173"/>
      <c r="F1278" s="265"/>
      <c r="G1278" s="173"/>
      <c r="H1278" s="173"/>
      <c r="I1278" s="173"/>
      <c r="J1278" s="173"/>
      <c r="K1278" s="265"/>
      <c r="L1278" s="173"/>
      <c r="M1278" s="173"/>
      <c r="N1278" s="173"/>
      <c r="O1278" s="173"/>
      <c r="P1278" s="265"/>
      <c r="Q1278" s="173"/>
      <c r="R1278" s="173"/>
      <c r="S1278" s="173"/>
      <c r="T1278" s="173"/>
      <c r="U1278" s="265"/>
      <c r="V1278" s="173"/>
      <c r="W1278" s="173"/>
      <c r="X1278" s="173"/>
      <c r="Y1278" s="173"/>
      <c r="Z1278" s="265"/>
      <c r="AA1278" s="173"/>
      <c r="AB1278" s="173"/>
      <c r="AC1278" s="173"/>
      <c r="AD1278" s="173"/>
      <c r="AE1278" s="265"/>
      <c r="AF1278" s="173"/>
      <c r="AG1278" s="173"/>
      <c r="AH1278" s="173"/>
      <c r="AI1278" s="173"/>
      <c r="AJ1278" s="173"/>
    </row>
    <row r="1279" spans="3:36" x14ac:dyDescent="0.25">
      <c r="C1279" s="173"/>
      <c r="D1279" s="173"/>
      <c r="E1279" s="173"/>
      <c r="F1279" s="265"/>
      <c r="G1279" s="173"/>
      <c r="H1279" s="173"/>
      <c r="I1279" s="173"/>
      <c r="J1279" s="173"/>
      <c r="K1279" s="265"/>
      <c r="L1279" s="173"/>
      <c r="M1279" s="173"/>
      <c r="N1279" s="173"/>
      <c r="O1279" s="173"/>
      <c r="P1279" s="265"/>
      <c r="Q1279" s="173"/>
      <c r="R1279" s="173"/>
      <c r="S1279" s="173"/>
      <c r="T1279" s="173"/>
      <c r="U1279" s="265"/>
      <c r="V1279" s="173"/>
      <c r="W1279" s="173"/>
      <c r="X1279" s="173"/>
      <c r="Y1279" s="173"/>
      <c r="Z1279" s="265"/>
      <c r="AA1279" s="173"/>
      <c r="AB1279" s="173"/>
      <c r="AC1279" s="173"/>
      <c r="AD1279" s="173"/>
      <c r="AE1279" s="265"/>
      <c r="AF1279" s="173"/>
      <c r="AG1279" s="173"/>
      <c r="AH1279" s="173"/>
      <c r="AI1279" s="173"/>
      <c r="AJ1279" s="173"/>
    </row>
    <row r="1280" spans="3:36" x14ac:dyDescent="0.25">
      <c r="C1280" s="173"/>
      <c r="D1280" s="173"/>
      <c r="E1280" s="173"/>
      <c r="F1280" s="265"/>
      <c r="G1280" s="173"/>
      <c r="H1280" s="173"/>
      <c r="I1280" s="173"/>
      <c r="J1280" s="173"/>
      <c r="K1280" s="265"/>
      <c r="L1280" s="173"/>
      <c r="M1280" s="173"/>
      <c r="N1280" s="173"/>
      <c r="O1280" s="173"/>
      <c r="P1280" s="265"/>
      <c r="Q1280" s="173"/>
      <c r="R1280" s="173"/>
      <c r="S1280" s="173"/>
      <c r="T1280" s="173"/>
      <c r="U1280" s="265"/>
      <c r="V1280" s="173"/>
      <c r="W1280" s="173"/>
      <c r="X1280" s="173"/>
      <c r="Y1280" s="173"/>
      <c r="Z1280" s="265"/>
      <c r="AA1280" s="173"/>
      <c r="AB1280" s="173"/>
      <c r="AC1280" s="173"/>
      <c r="AD1280" s="173"/>
      <c r="AE1280" s="265"/>
      <c r="AF1280" s="173"/>
      <c r="AG1280" s="173"/>
      <c r="AH1280" s="173"/>
      <c r="AI1280" s="173"/>
      <c r="AJ1280" s="173"/>
    </row>
    <row r="1281" spans="3:36" x14ac:dyDescent="0.25">
      <c r="C1281" s="173"/>
      <c r="D1281" s="173"/>
      <c r="E1281" s="173"/>
      <c r="F1281" s="265"/>
      <c r="G1281" s="173"/>
      <c r="H1281" s="173"/>
      <c r="I1281" s="173"/>
      <c r="J1281" s="173"/>
      <c r="K1281" s="265"/>
      <c r="L1281" s="173"/>
      <c r="M1281" s="173"/>
      <c r="N1281" s="173"/>
      <c r="O1281" s="173"/>
      <c r="P1281" s="265"/>
      <c r="Q1281" s="173"/>
      <c r="R1281" s="173"/>
      <c r="S1281" s="173"/>
      <c r="T1281" s="173"/>
      <c r="U1281" s="265"/>
      <c r="V1281" s="173"/>
      <c r="W1281" s="173"/>
      <c r="X1281" s="173"/>
      <c r="Y1281" s="173"/>
      <c r="Z1281" s="265"/>
      <c r="AA1281" s="173"/>
      <c r="AB1281" s="173"/>
      <c r="AC1281" s="173"/>
      <c r="AD1281" s="173"/>
      <c r="AE1281" s="265"/>
      <c r="AF1281" s="173"/>
      <c r="AG1281" s="173"/>
      <c r="AH1281" s="173"/>
      <c r="AI1281" s="173"/>
      <c r="AJ1281" s="173"/>
    </row>
    <row r="1282" spans="3:36" x14ac:dyDescent="0.25">
      <c r="C1282" s="173"/>
      <c r="D1282" s="173"/>
      <c r="E1282" s="173"/>
      <c r="F1282" s="265"/>
      <c r="G1282" s="173"/>
      <c r="H1282" s="173"/>
      <c r="I1282" s="173"/>
      <c r="J1282" s="173"/>
      <c r="K1282" s="265"/>
      <c r="L1282" s="173"/>
      <c r="M1282" s="173"/>
      <c r="N1282" s="173"/>
      <c r="O1282" s="173"/>
      <c r="P1282" s="265"/>
      <c r="Q1282" s="173"/>
      <c r="R1282" s="173"/>
      <c r="S1282" s="173"/>
      <c r="T1282" s="173"/>
      <c r="U1282" s="265"/>
      <c r="V1282" s="173"/>
      <c r="W1282" s="173"/>
      <c r="X1282" s="173"/>
      <c r="Y1282" s="173"/>
      <c r="Z1282" s="265"/>
      <c r="AA1282" s="173"/>
      <c r="AB1282" s="173"/>
      <c r="AC1282" s="173"/>
      <c r="AD1282" s="173"/>
      <c r="AE1282" s="265"/>
      <c r="AF1282" s="173"/>
      <c r="AG1282" s="173"/>
      <c r="AH1282" s="173"/>
      <c r="AI1282" s="173"/>
      <c r="AJ1282" s="173"/>
    </row>
    <row r="1283" spans="3:36" x14ac:dyDescent="0.25">
      <c r="C1283" s="173"/>
      <c r="D1283" s="173"/>
      <c r="E1283" s="173"/>
      <c r="F1283" s="265"/>
      <c r="G1283" s="173"/>
      <c r="H1283" s="173"/>
      <c r="I1283" s="173"/>
      <c r="J1283" s="173"/>
      <c r="K1283" s="265"/>
      <c r="L1283" s="173"/>
      <c r="M1283" s="173"/>
      <c r="N1283" s="173"/>
      <c r="O1283" s="173"/>
      <c r="P1283" s="265"/>
      <c r="Q1283" s="173"/>
      <c r="R1283" s="173"/>
      <c r="S1283" s="173"/>
      <c r="T1283" s="173"/>
      <c r="U1283" s="265"/>
      <c r="V1283" s="173"/>
      <c r="W1283" s="173"/>
      <c r="X1283" s="173"/>
      <c r="Y1283" s="173"/>
      <c r="Z1283" s="265"/>
      <c r="AA1283" s="173"/>
      <c r="AB1283" s="173"/>
      <c r="AC1283" s="173"/>
      <c r="AD1283" s="173"/>
      <c r="AE1283" s="265"/>
      <c r="AF1283" s="173"/>
      <c r="AG1283" s="173"/>
      <c r="AH1283" s="173"/>
      <c r="AI1283" s="173"/>
      <c r="AJ1283" s="173"/>
    </row>
    <row r="1284" spans="3:36" x14ac:dyDescent="0.25">
      <c r="C1284" s="173"/>
      <c r="D1284" s="173"/>
      <c r="E1284" s="173"/>
      <c r="F1284" s="265"/>
      <c r="G1284" s="173"/>
      <c r="H1284" s="173"/>
      <c r="I1284" s="173"/>
      <c r="J1284" s="173"/>
      <c r="K1284" s="265"/>
      <c r="L1284" s="173"/>
      <c r="M1284" s="173"/>
      <c r="N1284" s="173"/>
      <c r="O1284" s="173"/>
      <c r="P1284" s="265"/>
      <c r="Q1284" s="173"/>
      <c r="R1284" s="173"/>
      <c r="S1284" s="173"/>
      <c r="T1284" s="173"/>
      <c r="U1284" s="265"/>
      <c r="V1284" s="173"/>
      <c r="W1284" s="173"/>
      <c r="X1284" s="173"/>
      <c r="Y1284" s="173"/>
      <c r="Z1284" s="265"/>
      <c r="AA1284" s="173"/>
      <c r="AB1284" s="173"/>
      <c r="AC1284" s="173"/>
      <c r="AD1284" s="173"/>
      <c r="AE1284" s="265"/>
      <c r="AF1284" s="173"/>
      <c r="AG1284" s="173"/>
      <c r="AH1284" s="173"/>
      <c r="AI1284" s="173"/>
      <c r="AJ1284" s="173"/>
    </row>
    <row r="1285" spans="3:36" x14ac:dyDescent="0.25">
      <c r="C1285" s="173"/>
      <c r="D1285" s="173"/>
      <c r="E1285" s="173"/>
      <c r="F1285" s="265"/>
      <c r="G1285" s="173"/>
      <c r="H1285" s="173"/>
      <c r="I1285" s="173"/>
      <c r="J1285" s="173"/>
      <c r="K1285" s="265"/>
      <c r="L1285" s="173"/>
      <c r="M1285" s="173"/>
      <c r="N1285" s="173"/>
      <c r="O1285" s="173"/>
      <c r="P1285" s="265"/>
      <c r="Q1285" s="173"/>
      <c r="R1285" s="173"/>
      <c r="S1285" s="173"/>
      <c r="T1285" s="173"/>
      <c r="U1285" s="265"/>
      <c r="V1285" s="173"/>
      <c r="W1285" s="173"/>
      <c r="X1285" s="173"/>
      <c r="Y1285" s="173"/>
      <c r="Z1285" s="265"/>
      <c r="AA1285" s="173"/>
      <c r="AB1285" s="173"/>
      <c r="AC1285" s="173"/>
      <c r="AD1285" s="173"/>
      <c r="AE1285" s="265"/>
      <c r="AF1285" s="173"/>
      <c r="AG1285" s="173"/>
      <c r="AH1285" s="173"/>
      <c r="AI1285" s="173"/>
      <c r="AJ1285" s="173"/>
    </row>
    <row r="1286" spans="3:36" x14ac:dyDescent="0.25">
      <c r="C1286" s="173"/>
      <c r="D1286" s="173"/>
      <c r="E1286" s="173"/>
      <c r="F1286" s="265"/>
      <c r="G1286" s="173"/>
      <c r="H1286" s="173"/>
      <c r="I1286" s="173"/>
      <c r="J1286" s="173"/>
      <c r="K1286" s="265"/>
      <c r="L1286" s="173"/>
      <c r="M1286" s="173"/>
      <c r="N1286" s="173"/>
      <c r="O1286" s="173"/>
      <c r="P1286" s="265"/>
      <c r="Q1286" s="173"/>
      <c r="R1286" s="173"/>
      <c r="S1286" s="173"/>
      <c r="T1286" s="173"/>
      <c r="U1286" s="265"/>
      <c r="V1286" s="173"/>
      <c r="W1286" s="173"/>
      <c r="X1286" s="173"/>
      <c r="Y1286" s="173"/>
      <c r="Z1286" s="265"/>
      <c r="AA1286" s="173"/>
      <c r="AB1286" s="173"/>
      <c r="AC1286" s="173"/>
      <c r="AD1286" s="173"/>
      <c r="AE1286" s="265"/>
      <c r="AF1286" s="173"/>
      <c r="AG1286" s="173"/>
      <c r="AH1286" s="173"/>
      <c r="AI1286" s="173"/>
      <c r="AJ1286" s="173"/>
    </row>
    <row r="1287" spans="3:36" x14ac:dyDescent="0.25">
      <c r="C1287" s="173"/>
      <c r="D1287" s="173"/>
      <c r="E1287" s="173"/>
      <c r="F1287" s="265"/>
      <c r="G1287" s="173"/>
      <c r="H1287" s="173"/>
      <c r="I1287" s="173"/>
      <c r="J1287" s="173"/>
      <c r="K1287" s="265"/>
      <c r="L1287" s="173"/>
      <c r="M1287" s="173"/>
      <c r="N1287" s="173"/>
      <c r="O1287" s="173"/>
      <c r="P1287" s="265"/>
      <c r="Q1287" s="173"/>
      <c r="R1287" s="173"/>
      <c r="S1287" s="173"/>
      <c r="T1287" s="173"/>
      <c r="U1287" s="265"/>
      <c r="V1287" s="173"/>
      <c r="W1287" s="173"/>
      <c r="X1287" s="173"/>
      <c r="Y1287" s="173"/>
      <c r="Z1287" s="265"/>
      <c r="AA1287" s="173"/>
      <c r="AB1287" s="173"/>
      <c r="AC1287" s="173"/>
      <c r="AD1287" s="173"/>
      <c r="AE1287" s="265"/>
      <c r="AF1287" s="173"/>
      <c r="AG1287" s="173"/>
      <c r="AH1287" s="173"/>
      <c r="AI1287" s="173"/>
      <c r="AJ1287" s="173"/>
    </row>
    <row r="1288" spans="3:36" x14ac:dyDescent="0.25">
      <c r="C1288" s="173"/>
      <c r="D1288" s="173"/>
      <c r="E1288" s="173"/>
      <c r="F1288" s="265"/>
      <c r="G1288" s="173"/>
      <c r="H1288" s="173"/>
      <c r="I1288" s="173"/>
      <c r="J1288" s="173"/>
      <c r="K1288" s="265"/>
      <c r="L1288" s="173"/>
      <c r="M1288" s="173"/>
      <c r="N1288" s="173"/>
      <c r="O1288" s="173"/>
      <c r="P1288" s="265"/>
      <c r="Q1288" s="173"/>
      <c r="R1288" s="173"/>
      <c r="S1288" s="173"/>
      <c r="T1288" s="173"/>
      <c r="U1288" s="265"/>
      <c r="V1288" s="173"/>
      <c r="W1288" s="173"/>
      <c r="X1288" s="173"/>
      <c r="Y1288" s="173"/>
      <c r="Z1288" s="265"/>
      <c r="AA1288" s="173"/>
      <c r="AB1288" s="173"/>
      <c r="AC1288" s="173"/>
      <c r="AD1288" s="173"/>
      <c r="AE1288" s="265"/>
      <c r="AF1288" s="173"/>
      <c r="AG1288" s="173"/>
      <c r="AH1288" s="173"/>
      <c r="AI1288" s="173"/>
      <c r="AJ1288" s="173"/>
    </row>
    <row r="1289" spans="3:36" x14ac:dyDescent="0.25">
      <c r="C1289" s="173"/>
      <c r="D1289" s="173"/>
      <c r="E1289" s="173"/>
      <c r="F1289" s="265"/>
      <c r="G1289" s="173"/>
      <c r="H1289" s="173"/>
      <c r="I1289" s="173"/>
      <c r="J1289" s="173"/>
      <c r="K1289" s="265"/>
      <c r="L1289" s="173"/>
      <c r="M1289" s="173"/>
      <c r="N1289" s="173"/>
      <c r="O1289" s="173"/>
      <c r="P1289" s="265"/>
      <c r="Q1289" s="173"/>
      <c r="R1289" s="173"/>
      <c r="S1289" s="173"/>
      <c r="T1289" s="173"/>
      <c r="U1289" s="265"/>
      <c r="V1289" s="173"/>
      <c r="W1289" s="173"/>
      <c r="X1289" s="173"/>
      <c r="Y1289" s="173"/>
      <c r="Z1289" s="265"/>
      <c r="AA1289" s="173"/>
      <c r="AB1289" s="173"/>
      <c r="AC1289" s="173"/>
      <c r="AD1289" s="173"/>
      <c r="AE1289" s="265"/>
      <c r="AF1289" s="173"/>
      <c r="AG1289" s="173"/>
      <c r="AH1289" s="173"/>
      <c r="AI1289" s="173"/>
      <c r="AJ1289" s="173"/>
    </row>
    <row r="1290" spans="3:36" x14ac:dyDescent="0.25">
      <c r="C1290" s="173"/>
      <c r="D1290" s="173"/>
      <c r="E1290" s="173"/>
      <c r="F1290" s="265"/>
      <c r="G1290" s="173"/>
      <c r="H1290" s="173"/>
      <c r="I1290" s="173"/>
      <c r="J1290" s="173"/>
      <c r="K1290" s="265"/>
      <c r="L1290" s="173"/>
      <c r="M1290" s="173"/>
      <c r="N1290" s="173"/>
      <c r="O1290" s="173"/>
      <c r="P1290" s="265"/>
      <c r="Q1290" s="173"/>
      <c r="R1290" s="173"/>
      <c r="S1290" s="173"/>
      <c r="T1290" s="173"/>
      <c r="U1290" s="265"/>
      <c r="V1290" s="173"/>
      <c r="W1290" s="173"/>
      <c r="X1290" s="173"/>
      <c r="Y1290" s="173"/>
      <c r="Z1290" s="265"/>
      <c r="AA1290" s="173"/>
      <c r="AB1290" s="173"/>
      <c r="AC1290" s="173"/>
      <c r="AD1290" s="173"/>
      <c r="AE1290" s="265"/>
      <c r="AF1290" s="173"/>
      <c r="AG1290" s="173"/>
      <c r="AH1290" s="173"/>
      <c r="AI1290" s="173"/>
      <c r="AJ1290" s="173"/>
    </row>
    <row r="1291" spans="3:36" x14ac:dyDescent="0.25">
      <c r="C1291" s="173"/>
      <c r="D1291" s="173"/>
      <c r="E1291" s="173"/>
      <c r="F1291" s="265"/>
      <c r="G1291" s="173"/>
      <c r="H1291" s="173"/>
      <c r="I1291" s="173"/>
      <c r="J1291" s="173"/>
      <c r="K1291" s="265"/>
      <c r="L1291" s="173"/>
      <c r="M1291" s="173"/>
      <c r="N1291" s="173"/>
      <c r="O1291" s="173"/>
      <c r="P1291" s="265"/>
      <c r="Q1291" s="173"/>
      <c r="R1291" s="173"/>
      <c r="S1291" s="173"/>
      <c r="T1291" s="173"/>
      <c r="U1291" s="265"/>
      <c r="V1291" s="173"/>
      <c r="W1291" s="173"/>
      <c r="X1291" s="173"/>
      <c r="Y1291" s="173"/>
      <c r="Z1291" s="265"/>
      <c r="AA1291" s="173"/>
      <c r="AB1291" s="173"/>
      <c r="AC1291" s="173"/>
      <c r="AD1291" s="173"/>
      <c r="AE1291" s="265"/>
      <c r="AF1291" s="173"/>
      <c r="AG1291" s="173"/>
      <c r="AH1291" s="173"/>
      <c r="AI1291" s="173"/>
      <c r="AJ1291" s="173"/>
    </row>
    <row r="1292" spans="3:36" x14ac:dyDescent="0.25">
      <c r="C1292" s="173"/>
      <c r="D1292" s="173"/>
      <c r="E1292" s="173"/>
      <c r="F1292" s="265"/>
      <c r="G1292" s="173"/>
      <c r="H1292" s="173"/>
      <c r="I1292" s="173"/>
      <c r="J1292" s="173"/>
      <c r="K1292" s="265"/>
      <c r="L1292" s="173"/>
      <c r="M1292" s="173"/>
      <c r="N1292" s="173"/>
      <c r="O1292" s="173"/>
      <c r="P1292" s="265"/>
      <c r="Q1292" s="173"/>
      <c r="R1292" s="173"/>
      <c r="S1292" s="173"/>
      <c r="T1292" s="173"/>
      <c r="U1292" s="265"/>
      <c r="V1292" s="173"/>
      <c r="W1292" s="173"/>
      <c r="X1292" s="173"/>
      <c r="Y1292" s="173"/>
      <c r="Z1292" s="265"/>
      <c r="AA1292" s="173"/>
      <c r="AB1292" s="173"/>
      <c r="AC1292" s="173"/>
      <c r="AD1292" s="173"/>
      <c r="AE1292" s="265"/>
      <c r="AF1292" s="173"/>
      <c r="AG1292" s="173"/>
      <c r="AH1292" s="173"/>
      <c r="AI1292" s="173"/>
      <c r="AJ1292" s="173"/>
    </row>
    <row r="1293" spans="3:36" x14ac:dyDescent="0.25">
      <c r="C1293" s="173"/>
      <c r="D1293" s="173"/>
      <c r="E1293" s="173"/>
      <c r="F1293" s="265"/>
      <c r="G1293" s="173"/>
      <c r="H1293" s="173"/>
      <c r="I1293" s="173"/>
      <c r="J1293" s="173"/>
      <c r="K1293" s="265"/>
      <c r="L1293" s="173"/>
      <c r="M1293" s="173"/>
      <c r="N1293" s="173"/>
      <c r="O1293" s="173"/>
      <c r="P1293" s="265"/>
      <c r="Q1293" s="173"/>
      <c r="R1293" s="173"/>
      <c r="S1293" s="173"/>
      <c r="T1293" s="173"/>
      <c r="U1293" s="265"/>
      <c r="V1293" s="173"/>
      <c r="W1293" s="173"/>
      <c r="X1293" s="173"/>
      <c r="Y1293" s="173"/>
      <c r="Z1293" s="265"/>
      <c r="AA1293" s="173"/>
      <c r="AB1293" s="173"/>
      <c r="AC1293" s="173"/>
      <c r="AD1293" s="173"/>
      <c r="AE1293" s="265"/>
      <c r="AF1293" s="173"/>
      <c r="AG1293" s="173"/>
      <c r="AH1293" s="173"/>
      <c r="AI1293" s="173"/>
      <c r="AJ1293" s="173"/>
    </row>
    <row r="1294" spans="3:36" x14ac:dyDescent="0.25">
      <c r="C1294" s="173"/>
      <c r="D1294" s="173"/>
      <c r="E1294" s="173"/>
      <c r="F1294" s="265"/>
      <c r="G1294" s="173"/>
      <c r="H1294" s="173"/>
      <c r="I1294" s="173"/>
      <c r="J1294" s="173"/>
      <c r="K1294" s="265"/>
      <c r="L1294" s="173"/>
      <c r="M1294" s="173"/>
      <c r="N1294" s="173"/>
      <c r="O1294" s="173"/>
      <c r="P1294" s="265"/>
      <c r="Q1294" s="173"/>
      <c r="R1294" s="173"/>
      <c r="S1294" s="173"/>
      <c r="T1294" s="173"/>
      <c r="U1294" s="265"/>
      <c r="V1294" s="173"/>
      <c r="W1294" s="173"/>
      <c r="X1294" s="173"/>
      <c r="Y1294" s="173"/>
      <c r="Z1294" s="265"/>
      <c r="AA1294" s="173"/>
      <c r="AB1294" s="173"/>
      <c r="AC1294" s="173"/>
      <c r="AD1294" s="173"/>
      <c r="AE1294" s="265"/>
      <c r="AF1294" s="173"/>
      <c r="AG1294" s="173"/>
      <c r="AH1294" s="173"/>
      <c r="AI1294" s="173"/>
      <c r="AJ1294" s="173"/>
    </row>
    <row r="1295" spans="3:36" x14ac:dyDescent="0.25">
      <c r="C1295" s="173"/>
      <c r="D1295" s="173"/>
      <c r="E1295" s="173"/>
      <c r="F1295" s="265"/>
      <c r="G1295" s="173"/>
      <c r="H1295" s="173"/>
      <c r="I1295" s="173"/>
      <c r="J1295" s="173"/>
      <c r="K1295" s="265"/>
      <c r="L1295" s="173"/>
      <c r="M1295" s="173"/>
      <c r="N1295" s="173"/>
      <c r="O1295" s="173"/>
      <c r="P1295" s="265"/>
      <c r="Q1295" s="173"/>
      <c r="R1295" s="173"/>
      <c r="S1295" s="173"/>
      <c r="T1295" s="173"/>
      <c r="U1295" s="265"/>
      <c r="V1295" s="173"/>
      <c r="W1295" s="173"/>
      <c r="X1295" s="173"/>
      <c r="Y1295" s="173"/>
      <c r="Z1295" s="265"/>
      <c r="AA1295" s="173"/>
      <c r="AB1295" s="173"/>
      <c r="AC1295" s="173"/>
      <c r="AD1295" s="173"/>
      <c r="AE1295" s="265"/>
      <c r="AF1295" s="173"/>
      <c r="AG1295" s="173"/>
      <c r="AH1295" s="173"/>
      <c r="AI1295" s="173"/>
      <c r="AJ1295" s="173"/>
    </row>
    <row r="1296" spans="3:36" x14ac:dyDescent="0.25">
      <c r="C1296" s="173"/>
      <c r="D1296" s="173"/>
      <c r="E1296" s="173"/>
      <c r="F1296" s="265"/>
      <c r="G1296" s="173"/>
      <c r="H1296" s="173"/>
      <c r="I1296" s="173"/>
      <c r="J1296" s="173"/>
      <c r="K1296" s="265"/>
      <c r="L1296" s="173"/>
      <c r="M1296" s="173"/>
      <c r="N1296" s="173"/>
      <c r="O1296" s="173"/>
      <c r="P1296" s="265"/>
      <c r="Q1296" s="173"/>
      <c r="R1296" s="173"/>
      <c r="S1296" s="173"/>
      <c r="T1296" s="173"/>
      <c r="U1296" s="265"/>
      <c r="V1296" s="173"/>
      <c r="W1296" s="173"/>
      <c r="X1296" s="173"/>
      <c r="Y1296" s="173"/>
      <c r="Z1296" s="265"/>
      <c r="AA1296" s="173"/>
      <c r="AB1296" s="173"/>
      <c r="AC1296" s="173"/>
      <c r="AD1296" s="173"/>
      <c r="AE1296" s="265"/>
      <c r="AF1296" s="173"/>
      <c r="AG1296" s="173"/>
      <c r="AH1296" s="173"/>
      <c r="AI1296" s="173"/>
      <c r="AJ1296" s="173"/>
    </row>
    <row r="1297" spans="3:36" x14ac:dyDescent="0.25">
      <c r="C1297" s="173"/>
      <c r="D1297" s="173"/>
      <c r="E1297" s="173"/>
      <c r="F1297" s="265"/>
      <c r="G1297" s="173"/>
      <c r="H1297" s="173"/>
      <c r="I1297" s="173"/>
      <c r="J1297" s="173"/>
      <c r="K1297" s="265"/>
      <c r="L1297" s="173"/>
      <c r="M1297" s="173"/>
      <c r="N1297" s="173"/>
      <c r="O1297" s="173"/>
      <c r="P1297" s="265"/>
      <c r="Q1297" s="173"/>
      <c r="R1297" s="173"/>
      <c r="S1297" s="173"/>
      <c r="T1297" s="173"/>
      <c r="U1297" s="265"/>
      <c r="V1297" s="173"/>
      <c r="W1297" s="173"/>
      <c r="X1297" s="173"/>
      <c r="Y1297" s="173"/>
      <c r="Z1297" s="265"/>
      <c r="AA1297" s="173"/>
      <c r="AB1297" s="173"/>
      <c r="AC1297" s="173"/>
      <c r="AD1297" s="173"/>
      <c r="AE1297" s="265"/>
      <c r="AF1297" s="173"/>
      <c r="AG1297" s="173"/>
      <c r="AH1297" s="173"/>
      <c r="AI1297" s="173"/>
      <c r="AJ1297" s="173"/>
    </row>
    <row r="1298" spans="3:36" x14ac:dyDescent="0.25">
      <c r="C1298" s="173"/>
      <c r="D1298" s="173"/>
      <c r="E1298" s="173"/>
      <c r="F1298" s="265"/>
      <c r="G1298" s="173"/>
      <c r="H1298" s="173"/>
      <c r="I1298" s="173"/>
      <c r="J1298" s="173"/>
      <c r="K1298" s="265"/>
      <c r="L1298" s="173"/>
      <c r="M1298" s="173"/>
      <c r="N1298" s="173"/>
      <c r="O1298" s="173"/>
      <c r="P1298" s="265"/>
      <c r="Q1298" s="173"/>
      <c r="R1298" s="173"/>
      <c r="S1298" s="173"/>
      <c r="T1298" s="173"/>
      <c r="U1298" s="265"/>
      <c r="V1298" s="173"/>
      <c r="W1298" s="173"/>
      <c r="X1298" s="173"/>
      <c r="Y1298" s="173"/>
      <c r="Z1298" s="265"/>
      <c r="AA1298" s="173"/>
      <c r="AB1298" s="173"/>
      <c r="AC1298" s="173"/>
      <c r="AD1298" s="173"/>
      <c r="AE1298" s="265"/>
      <c r="AF1298" s="173"/>
      <c r="AG1298" s="173"/>
      <c r="AH1298" s="173"/>
      <c r="AI1298" s="173"/>
      <c r="AJ1298" s="173"/>
    </row>
    <row r="1299" spans="3:36" x14ac:dyDescent="0.25">
      <c r="C1299" s="173"/>
      <c r="D1299" s="173"/>
      <c r="E1299" s="173"/>
      <c r="F1299" s="265"/>
      <c r="G1299" s="173"/>
      <c r="H1299" s="173"/>
      <c r="I1299" s="173"/>
      <c r="J1299" s="173"/>
      <c r="K1299" s="265"/>
      <c r="L1299" s="173"/>
      <c r="M1299" s="173"/>
      <c r="N1299" s="173"/>
      <c r="O1299" s="173"/>
      <c r="P1299" s="265"/>
      <c r="Q1299" s="173"/>
      <c r="R1299" s="173"/>
      <c r="S1299" s="173"/>
      <c r="T1299" s="173"/>
      <c r="U1299" s="265"/>
      <c r="V1299" s="173"/>
      <c r="W1299" s="173"/>
      <c r="X1299" s="173"/>
      <c r="Y1299" s="173"/>
      <c r="Z1299" s="265"/>
      <c r="AA1299" s="173"/>
      <c r="AB1299" s="173"/>
      <c r="AC1299" s="173"/>
      <c r="AD1299" s="173"/>
      <c r="AE1299" s="265"/>
      <c r="AF1299" s="173"/>
      <c r="AG1299" s="173"/>
      <c r="AH1299" s="173"/>
      <c r="AI1299" s="173"/>
      <c r="AJ1299" s="173"/>
    </row>
    <row r="1300" spans="3:36" x14ac:dyDescent="0.25">
      <c r="C1300" s="173"/>
      <c r="D1300" s="173"/>
      <c r="E1300" s="173"/>
      <c r="F1300" s="265"/>
      <c r="G1300" s="173"/>
      <c r="H1300" s="173"/>
      <c r="I1300" s="173"/>
      <c r="J1300" s="173"/>
      <c r="K1300" s="265"/>
      <c r="L1300" s="173"/>
      <c r="M1300" s="173"/>
      <c r="N1300" s="173"/>
      <c r="O1300" s="173"/>
      <c r="P1300" s="265"/>
      <c r="Q1300" s="173"/>
      <c r="R1300" s="173"/>
      <c r="S1300" s="173"/>
      <c r="T1300" s="173"/>
      <c r="U1300" s="265"/>
      <c r="V1300" s="173"/>
      <c r="W1300" s="173"/>
      <c r="X1300" s="173"/>
      <c r="Y1300" s="173"/>
      <c r="Z1300" s="265"/>
      <c r="AA1300" s="173"/>
      <c r="AB1300" s="173"/>
      <c r="AC1300" s="173"/>
      <c r="AD1300" s="173"/>
      <c r="AE1300" s="265"/>
      <c r="AF1300" s="173"/>
      <c r="AG1300" s="173"/>
      <c r="AH1300" s="173"/>
      <c r="AI1300" s="173"/>
      <c r="AJ1300" s="173"/>
    </row>
    <row r="1301" spans="3:36" x14ac:dyDescent="0.25">
      <c r="C1301" s="173"/>
      <c r="D1301" s="173"/>
      <c r="E1301" s="173"/>
      <c r="F1301" s="265"/>
      <c r="G1301" s="173"/>
      <c r="H1301" s="173"/>
      <c r="I1301" s="173"/>
      <c r="J1301" s="173"/>
      <c r="K1301" s="265"/>
      <c r="L1301" s="173"/>
      <c r="M1301" s="173"/>
      <c r="N1301" s="173"/>
      <c r="O1301" s="173"/>
      <c r="P1301" s="265"/>
      <c r="Q1301" s="173"/>
      <c r="R1301" s="173"/>
      <c r="S1301" s="173"/>
      <c r="T1301" s="173"/>
      <c r="U1301" s="265"/>
      <c r="V1301" s="173"/>
      <c r="W1301" s="173"/>
      <c r="X1301" s="173"/>
      <c r="Y1301" s="173"/>
      <c r="Z1301" s="265"/>
      <c r="AA1301" s="173"/>
      <c r="AB1301" s="173"/>
      <c r="AC1301" s="173"/>
      <c r="AD1301" s="173"/>
      <c r="AE1301" s="265"/>
      <c r="AF1301" s="173"/>
      <c r="AG1301" s="173"/>
      <c r="AH1301" s="173"/>
      <c r="AI1301" s="173"/>
      <c r="AJ1301" s="173"/>
    </row>
    <row r="1302" spans="3:36" x14ac:dyDescent="0.25">
      <c r="C1302" s="173"/>
      <c r="D1302" s="173"/>
      <c r="E1302" s="173"/>
      <c r="F1302" s="265"/>
      <c r="G1302" s="173"/>
      <c r="H1302" s="173"/>
      <c r="I1302" s="173"/>
      <c r="J1302" s="173"/>
      <c r="K1302" s="265"/>
      <c r="L1302" s="173"/>
      <c r="M1302" s="173"/>
      <c r="N1302" s="173"/>
      <c r="O1302" s="173"/>
      <c r="P1302" s="265"/>
      <c r="Q1302" s="173"/>
      <c r="R1302" s="173"/>
      <c r="S1302" s="173"/>
      <c r="T1302" s="173"/>
      <c r="U1302" s="265"/>
      <c r="V1302" s="173"/>
      <c r="W1302" s="173"/>
      <c r="X1302" s="173"/>
      <c r="Y1302" s="173"/>
      <c r="Z1302" s="265"/>
      <c r="AA1302" s="173"/>
      <c r="AB1302" s="173"/>
      <c r="AC1302" s="173"/>
      <c r="AD1302" s="173"/>
      <c r="AE1302" s="265"/>
      <c r="AF1302" s="173"/>
      <c r="AG1302" s="173"/>
      <c r="AH1302" s="173"/>
      <c r="AI1302" s="173"/>
      <c r="AJ1302" s="173"/>
    </row>
    <row r="1303" spans="3:36" x14ac:dyDescent="0.25">
      <c r="C1303" s="173"/>
      <c r="D1303" s="173"/>
      <c r="E1303" s="173"/>
      <c r="F1303" s="265"/>
      <c r="G1303" s="173"/>
      <c r="H1303" s="173"/>
      <c r="I1303" s="173"/>
      <c r="J1303" s="173"/>
      <c r="K1303" s="265"/>
      <c r="L1303" s="173"/>
      <c r="M1303" s="173"/>
      <c r="N1303" s="173"/>
      <c r="O1303" s="173"/>
      <c r="P1303" s="265"/>
      <c r="Q1303" s="173"/>
      <c r="R1303" s="173"/>
      <c r="S1303" s="173"/>
      <c r="T1303" s="173"/>
      <c r="U1303" s="265"/>
      <c r="V1303" s="173"/>
      <c r="W1303" s="173"/>
      <c r="X1303" s="173"/>
      <c r="Y1303" s="173"/>
      <c r="Z1303" s="265"/>
      <c r="AA1303" s="173"/>
      <c r="AB1303" s="173"/>
      <c r="AC1303" s="173"/>
      <c r="AD1303" s="173"/>
      <c r="AE1303" s="265"/>
      <c r="AF1303" s="173"/>
      <c r="AG1303" s="173"/>
      <c r="AH1303" s="173"/>
      <c r="AI1303" s="173"/>
      <c r="AJ1303" s="173"/>
    </row>
    <row r="1304" spans="3:36" x14ac:dyDescent="0.25">
      <c r="C1304" s="173"/>
      <c r="D1304" s="173"/>
      <c r="E1304" s="173"/>
      <c r="F1304" s="265"/>
      <c r="G1304" s="173"/>
      <c r="H1304" s="173"/>
      <c r="I1304" s="173"/>
      <c r="J1304" s="173"/>
      <c r="K1304" s="265"/>
      <c r="L1304" s="173"/>
      <c r="M1304" s="173"/>
      <c r="N1304" s="173"/>
      <c r="O1304" s="173"/>
      <c r="P1304" s="265"/>
      <c r="Q1304" s="173"/>
      <c r="R1304" s="173"/>
      <c r="S1304" s="173"/>
      <c r="T1304" s="173"/>
      <c r="U1304" s="265"/>
      <c r="V1304" s="173"/>
      <c r="W1304" s="173"/>
      <c r="X1304" s="173"/>
      <c r="Y1304" s="173"/>
      <c r="Z1304" s="265"/>
      <c r="AA1304" s="173"/>
      <c r="AB1304" s="173"/>
      <c r="AC1304" s="173"/>
      <c r="AD1304" s="173"/>
      <c r="AE1304" s="265"/>
      <c r="AF1304" s="173"/>
      <c r="AG1304" s="173"/>
      <c r="AH1304" s="173"/>
      <c r="AI1304" s="173"/>
      <c r="AJ1304" s="173"/>
    </row>
    <row r="1305" spans="3:36" x14ac:dyDescent="0.25">
      <c r="C1305" s="173"/>
      <c r="D1305" s="173"/>
      <c r="E1305" s="173"/>
      <c r="F1305" s="265"/>
      <c r="G1305" s="173"/>
      <c r="H1305" s="173"/>
      <c r="I1305" s="173"/>
      <c r="J1305" s="173"/>
      <c r="K1305" s="265"/>
      <c r="L1305" s="173"/>
      <c r="M1305" s="173"/>
      <c r="N1305" s="173"/>
      <c r="O1305" s="173"/>
      <c r="P1305" s="265"/>
      <c r="Q1305" s="173"/>
      <c r="R1305" s="173"/>
      <c r="S1305" s="173"/>
      <c r="T1305" s="173"/>
      <c r="U1305" s="265"/>
      <c r="V1305" s="173"/>
      <c r="W1305" s="173"/>
      <c r="X1305" s="173"/>
      <c r="Y1305" s="173"/>
      <c r="Z1305" s="265"/>
      <c r="AA1305" s="173"/>
      <c r="AB1305" s="173"/>
      <c r="AC1305" s="173"/>
      <c r="AD1305" s="173"/>
      <c r="AE1305" s="265"/>
      <c r="AF1305" s="173"/>
      <c r="AG1305" s="173"/>
      <c r="AH1305" s="173"/>
      <c r="AI1305" s="173"/>
      <c r="AJ1305" s="173"/>
    </row>
    <row r="1306" spans="3:36" x14ac:dyDescent="0.25">
      <c r="C1306" s="173"/>
      <c r="D1306" s="173"/>
      <c r="E1306" s="173"/>
      <c r="F1306" s="265"/>
      <c r="G1306" s="173"/>
      <c r="H1306" s="173"/>
      <c r="I1306" s="173"/>
      <c r="J1306" s="173"/>
      <c r="K1306" s="265"/>
      <c r="L1306" s="173"/>
      <c r="M1306" s="173"/>
      <c r="N1306" s="173"/>
      <c r="O1306" s="173"/>
      <c r="P1306" s="265"/>
      <c r="Q1306" s="173"/>
      <c r="R1306" s="173"/>
      <c r="S1306" s="173"/>
      <c r="T1306" s="173"/>
      <c r="U1306" s="265"/>
      <c r="V1306" s="173"/>
      <c r="W1306" s="173"/>
      <c r="X1306" s="173"/>
      <c r="Y1306" s="173"/>
      <c r="Z1306" s="265"/>
      <c r="AA1306" s="173"/>
      <c r="AB1306" s="173"/>
      <c r="AC1306" s="173"/>
      <c r="AD1306" s="173"/>
      <c r="AE1306" s="265"/>
      <c r="AF1306" s="173"/>
      <c r="AG1306" s="173"/>
      <c r="AH1306" s="173"/>
      <c r="AI1306" s="173"/>
      <c r="AJ1306" s="173"/>
    </row>
    <row r="1307" spans="3:36" x14ac:dyDescent="0.25">
      <c r="C1307" s="173"/>
      <c r="D1307" s="173"/>
      <c r="E1307" s="173"/>
      <c r="F1307" s="265"/>
      <c r="G1307" s="173"/>
      <c r="H1307" s="173"/>
      <c r="I1307" s="173"/>
      <c r="J1307" s="173"/>
      <c r="K1307" s="265"/>
      <c r="L1307" s="173"/>
      <c r="M1307" s="173"/>
      <c r="N1307" s="173"/>
      <c r="O1307" s="173"/>
      <c r="P1307" s="265"/>
      <c r="Q1307" s="173"/>
      <c r="R1307" s="173"/>
      <c r="S1307" s="173"/>
      <c r="T1307" s="173"/>
      <c r="U1307" s="265"/>
      <c r="V1307" s="173"/>
      <c r="W1307" s="173"/>
      <c r="X1307" s="173"/>
      <c r="Y1307" s="173"/>
      <c r="Z1307" s="265"/>
      <c r="AA1307" s="173"/>
      <c r="AB1307" s="173"/>
      <c r="AC1307" s="173"/>
      <c r="AD1307" s="173"/>
      <c r="AE1307" s="265"/>
      <c r="AF1307" s="173"/>
      <c r="AG1307" s="173"/>
      <c r="AH1307" s="173"/>
      <c r="AI1307" s="173"/>
      <c r="AJ1307" s="173"/>
    </row>
    <row r="1308" spans="3:36" x14ac:dyDescent="0.25">
      <c r="C1308" s="173"/>
      <c r="D1308" s="173"/>
      <c r="E1308" s="173"/>
      <c r="F1308" s="265"/>
      <c r="G1308" s="173"/>
      <c r="H1308" s="173"/>
      <c r="I1308" s="173"/>
      <c r="J1308" s="173"/>
      <c r="K1308" s="265"/>
      <c r="L1308" s="173"/>
      <c r="M1308" s="173"/>
      <c r="N1308" s="173"/>
      <c r="O1308" s="173"/>
      <c r="P1308" s="265"/>
      <c r="Q1308" s="173"/>
      <c r="R1308" s="173"/>
      <c r="S1308" s="173"/>
      <c r="T1308" s="173"/>
      <c r="U1308" s="265"/>
      <c r="V1308" s="173"/>
      <c r="W1308" s="173"/>
      <c r="X1308" s="173"/>
      <c r="Y1308" s="173"/>
      <c r="Z1308" s="265"/>
      <c r="AA1308" s="173"/>
      <c r="AB1308" s="173"/>
      <c r="AC1308" s="173"/>
      <c r="AD1308" s="173"/>
      <c r="AE1308" s="265"/>
      <c r="AF1308" s="173"/>
      <c r="AG1308" s="173"/>
      <c r="AH1308" s="173"/>
      <c r="AI1308" s="173"/>
      <c r="AJ1308" s="173"/>
    </row>
    <row r="1309" spans="3:36" x14ac:dyDescent="0.25">
      <c r="C1309" s="173"/>
      <c r="D1309" s="173"/>
      <c r="E1309" s="173"/>
      <c r="F1309" s="265"/>
      <c r="G1309" s="173"/>
      <c r="H1309" s="173"/>
      <c r="I1309" s="173"/>
      <c r="J1309" s="173"/>
      <c r="K1309" s="265"/>
      <c r="L1309" s="173"/>
      <c r="M1309" s="173"/>
      <c r="N1309" s="173"/>
      <c r="O1309" s="173"/>
      <c r="P1309" s="265"/>
      <c r="Q1309" s="173"/>
      <c r="R1309" s="173"/>
      <c r="S1309" s="173"/>
      <c r="T1309" s="173"/>
      <c r="U1309" s="265"/>
      <c r="V1309" s="173"/>
      <c r="W1309" s="173"/>
      <c r="X1309" s="173"/>
      <c r="Y1309" s="173"/>
      <c r="Z1309" s="265"/>
      <c r="AA1309" s="173"/>
      <c r="AB1309" s="173"/>
      <c r="AC1309" s="173"/>
      <c r="AD1309" s="173"/>
      <c r="AE1309" s="265"/>
      <c r="AF1309" s="173"/>
      <c r="AG1309" s="173"/>
      <c r="AH1309" s="173"/>
      <c r="AI1309" s="173"/>
      <c r="AJ1309" s="173"/>
    </row>
    <row r="1310" spans="3:36" x14ac:dyDescent="0.25">
      <c r="C1310" s="173"/>
      <c r="D1310" s="173"/>
      <c r="E1310" s="173"/>
      <c r="F1310" s="265"/>
      <c r="G1310" s="173"/>
      <c r="H1310" s="173"/>
      <c r="I1310" s="173"/>
      <c r="J1310" s="173"/>
      <c r="K1310" s="265"/>
      <c r="L1310" s="173"/>
      <c r="M1310" s="173"/>
      <c r="N1310" s="173"/>
      <c r="O1310" s="173"/>
      <c r="P1310" s="265"/>
      <c r="Q1310" s="173"/>
      <c r="R1310" s="173"/>
      <c r="S1310" s="173"/>
      <c r="T1310" s="173"/>
      <c r="U1310" s="265"/>
      <c r="V1310" s="173"/>
      <c r="W1310" s="173"/>
      <c r="X1310" s="173"/>
      <c r="Y1310" s="173"/>
      <c r="Z1310" s="265"/>
      <c r="AA1310" s="173"/>
      <c r="AB1310" s="173"/>
      <c r="AC1310" s="173"/>
      <c r="AD1310" s="173"/>
      <c r="AE1310" s="265"/>
      <c r="AF1310" s="173"/>
      <c r="AG1310" s="173"/>
      <c r="AH1310" s="173"/>
      <c r="AI1310" s="173"/>
      <c r="AJ1310" s="173"/>
    </row>
    <row r="1311" spans="3:36" x14ac:dyDescent="0.25">
      <c r="C1311" s="173"/>
      <c r="D1311" s="173"/>
      <c r="E1311" s="173"/>
      <c r="F1311" s="265"/>
      <c r="G1311" s="173"/>
      <c r="H1311" s="173"/>
      <c r="I1311" s="173"/>
      <c r="J1311" s="173"/>
      <c r="K1311" s="265"/>
      <c r="L1311" s="173"/>
      <c r="M1311" s="173"/>
      <c r="N1311" s="173"/>
      <c r="O1311" s="173"/>
      <c r="P1311" s="265"/>
      <c r="Q1311" s="173"/>
      <c r="R1311" s="173"/>
      <c r="S1311" s="173"/>
      <c r="T1311" s="173"/>
      <c r="U1311" s="265"/>
      <c r="V1311" s="173"/>
      <c r="W1311" s="173"/>
      <c r="X1311" s="173"/>
      <c r="Y1311" s="173"/>
      <c r="Z1311" s="265"/>
      <c r="AA1311" s="173"/>
      <c r="AB1311" s="173"/>
      <c r="AC1311" s="173"/>
      <c r="AD1311" s="173"/>
      <c r="AE1311" s="265"/>
      <c r="AF1311" s="173"/>
      <c r="AG1311" s="173"/>
      <c r="AH1311" s="173"/>
      <c r="AI1311" s="173"/>
      <c r="AJ1311" s="173"/>
    </row>
    <row r="1312" spans="3:36" x14ac:dyDescent="0.25">
      <c r="C1312" s="173"/>
      <c r="D1312" s="173"/>
      <c r="E1312" s="173"/>
      <c r="F1312" s="265"/>
      <c r="G1312" s="173"/>
      <c r="H1312" s="173"/>
      <c r="I1312" s="173"/>
      <c r="J1312" s="173"/>
      <c r="K1312" s="265"/>
      <c r="L1312" s="173"/>
      <c r="M1312" s="173"/>
      <c r="N1312" s="173"/>
      <c r="O1312" s="173"/>
      <c r="P1312" s="265"/>
      <c r="Q1312" s="173"/>
      <c r="R1312" s="173"/>
      <c r="S1312" s="173"/>
      <c r="T1312" s="173"/>
      <c r="U1312" s="265"/>
      <c r="V1312" s="173"/>
      <c r="W1312" s="173"/>
      <c r="X1312" s="173"/>
      <c r="Y1312" s="173"/>
      <c r="Z1312" s="265"/>
      <c r="AA1312" s="173"/>
      <c r="AB1312" s="173"/>
      <c r="AC1312" s="173"/>
      <c r="AD1312" s="173"/>
      <c r="AE1312" s="265"/>
      <c r="AF1312" s="173"/>
      <c r="AG1312" s="173"/>
      <c r="AH1312" s="173"/>
      <c r="AI1312" s="173"/>
      <c r="AJ1312" s="173"/>
    </row>
    <row r="1313" spans="3:36" x14ac:dyDescent="0.25">
      <c r="C1313" s="173"/>
      <c r="D1313" s="173"/>
      <c r="E1313" s="173"/>
      <c r="F1313" s="265"/>
      <c r="G1313" s="173"/>
      <c r="H1313" s="173"/>
      <c r="I1313" s="173"/>
      <c r="J1313" s="173"/>
      <c r="K1313" s="265"/>
      <c r="L1313" s="173"/>
      <c r="M1313" s="173"/>
      <c r="N1313" s="173"/>
      <c r="O1313" s="173"/>
      <c r="P1313" s="265"/>
      <c r="Q1313" s="173"/>
      <c r="R1313" s="173"/>
      <c r="S1313" s="173"/>
      <c r="T1313" s="173"/>
      <c r="U1313" s="265"/>
      <c r="V1313" s="173"/>
      <c r="W1313" s="173"/>
      <c r="X1313" s="173"/>
      <c r="Y1313" s="173"/>
      <c r="Z1313" s="265"/>
      <c r="AA1313" s="173"/>
      <c r="AB1313" s="173"/>
      <c r="AC1313" s="173"/>
      <c r="AD1313" s="173"/>
      <c r="AE1313" s="265"/>
      <c r="AF1313" s="173"/>
      <c r="AG1313" s="173"/>
      <c r="AH1313" s="173"/>
      <c r="AI1313" s="173"/>
      <c r="AJ1313" s="173"/>
    </row>
    <row r="1314" spans="3:36" x14ac:dyDescent="0.25">
      <c r="C1314" s="173"/>
      <c r="D1314" s="173"/>
      <c r="E1314" s="173"/>
      <c r="F1314" s="265"/>
      <c r="G1314" s="173"/>
      <c r="H1314" s="173"/>
      <c r="I1314" s="173"/>
      <c r="J1314" s="173"/>
      <c r="K1314" s="265"/>
      <c r="L1314" s="173"/>
      <c r="M1314" s="173"/>
      <c r="N1314" s="173"/>
      <c r="O1314" s="173"/>
      <c r="P1314" s="265"/>
      <c r="Q1314" s="173"/>
      <c r="R1314" s="173"/>
      <c r="S1314" s="173"/>
      <c r="T1314" s="173"/>
      <c r="U1314" s="265"/>
      <c r="V1314" s="173"/>
      <c r="W1314" s="173"/>
      <c r="X1314" s="173"/>
      <c r="Y1314" s="173"/>
      <c r="Z1314" s="265"/>
      <c r="AA1314" s="173"/>
      <c r="AB1314" s="173"/>
      <c r="AC1314" s="173"/>
      <c r="AD1314" s="173"/>
      <c r="AE1314" s="265"/>
      <c r="AF1314" s="173"/>
      <c r="AG1314" s="173"/>
      <c r="AH1314" s="173"/>
      <c r="AI1314" s="173"/>
      <c r="AJ1314" s="173"/>
    </row>
    <row r="1315" spans="3:36" x14ac:dyDescent="0.25">
      <c r="C1315" s="173"/>
      <c r="D1315" s="173"/>
      <c r="E1315" s="173"/>
      <c r="F1315" s="265"/>
      <c r="G1315" s="173"/>
      <c r="H1315" s="173"/>
      <c r="I1315" s="173"/>
      <c r="J1315" s="173"/>
      <c r="K1315" s="265"/>
      <c r="L1315" s="173"/>
      <c r="M1315" s="173"/>
      <c r="N1315" s="173"/>
      <c r="O1315" s="173"/>
      <c r="P1315" s="265"/>
      <c r="Q1315" s="173"/>
      <c r="R1315" s="173"/>
      <c r="S1315" s="173"/>
      <c r="T1315" s="173"/>
      <c r="U1315" s="265"/>
      <c r="V1315" s="173"/>
      <c r="W1315" s="173"/>
      <c r="X1315" s="173"/>
      <c r="Y1315" s="173"/>
      <c r="Z1315" s="265"/>
      <c r="AA1315" s="173"/>
      <c r="AB1315" s="173"/>
      <c r="AC1315" s="173"/>
      <c r="AD1315" s="173"/>
      <c r="AE1315" s="265"/>
      <c r="AF1315" s="173"/>
      <c r="AG1315" s="173"/>
      <c r="AH1315" s="173"/>
      <c r="AI1315" s="173"/>
      <c r="AJ1315" s="173"/>
    </row>
    <row r="1316" spans="3:36" x14ac:dyDescent="0.25">
      <c r="C1316" s="173"/>
      <c r="D1316" s="173"/>
      <c r="E1316" s="173"/>
      <c r="F1316" s="265"/>
      <c r="G1316" s="173"/>
      <c r="H1316" s="173"/>
      <c r="I1316" s="173"/>
      <c r="J1316" s="173"/>
      <c r="K1316" s="265"/>
      <c r="L1316" s="173"/>
      <c r="M1316" s="173"/>
      <c r="N1316" s="173"/>
      <c r="O1316" s="173"/>
      <c r="P1316" s="265"/>
      <c r="Q1316" s="173"/>
      <c r="R1316" s="173"/>
      <c r="S1316" s="173"/>
      <c r="T1316" s="173"/>
      <c r="U1316" s="265"/>
      <c r="V1316" s="173"/>
      <c r="W1316" s="173"/>
      <c r="X1316" s="173"/>
      <c r="Y1316" s="173"/>
      <c r="Z1316" s="265"/>
      <c r="AA1316" s="173"/>
      <c r="AB1316" s="173"/>
      <c r="AC1316" s="173"/>
      <c r="AD1316" s="173"/>
      <c r="AE1316" s="265"/>
      <c r="AF1316" s="173"/>
      <c r="AG1316" s="173"/>
      <c r="AH1316" s="173"/>
      <c r="AI1316" s="173"/>
      <c r="AJ1316" s="173"/>
    </row>
    <row r="1317" spans="3:36" x14ac:dyDescent="0.25">
      <c r="C1317" s="173"/>
      <c r="D1317" s="173"/>
      <c r="E1317" s="173"/>
      <c r="F1317" s="265"/>
      <c r="G1317" s="173"/>
      <c r="H1317" s="173"/>
      <c r="I1317" s="173"/>
      <c r="J1317" s="173"/>
      <c r="K1317" s="265"/>
      <c r="L1317" s="173"/>
      <c r="M1317" s="173"/>
      <c r="N1317" s="173"/>
      <c r="O1317" s="173"/>
      <c r="P1317" s="265"/>
      <c r="Q1317" s="173"/>
      <c r="R1317" s="173"/>
      <c r="S1317" s="173"/>
      <c r="T1317" s="173"/>
      <c r="U1317" s="265"/>
      <c r="V1317" s="173"/>
      <c r="W1317" s="173"/>
      <c r="X1317" s="173"/>
      <c r="Y1317" s="173"/>
      <c r="Z1317" s="265"/>
      <c r="AA1317" s="173"/>
      <c r="AB1317" s="173"/>
      <c r="AC1317" s="173"/>
      <c r="AD1317" s="173"/>
      <c r="AE1317" s="265"/>
      <c r="AF1317" s="173"/>
      <c r="AG1317" s="173"/>
      <c r="AH1317" s="173"/>
      <c r="AI1317" s="173"/>
      <c r="AJ1317" s="173"/>
    </row>
    <row r="1318" spans="3:36" x14ac:dyDescent="0.25">
      <c r="C1318" s="173"/>
      <c r="D1318" s="173"/>
      <c r="E1318" s="173"/>
      <c r="F1318" s="265"/>
      <c r="G1318" s="173"/>
      <c r="H1318" s="173"/>
      <c r="I1318" s="173"/>
      <c r="J1318" s="173"/>
      <c r="K1318" s="265"/>
      <c r="L1318" s="173"/>
      <c r="M1318" s="173"/>
      <c r="N1318" s="173"/>
      <c r="O1318" s="173"/>
      <c r="P1318" s="265"/>
      <c r="Q1318" s="173"/>
      <c r="R1318" s="173"/>
      <c r="S1318" s="173"/>
      <c r="T1318" s="173"/>
      <c r="U1318" s="265"/>
      <c r="V1318" s="173"/>
      <c r="W1318" s="173"/>
      <c r="X1318" s="173"/>
      <c r="Y1318" s="173"/>
      <c r="Z1318" s="265"/>
      <c r="AA1318" s="173"/>
      <c r="AB1318" s="173"/>
      <c r="AC1318" s="173"/>
      <c r="AD1318" s="173"/>
      <c r="AE1318" s="265"/>
      <c r="AF1318" s="173"/>
      <c r="AG1318" s="173"/>
      <c r="AH1318" s="173"/>
      <c r="AI1318" s="173"/>
      <c r="AJ1318" s="173"/>
    </row>
    <row r="1319" spans="3:36" x14ac:dyDescent="0.25">
      <c r="C1319" s="173"/>
      <c r="D1319" s="173"/>
      <c r="E1319" s="173"/>
      <c r="F1319" s="265"/>
      <c r="G1319" s="173"/>
      <c r="H1319" s="173"/>
      <c r="I1319" s="173"/>
      <c r="J1319" s="173"/>
      <c r="K1319" s="265"/>
      <c r="L1319" s="173"/>
      <c r="M1319" s="173"/>
      <c r="N1319" s="173"/>
      <c r="O1319" s="173"/>
      <c r="P1319" s="265"/>
      <c r="Q1319" s="173"/>
      <c r="R1319" s="173"/>
      <c r="S1319" s="173"/>
      <c r="T1319" s="173"/>
      <c r="U1319" s="265"/>
      <c r="V1319" s="173"/>
      <c r="W1319" s="173"/>
      <c r="X1319" s="173"/>
      <c r="Y1319" s="173"/>
      <c r="Z1319" s="265"/>
      <c r="AA1319" s="173"/>
      <c r="AB1319" s="173"/>
      <c r="AC1319" s="173"/>
      <c r="AD1319" s="173"/>
      <c r="AE1319" s="265"/>
      <c r="AF1319" s="173"/>
      <c r="AG1319" s="173"/>
      <c r="AH1319" s="173"/>
      <c r="AI1319" s="173"/>
      <c r="AJ1319" s="173"/>
    </row>
    <row r="1320" spans="3:36" x14ac:dyDescent="0.25">
      <c r="C1320" s="173"/>
      <c r="D1320" s="173"/>
      <c r="E1320" s="173"/>
      <c r="F1320" s="265"/>
      <c r="G1320" s="173"/>
      <c r="H1320" s="173"/>
      <c r="I1320" s="173"/>
      <c r="J1320" s="173"/>
      <c r="K1320" s="265"/>
      <c r="L1320" s="173"/>
      <c r="M1320" s="173"/>
      <c r="N1320" s="173"/>
      <c r="O1320" s="173"/>
      <c r="P1320" s="265"/>
      <c r="Q1320" s="173"/>
      <c r="R1320" s="173"/>
      <c r="S1320" s="173"/>
      <c r="T1320" s="173"/>
      <c r="U1320" s="265"/>
      <c r="V1320" s="173"/>
      <c r="W1320" s="173"/>
      <c r="X1320" s="173"/>
      <c r="Y1320" s="173"/>
      <c r="Z1320" s="265"/>
      <c r="AA1320" s="173"/>
      <c r="AB1320" s="173"/>
      <c r="AC1320" s="173"/>
      <c r="AD1320" s="173"/>
      <c r="AE1320" s="265"/>
      <c r="AF1320" s="173"/>
      <c r="AG1320" s="173"/>
      <c r="AH1320" s="173"/>
      <c r="AI1320" s="173"/>
      <c r="AJ1320" s="173"/>
    </row>
    <row r="1321" spans="3:36" x14ac:dyDescent="0.25">
      <c r="C1321" s="173"/>
      <c r="D1321" s="173"/>
      <c r="E1321" s="173"/>
      <c r="F1321" s="265"/>
      <c r="G1321" s="173"/>
      <c r="H1321" s="173"/>
      <c r="I1321" s="173"/>
      <c r="J1321" s="173"/>
      <c r="K1321" s="265"/>
      <c r="L1321" s="173"/>
      <c r="M1321" s="173"/>
      <c r="N1321" s="173"/>
      <c r="O1321" s="173"/>
      <c r="P1321" s="265"/>
      <c r="Q1321" s="173"/>
      <c r="R1321" s="173"/>
      <c r="S1321" s="173"/>
      <c r="T1321" s="173"/>
      <c r="U1321" s="265"/>
      <c r="V1321" s="173"/>
      <c r="W1321" s="173"/>
      <c r="X1321" s="173"/>
      <c r="Y1321" s="173"/>
      <c r="Z1321" s="265"/>
      <c r="AA1321" s="173"/>
      <c r="AB1321" s="173"/>
      <c r="AC1321" s="173"/>
      <c r="AD1321" s="173"/>
      <c r="AE1321" s="265"/>
      <c r="AF1321" s="173"/>
      <c r="AG1321" s="173"/>
      <c r="AH1321" s="173"/>
      <c r="AI1321" s="173"/>
      <c r="AJ1321" s="173"/>
    </row>
    <row r="1322" spans="3:36" x14ac:dyDescent="0.25">
      <c r="C1322" s="173"/>
      <c r="D1322" s="173"/>
      <c r="E1322" s="173"/>
      <c r="F1322" s="265"/>
      <c r="G1322" s="173"/>
      <c r="H1322" s="173"/>
      <c r="I1322" s="173"/>
      <c r="J1322" s="173"/>
      <c r="K1322" s="265"/>
      <c r="L1322" s="173"/>
      <c r="M1322" s="173"/>
      <c r="N1322" s="173"/>
      <c r="O1322" s="173"/>
      <c r="P1322" s="265"/>
      <c r="Q1322" s="173"/>
      <c r="R1322" s="173"/>
      <c r="S1322" s="173"/>
      <c r="T1322" s="173"/>
      <c r="U1322" s="265"/>
      <c r="V1322" s="173"/>
      <c r="W1322" s="173"/>
      <c r="X1322" s="173"/>
      <c r="Y1322" s="173"/>
      <c r="Z1322" s="265"/>
      <c r="AA1322" s="173"/>
      <c r="AB1322" s="173"/>
      <c r="AC1322" s="173"/>
      <c r="AD1322" s="173"/>
      <c r="AE1322" s="265"/>
      <c r="AF1322" s="173"/>
      <c r="AG1322" s="173"/>
      <c r="AH1322" s="173"/>
      <c r="AI1322" s="173"/>
      <c r="AJ1322" s="173"/>
    </row>
    <row r="1323" spans="3:36" x14ac:dyDescent="0.25">
      <c r="C1323" s="173"/>
      <c r="D1323" s="173"/>
      <c r="E1323" s="173"/>
      <c r="F1323" s="265"/>
      <c r="G1323" s="173"/>
      <c r="H1323" s="173"/>
      <c r="I1323" s="173"/>
      <c r="J1323" s="173"/>
      <c r="K1323" s="265"/>
      <c r="L1323" s="173"/>
      <c r="M1323" s="173"/>
      <c r="N1323" s="173"/>
      <c r="O1323" s="173"/>
      <c r="P1323" s="265"/>
      <c r="Q1323" s="173"/>
      <c r="R1323" s="173"/>
      <c r="S1323" s="173"/>
      <c r="T1323" s="173"/>
      <c r="U1323" s="265"/>
      <c r="V1323" s="173"/>
      <c r="W1323" s="173"/>
      <c r="X1323" s="173"/>
      <c r="Y1323" s="173"/>
      <c r="Z1323" s="265"/>
      <c r="AA1323" s="173"/>
      <c r="AB1323" s="173"/>
      <c r="AC1323" s="173"/>
      <c r="AD1323" s="173"/>
      <c r="AE1323" s="265"/>
      <c r="AF1323" s="173"/>
      <c r="AG1323" s="173"/>
      <c r="AH1323" s="173"/>
      <c r="AI1323" s="173"/>
      <c r="AJ1323" s="173"/>
    </row>
    <row r="1324" spans="3:36" x14ac:dyDescent="0.25">
      <c r="C1324" s="173"/>
      <c r="D1324" s="173"/>
      <c r="E1324" s="173"/>
      <c r="F1324" s="265"/>
      <c r="G1324" s="173"/>
      <c r="H1324" s="173"/>
      <c r="I1324" s="173"/>
      <c r="J1324" s="173"/>
      <c r="K1324" s="265"/>
      <c r="L1324" s="173"/>
      <c r="M1324" s="173"/>
      <c r="N1324" s="173"/>
      <c r="O1324" s="173"/>
      <c r="P1324" s="265"/>
      <c r="Q1324" s="173"/>
      <c r="R1324" s="173"/>
      <c r="S1324" s="173"/>
      <c r="T1324" s="173"/>
      <c r="U1324" s="265"/>
      <c r="V1324" s="173"/>
      <c r="W1324" s="173"/>
      <c r="X1324" s="173"/>
      <c r="Y1324" s="173"/>
      <c r="Z1324" s="265"/>
      <c r="AA1324" s="173"/>
      <c r="AB1324" s="173"/>
      <c r="AC1324" s="173"/>
      <c r="AD1324" s="173"/>
      <c r="AE1324" s="265"/>
      <c r="AF1324" s="173"/>
      <c r="AG1324" s="173"/>
      <c r="AH1324" s="173"/>
      <c r="AI1324" s="173"/>
      <c r="AJ1324" s="173"/>
    </row>
    <row r="1325" spans="3:36" x14ac:dyDescent="0.25">
      <c r="C1325" s="173"/>
      <c r="D1325" s="173"/>
      <c r="E1325" s="173"/>
      <c r="F1325" s="265"/>
      <c r="G1325" s="173"/>
      <c r="H1325" s="173"/>
      <c r="I1325" s="173"/>
      <c r="J1325" s="173"/>
      <c r="K1325" s="265"/>
      <c r="L1325" s="173"/>
      <c r="M1325" s="173"/>
      <c r="N1325" s="173"/>
      <c r="O1325" s="173"/>
      <c r="P1325" s="265"/>
      <c r="Q1325" s="173"/>
      <c r="R1325" s="173"/>
      <c r="S1325" s="173"/>
      <c r="T1325" s="173"/>
      <c r="U1325" s="265"/>
      <c r="V1325" s="173"/>
      <c r="W1325" s="173"/>
      <c r="X1325" s="173"/>
      <c r="Y1325" s="173"/>
      <c r="Z1325" s="265"/>
      <c r="AA1325" s="173"/>
      <c r="AB1325" s="173"/>
      <c r="AC1325" s="173"/>
      <c r="AD1325" s="173"/>
      <c r="AE1325" s="265"/>
      <c r="AF1325" s="173"/>
      <c r="AG1325" s="173"/>
      <c r="AH1325" s="173"/>
      <c r="AI1325" s="173"/>
      <c r="AJ1325" s="173"/>
    </row>
    <row r="1326" spans="3:36" x14ac:dyDescent="0.25">
      <c r="C1326" s="173"/>
      <c r="D1326" s="173"/>
      <c r="E1326" s="173"/>
      <c r="F1326" s="265"/>
      <c r="G1326" s="173"/>
      <c r="H1326" s="173"/>
      <c r="I1326" s="173"/>
      <c r="J1326" s="173"/>
      <c r="K1326" s="265"/>
      <c r="L1326" s="173"/>
      <c r="M1326" s="173"/>
      <c r="N1326" s="173"/>
      <c r="O1326" s="173"/>
      <c r="P1326" s="265"/>
      <c r="Q1326" s="173"/>
      <c r="R1326" s="173"/>
      <c r="S1326" s="173"/>
      <c r="T1326" s="173"/>
      <c r="U1326" s="265"/>
      <c r="V1326" s="173"/>
      <c r="W1326" s="173"/>
      <c r="X1326" s="173"/>
      <c r="Y1326" s="173"/>
      <c r="Z1326" s="265"/>
      <c r="AA1326" s="173"/>
      <c r="AB1326" s="173"/>
      <c r="AC1326" s="173"/>
      <c r="AD1326" s="173"/>
      <c r="AE1326" s="265"/>
      <c r="AF1326" s="173"/>
      <c r="AG1326" s="173"/>
      <c r="AH1326" s="173"/>
      <c r="AI1326" s="173"/>
      <c r="AJ1326" s="173"/>
    </row>
    <row r="1327" spans="3:36" x14ac:dyDescent="0.25">
      <c r="C1327" s="173"/>
      <c r="D1327" s="173"/>
      <c r="E1327" s="173"/>
      <c r="F1327" s="265"/>
      <c r="G1327" s="173"/>
      <c r="H1327" s="173"/>
      <c r="I1327" s="173"/>
      <c r="J1327" s="173"/>
      <c r="K1327" s="265"/>
      <c r="L1327" s="173"/>
      <c r="M1327" s="173"/>
      <c r="N1327" s="173"/>
      <c r="O1327" s="173"/>
      <c r="P1327" s="265"/>
      <c r="Q1327" s="173"/>
      <c r="R1327" s="173"/>
      <c r="S1327" s="173"/>
      <c r="T1327" s="173"/>
      <c r="U1327" s="265"/>
      <c r="V1327" s="173"/>
      <c r="W1327" s="173"/>
      <c r="X1327" s="173"/>
      <c r="Y1327" s="173"/>
      <c r="Z1327" s="265"/>
      <c r="AA1327" s="173"/>
      <c r="AB1327" s="173"/>
      <c r="AC1327" s="173"/>
      <c r="AD1327" s="173"/>
      <c r="AE1327" s="265"/>
      <c r="AF1327" s="173"/>
      <c r="AG1327" s="173"/>
      <c r="AH1327" s="173"/>
      <c r="AI1327" s="173"/>
      <c r="AJ1327" s="173"/>
    </row>
    <row r="1328" spans="3:36" x14ac:dyDescent="0.25">
      <c r="C1328" s="173"/>
      <c r="D1328" s="173"/>
      <c r="E1328" s="173"/>
      <c r="F1328" s="265"/>
      <c r="G1328" s="173"/>
      <c r="H1328" s="173"/>
      <c r="I1328" s="173"/>
      <c r="J1328" s="173"/>
      <c r="K1328" s="265"/>
      <c r="L1328" s="173"/>
      <c r="M1328" s="173"/>
      <c r="N1328" s="173"/>
      <c r="O1328" s="173"/>
      <c r="P1328" s="265"/>
      <c r="Q1328" s="173"/>
      <c r="R1328" s="173"/>
      <c r="S1328" s="173"/>
      <c r="T1328" s="173"/>
      <c r="U1328" s="265"/>
      <c r="V1328" s="173"/>
      <c r="W1328" s="173"/>
      <c r="X1328" s="173"/>
      <c r="Y1328" s="173"/>
      <c r="Z1328" s="265"/>
      <c r="AA1328" s="173"/>
      <c r="AB1328" s="173"/>
      <c r="AC1328" s="173"/>
      <c r="AD1328" s="173"/>
      <c r="AE1328" s="265"/>
      <c r="AF1328" s="173"/>
      <c r="AG1328" s="173"/>
      <c r="AH1328" s="173"/>
      <c r="AI1328" s="173"/>
      <c r="AJ1328" s="173"/>
    </row>
    <row r="1329" spans="3:36" x14ac:dyDescent="0.25">
      <c r="C1329" s="173"/>
      <c r="D1329" s="173"/>
      <c r="E1329" s="173"/>
      <c r="F1329" s="265"/>
      <c r="G1329" s="173"/>
      <c r="H1329" s="173"/>
      <c r="I1329" s="173"/>
      <c r="J1329" s="173"/>
      <c r="K1329" s="265"/>
      <c r="L1329" s="173"/>
      <c r="M1329" s="173"/>
      <c r="N1329" s="173"/>
      <c r="O1329" s="173"/>
      <c r="P1329" s="265"/>
      <c r="Q1329" s="173"/>
      <c r="R1329" s="173"/>
      <c r="S1329" s="173"/>
      <c r="T1329" s="173"/>
      <c r="U1329" s="265"/>
      <c r="V1329" s="173"/>
      <c r="W1329" s="173"/>
      <c r="X1329" s="173"/>
      <c r="Y1329" s="173"/>
      <c r="Z1329" s="265"/>
      <c r="AA1329" s="173"/>
      <c r="AB1329" s="173"/>
      <c r="AC1329" s="173"/>
      <c r="AD1329" s="173"/>
      <c r="AE1329" s="265"/>
      <c r="AF1329" s="173"/>
      <c r="AG1329" s="173"/>
      <c r="AH1329" s="173"/>
      <c r="AI1329" s="173"/>
      <c r="AJ1329" s="173"/>
    </row>
    <row r="1330" spans="3:36" x14ac:dyDescent="0.25">
      <c r="C1330" s="173"/>
      <c r="D1330" s="173"/>
      <c r="E1330" s="173"/>
      <c r="F1330" s="265"/>
      <c r="G1330" s="173"/>
      <c r="H1330" s="173"/>
      <c r="I1330" s="173"/>
      <c r="J1330" s="173"/>
      <c r="K1330" s="265"/>
      <c r="L1330" s="173"/>
      <c r="M1330" s="173"/>
      <c r="N1330" s="173"/>
      <c r="O1330" s="173"/>
      <c r="P1330" s="265"/>
      <c r="Q1330" s="173"/>
      <c r="R1330" s="173"/>
      <c r="S1330" s="173"/>
      <c r="T1330" s="173"/>
      <c r="U1330" s="265"/>
      <c r="V1330" s="173"/>
      <c r="W1330" s="173"/>
      <c r="X1330" s="173"/>
      <c r="Y1330" s="173"/>
      <c r="Z1330" s="265"/>
      <c r="AA1330" s="173"/>
      <c r="AB1330" s="173"/>
      <c r="AC1330" s="173"/>
      <c r="AD1330" s="173"/>
      <c r="AE1330" s="265"/>
      <c r="AF1330" s="173"/>
      <c r="AG1330" s="173"/>
      <c r="AH1330" s="173"/>
      <c r="AI1330" s="173"/>
      <c r="AJ1330" s="173"/>
    </row>
    <row r="1331" spans="3:36" x14ac:dyDescent="0.25">
      <c r="C1331" s="173"/>
      <c r="D1331" s="173"/>
      <c r="E1331" s="173"/>
      <c r="F1331" s="265"/>
      <c r="G1331" s="173"/>
      <c r="H1331" s="173"/>
      <c r="I1331" s="173"/>
      <c r="J1331" s="173"/>
      <c r="K1331" s="265"/>
      <c r="L1331" s="173"/>
      <c r="M1331" s="173"/>
      <c r="N1331" s="173"/>
      <c r="O1331" s="173"/>
      <c r="P1331" s="265"/>
      <c r="Q1331" s="173"/>
      <c r="R1331" s="173"/>
      <c r="S1331" s="173"/>
      <c r="T1331" s="173"/>
      <c r="U1331" s="265"/>
      <c r="V1331" s="173"/>
      <c r="W1331" s="173"/>
      <c r="X1331" s="173"/>
      <c r="Y1331" s="173"/>
      <c r="Z1331" s="265"/>
      <c r="AA1331" s="173"/>
      <c r="AB1331" s="173"/>
      <c r="AC1331" s="173"/>
      <c r="AD1331" s="173"/>
      <c r="AE1331" s="265"/>
      <c r="AF1331" s="173"/>
      <c r="AG1331" s="173"/>
      <c r="AH1331" s="173"/>
      <c r="AI1331" s="173"/>
      <c r="AJ1331" s="173"/>
    </row>
    <row r="1332" spans="3:36" x14ac:dyDescent="0.25">
      <c r="C1332" s="173"/>
      <c r="D1332" s="173"/>
      <c r="E1332" s="173"/>
      <c r="F1332" s="265"/>
      <c r="G1332" s="173"/>
      <c r="H1332" s="173"/>
      <c r="I1332" s="173"/>
      <c r="J1332" s="173"/>
      <c r="K1332" s="265"/>
      <c r="L1332" s="173"/>
      <c r="M1332" s="173"/>
      <c r="N1332" s="173"/>
      <c r="O1332" s="173"/>
      <c r="P1332" s="265"/>
      <c r="Q1332" s="173"/>
      <c r="R1332" s="173"/>
      <c r="S1332" s="173"/>
      <c r="T1332" s="173"/>
      <c r="U1332" s="265"/>
      <c r="V1332" s="173"/>
      <c r="W1332" s="173"/>
      <c r="X1332" s="173"/>
      <c r="Y1332" s="173"/>
      <c r="Z1332" s="265"/>
      <c r="AA1332" s="173"/>
      <c r="AB1332" s="173"/>
      <c r="AC1332" s="173"/>
      <c r="AD1332" s="173"/>
      <c r="AE1332" s="265"/>
      <c r="AF1332" s="173"/>
      <c r="AG1332" s="173"/>
      <c r="AH1332" s="173"/>
      <c r="AI1332" s="173"/>
      <c r="AJ1332" s="173"/>
    </row>
    <row r="1333" spans="3:36" x14ac:dyDescent="0.25">
      <c r="C1333" s="173"/>
      <c r="D1333" s="173"/>
      <c r="E1333" s="173"/>
      <c r="F1333" s="265"/>
      <c r="G1333" s="173"/>
      <c r="H1333" s="173"/>
      <c r="I1333" s="173"/>
      <c r="J1333" s="173"/>
      <c r="K1333" s="265"/>
      <c r="L1333" s="173"/>
      <c r="M1333" s="173"/>
      <c r="N1333" s="173"/>
      <c r="O1333" s="173"/>
      <c r="P1333" s="265"/>
      <c r="Q1333" s="173"/>
      <c r="R1333" s="173"/>
      <c r="S1333" s="173"/>
      <c r="T1333" s="173"/>
      <c r="U1333" s="265"/>
      <c r="V1333" s="173"/>
      <c r="W1333" s="173"/>
      <c r="X1333" s="173"/>
      <c r="Y1333" s="173"/>
      <c r="Z1333" s="265"/>
      <c r="AA1333" s="173"/>
      <c r="AB1333" s="173"/>
      <c r="AC1333" s="173"/>
      <c r="AD1333" s="173"/>
      <c r="AE1333" s="265"/>
      <c r="AF1333" s="173"/>
      <c r="AG1333" s="173"/>
      <c r="AH1333" s="173"/>
      <c r="AI1333" s="173"/>
      <c r="AJ1333" s="173"/>
    </row>
    <row r="1334" spans="3:36" x14ac:dyDescent="0.25">
      <c r="C1334" s="173"/>
      <c r="D1334" s="173"/>
      <c r="E1334" s="173"/>
      <c r="F1334" s="265"/>
      <c r="G1334" s="173"/>
      <c r="H1334" s="173"/>
      <c r="I1334" s="173"/>
      <c r="J1334" s="173"/>
      <c r="K1334" s="265"/>
      <c r="L1334" s="173"/>
      <c r="M1334" s="173"/>
      <c r="N1334" s="173"/>
      <c r="O1334" s="173"/>
      <c r="P1334" s="265"/>
      <c r="Q1334" s="173"/>
      <c r="R1334" s="173"/>
      <c r="S1334" s="173"/>
      <c r="T1334" s="173"/>
      <c r="U1334" s="265"/>
      <c r="V1334" s="173"/>
      <c r="W1334" s="173"/>
      <c r="X1334" s="173"/>
      <c r="Y1334" s="173"/>
      <c r="Z1334" s="265"/>
      <c r="AA1334" s="173"/>
      <c r="AB1334" s="173"/>
      <c r="AC1334" s="173"/>
      <c r="AD1334" s="173"/>
      <c r="AE1334" s="265"/>
      <c r="AF1334" s="173"/>
      <c r="AG1334" s="173"/>
      <c r="AH1334" s="173"/>
      <c r="AI1334" s="173"/>
      <c r="AJ1334" s="173"/>
    </row>
    <row r="1335" spans="3:36" x14ac:dyDescent="0.25">
      <c r="C1335" s="173"/>
      <c r="D1335" s="173"/>
      <c r="E1335" s="173"/>
      <c r="F1335" s="265"/>
      <c r="G1335" s="173"/>
      <c r="H1335" s="173"/>
      <c r="I1335" s="173"/>
      <c r="J1335" s="173"/>
      <c r="K1335" s="265"/>
      <c r="L1335" s="173"/>
      <c r="M1335" s="173"/>
      <c r="N1335" s="173"/>
      <c r="O1335" s="173"/>
      <c r="P1335" s="265"/>
      <c r="Q1335" s="173"/>
      <c r="R1335" s="173"/>
      <c r="S1335" s="173"/>
      <c r="T1335" s="173"/>
      <c r="U1335" s="265"/>
      <c r="V1335" s="173"/>
      <c r="W1335" s="173"/>
      <c r="X1335" s="173"/>
      <c r="Y1335" s="173"/>
      <c r="Z1335" s="265"/>
      <c r="AA1335" s="173"/>
      <c r="AB1335" s="173"/>
      <c r="AC1335" s="173"/>
      <c r="AD1335" s="173"/>
      <c r="AE1335" s="265"/>
      <c r="AF1335" s="173"/>
      <c r="AG1335" s="173"/>
      <c r="AH1335" s="173"/>
      <c r="AI1335" s="173"/>
      <c r="AJ1335" s="173"/>
    </row>
    <row r="1336" spans="3:36" x14ac:dyDescent="0.25">
      <c r="C1336" s="173"/>
      <c r="D1336" s="173"/>
      <c r="E1336" s="173"/>
      <c r="F1336" s="265"/>
      <c r="G1336" s="173"/>
      <c r="H1336" s="173"/>
      <c r="I1336" s="173"/>
      <c r="J1336" s="173"/>
      <c r="K1336" s="265"/>
      <c r="L1336" s="173"/>
      <c r="M1336" s="173"/>
      <c r="N1336" s="173"/>
      <c r="O1336" s="173"/>
      <c r="P1336" s="265"/>
      <c r="Q1336" s="173"/>
      <c r="R1336" s="173"/>
      <c r="S1336" s="173"/>
      <c r="T1336" s="173"/>
      <c r="U1336" s="265"/>
      <c r="V1336" s="173"/>
      <c r="W1336" s="173"/>
      <c r="X1336" s="173"/>
      <c r="Y1336" s="173"/>
      <c r="Z1336" s="265"/>
      <c r="AA1336" s="173"/>
      <c r="AB1336" s="173"/>
      <c r="AC1336" s="173"/>
      <c r="AD1336" s="173"/>
      <c r="AE1336" s="265"/>
      <c r="AF1336" s="173"/>
      <c r="AG1336" s="173"/>
      <c r="AH1336" s="173"/>
      <c r="AI1336" s="173"/>
      <c r="AJ1336" s="173"/>
    </row>
    <row r="1337" spans="3:36" x14ac:dyDescent="0.25">
      <c r="C1337" s="173"/>
      <c r="D1337" s="173"/>
      <c r="E1337" s="173"/>
      <c r="F1337" s="265"/>
      <c r="G1337" s="173"/>
      <c r="H1337" s="173"/>
      <c r="I1337" s="173"/>
      <c r="J1337" s="173"/>
      <c r="K1337" s="265"/>
      <c r="L1337" s="173"/>
      <c r="M1337" s="173"/>
      <c r="N1337" s="173"/>
      <c r="O1337" s="173"/>
      <c r="P1337" s="265"/>
      <c r="Q1337" s="173"/>
      <c r="R1337" s="173"/>
      <c r="S1337" s="173"/>
      <c r="T1337" s="173"/>
      <c r="U1337" s="265"/>
      <c r="V1337" s="173"/>
      <c r="W1337" s="173"/>
      <c r="X1337" s="173"/>
      <c r="Y1337" s="173"/>
      <c r="Z1337" s="265"/>
      <c r="AA1337" s="173"/>
      <c r="AB1337" s="173"/>
      <c r="AC1337" s="173"/>
      <c r="AD1337" s="173"/>
      <c r="AE1337" s="265"/>
      <c r="AF1337" s="173"/>
      <c r="AG1337" s="173"/>
      <c r="AH1337" s="173"/>
      <c r="AI1337" s="173"/>
      <c r="AJ1337" s="173"/>
    </row>
    <row r="1338" spans="3:36" x14ac:dyDescent="0.25">
      <c r="C1338" s="173"/>
      <c r="D1338" s="173"/>
      <c r="E1338" s="173"/>
      <c r="F1338" s="265"/>
      <c r="G1338" s="173"/>
      <c r="H1338" s="173"/>
      <c r="I1338" s="173"/>
      <c r="J1338" s="173"/>
      <c r="K1338" s="265"/>
      <c r="L1338" s="173"/>
      <c r="M1338" s="173"/>
      <c r="N1338" s="173"/>
      <c r="O1338" s="173"/>
      <c r="P1338" s="265"/>
      <c r="Q1338" s="173"/>
      <c r="R1338" s="173"/>
      <c r="S1338" s="173"/>
      <c r="T1338" s="173"/>
      <c r="U1338" s="265"/>
      <c r="V1338" s="173"/>
      <c r="W1338" s="173"/>
      <c r="X1338" s="173"/>
      <c r="Y1338" s="173"/>
      <c r="Z1338" s="265"/>
      <c r="AA1338" s="173"/>
      <c r="AB1338" s="173"/>
      <c r="AC1338" s="173"/>
      <c r="AD1338" s="173"/>
      <c r="AE1338" s="265"/>
      <c r="AF1338" s="173"/>
      <c r="AG1338" s="173"/>
      <c r="AH1338" s="173"/>
      <c r="AI1338" s="173"/>
      <c r="AJ1338" s="173"/>
    </row>
    <row r="1339" spans="3:36" x14ac:dyDescent="0.25">
      <c r="C1339" s="173"/>
      <c r="D1339" s="173"/>
      <c r="E1339" s="173"/>
      <c r="F1339" s="265"/>
      <c r="G1339" s="173"/>
      <c r="H1339" s="173"/>
      <c r="I1339" s="173"/>
      <c r="J1339" s="173"/>
      <c r="K1339" s="265"/>
      <c r="L1339" s="173"/>
      <c r="M1339" s="173"/>
      <c r="N1339" s="173"/>
      <c r="O1339" s="173"/>
      <c r="P1339" s="265"/>
      <c r="Q1339" s="173"/>
      <c r="R1339" s="173"/>
      <c r="S1339" s="173"/>
      <c r="T1339" s="173"/>
      <c r="U1339" s="265"/>
      <c r="V1339" s="173"/>
      <c r="W1339" s="173"/>
      <c r="X1339" s="173"/>
      <c r="Y1339" s="173"/>
      <c r="Z1339" s="265"/>
      <c r="AA1339" s="173"/>
      <c r="AB1339" s="173"/>
      <c r="AC1339" s="173"/>
      <c r="AD1339" s="173"/>
      <c r="AE1339" s="265"/>
      <c r="AF1339" s="173"/>
      <c r="AG1339" s="173"/>
      <c r="AH1339" s="173"/>
      <c r="AI1339" s="173"/>
      <c r="AJ1339" s="173"/>
    </row>
    <row r="1340" spans="3:36" x14ac:dyDescent="0.25">
      <c r="C1340" s="173"/>
      <c r="D1340" s="173"/>
      <c r="E1340" s="173"/>
      <c r="F1340" s="265"/>
      <c r="G1340" s="173"/>
      <c r="H1340" s="173"/>
      <c r="I1340" s="173"/>
      <c r="J1340" s="173"/>
      <c r="K1340" s="265"/>
      <c r="L1340" s="173"/>
      <c r="M1340" s="173"/>
      <c r="N1340" s="173"/>
      <c r="O1340" s="173"/>
      <c r="P1340" s="265"/>
      <c r="Q1340" s="173"/>
      <c r="R1340" s="173"/>
      <c r="S1340" s="173"/>
      <c r="T1340" s="173"/>
      <c r="U1340" s="265"/>
      <c r="V1340" s="173"/>
      <c r="W1340" s="173"/>
      <c r="X1340" s="173"/>
      <c r="Y1340" s="173"/>
      <c r="Z1340" s="265"/>
      <c r="AA1340" s="173"/>
      <c r="AB1340" s="173"/>
      <c r="AC1340" s="173"/>
      <c r="AD1340" s="173"/>
      <c r="AE1340" s="265"/>
      <c r="AF1340" s="173"/>
      <c r="AG1340" s="173"/>
      <c r="AH1340" s="173"/>
      <c r="AI1340" s="173"/>
      <c r="AJ1340" s="173"/>
    </row>
    <row r="1341" spans="3:36" x14ac:dyDescent="0.25">
      <c r="C1341" s="173"/>
      <c r="D1341" s="173"/>
      <c r="E1341" s="173"/>
      <c r="F1341" s="265"/>
      <c r="G1341" s="173"/>
      <c r="H1341" s="173"/>
      <c r="I1341" s="173"/>
      <c r="J1341" s="173"/>
      <c r="K1341" s="265"/>
      <c r="L1341" s="173"/>
      <c r="M1341" s="173"/>
      <c r="N1341" s="173"/>
      <c r="O1341" s="173"/>
      <c r="P1341" s="265"/>
      <c r="Q1341" s="173"/>
      <c r="R1341" s="173"/>
      <c r="S1341" s="173"/>
      <c r="T1341" s="173"/>
      <c r="U1341" s="265"/>
      <c r="V1341" s="173"/>
      <c r="W1341" s="173"/>
      <c r="X1341" s="173"/>
      <c r="Y1341" s="173"/>
      <c r="Z1341" s="265"/>
      <c r="AA1341" s="173"/>
      <c r="AB1341" s="173"/>
      <c r="AC1341" s="173"/>
      <c r="AD1341" s="173"/>
      <c r="AE1341" s="265"/>
      <c r="AF1341" s="173"/>
      <c r="AG1341" s="173"/>
      <c r="AH1341" s="173"/>
      <c r="AI1341" s="173"/>
      <c r="AJ1341" s="173"/>
    </row>
    <row r="1342" spans="3:36" x14ac:dyDescent="0.25">
      <c r="C1342" s="173"/>
      <c r="D1342" s="173"/>
      <c r="E1342" s="173"/>
      <c r="F1342" s="265"/>
      <c r="G1342" s="173"/>
      <c r="H1342" s="173"/>
      <c r="I1342" s="173"/>
      <c r="J1342" s="173"/>
      <c r="K1342" s="265"/>
      <c r="L1342" s="173"/>
      <c r="M1342" s="173"/>
      <c r="N1342" s="173"/>
      <c r="O1342" s="173"/>
      <c r="P1342" s="265"/>
      <c r="Q1342" s="173"/>
      <c r="R1342" s="173"/>
      <c r="S1342" s="173"/>
      <c r="T1342" s="173"/>
      <c r="U1342" s="265"/>
      <c r="V1342" s="173"/>
      <c r="W1342" s="173"/>
      <c r="X1342" s="173"/>
      <c r="Y1342" s="173"/>
      <c r="Z1342" s="265"/>
      <c r="AA1342" s="173"/>
      <c r="AB1342" s="173"/>
      <c r="AC1342" s="173"/>
      <c r="AD1342" s="173"/>
      <c r="AE1342" s="265"/>
      <c r="AF1342" s="173"/>
      <c r="AG1342" s="173"/>
      <c r="AH1342" s="173"/>
      <c r="AI1342" s="173"/>
      <c r="AJ1342" s="173"/>
    </row>
    <row r="1343" spans="3:36" x14ac:dyDescent="0.25">
      <c r="C1343" s="173"/>
      <c r="D1343" s="173"/>
      <c r="E1343" s="173"/>
      <c r="F1343" s="265"/>
      <c r="G1343" s="173"/>
      <c r="H1343" s="173"/>
      <c r="I1343" s="173"/>
      <c r="J1343" s="173"/>
      <c r="K1343" s="265"/>
      <c r="L1343" s="173"/>
      <c r="M1343" s="173"/>
      <c r="N1343" s="173"/>
      <c r="O1343" s="173"/>
      <c r="P1343" s="265"/>
      <c r="Q1343" s="173"/>
      <c r="R1343" s="173"/>
      <c r="S1343" s="173"/>
      <c r="T1343" s="173"/>
      <c r="U1343" s="265"/>
      <c r="V1343" s="173"/>
      <c r="W1343" s="173"/>
      <c r="X1343" s="173"/>
      <c r="Y1343" s="173"/>
      <c r="Z1343" s="265"/>
      <c r="AA1343" s="173"/>
      <c r="AB1343" s="173"/>
      <c r="AC1343" s="173"/>
      <c r="AD1343" s="173"/>
      <c r="AE1343" s="265"/>
      <c r="AF1343" s="173"/>
      <c r="AG1343" s="173"/>
      <c r="AH1343" s="173"/>
      <c r="AI1343" s="173"/>
      <c r="AJ1343" s="173"/>
    </row>
    <row r="1344" spans="3:36" x14ac:dyDescent="0.25">
      <c r="C1344" s="173"/>
      <c r="D1344" s="173"/>
      <c r="E1344" s="173"/>
      <c r="F1344" s="265"/>
      <c r="G1344" s="173"/>
      <c r="H1344" s="173"/>
      <c r="I1344" s="173"/>
      <c r="J1344" s="173"/>
      <c r="K1344" s="265"/>
      <c r="L1344" s="173"/>
      <c r="M1344" s="173"/>
      <c r="N1344" s="173"/>
      <c r="O1344" s="173"/>
      <c r="P1344" s="265"/>
      <c r="Q1344" s="173"/>
      <c r="R1344" s="173"/>
      <c r="S1344" s="173"/>
      <c r="T1344" s="173"/>
      <c r="U1344" s="265"/>
      <c r="V1344" s="173"/>
      <c r="W1344" s="173"/>
      <c r="X1344" s="173"/>
      <c r="Y1344" s="173"/>
      <c r="Z1344" s="265"/>
      <c r="AA1344" s="173"/>
      <c r="AB1344" s="173"/>
      <c r="AC1344" s="173"/>
      <c r="AD1344" s="173"/>
      <c r="AE1344" s="265"/>
      <c r="AF1344" s="173"/>
      <c r="AG1344" s="173"/>
      <c r="AH1344" s="173"/>
      <c r="AI1344" s="173"/>
      <c r="AJ1344" s="173"/>
    </row>
    <row r="1345" spans="3:36" x14ac:dyDescent="0.25">
      <c r="C1345" s="173"/>
      <c r="D1345" s="173"/>
      <c r="E1345" s="173"/>
      <c r="F1345" s="265"/>
      <c r="G1345" s="173"/>
      <c r="H1345" s="173"/>
      <c r="I1345" s="173"/>
      <c r="J1345" s="173"/>
      <c r="K1345" s="265"/>
      <c r="L1345" s="173"/>
      <c r="M1345" s="173"/>
      <c r="N1345" s="173"/>
      <c r="O1345" s="173"/>
      <c r="P1345" s="265"/>
      <c r="Q1345" s="173"/>
      <c r="R1345" s="173"/>
      <c r="S1345" s="173"/>
      <c r="T1345" s="173"/>
      <c r="U1345" s="265"/>
      <c r="V1345" s="173"/>
      <c r="W1345" s="173"/>
      <c r="X1345" s="173"/>
      <c r="Y1345" s="173"/>
      <c r="Z1345" s="265"/>
      <c r="AA1345" s="173"/>
      <c r="AB1345" s="173"/>
      <c r="AC1345" s="173"/>
      <c r="AD1345" s="173"/>
      <c r="AE1345" s="265"/>
      <c r="AF1345" s="173"/>
      <c r="AG1345" s="173"/>
      <c r="AH1345" s="173"/>
      <c r="AI1345" s="173"/>
      <c r="AJ1345" s="173"/>
    </row>
    <row r="1346" spans="3:36" x14ac:dyDescent="0.25">
      <c r="C1346" s="173"/>
      <c r="D1346" s="173"/>
      <c r="E1346" s="173"/>
      <c r="F1346" s="265"/>
      <c r="G1346" s="173"/>
      <c r="H1346" s="173"/>
      <c r="I1346" s="173"/>
      <c r="J1346" s="173"/>
      <c r="K1346" s="265"/>
      <c r="L1346" s="173"/>
      <c r="M1346" s="173"/>
      <c r="N1346" s="173"/>
      <c r="O1346" s="173"/>
      <c r="P1346" s="265"/>
      <c r="Q1346" s="173"/>
      <c r="R1346" s="173"/>
      <c r="S1346" s="173"/>
      <c r="T1346" s="173"/>
      <c r="U1346" s="265"/>
      <c r="V1346" s="173"/>
      <c r="W1346" s="173"/>
      <c r="X1346" s="173"/>
      <c r="Y1346" s="173"/>
      <c r="Z1346" s="265"/>
      <c r="AA1346" s="173"/>
      <c r="AB1346" s="173"/>
      <c r="AC1346" s="173"/>
      <c r="AD1346" s="173"/>
      <c r="AE1346" s="265"/>
      <c r="AF1346" s="173"/>
      <c r="AG1346" s="173"/>
      <c r="AH1346" s="173"/>
      <c r="AI1346" s="173"/>
      <c r="AJ1346" s="173"/>
    </row>
    <row r="1347" spans="3:36" x14ac:dyDescent="0.25">
      <c r="C1347" s="173"/>
      <c r="D1347" s="173"/>
      <c r="E1347" s="173"/>
      <c r="F1347" s="265"/>
      <c r="G1347" s="173"/>
      <c r="H1347" s="173"/>
      <c r="I1347" s="173"/>
      <c r="J1347" s="173"/>
      <c r="K1347" s="265"/>
      <c r="L1347" s="173"/>
      <c r="M1347" s="173"/>
      <c r="N1347" s="173"/>
      <c r="O1347" s="173"/>
      <c r="P1347" s="265"/>
      <c r="Q1347" s="173"/>
      <c r="R1347" s="173"/>
      <c r="S1347" s="173"/>
      <c r="T1347" s="173"/>
      <c r="U1347" s="265"/>
      <c r="V1347" s="173"/>
      <c r="W1347" s="173"/>
      <c r="X1347" s="173"/>
      <c r="Y1347" s="173"/>
      <c r="Z1347" s="265"/>
      <c r="AA1347" s="173"/>
      <c r="AB1347" s="173"/>
      <c r="AC1347" s="173"/>
      <c r="AD1347" s="173"/>
      <c r="AE1347" s="265"/>
      <c r="AF1347" s="173"/>
      <c r="AG1347" s="173"/>
      <c r="AH1347" s="173"/>
      <c r="AI1347" s="173"/>
      <c r="AJ1347" s="173"/>
    </row>
    <row r="1348" spans="3:36" x14ac:dyDescent="0.25">
      <c r="C1348" s="173"/>
      <c r="D1348" s="173"/>
      <c r="E1348" s="173"/>
      <c r="F1348" s="265"/>
      <c r="G1348" s="173"/>
      <c r="H1348" s="173"/>
      <c r="I1348" s="173"/>
      <c r="J1348" s="173"/>
      <c r="K1348" s="265"/>
      <c r="L1348" s="173"/>
      <c r="M1348" s="173"/>
      <c r="N1348" s="173"/>
      <c r="O1348" s="173"/>
      <c r="P1348" s="265"/>
      <c r="Q1348" s="173"/>
      <c r="R1348" s="173"/>
      <c r="S1348" s="173"/>
      <c r="T1348" s="173"/>
      <c r="U1348" s="265"/>
      <c r="V1348" s="173"/>
      <c r="W1348" s="173"/>
      <c r="X1348" s="173"/>
      <c r="Y1348" s="173"/>
      <c r="Z1348" s="265"/>
      <c r="AA1348" s="173"/>
      <c r="AB1348" s="173"/>
      <c r="AC1348" s="173"/>
      <c r="AD1348" s="173"/>
      <c r="AE1348" s="265"/>
      <c r="AF1348" s="173"/>
      <c r="AG1348" s="173"/>
      <c r="AH1348" s="173"/>
      <c r="AI1348" s="173"/>
      <c r="AJ1348" s="173"/>
    </row>
    <row r="1349" spans="3:36" x14ac:dyDescent="0.25">
      <c r="C1349" s="173"/>
      <c r="D1349" s="173"/>
      <c r="E1349" s="173"/>
      <c r="F1349" s="265"/>
      <c r="G1349" s="173"/>
      <c r="H1349" s="173"/>
      <c r="I1349" s="173"/>
      <c r="J1349" s="173"/>
      <c r="K1349" s="265"/>
      <c r="L1349" s="173"/>
      <c r="M1349" s="173"/>
      <c r="N1349" s="173"/>
      <c r="O1349" s="173"/>
      <c r="P1349" s="265"/>
      <c r="Q1349" s="173"/>
      <c r="R1349" s="173"/>
      <c r="S1349" s="173"/>
      <c r="T1349" s="173"/>
      <c r="U1349" s="265"/>
      <c r="V1349" s="173"/>
      <c r="W1349" s="173"/>
      <c r="X1349" s="173"/>
      <c r="Y1349" s="173"/>
      <c r="Z1349" s="265"/>
      <c r="AA1349" s="173"/>
      <c r="AB1349" s="173"/>
      <c r="AC1349" s="173"/>
      <c r="AD1349" s="173"/>
      <c r="AE1349" s="265"/>
      <c r="AF1349" s="173"/>
      <c r="AG1349" s="173"/>
      <c r="AH1349" s="173"/>
      <c r="AI1349" s="173"/>
      <c r="AJ1349" s="173"/>
    </row>
    <row r="1350" spans="3:36" x14ac:dyDescent="0.25">
      <c r="C1350" s="173"/>
      <c r="D1350" s="173"/>
      <c r="E1350" s="173"/>
      <c r="F1350" s="265"/>
      <c r="G1350" s="173"/>
      <c r="H1350" s="173"/>
      <c r="I1350" s="173"/>
      <c r="J1350" s="173"/>
      <c r="K1350" s="265"/>
      <c r="L1350" s="173"/>
      <c r="M1350" s="173"/>
      <c r="N1350" s="173"/>
      <c r="O1350" s="173"/>
      <c r="P1350" s="265"/>
      <c r="Q1350" s="173"/>
      <c r="R1350" s="173"/>
      <c r="S1350" s="173"/>
      <c r="T1350" s="173"/>
      <c r="U1350" s="265"/>
      <c r="V1350" s="173"/>
      <c r="W1350" s="173"/>
      <c r="X1350" s="173"/>
      <c r="Y1350" s="173"/>
      <c r="Z1350" s="265"/>
      <c r="AA1350" s="173"/>
      <c r="AB1350" s="173"/>
      <c r="AC1350" s="173"/>
      <c r="AD1350" s="173"/>
      <c r="AE1350" s="265"/>
      <c r="AF1350" s="173"/>
      <c r="AG1350" s="173"/>
      <c r="AH1350" s="173"/>
      <c r="AI1350" s="173"/>
      <c r="AJ1350" s="173"/>
    </row>
    <row r="1351" spans="3:36" x14ac:dyDescent="0.25">
      <c r="C1351" s="173"/>
      <c r="D1351" s="173"/>
      <c r="E1351" s="173"/>
      <c r="F1351" s="265"/>
      <c r="G1351" s="173"/>
      <c r="H1351" s="173"/>
      <c r="I1351" s="173"/>
      <c r="J1351" s="173"/>
      <c r="K1351" s="265"/>
      <c r="L1351" s="173"/>
      <c r="M1351" s="173"/>
      <c r="N1351" s="173"/>
      <c r="O1351" s="173"/>
      <c r="P1351" s="265"/>
      <c r="Q1351" s="173"/>
      <c r="R1351" s="173"/>
      <c r="S1351" s="173"/>
      <c r="T1351" s="173"/>
      <c r="U1351" s="265"/>
      <c r="V1351" s="173"/>
      <c r="W1351" s="173"/>
      <c r="X1351" s="173"/>
      <c r="Y1351" s="173"/>
      <c r="Z1351" s="265"/>
      <c r="AA1351" s="173"/>
      <c r="AB1351" s="173"/>
      <c r="AC1351" s="173"/>
      <c r="AD1351" s="173"/>
      <c r="AE1351" s="265"/>
      <c r="AF1351" s="173"/>
      <c r="AG1351" s="173"/>
      <c r="AH1351" s="173"/>
      <c r="AI1351" s="173"/>
      <c r="AJ1351" s="173"/>
    </row>
    <row r="1352" spans="3:36" x14ac:dyDescent="0.25">
      <c r="C1352" s="173"/>
      <c r="D1352" s="173"/>
      <c r="E1352" s="173"/>
      <c r="F1352" s="265"/>
      <c r="G1352" s="173"/>
      <c r="H1352" s="173"/>
      <c r="I1352" s="173"/>
      <c r="J1352" s="173"/>
      <c r="K1352" s="265"/>
      <c r="L1352" s="173"/>
      <c r="M1352" s="173"/>
      <c r="N1352" s="173"/>
      <c r="O1352" s="173"/>
      <c r="P1352" s="265"/>
      <c r="Q1352" s="173"/>
      <c r="R1352" s="173"/>
      <c r="S1352" s="173"/>
      <c r="T1352" s="173"/>
      <c r="U1352" s="265"/>
      <c r="V1352" s="173"/>
      <c r="W1352" s="173"/>
      <c r="X1352" s="173"/>
      <c r="Y1352" s="173"/>
      <c r="Z1352" s="265"/>
      <c r="AA1352" s="173"/>
      <c r="AB1352" s="173"/>
      <c r="AC1352" s="173"/>
      <c r="AD1352" s="173"/>
      <c r="AE1352" s="265"/>
      <c r="AF1352" s="173"/>
      <c r="AG1352" s="173"/>
      <c r="AH1352" s="173"/>
      <c r="AI1352" s="173"/>
      <c r="AJ1352" s="173"/>
    </row>
    <row r="1353" spans="3:36" x14ac:dyDescent="0.25">
      <c r="C1353" s="173"/>
      <c r="D1353" s="173"/>
      <c r="E1353" s="173"/>
      <c r="F1353" s="265"/>
      <c r="G1353" s="173"/>
      <c r="H1353" s="173"/>
      <c r="I1353" s="173"/>
      <c r="J1353" s="173"/>
      <c r="K1353" s="265"/>
      <c r="L1353" s="173"/>
      <c r="M1353" s="173"/>
      <c r="N1353" s="173"/>
      <c r="O1353" s="173"/>
      <c r="P1353" s="265"/>
      <c r="Q1353" s="173"/>
      <c r="R1353" s="173"/>
      <c r="S1353" s="173"/>
      <c r="T1353" s="173"/>
      <c r="U1353" s="265"/>
      <c r="V1353" s="173"/>
      <c r="W1353" s="173"/>
      <c r="X1353" s="173"/>
      <c r="Y1353" s="173"/>
      <c r="Z1353" s="265"/>
      <c r="AA1353" s="173"/>
      <c r="AB1353" s="173"/>
      <c r="AC1353" s="173"/>
      <c r="AD1353" s="173"/>
      <c r="AE1353" s="265"/>
      <c r="AF1353" s="173"/>
      <c r="AG1353" s="173"/>
      <c r="AH1353" s="173"/>
      <c r="AI1353" s="173"/>
      <c r="AJ1353" s="173"/>
    </row>
    <row r="1354" spans="3:36" x14ac:dyDescent="0.25">
      <c r="C1354" s="173"/>
      <c r="D1354" s="173"/>
      <c r="E1354" s="173"/>
      <c r="F1354" s="265"/>
      <c r="G1354" s="173"/>
      <c r="H1354" s="173"/>
      <c r="I1354" s="173"/>
      <c r="J1354" s="173"/>
      <c r="K1354" s="265"/>
      <c r="L1354" s="173"/>
      <c r="M1354" s="173"/>
      <c r="N1354" s="173"/>
      <c r="O1354" s="173"/>
      <c r="P1354" s="265"/>
      <c r="Q1354" s="173"/>
      <c r="R1354" s="173"/>
      <c r="S1354" s="173"/>
      <c r="T1354" s="173"/>
      <c r="U1354" s="265"/>
      <c r="V1354" s="173"/>
      <c r="W1354" s="173"/>
      <c r="X1354" s="173"/>
      <c r="Y1354" s="173"/>
      <c r="Z1354" s="265"/>
      <c r="AA1354" s="173"/>
      <c r="AB1354" s="173"/>
      <c r="AC1354" s="173"/>
      <c r="AD1354" s="173"/>
      <c r="AE1354" s="265"/>
      <c r="AF1354" s="173"/>
      <c r="AG1354" s="173"/>
      <c r="AH1354" s="173"/>
      <c r="AI1354" s="173"/>
      <c r="AJ1354" s="173"/>
    </row>
    <row r="1355" spans="3:36" x14ac:dyDescent="0.25">
      <c r="C1355" s="173"/>
      <c r="D1355" s="173"/>
      <c r="E1355" s="173"/>
      <c r="F1355" s="265"/>
      <c r="G1355" s="173"/>
      <c r="H1355" s="173"/>
      <c r="I1355" s="173"/>
      <c r="J1355" s="173"/>
      <c r="K1355" s="265"/>
      <c r="L1355" s="173"/>
      <c r="M1355" s="173"/>
      <c r="N1355" s="173"/>
      <c r="O1355" s="173"/>
      <c r="P1355" s="265"/>
      <c r="Q1355" s="173"/>
      <c r="R1355" s="173"/>
      <c r="S1355" s="173"/>
      <c r="T1355" s="173"/>
      <c r="U1355" s="265"/>
      <c r="V1355" s="173"/>
      <c r="W1355" s="173"/>
      <c r="X1355" s="173"/>
      <c r="Y1355" s="173"/>
      <c r="Z1355" s="265"/>
      <c r="AA1355" s="173"/>
      <c r="AB1355" s="173"/>
      <c r="AC1355" s="173"/>
      <c r="AD1355" s="173"/>
      <c r="AE1355" s="265"/>
      <c r="AF1355" s="173"/>
      <c r="AG1355" s="173"/>
      <c r="AH1355" s="173"/>
      <c r="AI1355" s="173"/>
      <c r="AJ1355" s="173"/>
    </row>
    <row r="1356" spans="3:36" x14ac:dyDescent="0.25">
      <c r="C1356" s="173"/>
      <c r="D1356" s="173"/>
      <c r="E1356" s="173"/>
      <c r="F1356" s="265"/>
      <c r="G1356" s="173"/>
      <c r="H1356" s="173"/>
      <c r="I1356" s="173"/>
      <c r="J1356" s="173"/>
      <c r="K1356" s="265"/>
      <c r="L1356" s="173"/>
      <c r="M1356" s="173"/>
      <c r="N1356" s="173"/>
      <c r="O1356" s="173"/>
      <c r="P1356" s="265"/>
      <c r="Q1356" s="173"/>
      <c r="R1356" s="173"/>
      <c r="S1356" s="173"/>
      <c r="T1356" s="173"/>
      <c r="U1356" s="265"/>
      <c r="V1356" s="173"/>
      <c r="W1356" s="173"/>
      <c r="X1356" s="173"/>
      <c r="Y1356" s="173"/>
      <c r="Z1356" s="265"/>
      <c r="AA1356" s="173"/>
      <c r="AB1356" s="173"/>
      <c r="AC1356" s="173"/>
      <c r="AD1356" s="173"/>
      <c r="AE1356" s="265"/>
      <c r="AF1356" s="173"/>
      <c r="AG1356" s="173"/>
      <c r="AH1356" s="173"/>
      <c r="AI1356" s="173"/>
      <c r="AJ1356" s="173"/>
    </row>
    <row r="1357" spans="3:36" x14ac:dyDescent="0.25">
      <c r="C1357" s="173"/>
      <c r="D1357" s="173"/>
      <c r="E1357" s="173"/>
      <c r="F1357" s="265"/>
      <c r="G1357" s="173"/>
      <c r="H1357" s="173"/>
      <c r="I1357" s="173"/>
      <c r="J1357" s="173"/>
      <c r="K1357" s="265"/>
      <c r="L1357" s="173"/>
      <c r="M1357" s="173"/>
      <c r="N1357" s="173"/>
      <c r="O1357" s="173"/>
      <c r="P1357" s="265"/>
      <c r="Q1357" s="173"/>
      <c r="R1357" s="173"/>
      <c r="S1357" s="173"/>
      <c r="T1357" s="173"/>
      <c r="U1357" s="265"/>
      <c r="V1357" s="173"/>
      <c r="W1357" s="173"/>
      <c r="X1357" s="173"/>
      <c r="Y1357" s="173"/>
      <c r="Z1357" s="265"/>
      <c r="AA1357" s="173"/>
      <c r="AB1357" s="173"/>
      <c r="AC1357" s="173"/>
      <c r="AD1357" s="173"/>
      <c r="AE1357" s="265"/>
      <c r="AF1357" s="173"/>
      <c r="AG1357" s="173"/>
      <c r="AH1357" s="173"/>
      <c r="AI1357" s="173"/>
      <c r="AJ1357" s="173"/>
    </row>
    <row r="1358" spans="3:36" x14ac:dyDescent="0.25">
      <c r="C1358" s="173"/>
      <c r="D1358" s="173"/>
      <c r="E1358" s="173"/>
      <c r="F1358" s="265"/>
      <c r="G1358" s="173"/>
      <c r="H1358" s="173"/>
      <c r="I1358" s="173"/>
      <c r="J1358" s="173"/>
      <c r="K1358" s="265"/>
      <c r="L1358" s="173"/>
      <c r="M1358" s="173"/>
      <c r="N1358" s="173"/>
      <c r="O1358" s="173"/>
      <c r="P1358" s="265"/>
      <c r="Q1358" s="173"/>
      <c r="R1358" s="173"/>
      <c r="S1358" s="173"/>
      <c r="T1358" s="173"/>
      <c r="U1358" s="265"/>
      <c r="V1358" s="173"/>
      <c r="W1358" s="173"/>
      <c r="X1358" s="173"/>
      <c r="Y1358" s="173"/>
      <c r="Z1358" s="265"/>
      <c r="AA1358" s="173"/>
      <c r="AB1358" s="173"/>
      <c r="AC1358" s="173"/>
      <c r="AD1358" s="173"/>
      <c r="AE1358" s="265"/>
      <c r="AF1358" s="173"/>
      <c r="AG1358" s="173"/>
      <c r="AH1358" s="173"/>
      <c r="AI1358" s="173"/>
      <c r="AJ1358" s="173"/>
    </row>
    <row r="1359" spans="3:36" x14ac:dyDescent="0.25">
      <c r="C1359" s="173"/>
      <c r="D1359" s="173"/>
      <c r="E1359" s="173"/>
      <c r="F1359" s="265"/>
      <c r="G1359" s="173"/>
      <c r="H1359" s="173"/>
      <c r="I1359" s="173"/>
      <c r="J1359" s="173"/>
      <c r="K1359" s="265"/>
      <c r="L1359" s="173"/>
      <c r="M1359" s="173"/>
      <c r="N1359" s="173"/>
      <c r="O1359" s="173"/>
      <c r="P1359" s="265"/>
      <c r="Q1359" s="173"/>
      <c r="R1359" s="173"/>
      <c r="S1359" s="173"/>
      <c r="T1359" s="173"/>
      <c r="U1359" s="265"/>
      <c r="V1359" s="173"/>
      <c r="W1359" s="173"/>
      <c r="X1359" s="173"/>
      <c r="Y1359" s="173"/>
      <c r="Z1359" s="265"/>
      <c r="AA1359" s="173"/>
      <c r="AB1359" s="173"/>
      <c r="AC1359" s="173"/>
      <c r="AD1359" s="173"/>
      <c r="AE1359" s="265"/>
      <c r="AF1359" s="173"/>
      <c r="AG1359" s="173"/>
      <c r="AH1359" s="173"/>
      <c r="AI1359" s="173"/>
      <c r="AJ1359" s="173"/>
    </row>
    <row r="1360" spans="3:36" x14ac:dyDescent="0.25">
      <c r="C1360" s="173"/>
      <c r="D1360" s="173"/>
      <c r="E1360" s="173"/>
      <c r="F1360" s="265"/>
      <c r="G1360" s="173"/>
      <c r="H1360" s="173"/>
      <c r="I1360" s="173"/>
      <c r="J1360" s="173"/>
      <c r="K1360" s="265"/>
      <c r="L1360" s="173"/>
      <c r="M1360" s="173"/>
      <c r="N1360" s="173"/>
      <c r="O1360" s="173"/>
      <c r="P1360" s="265"/>
      <c r="Q1360" s="173"/>
      <c r="R1360" s="173"/>
      <c r="S1360" s="173"/>
      <c r="T1360" s="173"/>
      <c r="U1360" s="265"/>
      <c r="V1360" s="173"/>
      <c r="W1360" s="173"/>
      <c r="X1360" s="173"/>
      <c r="Y1360" s="173"/>
      <c r="Z1360" s="265"/>
      <c r="AA1360" s="173"/>
      <c r="AB1360" s="173"/>
      <c r="AC1360" s="173"/>
      <c r="AD1360" s="173"/>
      <c r="AE1360" s="265"/>
      <c r="AF1360" s="173"/>
      <c r="AG1360" s="173"/>
      <c r="AH1360" s="173"/>
      <c r="AI1360" s="173"/>
      <c r="AJ1360" s="173"/>
    </row>
    <row r="1361" spans="3:36" x14ac:dyDescent="0.25">
      <c r="C1361" s="173"/>
      <c r="D1361" s="173"/>
      <c r="E1361" s="173"/>
      <c r="F1361" s="265"/>
      <c r="G1361" s="173"/>
      <c r="H1361" s="173"/>
      <c r="I1361" s="173"/>
      <c r="J1361" s="173"/>
      <c r="K1361" s="265"/>
      <c r="L1361" s="173"/>
      <c r="M1361" s="173"/>
      <c r="N1361" s="173"/>
      <c r="O1361" s="173"/>
      <c r="P1361" s="265"/>
      <c r="Q1361" s="173"/>
      <c r="R1361" s="173"/>
      <c r="S1361" s="173"/>
      <c r="T1361" s="173"/>
      <c r="U1361" s="265"/>
      <c r="V1361" s="173"/>
      <c r="W1361" s="173"/>
      <c r="X1361" s="173"/>
      <c r="Y1361" s="173"/>
      <c r="Z1361" s="265"/>
      <c r="AA1361" s="173"/>
      <c r="AB1361" s="173"/>
      <c r="AC1361" s="173"/>
      <c r="AD1361" s="173"/>
      <c r="AE1361" s="265"/>
      <c r="AF1361" s="173"/>
      <c r="AG1361" s="173"/>
      <c r="AH1361" s="173"/>
      <c r="AI1361" s="173"/>
      <c r="AJ1361" s="173"/>
    </row>
    <row r="1362" spans="3:36" x14ac:dyDescent="0.25">
      <c r="C1362" s="173"/>
      <c r="D1362" s="173"/>
      <c r="E1362" s="173"/>
      <c r="F1362" s="265"/>
      <c r="G1362" s="173"/>
      <c r="H1362" s="173"/>
      <c r="I1362" s="173"/>
      <c r="J1362" s="173"/>
      <c r="K1362" s="265"/>
      <c r="L1362" s="173"/>
      <c r="M1362" s="173"/>
      <c r="N1362" s="173"/>
      <c r="O1362" s="173"/>
      <c r="P1362" s="265"/>
      <c r="Q1362" s="173"/>
      <c r="R1362" s="173"/>
      <c r="S1362" s="173"/>
      <c r="T1362" s="173"/>
      <c r="U1362" s="265"/>
      <c r="V1362" s="173"/>
      <c r="W1362" s="173"/>
      <c r="X1362" s="173"/>
      <c r="Y1362" s="173"/>
      <c r="Z1362" s="265"/>
      <c r="AA1362" s="173"/>
      <c r="AB1362" s="173"/>
      <c r="AC1362" s="173"/>
      <c r="AD1362" s="173"/>
      <c r="AE1362" s="265"/>
      <c r="AF1362" s="173"/>
      <c r="AG1362" s="173"/>
      <c r="AH1362" s="173"/>
      <c r="AI1362" s="173"/>
      <c r="AJ1362" s="173"/>
    </row>
    <row r="1363" spans="3:36" x14ac:dyDescent="0.25">
      <c r="C1363" s="173"/>
      <c r="D1363" s="173"/>
      <c r="E1363" s="173"/>
      <c r="F1363" s="265"/>
      <c r="G1363" s="173"/>
      <c r="H1363" s="173"/>
      <c r="I1363" s="173"/>
      <c r="J1363" s="173"/>
      <c r="K1363" s="265"/>
      <c r="L1363" s="173"/>
      <c r="M1363" s="173"/>
      <c r="N1363" s="173"/>
      <c r="O1363" s="173"/>
      <c r="P1363" s="265"/>
      <c r="Q1363" s="173"/>
      <c r="R1363" s="173"/>
      <c r="S1363" s="173"/>
      <c r="T1363" s="173"/>
      <c r="U1363" s="265"/>
      <c r="V1363" s="173"/>
      <c r="W1363" s="173"/>
      <c r="X1363" s="173"/>
      <c r="Y1363" s="173"/>
      <c r="Z1363" s="265"/>
      <c r="AA1363" s="173"/>
      <c r="AB1363" s="173"/>
      <c r="AC1363" s="173"/>
      <c r="AD1363" s="173"/>
      <c r="AE1363" s="265"/>
      <c r="AF1363" s="173"/>
      <c r="AG1363" s="173"/>
      <c r="AH1363" s="173"/>
      <c r="AI1363" s="173"/>
      <c r="AJ1363" s="173"/>
    </row>
    <row r="1364" spans="3:36" x14ac:dyDescent="0.25">
      <c r="C1364" s="173"/>
      <c r="D1364" s="173"/>
      <c r="E1364" s="173"/>
      <c r="F1364" s="265"/>
      <c r="G1364" s="173"/>
      <c r="H1364" s="173"/>
      <c r="I1364" s="173"/>
      <c r="J1364" s="173"/>
      <c r="K1364" s="265"/>
      <c r="L1364" s="173"/>
      <c r="M1364" s="173"/>
      <c r="N1364" s="173"/>
      <c r="O1364" s="173"/>
      <c r="P1364" s="265"/>
      <c r="Q1364" s="173"/>
      <c r="R1364" s="173"/>
      <c r="S1364" s="173"/>
      <c r="T1364" s="173"/>
      <c r="U1364" s="265"/>
      <c r="V1364" s="173"/>
      <c r="W1364" s="173"/>
      <c r="X1364" s="173"/>
      <c r="Y1364" s="173"/>
      <c r="Z1364" s="265"/>
      <c r="AA1364" s="173"/>
      <c r="AB1364" s="173"/>
      <c r="AC1364" s="173"/>
      <c r="AD1364" s="173"/>
      <c r="AE1364" s="265"/>
      <c r="AF1364" s="173"/>
      <c r="AG1364" s="173"/>
      <c r="AH1364" s="173"/>
      <c r="AI1364" s="173"/>
      <c r="AJ1364" s="173"/>
    </row>
    <row r="1365" spans="3:36" x14ac:dyDescent="0.25">
      <c r="C1365" s="173"/>
      <c r="D1365" s="173"/>
      <c r="E1365" s="173"/>
      <c r="F1365" s="265"/>
      <c r="G1365" s="173"/>
      <c r="H1365" s="173"/>
      <c r="I1365" s="173"/>
      <c r="J1365" s="173"/>
      <c r="K1365" s="265"/>
      <c r="L1365" s="173"/>
      <c r="M1365" s="173"/>
      <c r="N1365" s="173"/>
      <c r="O1365" s="173"/>
      <c r="P1365" s="265"/>
      <c r="Q1365" s="173"/>
      <c r="R1365" s="173"/>
      <c r="S1365" s="173"/>
      <c r="T1365" s="173"/>
      <c r="U1365" s="265"/>
      <c r="V1365" s="173"/>
      <c r="W1365" s="173"/>
      <c r="X1365" s="173"/>
      <c r="Y1365" s="173"/>
      <c r="Z1365" s="265"/>
      <c r="AA1365" s="173"/>
      <c r="AB1365" s="173"/>
      <c r="AC1365" s="173"/>
      <c r="AD1365" s="173"/>
      <c r="AE1365" s="265"/>
      <c r="AF1365" s="173"/>
      <c r="AG1365" s="173"/>
      <c r="AH1365" s="173"/>
      <c r="AI1365" s="173"/>
      <c r="AJ1365" s="173"/>
    </row>
    <row r="1366" spans="3:36" x14ac:dyDescent="0.25">
      <c r="C1366" s="173"/>
      <c r="D1366" s="173"/>
      <c r="E1366" s="173"/>
      <c r="F1366" s="265"/>
      <c r="G1366" s="173"/>
      <c r="H1366" s="173"/>
      <c r="I1366" s="173"/>
      <c r="J1366" s="173"/>
      <c r="K1366" s="265"/>
      <c r="L1366" s="173"/>
      <c r="M1366" s="173"/>
      <c r="N1366" s="173"/>
      <c r="O1366" s="173"/>
      <c r="P1366" s="265"/>
      <c r="Q1366" s="173"/>
      <c r="R1366" s="173"/>
      <c r="S1366" s="173"/>
      <c r="T1366" s="173"/>
      <c r="U1366" s="265"/>
      <c r="V1366" s="173"/>
      <c r="W1366" s="173"/>
      <c r="X1366" s="173"/>
      <c r="Y1366" s="173"/>
      <c r="Z1366" s="265"/>
      <c r="AA1366" s="173"/>
      <c r="AB1366" s="173"/>
      <c r="AC1366" s="173"/>
      <c r="AD1366" s="173"/>
      <c r="AE1366" s="265"/>
      <c r="AF1366" s="173"/>
      <c r="AG1366" s="173"/>
      <c r="AH1366" s="173"/>
      <c r="AI1366" s="173"/>
      <c r="AJ1366" s="173"/>
    </row>
    <row r="1367" spans="3:36" x14ac:dyDescent="0.25">
      <c r="C1367" s="173"/>
      <c r="D1367" s="173"/>
      <c r="E1367" s="173"/>
      <c r="F1367" s="265"/>
      <c r="G1367" s="173"/>
      <c r="H1367" s="173"/>
      <c r="I1367" s="173"/>
      <c r="J1367" s="173"/>
      <c r="K1367" s="265"/>
      <c r="L1367" s="173"/>
      <c r="M1367" s="173"/>
      <c r="N1367" s="173"/>
      <c r="O1367" s="173"/>
      <c r="P1367" s="265"/>
      <c r="Q1367" s="173"/>
      <c r="R1367" s="173"/>
      <c r="S1367" s="173"/>
      <c r="T1367" s="173"/>
      <c r="U1367" s="265"/>
      <c r="V1367" s="173"/>
      <c r="W1367" s="173"/>
      <c r="X1367" s="173"/>
      <c r="Y1367" s="173"/>
      <c r="Z1367" s="265"/>
      <c r="AA1367" s="173"/>
      <c r="AB1367" s="173"/>
      <c r="AC1367" s="173"/>
      <c r="AD1367" s="173"/>
      <c r="AE1367" s="265"/>
      <c r="AF1367" s="173"/>
      <c r="AG1367" s="173"/>
      <c r="AH1367" s="173"/>
      <c r="AI1367" s="173"/>
      <c r="AJ1367" s="173"/>
    </row>
    <row r="1368" spans="3:36" x14ac:dyDescent="0.25">
      <c r="C1368" s="173"/>
      <c r="D1368" s="173"/>
      <c r="E1368" s="173"/>
      <c r="F1368" s="265"/>
      <c r="G1368" s="173"/>
      <c r="H1368" s="173"/>
      <c r="I1368" s="173"/>
      <c r="J1368" s="173"/>
      <c r="K1368" s="265"/>
      <c r="L1368" s="173"/>
      <c r="M1368" s="173"/>
      <c r="N1368" s="173"/>
      <c r="O1368" s="173"/>
      <c r="P1368" s="265"/>
      <c r="Q1368" s="173"/>
      <c r="R1368" s="173"/>
      <c r="S1368" s="173"/>
      <c r="T1368" s="173"/>
      <c r="U1368" s="265"/>
      <c r="V1368" s="173"/>
      <c r="W1368" s="173"/>
      <c r="X1368" s="173"/>
      <c r="Y1368" s="173"/>
      <c r="Z1368" s="265"/>
      <c r="AA1368" s="173"/>
      <c r="AB1368" s="173"/>
      <c r="AC1368" s="173"/>
      <c r="AD1368" s="173"/>
      <c r="AE1368" s="265"/>
      <c r="AF1368" s="173"/>
      <c r="AG1368" s="173"/>
      <c r="AH1368" s="173"/>
      <c r="AI1368" s="173"/>
      <c r="AJ1368" s="173"/>
    </row>
    <row r="1369" spans="3:36" x14ac:dyDescent="0.25">
      <c r="C1369" s="173"/>
      <c r="D1369" s="173"/>
      <c r="E1369" s="173"/>
      <c r="F1369" s="265"/>
      <c r="G1369" s="173"/>
      <c r="H1369" s="173"/>
      <c r="I1369" s="173"/>
      <c r="J1369" s="173"/>
      <c r="K1369" s="265"/>
      <c r="L1369" s="173"/>
      <c r="M1369" s="173"/>
      <c r="N1369" s="173"/>
      <c r="O1369" s="173"/>
      <c r="P1369" s="265"/>
      <c r="Q1369" s="173"/>
      <c r="R1369" s="173"/>
      <c r="S1369" s="173"/>
      <c r="T1369" s="173"/>
      <c r="U1369" s="265"/>
      <c r="V1369" s="173"/>
      <c r="W1369" s="173"/>
      <c r="X1369" s="173"/>
      <c r="Y1369" s="173"/>
      <c r="Z1369" s="265"/>
      <c r="AA1369" s="173"/>
      <c r="AB1369" s="173"/>
      <c r="AC1369" s="173"/>
      <c r="AD1369" s="173"/>
      <c r="AE1369" s="265"/>
      <c r="AF1369" s="173"/>
      <c r="AG1369" s="173"/>
      <c r="AH1369" s="173"/>
      <c r="AI1369" s="173"/>
      <c r="AJ1369" s="173"/>
    </row>
    <row r="1370" spans="3:36" x14ac:dyDescent="0.25">
      <c r="C1370" s="173"/>
      <c r="D1370" s="173"/>
      <c r="E1370" s="173"/>
      <c r="F1370" s="265"/>
      <c r="G1370" s="173"/>
      <c r="H1370" s="173"/>
      <c r="I1370" s="173"/>
      <c r="J1370" s="173"/>
      <c r="K1370" s="265"/>
      <c r="L1370" s="173"/>
      <c r="M1370" s="173"/>
      <c r="N1370" s="173"/>
      <c r="O1370" s="173"/>
      <c r="P1370" s="265"/>
      <c r="Q1370" s="173"/>
      <c r="R1370" s="173"/>
      <c r="S1370" s="173"/>
      <c r="T1370" s="173"/>
      <c r="U1370" s="265"/>
      <c r="V1370" s="173"/>
      <c r="W1370" s="173"/>
      <c r="X1370" s="173"/>
      <c r="Y1370" s="173"/>
      <c r="Z1370" s="265"/>
      <c r="AA1370" s="173"/>
      <c r="AB1370" s="173"/>
      <c r="AC1370" s="173"/>
      <c r="AD1370" s="173"/>
      <c r="AE1370" s="265"/>
      <c r="AF1370" s="173"/>
      <c r="AG1370" s="173"/>
      <c r="AH1370" s="173"/>
      <c r="AI1370" s="173"/>
      <c r="AJ1370" s="173"/>
    </row>
    <row r="1371" spans="3:36" x14ac:dyDescent="0.25">
      <c r="C1371" s="173"/>
      <c r="D1371" s="173"/>
      <c r="E1371" s="173"/>
      <c r="F1371" s="265"/>
      <c r="G1371" s="173"/>
      <c r="H1371" s="173"/>
      <c r="I1371" s="173"/>
      <c r="J1371" s="173"/>
      <c r="K1371" s="265"/>
      <c r="L1371" s="173"/>
      <c r="M1371" s="173"/>
      <c r="N1371" s="173"/>
      <c r="O1371" s="173"/>
      <c r="P1371" s="265"/>
      <c r="Q1371" s="173"/>
      <c r="R1371" s="173"/>
      <c r="S1371" s="173"/>
      <c r="T1371" s="173"/>
      <c r="U1371" s="265"/>
      <c r="V1371" s="173"/>
      <c r="W1371" s="173"/>
      <c r="X1371" s="173"/>
      <c r="Y1371" s="173"/>
      <c r="Z1371" s="265"/>
      <c r="AA1371" s="173"/>
      <c r="AB1371" s="173"/>
      <c r="AC1371" s="173"/>
      <c r="AD1371" s="173"/>
      <c r="AE1371" s="265"/>
      <c r="AF1371" s="173"/>
      <c r="AG1371" s="173"/>
      <c r="AH1371" s="173"/>
      <c r="AI1371" s="173"/>
      <c r="AJ1371" s="173"/>
    </row>
    <row r="1372" spans="3:36" x14ac:dyDescent="0.25">
      <c r="C1372" s="173"/>
      <c r="D1372" s="173"/>
      <c r="E1372" s="173"/>
      <c r="F1372" s="265"/>
      <c r="G1372" s="173"/>
      <c r="H1372" s="173"/>
      <c r="I1372" s="173"/>
      <c r="J1372" s="173"/>
      <c r="K1372" s="265"/>
      <c r="L1372" s="173"/>
      <c r="M1372" s="173"/>
      <c r="N1372" s="173"/>
      <c r="O1372" s="173"/>
      <c r="P1372" s="265"/>
      <c r="Q1372" s="173"/>
      <c r="R1372" s="173"/>
      <c r="S1372" s="173"/>
      <c r="T1372" s="173"/>
      <c r="U1372" s="265"/>
      <c r="V1372" s="173"/>
      <c r="W1372" s="173"/>
      <c r="X1372" s="173"/>
      <c r="Y1372" s="173"/>
      <c r="Z1372" s="265"/>
      <c r="AA1372" s="173"/>
      <c r="AB1372" s="173"/>
      <c r="AC1372" s="173"/>
      <c r="AD1372" s="173"/>
      <c r="AE1372" s="265"/>
      <c r="AF1372" s="173"/>
      <c r="AG1372" s="173"/>
      <c r="AH1372" s="173"/>
      <c r="AI1372" s="173"/>
      <c r="AJ1372" s="173"/>
    </row>
    <row r="1373" spans="3:36" x14ac:dyDescent="0.25">
      <c r="C1373" s="173"/>
      <c r="D1373" s="173"/>
      <c r="E1373" s="173"/>
      <c r="F1373" s="265"/>
      <c r="G1373" s="173"/>
      <c r="H1373" s="173"/>
      <c r="I1373" s="173"/>
      <c r="J1373" s="173"/>
      <c r="K1373" s="265"/>
      <c r="L1373" s="173"/>
      <c r="M1373" s="173"/>
      <c r="N1373" s="173"/>
      <c r="O1373" s="173"/>
      <c r="P1373" s="265"/>
      <c r="Q1373" s="173"/>
      <c r="R1373" s="173"/>
      <c r="S1373" s="173"/>
      <c r="T1373" s="173"/>
      <c r="U1373" s="265"/>
      <c r="V1373" s="173"/>
      <c r="W1373" s="173"/>
      <c r="X1373" s="173"/>
      <c r="Y1373" s="173"/>
      <c r="Z1373" s="265"/>
      <c r="AA1373" s="173"/>
      <c r="AB1373" s="173"/>
      <c r="AC1373" s="173"/>
      <c r="AD1373" s="173"/>
      <c r="AE1373" s="265"/>
      <c r="AF1373" s="173"/>
      <c r="AG1373" s="173"/>
      <c r="AH1373" s="173"/>
      <c r="AI1373" s="173"/>
      <c r="AJ1373" s="173"/>
    </row>
    <row r="1374" spans="3:36" x14ac:dyDescent="0.25">
      <c r="C1374" s="173"/>
      <c r="D1374" s="173"/>
      <c r="E1374" s="173"/>
      <c r="F1374" s="265"/>
      <c r="G1374" s="173"/>
      <c r="H1374" s="173"/>
      <c r="I1374" s="173"/>
      <c r="J1374" s="173"/>
      <c r="K1374" s="265"/>
      <c r="L1374" s="173"/>
      <c r="M1374" s="173"/>
      <c r="N1374" s="173"/>
      <c r="O1374" s="173"/>
      <c r="P1374" s="265"/>
      <c r="Q1374" s="173"/>
      <c r="R1374" s="173"/>
      <c r="S1374" s="173"/>
      <c r="T1374" s="173"/>
      <c r="U1374" s="265"/>
      <c r="V1374" s="173"/>
      <c r="W1374" s="173"/>
      <c r="X1374" s="173"/>
      <c r="Y1374" s="173"/>
      <c r="Z1374" s="265"/>
      <c r="AA1374" s="173"/>
      <c r="AB1374" s="173"/>
      <c r="AC1374" s="173"/>
      <c r="AD1374" s="173"/>
      <c r="AE1374" s="265"/>
      <c r="AF1374" s="173"/>
      <c r="AG1374" s="173"/>
      <c r="AH1374" s="173"/>
      <c r="AI1374" s="173"/>
      <c r="AJ1374" s="173"/>
    </row>
    <row r="1375" spans="3:36" x14ac:dyDescent="0.25">
      <c r="C1375" s="173"/>
      <c r="D1375" s="173"/>
      <c r="E1375" s="173"/>
      <c r="F1375" s="265"/>
      <c r="G1375" s="173"/>
      <c r="H1375" s="173"/>
      <c r="I1375" s="173"/>
      <c r="J1375" s="173"/>
      <c r="K1375" s="265"/>
      <c r="L1375" s="173"/>
      <c r="M1375" s="173"/>
      <c r="N1375" s="173"/>
      <c r="O1375" s="173"/>
      <c r="P1375" s="265"/>
      <c r="Q1375" s="173"/>
      <c r="R1375" s="173"/>
      <c r="S1375" s="173"/>
      <c r="T1375" s="173"/>
      <c r="U1375" s="265"/>
      <c r="V1375" s="173"/>
      <c r="W1375" s="173"/>
      <c r="X1375" s="173"/>
      <c r="Y1375" s="173"/>
      <c r="Z1375" s="265"/>
      <c r="AA1375" s="173"/>
      <c r="AB1375" s="173"/>
      <c r="AC1375" s="173"/>
      <c r="AD1375" s="173"/>
      <c r="AE1375" s="265"/>
      <c r="AF1375" s="173"/>
      <c r="AG1375" s="173"/>
      <c r="AH1375" s="173"/>
      <c r="AI1375" s="173"/>
      <c r="AJ1375" s="173"/>
    </row>
    <row r="1376" spans="3:36" x14ac:dyDescent="0.25">
      <c r="C1376" s="173"/>
      <c r="D1376" s="173"/>
      <c r="E1376" s="173"/>
      <c r="F1376" s="265"/>
      <c r="G1376" s="173"/>
      <c r="H1376" s="173"/>
      <c r="I1376" s="173"/>
      <c r="J1376" s="173"/>
      <c r="K1376" s="265"/>
      <c r="L1376" s="173"/>
      <c r="M1376" s="173"/>
      <c r="N1376" s="173"/>
      <c r="O1376" s="173"/>
      <c r="P1376" s="265"/>
      <c r="Q1376" s="173"/>
      <c r="R1376" s="173"/>
      <c r="S1376" s="173"/>
      <c r="T1376" s="173"/>
      <c r="U1376" s="265"/>
      <c r="V1376" s="173"/>
      <c r="W1376" s="173"/>
      <c r="X1376" s="173"/>
      <c r="Y1376" s="173"/>
      <c r="Z1376" s="265"/>
      <c r="AA1376" s="173"/>
      <c r="AB1376" s="173"/>
      <c r="AC1376" s="173"/>
      <c r="AD1376" s="173"/>
      <c r="AE1376" s="265"/>
      <c r="AF1376" s="173"/>
      <c r="AG1376" s="173"/>
      <c r="AH1376" s="173"/>
      <c r="AI1376" s="173"/>
      <c r="AJ1376" s="173"/>
    </row>
    <row r="1377" spans="3:36" x14ac:dyDescent="0.25">
      <c r="C1377" s="173"/>
      <c r="D1377" s="173"/>
      <c r="E1377" s="173"/>
      <c r="F1377" s="265"/>
      <c r="G1377" s="173"/>
      <c r="H1377" s="173"/>
      <c r="I1377" s="173"/>
      <c r="J1377" s="173"/>
      <c r="K1377" s="265"/>
      <c r="L1377" s="173"/>
      <c r="M1377" s="173"/>
      <c r="N1377" s="173"/>
      <c r="O1377" s="173"/>
      <c r="P1377" s="265"/>
      <c r="Q1377" s="173"/>
      <c r="R1377" s="173"/>
      <c r="S1377" s="173"/>
      <c r="T1377" s="173"/>
      <c r="U1377" s="265"/>
      <c r="V1377" s="173"/>
      <c r="W1377" s="173"/>
      <c r="X1377" s="173"/>
      <c r="Y1377" s="173"/>
      <c r="Z1377" s="265"/>
      <c r="AA1377" s="173"/>
      <c r="AB1377" s="173"/>
      <c r="AC1377" s="173"/>
      <c r="AD1377" s="173"/>
      <c r="AE1377" s="265"/>
      <c r="AF1377" s="173"/>
      <c r="AG1377" s="173"/>
      <c r="AH1377" s="173"/>
      <c r="AI1377" s="173"/>
      <c r="AJ1377" s="173"/>
    </row>
    <row r="1378" spans="3:36" x14ac:dyDescent="0.25">
      <c r="C1378" s="173"/>
      <c r="D1378" s="173"/>
      <c r="E1378" s="173"/>
      <c r="F1378" s="265"/>
      <c r="G1378" s="173"/>
      <c r="H1378" s="173"/>
      <c r="I1378" s="173"/>
      <c r="J1378" s="173"/>
      <c r="K1378" s="265"/>
      <c r="L1378" s="173"/>
      <c r="M1378" s="173"/>
      <c r="N1378" s="173"/>
      <c r="O1378" s="173"/>
      <c r="P1378" s="265"/>
      <c r="Q1378" s="173"/>
      <c r="R1378" s="173"/>
      <c r="S1378" s="173"/>
      <c r="T1378" s="173"/>
      <c r="U1378" s="265"/>
      <c r="V1378" s="173"/>
      <c r="W1378" s="173"/>
      <c r="X1378" s="173"/>
      <c r="Y1378" s="173"/>
      <c r="Z1378" s="265"/>
      <c r="AA1378" s="173"/>
      <c r="AB1378" s="173"/>
      <c r="AC1378" s="173"/>
      <c r="AD1378" s="173"/>
      <c r="AE1378" s="265"/>
      <c r="AF1378" s="173"/>
      <c r="AG1378" s="173"/>
      <c r="AH1378" s="173"/>
      <c r="AI1378" s="173"/>
      <c r="AJ1378" s="173"/>
    </row>
    <row r="1379" spans="3:36" x14ac:dyDescent="0.25">
      <c r="C1379" s="173"/>
      <c r="D1379" s="173"/>
      <c r="E1379" s="173"/>
      <c r="F1379" s="265"/>
      <c r="G1379" s="173"/>
      <c r="H1379" s="173"/>
      <c r="I1379" s="173"/>
      <c r="J1379" s="173"/>
      <c r="K1379" s="265"/>
      <c r="L1379" s="173"/>
      <c r="M1379" s="173"/>
      <c r="N1379" s="173"/>
      <c r="O1379" s="173"/>
      <c r="P1379" s="265"/>
      <c r="Q1379" s="173"/>
      <c r="R1379" s="173"/>
      <c r="S1379" s="173"/>
      <c r="T1379" s="173"/>
      <c r="U1379" s="265"/>
      <c r="V1379" s="173"/>
      <c r="W1379" s="173"/>
      <c r="X1379" s="173"/>
      <c r="Y1379" s="173"/>
      <c r="Z1379" s="265"/>
      <c r="AA1379" s="173"/>
      <c r="AB1379" s="173"/>
      <c r="AC1379" s="173"/>
      <c r="AD1379" s="173"/>
      <c r="AE1379" s="265"/>
      <c r="AF1379" s="173"/>
      <c r="AG1379" s="173"/>
      <c r="AH1379" s="173"/>
      <c r="AI1379" s="173"/>
      <c r="AJ1379" s="173"/>
    </row>
    <row r="1380" spans="3:36" x14ac:dyDescent="0.25">
      <c r="C1380" s="173"/>
      <c r="D1380" s="173"/>
      <c r="E1380" s="173"/>
      <c r="F1380" s="265"/>
      <c r="G1380" s="173"/>
      <c r="H1380" s="173"/>
      <c r="I1380" s="173"/>
      <c r="J1380" s="173"/>
      <c r="K1380" s="265"/>
      <c r="L1380" s="173"/>
      <c r="M1380" s="173"/>
      <c r="N1380" s="173"/>
      <c r="O1380" s="173"/>
      <c r="P1380" s="265"/>
      <c r="Q1380" s="173"/>
      <c r="R1380" s="173"/>
      <c r="S1380" s="173"/>
      <c r="T1380" s="173"/>
      <c r="U1380" s="265"/>
      <c r="V1380" s="173"/>
      <c r="W1380" s="173"/>
      <c r="X1380" s="173"/>
      <c r="Y1380" s="173"/>
      <c r="Z1380" s="265"/>
      <c r="AA1380" s="173"/>
      <c r="AB1380" s="173"/>
      <c r="AC1380" s="173"/>
      <c r="AD1380" s="173"/>
      <c r="AE1380" s="265"/>
      <c r="AF1380" s="173"/>
      <c r="AG1380" s="173"/>
      <c r="AH1380" s="173"/>
      <c r="AI1380" s="173"/>
      <c r="AJ1380" s="173"/>
    </row>
    <row r="1381" spans="3:36" x14ac:dyDescent="0.25">
      <c r="C1381" s="173"/>
      <c r="D1381" s="173"/>
      <c r="E1381" s="173"/>
      <c r="F1381" s="265"/>
      <c r="G1381" s="173"/>
      <c r="H1381" s="173"/>
      <c r="I1381" s="173"/>
      <c r="J1381" s="173"/>
      <c r="K1381" s="265"/>
      <c r="L1381" s="173"/>
      <c r="M1381" s="173"/>
      <c r="N1381" s="173"/>
      <c r="O1381" s="173"/>
      <c r="P1381" s="265"/>
      <c r="Q1381" s="173"/>
      <c r="R1381" s="173"/>
      <c r="S1381" s="173"/>
      <c r="T1381" s="173"/>
      <c r="U1381" s="265"/>
      <c r="V1381" s="173"/>
      <c r="W1381" s="173"/>
      <c r="X1381" s="173"/>
      <c r="Y1381" s="173"/>
      <c r="Z1381" s="265"/>
      <c r="AA1381" s="173"/>
      <c r="AB1381" s="173"/>
      <c r="AC1381" s="173"/>
      <c r="AD1381" s="173"/>
      <c r="AE1381" s="265"/>
      <c r="AF1381" s="173"/>
      <c r="AG1381" s="173"/>
      <c r="AH1381" s="173"/>
      <c r="AI1381" s="173"/>
      <c r="AJ1381" s="173"/>
    </row>
    <row r="1382" spans="3:36" x14ac:dyDescent="0.25">
      <c r="C1382" s="173"/>
      <c r="D1382" s="173"/>
      <c r="E1382" s="173"/>
      <c r="F1382" s="265"/>
      <c r="G1382" s="173"/>
      <c r="H1382" s="173"/>
      <c r="I1382" s="173"/>
      <c r="J1382" s="173"/>
      <c r="K1382" s="265"/>
      <c r="L1382" s="173"/>
      <c r="M1382" s="173"/>
      <c r="N1382" s="173"/>
      <c r="O1382" s="173"/>
      <c r="P1382" s="265"/>
      <c r="Q1382" s="173"/>
      <c r="R1382" s="173"/>
      <c r="S1382" s="173"/>
      <c r="T1382" s="173"/>
      <c r="U1382" s="265"/>
      <c r="V1382" s="173"/>
      <c r="W1382" s="173"/>
      <c r="X1382" s="173"/>
      <c r="Y1382" s="173"/>
      <c r="Z1382" s="265"/>
      <c r="AA1382" s="173"/>
      <c r="AB1382" s="173"/>
      <c r="AC1382" s="173"/>
      <c r="AD1382" s="173"/>
      <c r="AE1382" s="265"/>
      <c r="AF1382" s="173"/>
      <c r="AG1382" s="173"/>
      <c r="AH1382" s="173"/>
      <c r="AI1382" s="173"/>
      <c r="AJ1382" s="173"/>
    </row>
    <row r="1383" spans="3:36" x14ac:dyDescent="0.25">
      <c r="C1383" s="173"/>
      <c r="D1383" s="173"/>
      <c r="E1383" s="173"/>
      <c r="F1383" s="265"/>
      <c r="G1383" s="173"/>
      <c r="H1383" s="173"/>
      <c r="I1383" s="173"/>
      <c r="J1383" s="173"/>
      <c r="K1383" s="265"/>
      <c r="L1383" s="173"/>
      <c r="M1383" s="173"/>
      <c r="N1383" s="173"/>
      <c r="O1383" s="173"/>
      <c r="P1383" s="265"/>
      <c r="Q1383" s="173"/>
      <c r="R1383" s="173"/>
      <c r="S1383" s="173"/>
      <c r="T1383" s="173"/>
      <c r="U1383" s="265"/>
      <c r="V1383" s="173"/>
      <c r="W1383" s="173"/>
      <c r="X1383" s="173"/>
      <c r="Y1383" s="173"/>
      <c r="Z1383" s="265"/>
      <c r="AA1383" s="173"/>
      <c r="AB1383" s="173"/>
      <c r="AC1383" s="173"/>
      <c r="AD1383" s="173"/>
      <c r="AE1383" s="265"/>
      <c r="AF1383" s="173"/>
      <c r="AG1383" s="173"/>
      <c r="AH1383" s="173"/>
      <c r="AI1383" s="173"/>
      <c r="AJ1383" s="173"/>
    </row>
    <row r="1384" spans="3:36" x14ac:dyDescent="0.25">
      <c r="C1384" s="173"/>
      <c r="D1384" s="173"/>
      <c r="E1384" s="173"/>
      <c r="F1384" s="265"/>
      <c r="G1384" s="173"/>
      <c r="H1384" s="173"/>
      <c r="I1384" s="173"/>
      <c r="J1384" s="173"/>
      <c r="K1384" s="265"/>
      <c r="L1384" s="173"/>
      <c r="M1384" s="173"/>
      <c r="N1384" s="173"/>
      <c r="O1384" s="173"/>
      <c r="P1384" s="265"/>
      <c r="Q1384" s="173"/>
      <c r="R1384" s="173"/>
      <c r="S1384" s="173"/>
      <c r="T1384" s="173"/>
      <c r="U1384" s="265"/>
      <c r="V1384" s="173"/>
      <c r="W1384" s="173"/>
      <c r="X1384" s="173"/>
      <c r="Y1384" s="173"/>
      <c r="Z1384" s="265"/>
      <c r="AA1384" s="173"/>
      <c r="AB1384" s="173"/>
      <c r="AC1384" s="173"/>
      <c r="AD1384" s="173"/>
      <c r="AE1384" s="265"/>
      <c r="AF1384" s="173"/>
      <c r="AG1384" s="173"/>
      <c r="AH1384" s="173"/>
      <c r="AI1384" s="173"/>
      <c r="AJ1384" s="173"/>
    </row>
    <row r="1385" spans="3:36" x14ac:dyDescent="0.25">
      <c r="C1385" s="173"/>
      <c r="D1385" s="173"/>
      <c r="E1385" s="173"/>
      <c r="F1385" s="265"/>
      <c r="G1385" s="173"/>
      <c r="H1385" s="173"/>
      <c r="I1385" s="173"/>
      <c r="J1385" s="173"/>
      <c r="K1385" s="265"/>
      <c r="L1385" s="173"/>
      <c r="M1385" s="173"/>
      <c r="N1385" s="173"/>
      <c r="O1385" s="173"/>
      <c r="P1385" s="265"/>
      <c r="Q1385" s="173"/>
      <c r="R1385" s="173"/>
      <c r="S1385" s="173"/>
      <c r="T1385" s="173"/>
      <c r="U1385" s="265"/>
      <c r="V1385" s="173"/>
      <c r="W1385" s="173"/>
      <c r="X1385" s="173"/>
      <c r="Y1385" s="173"/>
      <c r="Z1385" s="265"/>
      <c r="AA1385" s="173"/>
      <c r="AB1385" s="173"/>
      <c r="AC1385" s="173"/>
      <c r="AD1385" s="173"/>
      <c r="AE1385" s="265"/>
      <c r="AF1385" s="173"/>
      <c r="AG1385" s="173"/>
      <c r="AH1385" s="173"/>
      <c r="AI1385" s="173"/>
      <c r="AJ1385" s="173"/>
    </row>
    <row r="1386" spans="3:36" x14ac:dyDescent="0.25">
      <c r="C1386" s="173"/>
      <c r="D1386" s="173"/>
      <c r="E1386" s="173"/>
      <c r="F1386" s="265"/>
      <c r="G1386" s="173"/>
      <c r="H1386" s="173"/>
      <c r="I1386" s="173"/>
      <c r="J1386" s="173"/>
      <c r="K1386" s="265"/>
      <c r="L1386" s="173"/>
      <c r="M1386" s="173"/>
      <c r="N1386" s="173"/>
      <c r="O1386" s="173"/>
      <c r="P1386" s="265"/>
      <c r="Q1386" s="173"/>
      <c r="R1386" s="173"/>
      <c r="S1386" s="173"/>
      <c r="T1386" s="173"/>
      <c r="U1386" s="265"/>
      <c r="V1386" s="173"/>
      <c r="W1386" s="173"/>
      <c r="X1386" s="173"/>
      <c r="Y1386" s="173"/>
      <c r="Z1386" s="265"/>
      <c r="AA1386" s="173"/>
      <c r="AB1386" s="173"/>
      <c r="AC1386" s="173"/>
      <c r="AD1386" s="173"/>
      <c r="AE1386" s="265"/>
      <c r="AF1386" s="173"/>
      <c r="AG1386" s="173"/>
      <c r="AH1386" s="173"/>
      <c r="AI1386" s="173"/>
      <c r="AJ1386" s="173"/>
    </row>
    <row r="1387" spans="3:36" x14ac:dyDescent="0.25">
      <c r="C1387" s="173"/>
      <c r="D1387" s="173"/>
      <c r="E1387" s="173"/>
      <c r="F1387" s="265"/>
      <c r="G1387" s="173"/>
      <c r="H1387" s="173"/>
      <c r="I1387" s="173"/>
      <c r="J1387" s="173"/>
      <c r="K1387" s="265"/>
      <c r="L1387" s="173"/>
      <c r="M1387" s="173"/>
      <c r="N1387" s="173"/>
      <c r="O1387" s="173"/>
      <c r="P1387" s="265"/>
      <c r="Q1387" s="173"/>
      <c r="R1387" s="173"/>
      <c r="S1387" s="173"/>
      <c r="T1387" s="173"/>
      <c r="U1387" s="265"/>
      <c r="V1387" s="173"/>
      <c r="W1387" s="173"/>
      <c r="X1387" s="173"/>
      <c r="Y1387" s="173"/>
      <c r="Z1387" s="265"/>
      <c r="AA1387" s="173"/>
      <c r="AB1387" s="173"/>
      <c r="AC1387" s="173"/>
      <c r="AD1387" s="173"/>
      <c r="AE1387" s="265"/>
      <c r="AF1387" s="173"/>
      <c r="AG1387" s="173"/>
      <c r="AH1387" s="173"/>
      <c r="AI1387" s="173"/>
      <c r="AJ1387" s="173"/>
    </row>
    <row r="1388" spans="3:36" x14ac:dyDescent="0.25">
      <c r="C1388" s="173"/>
      <c r="D1388" s="173"/>
      <c r="E1388" s="173"/>
      <c r="F1388" s="265"/>
      <c r="G1388" s="173"/>
      <c r="H1388" s="173"/>
      <c r="I1388" s="173"/>
      <c r="J1388" s="173"/>
      <c r="K1388" s="265"/>
      <c r="L1388" s="173"/>
      <c r="M1388" s="173"/>
      <c r="N1388" s="173"/>
      <c r="O1388" s="173"/>
      <c r="P1388" s="265"/>
      <c r="Q1388" s="173"/>
      <c r="R1388" s="173"/>
      <c r="S1388" s="173"/>
      <c r="T1388" s="173"/>
      <c r="U1388" s="265"/>
      <c r="V1388" s="173"/>
      <c r="W1388" s="173"/>
      <c r="X1388" s="173"/>
      <c r="Y1388" s="173"/>
      <c r="Z1388" s="265"/>
      <c r="AA1388" s="173"/>
      <c r="AB1388" s="173"/>
      <c r="AC1388" s="173"/>
      <c r="AD1388" s="173"/>
      <c r="AE1388" s="265"/>
      <c r="AF1388" s="173"/>
      <c r="AG1388" s="173"/>
      <c r="AH1388" s="173"/>
      <c r="AI1388" s="173"/>
      <c r="AJ1388" s="173"/>
    </row>
    <row r="1389" spans="3:36" x14ac:dyDescent="0.25">
      <c r="C1389" s="173"/>
      <c r="D1389" s="173"/>
      <c r="E1389" s="173"/>
      <c r="F1389" s="265"/>
      <c r="G1389" s="173"/>
      <c r="H1389" s="173"/>
      <c r="I1389" s="173"/>
      <c r="J1389" s="173"/>
      <c r="K1389" s="265"/>
      <c r="L1389" s="173"/>
      <c r="M1389" s="173"/>
      <c r="N1389" s="173"/>
      <c r="O1389" s="173"/>
      <c r="P1389" s="265"/>
      <c r="Q1389" s="173"/>
      <c r="R1389" s="173"/>
      <c r="S1389" s="173"/>
      <c r="T1389" s="173"/>
      <c r="U1389" s="265"/>
      <c r="V1389" s="173"/>
      <c r="W1389" s="173"/>
      <c r="X1389" s="173"/>
      <c r="Y1389" s="173"/>
      <c r="Z1389" s="265"/>
      <c r="AA1389" s="173"/>
      <c r="AB1389" s="173"/>
      <c r="AC1389" s="173"/>
      <c r="AD1389" s="173"/>
      <c r="AE1389" s="265"/>
      <c r="AF1389" s="173"/>
      <c r="AG1389" s="173"/>
      <c r="AH1389" s="173"/>
      <c r="AI1389" s="173"/>
      <c r="AJ1389" s="173"/>
    </row>
    <row r="1390" spans="3:36" x14ac:dyDescent="0.25">
      <c r="C1390" s="173"/>
      <c r="D1390" s="173"/>
      <c r="E1390" s="173"/>
      <c r="F1390" s="265"/>
      <c r="G1390" s="173"/>
      <c r="H1390" s="173"/>
      <c r="I1390" s="173"/>
      <c r="J1390" s="173"/>
      <c r="K1390" s="265"/>
      <c r="L1390" s="173"/>
      <c r="M1390" s="173"/>
      <c r="N1390" s="173"/>
      <c r="O1390" s="173"/>
      <c r="P1390" s="265"/>
      <c r="Q1390" s="173"/>
      <c r="R1390" s="173"/>
      <c r="S1390" s="173"/>
      <c r="T1390" s="173"/>
      <c r="U1390" s="265"/>
      <c r="V1390" s="173"/>
      <c r="W1390" s="173"/>
      <c r="X1390" s="173"/>
      <c r="Y1390" s="173"/>
      <c r="Z1390" s="265"/>
      <c r="AA1390" s="173"/>
      <c r="AB1390" s="173"/>
      <c r="AC1390" s="173"/>
      <c r="AD1390" s="173"/>
      <c r="AE1390" s="265"/>
      <c r="AF1390" s="173"/>
      <c r="AG1390" s="173"/>
      <c r="AH1390" s="173"/>
      <c r="AI1390" s="173"/>
      <c r="AJ1390" s="173"/>
    </row>
    <row r="1391" spans="3:36" x14ac:dyDescent="0.25">
      <c r="C1391" s="173"/>
      <c r="D1391" s="173"/>
      <c r="E1391" s="173"/>
      <c r="F1391" s="265"/>
      <c r="G1391" s="173"/>
      <c r="H1391" s="173"/>
      <c r="I1391" s="173"/>
      <c r="J1391" s="173"/>
      <c r="K1391" s="265"/>
      <c r="L1391" s="173"/>
      <c r="M1391" s="173"/>
      <c r="N1391" s="173"/>
      <c r="O1391" s="173"/>
      <c r="P1391" s="265"/>
      <c r="Q1391" s="173"/>
      <c r="R1391" s="173"/>
      <c r="S1391" s="173"/>
      <c r="T1391" s="173"/>
      <c r="U1391" s="265"/>
      <c r="V1391" s="173"/>
      <c r="W1391" s="173"/>
      <c r="X1391" s="173"/>
      <c r="Y1391" s="173"/>
      <c r="Z1391" s="265"/>
      <c r="AA1391" s="173"/>
      <c r="AB1391" s="173"/>
      <c r="AC1391" s="173"/>
      <c r="AD1391" s="173"/>
      <c r="AE1391" s="265"/>
      <c r="AF1391" s="173"/>
      <c r="AG1391" s="173"/>
      <c r="AH1391" s="173"/>
      <c r="AI1391" s="173"/>
      <c r="AJ1391" s="173"/>
    </row>
    <row r="1392" spans="3:36" x14ac:dyDescent="0.25">
      <c r="C1392" s="173"/>
      <c r="D1392" s="173"/>
      <c r="E1392" s="173"/>
      <c r="F1392" s="265"/>
      <c r="G1392" s="173"/>
      <c r="H1392" s="173"/>
      <c r="I1392" s="173"/>
      <c r="J1392" s="173"/>
      <c r="K1392" s="265"/>
      <c r="L1392" s="173"/>
      <c r="M1392" s="173"/>
      <c r="N1392" s="173"/>
      <c r="O1392" s="173"/>
      <c r="P1392" s="265"/>
      <c r="Q1392" s="173"/>
      <c r="R1392" s="173"/>
      <c r="S1392" s="173"/>
      <c r="T1392" s="173"/>
      <c r="U1392" s="265"/>
      <c r="V1392" s="173"/>
      <c r="W1392" s="173"/>
      <c r="X1392" s="173"/>
      <c r="Y1392" s="173"/>
      <c r="Z1392" s="265"/>
      <c r="AA1392" s="173"/>
      <c r="AB1392" s="173"/>
      <c r="AC1392" s="173"/>
      <c r="AD1392" s="173"/>
      <c r="AE1392" s="265"/>
      <c r="AF1392" s="173"/>
      <c r="AG1392" s="173"/>
      <c r="AH1392" s="173"/>
      <c r="AI1392" s="173"/>
      <c r="AJ1392" s="173"/>
    </row>
    <row r="1393" spans="3:36" x14ac:dyDescent="0.25">
      <c r="C1393" s="173"/>
      <c r="D1393" s="173"/>
      <c r="E1393" s="173"/>
      <c r="F1393" s="265"/>
      <c r="G1393" s="173"/>
      <c r="H1393" s="173"/>
      <c r="I1393" s="173"/>
      <c r="J1393" s="173"/>
      <c r="K1393" s="265"/>
      <c r="L1393" s="173"/>
      <c r="M1393" s="173"/>
      <c r="N1393" s="173"/>
      <c r="O1393" s="173"/>
      <c r="P1393" s="265"/>
      <c r="Q1393" s="173"/>
      <c r="R1393" s="173"/>
      <c r="S1393" s="173"/>
      <c r="T1393" s="173"/>
      <c r="U1393" s="265"/>
      <c r="V1393" s="173"/>
      <c r="W1393" s="173"/>
      <c r="X1393" s="173"/>
      <c r="Y1393" s="173"/>
      <c r="Z1393" s="265"/>
      <c r="AA1393" s="173"/>
      <c r="AB1393" s="173"/>
      <c r="AC1393" s="173"/>
      <c r="AD1393" s="173"/>
      <c r="AE1393" s="265"/>
      <c r="AF1393" s="173"/>
      <c r="AG1393" s="173"/>
      <c r="AH1393" s="173"/>
      <c r="AI1393" s="173"/>
      <c r="AJ1393" s="173"/>
    </row>
    <row r="1394" spans="3:36" x14ac:dyDescent="0.25">
      <c r="C1394" s="173"/>
      <c r="D1394" s="173"/>
      <c r="E1394" s="173"/>
      <c r="F1394" s="265"/>
      <c r="G1394" s="173"/>
      <c r="H1394" s="173"/>
      <c r="I1394" s="173"/>
      <c r="J1394" s="173"/>
      <c r="K1394" s="265"/>
      <c r="L1394" s="173"/>
      <c r="M1394" s="173"/>
      <c r="N1394" s="173"/>
      <c r="O1394" s="173"/>
      <c r="P1394" s="265"/>
      <c r="Q1394" s="173"/>
      <c r="R1394" s="173"/>
      <c r="S1394" s="173"/>
      <c r="T1394" s="173"/>
      <c r="U1394" s="265"/>
      <c r="V1394" s="173"/>
      <c r="W1394" s="173"/>
      <c r="X1394" s="173"/>
      <c r="Y1394" s="173"/>
      <c r="Z1394" s="265"/>
      <c r="AA1394" s="173"/>
      <c r="AB1394" s="173"/>
      <c r="AC1394" s="173"/>
      <c r="AD1394" s="173"/>
      <c r="AE1394" s="265"/>
      <c r="AF1394" s="173"/>
      <c r="AG1394" s="173"/>
      <c r="AH1394" s="173"/>
      <c r="AI1394" s="173"/>
      <c r="AJ1394" s="173"/>
    </row>
    <row r="1395" spans="3:36" x14ac:dyDescent="0.25">
      <c r="C1395" s="173"/>
      <c r="D1395" s="173"/>
      <c r="E1395" s="173"/>
      <c r="F1395" s="265"/>
      <c r="G1395" s="173"/>
      <c r="H1395" s="173"/>
      <c r="I1395" s="173"/>
      <c r="J1395" s="173"/>
      <c r="K1395" s="265"/>
      <c r="L1395" s="173"/>
      <c r="M1395" s="173"/>
      <c r="N1395" s="173"/>
      <c r="O1395" s="173"/>
      <c r="P1395" s="265"/>
      <c r="Q1395" s="173"/>
      <c r="R1395" s="173"/>
      <c r="S1395" s="173"/>
      <c r="T1395" s="173"/>
      <c r="U1395" s="265"/>
      <c r="V1395" s="173"/>
      <c r="W1395" s="173"/>
      <c r="X1395" s="173"/>
      <c r="Y1395" s="173"/>
      <c r="Z1395" s="265"/>
      <c r="AA1395" s="173"/>
      <c r="AB1395" s="173"/>
      <c r="AC1395" s="173"/>
      <c r="AD1395" s="173"/>
      <c r="AE1395" s="265"/>
      <c r="AF1395" s="173"/>
      <c r="AG1395" s="173"/>
      <c r="AH1395" s="173"/>
      <c r="AI1395" s="173"/>
      <c r="AJ1395" s="173"/>
    </row>
    <row r="1396" spans="3:36" x14ac:dyDescent="0.25">
      <c r="C1396" s="173"/>
      <c r="D1396" s="173"/>
      <c r="E1396" s="173"/>
      <c r="F1396" s="265"/>
      <c r="G1396" s="173"/>
      <c r="H1396" s="173"/>
      <c r="I1396" s="173"/>
      <c r="J1396" s="173"/>
      <c r="K1396" s="265"/>
      <c r="L1396" s="173"/>
      <c r="M1396" s="173"/>
      <c r="N1396" s="173"/>
      <c r="O1396" s="173"/>
      <c r="P1396" s="265"/>
      <c r="Q1396" s="173"/>
      <c r="R1396" s="173"/>
      <c r="S1396" s="173"/>
      <c r="T1396" s="173"/>
      <c r="U1396" s="265"/>
      <c r="V1396" s="173"/>
      <c r="W1396" s="173"/>
      <c r="X1396" s="173"/>
      <c r="Y1396" s="173"/>
      <c r="Z1396" s="265"/>
      <c r="AA1396" s="173"/>
      <c r="AB1396" s="173"/>
      <c r="AC1396" s="173"/>
      <c r="AD1396" s="173"/>
      <c r="AE1396" s="265"/>
      <c r="AF1396" s="173"/>
      <c r="AG1396" s="173"/>
      <c r="AH1396" s="173"/>
      <c r="AI1396" s="173"/>
      <c r="AJ1396" s="173"/>
    </row>
    <row r="1397" spans="3:36" x14ac:dyDescent="0.25">
      <c r="C1397" s="173"/>
      <c r="D1397" s="173"/>
      <c r="E1397" s="173"/>
      <c r="F1397" s="265"/>
      <c r="G1397" s="173"/>
      <c r="H1397" s="173"/>
      <c r="I1397" s="173"/>
      <c r="J1397" s="173"/>
      <c r="K1397" s="265"/>
      <c r="L1397" s="173"/>
      <c r="M1397" s="173"/>
      <c r="N1397" s="173"/>
      <c r="O1397" s="173"/>
      <c r="P1397" s="265"/>
      <c r="Q1397" s="173"/>
      <c r="R1397" s="173"/>
      <c r="S1397" s="173"/>
      <c r="T1397" s="173"/>
      <c r="U1397" s="265"/>
      <c r="V1397" s="173"/>
      <c r="W1397" s="173"/>
      <c r="X1397" s="173"/>
      <c r="Y1397" s="173"/>
      <c r="Z1397" s="265"/>
      <c r="AA1397" s="173"/>
      <c r="AB1397" s="173"/>
      <c r="AC1397" s="173"/>
      <c r="AD1397" s="173"/>
      <c r="AE1397" s="265"/>
      <c r="AF1397" s="173"/>
      <c r="AG1397" s="173"/>
      <c r="AH1397" s="173"/>
      <c r="AI1397" s="173"/>
      <c r="AJ1397" s="173"/>
    </row>
    <row r="1398" spans="3:36" x14ac:dyDescent="0.25">
      <c r="C1398" s="173"/>
      <c r="D1398" s="173"/>
      <c r="E1398" s="173"/>
      <c r="F1398" s="265"/>
      <c r="G1398" s="173"/>
      <c r="H1398" s="173"/>
      <c r="I1398" s="173"/>
      <c r="J1398" s="173"/>
      <c r="K1398" s="265"/>
      <c r="L1398" s="173"/>
      <c r="M1398" s="173"/>
      <c r="N1398" s="173"/>
      <c r="O1398" s="173"/>
      <c r="P1398" s="265"/>
      <c r="Q1398" s="173"/>
      <c r="R1398" s="173"/>
      <c r="S1398" s="173"/>
      <c r="T1398" s="173"/>
      <c r="U1398" s="265"/>
      <c r="V1398" s="173"/>
      <c r="W1398" s="173"/>
      <c r="X1398" s="173"/>
      <c r="Y1398" s="173"/>
      <c r="Z1398" s="265"/>
      <c r="AA1398" s="173"/>
      <c r="AB1398" s="173"/>
      <c r="AC1398" s="173"/>
      <c r="AD1398" s="173"/>
      <c r="AE1398" s="265"/>
      <c r="AF1398" s="173"/>
      <c r="AG1398" s="173"/>
      <c r="AH1398" s="173"/>
      <c r="AI1398" s="173"/>
      <c r="AJ1398" s="173"/>
    </row>
    <row r="1399" spans="3:36" x14ac:dyDescent="0.25">
      <c r="C1399" s="173"/>
      <c r="D1399" s="173"/>
      <c r="E1399" s="173"/>
      <c r="F1399" s="265"/>
      <c r="G1399" s="173"/>
      <c r="H1399" s="173"/>
      <c r="I1399" s="173"/>
      <c r="J1399" s="173"/>
      <c r="K1399" s="265"/>
      <c r="L1399" s="173"/>
      <c r="M1399" s="173"/>
      <c r="N1399" s="173"/>
      <c r="O1399" s="173"/>
      <c r="P1399" s="265"/>
      <c r="Q1399" s="173"/>
      <c r="R1399" s="173"/>
      <c r="S1399" s="173"/>
      <c r="T1399" s="173"/>
      <c r="U1399" s="265"/>
      <c r="V1399" s="173"/>
      <c r="W1399" s="173"/>
      <c r="X1399" s="173"/>
      <c r="Y1399" s="173"/>
      <c r="Z1399" s="265"/>
      <c r="AA1399" s="173"/>
      <c r="AB1399" s="173"/>
      <c r="AC1399" s="173"/>
      <c r="AD1399" s="173"/>
      <c r="AE1399" s="265"/>
      <c r="AF1399" s="173"/>
      <c r="AG1399" s="173"/>
      <c r="AH1399" s="173"/>
      <c r="AI1399" s="173"/>
      <c r="AJ1399" s="173"/>
    </row>
    <row r="1400" spans="3:36" x14ac:dyDescent="0.25">
      <c r="C1400" s="173"/>
      <c r="D1400" s="173"/>
      <c r="E1400" s="173"/>
      <c r="F1400" s="265"/>
      <c r="G1400" s="173"/>
      <c r="H1400" s="173"/>
      <c r="I1400" s="173"/>
      <c r="J1400" s="173"/>
      <c r="K1400" s="265"/>
      <c r="L1400" s="173"/>
      <c r="M1400" s="173"/>
      <c r="N1400" s="173"/>
      <c r="O1400" s="173"/>
      <c r="P1400" s="265"/>
      <c r="Q1400" s="173"/>
      <c r="R1400" s="173"/>
      <c r="S1400" s="173"/>
      <c r="T1400" s="173"/>
      <c r="U1400" s="265"/>
      <c r="V1400" s="173"/>
      <c r="W1400" s="173"/>
      <c r="X1400" s="173"/>
      <c r="Y1400" s="173"/>
      <c r="Z1400" s="265"/>
      <c r="AA1400" s="173"/>
      <c r="AB1400" s="173"/>
      <c r="AC1400" s="173"/>
      <c r="AD1400" s="173"/>
      <c r="AE1400" s="265"/>
      <c r="AF1400" s="173"/>
      <c r="AG1400" s="173"/>
      <c r="AH1400" s="173"/>
      <c r="AI1400" s="173"/>
      <c r="AJ1400" s="173"/>
    </row>
    <row r="1401" spans="3:36" x14ac:dyDescent="0.25">
      <c r="C1401" s="173"/>
      <c r="D1401" s="173"/>
      <c r="E1401" s="173"/>
      <c r="F1401" s="265"/>
      <c r="G1401" s="173"/>
      <c r="H1401" s="173"/>
      <c r="I1401" s="173"/>
      <c r="J1401" s="173"/>
      <c r="K1401" s="265"/>
      <c r="L1401" s="173"/>
      <c r="M1401" s="173"/>
      <c r="N1401" s="173"/>
      <c r="O1401" s="173"/>
      <c r="P1401" s="265"/>
      <c r="Q1401" s="173"/>
      <c r="R1401" s="173"/>
      <c r="S1401" s="173"/>
      <c r="T1401" s="173"/>
      <c r="U1401" s="265"/>
      <c r="V1401" s="173"/>
      <c r="W1401" s="173"/>
      <c r="X1401" s="173"/>
      <c r="Y1401" s="173"/>
      <c r="Z1401" s="265"/>
      <c r="AA1401" s="173"/>
      <c r="AB1401" s="173"/>
      <c r="AC1401" s="173"/>
      <c r="AD1401" s="173"/>
      <c r="AE1401" s="265"/>
      <c r="AF1401" s="173"/>
      <c r="AG1401" s="173"/>
      <c r="AH1401" s="173"/>
      <c r="AI1401" s="173"/>
      <c r="AJ1401" s="173"/>
    </row>
    <row r="1402" spans="3:36" x14ac:dyDescent="0.25">
      <c r="C1402" s="173"/>
      <c r="D1402" s="173"/>
      <c r="E1402" s="173"/>
      <c r="F1402" s="265"/>
      <c r="G1402" s="173"/>
      <c r="H1402" s="173"/>
      <c r="I1402" s="173"/>
      <c r="J1402" s="173"/>
      <c r="K1402" s="265"/>
      <c r="L1402" s="173"/>
      <c r="M1402" s="173"/>
      <c r="N1402" s="173"/>
      <c r="O1402" s="173"/>
      <c r="P1402" s="265"/>
      <c r="Q1402" s="173"/>
      <c r="R1402" s="173"/>
      <c r="S1402" s="173"/>
      <c r="T1402" s="173"/>
      <c r="U1402" s="265"/>
      <c r="V1402" s="173"/>
      <c r="W1402" s="173"/>
      <c r="X1402" s="173"/>
      <c r="Y1402" s="173"/>
      <c r="Z1402" s="265"/>
      <c r="AA1402" s="173"/>
      <c r="AB1402" s="173"/>
      <c r="AC1402" s="173"/>
      <c r="AD1402" s="173"/>
      <c r="AE1402" s="265"/>
      <c r="AF1402" s="173"/>
      <c r="AG1402" s="173"/>
      <c r="AH1402" s="173"/>
      <c r="AI1402" s="173"/>
      <c r="AJ1402" s="173"/>
    </row>
    <row r="1403" spans="3:36" x14ac:dyDescent="0.25">
      <c r="C1403" s="173"/>
      <c r="D1403" s="173"/>
      <c r="E1403" s="173"/>
      <c r="F1403" s="265"/>
      <c r="G1403" s="173"/>
      <c r="H1403" s="173"/>
      <c r="I1403" s="173"/>
      <c r="J1403" s="173"/>
      <c r="K1403" s="265"/>
      <c r="L1403" s="173"/>
      <c r="M1403" s="173"/>
      <c r="N1403" s="173"/>
      <c r="O1403" s="173"/>
      <c r="P1403" s="265"/>
      <c r="Q1403" s="173"/>
      <c r="R1403" s="173"/>
      <c r="S1403" s="173"/>
      <c r="T1403" s="173"/>
      <c r="U1403" s="265"/>
      <c r="V1403" s="173"/>
      <c r="W1403" s="173"/>
      <c r="X1403" s="173"/>
      <c r="Y1403" s="173"/>
      <c r="Z1403" s="265"/>
      <c r="AA1403" s="173"/>
      <c r="AB1403" s="173"/>
      <c r="AC1403" s="173"/>
      <c r="AD1403" s="173"/>
      <c r="AE1403" s="265"/>
      <c r="AF1403" s="173"/>
      <c r="AG1403" s="173"/>
      <c r="AH1403" s="173"/>
      <c r="AI1403" s="173"/>
      <c r="AJ1403" s="173"/>
    </row>
    <row r="1404" spans="3:36" x14ac:dyDescent="0.25">
      <c r="C1404" s="173"/>
      <c r="D1404" s="173"/>
      <c r="E1404" s="173"/>
      <c r="F1404" s="265"/>
      <c r="G1404" s="173"/>
      <c r="H1404" s="173"/>
      <c r="I1404" s="173"/>
      <c r="J1404" s="173"/>
      <c r="K1404" s="265"/>
      <c r="L1404" s="173"/>
      <c r="M1404" s="173"/>
      <c r="N1404" s="173"/>
      <c r="O1404" s="173"/>
      <c r="P1404" s="265"/>
      <c r="Q1404" s="173"/>
      <c r="R1404" s="173"/>
      <c r="S1404" s="173"/>
      <c r="T1404" s="173"/>
      <c r="U1404" s="265"/>
      <c r="V1404" s="173"/>
      <c r="W1404" s="173"/>
      <c r="X1404" s="173"/>
      <c r="Y1404" s="173"/>
      <c r="Z1404" s="265"/>
      <c r="AA1404" s="173"/>
      <c r="AB1404" s="173"/>
      <c r="AC1404" s="173"/>
      <c r="AD1404" s="173"/>
      <c r="AE1404" s="265"/>
      <c r="AF1404" s="173"/>
      <c r="AG1404" s="173"/>
      <c r="AH1404" s="173"/>
      <c r="AI1404" s="173"/>
      <c r="AJ1404" s="173"/>
    </row>
    <row r="1405" spans="3:36" x14ac:dyDescent="0.25">
      <c r="C1405" s="173"/>
      <c r="D1405" s="173"/>
      <c r="E1405" s="173"/>
      <c r="F1405" s="265"/>
      <c r="G1405" s="173"/>
      <c r="H1405" s="173"/>
      <c r="I1405" s="173"/>
      <c r="J1405" s="173"/>
      <c r="K1405" s="265"/>
      <c r="L1405" s="173"/>
      <c r="M1405" s="173"/>
      <c r="N1405" s="173"/>
      <c r="O1405" s="173"/>
      <c r="P1405" s="265"/>
      <c r="Q1405" s="173"/>
      <c r="R1405" s="173"/>
      <c r="S1405" s="173"/>
      <c r="T1405" s="173"/>
      <c r="U1405" s="265"/>
      <c r="V1405" s="173"/>
      <c r="W1405" s="173"/>
      <c r="X1405" s="173"/>
      <c r="Y1405" s="173"/>
      <c r="Z1405" s="265"/>
      <c r="AA1405" s="173"/>
      <c r="AB1405" s="173"/>
      <c r="AC1405" s="173"/>
      <c r="AD1405" s="173"/>
      <c r="AE1405" s="265"/>
      <c r="AF1405" s="173"/>
      <c r="AG1405" s="173"/>
      <c r="AH1405" s="173"/>
      <c r="AI1405" s="173"/>
      <c r="AJ1405" s="173"/>
    </row>
    <row r="1406" spans="3:36" x14ac:dyDescent="0.25">
      <c r="C1406" s="173"/>
      <c r="D1406" s="173"/>
      <c r="E1406" s="173"/>
      <c r="F1406" s="265"/>
      <c r="G1406" s="173"/>
      <c r="H1406" s="173"/>
      <c r="I1406" s="173"/>
      <c r="J1406" s="173"/>
      <c r="K1406" s="265"/>
      <c r="L1406" s="173"/>
      <c r="M1406" s="173"/>
      <c r="N1406" s="173"/>
      <c r="O1406" s="173"/>
      <c r="P1406" s="265"/>
      <c r="Q1406" s="173"/>
      <c r="R1406" s="173"/>
      <c r="S1406" s="173"/>
      <c r="T1406" s="173"/>
      <c r="U1406" s="265"/>
      <c r="V1406" s="173"/>
      <c r="W1406" s="173"/>
      <c r="X1406" s="173"/>
      <c r="Y1406" s="173"/>
      <c r="Z1406" s="265"/>
      <c r="AA1406" s="173"/>
      <c r="AB1406" s="173"/>
      <c r="AC1406" s="173"/>
      <c r="AD1406" s="173"/>
      <c r="AE1406" s="265"/>
      <c r="AF1406" s="173"/>
      <c r="AG1406" s="173"/>
      <c r="AH1406" s="173"/>
      <c r="AI1406" s="173"/>
      <c r="AJ1406" s="173"/>
    </row>
    <row r="1407" spans="3:36" x14ac:dyDescent="0.25">
      <c r="C1407" s="173"/>
      <c r="D1407" s="173"/>
      <c r="E1407" s="173"/>
      <c r="F1407" s="265"/>
      <c r="G1407" s="173"/>
      <c r="H1407" s="173"/>
      <c r="I1407" s="173"/>
      <c r="J1407" s="173"/>
      <c r="K1407" s="265"/>
      <c r="L1407" s="173"/>
      <c r="M1407" s="173"/>
      <c r="N1407" s="173"/>
      <c r="O1407" s="173"/>
      <c r="P1407" s="265"/>
      <c r="Q1407" s="173"/>
      <c r="R1407" s="173"/>
      <c r="S1407" s="173"/>
      <c r="T1407" s="173"/>
      <c r="U1407" s="265"/>
      <c r="V1407" s="173"/>
      <c r="W1407" s="173"/>
      <c r="X1407" s="173"/>
      <c r="Y1407" s="173"/>
      <c r="Z1407" s="265"/>
      <c r="AA1407" s="173"/>
      <c r="AB1407" s="173"/>
      <c r="AC1407" s="173"/>
      <c r="AD1407" s="173"/>
      <c r="AE1407" s="265"/>
      <c r="AF1407" s="173"/>
      <c r="AG1407" s="173"/>
      <c r="AH1407" s="173"/>
      <c r="AI1407" s="173"/>
      <c r="AJ1407" s="173"/>
    </row>
    <row r="1408" spans="3:36" x14ac:dyDescent="0.25">
      <c r="C1408" s="173"/>
      <c r="D1408" s="173"/>
      <c r="E1408" s="173"/>
      <c r="F1408" s="265"/>
      <c r="G1408" s="173"/>
      <c r="H1408" s="173"/>
      <c r="I1408" s="173"/>
      <c r="J1408" s="173"/>
      <c r="K1408" s="265"/>
      <c r="L1408" s="173"/>
      <c r="M1408" s="173"/>
      <c r="N1408" s="173"/>
      <c r="O1408" s="173"/>
      <c r="P1408" s="265"/>
      <c r="Q1408" s="173"/>
      <c r="R1408" s="173"/>
      <c r="S1408" s="173"/>
      <c r="T1408" s="173"/>
      <c r="U1408" s="265"/>
      <c r="V1408" s="173"/>
      <c r="W1408" s="173"/>
      <c r="X1408" s="173"/>
      <c r="Y1408" s="173"/>
      <c r="Z1408" s="265"/>
      <c r="AA1408" s="173"/>
      <c r="AB1408" s="173"/>
      <c r="AC1408" s="173"/>
      <c r="AD1408" s="173"/>
      <c r="AE1408" s="265"/>
      <c r="AF1408" s="173"/>
      <c r="AG1408" s="173"/>
      <c r="AH1408" s="173"/>
      <c r="AI1408" s="173"/>
      <c r="AJ1408" s="173"/>
    </row>
    <row r="1409" spans="3:36" x14ac:dyDescent="0.25">
      <c r="C1409" s="173"/>
      <c r="D1409" s="173"/>
      <c r="E1409" s="173"/>
      <c r="F1409" s="265"/>
      <c r="G1409" s="173"/>
      <c r="H1409" s="173"/>
      <c r="I1409" s="173"/>
      <c r="J1409" s="173"/>
      <c r="K1409" s="265"/>
      <c r="L1409" s="173"/>
      <c r="M1409" s="173"/>
      <c r="N1409" s="173"/>
      <c r="O1409" s="173"/>
      <c r="P1409" s="265"/>
      <c r="Q1409" s="173"/>
      <c r="R1409" s="173"/>
      <c r="S1409" s="173"/>
      <c r="T1409" s="173"/>
      <c r="U1409" s="265"/>
      <c r="V1409" s="173"/>
      <c r="W1409" s="173"/>
      <c r="X1409" s="173"/>
      <c r="Y1409" s="173"/>
      <c r="Z1409" s="265"/>
      <c r="AA1409" s="173"/>
      <c r="AB1409" s="173"/>
      <c r="AC1409" s="173"/>
      <c r="AD1409" s="173"/>
      <c r="AE1409" s="265"/>
      <c r="AF1409" s="173"/>
      <c r="AG1409" s="173"/>
      <c r="AH1409" s="173"/>
      <c r="AI1409" s="173"/>
      <c r="AJ1409" s="173"/>
    </row>
    <row r="1410" spans="3:36" x14ac:dyDescent="0.25">
      <c r="C1410" s="173"/>
      <c r="D1410" s="173"/>
      <c r="E1410" s="173"/>
      <c r="F1410" s="265"/>
      <c r="G1410" s="173"/>
      <c r="H1410" s="173"/>
      <c r="I1410" s="173"/>
      <c r="J1410" s="173"/>
      <c r="K1410" s="265"/>
      <c r="L1410" s="173"/>
      <c r="M1410" s="173"/>
      <c r="N1410" s="173"/>
      <c r="O1410" s="173"/>
      <c r="P1410" s="265"/>
      <c r="Q1410" s="173"/>
      <c r="R1410" s="173"/>
      <c r="S1410" s="173"/>
      <c r="T1410" s="173"/>
      <c r="U1410" s="265"/>
      <c r="V1410" s="173"/>
      <c r="W1410" s="173"/>
      <c r="X1410" s="173"/>
      <c r="Y1410" s="173"/>
      <c r="Z1410" s="265"/>
      <c r="AA1410" s="173"/>
      <c r="AB1410" s="173"/>
      <c r="AC1410" s="173"/>
      <c r="AD1410" s="173"/>
      <c r="AE1410" s="265"/>
      <c r="AF1410" s="173"/>
      <c r="AG1410" s="173"/>
      <c r="AH1410" s="173"/>
      <c r="AI1410" s="173"/>
      <c r="AJ1410" s="173"/>
    </row>
    <row r="1411" spans="3:36" x14ac:dyDescent="0.25">
      <c r="C1411" s="173"/>
      <c r="D1411" s="173"/>
      <c r="E1411" s="173"/>
      <c r="F1411" s="265"/>
      <c r="G1411" s="173"/>
      <c r="H1411" s="173"/>
      <c r="I1411" s="173"/>
      <c r="J1411" s="173"/>
      <c r="K1411" s="265"/>
      <c r="L1411" s="173"/>
      <c r="M1411" s="173"/>
      <c r="N1411" s="173"/>
      <c r="O1411" s="173"/>
      <c r="P1411" s="265"/>
      <c r="Q1411" s="173"/>
      <c r="R1411" s="173"/>
      <c r="S1411" s="173"/>
      <c r="T1411" s="173"/>
      <c r="U1411" s="265"/>
      <c r="V1411" s="173"/>
      <c r="W1411" s="173"/>
      <c r="X1411" s="173"/>
      <c r="Y1411" s="173"/>
      <c r="Z1411" s="265"/>
      <c r="AA1411" s="173"/>
      <c r="AB1411" s="173"/>
      <c r="AC1411" s="173"/>
      <c r="AD1411" s="173"/>
      <c r="AE1411" s="265"/>
      <c r="AF1411" s="173"/>
      <c r="AG1411" s="173"/>
      <c r="AH1411" s="173"/>
      <c r="AI1411" s="173"/>
      <c r="AJ1411" s="173"/>
    </row>
    <row r="1412" spans="3:36" x14ac:dyDescent="0.25">
      <c r="C1412" s="173"/>
      <c r="D1412" s="173"/>
      <c r="E1412" s="173"/>
      <c r="F1412" s="265"/>
      <c r="G1412" s="173"/>
      <c r="H1412" s="173"/>
      <c r="I1412" s="173"/>
      <c r="J1412" s="173"/>
      <c r="K1412" s="265"/>
      <c r="L1412" s="173"/>
      <c r="M1412" s="173"/>
      <c r="N1412" s="173"/>
      <c r="O1412" s="173"/>
      <c r="P1412" s="265"/>
      <c r="Q1412" s="173"/>
      <c r="R1412" s="173"/>
      <c r="S1412" s="173"/>
      <c r="T1412" s="173"/>
      <c r="U1412" s="265"/>
      <c r="V1412" s="173"/>
      <c r="W1412" s="173"/>
      <c r="X1412" s="173"/>
      <c r="Y1412" s="173"/>
      <c r="Z1412" s="265"/>
      <c r="AA1412" s="173"/>
      <c r="AB1412" s="173"/>
      <c r="AC1412" s="173"/>
      <c r="AD1412" s="173"/>
      <c r="AE1412" s="265"/>
      <c r="AF1412" s="173"/>
      <c r="AG1412" s="173"/>
      <c r="AH1412" s="173"/>
      <c r="AI1412" s="173"/>
      <c r="AJ1412" s="173"/>
    </row>
    <row r="1413" spans="3:36" x14ac:dyDescent="0.25">
      <c r="C1413" s="173"/>
      <c r="D1413" s="173"/>
      <c r="E1413" s="173"/>
      <c r="F1413" s="265"/>
      <c r="G1413" s="173"/>
      <c r="H1413" s="173"/>
      <c r="I1413" s="173"/>
      <c r="J1413" s="173"/>
      <c r="K1413" s="265"/>
      <c r="L1413" s="173"/>
      <c r="M1413" s="173"/>
      <c r="N1413" s="173"/>
      <c r="O1413" s="173"/>
      <c r="P1413" s="265"/>
      <c r="Q1413" s="173"/>
      <c r="R1413" s="173"/>
      <c r="S1413" s="173"/>
      <c r="T1413" s="173"/>
      <c r="U1413" s="265"/>
      <c r="V1413" s="173"/>
      <c r="W1413" s="173"/>
      <c r="X1413" s="173"/>
      <c r="Y1413" s="173"/>
      <c r="Z1413" s="265"/>
      <c r="AA1413" s="173"/>
      <c r="AB1413" s="173"/>
      <c r="AC1413" s="173"/>
      <c r="AD1413" s="173"/>
      <c r="AE1413" s="265"/>
      <c r="AF1413" s="173"/>
      <c r="AG1413" s="173"/>
      <c r="AH1413" s="173"/>
      <c r="AI1413" s="173"/>
      <c r="AJ1413" s="173"/>
    </row>
    <row r="1414" spans="3:36" x14ac:dyDescent="0.25">
      <c r="C1414" s="173"/>
      <c r="D1414" s="173"/>
      <c r="E1414" s="173"/>
      <c r="F1414" s="265"/>
      <c r="G1414" s="173"/>
      <c r="H1414" s="173"/>
      <c r="I1414" s="173"/>
      <c r="J1414" s="173"/>
      <c r="K1414" s="265"/>
      <c r="L1414" s="173"/>
      <c r="M1414" s="173"/>
      <c r="N1414" s="173"/>
      <c r="O1414" s="173"/>
      <c r="P1414" s="265"/>
      <c r="Q1414" s="173"/>
      <c r="R1414" s="173"/>
      <c r="S1414" s="173"/>
      <c r="T1414" s="173"/>
      <c r="U1414" s="265"/>
      <c r="V1414" s="173"/>
      <c r="W1414" s="173"/>
      <c r="X1414" s="173"/>
      <c r="Y1414" s="173"/>
      <c r="Z1414" s="265"/>
      <c r="AA1414" s="173"/>
      <c r="AB1414" s="173"/>
      <c r="AC1414" s="173"/>
      <c r="AD1414" s="173"/>
      <c r="AE1414" s="265"/>
      <c r="AF1414" s="173"/>
      <c r="AG1414" s="173"/>
      <c r="AH1414" s="173"/>
      <c r="AI1414" s="173"/>
      <c r="AJ1414" s="173"/>
    </row>
    <row r="1415" spans="3:36" x14ac:dyDescent="0.25">
      <c r="C1415" s="173"/>
      <c r="D1415" s="173"/>
      <c r="E1415" s="173"/>
      <c r="F1415" s="265"/>
      <c r="G1415" s="173"/>
      <c r="H1415" s="173"/>
      <c r="I1415" s="173"/>
      <c r="J1415" s="173"/>
      <c r="K1415" s="265"/>
      <c r="L1415" s="173"/>
      <c r="M1415" s="173"/>
      <c r="N1415" s="173"/>
      <c r="O1415" s="173"/>
      <c r="P1415" s="265"/>
      <c r="Q1415" s="173"/>
      <c r="R1415" s="173"/>
      <c r="S1415" s="173"/>
      <c r="T1415" s="173"/>
      <c r="U1415" s="265"/>
      <c r="V1415" s="173"/>
      <c r="W1415" s="173"/>
      <c r="X1415" s="173"/>
      <c r="Y1415" s="173"/>
      <c r="Z1415" s="265"/>
      <c r="AA1415" s="173"/>
      <c r="AB1415" s="173"/>
      <c r="AC1415" s="173"/>
      <c r="AD1415" s="173"/>
      <c r="AE1415" s="265"/>
      <c r="AF1415" s="173"/>
      <c r="AG1415" s="173"/>
      <c r="AH1415" s="173"/>
      <c r="AI1415" s="173"/>
      <c r="AJ1415" s="173"/>
    </row>
    <row r="1416" spans="3:36" x14ac:dyDescent="0.25">
      <c r="C1416" s="173"/>
      <c r="D1416" s="173"/>
      <c r="E1416" s="173"/>
      <c r="F1416" s="265"/>
      <c r="G1416" s="173"/>
      <c r="H1416" s="173"/>
      <c r="I1416" s="173"/>
      <c r="J1416" s="173"/>
      <c r="K1416" s="265"/>
      <c r="L1416" s="173"/>
      <c r="M1416" s="173"/>
      <c r="N1416" s="173"/>
      <c r="O1416" s="173"/>
      <c r="P1416" s="265"/>
      <c r="Q1416" s="173"/>
      <c r="R1416" s="173"/>
      <c r="S1416" s="173"/>
      <c r="T1416" s="173"/>
      <c r="U1416" s="265"/>
      <c r="V1416" s="173"/>
      <c r="W1416" s="173"/>
      <c r="X1416" s="173"/>
      <c r="Y1416" s="173"/>
      <c r="Z1416" s="265"/>
      <c r="AA1416" s="173"/>
      <c r="AB1416" s="173"/>
      <c r="AC1416" s="173"/>
      <c r="AD1416" s="173"/>
      <c r="AE1416" s="265"/>
      <c r="AF1416" s="173"/>
      <c r="AG1416" s="173"/>
      <c r="AH1416" s="173"/>
      <c r="AI1416" s="173"/>
      <c r="AJ1416" s="173"/>
    </row>
    <row r="1417" spans="3:36" x14ac:dyDescent="0.25">
      <c r="C1417" s="173"/>
      <c r="D1417" s="173"/>
      <c r="E1417" s="173"/>
      <c r="F1417" s="265"/>
      <c r="G1417" s="173"/>
      <c r="H1417" s="173"/>
      <c r="I1417" s="173"/>
      <c r="J1417" s="173"/>
      <c r="K1417" s="265"/>
      <c r="L1417" s="173"/>
      <c r="M1417" s="173"/>
      <c r="N1417" s="173"/>
      <c r="O1417" s="173"/>
      <c r="P1417" s="265"/>
      <c r="Q1417" s="173"/>
      <c r="R1417" s="173"/>
      <c r="S1417" s="173"/>
      <c r="T1417" s="173"/>
      <c r="U1417" s="265"/>
      <c r="V1417" s="173"/>
      <c r="W1417" s="173"/>
      <c r="X1417" s="173"/>
      <c r="Y1417" s="173"/>
      <c r="Z1417" s="265"/>
      <c r="AA1417" s="173"/>
      <c r="AB1417" s="173"/>
      <c r="AC1417" s="173"/>
      <c r="AD1417" s="173"/>
      <c r="AE1417" s="265"/>
      <c r="AF1417" s="173"/>
      <c r="AG1417" s="173"/>
      <c r="AH1417" s="173"/>
      <c r="AI1417" s="173"/>
      <c r="AJ1417" s="173"/>
    </row>
    <row r="1418" spans="3:36" x14ac:dyDescent="0.25">
      <c r="C1418" s="173"/>
      <c r="D1418" s="173"/>
      <c r="E1418" s="173"/>
      <c r="F1418" s="265"/>
      <c r="G1418" s="173"/>
      <c r="H1418" s="173"/>
      <c r="I1418" s="173"/>
      <c r="J1418" s="173"/>
      <c r="K1418" s="265"/>
      <c r="L1418" s="173"/>
      <c r="M1418" s="173"/>
      <c r="N1418" s="173"/>
      <c r="O1418" s="173"/>
      <c r="P1418" s="265"/>
      <c r="Q1418" s="173"/>
      <c r="R1418" s="173"/>
      <c r="S1418" s="173"/>
      <c r="T1418" s="173"/>
      <c r="U1418" s="265"/>
      <c r="V1418" s="173"/>
      <c r="W1418" s="173"/>
      <c r="X1418" s="173"/>
      <c r="Y1418" s="173"/>
      <c r="Z1418" s="265"/>
      <c r="AA1418" s="173"/>
      <c r="AB1418" s="173"/>
      <c r="AC1418" s="173"/>
      <c r="AD1418" s="173"/>
      <c r="AE1418" s="265"/>
      <c r="AF1418" s="173"/>
      <c r="AG1418" s="173"/>
      <c r="AH1418" s="173"/>
      <c r="AI1418" s="173"/>
      <c r="AJ1418" s="173"/>
    </row>
    <row r="1419" spans="3:36" x14ac:dyDescent="0.25">
      <c r="C1419" s="173"/>
      <c r="D1419" s="173"/>
      <c r="E1419" s="173"/>
      <c r="F1419" s="265"/>
      <c r="G1419" s="173"/>
      <c r="H1419" s="173"/>
      <c r="I1419" s="173"/>
      <c r="J1419" s="173"/>
      <c r="K1419" s="265"/>
      <c r="L1419" s="173"/>
      <c r="M1419" s="173"/>
      <c r="N1419" s="173"/>
      <c r="O1419" s="173"/>
      <c r="P1419" s="265"/>
      <c r="Q1419" s="173"/>
      <c r="R1419" s="173"/>
      <c r="S1419" s="173"/>
      <c r="T1419" s="173"/>
      <c r="U1419" s="265"/>
      <c r="V1419" s="173"/>
      <c r="W1419" s="173"/>
      <c r="X1419" s="173"/>
      <c r="Y1419" s="173"/>
      <c r="Z1419" s="265"/>
      <c r="AA1419" s="173"/>
      <c r="AB1419" s="173"/>
      <c r="AC1419" s="173"/>
      <c r="AD1419" s="173"/>
      <c r="AE1419" s="265"/>
      <c r="AF1419" s="173"/>
      <c r="AG1419" s="173"/>
      <c r="AH1419" s="173"/>
      <c r="AI1419" s="173"/>
      <c r="AJ1419" s="173"/>
    </row>
    <row r="1420" spans="3:36" x14ac:dyDescent="0.25">
      <c r="C1420" s="173"/>
      <c r="D1420" s="173"/>
      <c r="E1420" s="173"/>
      <c r="F1420" s="265"/>
      <c r="G1420" s="173"/>
      <c r="H1420" s="173"/>
      <c r="I1420" s="173"/>
      <c r="J1420" s="173"/>
      <c r="K1420" s="265"/>
      <c r="L1420" s="173"/>
      <c r="M1420" s="173"/>
      <c r="N1420" s="173"/>
      <c r="O1420" s="173"/>
      <c r="P1420" s="265"/>
      <c r="Q1420" s="173"/>
      <c r="R1420" s="173"/>
      <c r="S1420" s="173"/>
      <c r="T1420" s="173"/>
      <c r="U1420" s="265"/>
      <c r="V1420" s="173"/>
      <c r="W1420" s="173"/>
      <c r="X1420" s="173"/>
      <c r="Y1420" s="173"/>
      <c r="Z1420" s="265"/>
      <c r="AA1420" s="173"/>
      <c r="AB1420" s="173"/>
      <c r="AC1420" s="173"/>
      <c r="AD1420" s="173"/>
      <c r="AE1420" s="265"/>
      <c r="AF1420" s="173"/>
      <c r="AG1420" s="173"/>
      <c r="AH1420" s="173"/>
      <c r="AI1420" s="173"/>
      <c r="AJ1420" s="173"/>
    </row>
    <row r="1421" spans="3:36" x14ac:dyDescent="0.25">
      <c r="C1421" s="173"/>
      <c r="D1421" s="173"/>
      <c r="E1421" s="173"/>
      <c r="F1421" s="265"/>
      <c r="G1421" s="173"/>
      <c r="H1421" s="173"/>
      <c r="I1421" s="173"/>
      <c r="J1421" s="173"/>
      <c r="K1421" s="265"/>
      <c r="L1421" s="173"/>
      <c r="M1421" s="173"/>
      <c r="N1421" s="173"/>
      <c r="O1421" s="173"/>
      <c r="P1421" s="265"/>
      <c r="Q1421" s="173"/>
      <c r="R1421" s="173"/>
      <c r="S1421" s="173"/>
      <c r="T1421" s="173"/>
      <c r="U1421" s="265"/>
      <c r="V1421" s="173"/>
      <c r="W1421" s="173"/>
      <c r="X1421" s="173"/>
      <c r="Y1421" s="173"/>
      <c r="Z1421" s="265"/>
      <c r="AA1421" s="173"/>
      <c r="AB1421" s="173"/>
      <c r="AC1421" s="173"/>
      <c r="AD1421" s="173"/>
      <c r="AE1421" s="265"/>
      <c r="AF1421" s="173"/>
      <c r="AG1421" s="173"/>
      <c r="AH1421" s="173"/>
      <c r="AI1421" s="173"/>
      <c r="AJ1421" s="173"/>
    </row>
    <row r="1422" spans="3:36" x14ac:dyDescent="0.25">
      <c r="C1422" s="173"/>
      <c r="D1422" s="173"/>
      <c r="E1422" s="173"/>
      <c r="F1422" s="265"/>
      <c r="G1422" s="173"/>
      <c r="H1422" s="173"/>
      <c r="I1422" s="173"/>
      <c r="J1422" s="173"/>
      <c r="K1422" s="265"/>
      <c r="L1422" s="173"/>
      <c r="M1422" s="173"/>
      <c r="N1422" s="173"/>
      <c r="O1422" s="173"/>
      <c r="P1422" s="265"/>
      <c r="Q1422" s="173"/>
      <c r="R1422" s="173"/>
      <c r="S1422" s="173"/>
      <c r="T1422" s="173"/>
      <c r="U1422" s="265"/>
      <c r="V1422" s="173"/>
      <c r="W1422" s="173"/>
      <c r="X1422" s="173"/>
      <c r="Y1422" s="173"/>
      <c r="Z1422" s="265"/>
      <c r="AA1422" s="173"/>
      <c r="AB1422" s="173"/>
      <c r="AC1422" s="173"/>
      <c r="AD1422" s="173"/>
      <c r="AE1422" s="265"/>
      <c r="AF1422" s="173"/>
      <c r="AG1422" s="173"/>
      <c r="AH1422" s="173"/>
      <c r="AI1422" s="173"/>
      <c r="AJ1422" s="173"/>
    </row>
    <row r="1423" spans="3:36" x14ac:dyDescent="0.25">
      <c r="C1423" s="173"/>
      <c r="D1423" s="173"/>
      <c r="E1423" s="173"/>
      <c r="F1423" s="265"/>
      <c r="G1423" s="173"/>
      <c r="H1423" s="173"/>
      <c r="I1423" s="173"/>
      <c r="J1423" s="173"/>
      <c r="K1423" s="265"/>
      <c r="L1423" s="173"/>
      <c r="M1423" s="173"/>
      <c r="N1423" s="173"/>
      <c r="O1423" s="173"/>
      <c r="P1423" s="265"/>
      <c r="Q1423" s="173"/>
      <c r="R1423" s="173"/>
      <c r="S1423" s="173"/>
      <c r="T1423" s="173"/>
      <c r="U1423" s="265"/>
      <c r="V1423" s="173"/>
      <c r="W1423" s="173"/>
      <c r="X1423" s="173"/>
      <c r="Y1423" s="173"/>
      <c r="Z1423" s="265"/>
      <c r="AA1423" s="173"/>
      <c r="AB1423" s="173"/>
      <c r="AC1423" s="173"/>
      <c r="AD1423" s="173"/>
      <c r="AE1423" s="265"/>
      <c r="AF1423" s="173"/>
      <c r="AG1423" s="173"/>
      <c r="AH1423" s="173"/>
      <c r="AI1423" s="173"/>
      <c r="AJ1423" s="173"/>
    </row>
    <row r="1424" spans="3:36" x14ac:dyDescent="0.25">
      <c r="C1424" s="173"/>
      <c r="D1424" s="173"/>
      <c r="E1424" s="173"/>
      <c r="F1424" s="265"/>
      <c r="G1424" s="173"/>
      <c r="H1424" s="173"/>
      <c r="I1424" s="173"/>
      <c r="J1424" s="173"/>
      <c r="K1424" s="265"/>
      <c r="L1424" s="173"/>
      <c r="M1424" s="173"/>
      <c r="N1424" s="173"/>
      <c r="O1424" s="173"/>
      <c r="P1424" s="265"/>
      <c r="Q1424" s="173"/>
      <c r="R1424" s="173"/>
      <c r="S1424" s="173"/>
      <c r="T1424" s="173"/>
      <c r="U1424" s="265"/>
      <c r="V1424" s="173"/>
      <c r="W1424" s="173"/>
      <c r="X1424" s="173"/>
      <c r="Y1424" s="173"/>
      <c r="Z1424" s="265"/>
      <c r="AA1424" s="173"/>
      <c r="AB1424" s="173"/>
      <c r="AC1424" s="173"/>
      <c r="AD1424" s="173"/>
      <c r="AE1424" s="265"/>
      <c r="AF1424" s="173"/>
      <c r="AG1424" s="173"/>
      <c r="AH1424" s="173"/>
      <c r="AI1424" s="173"/>
      <c r="AJ1424" s="173"/>
    </row>
    <row r="1425" spans="3:36" x14ac:dyDescent="0.25">
      <c r="C1425" s="173"/>
      <c r="D1425" s="173"/>
      <c r="E1425" s="173"/>
      <c r="F1425" s="265"/>
      <c r="G1425" s="173"/>
      <c r="H1425" s="173"/>
      <c r="I1425" s="173"/>
      <c r="J1425" s="173"/>
      <c r="K1425" s="265"/>
      <c r="L1425" s="173"/>
      <c r="M1425" s="173"/>
      <c r="N1425" s="173"/>
      <c r="O1425" s="173"/>
      <c r="P1425" s="265"/>
      <c r="Q1425" s="173"/>
      <c r="R1425" s="173"/>
      <c r="S1425" s="173"/>
      <c r="T1425" s="173"/>
      <c r="U1425" s="265"/>
      <c r="V1425" s="173"/>
      <c r="W1425" s="173"/>
      <c r="X1425" s="173"/>
      <c r="Y1425" s="173"/>
      <c r="Z1425" s="265"/>
      <c r="AA1425" s="173"/>
      <c r="AB1425" s="173"/>
      <c r="AC1425" s="173"/>
      <c r="AD1425" s="173"/>
      <c r="AE1425" s="265"/>
      <c r="AF1425" s="173"/>
      <c r="AG1425" s="173"/>
      <c r="AH1425" s="173"/>
      <c r="AI1425" s="173"/>
      <c r="AJ1425" s="173"/>
    </row>
    <row r="1426" spans="3:36" x14ac:dyDescent="0.25">
      <c r="C1426" s="173"/>
      <c r="D1426" s="173"/>
      <c r="E1426" s="173"/>
      <c r="F1426" s="265"/>
      <c r="G1426" s="173"/>
      <c r="H1426" s="173"/>
      <c r="I1426" s="173"/>
      <c r="J1426" s="173"/>
      <c r="K1426" s="265"/>
      <c r="L1426" s="173"/>
      <c r="M1426" s="173"/>
      <c r="N1426" s="173"/>
      <c r="O1426" s="173"/>
      <c r="P1426" s="265"/>
      <c r="Q1426" s="173"/>
      <c r="R1426" s="173"/>
      <c r="S1426" s="173"/>
      <c r="T1426" s="173"/>
      <c r="U1426" s="265"/>
      <c r="V1426" s="173"/>
      <c r="W1426" s="173"/>
      <c r="X1426" s="173"/>
      <c r="Y1426" s="173"/>
      <c r="Z1426" s="265"/>
      <c r="AA1426" s="173"/>
      <c r="AB1426" s="173"/>
      <c r="AC1426" s="173"/>
      <c r="AD1426" s="173"/>
      <c r="AE1426" s="265"/>
      <c r="AF1426" s="173"/>
      <c r="AG1426" s="173"/>
      <c r="AH1426" s="173"/>
      <c r="AI1426" s="173"/>
      <c r="AJ1426" s="173"/>
    </row>
    <row r="1427" spans="3:36" x14ac:dyDescent="0.25">
      <c r="C1427" s="173"/>
      <c r="D1427" s="173"/>
      <c r="E1427" s="173"/>
      <c r="F1427" s="265"/>
      <c r="G1427" s="173"/>
      <c r="H1427" s="173"/>
      <c r="I1427" s="173"/>
      <c r="J1427" s="173"/>
      <c r="K1427" s="265"/>
      <c r="L1427" s="173"/>
      <c r="M1427" s="173"/>
      <c r="N1427" s="173"/>
      <c r="O1427" s="173"/>
      <c r="P1427" s="265"/>
      <c r="Q1427" s="173"/>
      <c r="R1427" s="173"/>
      <c r="S1427" s="173"/>
      <c r="T1427" s="173"/>
      <c r="U1427" s="265"/>
      <c r="V1427" s="173"/>
      <c r="W1427" s="173"/>
      <c r="X1427" s="173"/>
      <c r="Y1427" s="173"/>
      <c r="Z1427" s="265"/>
      <c r="AA1427" s="173"/>
      <c r="AB1427" s="173"/>
      <c r="AC1427" s="173"/>
      <c r="AD1427" s="173"/>
      <c r="AE1427" s="265"/>
      <c r="AF1427" s="173"/>
      <c r="AG1427" s="173"/>
      <c r="AH1427" s="173"/>
      <c r="AI1427" s="173"/>
      <c r="AJ1427" s="173"/>
    </row>
    <row r="1428" spans="3:36" x14ac:dyDescent="0.25">
      <c r="C1428" s="173"/>
      <c r="D1428" s="173"/>
      <c r="E1428" s="173"/>
      <c r="F1428" s="265"/>
      <c r="G1428" s="173"/>
      <c r="H1428" s="173"/>
      <c r="I1428" s="173"/>
      <c r="J1428" s="173"/>
      <c r="K1428" s="265"/>
      <c r="L1428" s="173"/>
      <c r="M1428" s="173"/>
      <c r="N1428" s="173"/>
      <c r="O1428" s="173"/>
      <c r="P1428" s="265"/>
      <c r="Q1428" s="173"/>
      <c r="R1428" s="173"/>
      <c r="S1428" s="173"/>
      <c r="T1428" s="173"/>
      <c r="U1428" s="265"/>
      <c r="V1428" s="173"/>
      <c r="W1428" s="173"/>
      <c r="X1428" s="173"/>
      <c r="Y1428" s="173"/>
      <c r="Z1428" s="265"/>
      <c r="AA1428" s="173"/>
      <c r="AB1428" s="173"/>
      <c r="AC1428" s="173"/>
      <c r="AD1428" s="173"/>
      <c r="AE1428" s="265"/>
      <c r="AF1428" s="173"/>
      <c r="AG1428" s="173"/>
      <c r="AH1428" s="173"/>
      <c r="AI1428" s="173"/>
      <c r="AJ1428" s="173"/>
    </row>
    <row r="1429" spans="3:36" x14ac:dyDescent="0.25">
      <c r="C1429" s="173"/>
      <c r="D1429" s="173"/>
      <c r="E1429" s="173"/>
      <c r="F1429" s="265"/>
      <c r="G1429" s="173"/>
      <c r="H1429" s="173"/>
      <c r="I1429" s="173"/>
      <c r="J1429" s="173"/>
      <c r="K1429" s="265"/>
      <c r="L1429" s="173"/>
      <c r="M1429" s="173"/>
      <c r="N1429" s="173"/>
      <c r="O1429" s="173"/>
      <c r="P1429" s="265"/>
      <c r="Q1429" s="173"/>
      <c r="R1429" s="173"/>
      <c r="S1429" s="173"/>
      <c r="T1429" s="173"/>
      <c r="U1429" s="265"/>
      <c r="V1429" s="173"/>
      <c r="W1429" s="173"/>
      <c r="X1429" s="173"/>
      <c r="Y1429" s="173"/>
      <c r="Z1429" s="265"/>
      <c r="AA1429" s="173"/>
      <c r="AB1429" s="173"/>
      <c r="AC1429" s="173"/>
      <c r="AD1429" s="173"/>
      <c r="AE1429" s="265"/>
      <c r="AF1429" s="173"/>
      <c r="AG1429" s="173"/>
      <c r="AH1429" s="173"/>
      <c r="AI1429" s="173"/>
      <c r="AJ1429" s="173"/>
    </row>
    <row r="1430" spans="3:36" x14ac:dyDescent="0.25">
      <c r="C1430" s="173"/>
      <c r="D1430" s="173"/>
      <c r="E1430" s="173"/>
      <c r="F1430" s="265"/>
      <c r="G1430" s="173"/>
      <c r="H1430" s="173"/>
      <c r="I1430" s="173"/>
      <c r="J1430" s="173"/>
      <c r="K1430" s="265"/>
      <c r="L1430" s="173"/>
      <c r="M1430" s="173"/>
      <c r="N1430" s="173"/>
      <c r="O1430" s="173"/>
      <c r="P1430" s="265"/>
      <c r="Q1430" s="173"/>
      <c r="R1430" s="173"/>
      <c r="S1430" s="173"/>
      <c r="T1430" s="173"/>
      <c r="U1430" s="265"/>
      <c r="V1430" s="173"/>
      <c r="W1430" s="173"/>
      <c r="X1430" s="173"/>
      <c r="Y1430" s="173"/>
      <c r="Z1430" s="265"/>
      <c r="AA1430" s="173"/>
      <c r="AB1430" s="173"/>
      <c r="AC1430" s="173"/>
      <c r="AD1430" s="173"/>
      <c r="AE1430" s="265"/>
      <c r="AF1430" s="173"/>
      <c r="AG1430" s="173"/>
      <c r="AH1430" s="173"/>
      <c r="AI1430" s="173"/>
      <c r="AJ1430" s="173"/>
    </row>
    <row r="1431" spans="3:36" x14ac:dyDescent="0.25">
      <c r="C1431" s="173"/>
      <c r="D1431" s="173"/>
      <c r="E1431" s="173"/>
      <c r="F1431" s="265"/>
      <c r="G1431" s="173"/>
      <c r="H1431" s="173"/>
      <c r="I1431" s="173"/>
      <c r="J1431" s="173"/>
      <c r="K1431" s="265"/>
      <c r="L1431" s="173"/>
      <c r="M1431" s="173"/>
      <c r="N1431" s="173"/>
      <c r="O1431" s="173"/>
      <c r="P1431" s="265"/>
      <c r="Q1431" s="173"/>
      <c r="R1431" s="173"/>
      <c r="S1431" s="173"/>
      <c r="T1431" s="173"/>
      <c r="U1431" s="265"/>
      <c r="V1431" s="173"/>
      <c r="W1431" s="173"/>
      <c r="X1431" s="173"/>
      <c r="Y1431" s="173"/>
      <c r="Z1431" s="265"/>
      <c r="AA1431" s="173"/>
      <c r="AB1431" s="173"/>
      <c r="AC1431" s="173"/>
      <c r="AD1431" s="173"/>
      <c r="AE1431" s="265"/>
      <c r="AF1431" s="173"/>
      <c r="AG1431" s="173"/>
      <c r="AH1431" s="173"/>
      <c r="AI1431" s="173"/>
      <c r="AJ1431" s="173"/>
    </row>
    <row r="1432" spans="3:36" x14ac:dyDescent="0.25">
      <c r="C1432" s="173"/>
      <c r="D1432" s="173"/>
      <c r="E1432" s="173"/>
      <c r="F1432" s="265"/>
      <c r="G1432" s="173"/>
      <c r="H1432" s="173"/>
      <c r="I1432" s="173"/>
      <c r="J1432" s="173"/>
      <c r="K1432" s="265"/>
      <c r="L1432" s="173"/>
      <c r="M1432" s="173"/>
      <c r="N1432" s="173"/>
      <c r="O1432" s="173"/>
      <c r="P1432" s="265"/>
      <c r="Q1432" s="173"/>
      <c r="R1432" s="173"/>
      <c r="S1432" s="173"/>
      <c r="T1432" s="173"/>
      <c r="U1432" s="265"/>
      <c r="V1432" s="173"/>
      <c r="W1432" s="173"/>
      <c r="X1432" s="173"/>
      <c r="Y1432" s="173"/>
      <c r="Z1432" s="265"/>
      <c r="AA1432" s="173"/>
      <c r="AB1432" s="173"/>
      <c r="AC1432" s="173"/>
      <c r="AD1432" s="173"/>
      <c r="AE1432" s="265"/>
      <c r="AF1432" s="173"/>
      <c r="AG1432" s="173"/>
      <c r="AH1432" s="173"/>
      <c r="AI1432" s="173"/>
      <c r="AJ1432" s="173"/>
    </row>
    <row r="1433" spans="3:36" x14ac:dyDescent="0.25">
      <c r="C1433" s="173"/>
      <c r="D1433" s="173"/>
      <c r="E1433" s="173"/>
      <c r="F1433" s="265"/>
      <c r="G1433" s="173"/>
      <c r="H1433" s="173"/>
      <c r="I1433" s="173"/>
      <c r="J1433" s="173"/>
      <c r="K1433" s="265"/>
      <c r="L1433" s="173"/>
      <c r="M1433" s="173"/>
      <c r="N1433" s="173"/>
      <c r="O1433" s="173"/>
      <c r="P1433" s="265"/>
      <c r="Q1433" s="173"/>
      <c r="R1433" s="173"/>
      <c r="S1433" s="173"/>
      <c r="T1433" s="173"/>
      <c r="U1433" s="265"/>
      <c r="V1433" s="173"/>
      <c r="W1433" s="173"/>
      <c r="X1433" s="173"/>
      <c r="Y1433" s="173"/>
      <c r="Z1433" s="265"/>
      <c r="AA1433" s="173"/>
      <c r="AB1433" s="173"/>
      <c r="AC1433" s="173"/>
      <c r="AD1433" s="173"/>
      <c r="AE1433" s="265"/>
      <c r="AF1433" s="173"/>
      <c r="AG1433" s="173"/>
      <c r="AH1433" s="173"/>
      <c r="AI1433" s="173"/>
      <c r="AJ1433" s="173"/>
    </row>
    <row r="1434" spans="3:36" x14ac:dyDescent="0.25">
      <c r="C1434" s="173"/>
      <c r="D1434" s="173"/>
      <c r="E1434" s="173"/>
      <c r="F1434" s="265"/>
      <c r="G1434" s="173"/>
      <c r="H1434" s="173"/>
      <c r="I1434" s="173"/>
      <c r="J1434" s="173"/>
      <c r="K1434" s="265"/>
      <c r="L1434" s="173"/>
      <c r="M1434" s="173"/>
      <c r="N1434" s="173"/>
      <c r="O1434" s="173"/>
      <c r="P1434" s="265"/>
      <c r="Q1434" s="173"/>
      <c r="R1434" s="173"/>
      <c r="S1434" s="173"/>
      <c r="T1434" s="173"/>
      <c r="U1434" s="265"/>
      <c r="V1434" s="173"/>
      <c r="W1434" s="173"/>
      <c r="X1434" s="173"/>
      <c r="Y1434" s="173"/>
      <c r="Z1434" s="265"/>
      <c r="AA1434" s="173"/>
      <c r="AB1434" s="173"/>
      <c r="AC1434" s="173"/>
      <c r="AD1434" s="173"/>
      <c r="AE1434" s="265"/>
      <c r="AF1434" s="173"/>
      <c r="AG1434" s="173"/>
      <c r="AH1434" s="173"/>
      <c r="AI1434" s="173"/>
      <c r="AJ1434" s="173"/>
    </row>
    <row r="1435" spans="3:36" x14ac:dyDescent="0.25">
      <c r="C1435" s="173"/>
      <c r="D1435" s="173"/>
      <c r="E1435" s="173"/>
      <c r="F1435" s="265"/>
      <c r="G1435" s="173"/>
      <c r="H1435" s="173"/>
      <c r="I1435" s="173"/>
      <c r="J1435" s="173"/>
      <c r="K1435" s="265"/>
      <c r="L1435" s="173"/>
      <c r="M1435" s="173"/>
      <c r="N1435" s="173"/>
      <c r="O1435" s="173"/>
      <c r="P1435" s="265"/>
      <c r="Q1435" s="173"/>
      <c r="R1435" s="173"/>
      <c r="S1435" s="173"/>
      <c r="T1435" s="173"/>
      <c r="U1435" s="265"/>
      <c r="V1435" s="173"/>
      <c r="W1435" s="173"/>
      <c r="X1435" s="173"/>
      <c r="Y1435" s="173"/>
      <c r="Z1435" s="265"/>
      <c r="AA1435" s="173"/>
      <c r="AB1435" s="173"/>
      <c r="AC1435" s="173"/>
      <c r="AD1435" s="173"/>
      <c r="AE1435" s="265"/>
      <c r="AF1435" s="173"/>
      <c r="AG1435" s="173"/>
      <c r="AH1435" s="173"/>
      <c r="AI1435" s="173"/>
      <c r="AJ1435" s="173"/>
    </row>
    <row r="1436" spans="3:36" x14ac:dyDescent="0.25">
      <c r="C1436" s="173"/>
      <c r="D1436" s="173"/>
      <c r="E1436" s="173"/>
      <c r="F1436" s="265"/>
      <c r="G1436" s="173"/>
      <c r="H1436" s="173"/>
      <c r="I1436" s="173"/>
      <c r="J1436" s="173"/>
      <c r="K1436" s="265"/>
      <c r="L1436" s="173"/>
      <c r="M1436" s="173"/>
      <c r="N1436" s="173"/>
      <c r="O1436" s="173"/>
      <c r="P1436" s="265"/>
      <c r="Q1436" s="173"/>
      <c r="R1436" s="173"/>
      <c r="S1436" s="173"/>
      <c r="T1436" s="173"/>
      <c r="U1436" s="265"/>
      <c r="V1436" s="173"/>
      <c r="W1436" s="173"/>
      <c r="X1436" s="173"/>
      <c r="Y1436" s="173"/>
      <c r="Z1436" s="265"/>
      <c r="AA1436" s="173"/>
      <c r="AB1436" s="173"/>
      <c r="AC1436" s="173"/>
      <c r="AD1436" s="173"/>
      <c r="AE1436" s="265"/>
      <c r="AF1436" s="173"/>
      <c r="AG1436" s="173"/>
      <c r="AH1436" s="173"/>
      <c r="AI1436" s="173"/>
      <c r="AJ1436" s="173"/>
    </row>
    <row r="1437" spans="3:36" x14ac:dyDescent="0.25">
      <c r="C1437" s="173"/>
      <c r="D1437" s="173"/>
      <c r="E1437" s="173"/>
      <c r="F1437" s="265"/>
      <c r="G1437" s="173"/>
      <c r="H1437" s="173"/>
      <c r="I1437" s="173"/>
      <c r="J1437" s="173"/>
      <c r="K1437" s="265"/>
      <c r="L1437" s="173"/>
      <c r="M1437" s="173"/>
      <c r="N1437" s="173"/>
      <c r="O1437" s="173"/>
      <c r="P1437" s="265"/>
      <c r="Q1437" s="173"/>
      <c r="R1437" s="173"/>
      <c r="S1437" s="173"/>
      <c r="T1437" s="173"/>
      <c r="U1437" s="265"/>
      <c r="V1437" s="173"/>
      <c r="W1437" s="173"/>
      <c r="X1437" s="173"/>
      <c r="Y1437" s="173"/>
      <c r="Z1437" s="265"/>
      <c r="AA1437" s="173"/>
      <c r="AB1437" s="173"/>
      <c r="AC1437" s="173"/>
      <c r="AD1437" s="173"/>
      <c r="AE1437" s="265"/>
      <c r="AF1437" s="173"/>
      <c r="AG1437" s="173"/>
      <c r="AH1437" s="173"/>
      <c r="AI1437" s="173"/>
      <c r="AJ1437" s="173"/>
    </row>
    <row r="1438" spans="3:36" x14ac:dyDescent="0.25">
      <c r="C1438" s="173"/>
      <c r="D1438" s="173"/>
      <c r="E1438" s="173"/>
      <c r="F1438" s="265"/>
      <c r="G1438" s="173"/>
      <c r="H1438" s="173"/>
      <c r="I1438" s="173"/>
      <c r="J1438" s="173"/>
      <c r="K1438" s="265"/>
      <c r="L1438" s="173"/>
      <c r="M1438" s="173"/>
      <c r="N1438" s="173"/>
      <c r="O1438" s="173"/>
      <c r="P1438" s="265"/>
      <c r="Q1438" s="173"/>
      <c r="R1438" s="173"/>
      <c r="S1438" s="173"/>
      <c r="T1438" s="173"/>
      <c r="U1438" s="265"/>
      <c r="V1438" s="173"/>
      <c r="W1438" s="173"/>
      <c r="X1438" s="173"/>
      <c r="Y1438" s="173"/>
      <c r="Z1438" s="265"/>
      <c r="AA1438" s="173"/>
      <c r="AB1438" s="173"/>
      <c r="AC1438" s="173"/>
      <c r="AD1438" s="173"/>
      <c r="AE1438" s="265"/>
      <c r="AF1438" s="173"/>
      <c r="AG1438" s="173"/>
      <c r="AH1438" s="173"/>
      <c r="AI1438" s="173"/>
      <c r="AJ1438" s="173"/>
    </row>
    <row r="1439" spans="3:36" x14ac:dyDescent="0.25">
      <c r="C1439" s="173"/>
      <c r="D1439" s="173"/>
      <c r="E1439" s="173"/>
      <c r="F1439" s="265"/>
      <c r="G1439" s="173"/>
      <c r="H1439" s="173"/>
      <c r="I1439" s="173"/>
      <c r="J1439" s="173"/>
      <c r="K1439" s="265"/>
      <c r="L1439" s="173"/>
      <c r="M1439" s="173"/>
      <c r="N1439" s="173"/>
      <c r="O1439" s="173"/>
      <c r="P1439" s="265"/>
      <c r="Q1439" s="173"/>
      <c r="R1439" s="173"/>
      <c r="S1439" s="173"/>
      <c r="T1439" s="173"/>
      <c r="U1439" s="265"/>
      <c r="V1439" s="173"/>
      <c r="W1439" s="173"/>
      <c r="X1439" s="173"/>
      <c r="Y1439" s="173"/>
      <c r="Z1439" s="265"/>
      <c r="AA1439" s="173"/>
      <c r="AB1439" s="173"/>
      <c r="AC1439" s="173"/>
      <c r="AD1439" s="173"/>
      <c r="AE1439" s="265"/>
      <c r="AF1439" s="173"/>
      <c r="AG1439" s="173"/>
      <c r="AH1439" s="173"/>
      <c r="AI1439" s="173"/>
      <c r="AJ1439" s="173"/>
    </row>
    <row r="1440" spans="3:36" x14ac:dyDescent="0.25">
      <c r="C1440" s="173"/>
      <c r="D1440" s="173"/>
      <c r="E1440" s="173"/>
      <c r="F1440" s="265"/>
      <c r="G1440" s="173"/>
      <c r="H1440" s="173"/>
      <c r="I1440" s="173"/>
      <c r="J1440" s="173"/>
      <c r="K1440" s="265"/>
      <c r="L1440" s="173"/>
      <c r="M1440" s="173"/>
      <c r="N1440" s="173"/>
      <c r="O1440" s="173"/>
      <c r="P1440" s="265"/>
      <c r="Q1440" s="173"/>
      <c r="R1440" s="173"/>
      <c r="S1440" s="173"/>
      <c r="T1440" s="173"/>
      <c r="U1440" s="265"/>
      <c r="V1440" s="173"/>
      <c r="W1440" s="173"/>
      <c r="X1440" s="173"/>
      <c r="Y1440" s="173"/>
      <c r="Z1440" s="265"/>
      <c r="AA1440" s="173"/>
      <c r="AB1440" s="173"/>
      <c r="AC1440" s="173"/>
      <c r="AD1440" s="173"/>
      <c r="AE1440" s="265"/>
      <c r="AF1440" s="173"/>
      <c r="AG1440" s="173"/>
      <c r="AH1440" s="173"/>
      <c r="AI1440" s="173"/>
      <c r="AJ1440" s="173"/>
    </row>
    <row r="1441" spans="3:36" x14ac:dyDescent="0.25">
      <c r="C1441" s="173"/>
      <c r="D1441" s="173"/>
      <c r="E1441" s="173"/>
      <c r="F1441" s="265"/>
      <c r="G1441" s="173"/>
      <c r="H1441" s="173"/>
      <c r="I1441" s="173"/>
      <c r="J1441" s="173"/>
      <c r="K1441" s="265"/>
      <c r="L1441" s="173"/>
      <c r="M1441" s="173"/>
      <c r="N1441" s="173"/>
      <c r="O1441" s="173"/>
      <c r="P1441" s="265"/>
      <c r="Q1441" s="173"/>
      <c r="R1441" s="173"/>
      <c r="S1441" s="173"/>
      <c r="T1441" s="173"/>
      <c r="U1441" s="265"/>
      <c r="V1441" s="173"/>
      <c r="W1441" s="173"/>
      <c r="X1441" s="173"/>
      <c r="Y1441" s="173"/>
      <c r="Z1441" s="265"/>
      <c r="AA1441" s="173"/>
      <c r="AB1441" s="173"/>
      <c r="AC1441" s="173"/>
      <c r="AD1441" s="173"/>
      <c r="AE1441" s="265"/>
      <c r="AF1441" s="173"/>
      <c r="AG1441" s="173"/>
      <c r="AH1441" s="173"/>
      <c r="AI1441" s="173"/>
      <c r="AJ1441" s="173"/>
    </row>
    <row r="1442" spans="3:36" x14ac:dyDescent="0.25">
      <c r="C1442" s="173"/>
      <c r="D1442" s="173"/>
      <c r="E1442" s="173"/>
      <c r="F1442" s="265"/>
      <c r="G1442" s="173"/>
      <c r="H1442" s="173"/>
      <c r="I1442" s="173"/>
      <c r="J1442" s="173"/>
      <c r="K1442" s="265"/>
      <c r="L1442" s="173"/>
      <c r="M1442" s="173"/>
      <c r="N1442" s="173"/>
      <c r="O1442" s="173"/>
      <c r="P1442" s="265"/>
      <c r="Q1442" s="173"/>
      <c r="R1442" s="173"/>
      <c r="S1442" s="173"/>
      <c r="T1442" s="173"/>
      <c r="U1442" s="265"/>
      <c r="V1442" s="173"/>
      <c r="W1442" s="173"/>
      <c r="X1442" s="173"/>
      <c r="Y1442" s="173"/>
      <c r="Z1442" s="265"/>
      <c r="AA1442" s="173"/>
      <c r="AB1442" s="173"/>
      <c r="AC1442" s="173"/>
      <c r="AD1442" s="173"/>
      <c r="AE1442" s="265"/>
      <c r="AF1442" s="173"/>
      <c r="AG1442" s="173"/>
      <c r="AH1442" s="173"/>
      <c r="AI1442" s="173"/>
      <c r="AJ1442" s="173"/>
    </row>
    <row r="1443" spans="3:36" x14ac:dyDescent="0.25">
      <c r="C1443" s="173"/>
      <c r="D1443" s="173"/>
      <c r="E1443" s="173"/>
      <c r="F1443" s="265"/>
      <c r="G1443" s="173"/>
      <c r="H1443" s="173"/>
      <c r="I1443" s="173"/>
      <c r="J1443" s="173"/>
      <c r="K1443" s="265"/>
      <c r="L1443" s="173"/>
      <c r="M1443" s="173"/>
      <c r="N1443" s="173"/>
      <c r="O1443" s="173"/>
      <c r="P1443" s="265"/>
      <c r="Q1443" s="173"/>
      <c r="R1443" s="173"/>
      <c r="S1443" s="173"/>
      <c r="T1443" s="173"/>
      <c r="U1443" s="265"/>
      <c r="V1443" s="173"/>
      <c r="W1443" s="173"/>
      <c r="X1443" s="173"/>
      <c r="Y1443" s="173"/>
      <c r="Z1443" s="265"/>
      <c r="AA1443" s="173"/>
      <c r="AB1443" s="173"/>
      <c r="AC1443" s="173"/>
      <c r="AD1443" s="173"/>
      <c r="AE1443" s="265"/>
      <c r="AF1443" s="173"/>
      <c r="AG1443" s="173"/>
      <c r="AH1443" s="173"/>
      <c r="AI1443" s="173"/>
      <c r="AJ1443" s="173"/>
    </row>
    <row r="1444" spans="3:36" x14ac:dyDescent="0.25">
      <c r="C1444" s="173"/>
      <c r="D1444" s="173"/>
      <c r="E1444" s="173"/>
      <c r="F1444" s="265"/>
      <c r="G1444" s="173"/>
      <c r="H1444" s="173"/>
      <c r="I1444" s="173"/>
      <c r="J1444" s="173"/>
      <c r="K1444" s="265"/>
      <c r="L1444" s="173"/>
      <c r="M1444" s="173"/>
      <c r="N1444" s="173"/>
      <c r="O1444" s="173"/>
      <c r="P1444" s="265"/>
      <c r="Q1444" s="173"/>
      <c r="R1444" s="173"/>
      <c r="S1444" s="173"/>
      <c r="T1444" s="173"/>
      <c r="U1444" s="265"/>
      <c r="V1444" s="173"/>
      <c r="W1444" s="173"/>
      <c r="X1444" s="173"/>
      <c r="Y1444" s="173"/>
      <c r="Z1444" s="265"/>
      <c r="AA1444" s="173"/>
      <c r="AB1444" s="173"/>
      <c r="AC1444" s="173"/>
      <c r="AD1444" s="173"/>
      <c r="AE1444" s="265"/>
      <c r="AF1444" s="173"/>
      <c r="AG1444" s="173"/>
      <c r="AH1444" s="173"/>
      <c r="AI1444" s="173"/>
      <c r="AJ1444" s="173"/>
    </row>
    <row r="1445" spans="3:36" x14ac:dyDescent="0.25">
      <c r="C1445" s="173"/>
      <c r="D1445" s="173"/>
      <c r="E1445" s="173"/>
      <c r="F1445" s="265"/>
      <c r="G1445" s="173"/>
      <c r="H1445" s="173"/>
      <c r="I1445" s="173"/>
      <c r="J1445" s="173"/>
      <c r="K1445" s="265"/>
      <c r="L1445" s="173"/>
      <c r="M1445" s="173"/>
      <c r="N1445" s="173"/>
      <c r="O1445" s="173"/>
      <c r="P1445" s="265"/>
      <c r="Q1445" s="173"/>
      <c r="R1445" s="173"/>
      <c r="S1445" s="173"/>
      <c r="T1445" s="173"/>
      <c r="U1445" s="265"/>
      <c r="V1445" s="173"/>
      <c r="W1445" s="173"/>
      <c r="X1445" s="173"/>
      <c r="Y1445" s="173"/>
      <c r="Z1445" s="265"/>
      <c r="AA1445" s="173"/>
      <c r="AB1445" s="173"/>
      <c r="AC1445" s="173"/>
      <c r="AD1445" s="173"/>
      <c r="AE1445" s="265"/>
      <c r="AF1445" s="173"/>
      <c r="AG1445" s="173"/>
      <c r="AH1445" s="173"/>
      <c r="AI1445" s="173"/>
      <c r="AJ1445" s="173"/>
    </row>
    <row r="1446" spans="3:36" x14ac:dyDescent="0.25">
      <c r="C1446" s="173"/>
      <c r="D1446" s="173"/>
      <c r="E1446" s="173"/>
      <c r="F1446" s="265"/>
      <c r="G1446" s="173"/>
      <c r="H1446" s="173"/>
      <c r="I1446" s="173"/>
      <c r="J1446" s="173"/>
      <c r="K1446" s="265"/>
      <c r="L1446" s="173"/>
      <c r="M1446" s="173"/>
      <c r="N1446" s="173"/>
      <c r="O1446" s="173"/>
      <c r="P1446" s="265"/>
      <c r="Q1446" s="173"/>
      <c r="R1446" s="173"/>
      <c r="S1446" s="173"/>
      <c r="T1446" s="173"/>
      <c r="U1446" s="265"/>
      <c r="V1446" s="173"/>
      <c r="W1446" s="173"/>
      <c r="X1446" s="173"/>
      <c r="Y1446" s="173"/>
      <c r="Z1446" s="265"/>
      <c r="AA1446" s="173"/>
      <c r="AB1446" s="173"/>
      <c r="AC1446" s="173"/>
      <c r="AD1446" s="173"/>
      <c r="AE1446" s="265"/>
      <c r="AF1446" s="173"/>
      <c r="AG1446" s="173"/>
      <c r="AH1446" s="173"/>
      <c r="AI1446" s="173"/>
      <c r="AJ1446" s="173"/>
    </row>
    <row r="1447" spans="3:36" x14ac:dyDescent="0.25">
      <c r="C1447" s="173"/>
      <c r="D1447" s="173"/>
      <c r="E1447" s="173"/>
      <c r="F1447" s="265"/>
      <c r="G1447" s="173"/>
      <c r="H1447" s="173"/>
      <c r="I1447" s="173"/>
      <c r="J1447" s="173"/>
      <c r="K1447" s="265"/>
      <c r="L1447" s="173"/>
      <c r="M1447" s="173"/>
      <c r="N1447" s="173"/>
      <c r="O1447" s="173"/>
      <c r="P1447" s="265"/>
      <c r="Q1447" s="173"/>
      <c r="R1447" s="173"/>
      <c r="S1447" s="173"/>
      <c r="T1447" s="173"/>
      <c r="U1447" s="265"/>
      <c r="V1447" s="173"/>
      <c r="W1447" s="173"/>
      <c r="X1447" s="173"/>
      <c r="Y1447" s="173"/>
      <c r="Z1447" s="265"/>
      <c r="AA1447" s="173"/>
      <c r="AB1447" s="173"/>
      <c r="AC1447" s="173"/>
      <c r="AD1447" s="173"/>
      <c r="AE1447" s="265"/>
      <c r="AF1447" s="173"/>
      <c r="AG1447" s="173"/>
      <c r="AH1447" s="173"/>
      <c r="AI1447" s="173"/>
      <c r="AJ1447" s="173"/>
    </row>
    <row r="1448" spans="3:36" x14ac:dyDescent="0.25">
      <c r="C1448" s="173"/>
      <c r="D1448" s="173"/>
      <c r="E1448" s="173"/>
      <c r="F1448" s="265"/>
      <c r="G1448" s="173"/>
      <c r="H1448" s="173"/>
      <c r="I1448" s="173"/>
      <c r="J1448" s="173"/>
      <c r="K1448" s="265"/>
      <c r="L1448" s="173"/>
      <c r="M1448" s="173"/>
      <c r="N1448" s="173"/>
      <c r="O1448" s="173"/>
      <c r="P1448" s="265"/>
      <c r="Q1448" s="173"/>
      <c r="R1448" s="173"/>
      <c r="S1448" s="173"/>
      <c r="T1448" s="173"/>
      <c r="U1448" s="265"/>
      <c r="V1448" s="173"/>
      <c r="W1448" s="173"/>
      <c r="X1448" s="173"/>
      <c r="Y1448" s="173"/>
      <c r="Z1448" s="265"/>
      <c r="AA1448" s="173"/>
      <c r="AB1448" s="173"/>
      <c r="AC1448" s="173"/>
      <c r="AD1448" s="173"/>
      <c r="AE1448" s="265"/>
      <c r="AF1448" s="173"/>
      <c r="AG1448" s="173"/>
      <c r="AH1448" s="173"/>
      <c r="AI1448" s="173"/>
      <c r="AJ1448" s="173"/>
    </row>
    <row r="1449" spans="3:36" x14ac:dyDescent="0.25">
      <c r="C1449" s="173"/>
      <c r="D1449" s="173"/>
      <c r="E1449" s="173"/>
      <c r="F1449" s="265"/>
      <c r="G1449" s="173"/>
      <c r="H1449" s="173"/>
      <c r="I1449" s="173"/>
      <c r="J1449" s="173"/>
      <c r="K1449" s="265"/>
      <c r="L1449" s="173"/>
      <c r="M1449" s="173"/>
      <c r="N1449" s="173"/>
      <c r="O1449" s="173"/>
      <c r="P1449" s="265"/>
      <c r="Q1449" s="173"/>
      <c r="R1449" s="173"/>
      <c r="S1449" s="173"/>
      <c r="T1449" s="173"/>
      <c r="U1449" s="265"/>
      <c r="V1449" s="173"/>
      <c r="W1449" s="173"/>
      <c r="X1449" s="173"/>
      <c r="Y1449" s="173"/>
      <c r="Z1449" s="265"/>
      <c r="AA1449" s="173"/>
      <c r="AB1449" s="173"/>
      <c r="AC1449" s="173"/>
      <c r="AD1449" s="173"/>
      <c r="AE1449" s="265"/>
      <c r="AF1449" s="173"/>
      <c r="AG1449" s="173"/>
      <c r="AH1449" s="173"/>
      <c r="AI1449" s="173"/>
      <c r="AJ1449" s="173"/>
    </row>
    <row r="1450" spans="3:36" x14ac:dyDescent="0.25">
      <c r="C1450" s="173"/>
      <c r="D1450" s="173"/>
      <c r="E1450" s="173"/>
      <c r="F1450" s="265"/>
      <c r="G1450" s="173"/>
      <c r="H1450" s="173"/>
      <c r="I1450" s="173"/>
      <c r="J1450" s="173"/>
      <c r="K1450" s="265"/>
      <c r="L1450" s="173"/>
      <c r="M1450" s="173"/>
      <c r="N1450" s="173"/>
      <c r="O1450" s="173"/>
      <c r="P1450" s="265"/>
      <c r="Q1450" s="173"/>
      <c r="R1450" s="173"/>
      <c r="S1450" s="173"/>
      <c r="T1450" s="173"/>
      <c r="U1450" s="265"/>
      <c r="V1450" s="173"/>
      <c r="W1450" s="173"/>
      <c r="X1450" s="173"/>
      <c r="Y1450" s="173"/>
      <c r="Z1450" s="265"/>
      <c r="AA1450" s="173"/>
      <c r="AB1450" s="173"/>
      <c r="AC1450" s="173"/>
      <c r="AD1450" s="173"/>
      <c r="AE1450" s="265"/>
      <c r="AF1450" s="173"/>
      <c r="AG1450" s="173"/>
      <c r="AH1450" s="173"/>
      <c r="AI1450" s="173"/>
      <c r="AJ1450" s="173"/>
    </row>
    <row r="1451" spans="3:36" x14ac:dyDescent="0.25">
      <c r="C1451" s="173"/>
      <c r="D1451" s="173"/>
      <c r="E1451" s="173"/>
      <c r="F1451" s="265"/>
      <c r="G1451" s="173"/>
      <c r="H1451" s="173"/>
      <c r="I1451" s="173"/>
      <c r="J1451" s="173"/>
      <c r="K1451" s="265"/>
      <c r="L1451" s="173"/>
      <c r="M1451" s="173"/>
      <c r="N1451" s="173"/>
      <c r="O1451" s="173"/>
      <c r="P1451" s="265"/>
      <c r="Q1451" s="173"/>
      <c r="R1451" s="173"/>
      <c r="S1451" s="173"/>
      <c r="T1451" s="173"/>
      <c r="U1451" s="265"/>
      <c r="V1451" s="173"/>
      <c r="W1451" s="173"/>
      <c r="X1451" s="173"/>
      <c r="Y1451" s="173"/>
      <c r="Z1451" s="265"/>
      <c r="AA1451" s="173"/>
      <c r="AB1451" s="173"/>
      <c r="AC1451" s="173"/>
      <c r="AD1451" s="173"/>
      <c r="AE1451" s="265"/>
      <c r="AF1451" s="173"/>
      <c r="AG1451" s="173"/>
      <c r="AH1451" s="173"/>
      <c r="AI1451" s="173"/>
      <c r="AJ1451" s="173"/>
    </row>
    <row r="1452" spans="3:36" x14ac:dyDescent="0.25">
      <c r="C1452" s="173"/>
      <c r="D1452" s="173"/>
      <c r="E1452" s="173"/>
      <c r="F1452" s="265"/>
      <c r="G1452" s="173"/>
      <c r="H1452" s="173"/>
      <c r="I1452" s="173"/>
      <c r="J1452" s="173"/>
      <c r="K1452" s="265"/>
      <c r="L1452" s="173"/>
      <c r="M1452" s="173"/>
      <c r="N1452" s="173"/>
      <c r="O1452" s="173"/>
      <c r="P1452" s="265"/>
      <c r="Q1452" s="173"/>
      <c r="R1452" s="173"/>
      <c r="S1452" s="173"/>
      <c r="T1452" s="173"/>
      <c r="U1452" s="265"/>
      <c r="V1452" s="173"/>
      <c r="W1452" s="173"/>
      <c r="X1452" s="173"/>
      <c r="Y1452" s="173"/>
      <c r="Z1452" s="265"/>
      <c r="AA1452" s="173"/>
      <c r="AB1452" s="173"/>
      <c r="AC1452" s="173"/>
      <c r="AD1452" s="173"/>
      <c r="AE1452" s="265"/>
      <c r="AF1452" s="173"/>
      <c r="AG1452" s="173"/>
      <c r="AH1452" s="173"/>
      <c r="AI1452" s="173"/>
      <c r="AJ1452" s="173"/>
    </row>
    <row r="1453" spans="3:36" x14ac:dyDescent="0.25">
      <c r="C1453" s="173"/>
      <c r="D1453" s="173"/>
      <c r="E1453" s="173"/>
      <c r="F1453" s="265"/>
      <c r="G1453" s="173"/>
      <c r="H1453" s="173"/>
      <c r="I1453" s="173"/>
      <c r="J1453" s="173"/>
      <c r="K1453" s="265"/>
      <c r="L1453" s="173"/>
      <c r="M1453" s="173"/>
      <c r="N1453" s="173"/>
      <c r="O1453" s="173"/>
      <c r="P1453" s="265"/>
      <c r="Q1453" s="173"/>
      <c r="R1453" s="173"/>
      <c r="S1453" s="173"/>
      <c r="T1453" s="173"/>
      <c r="U1453" s="265"/>
      <c r="V1453" s="173"/>
      <c r="W1453" s="173"/>
      <c r="X1453" s="173"/>
      <c r="Y1453" s="173"/>
      <c r="Z1453" s="265"/>
      <c r="AA1453" s="173"/>
      <c r="AB1453" s="173"/>
      <c r="AC1453" s="173"/>
      <c r="AD1453" s="173"/>
      <c r="AE1453" s="265"/>
      <c r="AF1453" s="173"/>
      <c r="AG1453" s="173"/>
      <c r="AH1453" s="173"/>
      <c r="AI1453" s="173"/>
      <c r="AJ1453" s="173"/>
    </row>
    <row r="1454" spans="3:36" x14ac:dyDescent="0.25">
      <c r="C1454" s="173"/>
      <c r="D1454" s="173"/>
      <c r="E1454" s="173"/>
      <c r="F1454" s="265"/>
      <c r="G1454" s="173"/>
      <c r="H1454" s="173"/>
      <c r="I1454" s="173"/>
      <c r="J1454" s="173"/>
      <c r="K1454" s="265"/>
      <c r="L1454" s="173"/>
      <c r="M1454" s="173"/>
      <c r="N1454" s="173"/>
      <c r="O1454" s="173"/>
      <c r="P1454" s="265"/>
      <c r="Q1454" s="173"/>
      <c r="R1454" s="173"/>
      <c r="S1454" s="173"/>
      <c r="T1454" s="173"/>
      <c r="U1454" s="265"/>
      <c r="V1454" s="173"/>
      <c r="W1454" s="173"/>
      <c r="X1454" s="173"/>
      <c r="Y1454" s="173"/>
      <c r="Z1454" s="265"/>
      <c r="AA1454" s="173"/>
      <c r="AB1454" s="173"/>
      <c r="AC1454" s="173"/>
      <c r="AD1454" s="173"/>
      <c r="AE1454" s="265"/>
      <c r="AF1454" s="173"/>
      <c r="AG1454" s="173"/>
      <c r="AH1454" s="173"/>
      <c r="AI1454" s="173"/>
      <c r="AJ1454" s="173"/>
    </row>
    <row r="1455" spans="3:36" x14ac:dyDescent="0.25">
      <c r="C1455" s="173"/>
      <c r="D1455" s="173"/>
      <c r="E1455" s="173"/>
      <c r="F1455" s="265"/>
      <c r="G1455" s="173"/>
      <c r="H1455" s="173"/>
      <c r="I1455" s="173"/>
      <c r="J1455" s="173"/>
      <c r="K1455" s="265"/>
      <c r="L1455" s="173"/>
      <c r="M1455" s="173"/>
      <c r="N1455" s="173"/>
      <c r="O1455" s="173"/>
      <c r="P1455" s="265"/>
      <c r="Q1455" s="173"/>
      <c r="R1455" s="173"/>
      <c r="S1455" s="173"/>
      <c r="T1455" s="173"/>
      <c r="U1455" s="265"/>
      <c r="V1455" s="173"/>
      <c r="W1455" s="173"/>
      <c r="X1455" s="173"/>
      <c r="Y1455" s="173"/>
      <c r="Z1455" s="265"/>
      <c r="AA1455" s="173"/>
      <c r="AB1455" s="173"/>
      <c r="AC1455" s="173"/>
      <c r="AD1455" s="173"/>
      <c r="AE1455" s="265"/>
      <c r="AF1455" s="173"/>
      <c r="AG1455" s="173"/>
      <c r="AH1455" s="173"/>
      <c r="AI1455" s="173"/>
      <c r="AJ1455" s="173"/>
    </row>
    <row r="1456" spans="3:36" x14ac:dyDescent="0.25">
      <c r="C1456" s="173"/>
      <c r="D1456" s="173"/>
      <c r="E1456" s="173"/>
      <c r="F1456" s="265"/>
      <c r="G1456" s="173"/>
      <c r="H1456" s="173"/>
      <c r="I1456" s="173"/>
      <c r="J1456" s="173"/>
      <c r="K1456" s="265"/>
      <c r="L1456" s="173"/>
      <c r="M1456" s="173"/>
      <c r="N1456" s="173"/>
      <c r="O1456" s="173"/>
      <c r="P1456" s="265"/>
      <c r="Q1456" s="173"/>
      <c r="R1456" s="173"/>
      <c r="S1456" s="173"/>
      <c r="T1456" s="173"/>
      <c r="U1456" s="265"/>
      <c r="V1456" s="173"/>
      <c r="W1456" s="173"/>
      <c r="X1456" s="173"/>
      <c r="Y1456" s="173"/>
      <c r="Z1456" s="265"/>
      <c r="AA1456" s="173"/>
      <c r="AB1456" s="173"/>
      <c r="AC1456" s="173"/>
      <c r="AD1456" s="173"/>
      <c r="AE1456" s="265"/>
      <c r="AF1456" s="173"/>
      <c r="AG1456" s="173"/>
      <c r="AH1456" s="173"/>
      <c r="AI1456" s="173"/>
      <c r="AJ1456" s="173"/>
    </row>
  </sheetData>
  <autoFilter ref="A3:AJ1250">
    <filterColumn colId="1">
      <filters>
        <filter val="5069"/>
        <filter val="5070 &amp; 8034"/>
        <filter val="8084"/>
        <filter val="8179"/>
        <filter val="8367"/>
      </filters>
    </filterColumn>
  </autoFilter>
  <mergeCells count="14">
    <mergeCell ref="AG2:AJ2"/>
    <mergeCell ref="AG1:AJ1"/>
    <mergeCell ref="C2:F2"/>
    <mergeCell ref="H2:K2"/>
    <mergeCell ref="M2:P2"/>
    <mergeCell ref="R2:U2"/>
    <mergeCell ref="W2:Z2"/>
    <mergeCell ref="AB2:AE2"/>
    <mergeCell ref="C1:F1"/>
    <mergeCell ref="H1:K1"/>
    <mergeCell ref="M1:P1"/>
    <mergeCell ref="R1:U1"/>
    <mergeCell ref="W1:Z1"/>
    <mergeCell ref="AB1:AE1"/>
  </mergeCells>
  <pageMargins left="0.7" right="0.7" top="0.75" bottom="0.75" header="0.3" footer="0.3"/>
  <pageSetup orientation="portrait" verticalDpi="0" r:id="rId1"/>
  <legacyDrawing r:id="rId2"/>
  <extLst>
    <ext xmlns:x14="http://schemas.microsoft.com/office/spreadsheetml/2009/9/main" uri="{78C0D931-6437-407d-A8EE-F0AAD7539E65}">
      <x14:conditionalFormattings>
        <x14:conditionalFormatting xmlns:xm="http://schemas.microsoft.com/office/excel/2006/main">
          <x14:cfRule type="cellIs" priority="1" stopIfTrue="1" operator="equal" id="{F3624301-A919-4CA6-95A8-77A3CE458CC9}">
            <xm:f>'Mix Substation Location Summary'!$B48</xm:f>
            <x14:dxf>
              <font>
                <condense val="0"/>
                <extend val="0"/>
                <color auto="1"/>
              </font>
              <fill>
                <patternFill>
                  <bgColor indexed="10"/>
                </patternFill>
              </fill>
            </x14:dxf>
          </x14:cfRule>
          <xm:sqref>B58</xm:sqref>
        </x14:conditionalFormatting>
      </x14:conditionalFormatting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
    <tabColor rgb="FFFF0000"/>
  </sheetPr>
  <dimension ref="A1:AT1326"/>
  <sheetViews>
    <sheetView zoomScale="80" zoomScaleNormal="80" workbookViewId="0">
      <pane xSplit="2" ySplit="3" topLeftCell="C103" activePane="bottomRight" state="frozen"/>
      <selection activeCell="J1268" sqref="J1268"/>
      <selection pane="topRight" activeCell="J1268" sqref="J1268"/>
      <selection pane="bottomLeft" activeCell="J1268" sqref="J1268"/>
      <selection pane="bottomRight" activeCell="J1268" sqref="J1268"/>
    </sheetView>
  </sheetViews>
  <sheetFormatPr defaultColWidth="9.140625" defaultRowHeight="15" x14ac:dyDescent="0.25"/>
  <cols>
    <col min="1" max="1" width="46.42578125" style="160" customWidth="1"/>
    <col min="2" max="2" width="15.28515625" style="166" bestFit="1" customWidth="1"/>
    <col min="3" max="4" width="14.85546875" style="171" bestFit="1" customWidth="1"/>
    <col min="5" max="5" width="16.28515625" style="171" bestFit="1" customWidth="1"/>
    <col min="6" max="6" width="15.42578125" style="149" customWidth="1"/>
    <col min="7" max="7" width="15" style="159" bestFit="1" customWidth="1"/>
    <col min="8" max="8" width="14.85546875" style="171" customWidth="1"/>
    <col min="9" max="9" width="14.85546875" style="171" bestFit="1" customWidth="1"/>
    <col min="10" max="10" width="17.7109375" style="171" customWidth="1"/>
    <col min="11" max="11" width="15.42578125" style="149" customWidth="1"/>
    <col min="12" max="12" width="15.42578125" style="195" customWidth="1"/>
    <col min="13" max="14" width="16.28515625" style="171" bestFit="1" customWidth="1"/>
    <col min="15" max="15" width="17.7109375" style="171" customWidth="1"/>
    <col min="16" max="16" width="16.85546875" style="149" customWidth="1"/>
    <col min="17" max="17" width="16.85546875" style="195" customWidth="1"/>
    <col min="18" max="18" width="9.5703125" style="171" customWidth="1"/>
    <col min="19" max="19" width="14.28515625" style="171" customWidth="1"/>
    <col min="20" max="20" width="15.28515625" style="171" customWidth="1"/>
    <col min="21" max="21" width="15.42578125" style="149" bestFit="1" customWidth="1"/>
    <col min="22" max="22" width="14.5703125" style="159" customWidth="1"/>
    <col min="23" max="23" width="13.28515625" style="149" bestFit="1" customWidth="1"/>
    <col min="24" max="24" width="12.42578125" style="171" customWidth="1"/>
    <col min="25" max="25" width="15.28515625" style="171" customWidth="1"/>
    <col min="26" max="26" width="15" style="149" bestFit="1" customWidth="1"/>
    <col min="27" max="27" width="15" style="159" customWidth="1"/>
    <col min="28" max="28" width="13.5703125" style="149" customWidth="1"/>
    <col min="29" max="29" width="13.5703125" style="171" customWidth="1"/>
    <col min="30" max="30" width="15.28515625" style="171" customWidth="1"/>
    <col min="31" max="31" width="17" style="149" bestFit="1" customWidth="1"/>
    <col min="32" max="32" width="12.5703125" style="159" bestFit="1" customWidth="1"/>
    <col min="33" max="33" width="14.140625" style="20" customWidth="1"/>
    <col min="34" max="34" width="9.140625" style="20"/>
    <col min="35" max="35" width="15.28515625" style="20" bestFit="1" customWidth="1"/>
    <col min="36" max="36" width="13.5703125" style="20" bestFit="1" customWidth="1"/>
    <col min="37" max="16384" width="9.140625" style="20"/>
  </cols>
  <sheetData>
    <row r="1" spans="1:41" ht="15.75" x14ac:dyDescent="0.25">
      <c r="A1" s="215" t="s">
        <v>3180</v>
      </c>
      <c r="B1" s="157"/>
      <c r="C1" s="963" t="s">
        <v>295</v>
      </c>
      <c r="D1" s="963"/>
      <c r="E1" s="963"/>
      <c r="F1" s="963"/>
      <c r="G1" s="158"/>
      <c r="H1" s="963" t="s">
        <v>295</v>
      </c>
      <c r="I1" s="963"/>
      <c r="J1" s="963"/>
      <c r="K1" s="963"/>
      <c r="L1" s="192"/>
      <c r="M1" s="963" t="s">
        <v>295</v>
      </c>
      <c r="N1" s="963"/>
      <c r="O1" s="963"/>
      <c r="P1" s="963"/>
      <c r="Q1" s="192"/>
      <c r="R1" s="963" t="s">
        <v>295</v>
      </c>
      <c r="S1" s="963"/>
      <c r="T1" s="963"/>
      <c r="U1" s="963"/>
      <c r="V1" s="158"/>
      <c r="W1" s="967" t="s">
        <v>295</v>
      </c>
      <c r="X1" s="963"/>
      <c r="Y1" s="963"/>
      <c r="Z1" s="963"/>
      <c r="AA1" s="158"/>
      <c r="AB1" s="967" t="s">
        <v>295</v>
      </c>
      <c r="AC1" s="963"/>
      <c r="AD1" s="963"/>
      <c r="AE1" s="963"/>
    </row>
    <row r="2" spans="1:41" x14ac:dyDescent="0.25">
      <c r="A2" s="161" t="s">
        <v>1713</v>
      </c>
      <c r="B2" s="162"/>
      <c r="C2" s="964">
        <v>350</v>
      </c>
      <c r="D2" s="965"/>
      <c r="E2" s="965"/>
      <c r="F2" s="966"/>
      <c r="G2" s="163"/>
      <c r="H2" s="964">
        <v>352</v>
      </c>
      <c r="I2" s="965"/>
      <c r="J2" s="965"/>
      <c r="K2" s="966"/>
      <c r="L2" s="193"/>
      <c r="M2" s="964">
        <v>353</v>
      </c>
      <c r="N2" s="965"/>
      <c r="O2" s="965"/>
      <c r="P2" s="966"/>
      <c r="Q2" s="193"/>
      <c r="R2" s="964">
        <v>360</v>
      </c>
      <c r="S2" s="965"/>
      <c r="T2" s="965"/>
      <c r="U2" s="966"/>
      <c r="V2" s="163"/>
      <c r="W2" s="968">
        <v>361</v>
      </c>
      <c r="X2" s="969"/>
      <c r="Y2" s="969"/>
      <c r="Z2" s="970"/>
      <c r="AA2" s="163"/>
      <c r="AB2" s="968">
        <v>362</v>
      </c>
      <c r="AC2" s="969"/>
      <c r="AD2" s="969"/>
      <c r="AE2" s="970"/>
      <c r="AF2" s="164"/>
      <c r="AG2" s="80"/>
    </row>
    <row r="3" spans="1:41" x14ac:dyDescent="0.25">
      <c r="A3" s="165" t="s">
        <v>186</v>
      </c>
      <c r="B3" s="166" t="s">
        <v>187</v>
      </c>
      <c r="C3" s="167" t="s">
        <v>296</v>
      </c>
      <c r="D3" s="167" t="s">
        <v>297</v>
      </c>
      <c r="E3" s="167" t="s">
        <v>188</v>
      </c>
      <c r="F3" s="147" t="s">
        <v>298</v>
      </c>
      <c r="G3" s="164" t="s">
        <v>3101</v>
      </c>
      <c r="H3" s="167" t="s">
        <v>296</v>
      </c>
      <c r="I3" s="167" t="s">
        <v>297</v>
      </c>
      <c r="J3" s="167" t="s">
        <v>188</v>
      </c>
      <c r="K3" s="147" t="s">
        <v>298</v>
      </c>
      <c r="L3" s="194" t="s">
        <v>3101</v>
      </c>
      <c r="M3" s="167" t="s">
        <v>296</v>
      </c>
      <c r="N3" s="167" t="s">
        <v>297</v>
      </c>
      <c r="O3" s="167" t="s">
        <v>188</v>
      </c>
      <c r="P3" s="147" t="s">
        <v>298</v>
      </c>
      <c r="Q3" s="194" t="s">
        <v>3101</v>
      </c>
      <c r="R3" s="167" t="s">
        <v>296</v>
      </c>
      <c r="S3" s="167" t="s">
        <v>297</v>
      </c>
      <c r="T3" s="167" t="s">
        <v>188</v>
      </c>
      <c r="U3" s="147" t="s">
        <v>298</v>
      </c>
      <c r="V3" s="164" t="s">
        <v>3101</v>
      </c>
      <c r="W3" s="147" t="s">
        <v>296</v>
      </c>
      <c r="X3" s="167" t="s">
        <v>297</v>
      </c>
      <c r="Y3" s="167" t="s">
        <v>188</v>
      </c>
      <c r="Z3" s="147" t="s">
        <v>298</v>
      </c>
      <c r="AA3" s="164" t="s">
        <v>3101</v>
      </c>
      <c r="AB3" s="147" t="s">
        <v>296</v>
      </c>
      <c r="AC3" s="167" t="s">
        <v>297</v>
      </c>
      <c r="AD3" s="167" t="s">
        <v>188</v>
      </c>
      <c r="AE3" s="147" t="s">
        <v>298</v>
      </c>
      <c r="AF3" s="164" t="s">
        <v>3101</v>
      </c>
      <c r="AG3" s="80"/>
      <c r="AI3" s="80" t="s">
        <v>3040</v>
      </c>
      <c r="AJ3" s="80" t="s">
        <v>3041</v>
      </c>
      <c r="AM3" s="80" t="s">
        <v>3273</v>
      </c>
      <c r="AN3" s="80" t="s">
        <v>3274</v>
      </c>
      <c r="AO3" s="80" t="s">
        <v>3299</v>
      </c>
    </row>
    <row r="4" spans="1:41" collapsed="1" x14ac:dyDescent="0.25">
      <c r="A4" s="168" t="s">
        <v>189</v>
      </c>
      <c r="B4" s="291">
        <v>5067</v>
      </c>
      <c r="C4" s="202">
        <v>1144172.8788525928</v>
      </c>
      <c r="D4" s="202">
        <v>226957.04114740729</v>
      </c>
      <c r="E4" s="202">
        <v>0</v>
      </c>
      <c r="F4" s="250">
        <f t="shared" ref="F4:F35" si="0">SUM(C4:E4)</f>
        <v>1371129.9200000002</v>
      </c>
      <c r="G4" s="251">
        <f>SUMIF('AH Data Pivot'!$B$3:$B$1297,'Mix Substation Location Summary'!$B4,'AH Data Pivot'!$C$3:$C$1297)-F4</f>
        <v>0</v>
      </c>
      <c r="H4" s="202">
        <v>18527833.395972572</v>
      </c>
      <c r="I4" s="202">
        <v>4253940.5840274282</v>
      </c>
      <c r="J4" s="202">
        <v>0</v>
      </c>
      <c r="K4" s="250">
        <f t="shared" ref="K4:K35" si="1">SUM(H4:J4)</f>
        <v>22781773.98</v>
      </c>
      <c r="L4" s="252">
        <f>SUMIF('AH Data Pivot'!$B$3:$B$1297,'Mix Substation Location Summary'!$B4,'AH Data Pivot'!$D$3:$D$1297)-K4</f>
        <v>0</v>
      </c>
      <c r="M4" s="202">
        <v>163758317.29415929</v>
      </c>
      <c r="N4" s="202">
        <v>31904166.435840767</v>
      </c>
      <c r="O4" s="202">
        <v>0</v>
      </c>
      <c r="P4" s="253">
        <f>SUM(M4:O4)</f>
        <v>195662483.73000005</v>
      </c>
      <c r="Q4" s="195">
        <f>SUMIF('AH Data Pivot'!$B$3:$B$1297,'Mix Substation Location Summary'!$B4,'AH Data Pivot'!$E$3:$E$1297)-P4</f>
        <v>-7.152557373046875E-7</v>
      </c>
      <c r="R4" s="154">
        <v>0</v>
      </c>
      <c r="S4" s="154">
        <v>0</v>
      </c>
      <c r="T4" s="154">
        <v>0</v>
      </c>
      <c r="U4" s="148">
        <f t="shared" ref="U4:U35" si="2">SUM(R4:T4)</f>
        <v>0</v>
      </c>
      <c r="V4" s="155">
        <f>SUMIF('AH Data Pivot'!$B$3:$B$1232,'Mix Substation Location Summary'!$B4,'AH Data Pivot'!$F$3:$F$1232)-U4</f>
        <v>0</v>
      </c>
      <c r="W4" s="154">
        <v>0</v>
      </c>
      <c r="X4" s="154">
        <v>0</v>
      </c>
      <c r="Y4" s="154">
        <v>0</v>
      </c>
      <c r="Z4" s="148">
        <f t="shared" ref="Z4:Z35" si="3">SUM(W4:Y4)</f>
        <v>0</v>
      </c>
      <c r="AA4" s="155">
        <f>SUMIF('AH Data Pivot'!$B$3:$B$1232,'Mix Substation Location Summary'!$B4,'AH Data Pivot'!$G$3:$G$1232)-Z4</f>
        <v>0</v>
      </c>
      <c r="AB4" s="149">
        <v>0</v>
      </c>
      <c r="AC4" s="154">
        <v>0</v>
      </c>
      <c r="AD4" s="154">
        <v>0</v>
      </c>
      <c r="AE4" s="148">
        <f t="shared" ref="AE4:AE35" si="4">SUM(AB4:AD4)</f>
        <v>0</v>
      </c>
      <c r="AF4" s="155">
        <f>SUMIF('AH Data Pivot'!$B$3:$B$1297,'Mix Substation Location Summary'!$B4,'AH Data Pivot'!$H$3:$H$1297)-AE4</f>
        <v>0</v>
      </c>
      <c r="AI4" s="120">
        <f>IF(F4+K4+P5=0,"",1)</f>
        <v>1</v>
      </c>
      <c r="AJ4" s="119" t="str">
        <f t="shared" ref="AJ4:AJ68" si="5">IF(U4+Z4+AE4=0,"",1)</f>
        <v/>
      </c>
      <c r="AL4" s="20">
        <f t="shared" ref="AL4:AL67" si="6">1*B:B</f>
        <v>5067</v>
      </c>
      <c r="AM4" s="20">
        <f>VLOOKUP(AL4,'TS by Location'!R:R,1,FALSE)</f>
        <v>5067</v>
      </c>
      <c r="AN4" s="20" t="e">
        <f>VLOOKUP(AL4,'DS by Location'!Q:Q,1,FALSE)</f>
        <v>#N/A</v>
      </c>
      <c r="AO4" s="20">
        <f>+VLOOKUP(AL4,'AH Data Pivot'!$B:$B,1,)</f>
        <v>5067</v>
      </c>
    </row>
    <row r="5" spans="1:41" collapsed="1" x14ac:dyDescent="0.25">
      <c r="A5" s="169" t="s">
        <v>190</v>
      </c>
      <c r="B5" s="291">
        <v>5090</v>
      </c>
      <c r="C5" s="202">
        <v>13182.65</v>
      </c>
      <c r="D5" s="202">
        <v>0</v>
      </c>
      <c r="E5" s="202">
        <v>0</v>
      </c>
      <c r="F5" s="250">
        <f t="shared" si="0"/>
        <v>13182.65</v>
      </c>
      <c r="G5" s="251">
        <f>SUMIF('AH Data Pivot'!$B$3:$B$1297,'Mix Substation Location Summary'!$B5,'AH Data Pivot'!$C$3:$C$1297)-F5</f>
        <v>0</v>
      </c>
      <c r="H5" s="202">
        <v>28775274.230000004</v>
      </c>
      <c r="I5" s="202">
        <v>0</v>
      </c>
      <c r="J5" s="202">
        <v>0</v>
      </c>
      <c r="K5" s="250">
        <f t="shared" si="1"/>
        <v>28775274.230000004</v>
      </c>
      <c r="L5" s="252">
        <f>SUMIF('AH Data Pivot'!$B$3:$B$1297,'Mix Substation Location Summary'!$B5,'AH Data Pivot'!$D$3:$D$1297)-K5</f>
        <v>0</v>
      </c>
      <c r="M5" s="202">
        <v>148927345.56999999</v>
      </c>
      <c r="N5" s="202">
        <v>0</v>
      </c>
      <c r="O5" s="202">
        <v>0</v>
      </c>
      <c r="P5" s="253">
        <f t="shared" ref="P5:P64" si="7">SUM(M5:O5)</f>
        <v>148927345.56999999</v>
      </c>
      <c r="Q5" s="195">
        <f>SUMIF('AH Data Pivot'!$B$3:$B$1297,'Mix Substation Location Summary'!$B5,'AH Data Pivot'!$E$3:$E$1297)-P5</f>
        <v>-4.4703483581542969E-7</v>
      </c>
      <c r="R5" s="154">
        <v>0</v>
      </c>
      <c r="S5" s="154">
        <v>0</v>
      </c>
      <c r="T5" s="154">
        <v>0</v>
      </c>
      <c r="U5" s="148">
        <f t="shared" si="2"/>
        <v>0</v>
      </c>
      <c r="V5" s="155">
        <f>SUMIF('AH Data Pivot'!$B$3:$B$1297,'Mix Substation Location Summary'!$B5,'AH Data Pivot'!$F$3:$F$1297)-U5</f>
        <v>0</v>
      </c>
      <c r="W5" s="154">
        <v>0</v>
      </c>
      <c r="X5" s="154">
        <v>0</v>
      </c>
      <c r="Y5" s="154">
        <v>0</v>
      </c>
      <c r="Z5" s="148">
        <f t="shared" si="3"/>
        <v>0</v>
      </c>
      <c r="AA5" s="155">
        <f>SUMIF('AH Data Pivot'!$B$3:$B$1297,'Mix Substation Location Summary'!$B5,'AH Data Pivot'!$G$3:$G$1297)-Z5</f>
        <v>-0.02</v>
      </c>
      <c r="AB5" s="149">
        <v>0</v>
      </c>
      <c r="AC5" s="149">
        <v>0</v>
      </c>
      <c r="AD5" s="149">
        <v>0</v>
      </c>
      <c r="AE5" s="148">
        <f t="shared" si="4"/>
        <v>0</v>
      </c>
      <c r="AF5" s="155">
        <f>SUMIF('AH Data Pivot'!$B$3:$B$1297,'Mix Substation Location Summary'!$B5,'AH Data Pivot'!$H$3:$H$1297)-AE5</f>
        <v>0</v>
      </c>
      <c r="AI5" s="120">
        <f>IF(F5+K5+P6=0,"",1)</f>
        <v>1</v>
      </c>
      <c r="AJ5" s="119" t="str">
        <f t="shared" si="5"/>
        <v/>
      </c>
      <c r="AL5" s="20">
        <f t="shared" si="6"/>
        <v>5090</v>
      </c>
      <c r="AM5" s="20">
        <f>VLOOKUP(AL5,'TS by Location'!R:R,1,FALSE)</f>
        <v>5090</v>
      </c>
      <c r="AN5" s="20" t="e">
        <f>VLOOKUP(AL5,'DS by Location'!Q:Q,1,FALSE)</f>
        <v>#N/A</v>
      </c>
      <c r="AO5" s="20">
        <f>+VLOOKUP(AL5,'AH Data Pivot'!$B:$B,1,)</f>
        <v>5090</v>
      </c>
    </row>
    <row r="6" spans="1:41" collapsed="1" x14ac:dyDescent="0.25">
      <c r="A6" s="169" t="s">
        <v>191</v>
      </c>
      <c r="B6" s="291">
        <v>5043</v>
      </c>
      <c r="C6" s="254">
        <v>208.34737231280289</v>
      </c>
      <c r="D6" s="254">
        <v>1615.6126276871973</v>
      </c>
      <c r="E6" s="254">
        <v>0</v>
      </c>
      <c r="F6" s="148">
        <f t="shared" si="0"/>
        <v>1823.9600000000003</v>
      </c>
      <c r="G6" s="155">
        <f>SUMIF('AH Data Pivot'!$B$3:$B$1297,'Mix Substation Location Summary'!$B6,'AH Data Pivot'!$C$3:$C$1297)-F6</f>
        <v>0</v>
      </c>
      <c r="H6" s="254">
        <v>1955.911846177396</v>
      </c>
      <c r="I6" s="254">
        <v>15166.958153822605</v>
      </c>
      <c r="J6" s="254">
        <v>0</v>
      </c>
      <c r="K6" s="148">
        <f t="shared" si="1"/>
        <v>17122.870000000003</v>
      </c>
      <c r="L6" s="195">
        <f>SUMIF('AH Data Pivot'!$B$3:$B$1297,'Mix Substation Location Summary'!$B6,'AH Data Pivot'!$D$3:$D$1297)-K6</f>
        <v>0</v>
      </c>
      <c r="M6" s="254">
        <v>372858.30145549204</v>
      </c>
      <c r="N6" s="254">
        <v>2891299.148544508</v>
      </c>
      <c r="O6" s="254">
        <v>0</v>
      </c>
      <c r="P6" s="150">
        <f t="shared" si="7"/>
        <v>3264157.45</v>
      </c>
      <c r="Q6" s="195">
        <f>SUMIF('AH Data Pivot'!$B$3:$B$1297,'Mix Substation Location Summary'!$B6,'AH Data Pivot'!$E$3:$E$1297)-P6</f>
        <v>0</v>
      </c>
      <c r="R6" s="154">
        <v>0</v>
      </c>
      <c r="S6" s="154">
        <v>0</v>
      </c>
      <c r="T6" s="154">
        <v>0</v>
      </c>
      <c r="U6" s="148">
        <f t="shared" si="2"/>
        <v>0</v>
      </c>
      <c r="V6" s="155">
        <f>SUMIF('AH Data Pivot'!$B$3:$B$1297,'Mix Substation Location Summary'!$B6,'AH Data Pivot'!$F$3:$F$1297)-U6</f>
        <v>0</v>
      </c>
      <c r="W6" s="154">
        <v>0</v>
      </c>
      <c r="X6" s="154">
        <v>0</v>
      </c>
      <c r="Y6" s="154">
        <v>0</v>
      </c>
      <c r="Z6" s="148">
        <f t="shared" si="3"/>
        <v>0</v>
      </c>
      <c r="AA6" s="155">
        <f>SUMIF('AH Data Pivot'!$B$3:$B$1297,'Mix Substation Location Summary'!$B6,'AH Data Pivot'!$G$3:$G$1297)-Z6</f>
        <v>0</v>
      </c>
      <c r="AB6" s="149">
        <v>0</v>
      </c>
      <c r="AC6" s="154">
        <v>0</v>
      </c>
      <c r="AD6" s="154">
        <v>0</v>
      </c>
      <c r="AE6" s="148">
        <f t="shared" si="4"/>
        <v>0</v>
      </c>
      <c r="AF6" s="155">
        <f>SUMIF('AH Data Pivot'!$B$3:$B$1297,'Mix Substation Location Summary'!$B6,'AH Data Pivot'!$H$3:$H$1297)-AE6</f>
        <v>0</v>
      </c>
      <c r="AI6" s="120">
        <f>IF(F6+K6+P7=0,"",1)</f>
        <v>1</v>
      </c>
      <c r="AJ6" s="119" t="str">
        <f t="shared" si="5"/>
        <v/>
      </c>
      <c r="AL6" s="20">
        <f t="shared" si="6"/>
        <v>5043</v>
      </c>
      <c r="AM6" s="20">
        <f>VLOOKUP(AL6,'TS by Location'!R:R,1,FALSE)</f>
        <v>5043</v>
      </c>
      <c r="AN6" s="20" t="e">
        <f>VLOOKUP(AL6,'DS by Location'!Q:Q,1,FALSE)</f>
        <v>#N/A</v>
      </c>
      <c r="AO6" s="20">
        <f>+VLOOKUP(AL6,'AH Data Pivot'!$B:$B,1,)</f>
        <v>5043</v>
      </c>
    </row>
    <row r="7" spans="1:41" collapsed="1" x14ac:dyDescent="0.25">
      <c r="A7" s="169" t="s">
        <v>192</v>
      </c>
      <c r="B7" s="291">
        <v>5069</v>
      </c>
      <c r="C7" s="213">
        <v>396125.67732523638</v>
      </c>
      <c r="D7" s="213">
        <v>78708.102674763577</v>
      </c>
      <c r="E7" s="213">
        <v>0</v>
      </c>
      <c r="F7" s="148">
        <f t="shared" si="0"/>
        <v>474833.77999999997</v>
      </c>
      <c r="G7" s="155">
        <f>SUMIF('AH Data Pivot'!$B$3:$B$1297,'Mix Substation Location Summary'!$B7,'AH Data Pivot'!$C$3:$C$1297)-F7</f>
        <v>0</v>
      </c>
      <c r="H7" s="213">
        <v>15783354.812539665</v>
      </c>
      <c r="I7" s="213">
        <v>3045274.4674603352</v>
      </c>
      <c r="J7" s="213">
        <v>0</v>
      </c>
      <c r="K7" s="148">
        <f t="shared" si="1"/>
        <v>18828629.280000001</v>
      </c>
      <c r="L7" s="195">
        <f>SUMIF('AH Data Pivot'!$B$3:$B$1297,'Mix Substation Location Summary'!$B7,'AH Data Pivot'!$D$3:$D$1297)-K7</f>
        <v>0</v>
      </c>
      <c r="M7" s="213">
        <v>154501849.7516284</v>
      </c>
      <c r="N7" s="213">
        <v>30789506.088371601</v>
      </c>
      <c r="O7" s="213">
        <v>0</v>
      </c>
      <c r="P7" s="150">
        <f t="shared" si="7"/>
        <v>185291355.84</v>
      </c>
      <c r="Q7" s="195">
        <f>SUMIF('AH Data Pivot'!$B$3:$B$1297,'Mix Substation Location Summary'!$B7,'AH Data Pivot'!$E$3:$E$1297)-P7</f>
        <v>-4.76837158203125E-7</v>
      </c>
      <c r="R7" s="154">
        <v>0</v>
      </c>
      <c r="S7" s="154">
        <v>0</v>
      </c>
      <c r="T7" s="154">
        <v>0</v>
      </c>
      <c r="U7" s="148">
        <f t="shared" si="2"/>
        <v>0</v>
      </c>
      <c r="V7" s="155">
        <f>SUMIF('AH Data Pivot'!$B$3:$B$1297,'Mix Substation Location Summary'!$B7,'AH Data Pivot'!$F$3:$F$1297)-U7</f>
        <v>0</v>
      </c>
      <c r="X7" s="154"/>
      <c r="Y7" s="154">
        <v>0</v>
      </c>
      <c r="Z7" s="148">
        <f t="shared" si="3"/>
        <v>0</v>
      </c>
      <c r="AA7" s="155">
        <f>SUMIF('AH Data Pivot'!$B$3:$B$1297,'Mix Substation Location Summary'!$B7,'AH Data Pivot'!$G$3:$G$1297)-Z7</f>
        <v>0</v>
      </c>
      <c r="AB7" s="149">
        <v>0</v>
      </c>
      <c r="AC7" s="154">
        <v>0</v>
      </c>
      <c r="AD7" s="154">
        <v>0</v>
      </c>
      <c r="AE7" s="148">
        <f t="shared" si="4"/>
        <v>0</v>
      </c>
      <c r="AF7" s="155">
        <f>SUMIF('AH Data Pivot'!$B$3:$B$1297,'Mix Substation Location Summary'!$B7,'AH Data Pivot'!$H$3:$H$1297)-AE7</f>
        <v>0</v>
      </c>
      <c r="AI7" s="120">
        <f>IF(F7+K7+P8=0,"",1)</f>
        <v>1</v>
      </c>
      <c r="AJ7" s="119" t="str">
        <f t="shared" si="5"/>
        <v/>
      </c>
      <c r="AL7" s="20">
        <f t="shared" si="6"/>
        <v>5069</v>
      </c>
      <c r="AM7" s="20">
        <f>VLOOKUP(AL7,'TS by Location'!R:R,1,FALSE)</f>
        <v>5069</v>
      </c>
      <c r="AN7" s="20" t="e">
        <f>VLOOKUP(AL7,'DS by Location'!Q:Q,1,FALSE)</f>
        <v>#N/A</v>
      </c>
      <c r="AO7" s="20">
        <f>+VLOOKUP(AL7,'AH Data Pivot'!$B:$B,1,)</f>
        <v>5069</v>
      </c>
    </row>
    <row r="8" spans="1:41" collapsed="1" x14ac:dyDescent="0.25">
      <c r="A8" s="169" t="s">
        <v>193</v>
      </c>
      <c r="B8" s="291" t="s">
        <v>246</v>
      </c>
      <c r="C8" s="213">
        <v>17324278.57</v>
      </c>
      <c r="D8" s="213">
        <v>0</v>
      </c>
      <c r="E8" s="213">
        <v>0</v>
      </c>
      <c r="F8" s="148">
        <f t="shared" si="0"/>
        <v>17324278.57</v>
      </c>
      <c r="G8" s="155">
        <f>SUMIF('AH Data Pivot'!$B$3:$B$1297,'Mix Substation Location Summary'!$B8,'AH Data Pivot'!$C$3:$C$1297)-F8</f>
        <v>-17324278.57</v>
      </c>
      <c r="H8" s="213">
        <v>18262593.32</v>
      </c>
      <c r="I8" s="213">
        <v>0</v>
      </c>
      <c r="J8" s="213">
        <v>0</v>
      </c>
      <c r="K8" s="148">
        <f t="shared" si="1"/>
        <v>18262593.32</v>
      </c>
      <c r="L8" s="195">
        <f>SUMIF('AH Data Pivot'!$B$3:$B$1297,'Mix Substation Location Summary'!$B8,'AH Data Pivot'!$D$3:$D$1297)-K8</f>
        <v>-18262593.32</v>
      </c>
      <c r="M8" s="213">
        <v>207934995.35999998</v>
      </c>
      <c r="N8" s="213">
        <v>0</v>
      </c>
      <c r="O8" s="213">
        <v>0</v>
      </c>
      <c r="P8" s="150">
        <f t="shared" si="7"/>
        <v>207934995.35999998</v>
      </c>
      <c r="Q8" s="195">
        <f>SUMIF('AH Data Pivot'!$B$3:$B$1297,'Mix Substation Location Summary'!$B8,'AH Data Pivot'!$E$3:$E$1297)-P8</f>
        <v>-207934995.35999998</v>
      </c>
      <c r="R8" s="154">
        <v>0</v>
      </c>
      <c r="S8" s="154">
        <v>0</v>
      </c>
      <c r="T8" s="154">
        <v>0</v>
      </c>
      <c r="U8" s="148">
        <f t="shared" si="2"/>
        <v>0</v>
      </c>
      <c r="V8" s="155">
        <f>SUMIF('AH Data Pivot'!$B$3:$B$1297,'Mix Substation Location Summary'!$B8,'AH Data Pivot'!$F$3:$F$1297)-U8</f>
        <v>0</v>
      </c>
      <c r="X8" s="154"/>
      <c r="Y8" s="154">
        <v>0</v>
      </c>
      <c r="Z8" s="148">
        <f t="shared" si="3"/>
        <v>0</v>
      </c>
      <c r="AA8" s="155">
        <f>SUMIF('AH Data Pivot'!$B$3:$B$1297,'Mix Substation Location Summary'!$B8,'AH Data Pivot'!$G$3:$G$1297)-Z8</f>
        <v>0</v>
      </c>
      <c r="AC8" s="154">
        <v>0</v>
      </c>
      <c r="AD8" s="154">
        <v>0</v>
      </c>
      <c r="AE8" s="148">
        <f t="shared" si="4"/>
        <v>0</v>
      </c>
      <c r="AF8" s="155">
        <f>SUMIF('AH Data Pivot'!$B$3:$B$1297,'Mix Substation Location Summary'!$B8,'AH Data Pivot'!$H$3:$H$1297)-AE8</f>
        <v>0</v>
      </c>
      <c r="AI8" s="120">
        <f>IF(F8+M8+S8=0,"",1)</f>
        <v>1</v>
      </c>
      <c r="AJ8" s="119" t="str">
        <f t="shared" si="5"/>
        <v/>
      </c>
      <c r="AL8" s="20" t="e">
        <f t="shared" si="6"/>
        <v>#VALUE!</v>
      </c>
      <c r="AM8" s="20" t="e">
        <f>VLOOKUP(AL8,'TS by Location'!R:R,1,FALSE)</f>
        <v>#VALUE!</v>
      </c>
      <c r="AN8" s="20" t="e">
        <f>VLOOKUP(AL8,'DS by Location'!Q:Q,1,FALSE)</f>
        <v>#VALUE!</v>
      </c>
      <c r="AO8" s="20" t="e">
        <f>+VLOOKUP(AL8,'AH Data Pivot'!$B:$B,1,)</f>
        <v>#VALUE!</v>
      </c>
    </row>
    <row r="9" spans="1:41" collapsed="1" x14ac:dyDescent="0.25">
      <c r="A9" s="169" t="s">
        <v>247</v>
      </c>
      <c r="B9" s="291">
        <v>5081</v>
      </c>
      <c r="C9" s="254">
        <v>29234.935511636028</v>
      </c>
      <c r="D9" s="254">
        <v>56952.974488363972</v>
      </c>
      <c r="E9" s="254">
        <v>0</v>
      </c>
      <c r="F9" s="148">
        <f t="shared" si="0"/>
        <v>86187.91</v>
      </c>
      <c r="G9" s="155">
        <f>SUMIF('AH Data Pivot'!$B$3:$B$1297,'Mix Substation Location Summary'!$B9,'AH Data Pivot'!$C$3:$C$1297)-F9</f>
        <v>0</v>
      </c>
      <c r="H9" s="213">
        <v>966787.11848424899</v>
      </c>
      <c r="I9" s="213">
        <v>1910765.8015157511</v>
      </c>
      <c r="J9" s="213">
        <v>0</v>
      </c>
      <c r="K9" s="148">
        <f t="shared" si="1"/>
        <v>2877552.92</v>
      </c>
      <c r="L9" s="195">
        <f>SUMIF('AH Data Pivot'!$B$3:$B$1297,'Mix Substation Location Summary'!$B9,'AH Data Pivot'!$D$3:$D$1297)-K9</f>
        <v>0</v>
      </c>
      <c r="M9" s="213">
        <v>19817695.16353457</v>
      </c>
      <c r="N9" s="213">
        <v>38579766.106465437</v>
      </c>
      <c r="O9" s="154">
        <v>0</v>
      </c>
      <c r="P9" s="150">
        <f t="shared" si="7"/>
        <v>58397461.270000011</v>
      </c>
      <c r="Q9" s="195">
        <f>SUMIF('AH Data Pivot'!$B$3:$B$1297,'Mix Substation Location Summary'!$B9,'AH Data Pivot'!$E$3:$E$1297)-P9</f>
        <v>0</v>
      </c>
      <c r="R9" s="154">
        <v>0</v>
      </c>
      <c r="S9" s="154">
        <v>0</v>
      </c>
      <c r="T9" s="154">
        <v>0</v>
      </c>
      <c r="U9" s="148">
        <f t="shared" si="2"/>
        <v>0</v>
      </c>
      <c r="V9" s="155">
        <f>SUMIF('AH Data Pivot'!$B$3:$B$1297,'Mix Substation Location Summary'!$B9,'AH Data Pivot'!$F$3:$F$1297)-U9</f>
        <v>0</v>
      </c>
      <c r="W9" s="214"/>
      <c r="X9" s="214"/>
      <c r="Y9" s="213">
        <v>0</v>
      </c>
      <c r="Z9" s="148">
        <f t="shared" si="3"/>
        <v>0</v>
      </c>
      <c r="AA9" s="155">
        <f>SUMIF('AH Data Pivot'!$B$3:$B$1297,'Mix Substation Location Summary'!$B9,'AH Data Pivot'!$G$3:$G$1297)-Z9</f>
        <v>0</v>
      </c>
      <c r="AB9" s="149">
        <v>0</v>
      </c>
      <c r="AC9" s="154">
        <v>0</v>
      </c>
      <c r="AD9" s="154">
        <v>0</v>
      </c>
      <c r="AE9" s="148">
        <f t="shared" si="4"/>
        <v>0</v>
      </c>
      <c r="AF9" s="155">
        <f>SUMIF('AH Data Pivot'!$B$3:$B$1297,'Mix Substation Location Summary'!$B9,'AH Data Pivot'!$H$3:$H$1297)-AE9</f>
        <v>0</v>
      </c>
      <c r="AI9" s="120">
        <f t="shared" ref="AI9:AI20" si="8">IF(F9+K9+P10=0,"",1)</f>
        <v>1</v>
      </c>
      <c r="AJ9" s="119" t="str">
        <f t="shared" si="5"/>
        <v/>
      </c>
      <c r="AL9" s="20">
        <f t="shared" si="6"/>
        <v>5081</v>
      </c>
      <c r="AM9" s="20">
        <f>VLOOKUP(AL9,'TS by Location'!R:R,1,FALSE)</f>
        <v>5081</v>
      </c>
      <c r="AN9" s="20" t="e">
        <f>VLOOKUP(AL9,'DS by Location'!Q:Q,1,FALSE)</f>
        <v>#N/A</v>
      </c>
      <c r="AO9" s="20">
        <f>+VLOOKUP(AL9,'AH Data Pivot'!$B:$B,1,)</f>
        <v>5081</v>
      </c>
    </row>
    <row r="10" spans="1:41" collapsed="1" x14ac:dyDescent="0.25">
      <c r="A10" s="169" t="s">
        <v>248</v>
      </c>
      <c r="B10" s="291">
        <v>5084</v>
      </c>
      <c r="C10" s="213">
        <v>9665.7371195646447</v>
      </c>
      <c r="D10" s="213">
        <v>62587.432880435343</v>
      </c>
      <c r="E10" s="213">
        <v>0</v>
      </c>
      <c r="F10" s="148">
        <f t="shared" si="0"/>
        <v>72253.169999999984</v>
      </c>
      <c r="G10" s="155">
        <f>SUMIF('AH Data Pivot'!$B$3:$B$1297,'Mix Substation Location Summary'!$B10,'AH Data Pivot'!$C$3:$C$1297)-F10</f>
        <v>0</v>
      </c>
      <c r="H10" s="213">
        <v>453612.19083151978</v>
      </c>
      <c r="I10" s="213">
        <v>3794135.9591684798</v>
      </c>
      <c r="J10" s="213">
        <v>0</v>
      </c>
      <c r="K10" s="148">
        <f t="shared" si="1"/>
        <v>4247748.1499999994</v>
      </c>
      <c r="L10" s="195">
        <f>SUMIF('AH Data Pivot'!$B$3:$B$1297,'Mix Substation Location Summary'!$B10,'AH Data Pivot'!$D$3:$D$1297)-K10</f>
        <v>0</v>
      </c>
      <c r="M10" s="213">
        <v>4826219.5898935283</v>
      </c>
      <c r="N10" s="213">
        <v>30393749.880106471</v>
      </c>
      <c r="O10" s="213">
        <v>0</v>
      </c>
      <c r="P10" s="150">
        <f t="shared" si="7"/>
        <v>35219969.469999999</v>
      </c>
      <c r="Q10" s="195">
        <f>SUMIF('AH Data Pivot'!$B$3:$B$1297,'Mix Substation Location Summary'!$B10,'AH Data Pivot'!$E$3:$E$1297)-P10</f>
        <v>0</v>
      </c>
      <c r="R10" s="154">
        <v>0</v>
      </c>
      <c r="S10" s="154">
        <v>0</v>
      </c>
      <c r="T10" s="154">
        <v>0</v>
      </c>
      <c r="U10" s="148">
        <f t="shared" si="2"/>
        <v>0</v>
      </c>
      <c r="V10" s="155">
        <f>SUMIF('AH Data Pivot'!$B$3:$B$1297,'Mix Substation Location Summary'!$B10,'AH Data Pivot'!$F$3:$F$1297)-U10</f>
        <v>0</v>
      </c>
      <c r="W10" s="154">
        <v>0</v>
      </c>
      <c r="X10" s="154">
        <v>0</v>
      </c>
      <c r="Y10" s="154">
        <v>0</v>
      </c>
      <c r="Z10" s="148">
        <f t="shared" si="3"/>
        <v>0</v>
      </c>
      <c r="AA10" s="155">
        <f>SUMIF('AH Data Pivot'!$B$3:$B$1297,'Mix Substation Location Summary'!$B10,'AH Data Pivot'!$G$3:$G$1297)-Z10</f>
        <v>0</v>
      </c>
      <c r="AB10" s="149">
        <v>0</v>
      </c>
      <c r="AC10" s="154">
        <v>0</v>
      </c>
      <c r="AD10" s="154">
        <v>0</v>
      </c>
      <c r="AE10" s="148">
        <f t="shared" si="4"/>
        <v>0</v>
      </c>
      <c r="AF10" s="155">
        <f>SUMIF('AH Data Pivot'!$B$3:$B$1297,'Mix Substation Location Summary'!$B10,'AH Data Pivot'!$H$3:$H$1297)-AE10</f>
        <v>0</v>
      </c>
      <c r="AI10" s="120">
        <f t="shared" si="8"/>
        <v>1</v>
      </c>
      <c r="AJ10" s="119" t="str">
        <f t="shared" si="5"/>
        <v/>
      </c>
      <c r="AL10" s="20">
        <f t="shared" si="6"/>
        <v>5084</v>
      </c>
      <c r="AM10" s="20">
        <f>VLOOKUP(AL10,'TS by Location'!R:R,1,FALSE)</f>
        <v>5084</v>
      </c>
      <c r="AN10" s="20" t="e">
        <f>VLOOKUP(AL10,'DS by Location'!Q:Q,1,FALSE)</f>
        <v>#N/A</v>
      </c>
      <c r="AO10" s="20">
        <f>+VLOOKUP(AL10,'AH Data Pivot'!$B:$B,1,)</f>
        <v>5084</v>
      </c>
    </row>
    <row r="11" spans="1:41" collapsed="1" x14ac:dyDescent="0.25">
      <c r="A11" s="168" t="s">
        <v>249</v>
      </c>
      <c r="B11" s="291">
        <v>8063</v>
      </c>
      <c r="C11" s="154">
        <v>0</v>
      </c>
      <c r="D11" s="154">
        <v>0</v>
      </c>
      <c r="E11" s="154">
        <v>0</v>
      </c>
      <c r="F11" s="148">
        <f t="shared" si="0"/>
        <v>0</v>
      </c>
      <c r="G11" s="155">
        <f>SUMIF('AH Data Pivot'!$B$3:$B$1297,'Mix Substation Location Summary'!$B11,'AH Data Pivot'!$C$3:$C$1297)-F11</f>
        <v>0</v>
      </c>
      <c r="H11" s="213">
        <v>79625.494998614085</v>
      </c>
      <c r="I11" s="213">
        <v>256497.70500138594</v>
      </c>
      <c r="J11" s="213">
        <v>0</v>
      </c>
      <c r="K11" s="148">
        <f t="shared" si="1"/>
        <v>336123.2</v>
      </c>
      <c r="L11" s="195">
        <f>SUMIF('AH Data Pivot'!$B$3:$B$1297,'Mix Substation Location Summary'!$B11,'AH Data Pivot'!$D$3:$D$1297)-K11</f>
        <v>0</v>
      </c>
      <c r="M11" s="213">
        <v>3631556.7389516504</v>
      </c>
      <c r="N11" s="213">
        <v>11698338.191048337</v>
      </c>
      <c r="O11" s="213">
        <v>0</v>
      </c>
      <c r="P11" s="150">
        <f t="shared" si="7"/>
        <v>15329894.929999989</v>
      </c>
      <c r="Q11" s="195">
        <f>SUMIF('AH Data Pivot'!$B$3:$B$1297,'Mix Substation Location Summary'!$B11,'AH Data Pivot'!$E$3:$E$1297)-P11</f>
        <v>0</v>
      </c>
      <c r="R11" s="154">
        <v>0</v>
      </c>
      <c r="S11" s="154">
        <v>0</v>
      </c>
      <c r="T11" s="154">
        <v>0</v>
      </c>
      <c r="U11" s="148">
        <f t="shared" si="2"/>
        <v>0</v>
      </c>
      <c r="V11" s="155">
        <f>SUMIF('AH Data Pivot'!$B$3:$B$1297,'Mix Substation Location Summary'!$B11,'AH Data Pivot'!$F$3:$F$1297)-U11</f>
        <v>0</v>
      </c>
      <c r="W11" s="214">
        <v>0</v>
      </c>
      <c r="X11" s="214">
        <v>0</v>
      </c>
      <c r="Y11" s="213">
        <v>0</v>
      </c>
      <c r="Z11" s="148">
        <f t="shared" si="3"/>
        <v>0</v>
      </c>
      <c r="AA11" s="155">
        <f>SUMIF('AH Data Pivot'!$B$3:$B$1297,'Mix Substation Location Summary'!$B11,'AH Data Pivot'!$G$3:$G$1297)-Z11</f>
        <v>0</v>
      </c>
      <c r="AC11" s="154"/>
      <c r="AD11" s="154">
        <v>0</v>
      </c>
      <c r="AE11" s="148">
        <f t="shared" si="4"/>
        <v>0</v>
      </c>
      <c r="AF11" s="155">
        <f>SUMIF('AH Data Pivot'!$B$3:$B$1297,'Mix Substation Location Summary'!$B11,'AH Data Pivot'!$H$3:$H$1297)-AE11</f>
        <v>0</v>
      </c>
      <c r="AI11" s="120">
        <f t="shared" si="8"/>
        <v>1</v>
      </c>
      <c r="AJ11" s="119" t="str">
        <f t="shared" si="5"/>
        <v/>
      </c>
      <c r="AL11" s="20">
        <f t="shared" si="6"/>
        <v>8063</v>
      </c>
      <c r="AM11" s="20">
        <f>VLOOKUP(AL11,'TS by Location'!R:R,1,FALSE)</f>
        <v>8063</v>
      </c>
      <c r="AN11" s="20" t="e">
        <f>VLOOKUP(AL11,'DS by Location'!Q:Q,1,FALSE)</f>
        <v>#N/A</v>
      </c>
      <c r="AO11" s="20">
        <f>+VLOOKUP(AL11,'AH Data Pivot'!$B:$B,1,)</f>
        <v>8063</v>
      </c>
    </row>
    <row r="12" spans="1:41" ht="18" customHeight="1" collapsed="1" x14ac:dyDescent="0.25">
      <c r="A12" s="168" t="s">
        <v>250</v>
      </c>
      <c r="B12" s="291">
        <v>5062</v>
      </c>
      <c r="C12" s="213">
        <v>8285.4948868957526</v>
      </c>
      <c r="D12" s="213">
        <v>26179.105113104248</v>
      </c>
      <c r="E12" s="213">
        <v>0</v>
      </c>
      <c r="F12" s="148">
        <f t="shared" si="0"/>
        <v>34464.6</v>
      </c>
      <c r="G12" s="155">
        <f>SUMIF('AH Data Pivot'!$B$3:$B$1297,'Mix Substation Location Summary'!$B12,'AH Data Pivot'!$C$3:$C$1297)-F12</f>
        <v>0</v>
      </c>
      <c r="H12" s="213">
        <v>685033.86399822263</v>
      </c>
      <c r="I12" s="213">
        <v>2242664.2860017773</v>
      </c>
      <c r="J12" s="213">
        <v>0</v>
      </c>
      <c r="K12" s="148">
        <f t="shared" si="1"/>
        <v>2927698.15</v>
      </c>
      <c r="L12" s="195">
        <f>SUMIF('AH Data Pivot'!$B$3:$B$1297,'Mix Substation Location Summary'!$B12,'AH Data Pivot'!$D$3:$D$1297)-K12</f>
        <v>0</v>
      </c>
      <c r="M12" s="213">
        <v>8788220.0784717072</v>
      </c>
      <c r="N12" s="213">
        <v>27773127.031528294</v>
      </c>
      <c r="O12" s="213">
        <v>0</v>
      </c>
      <c r="P12" s="150">
        <f t="shared" si="7"/>
        <v>36561347.109999999</v>
      </c>
      <c r="Q12" s="195">
        <f>SUMIF('AH Data Pivot'!$B$3:$B$1297,'Mix Substation Location Summary'!$B12,'AH Data Pivot'!$E$3:$E$1297)-P12</f>
        <v>-1.7136335372924805E-7</v>
      </c>
      <c r="R12" s="154">
        <v>0</v>
      </c>
      <c r="S12" s="154">
        <v>0</v>
      </c>
      <c r="T12" s="154">
        <v>0</v>
      </c>
      <c r="U12" s="148">
        <f t="shared" si="2"/>
        <v>0</v>
      </c>
      <c r="V12" s="155">
        <f>SUMIF('AH Data Pivot'!$B$3:$B$1297,'Mix Substation Location Summary'!$B12,'AH Data Pivot'!$F$3:$F$1297)-U12</f>
        <v>0</v>
      </c>
      <c r="X12" s="154"/>
      <c r="Y12" s="154">
        <v>0</v>
      </c>
      <c r="Z12" s="148">
        <f t="shared" si="3"/>
        <v>0</v>
      </c>
      <c r="AA12" s="155">
        <f>SUMIF('AH Data Pivot'!$B$3:$B$1297,'Mix Substation Location Summary'!$B12,'AH Data Pivot'!$G$3:$G$1297)-Z12</f>
        <v>0</v>
      </c>
      <c r="AB12" s="149">
        <v>0</v>
      </c>
      <c r="AC12" s="154">
        <v>0</v>
      </c>
      <c r="AD12" s="154">
        <v>0</v>
      </c>
      <c r="AE12" s="148">
        <f t="shared" si="4"/>
        <v>0</v>
      </c>
      <c r="AF12" s="155">
        <f>SUMIF('AH Data Pivot'!$B$3:$B$1297,'Mix Substation Location Summary'!$B12,'AH Data Pivot'!$H$3:$H$1297)-AE12</f>
        <v>0</v>
      </c>
      <c r="AI12" s="120">
        <f t="shared" si="8"/>
        <v>1</v>
      </c>
      <c r="AJ12" s="119" t="str">
        <f t="shared" si="5"/>
        <v/>
      </c>
      <c r="AL12" s="20">
        <f t="shared" si="6"/>
        <v>5062</v>
      </c>
      <c r="AM12" s="20">
        <f>VLOOKUP(AL12,'TS by Location'!R:R,1,FALSE)</f>
        <v>5062</v>
      </c>
      <c r="AN12" s="20" t="e">
        <f>VLOOKUP(AL12,'DS by Location'!Q:Q,1,FALSE)</f>
        <v>#N/A</v>
      </c>
      <c r="AO12" s="20">
        <f>+VLOOKUP(AL12,'AH Data Pivot'!$B:$B,1,)</f>
        <v>5062</v>
      </c>
    </row>
    <row r="13" spans="1:41" collapsed="1" x14ac:dyDescent="0.25">
      <c r="A13" s="169" t="s">
        <v>251</v>
      </c>
      <c r="B13" s="291">
        <v>5075</v>
      </c>
      <c r="C13" s="213">
        <v>33687.823310118947</v>
      </c>
      <c r="D13" s="213">
        <v>152294.31668988103</v>
      </c>
      <c r="E13" s="213">
        <v>0</v>
      </c>
      <c r="F13" s="148">
        <f t="shared" si="0"/>
        <v>185982.13999999998</v>
      </c>
      <c r="G13" s="155">
        <f>SUMIF('AH Data Pivot'!$B$3:$B$1297,'Mix Substation Location Summary'!$B13,'AH Data Pivot'!$C$3:$C$1297)-F13</f>
        <v>0</v>
      </c>
      <c r="H13" s="213">
        <v>470039.88257505663</v>
      </c>
      <c r="I13" s="213">
        <v>2789150.4674249431</v>
      </c>
      <c r="J13" s="213">
        <v>0</v>
      </c>
      <c r="K13" s="148">
        <f t="shared" si="1"/>
        <v>3259190.3499999996</v>
      </c>
      <c r="L13" s="195">
        <f>SUMIF('AH Data Pivot'!$B$3:$B$1297,'Mix Substation Location Summary'!$B13,'AH Data Pivot'!$D$3:$D$1297)-K13</f>
        <v>0</v>
      </c>
      <c r="M13" s="213">
        <v>10899018.313969426</v>
      </c>
      <c r="N13" s="213">
        <v>48585660.626030549</v>
      </c>
      <c r="O13" s="213">
        <v>0</v>
      </c>
      <c r="P13" s="150">
        <f t="shared" si="7"/>
        <v>59484678.939999975</v>
      </c>
      <c r="Q13" s="195">
        <f>SUMIF('AH Data Pivot'!$B$3:$B$1297,'Mix Substation Location Summary'!$B13,'AH Data Pivot'!$E$3:$E$1297)-P13</f>
        <v>0</v>
      </c>
      <c r="R13" s="154">
        <v>0</v>
      </c>
      <c r="S13" s="154">
        <v>0</v>
      </c>
      <c r="T13" s="154">
        <v>0</v>
      </c>
      <c r="U13" s="148">
        <f t="shared" si="2"/>
        <v>0</v>
      </c>
      <c r="V13" s="155">
        <f>SUMIF('AH Data Pivot'!$B$3:$B$1297,'Mix Substation Location Summary'!$B13,'AH Data Pivot'!$F$3:$F$1297)-U13</f>
        <v>0</v>
      </c>
      <c r="W13" s="214">
        <v>0</v>
      </c>
      <c r="X13" s="213">
        <v>21888.94</v>
      </c>
      <c r="Y13" s="213">
        <v>0</v>
      </c>
      <c r="Z13" s="148">
        <f t="shared" si="3"/>
        <v>21888.94</v>
      </c>
      <c r="AA13" s="155">
        <f>SUMIF('AH Data Pivot'!$B$3:$B$1297,'Mix Substation Location Summary'!$B13,'AH Data Pivot'!$G$3:$G$1297)-Z13</f>
        <v>0</v>
      </c>
      <c r="AB13" s="149">
        <v>0</v>
      </c>
      <c r="AC13" s="154">
        <v>0</v>
      </c>
      <c r="AD13" s="154">
        <v>0</v>
      </c>
      <c r="AE13" s="148">
        <f t="shared" si="4"/>
        <v>0</v>
      </c>
      <c r="AF13" s="155">
        <f>SUMIF('AH Data Pivot'!$B$3:$B$1297,'Mix Substation Location Summary'!$B13,'AH Data Pivot'!$H$3:$H$1297)-AE13</f>
        <v>0</v>
      </c>
      <c r="AI13" s="120">
        <f t="shared" si="8"/>
        <v>1</v>
      </c>
      <c r="AJ13" s="119">
        <f t="shared" si="5"/>
        <v>1</v>
      </c>
      <c r="AL13" s="20">
        <f t="shared" si="6"/>
        <v>5075</v>
      </c>
      <c r="AM13" s="20">
        <f>VLOOKUP(AL13,'TS by Location'!R:R,1,FALSE)</f>
        <v>5075</v>
      </c>
      <c r="AN13" s="20">
        <f>VLOOKUP(AL13,'DS by Location'!Q:Q,1,FALSE)</f>
        <v>5075</v>
      </c>
      <c r="AO13" s="20">
        <f>+VLOOKUP(AL13,'AH Data Pivot'!$B:$B,1,)</f>
        <v>5075</v>
      </c>
    </row>
    <row r="14" spans="1:41" collapsed="1" x14ac:dyDescent="0.25">
      <c r="A14" s="169" t="s">
        <v>252</v>
      </c>
      <c r="B14" s="291">
        <v>5011</v>
      </c>
      <c r="C14" s="213">
        <v>3653.7557489518417</v>
      </c>
      <c r="D14" s="213">
        <v>15959.444251048159</v>
      </c>
      <c r="E14" s="213">
        <v>0</v>
      </c>
      <c r="F14" s="148">
        <f t="shared" si="0"/>
        <v>19613.2</v>
      </c>
      <c r="G14" s="155">
        <f>SUMIF('AH Data Pivot'!$B$3:$B$1297,'Mix Substation Location Summary'!$B14,'AH Data Pivot'!$C$3:$C$1297)-F14</f>
        <v>0</v>
      </c>
      <c r="H14" s="213">
        <v>316919.12724947667</v>
      </c>
      <c r="I14" s="213">
        <v>1374876.0227505229</v>
      </c>
      <c r="J14" s="213">
        <v>0</v>
      </c>
      <c r="K14" s="148">
        <f t="shared" si="1"/>
        <v>1691795.1499999997</v>
      </c>
      <c r="L14" s="195">
        <f>SUMIF('AH Data Pivot'!$B$3:$B$1297,'Mix Substation Location Summary'!$B14,'AH Data Pivot'!$D$3:$D$1297)-K14</f>
        <v>0</v>
      </c>
      <c r="M14" s="213">
        <v>6253693.3854195774</v>
      </c>
      <c r="N14" s="213">
        <v>27325270.154580437</v>
      </c>
      <c r="O14" s="154">
        <v>0</v>
      </c>
      <c r="P14" s="150">
        <f t="shared" si="7"/>
        <v>33578963.540000014</v>
      </c>
      <c r="Q14" s="195">
        <f>SUMIF('AH Data Pivot'!$B$3:$B$1297,'Mix Substation Location Summary'!$B14,'AH Data Pivot'!$E$3:$E$1297)-P14</f>
        <v>0</v>
      </c>
      <c r="R14" s="154">
        <v>0</v>
      </c>
      <c r="S14" s="154">
        <v>0</v>
      </c>
      <c r="T14" s="154">
        <v>0</v>
      </c>
      <c r="U14" s="148">
        <f t="shared" si="2"/>
        <v>0</v>
      </c>
      <c r="V14" s="155">
        <f>SUMIF('AH Data Pivot'!$B$3:$B$1297,'Mix Substation Location Summary'!$B14,'AH Data Pivot'!$F$3:$F$1297)-U14</f>
        <v>0</v>
      </c>
      <c r="W14" s="213">
        <v>0</v>
      </c>
      <c r="X14" s="213">
        <v>0</v>
      </c>
      <c r="Y14" s="213">
        <v>0</v>
      </c>
      <c r="Z14" s="148">
        <f t="shared" si="3"/>
        <v>0</v>
      </c>
      <c r="AA14" s="155">
        <f>SUMIF('AH Data Pivot'!$B$3:$B$1297,'Mix Substation Location Summary'!$B14,'AH Data Pivot'!$G$3:$G$1297)-Z14</f>
        <v>0</v>
      </c>
      <c r="AB14" s="149">
        <v>0</v>
      </c>
      <c r="AC14" s="154">
        <v>0</v>
      </c>
      <c r="AD14" s="154">
        <v>0</v>
      </c>
      <c r="AE14" s="148">
        <f t="shared" si="4"/>
        <v>0</v>
      </c>
      <c r="AF14" s="155">
        <f>SUMIF('AH Data Pivot'!$B$3:$B$1297,'Mix Substation Location Summary'!$B14,'AH Data Pivot'!$H$3:$H$1297)-AE14</f>
        <v>0</v>
      </c>
      <c r="AI14" s="120">
        <f t="shared" si="8"/>
        <v>1</v>
      </c>
      <c r="AJ14" s="119" t="str">
        <f t="shared" si="5"/>
        <v/>
      </c>
      <c r="AL14" s="20">
        <f t="shared" si="6"/>
        <v>5011</v>
      </c>
      <c r="AM14" s="20">
        <f>VLOOKUP(AL14,'TS by Location'!R:R,1,FALSE)</f>
        <v>5011</v>
      </c>
      <c r="AN14" s="20" t="e">
        <f>VLOOKUP(AL14,'DS by Location'!Q:Q,1,FALSE)</f>
        <v>#N/A</v>
      </c>
      <c r="AO14" s="20">
        <f>+VLOOKUP(AL14,'AH Data Pivot'!$B:$B,1,)</f>
        <v>5011</v>
      </c>
    </row>
    <row r="15" spans="1:41" collapsed="1" x14ac:dyDescent="0.25">
      <c r="A15" s="143" t="s">
        <v>253</v>
      </c>
      <c r="B15" s="291">
        <v>5023</v>
      </c>
      <c r="C15" s="213">
        <v>77987.526948933781</v>
      </c>
      <c r="D15" s="213">
        <v>207632.3630510662</v>
      </c>
      <c r="E15" s="213">
        <v>0</v>
      </c>
      <c r="F15" s="148">
        <f t="shared" si="0"/>
        <v>285619.89</v>
      </c>
      <c r="G15" s="155">
        <f>SUMIF('AH Data Pivot'!$B$3:$B$1297,'Mix Substation Location Summary'!$B15,'AH Data Pivot'!$C$3:$C$1297)-F15</f>
        <v>0</v>
      </c>
      <c r="H15" s="213">
        <v>1028334.1294813602</v>
      </c>
      <c r="I15" s="213">
        <v>2737815.3105186396</v>
      </c>
      <c r="J15" s="213">
        <v>0</v>
      </c>
      <c r="K15" s="148">
        <f t="shared" si="1"/>
        <v>3766149.44</v>
      </c>
      <c r="L15" s="195">
        <f>SUMIF('AH Data Pivot'!$B$3:$B$1297,'Mix Substation Location Summary'!$B15,'AH Data Pivot'!$D$3:$D$1297)-K15</f>
        <v>0</v>
      </c>
      <c r="M15" s="213">
        <v>8033520.8913089745</v>
      </c>
      <c r="N15" s="213">
        <v>22562406.118691031</v>
      </c>
      <c r="O15" s="154">
        <v>0</v>
      </c>
      <c r="P15" s="150">
        <f t="shared" si="7"/>
        <v>30595927.010000005</v>
      </c>
      <c r="Q15" s="195">
        <f>SUMIF('AH Data Pivot'!$B$3:$B$1297,'Mix Substation Location Summary'!$B15,'AH Data Pivot'!$E$3:$E$1297)-P15</f>
        <v>0</v>
      </c>
      <c r="R15" s="154">
        <v>0</v>
      </c>
      <c r="S15" s="154">
        <v>0</v>
      </c>
      <c r="T15" s="154">
        <v>0</v>
      </c>
      <c r="U15" s="148">
        <f t="shared" si="2"/>
        <v>0</v>
      </c>
      <c r="V15" s="155">
        <f>SUMIF('AH Data Pivot'!$B$3:$B$1297,'Mix Substation Location Summary'!$B15,'AH Data Pivot'!$F$3:$F$1297)-U15</f>
        <v>0</v>
      </c>
      <c r="W15" s="214">
        <v>0</v>
      </c>
      <c r="X15" s="213">
        <v>0</v>
      </c>
      <c r="Y15" s="213">
        <v>0</v>
      </c>
      <c r="Z15" s="148">
        <f t="shared" si="3"/>
        <v>0</v>
      </c>
      <c r="AA15" s="155">
        <f>SUMIF('AH Data Pivot'!$B$3:$B$1297,'Mix Substation Location Summary'!$B15,'AH Data Pivot'!$G$3:$G$1297)-Z15</f>
        <v>0</v>
      </c>
      <c r="AB15" s="214">
        <v>648836.54999999993</v>
      </c>
      <c r="AC15" s="213">
        <v>553321.01</v>
      </c>
      <c r="AD15" s="213">
        <v>0</v>
      </c>
      <c r="AE15" s="148">
        <f t="shared" si="4"/>
        <v>1202157.56</v>
      </c>
      <c r="AF15" s="155">
        <f>SUMIF('AH Data Pivot'!$B$3:$B$1297,'Mix Substation Location Summary'!$B15,'AH Data Pivot'!$H$3:$H$1297)-AE15</f>
        <v>0</v>
      </c>
      <c r="AI15" s="120">
        <f t="shared" si="8"/>
        <v>1</v>
      </c>
      <c r="AJ15" s="119">
        <f t="shared" si="5"/>
        <v>1</v>
      </c>
      <c r="AL15" s="20">
        <f t="shared" si="6"/>
        <v>5023</v>
      </c>
      <c r="AM15" s="20">
        <f>VLOOKUP(AL15,'TS by Location'!R:R,1,FALSE)</f>
        <v>5023</v>
      </c>
      <c r="AN15" s="20">
        <f>VLOOKUP(AL15,'DS by Location'!Q:Q,1,FALSE)</f>
        <v>5023</v>
      </c>
      <c r="AO15" s="20">
        <f>+VLOOKUP(AL15,'AH Data Pivot'!$B:$B,1,)</f>
        <v>5023</v>
      </c>
    </row>
    <row r="16" spans="1:41" collapsed="1" x14ac:dyDescent="0.25">
      <c r="A16" s="143" t="s">
        <v>254</v>
      </c>
      <c r="B16" s="291">
        <v>5086</v>
      </c>
      <c r="C16" s="213">
        <v>14735.552862422432</v>
      </c>
      <c r="D16" s="213">
        <v>43173.750844135342</v>
      </c>
      <c r="E16" s="213">
        <v>1827.9862934422308</v>
      </c>
      <c r="F16" s="148">
        <f t="shared" si="0"/>
        <v>59737.290000000008</v>
      </c>
      <c r="G16" s="155">
        <f>SUMIF('AH Data Pivot'!$B$3:$B$1297,'Mix Substation Location Summary'!$B16,'AH Data Pivot'!$C$3:$C$1297)-F16</f>
        <v>0</v>
      </c>
      <c r="H16" s="213">
        <v>553424.14909957035</v>
      </c>
      <c r="I16" s="213">
        <v>1585124.5134984613</v>
      </c>
      <c r="J16" s="213">
        <v>67114.527401968255</v>
      </c>
      <c r="K16" s="148">
        <f t="shared" si="1"/>
        <v>2205663.19</v>
      </c>
      <c r="L16" s="195">
        <f>SUMIF('AH Data Pivot'!$B$3:$B$1297,'Mix Substation Location Summary'!$B16,'AH Data Pivot'!$D$3:$D$1297)-K16</f>
        <v>0</v>
      </c>
      <c r="M16" s="213">
        <v>16093190.001204764</v>
      </c>
      <c r="N16" s="213">
        <v>47187851.867758781</v>
      </c>
      <c r="O16" s="213">
        <v>1997944.2310364537</v>
      </c>
      <c r="P16" s="150">
        <f t="shared" si="7"/>
        <v>65278986.100000001</v>
      </c>
      <c r="Q16" s="195">
        <f>SUMIF('AH Data Pivot'!$B$3:$B$1297,'Mix Substation Location Summary'!$B16,'AH Data Pivot'!$E$3:$E$1297)-P16</f>
        <v>7.4505805969238281E-8</v>
      </c>
      <c r="R16" s="154">
        <v>0</v>
      </c>
      <c r="S16" s="154">
        <v>0</v>
      </c>
      <c r="T16" s="154">
        <v>0</v>
      </c>
      <c r="U16" s="148">
        <f t="shared" si="2"/>
        <v>0</v>
      </c>
      <c r="V16" s="155">
        <f>SUMIF('AH Data Pivot'!$B$3:$B$1297,'Mix Substation Location Summary'!$B16,'AH Data Pivot'!$F$3:$F$1297)-U16</f>
        <v>0</v>
      </c>
      <c r="W16" s="213">
        <v>62861.678785327676</v>
      </c>
      <c r="X16" s="213">
        <v>184178.66522285648</v>
      </c>
      <c r="Y16" s="255">
        <v>7798.1659918158457</v>
      </c>
      <c r="Z16" s="148">
        <f t="shared" si="3"/>
        <v>254838.51</v>
      </c>
      <c r="AA16" s="155">
        <f>SUMIF('AH Data Pivot'!$B$3:$B$1297,'Mix Substation Location Summary'!$B16,'AH Data Pivot'!$G$3:$G$1297)-Z16</f>
        <v>0</v>
      </c>
      <c r="AC16" s="154"/>
      <c r="AD16" s="154">
        <v>0</v>
      </c>
      <c r="AE16" s="148">
        <f t="shared" si="4"/>
        <v>0</v>
      </c>
      <c r="AF16" s="155">
        <f>SUMIF('AH Data Pivot'!$B$3:$B$1297,'Mix Substation Location Summary'!$B16,'AH Data Pivot'!$H$3:$H$1297)-AE16</f>
        <v>0</v>
      </c>
      <c r="AI16" s="120">
        <f t="shared" si="8"/>
        <v>1</v>
      </c>
      <c r="AJ16" s="119">
        <f t="shared" si="5"/>
        <v>1</v>
      </c>
      <c r="AL16" s="20">
        <f t="shared" si="6"/>
        <v>5086</v>
      </c>
      <c r="AM16" s="20">
        <f>VLOOKUP(AL16,'TS by Location'!R:R,1,FALSE)</f>
        <v>5086</v>
      </c>
      <c r="AN16" s="20">
        <f>VLOOKUP(AL16,'DS by Location'!Q:Q,1,FALSE)</f>
        <v>5086</v>
      </c>
      <c r="AO16" s="20">
        <f>+VLOOKUP(AL16,'AH Data Pivot'!$B:$B,1,)</f>
        <v>5086</v>
      </c>
    </row>
    <row r="17" spans="1:41" collapsed="1" x14ac:dyDescent="0.25">
      <c r="A17" s="169" t="s">
        <v>3092</v>
      </c>
      <c r="B17" s="291">
        <v>5096</v>
      </c>
      <c r="C17" s="213">
        <v>42742.760294937143</v>
      </c>
      <c r="D17" s="213">
        <v>143401.44970506284</v>
      </c>
      <c r="E17" s="213">
        <v>0</v>
      </c>
      <c r="F17" s="148">
        <f t="shared" si="0"/>
        <v>186144.21</v>
      </c>
      <c r="G17" s="155">
        <f>SUMIF('AH Data Pivot'!$B$3:$B$1297,'Mix Substation Location Summary'!$B17,'AH Data Pivot'!$C$3:$C$1297)-F17</f>
        <v>0</v>
      </c>
      <c r="H17" s="213">
        <v>890159.55311842938</v>
      </c>
      <c r="I17" s="213">
        <v>2986474.6568815708</v>
      </c>
      <c r="J17" s="213">
        <v>0</v>
      </c>
      <c r="K17" s="148">
        <f t="shared" si="1"/>
        <v>3876634.21</v>
      </c>
      <c r="L17" s="195">
        <f>SUMIF('AH Data Pivot'!$B$3:$B$1297,'Mix Substation Location Summary'!$B17,'AH Data Pivot'!$D$3:$D$1297)-K17</f>
        <v>0</v>
      </c>
      <c r="M17" s="213">
        <v>10965038.576657508</v>
      </c>
      <c r="N17" s="213">
        <v>36017377.57334251</v>
      </c>
      <c r="O17" s="213">
        <v>0</v>
      </c>
      <c r="P17" s="150">
        <f t="shared" si="7"/>
        <v>46982416.150000021</v>
      </c>
      <c r="Q17" s="195">
        <f>SUMIF('AH Data Pivot'!$B$3:$B$1297,'Mix Substation Location Summary'!$B17,'AH Data Pivot'!$E$3:$E$1297)-P17</f>
        <v>0</v>
      </c>
      <c r="R17" s="154">
        <v>0</v>
      </c>
      <c r="S17" s="154">
        <v>0</v>
      </c>
      <c r="T17" s="154">
        <v>0</v>
      </c>
      <c r="U17" s="148">
        <f t="shared" si="2"/>
        <v>0</v>
      </c>
      <c r="V17" s="155">
        <f>SUMIF('AH Data Pivot'!$B$3:$B$1297,'Mix Substation Location Summary'!$B17,'AH Data Pivot'!$F$3:$F$1297)-U17</f>
        <v>0</v>
      </c>
      <c r="W17" s="154">
        <v>0</v>
      </c>
      <c r="X17" s="154">
        <v>0</v>
      </c>
      <c r="Y17" s="154">
        <v>0</v>
      </c>
      <c r="Z17" s="148">
        <f t="shared" si="3"/>
        <v>0</v>
      </c>
      <c r="AA17" s="155">
        <f>SUMIF('AH Data Pivot'!$B$3:$B$1297,'Mix Substation Location Summary'!$B17,'AH Data Pivot'!$G$3:$G$1297)-Z17</f>
        <v>0</v>
      </c>
      <c r="AB17" s="149">
        <v>0</v>
      </c>
      <c r="AC17" s="154">
        <v>770195.74</v>
      </c>
      <c r="AD17" s="154">
        <v>0</v>
      </c>
      <c r="AE17" s="148">
        <f t="shared" si="4"/>
        <v>770195.74</v>
      </c>
      <c r="AF17" s="155">
        <f>SUMIF('AH Data Pivot'!$B$3:$B$1297,'Mix Substation Location Summary'!$B17,'AH Data Pivot'!$H$3:$H$1297)-AE17</f>
        <v>0</v>
      </c>
      <c r="AI17" s="120">
        <f t="shared" si="8"/>
        <v>1</v>
      </c>
      <c r="AJ17" s="119">
        <f t="shared" si="5"/>
        <v>1</v>
      </c>
      <c r="AL17" s="20">
        <f t="shared" si="6"/>
        <v>5096</v>
      </c>
      <c r="AM17" s="20">
        <f>VLOOKUP(AL17,'TS by Location'!R:R,1,FALSE)</f>
        <v>5096</v>
      </c>
      <c r="AN17" s="20">
        <f>VLOOKUP(AL17,'DS by Location'!Q:Q,1,FALSE)</f>
        <v>5096</v>
      </c>
      <c r="AO17" s="20">
        <f>+VLOOKUP(AL17,'AH Data Pivot'!$B:$B,1,)</f>
        <v>5096</v>
      </c>
    </row>
    <row r="18" spans="1:41" collapsed="1" x14ac:dyDescent="0.25">
      <c r="A18" s="169" t="s">
        <v>255</v>
      </c>
      <c r="B18" s="291">
        <v>5055</v>
      </c>
      <c r="C18" s="213">
        <v>93954.925968089403</v>
      </c>
      <c r="D18" s="213">
        <v>142238.62403191059</v>
      </c>
      <c r="E18" s="213">
        <v>0</v>
      </c>
      <c r="F18" s="148">
        <f t="shared" si="0"/>
        <v>236193.55</v>
      </c>
      <c r="G18" s="155">
        <f>SUMIF('AH Data Pivot'!$B$3:$B$1297,'Mix Substation Location Summary'!$B18,'AH Data Pivot'!$C$3:$C$1297)-F18</f>
        <v>0</v>
      </c>
      <c r="H18" s="213">
        <v>405915.68867704674</v>
      </c>
      <c r="I18" s="213">
        <v>614614.1513229534</v>
      </c>
      <c r="J18" s="213">
        <v>0</v>
      </c>
      <c r="K18" s="148">
        <f t="shared" si="1"/>
        <v>1020529.8400000001</v>
      </c>
      <c r="L18" s="195">
        <f>SUMIF('AH Data Pivot'!$B$3:$B$1297,'Mix Substation Location Summary'!$B18,'AH Data Pivot'!$D$3:$D$1297)-K18</f>
        <v>0</v>
      </c>
      <c r="M18" s="213">
        <v>10332517.793093525</v>
      </c>
      <c r="N18" s="213">
        <v>15642330.196906473</v>
      </c>
      <c r="O18" s="213">
        <v>0</v>
      </c>
      <c r="P18" s="150">
        <f t="shared" si="7"/>
        <v>25974847.989999998</v>
      </c>
      <c r="Q18" s="195">
        <f>SUMIF('AH Data Pivot'!$B$3:$B$1297,'Mix Substation Location Summary'!$B18,'AH Data Pivot'!$E$3:$E$1297)-P18</f>
        <v>-4.0978193283081055E-8</v>
      </c>
      <c r="R18" s="154">
        <v>0</v>
      </c>
      <c r="S18" s="154">
        <v>0</v>
      </c>
      <c r="T18" s="154">
        <v>0</v>
      </c>
      <c r="U18" s="148">
        <f t="shared" si="2"/>
        <v>0</v>
      </c>
      <c r="V18" s="155">
        <f>SUMIF('AH Data Pivot'!$B$3:$B$1297,'Mix Substation Location Summary'!$B18,'AH Data Pivot'!$F$3:$F$1297)-U18</f>
        <v>0</v>
      </c>
      <c r="W18" s="154">
        <v>0</v>
      </c>
      <c r="X18" s="154">
        <v>0</v>
      </c>
      <c r="Y18" s="154">
        <v>0</v>
      </c>
      <c r="Z18" s="148">
        <f t="shared" si="3"/>
        <v>0</v>
      </c>
      <c r="AA18" s="155">
        <f>SUMIF('AH Data Pivot'!$B$3:$B$1297,'Mix Substation Location Summary'!$B18,'AH Data Pivot'!$G$3:$G$1297)-Z18</f>
        <v>0</v>
      </c>
      <c r="AB18" s="149">
        <v>0</v>
      </c>
      <c r="AC18" s="154">
        <v>0</v>
      </c>
      <c r="AD18" s="154">
        <v>0</v>
      </c>
      <c r="AE18" s="148">
        <f t="shared" si="4"/>
        <v>0</v>
      </c>
      <c r="AF18" s="155">
        <f>SUMIF('AH Data Pivot'!$B$3:$B$1297,'Mix Substation Location Summary'!$B18,'AH Data Pivot'!$H$3:$H$1297)-AE18</f>
        <v>0</v>
      </c>
      <c r="AI18" s="120">
        <f t="shared" si="8"/>
        <v>1</v>
      </c>
      <c r="AJ18" s="119" t="str">
        <f t="shared" si="5"/>
        <v/>
      </c>
      <c r="AL18" s="20">
        <f t="shared" si="6"/>
        <v>5055</v>
      </c>
      <c r="AM18" s="20">
        <f>VLOOKUP(AL18,'TS by Location'!R:R,1,FALSE)</f>
        <v>5055</v>
      </c>
      <c r="AN18" s="20" t="e">
        <f>VLOOKUP(AL18,'DS by Location'!Q:Q,1,FALSE)</f>
        <v>#N/A</v>
      </c>
      <c r="AO18" s="20">
        <f>+VLOOKUP(AL18,'AH Data Pivot'!$B:$B,1,)</f>
        <v>5055</v>
      </c>
    </row>
    <row r="19" spans="1:41" collapsed="1" x14ac:dyDescent="0.25">
      <c r="A19" s="169" t="s">
        <v>256</v>
      </c>
      <c r="B19" s="291">
        <v>5015</v>
      </c>
      <c r="C19" s="213">
        <v>10759.623269186181</v>
      </c>
      <c r="D19" s="213">
        <v>18540.676730813819</v>
      </c>
      <c r="E19" s="213">
        <v>0</v>
      </c>
      <c r="F19" s="148">
        <f t="shared" si="0"/>
        <v>29300.3</v>
      </c>
      <c r="G19" s="155">
        <f>SUMIF('AH Data Pivot'!$B$3:$B$1297,'Mix Substation Location Summary'!$B19,'AH Data Pivot'!$C$3:$C$1297)-F19</f>
        <v>0</v>
      </c>
      <c r="H19" s="213">
        <v>312812.73763464473</v>
      </c>
      <c r="I19" s="213">
        <v>532680.74236535514</v>
      </c>
      <c r="J19" s="213">
        <v>0</v>
      </c>
      <c r="K19" s="148">
        <f t="shared" si="1"/>
        <v>845493.47999999986</v>
      </c>
      <c r="L19" s="195">
        <f>SUMIF('AH Data Pivot'!$B$3:$B$1297,'Mix Substation Location Summary'!$B19,'AH Data Pivot'!$D$3:$D$1297)-K19</f>
        <v>0</v>
      </c>
      <c r="M19" s="213">
        <v>11772784.327423554</v>
      </c>
      <c r="N19" s="213">
        <v>20292876.31257645</v>
      </c>
      <c r="O19" s="213">
        <v>0</v>
      </c>
      <c r="P19" s="150">
        <f t="shared" si="7"/>
        <v>32065660.640000004</v>
      </c>
      <c r="Q19" s="195">
        <f>SUMIF('AH Data Pivot'!$B$3:$B$1297,'Mix Substation Location Summary'!$B19,'AH Data Pivot'!$E$3:$E$1297)-P19</f>
        <v>0</v>
      </c>
      <c r="R19" s="154">
        <v>0</v>
      </c>
      <c r="S19" s="154">
        <v>0</v>
      </c>
      <c r="T19" s="154">
        <v>0</v>
      </c>
      <c r="U19" s="148">
        <f t="shared" si="2"/>
        <v>0</v>
      </c>
      <c r="V19" s="155">
        <f>SUMIF('AH Data Pivot'!$B$3:$B$1297,'Mix Substation Location Summary'!$B19,'AH Data Pivot'!$F$3:$F$1297)-U19</f>
        <v>0</v>
      </c>
      <c r="W19" s="154">
        <v>0</v>
      </c>
      <c r="X19" s="154">
        <v>0</v>
      </c>
      <c r="Y19" s="154">
        <v>0</v>
      </c>
      <c r="Z19" s="148">
        <f t="shared" si="3"/>
        <v>0</v>
      </c>
      <c r="AA19" s="155">
        <f>SUMIF('AH Data Pivot'!$B$3:$B$1297,'Mix Substation Location Summary'!$B19,'AH Data Pivot'!$G$3:$G$1297)-Z19</f>
        <v>0</v>
      </c>
      <c r="AB19" s="214">
        <v>0</v>
      </c>
      <c r="AC19" s="213">
        <v>0</v>
      </c>
      <c r="AD19" s="213">
        <v>0</v>
      </c>
      <c r="AE19" s="148">
        <f t="shared" si="4"/>
        <v>0</v>
      </c>
      <c r="AF19" s="155">
        <f>SUMIF('AH Data Pivot'!$B$3:$B$1297,'Mix Substation Location Summary'!$B19,'AH Data Pivot'!$H$3:$H$1297)-AE19</f>
        <v>0</v>
      </c>
      <c r="AI19" s="120">
        <f t="shared" si="8"/>
        <v>1</v>
      </c>
      <c r="AJ19" s="119" t="str">
        <f t="shared" si="5"/>
        <v/>
      </c>
      <c r="AL19" s="20">
        <f t="shared" si="6"/>
        <v>5015</v>
      </c>
      <c r="AM19" s="20">
        <f>VLOOKUP(AL19,'TS by Location'!R:R,1,FALSE)</f>
        <v>5015</v>
      </c>
      <c r="AN19" s="20" t="e">
        <f>VLOOKUP(AL19,'DS by Location'!Q:Q,1,FALSE)</f>
        <v>#N/A</v>
      </c>
      <c r="AO19" s="20">
        <f>+VLOOKUP(AL19,'AH Data Pivot'!$B:$B,1,)</f>
        <v>5015</v>
      </c>
    </row>
    <row r="20" spans="1:41" collapsed="1" x14ac:dyDescent="0.25">
      <c r="A20" s="169" t="s">
        <v>257</v>
      </c>
      <c r="B20" s="291">
        <v>5071</v>
      </c>
      <c r="C20" s="213">
        <v>173063.56331372241</v>
      </c>
      <c r="D20" s="213">
        <v>505213.9766862776</v>
      </c>
      <c r="E20" s="213">
        <v>0</v>
      </c>
      <c r="F20" s="148">
        <f t="shared" si="0"/>
        <v>678277.54</v>
      </c>
      <c r="G20" s="155">
        <f>SUMIF('AH Data Pivot'!$B$3:$B$1297,'Mix Substation Location Summary'!$B20,'AH Data Pivot'!$C$3:$C$1297)-F20</f>
        <v>0</v>
      </c>
      <c r="H20" s="213">
        <v>150918.12369252305</v>
      </c>
      <c r="I20" s="213">
        <v>451545.22630747705</v>
      </c>
      <c r="J20" s="213">
        <v>0</v>
      </c>
      <c r="K20" s="148">
        <f t="shared" si="1"/>
        <v>602463.35000000009</v>
      </c>
      <c r="L20" s="195">
        <f>SUMIF('AH Data Pivot'!$B$3:$B$1297,'Mix Substation Location Summary'!$B20,'AH Data Pivot'!$D$3:$D$1297)-K20</f>
        <v>0</v>
      </c>
      <c r="M20" s="213">
        <v>6693940.688330383</v>
      </c>
      <c r="N20" s="213">
        <v>19530236.461669616</v>
      </c>
      <c r="O20" s="213">
        <v>0</v>
      </c>
      <c r="P20" s="150">
        <f t="shared" si="7"/>
        <v>26224177.149999999</v>
      </c>
      <c r="Q20" s="195">
        <f>SUMIF('AH Data Pivot'!$B$3:$B$1297,'Mix Substation Location Summary'!$B20,'AH Data Pivot'!$E$3:$E$1297)-P20</f>
        <v>-3.3527612686157227E-8</v>
      </c>
      <c r="R20" s="154">
        <v>0</v>
      </c>
      <c r="S20" s="154">
        <v>0</v>
      </c>
      <c r="T20" s="154">
        <v>0</v>
      </c>
      <c r="U20" s="148">
        <f t="shared" si="2"/>
        <v>0</v>
      </c>
      <c r="V20" s="155">
        <f>SUMIF('AH Data Pivot'!$B$3:$B$1297,'Mix Substation Location Summary'!$B20,'AH Data Pivot'!$F$3:$F$1297)-U20</f>
        <v>0</v>
      </c>
      <c r="W20" s="154">
        <v>0</v>
      </c>
      <c r="X20" s="154">
        <v>0</v>
      </c>
      <c r="Y20" s="154">
        <v>0</v>
      </c>
      <c r="Z20" s="148">
        <f t="shared" si="3"/>
        <v>0</v>
      </c>
      <c r="AA20" s="155">
        <f>SUMIF('AH Data Pivot'!$B$3:$B$1297,'Mix Substation Location Summary'!$B20,'AH Data Pivot'!$G$3:$G$1297)-Z20</f>
        <v>0</v>
      </c>
      <c r="AB20" s="214">
        <v>0</v>
      </c>
      <c r="AC20" s="213">
        <v>0</v>
      </c>
      <c r="AD20" s="213">
        <v>0</v>
      </c>
      <c r="AE20" s="148">
        <f t="shared" si="4"/>
        <v>0</v>
      </c>
      <c r="AF20" s="155">
        <f>SUMIF('AH Data Pivot'!$B$3:$B$1297,'Mix Substation Location Summary'!$B20,'AH Data Pivot'!$H$3:$H$1297)-AE20</f>
        <v>0</v>
      </c>
      <c r="AI20" s="120">
        <f t="shared" si="8"/>
        <v>1</v>
      </c>
      <c r="AJ20" s="119" t="str">
        <f t="shared" si="5"/>
        <v/>
      </c>
      <c r="AL20" s="20">
        <f t="shared" si="6"/>
        <v>5071</v>
      </c>
      <c r="AM20" s="20">
        <f>VLOOKUP(AL20,'TS by Location'!R:R,1,FALSE)</f>
        <v>5071</v>
      </c>
      <c r="AN20" s="20" t="e">
        <f>VLOOKUP(AL20,'DS by Location'!Q:Q,1,FALSE)</f>
        <v>#N/A</v>
      </c>
      <c r="AO20" s="20">
        <f>+VLOOKUP(AL20,'AH Data Pivot'!$B:$B,1,)</f>
        <v>5071</v>
      </c>
    </row>
    <row r="21" spans="1:41" collapsed="1" x14ac:dyDescent="0.25">
      <c r="A21" s="169" t="s">
        <v>1789</v>
      </c>
      <c r="B21" s="291">
        <v>5027</v>
      </c>
      <c r="C21" s="213">
        <v>35661.370784220177</v>
      </c>
      <c r="D21" s="213">
        <v>61551.849215779832</v>
      </c>
      <c r="E21" s="213">
        <v>0</v>
      </c>
      <c r="F21" s="148">
        <f t="shared" si="0"/>
        <v>97213.22</v>
      </c>
      <c r="G21" s="155">
        <f>SUMIF('AH Data Pivot'!$B$3:$B$1297,'Mix Substation Location Summary'!$B21,'AH Data Pivot'!$C$3:$C$1297)-F21</f>
        <v>0</v>
      </c>
      <c r="H21" s="213">
        <v>485495.16117720457</v>
      </c>
      <c r="I21" s="213">
        <v>837969.04882279574</v>
      </c>
      <c r="J21" s="213">
        <v>0</v>
      </c>
      <c r="K21" s="148">
        <f t="shared" si="1"/>
        <v>1323464.2100000004</v>
      </c>
      <c r="L21" s="195">
        <f>SUMIF('AH Data Pivot'!$B$3:$B$1297,'Mix Substation Location Summary'!$B21,'AH Data Pivot'!$D$3:$D$1297)-K21</f>
        <v>0</v>
      </c>
      <c r="M21" s="213">
        <v>3016556.3269606452</v>
      </c>
      <c r="N21" s="213">
        <v>5206603.563039354</v>
      </c>
      <c r="O21" s="213">
        <v>0</v>
      </c>
      <c r="P21" s="150">
        <f t="shared" si="7"/>
        <v>8223159.8899999987</v>
      </c>
      <c r="Q21" s="195">
        <f>SUMIF('AH Data Pivot'!$B$3:$B$1297,'Mix Substation Location Summary'!$B21,'AH Data Pivot'!$E$3:$E$1297)-P21</f>
        <v>1.6763806343078613E-8</v>
      </c>
      <c r="R21" s="154">
        <v>0</v>
      </c>
      <c r="S21" s="154">
        <v>0</v>
      </c>
      <c r="T21" s="154">
        <v>0</v>
      </c>
      <c r="U21" s="148">
        <f t="shared" si="2"/>
        <v>0</v>
      </c>
      <c r="V21" s="155">
        <f>SUMIF('AH Data Pivot'!$B$3:$B$1297,'Mix Substation Location Summary'!$B21,'AH Data Pivot'!$F$3:$F$1297)-U21</f>
        <v>0</v>
      </c>
      <c r="W21" s="154">
        <v>0</v>
      </c>
      <c r="X21" s="154">
        <v>0</v>
      </c>
      <c r="Y21" s="154">
        <v>0</v>
      </c>
      <c r="Z21" s="148">
        <f t="shared" si="3"/>
        <v>0</v>
      </c>
      <c r="AA21" s="155">
        <f>SUMIF('AH Data Pivot'!$B$3:$B$1297,'Mix Substation Location Summary'!$B21,'AH Data Pivot'!$G$3:$G$1297)-Z21</f>
        <v>0</v>
      </c>
      <c r="AB21" s="149">
        <v>0</v>
      </c>
      <c r="AC21" s="154">
        <v>0</v>
      </c>
      <c r="AD21" s="154">
        <v>0</v>
      </c>
      <c r="AE21" s="148">
        <f t="shared" si="4"/>
        <v>0</v>
      </c>
      <c r="AF21" s="155">
        <f>SUMIF('AH Data Pivot'!$B$3:$B$1297,'Mix Substation Location Summary'!$B21,'AH Data Pivot'!$H$3:$H$1297)-AE21</f>
        <v>0</v>
      </c>
      <c r="AI21" s="120">
        <f t="shared" ref="AI21:AI85" si="9">IF(F21+K21+P21=0,"",1)</f>
        <v>1</v>
      </c>
      <c r="AJ21" s="119" t="str">
        <f t="shared" si="5"/>
        <v/>
      </c>
      <c r="AL21" s="20">
        <f t="shared" si="6"/>
        <v>5027</v>
      </c>
      <c r="AM21" s="20">
        <f>VLOOKUP(AL21,'TS by Location'!R:R,1,FALSE)</f>
        <v>5027</v>
      </c>
      <c r="AN21" s="20" t="e">
        <f>VLOOKUP(AL21,'DS by Location'!Q:Q,1,FALSE)</f>
        <v>#N/A</v>
      </c>
      <c r="AO21" s="20">
        <f>+VLOOKUP(AL21,'AH Data Pivot'!$B:$B,1,)</f>
        <v>5027</v>
      </c>
    </row>
    <row r="22" spans="1:41" collapsed="1" x14ac:dyDescent="0.25">
      <c r="A22" s="169" t="s">
        <v>245</v>
      </c>
      <c r="B22" s="291" t="s">
        <v>244</v>
      </c>
      <c r="C22" s="213">
        <v>385158.98563513299</v>
      </c>
      <c r="D22" s="213">
        <v>428257.06436486688</v>
      </c>
      <c r="E22" s="213">
        <v>0</v>
      </c>
      <c r="F22" s="148">
        <f t="shared" si="0"/>
        <v>813416.04999999981</v>
      </c>
      <c r="G22" s="155">
        <f>SUMIF('AH Data Pivot'!$B$3:$B$1297,'Mix Substation Location Summary'!$B22,'AH Data Pivot'!$C$3:$C$1297)-F22</f>
        <v>-813416.04999999981</v>
      </c>
      <c r="H22" s="213">
        <v>2007054.8579331592</v>
      </c>
      <c r="I22" s="213">
        <v>2232660.3720668401</v>
      </c>
      <c r="J22" s="213">
        <v>0</v>
      </c>
      <c r="K22" s="148">
        <f t="shared" si="1"/>
        <v>4239715.2299999995</v>
      </c>
      <c r="L22" s="195">
        <f>SUMIF('AH Data Pivot'!$B$3:$B$1297,'Mix Substation Location Summary'!$B22,'AH Data Pivot'!$D$3:$D$1297)-K22</f>
        <v>-4239715.2299999995</v>
      </c>
      <c r="M22" s="213">
        <v>11193592.289678495</v>
      </c>
      <c r="N22" s="213">
        <v>10568514.2503215</v>
      </c>
      <c r="O22" s="213">
        <v>0</v>
      </c>
      <c r="P22" s="150">
        <f t="shared" si="7"/>
        <v>21762106.539999995</v>
      </c>
      <c r="Q22" s="195">
        <f>SUMIF('AH Data Pivot'!$B$3:$B$1297,'Mix Substation Location Summary'!$B22,'AH Data Pivot'!$E$3:$E$1297)-P22</f>
        <v>-21762106.539999995</v>
      </c>
      <c r="R22" s="154">
        <v>0</v>
      </c>
      <c r="S22" s="154">
        <v>0</v>
      </c>
      <c r="T22" s="154">
        <v>0</v>
      </c>
      <c r="U22" s="148">
        <f t="shared" si="2"/>
        <v>0</v>
      </c>
      <c r="V22" s="155">
        <f>SUMIF('AH Data Pivot'!$B$3:$B$1297,'Mix Substation Location Summary'!$B22,'AH Data Pivot'!$F$3:$F$1297)-U22</f>
        <v>0</v>
      </c>
      <c r="W22" s="214">
        <v>-823.84231825398444</v>
      </c>
      <c r="X22" s="213">
        <v>823.84231825398444</v>
      </c>
      <c r="Y22" s="213">
        <v>0</v>
      </c>
      <c r="Z22" s="148">
        <f t="shared" si="3"/>
        <v>0</v>
      </c>
      <c r="AA22" s="155">
        <f>SUMIF('AH Data Pivot'!$B$3:$B$1297,'Mix Substation Location Summary'!$B22,'AH Data Pivot'!$G$3:$G$1297)-Z22</f>
        <v>0</v>
      </c>
      <c r="AB22" s="214">
        <v>0</v>
      </c>
      <c r="AC22" s="213">
        <v>1874843.5399999998</v>
      </c>
      <c r="AD22" s="213">
        <v>0</v>
      </c>
      <c r="AE22" s="148">
        <f t="shared" si="4"/>
        <v>1874843.5399999998</v>
      </c>
      <c r="AF22" s="155">
        <f>SUMIF('AH Data Pivot'!$B$3:$B$1297,'Mix Substation Location Summary'!$B22,'AH Data Pivot'!$H$3:$H$1297)-AE22</f>
        <v>-1874843.5399999998</v>
      </c>
      <c r="AI22" s="120">
        <f t="shared" si="9"/>
        <v>1</v>
      </c>
      <c r="AJ22" s="119">
        <f t="shared" si="5"/>
        <v>1</v>
      </c>
      <c r="AL22" s="20" t="e">
        <f t="shared" si="6"/>
        <v>#VALUE!</v>
      </c>
      <c r="AM22" s="20" t="e">
        <f>VLOOKUP(AL22,'TS by Location'!R:R,1,FALSE)</f>
        <v>#VALUE!</v>
      </c>
      <c r="AN22" s="20" t="e">
        <f>VLOOKUP(AL22,'DS by Location'!Q:Q,1,FALSE)</f>
        <v>#VALUE!</v>
      </c>
      <c r="AO22" s="20" t="e">
        <f>+VLOOKUP(AL22,'AH Data Pivot'!$B:$B,1,)</f>
        <v>#VALUE!</v>
      </c>
    </row>
    <row r="23" spans="1:41" collapsed="1" x14ac:dyDescent="0.25">
      <c r="A23" s="169" t="s">
        <v>258</v>
      </c>
      <c r="B23" s="291">
        <v>5024</v>
      </c>
      <c r="C23" s="213">
        <v>587143.42315776646</v>
      </c>
      <c r="D23" s="213">
        <v>1513083.4868422335</v>
      </c>
      <c r="E23" s="213">
        <v>0</v>
      </c>
      <c r="F23" s="148">
        <f t="shared" si="0"/>
        <v>2100226.91</v>
      </c>
      <c r="G23" s="155">
        <f>SUMIF('AH Data Pivot'!$B$3:$B$1297,'Mix Substation Location Summary'!$B23,'AH Data Pivot'!$C$3:$C$1297)-F23</f>
        <v>0</v>
      </c>
      <c r="H23" s="213">
        <v>1380102.3990489522</v>
      </c>
      <c r="I23" s="213">
        <v>3556558.8709510481</v>
      </c>
      <c r="J23" s="213">
        <v>0</v>
      </c>
      <c r="K23" s="148">
        <f t="shared" si="1"/>
        <v>4936661.2700000005</v>
      </c>
      <c r="L23" s="195">
        <f>SUMIF('AH Data Pivot'!$B$3:$B$1297,'Mix Substation Location Summary'!$B23,'AH Data Pivot'!$D$3:$D$1297)-K23</f>
        <v>0</v>
      </c>
      <c r="M23" s="213">
        <v>11674218.499617754</v>
      </c>
      <c r="N23" s="213">
        <v>30084757.04038224</v>
      </c>
      <c r="O23" s="213">
        <v>0</v>
      </c>
      <c r="P23" s="150">
        <f t="shared" si="7"/>
        <v>41758975.539999992</v>
      </c>
      <c r="Q23" s="195">
        <f>SUMIF('AH Data Pivot'!$B$3:$B$1297,'Mix Substation Location Summary'!$B23,'AH Data Pivot'!$E$3:$E$1297)-P23</f>
        <v>0</v>
      </c>
      <c r="R23" s="154">
        <v>0</v>
      </c>
      <c r="S23" s="154">
        <v>0</v>
      </c>
      <c r="T23" s="154">
        <v>0</v>
      </c>
      <c r="U23" s="148">
        <f t="shared" si="2"/>
        <v>0</v>
      </c>
      <c r="V23" s="155">
        <f>SUMIF('AH Data Pivot'!$B$3:$B$1297,'Mix Substation Location Summary'!$B23,'AH Data Pivot'!$F$3:$F$1297)-U23</f>
        <v>0</v>
      </c>
      <c r="W23" s="154">
        <v>0</v>
      </c>
      <c r="X23" s="154">
        <v>0</v>
      </c>
      <c r="Y23" s="154">
        <v>0</v>
      </c>
      <c r="Z23" s="148">
        <f t="shared" si="3"/>
        <v>0</v>
      </c>
      <c r="AA23" s="155">
        <f>SUMIF('AH Data Pivot'!$B$3:$B$1297,'Mix Substation Location Summary'!$B23,'AH Data Pivot'!$G$3:$G$1297)-Z23</f>
        <v>0</v>
      </c>
      <c r="AC23" s="154"/>
      <c r="AD23" s="154">
        <v>0</v>
      </c>
      <c r="AE23" s="148">
        <f t="shared" si="4"/>
        <v>0</v>
      </c>
      <c r="AF23" s="155">
        <f>SUMIF('AH Data Pivot'!$B$3:$B$1297,'Mix Substation Location Summary'!$B23,'AH Data Pivot'!$H$3:$H$1297)-AE23</f>
        <v>0</v>
      </c>
      <c r="AI23" s="120">
        <f t="shared" si="9"/>
        <v>1</v>
      </c>
      <c r="AJ23" s="119" t="str">
        <f t="shared" si="5"/>
        <v/>
      </c>
      <c r="AL23" s="20">
        <f t="shared" si="6"/>
        <v>5024</v>
      </c>
      <c r="AM23" s="20">
        <f>VLOOKUP(AL23,'TS by Location'!R:R,1,FALSE)</f>
        <v>5024</v>
      </c>
      <c r="AN23" s="20" t="e">
        <f>VLOOKUP(AL23,'DS by Location'!Q:Q,1,FALSE)</f>
        <v>#N/A</v>
      </c>
      <c r="AO23" s="20">
        <f>+VLOOKUP(AL23,'AH Data Pivot'!$B:$B,1,)</f>
        <v>5024</v>
      </c>
    </row>
    <row r="24" spans="1:41" collapsed="1" x14ac:dyDescent="0.25">
      <c r="A24" s="169" t="s">
        <v>259</v>
      </c>
      <c r="B24" s="291">
        <v>5021</v>
      </c>
      <c r="C24" s="213">
        <v>20664.173361551875</v>
      </c>
      <c r="D24" s="213">
        <v>80705.826638448125</v>
      </c>
      <c r="E24" s="213">
        <v>0</v>
      </c>
      <c r="F24" s="148">
        <f t="shared" si="0"/>
        <v>101370</v>
      </c>
      <c r="G24" s="155">
        <f>SUMIF('AH Data Pivot'!$B$3:$B$1297,'Mix Substation Location Summary'!$B24,'AH Data Pivot'!$C$3:$C$1297)-F24</f>
        <v>0</v>
      </c>
      <c r="H24" s="213">
        <v>968951.70909908682</v>
      </c>
      <c r="I24" s="213">
        <v>3823893.1609009136</v>
      </c>
      <c r="J24" s="213">
        <v>0</v>
      </c>
      <c r="K24" s="148">
        <f t="shared" si="1"/>
        <v>4792844.87</v>
      </c>
      <c r="L24" s="195">
        <f>SUMIF('AH Data Pivot'!$B$3:$B$1297,'Mix Substation Location Summary'!$B24,'AH Data Pivot'!$D$3:$D$1297)-K24</f>
        <v>0</v>
      </c>
      <c r="M24" s="213">
        <v>13095945.612572387</v>
      </c>
      <c r="N24" s="213">
        <v>51107854.897427619</v>
      </c>
      <c r="O24" s="213">
        <v>0</v>
      </c>
      <c r="P24" s="150">
        <f t="shared" si="7"/>
        <v>64203800.510000005</v>
      </c>
      <c r="Q24" s="195">
        <f>SUMIF('AH Data Pivot'!$B$3:$B$1297,'Mix Substation Location Summary'!$B24,'AH Data Pivot'!$E$3:$E$1297)-P24</f>
        <v>1.5646219253540039E-7</v>
      </c>
      <c r="R24" s="154">
        <v>0</v>
      </c>
      <c r="S24" s="154">
        <v>0</v>
      </c>
      <c r="T24" s="154">
        <v>0</v>
      </c>
      <c r="U24" s="148">
        <f t="shared" si="2"/>
        <v>0</v>
      </c>
      <c r="V24" s="155">
        <f>SUMIF('AH Data Pivot'!$B$3:$B$1297,'Mix Substation Location Summary'!$B24,'AH Data Pivot'!$F$3:$F$1297)-U24</f>
        <v>0</v>
      </c>
      <c r="W24" s="154">
        <v>0</v>
      </c>
      <c r="X24" s="154">
        <v>0</v>
      </c>
      <c r="Y24" s="154">
        <v>0</v>
      </c>
      <c r="Z24" s="148">
        <f t="shared" si="3"/>
        <v>0</v>
      </c>
      <c r="AA24" s="155">
        <f>SUMIF('AH Data Pivot'!$B$3:$B$1297,'Mix Substation Location Summary'!$B24,'AH Data Pivot'!$G$3:$G$1297)-Z24</f>
        <v>0</v>
      </c>
      <c r="AB24" s="149">
        <v>0</v>
      </c>
      <c r="AC24" s="154">
        <v>0</v>
      </c>
      <c r="AD24" s="154">
        <v>0</v>
      </c>
      <c r="AE24" s="148">
        <f t="shared" si="4"/>
        <v>0</v>
      </c>
      <c r="AF24" s="155">
        <f>SUMIF('AH Data Pivot'!$B$3:$B$1297,'Mix Substation Location Summary'!$B24,'AH Data Pivot'!$H$3:$H$1297)-AE24</f>
        <v>0</v>
      </c>
      <c r="AI24" s="120">
        <f t="shared" si="9"/>
        <v>1</v>
      </c>
      <c r="AJ24" s="119" t="str">
        <f t="shared" si="5"/>
        <v/>
      </c>
      <c r="AL24" s="20">
        <f t="shared" si="6"/>
        <v>5021</v>
      </c>
      <c r="AM24" s="20">
        <f>VLOOKUP(AL24,'TS by Location'!R:R,1,FALSE)</f>
        <v>5021</v>
      </c>
      <c r="AN24" s="20" t="e">
        <f>VLOOKUP(AL24,'DS by Location'!Q:Q,1,FALSE)</f>
        <v>#N/A</v>
      </c>
      <c r="AO24" s="20">
        <f>+VLOOKUP(AL24,'AH Data Pivot'!$B:$B,1,)</f>
        <v>5021</v>
      </c>
    </row>
    <row r="25" spans="1:41" collapsed="1" x14ac:dyDescent="0.25">
      <c r="A25" s="169" t="s">
        <v>260</v>
      </c>
      <c r="B25" s="291">
        <v>5028</v>
      </c>
      <c r="C25" s="213">
        <v>9040.5959771814196</v>
      </c>
      <c r="D25" s="213">
        <v>3977.7040228185811</v>
      </c>
      <c r="E25" s="213">
        <v>0</v>
      </c>
      <c r="F25" s="148">
        <f t="shared" si="0"/>
        <v>13018.300000000001</v>
      </c>
      <c r="G25" s="155">
        <f>SUMIF('AH Data Pivot'!$B$3:$B$1297,'Mix Substation Location Summary'!$B25,'AH Data Pivot'!$C$3:$C$1297)-F25</f>
        <v>0</v>
      </c>
      <c r="H25" s="213">
        <v>27612.113334680515</v>
      </c>
      <c r="I25" s="213">
        <v>12148.846665319488</v>
      </c>
      <c r="J25" s="213">
        <v>0</v>
      </c>
      <c r="K25" s="148">
        <f t="shared" si="1"/>
        <v>39760.960000000006</v>
      </c>
      <c r="L25" s="195">
        <f>SUMIF('AH Data Pivot'!$B$3:$B$1297,'Mix Substation Location Summary'!$B25,'AH Data Pivot'!$D$3:$D$1297)-K25</f>
        <v>0</v>
      </c>
      <c r="M25" s="213">
        <v>3963915.7271412644</v>
      </c>
      <c r="N25" s="213">
        <v>1744053.5528587357</v>
      </c>
      <c r="O25" s="213">
        <v>0</v>
      </c>
      <c r="P25" s="150">
        <f t="shared" si="7"/>
        <v>5707969.2800000003</v>
      </c>
      <c r="Q25" s="195">
        <f>SUMIF('AH Data Pivot'!$B$3:$B$1297,'Mix Substation Location Summary'!$B25,'AH Data Pivot'!$E$3:$E$1297)-P25</f>
        <v>0</v>
      </c>
      <c r="R25" s="154">
        <v>0</v>
      </c>
      <c r="S25" s="154">
        <v>0</v>
      </c>
      <c r="T25" s="154">
        <v>0</v>
      </c>
      <c r="U25" s="148">
        <f t="shared" si="2"/>
        <v>0</v>
      </c>
      <c r="V25" s="155">
        <f>SUMIF('AH Data Pivot'!$B$3:$B$1297,'Mix Substation Location Summary'!$B25,'AH Data Pivot'!$F$3:$F$1297)-U25</f>
        <v>0</v>
      </c>
      <c r="W25" s="154">
        <v>0</v>
      </c>
      <c r="X25" s="154">
        <v>0</v>
      </c>
      <c r="Y25" s="154">
        <v>0</v>
      </c>
      <c r="Z25" s="148">
        <f t="shared" si="3"/>
        <v>0</v>
      </c>
      <c r="AA25" s="155">
        <f>SUMIF('AH Data Pivot'!$B$3:$B$1297,'Mix Substation Location Summary'!$B25,'AH Data Pivot'!$G$3:$G$1297)-Z25</f>
        <v>0</v>
      </c>
      <c r="AB25" s="149">
        <v>0</v>
      </c>
      <c r="AC25" s="154">
        <v>0</v>
      </c>
      <c r="AD25" s="154">
        <v>0</v>
      </c>
      <c r="AE25" s="148">
        <f t="shared" si="4"/>
        <v>0</v>
      </c>
      <c r="AF25" s="155">
        <f>SUMIF('AH Data Pivot'!$B$3:$B$1297,'Mix Substation Location Summary'!$B25,'AH Data Pivot'!$H$3:$H$1297)-AE25</f>
        <v>0</v>
      </c>
      <c r="AI25" s="120">
        <f t="shared" si="9"/>
        <v>1</v>
      </c>
      <c r="AJ25" s="119" t="str">
        <f t="shared" si="5"/>
        <v/>
      </c>
      <c r="AL25" s="20">
        <f t="shared" si="6"/>
        <v>5028</v>
      </c>
      <c r="AM25" s="20">
        <f>VLOOKUP(AL25,'TS by Location'!R:R,1,FALSE)</f>
        <v>5028</v>
      </c>
      <c r="AN25" s="20" t="e">
        <f>VLOOKUP(AL25,'DS by Location'!Q:Q,1,FALSE)</f>
        <v>#N/A</v>
      </c>
      <c r="AO25" s="20">
        <f>+VLOOKUP(AL25,'AH Data Pivot'!$B:$B,1,)</f>
        <v>5028</v>
      </c>
    </row>
    <row r="26" spans="1:41" collapsed="1" x14ac:dyDescent="0.25">
      <c r="A26" s="169" t="s">
        <v>261</v>
      </c>
      <c r="B26" s="291">
        <v>5074</v>
      </c>
      <c r="C26" s="213">
        <v>32729.455453743169</v>
      </c>
      <c r="D26" s="213">
        <v>98533.044546256846</v>
      </c>
      <c r="E26" s="213">
        <v>0</v>
      </c>
      <c r="F26" s="148">
        <f t="shared" si="0"/>
        <v>131262.5</v>
      </c>
      <c r="G26" s="155">
        <f>SUMIF('AH Data Pivot'!$B$3:$B$1297,'Mix Substation Location Summary'!$B26,'AH Data Pivot'!$C$3:$C$1297)-F26</f>
        <v>0</v>
      </c>
      <c r="H26" s="213">
        <v>464995.57118464494</v>
      </c>
      <c r="I26" s="213">
        <v>1414675.7188153553</v>
      </c>
      <c r="J26" s="213">
        <v>0</v>
      </c>
      <c r="K26" s="148">
        <f t="shared" si="1"/>
        <v>1879671.2900000003</v>
      </c>
      <c r="L26" s="195">
        <f>SUMIF('AH Data Pivot'!$B$3:$B$1297,'Mix Substation Location Summary'!$B26,'AH Data Pivot'!$D$3:$D$1297)-K26</f>
        <v>0</v>
      </c>
      <c r="M26" s="213">
        <v>12744914.118744245</v>
      </c>
      <c r="N26" s="213">
        <v>38033272.101255752</v>
      </c>
      <c r="O26" s="213">
        <v>0</v>
      </c>
      <c r="P26" s="150">
        <f t="shared" si="7"/>
        <v>50778186.219999999</v>
      </c>
      <c r="Q26" s="195">
        <f>SUMIF('AH Data Pivot'!$B$3:$B$1297,'Mix Substation Location Summary'!$B26,'AH Data Pivot'!$E$3:$E$1297)-P26</f>
        <v>5.9604644775390625E-8</v>
      </c>
      <c r="R26" s="154">
        <v>0</v>
      </c>
      <c r="S26" s="154">
        <v>0</v>
      </c>
      <c r="T26" s="154">
        <v>0</v>
      </c>
      <c r="U26" s="148">
        <f t="shared" si="2"/>
        <v>0</v>
      </c>
      <c r="V26" s="155">
        <f>SUMIF('AH Data Pivot'!$B$3:$B$1297,'Mix Substation Location Summary'!$B26,'AH Data Pivot'!$F$3:$F$1297)-U26</f>
        <v>0</v>
      </c>
      <c r="W26" s="213">
        <v>0</v>
      </c>
      <c r="X26" s="213">
        <v>510.56</v>
      </c>
      <c r="Y26" s="213">
        <v>0</v>
      </c>
      <c r="Z26" s="148">
        <f t="shared" si="3"/>
        <v>510.56</v>
      </c>
      <c r="AA26" s="155">
        <f>SUMIF('AH Data Pivot'!$B$3:$B$1297,'Mix Substation Location Summary'!$B26,'AH Data Pivot'!$G$3:$G$1297)-Z26</f>
        <v>0</v>
      </c>
      <c r="AB26" s="214">
        <v>0</v>
      </c>
      <c r="AC26" s="213">
        <v>320385.98</v>
      </c>
      <c r="AD26" s="213">
        <v>0</v>
      </c>
      <c r="AE26" s="148">
        <f t="shared" si="4"/>
        <v>320385.98</v>
      </c>
      <c r="AF26" s="155">
        <f>SUMIF('AH Data Pivot'!$B$3:$B$1297,'Mix Substation Location Summary'!$B26,'AH Data Pivot'!$H$3:$H$1297)-AE26</f>
        <v>0</v>
      </c>
      <c r="AI26" s="120">
        <f t="shared" si="9"/>
        <v>1</v>
      </c>
      <c r="AJ26" s="119">
        <f t="shared" si="5"/>
        <v>1</v>
      </c>
      <c r="AL26" s="20">
        <f t="shared" si="6"/>
        <v>5074</v>
      </c>
      <c r="AM26" s="20">
        <f>VLOOKUP(AL26,'TS by Location'!R:R,1,FALSE)</f>
        <v>5074</v>
      </c>
      <c r="AN26" s="20">
        <f>VLOOKUP(AL26,'DS by Location'!Q:Q,1,FALSE)</f>
        <v>5074</v>
      </c>
      <c r="AO26" s="20">
        <f>+VLOOKUP(AL26,'AH Data Pivot'!$B:$B,1,)</f>
        <v>5074</v>
      </c>
    </row>
    <row r="27" spans="1:41" x14ac:dyDescent="0.25">
      <c r="A27" s="169" t="s">
        <v>262</v>
      </c>
      <c r="B27" s="291">
        <v>5073</v>
      </c>
      <c r="C27" s="213">
        <v>59588.763465227697</v>
      </c>
      <c r="D27" s="213">
        <v>105090.85653477231</v>
      </c>
      <c r="E27" s="213">
        <v>0</v>
      </c>
      <c r="F27" s="148">
        <f t="shared" si="0"/>
        <v>164679.62</v>
      </c>
      <c r="G27" s="155">
        <f>SUMIF('AH Data Pivot'!$B$3:$B$1297,'Mix Substation Location Summary'!$B27,'AH Data Pivot'!$C$3:$C$1297)-F27</f>
        <v>0</v>
      </c>
      <c r="H27" s="213">
        <v>4185998.8572702575</v>
      </c>
      <c r="I27" s="213">
        <v>7382435.5429159673</v>
      </c>
      <c r="J27" s="213">
        <v>0</v>
      </c>
      <c r="K27" s="148">
        <f t="shared" si="1"/>
        <v>11568434.400186226</v>
      </c>
      <c r="L27" s="195">
        <f>SUMIF('AH Data Pivot'!$B$3:$B$1297,'Mix Substation Location Summary'!$B27,'AH Data Pivot'!$D$3:$D$1297)-K27</f>
        <v>-1.8622912466526031E-4</v>
      </c>
      <c r="M27" s="213">
        <v>13507180.566841073</v>
      </c>
      <c r="N27" s="213">
        <v>23821289.326929573</v>
      </c>
      <c r="O27" s="213">
        <v>0</v>
      </c>
      <c r="P27" s="150">
        <f t="shared" si="7"/>
        <v>37328469.89377065</v>
      </c>
      <c r="Q27" s="195">
        <f>SUMIF('AH Data Pivot'!$B$3:$B$1297,'Mix Substation Location Summary'!$B27,'AH Data Pivot'!$E$3:$E$1297)-P27</f>
        <v>-3.7707015872001648E-3</v>
      </c>
      <c r="R27" s="154">
        <v>0</v>
      </c>
      <c r="S27" s="154">
        <v>0</v>
      </c>
      <c r="T27" s="154">
        <v>0</v>
      </c>
      <c r="U27" s="148">
        <f t="shared" si="2"/>
        <v>0</v>
      </c>
      <c r="V27" s="155">
        <f>SUMIF('AH Data Pivot'!$B$3:$B$1297,'Mix Substation Location Summary'!$B27,'AH Data Pivot'!$F$3:$F$1297)-U27</f>
        <v>0</v>
      </c>
      <c r="W27" s="214">
        <v>0</v>
      </c>
      <c r="X27" s="213">
        <v>0</v>
      </c>
      <c r="Y27" s="213">
        <v>0</v>
      </c>
      <c r="Z27" s="148">
        <f t="shared" si="3"/>
        <v>0</v>
      </c>
      <c r="AA27" s="155">
        <f>SUMIF('AH Data Pivot'!$B$3:$B$1297,'Mix Substation Location Summary'!$B27,'AH Data Pivot'!$G$3:$G$1297)-Z27</f>
        <v>0</v>
      </c>
      <c r="AB27" s="214">
        <v>0</v>
      </c>
      <c r="AC27" s="213">
        <v>0</v>
      </c>
      <c r="AD27" s="213">
        <v>0</v>
      </c>
      <c r="AE27" s="148">
        <f t="shared" si="4"/>
        <v>0</v>
      </c>
      <c r="AF27" s="155">
        <f>SUMIF('AH Data Pivot'!$B$3:$B$1297,'Mix Substation Location Summary'!$B27,'AH Data Pivot'!$H$3:$H$1297)-AE27</f>
        <v>0</v>
      </c>
      <c r="AI27" s="120">
        <f t="shared" si="9"/>
        <v>1</v>
      </c>
      <c r="AJ27" s="119" t="str">
        <f t="shared" si="5"/>
        <v/>
      </c>
      <c r="AL27" s="20">
        <f t="shared" si="6"/>
        <v>5073</v>
      </c>
      <c r="AM27" s="20">
        <f>VLOOKUP(AL27,'TS by Location'!R:R,1,FALSE)</f>
        <v>5073</v>
      </c>
      <c r="AN27" s="20" t="e">
        <f>VLOOKUP(AL27,'DS by Location'!Q:Q,1,FALSE)</f>
        <v>#N/A</v>
      </c>
      <c r="AO27" s="20">
        <f>+VLOOKUP(AL27,'AH Data Pivot'!$B:$B,1,)</f>
        <v>5073</v>
      </c>
    </row>
    <row r="28" spans="1:41" collapsed="1" x14ac:dyDescent="0.25">
      <c r="A28" s="169" t="s">
        <v>263</v>
      </c>
      <c r="B28" s="291">
        <v>5012</v>
      </c>
      <c r="C28" s="214">
        <v>52058.408976466701</v>
      </c>
      <c r="D28" s="214">
        <v>117190.24102353331</v>
      </c>
      <c r="E28" s="214">
        <v>0</v>
      </c>
      <c r="F28" s="148">
        <f t="shared" si="0"/>
        <v>169248.65000000002</v>
      </c>
      <c r="G28" s="155">
        <f>SUMIF('AH Data Pivot'!$B$3:$B$1297,'Mix Substation Location Summary'!$B28,'AH Data Pivot'!$C$3:$C$1297)-F28</f>
        <v>0</v>
      </c>
      <c r="H28" s="214">
        <v>2113853.3720104001</v>
      </c>
      <c r="I28" s="214">
        <v>4706728.4979896005</v>
      </c>
      <c r="J28" s="214">
        <v>0</v>
      </c>
      <c r="K28" s="148">
        <f t="shared" si="1"/>
        <v>6820581.870000001</v>
      </c>
      <c r="L28" s="195">
        <f>SUMIF('AH Data Pivot'!$B$3:$B$1297,'Mix Substation Location Summary'!$B28,'AH Data Pivot'!$D$3:$D$1297)-K28</f>
        <v>0</v>
      </c>
      <c r="M28" s="213">
        <v>14624741.514738314</v>
      </c>
      <c r="N28" s="213">
        <v>32974022.945261691</v>
      </c>
      <c r="O28" s="213">
        <v>0</v>
      </c>
      <c r="P28" s="150">
        <f t="shared" si="7"/>
        <v>47598764.460000008</v>
      </c>
      <c r="Q28" s="195">
        <f>SUMIF('AH Data Pivot'!$B$3:$B$1297,'Mix Substation Location Summary'!$B28,'AH Data Pivot'!$E$3:$E$1297)-P28</f>
        <v>0</v>
      </c>
      <c r="R28" s="154">
        <v>0</v>
      </c>
      <c r="S28" s="154">
        <v>0</v>
      </c>
      <c r="T28" s="154">
        <v>0</v>
      </c>
      <c r="U28" s="148">
        <f t="shared" si="2"/>
        <v>0</v>
      </c>
      <c r="V28" s="155">
        <f>SUMIF('AH Data Pivot'!$B$3:$B$1297,'Mix Substation Location Summary'!$B28,'AH Data Pivot'!$F$3:$F$1297)-U28</f>
        <v>0</v>
      </c>
      <c r="W28" s="154">
        <v>0</v>
      </c>
      <c r="X28" s="154">
        <v>0</v>
      </c>
      <c r="Y28" s="154">
        <v>0</v>
      </c>
      <c r="Z28" s="148">
        <f t="shared" si="3"/>
        <v>0</v>
      </c>
      <c r="AA28" s="155">
        <f>SUMIF('AH Data Pivot'!$B$3:$B$1297,'Mix Substation Location Summary'!$B28,'AH Data Pivot'!$G$3:$G$1297)-Z28</f>
        <v>0</v>
      </c>
      <c r="AB28" s="149">
        <v>0</v>
      </c>
      <c r="AC28" s="154">
        <v>0</v>
      </c>
      <c r="AD28" s="154">
        <v>0</v>
      </c>
      <c r="AE28" s="148">
        <f t="shared" si="4"/>
        <v>0</v>
      </c>
      <c r="AF28" s="155">
        <f>SUMIF('AH Data Pivot'!$B$3:$B$1297,'Mix Substation Location Summary'!$B28,'AH Data Pivot'!$H$3:$H$1297)-AE28</f>
        <v>0</v>
      </c>
      <c r="AI28" s="120">
        <f t="shared" si="9"/>
        <v>1</v>
      </c>
      <c r="AJ28" s="119" t="str">
        <f t="shared" si="5"/>
        <v/>
      </c>
      <c r="AL28" s="20">
        <f t="shared" si="6"/>
        <v>5012</v>
      </c>
      <c r="AM28" s="20">
        <f>VLOOKUP(AL28,'TS by Location'!R:R,1,FALSE)</f>
        <v>5012</v>
      </c>
      <c r="AN28" s="20" t="e">
        <f>VLOOKUP(AL28,'DS by Location'!Q:Q,1,FALSE)</f>
        <v>#N/A</v>
      </c>
      <c r="AO28" s="20">
        <f>+VLOOKUP(AL28,'AH Data Pivot'!$B:$B,1,)</f>
        <v>5012</v>
      </c>
    </row>
    <row r="29" spans="1:41" collapsed="1" x14ac:dyDescent="0.25">
      <c r="A29" s="169" t="s">
        <v>264</v>
      </c>
      <c r="B29" s="291">
        <v>5056</v>
      </c>
      <c r="C29" s="213">
        <v>26599.123619518665</v>
      </c>
      <c r="D29" s="213">
        <v>155686.3157886127</v>
      </c>
      <c r="E29" s="213">
        <v>1805.550591868619</v>
      </c>
      <c r="F29" s="148">
        <f t="shared" si="0"/>
        <v>184090.98999999996</v>
      </c>
      <c r="G29" s="155">
        <f>SUMIF('AH Data Pivot'!$B$3:$B$1297,'Mix Substation Location Summary'!$B29,'AH Data Pivot'!$C$3:$C$1297)-F29</f>
        <v>0</v>
      </c>
      <c r="H29" s="213">
        <v>649557.78338873235</v>
      </c>
      <c r="I29" s="213">
        <v>3801901.8834666209</v>
      </c>
      <c r="J29" s="213">
        <v>44092.033144647525</v>
      </c>
      <c r="K29" s="148">
        <f t="shared" si="1"/>
        <v>4495551.7</v>
      </c>
      <c r="L29" s="195">
        <f>SUMIF('AH Data Pivot'!$B$3:$B$1297,'Mix Substation Location Summary'!$B29,'AH Data Pivot'!$D$3:$D$1297)-K29</f>
        <v>0</v>
      </c>
      <c r="M29" s="213">
        <v>8188348.3723373795</v>
      </c>
      <c r="N29" s="213">
        <v>47926909.499658138</v>
      </c>
      <c r="O29" s="213">
        <v>555825.72800448316</v>
      </c>
      <c r="P29" s="150">
        <f t="shared" si="7"/>
        <v>56671083.600000001</v>
      </c>
      <c r="Q29" s="195">
        <f>SUMIF('AH Data Pivot'!$B$3:$B$1297,'Mix Substation Location Summary'!$B29,'AH Data Pivot'!$E$3:$E$1297)-P29</f>
        <v>6.7055225372314453E-8</v>
      </c>
      <c r="R29" s="154">
        <v>0</v>
      </c>
      <c r="S29" s="154">
        <v>0</v>
      </c>
      <c r="T29" s="154">
        <v>0</v>
      </c>
      <c r="U29" s="148">
        <f t="shared" si="2"/>
        <v>0</v>
      </c>
      <c r="V29" s="155">
        <f>SUMIF('AH Data Pivot'!$B$3:$B$1297,'Mix Substation Location Summary'!$B29,'AH Data Pivot'!$F$3:$F$1297)-U29</f>
        <v>0</v>
      </c>
      <c r="X29" s="154"/>
      <c r="Y29" s="154"/>
      <c r="Z29" s="148">
        <f t="shared" si="3"/>
        <v>0</v>
      </c>
      <c r="AA29" s="155">
        <f>SUMIF('AH Data Pivot'!$B$3:$B$1297,'Mix Substation Location Summary'!$B29,'AH Data Pivot'!$G$3:$G$1297)-Z29</f>
        <v>0</v>
      </c>
      <c r="AB29" s="149">
        <v>0</v>
      </c>
      <c r="AC29" s="154">
        <v>0</v>
      </c>
      <c r="AD29" s="154">
        <v>0</v>
      </c>
      <c r="AE29" s="148">
        <f t="shared" si="4"/>
        <v>0</v>
      </c>
      <c r="AF29" s="155">
        <f>SUMIF('AH Data Pivot'!$B$3:$B$1297,'Mix Substation Location Summary'!$B29,'AH Data Pivot'!$H$3:$H$1297)-AE29</f>
        <v>0</v>
      </c>
      <c r="AI29" s="120">
        <f t="shared" si="9"/>
        <v>1</v>
      </c>
      <c r="AJ29" s="119" t="str">
        <f t="shared" si="5"/>
        <v/>
      </c>
      <c r="AL29" s="20">
        <f t="shared" si="6"/>
        <v>5056</v>
      </c>
      <c r="AM29" s="20">
        <f>VLOOKUP(AL29,'TS by Location'!R:R,1,FALSE)</f>
        <v>5056</v>
      </c>
      <c r="AN29" s="20" t="e">
        <f>VLOOKUP(AL29,'DS by Location'!Q:Q,1,FALSE)</f>
        <v>#N/A</v>
      </c>
      <c r="AO29" s="20">
        <f>+VLOOKUP(AL29,'AH Data Pivot'!$B:$B,1,)</f>
        <v>5056</v>
      </c>
    </row>
    <row r="30" spans="1:41" collapsed="1" x14ac:dyDescent="0.25">
      <c r="A30" s="169" t="s">
        <v>265</v>
      </c>
      <c r="B30" s="291">
        <v>5087</v>
      </c>
      <c r="C30" s="213">
        <v>60329.295109185456</v>
      </c>
      <c r="D30" s="213">
        <v>330208.71489081456</v>
      </c>
      <c r="E30" s="213">
        <v>0</v>
      </c>
      <c r="F30" s="148">
        <f t="shared" si="0"/>
        <v>390538.01</v>
      </c>
      <c r="G30" s="155">
        <f>SUMIF('AH Data Pivot'!$B$3:$B$1297,'Mix Substation Location Summary'!$B30,'AH Data Pivot'!$C$3:$C$1297)-F30</f>
        <v>0</v>
      </c>
      <c r="H30" s="213">
        <v>317039.33403426007</v>
      </c>
      <c r="I30" s="213">
        <v>1735295.4459657399</v>
      </c>
      <c r="J30" s="213">
        <v>0</v>
      </c>
      <c r="K30" s="148">
        <f t="shared" si="1"/>
        <v>2052334.78</v>
      </c>
      <c r="L30" s="195">
        <f>SUMIF('AH Data Pivot'!$B$3:$B$1297,'Mix Substation Location Summary'!$B30,'AH Data Pivot'!$D$3:$D$1297)-K30</f>
        <v>0</v>
      </c>
      <c r="M30" s="213">
        <v>4282963.5929143075</v>
      </c>
      <c r="N30" s="213">
        <v>23442539.837085694</v>
      </c>
      <c r="O30" s="213">
        <v>0</v>
      </c>
      <c r="P30" s="150">
        <f t="shared" si="7"/>
        <v>27725503.43</v>
      </c>
      <c r="Q30" s="195">
        <f>SUMIF('AH Data Pivot'!$B$3:$B$1297,'Mix Substation Location Summary'!$B30,'AH Data Pivot'!$E$3:$E$1297)-P30</f>
        <v>0</v>
      </c>
      <c r="R30" s="154">
        <v>0</v>
      </c>
      <c r="S30" s="154">
        <v>0</v>
      </c>
      <c r="T30" s="154">
        <v>0</v>
      </c>
      <c r="U30" s="148">
        <f t="shared" si="2"/>
        <v>0</v>
      </c>
      <c r="V30" s="155">
        <f>SUMIF('AH Data Pivot'!$B$3:$B$1297,'Mix Substation Location Summary'!$B30,'AH Data Pivot'!$F$3:$F$1297)-U30</f>
        <v>0</v>
      </c>
      <c r="W30" s="154">
        <v>0</v>
      </c>
      <c r="X30" s="154">
        <v>0</v>
      </c>
      <c r="Y30" s="154">
        <v>0</v>
      </c>
      <c r="Z30" s="148">
        <f t="shared" si="3"/>
        <v>0</v>
      </c>
      <c r="AA30" s="155">
        <f>SUMIF('AH Data Pivot'!$B$3:$B$1297,'Mix Substation Location Summary'!$B30,'AH Data Pivot'!$G$3:$G$1297)-Z30</f>
        <v>0</v>
      </c>
      <c r="AB30" s="149">
        <v>0</v>
      </c>
      <c r="AC30" s="154">
        <v>0</v>
      </c>
      <c r="AD30" s="154">
        <v>0</v>
      </c>
      <c r="AE30" s="148">
        <f t="shared" si="4"/>
        <v>0</v>
      </c>
      <c r="AF30" s="155">
        <f>SUMIF('AH Data Pivot'!$B$3:$B$1297,'Mix Substation Location Summary'!$B30,'AH Data Pivot'!$H$3:$H$1297)-AE30</f>
        <v>0</v>
      </c>
      <c r="AI30" s="120">
        <f t="shared" si="9"/>
        <v>1</v>
      </c>
      <c r="AJ30" s="119" t="str">
        <f t="shared" si="5"/>
        <v/>
      </c>
      <c r="AL30" s="20">
        <f t="shared" si="6"/>
        <v>5087</v>
      </c>
      <c r="AM30" s="20">
        <f>VLOOKUP(AL30,'TS by Location'!R:R,1,FALSE)</f>
        <v>5087</v>
      </c>
      <c r="AN30" s="20" t="e">
        <f>VLOOKUP(AL30,'DS by Location'!Q:Q,1,FALSE)</f>
        <v>#N/A</v>
      </c>
      <c r="AO30" s="20">
        <f>+VLOOKUP(AL30,'AH Data Pivot'!$B:$B,1,)</f>
        <v>5087</v>
      </c>
    </row>
    <row r="31" spans="1:41" x14ac:dyDescent="0.25">
      <c r="A31" s="169" t="s">
        <v>266</v>
      </c>
      <c r="B31" s="291">
        <v>5060</v>
      </c>
      <c r="C31" s="213">
        <v>59193.831288791931</v>
      </c>
      <c r="D31" s="213">
        <v>90353.208711208077</v>
      </c>
      <c r="E31" s="213">
        <v>0</v>
      </c>
      <c r="F31" s="148">
        <f t="shared" si="0"/>
        <v>149547.04</v>
      </c>
      <c r="G31" s="155">
        <f>SUMIF('AH Data Pivot'!$B$3:$B$1297,'Mix Substation Location Summary'!$B31,'AH Data Pivot'!$C$3:$C$1297)-F31</f>
        <v>0</v>
      </c>
      <c r="H31" s="213">
        <v>1732476.4649750411</v>
      </c>
      <c r="I31" s="213">
        <v>2495241.5250249598</v>
      </c>
      <c r="J31" s="213">
        <v>0</v>
      </c>
      <c r="K31" s="148">
        <f t="shared" si="1"/>
        <v>4227717.9900000012</v>
      </c>
      <c r="L31" s="195">
        <f>SUMIF('AH Data Pivot'!$B$3:$B$1297,'Mix Substation Location Summary'!$B31,'AH Data Pivot'!$D$3:$D$1297)-K31</f>
        <v>0</v>
      </c>
      <c r="M31" s="213">
        <v>21594841.396939598</v>
      </c>
      <c r="N31" s="213">
        <v>33165953.423060399</v>
      </c>
      <c r="O31" s="213">
        <v>0</v>
      </c>
      <c r="P31" s="150">
        <f t="shared" si="7"/>
        <v>54760794.819999993</v>
      </c>
      <c r="Q31" s="195">
        <f>SUMIF('AH Data Pivot'!$B$3:$B$1297,'Mix Substation Location Summary'!$B31,'AH Data Pivot'!$E$3:$E$1297)-P31</f>
        <v>0</v>
      </c>
      <c r="R31" s="154">
        <v>0</v>
      </c>
      <c r="S31" s="154">
        <v>0</v>
      </c>
      <c r="T31" s="154">
        <v>0</v>
      </c>
      <c r="U31" s="148">
        <f t="shared" si="2"/>
        <v>0</v>
      </c>
      <c r="V31" s="155">
        <f>SUMIF('AH Data Pivot'!$B$3:$B$1297,'Mix Substation Location Summary'!$B31,'AH Data Pivot'!$F$3:$F$1297)-U31</f>
        <v>0</v>
      </c>
      <c r="W31" s="154">
        <v>0</v>
      </c>
      <c r="X31" s="154">
        <v>0</v>
      </c>
      <c r="Y31" s="154">
        <v>0</v>
      </c>
      <c r="Z31" s="148">
        <f t="shared" si="3"/>
        <v>0</v>
      </c>
      <c r="AA31" s="155">
        <f>SUMIF('AH Data Pivot'!$B$3:$B$1297,'Mix Substation Location Summary'!$B31,'AH Data Pivot'!$G$3:$G$1297)-Z31</f>
        <v>0</v>
      </c>
      <c r="AB31" s="214">
        <v>21563.368044050163</v>
      </c>
      <c r="AC31" s="213">
        <v>-21563.368044050156</v>
      </c>
      <c r="AD31" s="213">
        <v>0</v>
      </c>
      <c r="AE31" s="148">
        <f t="shared" si="4"/>
        <v>7.2759576141834259E-12</v>
      </c>
      <c r="AF31" s="155">
        <f>SUMIF('AH Data Pivot'!$B$3:$B$1297,'Mix Substation Location Summary'!$B31,'AH Data Pivot'!$H$3:$H$1297)-AE31</f>
        <v>-7.2759576141834259E-12</v>
      </c>
      <c r="AI31" s="120">
        <f t="shared" si="9"/>
        <v>1</v>
      </c>
      <c r="AJ31" s="119">
        <f t="shared" si="5"/>
        <v>1</v>
      </c>
      <c r="AL31" s="20">
        <f t="shared" si="6"/>
        <v>5060</v>
      </c>
      <c r="AM31" s="20">
        <f>VLOOKUP(AL31,'TS by Location'!R:R,1,FALSE)</f>
        <v>5060</v>
      </c>
      <c r="AN31" s="20">
        <f>VLOOKUP(AL31,'DS by Location'!Q:Q,1,FALSE)</f>
        <v>5060</v>
      </c>
      <c r="AO31" s="20">
        <f>+VLOOKUP(AL31,'AH Data Pivot'!$B:$B,1,)</f>
        <v>5060</v>
      </c>
    </row>
    <row r="32" spans="1:41" collapsed="1" x14ac:dyDescent="0.25">
      <c r="A32" s="169" t="s">
        <v>267</v>
      </c>
      <c r="B32" s="291">
        <v>5013</v>
      </c>
      <c r="C32" s="213">
        <v>147373.78266178246</v>
      </c>
      <c r="D32" s="213">
        <v>310155.89733821753</v>
      </c>
      <c r="E32" s="213">
        <v>0</v>
      </c>
      <c r="F32" s="148">
        <f t="shared" si="0"/>
        <v>457529.68</v>
      </c>
      <c r="G32" s="155">
        <f>SUMIF('AH Data Pivot'!$B$3:$B$1297,'Mix Substation Location Summary'!$B32,'AH Data Pivot'!$C$3:$C$1297)-F32</f>
        <v>0</v>
      </c>
      <c r="H32" s="213">
        <v>2954574.8605372771</v>
      </c>
      <c r="I32" s="213">
        <v>1215885.3794627234</v>
      </c>
      <c r="J32" s="213">
        <v>0</v>
      </c>
      <c r="K32" s="148">
        <f t="shared" si="1"/>
        <v>4170460.24</v>
      </c>
      <c r="L32" s="195">
        <f>SUMIF('AH Data Pivot'!$B$3:$B$1297,'Mix Substation Location Summary'!$B32,'AH Data Pivot'!$D$3:$D$1297)-K32</f>
        <v>0</v>
      </c>
      <c r="M32" s="213">
        <v>24643302.173303954</v>
      </c>
      <c r="N32" s="213">
        <v>56865302.206696264</v>
      </c>
      <c r="O32" s="213">
        <v>0</v>
      </c>
      <c r="P32" s="150">
        <f t="shared" si="7"/>
        <v>81508604.380000219</v>
      </c>
      <c r="Q32" s="195">
        <f>SUMIF('AH Data Pivot'!$B$3:$B$1297,'Mix Substation Location Summary'!$B32,'AH Data Pivot'!$E$3:$E$1297)-P32</f>
        <v>0</v>
      </c>
      <c r="R32" s="154">
        <v>0</v>
      </c>
      <c r="S32" s="154">
        <v>0</v>
      </c>
      <c r="T32" s="154">
        <v>0</v>
      </c>
      <c r="U32" s="148">
        <f t="shared" si="2"/>
        <v>0</v>
      </c>
      <c r="V32" s="155">
        <f>SUMIF('AH Data Pivot'!$B$3:$B$1297,'Mix Substation Location Summary'!$B32,'AH Data Pivot'!$F$3:$F$1297)-U32</f>
        <v>0</v>
      </c>
      <c r="W32" s="154">
        <v>0</v>
      </c>
      <c r="X32" s="154">
        <v>0</v>
      </c>
      <c r="Y32" s="154">
        <v>0</v>
      </c>
      <c r="Z32" s="148">
        <f t="shared" si="3"/>
        <v>0</v>
      </c>
      <c r="AA32" s="155">
        <f>SUMIF('AH Data Pivot'!$B$3:$B$1297,'Mix Substation Location Summary'!$B32,'AH Data Pivot'!$G$3:$G$1297)-Z32</f>
        <v>0</v>
      </c>
      <c r="AB32" s="149">
        <v>0</v>
      </c>
      <c r="AC32" s="154">
        <v>0</v>
      </c>
      <c r="AD32" s="154">
        <v>0</v>
      </c>
      <c r="AE32" s="148">
        <f t="shared" si="4"/>
        <v>0</v>
      </c>
      <c r="AF32" s="155">
        <f>SUMIF('AH Data Pivot'!$B$3:$B$1297,'Mix Substation Location Summary'!$B32,'AH Data Pivot'!$H$3:$H$1297)-AE32</f>
        <v>0</v>
      </c>
      <c r="AI32" s="120">
        <f t="shared" si="9"/>
        <v>1</v>
      </c>
      <c r="AJ32" s="119" t="str">
        <f t="shared" si="5"/>
        <v/>
      </c>
      <c r="AL32" s="20">
        <f t="shared" si="6"/>
        <v>5013</v>
      </c>
      <c r="AM32" s="20">
        <f>VLOOKUP(AL32,'TS by Location'!R:R,1,FALSE)</f>
        <v>5013</v>
      </c>
      <c r="AN32" s="20" t="e">
        <f>VLOOKUP(AL32,'DS by Location'!Q:Q,1,FALSE)</f>
        <v>#N/A</v>
      </c>
      <c r="AO32" s="20">
        <f>+VLOOKUP(AL32,'AH Data Pivot'!$B:$B,1,)</f>
        <v>5013</v>
      </c>
    </row>
    <row r="33" spans="1:41" collapsed="1" x14ac:dyDescent="0.25">
      <c r="A33" s="169" t="s">
        <v>177</v>
      </c>
      <c r="B33" s="291" t="s">
        <v>268</v>
      </c>
      <c r="C33" s="213">
        <v>78402.823206458401</v>
      </c>
      <c r="D33" s="213">
        <v>223989.65679354162</v>
      </c>
      <c r="E33" s="213">
        <v>0</v>
      </c>
      <c r="F33" s="148">
        <f t="shared" si="0"/>
        <v>302392.48000000004</v>
      </c>
      <c r="G33" s="155">
        <f>SUMIF('AH Data Pivot'!$B$3:$B$1297,'Mix Substation Location Summary'!$B33,'AH Data Pivot'!$C$3:$C$1297)-F33</f>
        <v>-302392.48000000004</v>
      </c>
      <c r="H33" s="213">
        <v>971054.82968414319</v>
      </c>
      <c r="I33" s="213">
        <v>2774214.3603158575</v>
      </c>
      <c r="J33" s="213">
        <v>0</v>
      </c>
      <c r="K33" s="148">
        <f t="shared" si="1"/>
        <v>3745269.1900000004</v>
      </c>
      <c r="L33" s="195">
        <f>SUMIF('AH Data Pivot'!$B$3:$B$1297,'Mix Substation Location Summary'!$B33,'AH Data Pivot'!$D$3:$D$1297)-K33</f>
        <v>-3745269.1900000004</v>
      </c>
      <c r="M33" s="213">
        <v>11145455.613184936</v>
      </c>
      <c r="N33" s="213">
        <v>31732444.716815069</v>
      </c>
      <c r="O33" s="213">
        <v>0</v>
      </c>
      <c r="P33" s="150">
        <f t="shared" si="7"/>
        <v>42877900.330000006</v>
      </c>
      <c r="Q33" s="195">
        <f>SUMIF('AH Data Pivot'!$B$3:$B$1297,'Mix Substation Location Summary'!$B33,'AH Data Pivot'!$E$3:$E$1297)-P33</f>
        <v>-42877900.330000006</v>
      </c>
      <c r="R33" s="154">
        <v>0</v>
      </c>
      <c r="S33" s="154">
        <v>0</v>
      </c>
      <c r="T33" s="154">
        <v>0</v>
      </c>
      <c r="U33" s="148">
        <f t="shared" si="2"/>
        <v>0</v>
      </c>
      <c r="V33" s="155">
        <f>SUMIF('AH Data Pivot'!$B$3:$B$1297,'Mix Substation Location Summary'!$B33,'AH Data Pivot'!$F$3:$F$1297)-U33</f>
        <v>0</v>
      </c>
      <c r="W33" s="154">
        <v>0</v>
      </c>
      <c r="X33" s="154">
        <v>0</v>
      </c>
      <c r="Y33" s="154">
        <v>0</v>
      </c>
      <c r="Z33" s="148">
        <f t="shared" si="3"/>
        <v>0</v>
      </c>
      <c r="AA33" s="155">
        <f>SUMIF('AH Data Pivot'!$B$3:$B$1297,'Mix Substation Location Summary'!$B33,'AH Data Pivot'!$G$3:$G$1297)-Z33</f>
        <v>0</v>
      </c>
      <c r="AB33" s="214">
        <v>0</v>
      </c>
      <c r="AC33" s="213">
        <v>109097.15000000001</v>
      </c>
      <c r="AD33" s="213">
        <v>0</v>
      </c>
      <c r="AE33" s="148">
        <f t="shared" si="4"/>
        <v>109097.15000000001</v>
      </c>
      <c r="AF33" s="155">
        <f>SUMIF('AH Data Pivot'!$B$3:$B$1297,'Mix Substation Location Summary'!$B33,'AH Data Pivot'!$H$3:$H$1297)-AE33</f>
        <v>-109097.15000000001</v>
      </c>
      <c r="AI33" s="120">
        <f t="shared" si="9"/>
        <v>1</v>
      </c>
      <c r="AJ33" s="119">
        <f t="shared" si="5"/>
        <v>1</v>
      </c>
      <c r="AL33" s="20" t="e">
        <f t="shared" si="6"/>
        <v>#VALUE!</v>
      </c>
      <c r="AM33" s="20" t="e">
        <f>VLOOKUP(AL33,'TS by Location'!R:R,1,FALSE)</f>
        <v>#VALUE!</v>
      </c>
      <c r="AN33" s="20" t="e">
        <f>VLOOKUP(AL33,'DS by Location'!Q:Q,1,FALSE)</f>
        <v>#VALUE!</v>
      </c>
      <c r="AO33" s="20" t="e">
        <f>+VLOOKUP(AL33,'AH Data Pivot'!$B:$B,1,)</f>
        <v>#VALUE!</v>
      </c>
    </row>
    <row r="34" spans="1:41" collapsed="1" x14ac:dyDescent="0.25">
      <c r="A34" s="143" t="s">
        <v>269</v>
      </c>
      <c r="B34" s="291">
        <v>5053</v>
      </c>
      <c r="C34" s="213">
        <v>36931.778775733546</v>
      </c>
      <c r="D34" s="213">
        <v>102085.33073743009</v>
      </c>
      <c r="E34" s="213">
        <v>1722.0904868363691</v>
      </c>
      <c r="F34" s="148">
        <f t="shared" si="0"/>
        <v>140739.19999999998</v>
      </c>
      <c r="G34" s="155">
        <f>SUMIF('AH Data Pivot'!$B$3:$B$1297,'Mix Substation Location Summary'!$B34,'AH Data Pivot'!$C$3:$C$1297)-F34</f>
        <v>0</v>
      </c>
      <c r="H34" s="213">
        <v>583863.6297714198</v>
      </c>
      <c r="I34" s="213">
        <v>2880636.1155751701</v>
      </c>
      <c r="J34" s="213">
        <v>27224.954653409954</v>
      </c>
      <c r="K34" s="148">
        <f t="shared" si="1"/>
        <v>3491724.6999999997</v>
      </c>
      <c r="L34" s="195">
        <f>SUMIF('AH Data Pivot'!$B$3:$B$1297,'Mix Substation Location Summary'!$B34,'AH Data Pivot'!$D$3:$D$1297)-K34</f>
        <v>0</v>
      </c>
      <c r="M34" s="213">
        <v>13319297.45566465</v>
      </c>
      <c r="N34" s="213">
        <v>35549920.027447172</v>
      </c>
      <c r="O34" s="213">
        <v>621065.00688818679</v>
      </c>
      <c r="P34" s="150">
        <f t="shared" si="7"/>
        <v>49490282.49000001</v>
      </c>
      <c r="Q34" s="195">
        <f>SUMIF('AH Data Pivot'!$B$3:$B$1297,'Mix Substation Location Summary'!$B34,'AH Data Pivot'!$E$3:$E$1297)-P34</f>
        <v>-1.1920928955078125E-7</v>
      </c>
      <c r="R34" s="154">
        <v>0</v>
      </c>
      <c r="S34" s="154">
        <v>0</v>
      </c>
      <c r="T34" s="154">
        <v>0</v>
      </c>
      <c r="U34" s="148">
        <f t="shared" si="2"/>
        <v>0</v>
      </c>
      <c r="V34" s="155">
        <f>SUMIF('AH Data Pivot'!$B$3:$B$1297,'Mix Substation Location Summary'!$B34,'AH Data Pivot'!$F$3:$F$1297)-U34</f>
        <v>0</v>
      </c>
      <c r="W34" s="214">
        <v>25981.055753331322</v>
      </c>
      <c r="X34" s="213">
        <v>71815.784600907267</v>
      </c>
      <c r="Y34" s="213">
        <v>1211.4696457614236</v>
      </c>
      <c r="Z34" s="148">
        <f t="shared" si="3"/>
        <v>99008.310000000012</v>
      </c>
      <c r="AA34" s="155">
        <f>SUMIF('AH Data Pivot'!$B$3:$B$1297,'Mix Substation Location Summary'!$B34,'AH Data Pivot'!$G$3:$G$1297)-Z34</f>
        <v>0</v>
      </c>
      <c r="AB34" s="149">
        <v>0</v>
      </c>
      <c r="AC34" s="154">
        <v>0</v>
      </c>
      <c r="AD34" s="154">
        <v>0</v>
      </c>
      <c r="AE34" s="148">
        <f t="shared" si="4"/>
        <v>0</v>
      </c>
      <c r="AF34" s="155">
        <f>SUMIF('AH Data Pivot'!$B$3:$B$1297,'Mix Substation Location Summary'!$B34,'AH Data Pivot'!$H$3:$H$1297)-AE34</f>
        <v>0</v>
      </c>
      <c r="AI34" s="120">
        <f t="shared" si="9"/>
        <v>1</v>
      </c>
      <c r="AJ34" s="119">
        <f t="shared" si="5"/>
        <v>1</v>
      </c>
      <c r="AL34" s="20">
        <f t="shared" si="6"/>
        <v>5053</v>
      </c>
      <c r="AM34" s="20">
        <f>VLOOKUP(AL34,'TS by Location'!R:R,1,FALSE)</f>
        <v>5053</v>
      </c>
      <c r="AN34" s="20">
        <f>VLOOKUP(AL34,'DS by Location'!Q:Q,1,FALSE)</f>
        <v>5053</v>
      </c>
      <c r="AO34" s="20">
        <f>+VLOOKUP(AL34,'AH Data Pivot'!$B:$B,1,)</f>
        <v>5053</v>
      </c>
    </row>
    <row r="35" spans="1:41" collapsed="1" x14ac:dyDescent="0.25">
      <c r="A35" s="169" t="s">
        <v>270</v>
      </c>
      <c r="B35" s="291">
        <v>5088</v>
      </c>
      <c r="C35" s="213">
        <v>203736.41440396171</v>
      </c>
      <c r="D35" s="213">
        <v>354240.0055960383</v>
      </c>
      <c r="E35" s="213">
        <v>0</v>
      </c>
      <c r="F35" s="148">
        <f t="shared" si="0"/>
        <v>557976.42000000004</v>
      </c>
      <c r="G35" s="155">
        <f>SUMIF('AH Data Pivot'!$B$3:$B$1297,'Mix Substation Location Summary'!$B35,'AH Data Pivot'!$C$3:$C$1297)-F35</f>
        <v>0</v>
      </c>
      <c r="H35" s="213">
        <v>1230215.6368895569</v>
      </c>
      <c r="I35" s="213">
        <v>2138997.0731104431</v>
      </c>
      <c r="J35" s="213">
        <v>0</v>
      </c>
      <c r="K35" s="148">
        <f t="shared" si="1"/>
        <v>3369212.71</v>
      </c>
      <c r="L35" s="195">
        <f>SUMIF('AH Data Pivot'!$B$3:$B$1297,'Mix Substation Location Summary'!$B35,'AH Data Pivot'!$D$3:$D$1297)-K35</f>
        <v>0</v>
      </c>
      <c r="M35" s="213">
        <v>25732127.845263671</v>
      </c>
      <c r="N35" s="213">
        <v>44740892.974736311</v>
      </c>
      <c r="O35" s="213">
        <v>0</v>
      </c>
      <c r="P35" s="150">
        <f t="shared" si="7"/>
        <v>70473020.819999978</v>
      </c>
      <c r="Q35" s="195">
        <f>SUMIF('AH Data Pivot'!$B$3:$B$1297,'Mix Substation Location Summary'!$B35,'AH Data Pivot'!$E$3:$E$1297)-P35</f>
        <v>0</v>
      </c>
      <c r="R35" s="154">
        <v>0</v>
      </c>
      <c r="S35" s="154">
        <v>0</v>
      </c>
      <c r="T35" s="154">
        <v>0</v>
      </c>
      <c r="U35" s="148">
        <f t="shared" si="2"/>
        <v>0</v>
      </c>
      <c r="V35" s="155">
        <f>SUMIF('AH Data Pivot'!$B$3:$B$1297,'Mix Substation Location Summary'!$B35,'AH Data Pivot'!$F$3:$F$1297)-U35</f>
        <v>0</v>
      </c>
      <c r="W35" s="154"/>
      <c r="X35" s="154"/>
      <c r="Y35" s="154">
        <v>0</v>
      </c>
      <c r="Z35" s="148">
        <f t="shared" si="3"/>
        <v>0</v>
      </c>
      <c r="AA35" s="155">
        <f>SUMIF('AH Data Pivot'!$B$3:$B$1297,'Mix Substation Location Summary'!$B35,'AH Data Pivot'!$G$3:$G$1297)-Z35</f>
        <v>0</v>
      </c>
      <c r="AC35" s="154"/>
      <c r="AD35" s="154">
        <v>0</v>
      </c>
      <c r="AE35" s="148">
        <f t="shared" si="4"/>
        <v>0</v>
      </c>
      <c r="AF35" s="155">
        <f>SUMIF('AH Data Pivot'!$B$3:$B$1297,'Mix Substation Location Summary'!$B35,'AH Data Pivot'!$H$3:$H$1297)-AE35</f>
        <v>0</v>
      </c>
      <c r="AI35" s="120">
        <f t="shared" si="9"/>
        <v>1</v>
      </c>
      <c r="AJ35" s="119" t="str">
        <f t="shared" si="5"/>
        <v/>
      </c>
      <c r="AL35" s="20">
        <f t="shared" si="6"/>
        <v>5088</v>
      </c>
      <c r="AM35" s="20">
        <f>VLOOKUP(AL35,'TS by Location'!R:R,1,FALSE)</f>
        <v>5088</v>
      </c>
      <c r="AN35" s="20" t="e">
        <f>VLOOKUP(AL35,'DS by Location'!Q:Q,1,FALSE)</f>
        <v>#N/A</v>
      </c>
      <c r="AO35" s="20">
        <f>+VLOOKUP(AL35,'AH Data Pivot'!$B:$B,1,)</f>
        <v>5088</v>
      </c>
    </row>
    <row r="36" spans="1:41" collapsed="1" x14ac:dyDescent="0.25">
      <c r="A36" s="169" t="s">
        <v>271</v>
      </c>
      <c r="B36" s="291">
        <v>5050</v>
      </c>
      <c r="C36" s="213">
        <v>806560.58955910278</v>
      </c>
      <c r="D36" s="213">
        <v>163702.78044089713</v>
      </c>
      <c r="E36" s="213">
        <v>0</v>
      </c>
      <c r="F36" s="148">
        <f t="shared" ref="F36:F64" si="10">SUM(C36:E36)</f>
        <v>970263.36999999988</v>
      </c>
      <c r="G36" s="155">
        <f>SUMIF('AH Data Pivot'!$B$3:$B$1297,'Mix Substation Location Summary'!$B36,'AH Data Pivot'!$C$3:$C$1297)-F36</f>
        <v>0</v>
      </c>
      <c r="H36" s="213">
        <v>2552143.0964609003</v>
      </c>
      <c r="I36" s="213">
        <v>516634.42353909835</v>
      </c>
      <c r="J36" s="213">
        <v>0</v>
      </c>
      <c r="K36" s="148">
        <f t="shared" ref="K36:K64" si="11">SUM(H36:J36)</f>
        <v>3068777.5199999986</v>
      </c>
      <c r="L36" s="195">
        <f>SUMIF('AH Data Pivot'!$B$3:$B$1297,'Mix Substation Location Summary'!$B36,'AH Data Pivot'!$D$3:$D$1297)-K36</f>
        <v>0</v>
      </c>
      <c r="M36" s="213">
        <v>21767776.676005743</v>
      </c>
      <c r="N36" s="213">
        <v>4419434.2839942547</v>
      </c>
      <c r="O36" s="213">
        <v>0</v>
      </c>
      <c r="P36" s="150">
        <f t="shared" si="7"/>
        <v>26187210.959999997</v>
      </c>
      <c r="Q36" s="195">
        <f>SUMIF('AH Data Pivot'!$B$3:$B$1297,'Mix Substation Location Summary'!$B36,'AH Data Pivot'!$E$3:$E$1297)-P36</f>
        <v>-2.9802322387695313E-8</v>
      </c>
      <c r="R36" s="154">
        <v>0</v>
      </c>
      <c r="S36" s="154">
        <v>0</v>
      </c>
      <c r="T36" s="154">
        <v>0</v>
      </c>
      <c r="U36" s="148">
        <f t="shared" ref="U36:U64" si="12">SUM(R36:T36)</f>
        <v>0</v>
      </c>
      <c r="V36" s="155">
        <f>SUMIF('AH Data Pivot'!$B$3:$B$1297,'Mix Substation Location Summary'!$B36,'AH Data Pivot'!$F$3:$F$1297)-U36</f>
        <v>0</v>
      </c>
      <c r="W36" s="154">
        <v>0</v>
      </c>
      <c r="X36" s="154">
        <v>0</v>
      </c>
      <c r="Y36" s="154">
        <v>0</v>
      </c>
      <c r="Z36" s="148">
        <f t="shared" ref="Z36:Z64" si="13">SUM(W36:Y36)</f>
        <v>0</v>
      </c>
      <c r="AA36" s="155">
        <f>SUMIF('AH Data Pivot'!$B$3:$B$1297,'Mix Substation Location Summary'!$B36,'AH Data Pivot'!$G$3:$G$1297)-Z36</f>
        <v>0</v>
      </c>
      <c r="AB36" s="149">
        <v>0</v>
      </c>
      <c r="AC36" s="154">
        <v>0</v>
      </c>
      <c r="AD36" s="154">
        <v>0</v>
      </c>
      <c r="AE36" s="148">
        <f t="shared" ref="AE36:AE64" si="14">SUM(AB36:AD36)</f>
        <v>0</v>
      </c>
      <c r="AF36" s="155">
        <f>SUMIF('AH Data Pivot'!$B$3:$B$1297,'Mix Substation Location Summary'!$B36,'AH Data Pivot'!$H$3:$H$1297)-AE36</f>
        <v>0</v>
      </c>
      <c r="AI36" s="120">
        <f t="shared" si="9"/>
        <v>1</v>
      </c>
      <c r="AJ36" s="119" t="str">
        <f t="shared" si="5"/>
        <v/>
      </c>
      <c r="AL36" s="20">
        <f t="shared" si="6"/>
        <v>5050</v>
      </c>
      <c r="AM36" s="20">
        <f>VLOOKUP(AL36,'TS by Location'!R:R,1,FALSE)</f>
        <v>5050</v>
      </c>
      <c r="AN36" s="20" t="e">
        <f>VLOOKUP(AL36,'DS by Location'!Q:Q,1,FALSE)</f>
        <v>#N/A</v>
      </c>
      <c r="AO36" s="20">
        <f>+VLOOKUP(AL36,'AH Data Pivot'!$B:$B,1,)</f>
        <v>5050</v>
      </c>
    </row>
    <row r="37" spans="1:41" collapsed="1" x14ac:dyDescent="0.25">
      <c r="A37" s="169" t="s">
        <v>272</v>
      </c>
      <c r="B37" s="291">
        <v>5083</v>
      </c>
      <c r="C37" s="213">
        <v>3130755.343592816</v>
      </c>
      <c r="D37" s="213">
        <v>10155215.916407185</v>
      </c>
      <c r="E37" s="213">
        <v>0</v>
      </c>
      <c r="F37" s="148">
        <f t="shared" si="10"/>
        <v>13285971.260000002</v>
      </c>
      <c r="G37" s="155">
        <f>SUMIF('AH Data Pivot'!$B$3:$B$1297,'Mix Substation Location Summary'!$B37,'AH Data Pivot'!$C$3:$C$1297)-F37</f>
        <v>0</v>
      </c>
      <c r="H37" s="213">
        <v>2020743.2395874143</v>
      </c>
      <c r="I37" s="213">
        <v>6556795.7004125863</v>
      </c>
      <c r="J37" s="213">
        <v>0</v>
      </c>
      <c r="K37" s="148">
        <f t="shared" si="11"/>
        <v>8577538.9400000013</v>
      </c>
      <c r="L37" s="195">
        <f>SUMIF('AH Data Pivot'!$B$3:$B$1297,'Mix Substation Location Summary'!$B37,'AH Data Pivot'!$D$3:$D$1297)-K37</f>
        <v>0</v>
      </c>
      <c r="M37" s="213">
        <v>8196545.2770688701</v>
      </c>
      <c r="N37" s="213">
        <v>26584973.482930861</v>
      </c>
      <c r="O37" s="213">
        <v>0</v>
      </c>
      <c r="P37" s="150">
        <f t="shared" si="7"/>
        <v>34781518.75999973</v>
      </c>
      <c r="Q37" s="195">
        <f>SUMIF('AH Data Pivot'!$B$3:$B$1297,'Mix Substation Location Summary'!$B37,'AH Data Pivot'!$E$3:$E$1297)-P37</f>
        <v>2.0000286400318146E-2</v>
      </c>
      <c r="R37" s="154">
        <v>0</v>
      </c>
      <c r="S37" s="154">
        <v>0</v>
      </c>
      <c r="T37" s="154">
        <v>0</v>
      </c>
      <c r="U37" s="148">
        <f t="shared" si="12"/>
        <v>0</v>
      </c>
      <c r="V37" s="155">
        <f>SUMIF('AH Data Pivot'!$B$3:$B$1297,'Mix Substation Location Summary'!$B37,'AH Data Pivot'!$F$3:$F$1297)-U37</f>
        <v>0</v>
      </c>
      <c r="W37" s="154">
        <v>0</v>
      </c>
      <c r="X37" s="154">
        <v>0</v>
      </c>
      <c r="Y37" s="154">
        <v>0</v>
      </c>
      <c r="Z37" s="148">
        <f t="shared" si="13"/>
        <v>0</v>
      </c>
      <c r="AA37" s="155">
        <f>SUMIF('AH Data Pivot'!$B$3:$B$1297,'Mix Substation Location Summary'!$B37,'AH Data Pivot'!$G$3:$G$1297)-Z37</f>
        <v>0</v>
      </c>
      <c r="AB37" s="149">
        <v>0</v>
      </c>
      <c r="AC37" s="149">
        <v>0</v>
      </c>
      <c r="AD37" s="154">
        <v>0</v>
      </c>
      <c r="AE37" s="148">
        <f t="shared" si="14"/>
        <v>0</v>
      </c>
      <c r="AF37" s="155">
        <f>SUMIF('AH Data Pivot'!$B$3:$B$1297,'Mix Substation Location Summary'!$B37,'AH Data Pivot'!$H$3:$H$1297)-AE37</f>
        <v>0</v>
      </c>
      <c r="AI37" s="120">
        <f t="shared" si="9"/>
        <v>1</v>
      </c>
      <c r="AJ37" s="119" t="str">
        <f t="shared" si="5"/>
        <v/>
      </c>
      <c r="AL37" s="20">
        <f t="shared" si="6"/>
        <v>5083</v>
      </c>
      <c r="AM37" s="20">
        <f>VLOOKUP(AL37,'TS by Location'!R:R,1,FALSE)</f>
        <v>5083</v>
      </c>
      <c r="AN37" s="20" t="e">
        <f>VLOOKUP(AL37,'DS by Location'!Q:Q,1,FALSE)</f>
        <v>#N/A</v>
      </c>
      <c r="AO37" s="20">
        <f>+VLOOKUP(AL37,'AH Data Pivot'!$B:$B,1,)</f>
        <v>5083</v>
      </c>
    </row>
    <row r="38" spans="1:41" collapsed="1" x14ac:dyDescent="0.25">
      <c r="A38" s="169" t="s">
        <v>273</v>
      </c>
      <c r="B38" s="291">
        <v>5082</v>
      </c>
      <c r="C38" s="213">
        <v>61075.889693867823</v>
      </c>
      <c r="D38" s="213">
        <v>209494.14030613215</v>
      </c>
      <c r="E38" s="213">
        <v>0</v>
      </c>
      <c r="F38" s="148">
        <f t="shared" si="10"/>
        <v>270570.02999999997</v>
      </c>
      <c r="G38" s="155">
        <f>SUMIF('AH Data Pivot'!$B$3:$B$1297,'Mix Substation Location Summary'!$B38,'AH Data Pivot'!$C$3:$C$1297)-F38</f>
        <v>0</v>
      </c>
      <c r="H38" s="213">
        <v>890220.37677592179</v>
      </c>
      <c r="I38" s="213">
        <v>3058841.4632240785</v>
      </c>
      <c r="J38" s="213">
        <v>0</v>
      </c>
      <c r="K38" s="148">
        <f t="shared" si="11"/>
        <v>3949061.8400000003</v>
      </c>
      <c r="L38" s="195">
        <f>SUMIF('AH Data Pivot'!$B$3:$B$1297,'Mix Substation Location Summary'!$B38,'AH Data Pivot'!$D$3:$D$1297)-K38</f>
        <v>0</v>
      </c>
      <c r="M38" s="213">
        <v>7215578.9239719054</v>
      </c>
      <c r="N38" s="213">
        <v>24700395.596028108</v>
      </c>
      <c r="O38" s="213">
        <v>0</v>
      </c>
      <c r="P38" s="150">
        <f t="shared" si="7"/>
        <v>31915974.520000014</v>
      </c>
      <c r="Q38" s="195">
        <f>SUMIF('AH Data Pivot'!$B$3:$B$1297,'Mix Substation Location Summary'!$B38,'AH Data Pivot'!$E$3:$E$1297)-P38</f>
        <v>0</v>
      </c>
      <c r="R38" s="154">
        <v>0</v>
      </c>
      <c r="S38" s="154">
        <v>0</v>
      </c>
      <c r="T38" s="154">
        <v>0</v>
      </c>
      <c r="U38" s="148">
        <f t="shared" si="12"/>
        <v>0</v>
      </c>
      <c r="V38" s="155">
        <f>SUMIF('AH Data Pivot'!$B$3:$B$1297,'Mix Substation Location Summary'!$B38,'AH Data Pivot'!$F$3:$F$1297)-U38</f>
        <v>0</v>
      </c>
      <c r="W38" s="214">
        <v>-9969.1580305432944</v>
      </c>
      <c r="X38" s="213">
        <v>9969.1580305433017</v>
      </c>
      <c r="Y38" s="213">
        <v>0</v>
      </c>
      <c r="Z38" s="148">
        <f t="shared" si="13"/>
        <v>7.2759576141834259E-12</v>
      </c>
      <c r="AA38" s="155">
        <f>SUMIF('AH Data Pivot'!$B$3:$B$1297,'Mix Substation Location Summary'!$B38,'AH Data Pivot'!$G$3:$G$1297)-Z38</f>
        <v>-7.2759576141834259E-12</v>
      </c>
      <c r="AB38" s="214">
        <v>0</v>
      </c>
      <c r="AC38" s="213">
        <v>0</v>
      </c>
      <c r="AD38" s="213">
        <v>0</v>
      </c>
      <c r="AE38" s="148">
        <f t="shared" si="14"/>
        <v>0</v>
      </c>
      <c r="AF38" s="155">
        <f>SUMIF('AH Data Pivot'!$B$3:$B$1297,'Mix Substation Location Summary'!$B38,'AH Data Pivot'!$H$3:$H$1297)-AE38</f>
        <v>0</v>
      </c>
      <c r="AI38" s="120">
        <f t="shared" si="9"/>
        <v>1</v>
      </c>
      <c r="AJ38" s="119">
        <f t="shared" si="5"/>
        <v>1</v>
      </c>
      <c r="AL38" s="20">
        <f t="shared" si="6"/>
        <v>5082</v>
      </c>
      <c r="AM38" s="20">
        <f>VLOOKUP(AL38,'TS by Location'!R:R,1,FALSE)</f>
        <v>5082</v>
      </c>
      <c r="AN38" s="20">
        <f>VLOOKUP(AL38,'DS by Location'!Q:Q,1,FALSE)</f>
        <v>5082</v>
      </c>
      <c r="AO38" s="20">
        <f>+VLOOKUP(AL38,'AH Data Pivot'!$B:$B,1,)</f>
        <v>5082</v>
      </c>
    </row>
    <row r="39" spans="1:41" collapsed="1" x14ac:dyDescent="0.25">
      <c r="A39" s="169" t="s">
        <v>274</v>
      </c>
      <c r="B39" s="291">
        <v>5014</v>
      </c>
      <c r="C39" s="213">
        <v>9724.5653814410289</v>
      </c>
      <c r="D39" s="213">
        <v>88230.394618558988</v>
      </c>
      <c r="E39" s="213">
        <v>0</v>
      </c>
      <c r="F39" s="148">
        <f t="shared" si="10"/>
        <v>97954.960000000021</v>
      </c>
      <c r="G39" s="155">
        <f>SUMIF('AH Data Pivot'!$B$3:$B$1297,'Mix Substation Location Summary'!$B39,'AH Data Pivot'!$C$3:$C$1297)-F39</f>
        <v>0</v>
      </c>
      <c r="H39" s="213">
        <v>271709.50496661611</v>
      </c>
      <c r="I39" s="213">
        <v>2465203.9350333842</v>
      </c>
      <c r="J39" s="213">
        <v>0</v>
      </c>
      <c r="K39" s="148">
        <f t="shared" si="11"/>
        <v>2736913.4400000004</v>
      </c>
      <c r="L39" s="195">
        <f>SUMIF('AH Data Pivot'!$B$3:$B$1297,'Mix Substation Location Summary'!$B39,'AH Data Pivot'!$D$3:$D$1297)-K39</f>
        <v>0</v>
      </c>
      <c r="M39" s="213">
        <v>3584660.8360561575</v>
      </c>
      <c r="N39" s="213">
        <v>32553492.323943835</v>
      </c>
      <c r="O39" s="213">
        <v>0</v>
      </c>
      <c r="P39" s="150">
        <f>SUM(M39:O39)</f>
        <v>36138153.159999989</v>
      </c>
      <c r="Q39" s="195">
        <f>SUMIF('AH Data Pivot'!$B$3:$B$1297,'Mix Substation Location Summary'!$B39,'AH Data Pivot'!$E$3:$E$1297)-P39</f>
        <v>5.9604644775390625E-8</v>
      </c>
      <c r="R39" s="154">
        <v>0</v>
      </c>
      <c r="S39" s="154">
        <v>0</v>
      </c>
      <c r="T39" s="154">
        <v>0</v>
      </c>
      <c r="U39" s="148">
        <f t="shared" si="12"/>
        <v>0</v>
      </c>
      <c r="V39" s="155">
        <f>SUMIF('AH Data Pivot'!$B$3:$B$1297,'Mix Substation Location Summary'!$B39,'AH Data Pivot'!$F$3:$F$1297)-U39</f>
        <v>0</v>
      </c>
      <c r="W39" s="154">
        <v>0</v>
      </c>
      <c r="X39" s="154">
        <v>0</v>
      </c>
      <c r="Y39" s="154">
        <v>0</v>
      </c>
      <c r="Z39" s="148">
        <f t="shared" si="13"/>
        <v>0</v>
      </c>
      <c r="AA39" s="155">
        <f>SUMIF('AH Data Pivot'!$B$3:$B$1297,'Mix Substation Location Summary'!$B39,'AH Data Pivot'!$G$3:$G$1297)-Z39</f>
        <v>0</v>
      </c>
      <c r="AB39" s="149">
        <v>0</v>
      </c>
      <c r="AC39" s="154">
        <v>-30080.97</v>
      </c>
      <c r="AD39" s="154">
        <v>0</v>
      </c>
      <c r="AE39" s="148">
        <f t="shared" si="14"/>
        <v>-30080.97</v>
      </c>
      <c r="AF39" s="155">
        <f>SUMIF('AH Data Pivot'!$B$3:$B$1297,'Mix Substation Location Summary'!$B39,'AH Data Pivot'!$H$3:$H$1297)-AE39</f>
        <v>0</v>
      </c>
      <c r="AI39" s="120">
        <f t="shared" si="9"/>
        <v>1</v>
      </c>
      <c r="AJ39" s="119">
        <f t="shared" si="5"/>
        <v>1</v>
      </c>
      <c r="AL39" s="20">
        <f t="shared" si="6"/>
        <v>5014</v>
      </c>
      <c r="AM39" s="20">
        <f>VLOOKUP(AL39,'TS by Location'!R:R,1,FALSE)</f>
        <v>5014</v>
      </c>
      <c r="AN39" s="20">
        <f>VLOOKUP(AL39,'DS by Location'!Q:Q,1,FALSE)</f>
        <v>5014</v>
      </c>
      <c r="AO39" s="20">
        <f>+VLOOKUP(AL39,'AH Data Pivot'!$B:$B,1,)</f>
        <v>5014</v>
      </c>
    </row>
    <row r="40" spans="1:41" collapsed="1" x14ac:dyDescent="0.25">
      <c r="A40" s="143" t="s">
        <v>275</v>
      </c>
      <c r="B40" s="291">
        <v>2211</v>
      </c>
      <c r="C40" s="213">
        <v>0</v>
      </c>
      <c r="D40" s="213">
        <v>0</v>
      </c>
      <c r="E40" s="213">
        <v>0</v>
      </c>
      <c r="F40" s="148">
        <f t="shared" si="10"/>
        <v>0</v>
      </c>
      <c r="G40" s="155">
        <f>SUMIF('AH Data Pivot'!$B$3:$B$1297,'Mix Substation Location Summary'!$B40,'AH Data Pivot'!$C$3:$C$1297)-F40</f>
        <v>0</v>
      </c>
      <c r="H40" s="213">
        <v>139325.87627874326</v>
      </c>
      <c r="I40" s="213">
        <v>125085.72372125674</v>
      </c>
      <c r="J40" s="213">
        <v>0</v>
      </c>
      <c r="K40" s="148">
        <f t="shared" si="11"/>
        <v>264411.59999999998</v>
      </c>
      <c r="L40" s="195">
        <f>SUMIF('AH Data Pivot'!$B$3:$B$1297,'Mix Substation Location Summary'!$B40,'AH Data Pivot'!$D$3:$D$1297)-K40</f>
        <v>0</v>
      </c>
      <c r="M40" s="213">
        <v>4831334.0253934935</v>
      </c>
      <c r="N40" s="213">
        <v>4355385.0146065066</v>
      </c>
      <c r="O40" s="213">
        <v>0</v>
      </c>
      <c r="P40" s="150">
        <f t="shared" si="7"/>
        <v>9186719.0399999991</v>
      </c>
      <c r="Q40" s="195">
        <f>SUMIF('AH Data Pivot'!$B$3:$B$1297,'Mix Substation Location Summary'!$B40,'AH Data Pivot'!$E$3:$E$1297)-P40</f>
        <v>0</v>
      </c>
      <c r="R40" s="154">
        <v>0</v>
      </c>
      <c r="S40" s="154">
        <v>0</v>
      </c>
      <c r="T40" s="154">
        <v>0</v>
      </c>
      <c r="U40" s="148">
        <f t="shared" si="12"/>
        <v>0</v>
      </c>
      <c r="V40" s="155">
        <f>SUMIF('AH Data Pivot'!$B$3:$B$1297,'Mix Substation Location Summary'!$B40,'AH Data Pivot'!$F$3:$F$1297)-U40</f>
        <v>0</v>
      </c>
      <c r="W40" s="214">
        <v>0</v>
      </c>
      <c r="X40" s="213">
        <v>0</v>
      </c>
      <c r="Y40" s="213">
        <v>0</v>
      </c>
      <c r="Z40" s="148">
        <f t="shared" si="13"/>
        <v>0</v>
      </c>
      <c r="AA40" s="155">
        <f>SUMIF('AH Data Pivot'!$B$3:$B$1297,'Mix Substation Location Summary'!$B40,'AH Data Pivot'!$G$3:$G$1297)-Z40</f>
        <v>0</v>
      </c>
      <c r="AB40" s="214">
        <v>19881.73</v>
      </c>
      <c r="AC40" s="213">
        <v>0</v>
      </c>
      <c r="AD40" s="213">
        <v>0</v>
      </c>
      <c r="AE40" s="148">
        <f t="shared" si="14"/>
        <v>19881.73</v>
      </c>
      <c r="AF40" s="155">
        <f>SUMIF('AH Data Pivot'!$B$3:$B$1297,'Mix Substation Location Summary'!$B40,'AH Data Pivot'!$H$3:$H$1297)-AE40</f>
        <v>0</v>
      </c>
      <c r="AI40" s="120">
        <f t="shared" si="9"/>
        <v>1</v>
      </c>
      <c r="AJ40" s="119">
        <f t="shared" si="5"/>
        <v>1</v>
      </c>
      <c r="AL40" s="20">
        <f t="shared" si="6"/>
        <v>2211</v>
      </c>
      <c r="AM40" s="20">
        <f>VLOOKUP(AL40,'TS by Location'!R:R,1,FALSE)</f>
        <v>2211</v>
      </c>
      <c r="AN40" s="20">
        <f>VLOOKUP(AL40,'DS by Location'!Q:Q,1,FALSE)</f>
        <v>2211</v>
      </c>
      <c r="AO40" s="20">
        <f>+VLOOKUP(AL40,'AH Data Pivot'!$B:$B,1,)</f>
        <v>2211</v>
      </c>
    </row>
    <row r="41" spans="1:41" collapsed="1" x14ac:dyDescent="0.25">
      <c r="A41" s="143" t="s">
        <v>276</v>
      </c>
      <c r="B41" s="291">
        <v>2230</v>
      </c>
      <c r="C41" s="213">
        <v>0</v>
      </c>
      <c r="D41" s="213">
        <v>0</v>
      </c>
      <c r="E41" s="213">
        <v>0</v>
      </c>
      <c r="F41" s="148">
        <f t="shared" si="10"/>
        <v>0</v>
      </c>
      <c r="G41" s="155">
        <f>SUMIF('AH Data Pivot'!$B$3:$B$1297,'Mix Substation Location Summary'!$B41,'AH Data Pivot'!$C$3:$C$1297)-F41</f>
        <v>0</v>
      </c>
      <c r="H41" s="213">
        <v>1999241.3818209867</v>
      </c>
      <c r="I41" s="213">
        <v>327017.6281790135</v>
      </c>
      <c r="J41" s="213">
        <v>0</v>
      </c>
      <c r="K41" s="148">
        <f t="shared" si="11"/>
        <v>2326259.0100000002</v>
      </c>
      <c r="L41" s="195">
        <f>SUMIF('AH Data Pivot'!$B$3:$B$1297,'Mix Substation Location Summary'!$B41,'AH Data Pivot'!$D$3:$D$1297)-K41</f>
        <v>0</v>
      </c>
      <c r="M41" s="213">
        <v>14108005.064269053</v>
      </c>
      <c r="N41" s="213">
        <v>2999465.8057309482</v>
      </c>
      <c r="O41" s="213">
        <v>0</v>
      </c>
      <c r="P41" s="150">
        <f t="shared" si="7"/>
        <v>17107470.870000001</v>
      </c>
      <c r="Q41" s="195">
        <f>SUMIF('AH Data Pivot'!$B$3:$B$1297,'Mix Substation Location Summary'!$B41,'AH Data Pivot'!$E$3:$E$1297)-P41</f>
        <v>0</v>
      </c>
      <c r="R41" s="154">
        <v>0</v>
      </c>
      <c r="S41" s="154">
        <v>0</v>
      </c>
      <c r="T41" s="154">
        <v>0</v>
      </c>
      <c r="U41" s="148">
        <f t="shared" si="12"/>
        <v>0</v>
      </c>
      <c r="V41" s="155">
        <f>SUMIF('AH Data Pivot'!$B$3:$B$1297,'Mix Substation Location Summary'!$B41,'AH Data Pivot'!$F$3:$F$1297)-U41</f>
        <v>0</v>
      </c>
      <c r="W41" s="154">
        <v>0</v>
      </c>
      <c r="X41" s="154">
        <v>0</v>
      </c>
      <c r="Y41" s="154">
        <v>0</v>
      </c>
      <c r="Z41" s="148">
        <f t="shared" si="13"/>
        <v>0</v>
      </c>
      <c r="AA41" s="155">
        <f>SUMIF('AH Data Pivot'!$B$3:$B$1297,'Mix Substation Location Summary'!$B41,'AH Data Pivot'!$G$3:$G$1297)-Z41</f>
        <v>0</v>
      </c>
      <c r="AB41" s="214">
        <v>838677.3134993331</v>
      </c>
      <c r="AC41" s="213">
        <v>45019.766500666694</v>
      </c>
      <c r="AD41" s="213">
        <v>0</v>
      </c>
      <c r="AE41" s="148">
        <f t="shared" si="14"/>
        <v>883697.07999999984</v>
      </c>
      <c r="AF41" s="155">
        <f>SUMIF('AH Data Pivot'!$B$3:$B$1297,'Mix Substation Location Summary'!$B41,'AH Data Pivot'!$H$3:$H$1297)-AE41</f>
        <v>0</v>
      </c>
      <c r="AI41" s="120">
        <f t="shared" si="9"/>
        <v>1</v>
      </c>
      <c r="AJ41" s="119">
        <f t="shared" si="5"/>
        <v>1</v>
      </c>
      <c r="AL41" s="20">
        <f t="shared" si="6"/>
        <v>2230</v>
      </c>
      <c r="AM41" s="20">
        <f>VLOOKUP(AL41,'TS by Location'!R:R,1,FALSE)</f>
        <v>2230</v>
      </c>
      <c r="AN41" s="20">
        <f>VLOOKUP(AL41,'DS by Location'!Q:Q,1,FALSE)</f>
        <v>2230</v>
      </c>
      <c r="AO41" s="20">
        <f>+VLOOKUP(AL41,'AH Data Pivot'!$B:$B,1,)</f>
        <v>2230</v>
      </c>
    </row>
    <row r="42" spans="1:41" collapsed="1" x14ac:dyDescent="0.25">
      <c r="A42" s="143" t="s">
        <v>277</v>
      </c>
      <c r="B42" s="291">
        <v>2229</v>
      </c>
      <c r="C42" s="213">
        <v>0</v>
      </c>
      <c r="D42" s="213">
        <v>0</v>
      </c>
      <c r="E42" s="213">
        <v>0</v>
      </c>
      <c r="F42" s="148">
        <f t="shared" si="10"/>
        <v>0</v>
      </c>
      <c r="G42" s="155">
        <f>SUMIF('AH Data Pivot'!$B$3:$B$1297,'Mix Substation Location Summary'!$B42,'AH Data Pivot'!$C$3:$C$1297)-F42</f>
        <v>0</v>
      </c>
      <c r="H42" s="213">
        <v>272842.0880509133</v>
      </c>
      <c r="I42" s="213">
        <v>9806.9219490867072</v>
      </c>
      <c r="J42" s="213">
        <v>0</v>
      </c>
      <c r="K42" s="148">
        <f t="shared" si="11"/>
        <v>282649.01</v>
      </c>
      <c r="L42" s="195">
        <f>SUMIF('AH Data Pivot'!$B$3:$B$1297,'Mix Substation Location Summary'!$B42,'AH Data Pivot'!$D$3:$D$1297)-K42</f>
        <v>0</v>
      </c>
      <c r="M42" s="213">
        <v>2324830.1194242816</v>
      </c>
      <c r="N42" s="213">
        <v>113198.15057571762</v>
      </c>
      <c r="O42" s="213">
        <v>0</v>
      </c>
      <c r="P42" s="150">
        <f t="shared" si="7"/>
        <v>2438028.2699999991</v>
      </c>
      <c r="Q42" s="195">
        <f>SUMIF('AH Data Pivot'!$B$3:$B$1297,'Mix Substation Location Summary'!$B42,'AH Data Pivot'!$E$3:$E$1297)-P42</f>
        <v>0</v>
      </c>
      <c r="R42" s="154">
        <v>0</v>
      </c>
      <c r="S42" s="154">
        <v>0</v>
      </c>
      <c r="T42" s="154">
        <v>0</v>
      </c>
      <c r="U42" s="148">
        <f t="shared" si="12"/>
        <v>0</v>
      </c>
      <c r="V42" s="155">
        <f>SUMIF('AH Data Pivot'!$B$3:$B$1297,'Mix Substation Location Summary'!$B42,'AH Data Pivot'!$F$3:$F$1297)-U42</f>
        <v>0</v>
      </c>
      <c r="W42" s="154">
        <v>0</v>
      </c>
      <c r="X42" s="154">
        <v>0</v>
      </c>
      <c r="Y42" s="154">
        <v>0</v>
      </c>
      <c r="Z42" s="148">
        <f t="shared" si="13"/>
        <v>0</v>
      </c>
      <c r="AA42" s="155">
        <f>SUMIF('AH Data Pivot'!$B$3:$B$1297,'Mix Substation Location Summary'!$B42,'AH Data Pivot'!$G$3:$G$1297)-Z42</f>
        <v>0</v>
      </c>
      <c r="AB42" s="214">
        <v>824498.48</v>
      </c>
      <c r="AC42" s="213">
        <v>-5.0490004141291692E-13</v>
      </c>
      <c r="AD42" s="213">
        <v>0</v>
      </c>
      <c r="AE42" s="148">
        <f t="shared" si="14"/>
        <v>824498.48</v>
      </c>
      <c r="AF42" s="155">
        <f>SUMIF('AH Data Pivot'!$B$3:$B$1297,'Mix Substation Location Summary'!$B42,'AH Data Pivot'!$H$3:$H$1297)-AE42</f>
        <v>0</v>
      </c>
      <c r="AI42" s="120">
        <f t="shared" si="9"/>
        <v>1</v>
      </c>
      <c r="AJ42" s="119">
        <f t="shared" si="5"/>
        <v>1</v>
      </c>
      <c r="AL42" s="20">
        <f t="shared" si="6"/>
        <v>2229</v>
      </c>
      <c r="AM42" s="20">
        <f>VLOOKUP(AL42,'TS by Location'!R:R,1,FALSE)</f>
        <v>2229</v>
      </c>
      <c r="AN42" s="20">
        <f>VLOOKUP(AL42,'DS by Location'!Q:Q,1,FALSE)</f>
        <v>2229</v>
      </c>
      <c r="AO42" s="20">
        <f>+VLOOKUP(AL42,'AH Data Pivot'!$B:$B,1,)</f>
        <v>2229</v>
      </c>
    </row>
    <row r="43" spans="1:41" collapsed="1" x14ac:dyDescent="0.25">
      <c r="A43" s="169" t="s">
        <v>278</v>
      </c>
      <c r="B43" s="291">
        <v>5031</v>
      </c>
      <c r="C43" s="213">
        <v>7893.2302896218871</v>
      </c>
      <c r="D43" s="213">
        <v>469.76971037811285</v>
      </c>
      <c r="E43" s="213">
        <v>0</v>
      </c>
      <c r="F43" s="148">
        <f t="shared" si="10"/>
        <v>8363</v>
      </c>
      <c r="G43" s="155">
        <f>SUMIF('AH Data Pivot'!$B$3:$B$1297,'Mix Substation Location Summary'!$B43,'AH Data Pivot'!$C$3:$C$1297)-F43</f>
        <v>0</v>
      </c>
      <c r="H43" s="213">
        <v>2500810.7620288348</v>
      </c>
      <c r="I43" s="213">
        <v>148633.61797116481</v>
      </c>
      <c r="J43" s="213">
        <v>0</v>
      </c>
      <c r="K43" s="148">
        <f t="shared" si="11"/>
        <v>2649444.3799999994</v>
      </c>
      <c r="L43" s="195">
        <f>SUMIF('AH Data Pivot'!$B$3:$B$1297,'Mix Substation Location Summary'!$B43,'AH Data Pivot'!$D$3:$D$1297)-K43</f>
        <v>0</v>
      </c>
      <c r="M43" s="213">
        <v>14997274.399052022</v>
      </c>
      <c r="N43" s="213">
        <v>892774.03094797954</v>
      </c>
      <c r="O43" s="213">
        <v>0</v>
      </c>
      <c r="P43" s="150">
        <f t="shared" si="7"/>
        <v>15890048.430000002</v>
      </c>
      <c r="Q43" s="195">
        <f>SUMIF('AH Data Pivot'!$B$3:$B$1297,'Mix Substation Location Summary'!$B43,'AH Data Pivot'!$E$3:$E$1297)-P43</f>
        <v>0</v>
      </c>
      <c r="R43" s="154">
        <v>0</v>
      </c>
      <c r="S43" s="154">
        <v>0</v>
      </c>
      <c r="T43" s="154">
        <v>0</v>
      </c>
      <c r="U43" s="148">
        <f t="shared" si="12"/>
        <v>0</v>
      </c>
      <c r="V43" s="155">
        <f>SUMIF('AH Data Pivot'!$B$3:$B$1297,'Mix Substation Location Summary'!$B43,'AH Data Pivot'!$F$3:$F$1297)-U43</f>
        <v>0</v>
      </c>
      <c r="X43" s="154"/>
      <c r="Y43" s="154"/>
      <c r="Z43" s="148">
        <f t="shared" si="13"/>
        <v>0</v>
      </c>
      <c r="AA43" s="155">
        <f>SUMIF('AH Data Pivot'!$B$3:$B$1297,'Mix Substation Location Summary'!$B43,'AH Data Pivot'!$G$3:$G$1297)-Z43</f>
        <v>0</v>
      </c>
      <c r="AB43" s="149">
        <v>0</v>
      </c>
      <c r="AC43" s="154">
        <v>0</v>
      </c>
      <c r="AD43" s="154">
        <v>0</v>
      </c>
      <c r="AE43" s="148">
        <f t="shared" si="14"/>
        <v>0</v>
      </c>
      <c r="AF43" s="155">
        <f>SUMIF('AH Data Pivot'!$B$3:$B$1297,'Mix Substation Location Summary'!$B43,'AH Data Pivot'!$H$3:$H$1297)-AE43</f>
        <v>0</v>
      </c>
      <c r="AI43" s="120">
        <f t="shared" si="9"/>
        <v>1</v>
      </c>
      <c r="AJ43" s="119" t="str">
        <f t="shared" si="5"/>
        <v/>
      </c>
      <c r="AL43" s="20">
        <f t="shared" si="6"/>
        <v>5031</v>
      </c>
      <c r="AM43" s="20">
        <f>VLOOKUP(AL43,'TS by Location'!R:R,1,FALSE)</f>
        <v>5031</v>
      </c>
      <c r="AN43" s="20" t="e">
        <f>VLOOKUP(AL43,'DS by Location'!Q:Q,1,FALSE)</f>
        <v>#N/A</v>
      </c>
      <c r="AO43" s="20">
        <f>+VLOOKUP(AL43,'AH Data Pivot'!$B:$B,1,)</f>
        <v>5031</v>
      </c>
    </row>
    <row r="44" spans="1:41" collapsed="1" x14ac:dyDescent="0.25">
      <c r="A44" s="169" t="s">
        <v>279</v>
      </c>
      <c r="B44" s="291">
        <v>5034</v>
      </c>
      <c r="C44" s="213">
        <v>4260.3133764099666</v>
      </c>
      <c r="D44" s="213">
        <v>7937.3666235900318</v>
      </c>
      <c r="E44" s="213">
        <v>0</v>
      </c>
      <c r="F44" s="148">
        <f t="shared" si="10"/>
        <v>12197.679999999998</v>
      </c>
      <c r="G44" s="155">
        <f>SUMIF('AH Data Pivot'!$B$3:$B$1297,'Mix Substation Location Summary'!$B44,'AH Data Pivot'!$C$3:$C$1297)-F44</f>
        <v>0</v>
      </c>
      <c r="H44" s="213">
        <v>320769.5062841106</v>
      </c>
      <c r="I44" s="213">
        <v>739916.86371588951</v>
      </c>
      <c r="J44" s="213">
        <v>0</v>
      </c>
      <c r="K44" s="148">
        <f t="shared" si="11"/>
        <v>1060686.3700000001</v>
      </c>
      <c r="L44" s="195">
        <f>SUMIF('AH Data Pivot'!$B$3:$B$1297,'Mix Substation Location Summary'!$B44,'AH Data Pivot'!$D$3:$D$1297)-K44</f>
        <v>0</v>
      </c>
      <c r="M44" s="213">
        <v>9681524.8998906277</v>
      </c>
      <c r="N44" s="213">
        <v>17895303.310109373</v>
      </c>
      <c r="O44" s="213">
        <v>0</v>
      </c>
      <c r="P44" s="150">
        <f t="shared" si="7"/>
        <v>27576828.210000001</v>
      </c>
      <c r="Q44" s="195">
        <f>SUMIF('AH Data Pivot'!$B$3:$B$1297,'Mix Substation Location Summary'!$B44,'AH Data Pivot'!$E$3:$E$1297)-P44</f>
        <v>0</v>
      </c>
      <c r="R44" s="154">
        <v>0</v>
      </c>
      <c r="S44" s="154">
        <v>0</v>
      </c>
      <c r="T44" s="154">
        <v>0</v>
      </c>
      <c r="U44" s="148">
        <f t="shared" si="12"/>
        <v>0</v>
      </c>
      <c r="V44" s="155">
        <f>SUMIF('AH Data Pivot'!$B$3:$B$1297,'Mix Substation Location Summary'!$B44,'AH Data Pivot'!$F$3:$F$1297)-U44</f>
        <v>0</v>
      </c>
      <c r="W44" s="214">
        <v>0</v>
      </c>
      <c r="X44" s="213">
        <v>0</v>
      </c>
      <c r="Y44" s="213">
        <v>0</v>
      </c>
      <c r="Z44" s="148">
        <f t="shared" si="13"/>
        <v>0</v>
      </c>
      <c r="AA44" s="155">
        <f>SUMIF('AH Data Pivot'!$B$3:$B$1297,'Mix Substation Location Summary'!$B44,'AH Data Pivot'!$G$3:$G$1297)-Z44</f>
        <v>0</v>
      </c>
      <c r="AB44" s="149">
        <v>0</v>
      </c>
      <c r="AC44" s="154">
        <v>0</v>
      </c>
      <c r="AD44" s="154">
        <v>0</v>
      </c>
      <c r="AE44" s="148">
        <f t="shared" si="14"/>
        <v>0</v>
      </c>
      <c r="AF44" s="155">
        <f>SUMIF('AH Data Pivot'!$B$3:$B$1297,'Mix Substation Location Summary'!$B44,'AH Data Pivot'!$H$3:$H$1297)-AE44</f>
        <v>0</v>
      </c>
      <c r="AI44" s="120">
        <f t="shared" si="9"/>
        <v>1</v>
      </c>
      <c r="AJ44" s="119" t="str">
        <f t="shared" si="5"/>
        <v/>
      </c>
      <c r="AL44" s="20">
        <f t="shared" si="6"/>
        <v>5034</v>
      </c>
      <c r="AM44" s="20">
        <f>VLOOKUP(AL44,'TS by Location'!R:R,1,FALSE)</f>
        <v>5034</v>
      </c>
      <c r="AN44" s="20" t="e">
        <f>VLOOKUP(AL44,'DS by Location'!Q:Q,1,FALSE)</f>
        <v>#N/A</v>
      </c>
      <c r="AO44" s="20">
        <f>+VLOOKUP(AL44,'AH Data Pivot'!$B:$B,1,)</f>
        <v>5034</v>
      </c>
    </row>
    <row r="45" spans="1:41" collapsed="1" x14ac:dyDescent="0.25">
      <c r="A45" s="169" t="s">
        <v>280</v>
      </c>
      <c r="B45" s="291">
        <v>5033</v>
      </c>
      <c r="C45" s="213">
        <v>225998.39050053857</v>
      </c>
      <c r="D45" s="213">
        <v>168844.99949946144</v>
      </c>
      <c r="E45" s="213">
        <v>0</v>
      </c>
      <c r="F45" s="148">
        <f t="shared" si="10"/>
        <v>394843.39</v>
      </c>
      <c r="G45" s="155">
        <f>SUMIF('AH Data Pivot'!$B$3:$B$1297,'Mix Substation Location Summary'!$B45,'AH Data Pivot'!$C$3:$C$1297)-F45</f>
        <v>0</v>
      </c>
      <c r="H45" s="213">
        <v>9758323.7068495732</v>
      </c>
      <c r="I45" s="213">
        <v>6897199.8931504292</v>
      </c>
      <c r="J45" s="213">
        <v>0</v>
      </c>
      <c r="K45" s="148">
        <f t="shared" si="11"/>
        <v>16655523.600000001</v>
      </c>
      <c r="L45" s="195">
        <f>SUMIF('AH Data Pivot'!$B$3:$B$1297,'Mix Substation Location Summary'!$B45,'AH Data Pivot'!$D$3:$D$1297)-K45</f>
        <v>0</v>
      </c>
      <c r="M45" s="213">
        <v>63914848.516272828</v>
      </c>
      <c r="N45" s="213">
        <v>48218793.253727175</v>
      </c>
      <c r="O45" s="213">
        <v>0</v>
      </c>
      <c r="P45" s="150">
        <f t="shared" si="7"/>
        <v>112133641.77000001</v>
      </c>
      <c r="Q45" s="195">
        <f>SUMIF('AH Data Pivot'!$B$3:$B$1297,'Mix Substation Location Summary'!$B45,'AH Data Pivot'!$E$3:$E$1297)-P45</f>
        <v>-1.7881393432617188E-7</v>
      </c>
      <c r="R45" s="154">
        <v>0</v>
      </c>
      <c r="S45" s="154">
        <v>0</v>
      </c>
      <c r="T45" s="154">
        <v>0</v>
      </c>
      <c r="U45" s="148">
        <f t="shared" si="12"/>
        <v>0</v>
      </c>
      <c r="V45" s="155">
        <f>SUMIF('AH Data Pivot'!$B$3:$B$1297,'Mix Substation Location Summary'!$B45,'AH Data Pivot'!$F$3:$F$1297)-U45</f>
        <v>0</v>
      </c>
      <c r="W45" s="214">
        <v>0</v>
      </c>
      <c r="X45" s="213">
        <v>0</v>
      </c>
      <c r="Y45" s="213">
        <v>0</v>
      </c>
      <c r="Z45" s="148">
        <f t="shared" si="13"/>
        <v>0</v>
      </c>
      <c r="AA45" s="155">
        <f>SUMIF('AH Data Pivot'!$B$3:$B$1297,'Mix Substation Location Summary'!$B45,'AH Data Pivot'!$G$3:$G$1297)-Z45</f>
        <v>0</v>
      </c>
      <c r="AB45" s="214">
        <v>42495.367330860478</v>
      </c>
      <c r="AC45" s="213">
        <v>-42495.367330860885</v>
      </c>
      <c r="AD45" s="213">
        <v>0</v>
      </c>
      <c r="AE45" s="148">
        <f t="shared" si="14"/>
        <v>-4.0745362639427185E-10</v>
      </c>
      <c r="AF45" s="155">
        <f>SUMIF('AH Data Pivot'!$B$3:$B$1297,'Mix Substation Location Summary'!$B45,'AH Data Pivot'!$H$3:$H$1297)-AE45</f>
        <v>4.0745362639427185E-10</v>
      </c>
      <c r="AI45" s="120">
        <f t="shared" si="9"/>
        <v>1</v>
      </c>
      <c r="AJ45" s="119">
        <f t="shared" si="5"/>
        <v>1</v>
      </c>
      <c r="AL45" s="20">
        <f t="shared" si="6"/>
        <v>5033</v>
      </c>
      <c r="AM45" s="20">
        <f>VLOOKUP(AL45,'TS by Location'!R:R,1,FALSE)</f>
        <v>5033</v>
      </c>
      <c r="AN45" s="20">
        <f>VLOOKUP(AL45,'DS by Location'!Q:Q,1,FALSE)</f>
        <v>5033</v>
      </c>
      <c r="AO45" s="20">
        <f>+VLOOKUP(AL45,'AH Data Pivot'!$B:$B,1,)</f>
        <v>5033</v>
      </c>
    </row>
    <row r="46" spans="1:41" collapsed="1" x14ac:dyDescent="0.25">
      <c r="A46" s="169" t="s">
        <v>281</v>
      </c>
      <c r="B46" s="291">
        <v>5035</v>
      </c>
      <c r="C46" s="213">
        <v>2622.2088261067806</v>
      </c>
      <c r="D46" s="213">
        <v>4620.6711738932199</v>
      </c>
      <c r="E46" s="213">
        <v>0</v>
      </c>
      <c r="F46" s="148">
        <f t="shared" si="10"/>
        <v>7242.880000000001</v>
      </c>
      <c r="G46" s="155">
        <f>SUMIF('AH Data Pivot'!$B$3:$B$1297,'Mix Substation Location Summary'!$B46,'AH Data Pivot'!$C$3:$C$1297)-F46</f>
        <v>0</v>
      </c>
      <c r="H46" s="213">
        <v>507574.6646265423</v>
      </c>
      <c r="I46" s="213">
        <v>893422.57537345798</v>
      </c>
      <c r="J46" s="213">
        <v>0</v>
      </c>
      <c r="K46" s="148">
        <f t="shared" si="11"/>
        <v>1400997.2400000002</v>
      </c>
      <c r="L46" s="195">
        <f>SUMIF('AH Data Pivot'!$B$3:$B$1297,'Mix Substation Location Summary'!$B46,'AH Data Pivot'!$D$3:$D$1297)-K46</f>
        <v>0</v>
      </c>
      <c r="M46" s="213">
        <v>10317736.679534566</v>
      </c>
      <c r="N46" s="213">
        <v>18182176.430465437</v>
      </c>
      <c r="O46" s="213">
        <v>0</v>
      </c>
      <c r="P46" s="150">
        <f t="shared" si="7"/>
        <v>28499913.110000003</v>
      </c>
      <c r="Q46" s="195">
        <f>SUMIF('AH Data Pivot'!$B$3:$B$1297,'Mix Substation Location Summary'!$B46,'AH Data Pivot'!$E$3:$E$1297)-P46</f>
        <v>3.7252902984619141E-8</v>
      </c>
      <c r="R46" s="154">
        <v>0</v>
      </c>
      <c r="S46" s="154">
        <v>0</v>
      </c>
      <c r="T46" s="154">
        <v>0</v>
      </c>
      <c r="U46" s="148">
        <f t="shared" si="12"/>
        <v>0</v>
      </c>
      <c r="V46" s="155">
        <f>SUMIF('AH Data Pivot'!$B$3:$B$1297,'Mix Substation Location Summary'!$B46,'AH Data Pivot'!$F$3:$F$1297)-U46</f>
        <v>0</v>
      </c>
      <c r="W46" s="154">
        <v>0</v>
      </c>
      <c r="X46" s="154">
        <v>0</v>
      </c>
      <c r="Y46" s="154">
        <v>0</v>
      </c>
      <c r="Z46" s="148">
        <f t="shared" si="13"/>
        <v>0</v>
      </c>
      <c r="AA46" s="155">
        <f>SUMIF('AH Data Pivot'!$B$3:$B$1297,'Mix Substation Location Summary'!$B46,'AH Data Pivot'!$G$3:$G$1297)-Z46</f>
        <v>0</v>
      </c>
      <c r="AB46" s="149">
        <v>0</v>
      </c>
      <c r="AC46" s="154">
        <v>0</v>
      </c>
      <c r="AD46" s="154">
        <v>0</v>
      </c>
      <c r="AE46" s="148">
        <f t="shared" si="14"/>
        <v>0</v>
      </c>
      <c r="AF46" s="155">
        <f>SUMIF('AH Data Pivot'!$B$3:$B$1297,'Mix Substation Location Summary'!$B46,'AH Data Pivot'!$H$3:$H$1297)-AE46</f>
        <v>0</v>
      </c>
      <c r="AI46" s="120">
        <f t="shared" si="9"/>
        <v>1</v>
      </c>
      <c r="AJ46" s="119" t="str">
        <f t="shared" si="5"/>
        <v/>
      </c>
      <c r="AL46" s="20">
        <f t="shared" si="6"/>
        <v>5035</v>
      </c>
      <c r="AM46" s="20">
        <f>VLOOKUP(AL46,'TS by Location'!R:R,1,FALSE)</f>
        <v>5035</v>
      </c>
      <c r="AN46" s="20" t="e">
        <f>VLOOKUP(AL46,'DS by Location'!Q:Q,1,FALSE)</f>
        <v>#N/A</v>
      </c>
      <c r="AO46" s="20">
        <f>+VLOOKUP(AL46,'AH Data Pivot'!$B:$B,1,)</f>
        <v>5035</v>
      </c>
    </row>
    <row r="47" spans="1:41" collapsed="1" x14ac:dyDescent="0.25">
      <c r="A47" s="143" t="s">
        <v>178</v>
      </c>
      <c r="B47" s="291" t="s">
        <v>282</v>
      </c>
      <c r="C47" s="213">
        <v>36294.784878569757</v>
      </c>
      <c r="D47" s="213">
        <v>12335.216108390769</v>
      </c>
      <c r="E47" s="213">
        <v>181.40901303947274</v>
      </c>
      <c r="F47" s="148">
        <f t="shared" si="10"/>
        <v>48811.41</v>
      </c>
      <c r="G47" s="155">
        <f>SUMIF('AH Data Pivot'!$B$3:$B$1297,'Mix Substation Location Summary'!$B47,'AH Data Pivot'!$C$3:$C$1297)-F47</f>
        <v>-48811.41</v>
      </c>
      <c r="H47" s="213">
        <v>886459.28338315454</v>
      </c>
      <c r="I47" s="213">
        <v>262757.98170583864</v>
      </c>
      <c r="J47" s="213">
        <v>3864.2749110066898</v>
      </c>
      <c r="K47" s="148">
        <f t="shared" si="11"/>
        <v>1153081.5399999998</v>
      </c>
      <c r="L47" s="195">
        <f>SUMIF('AH Data Pivot'!$B$3:$B$1297,'Mix Substation Location Summary'!$B47,'AH Data Pivot'!$D$3:$D$1297)-K47</f>
        <v>-1153081.5399999998</v>
      </c>
      <c r="M47" s="213">
        <v>24752480.112486333</v>
      </c>
      <c r="N47" s="213">
        <v>10225391.123566097</v>
      </c>
      <c r="O47" s="213">
        <v>150380.67394756881</v>
      </c>
      <c r="P47" s="150">
        <f t="shared" si="7"/>
        <v>35128251.909999996</v>
      </c>
      <c r="Q47" s="195">
        <f>SUMIF('AH Data Pivot'!$B$3:$B$1297,'Mix Substation Location Summary'!$B47,'AH Data Pivot'!$E$3:$E$1297)-P47</f>
        <v>-35128251.909999996</v>
      </c>
      <c r="R47" s="154">
        <v>0</v>
      </c>
      <c r="S47" s="154">
        <v>0</v>
      </c>
      <c r="T47" s="154">
        <v>0</v>
      </c>
      <c r="U47" s="148">
        <f t="shared" si="12"/>
        <v>0</v>
      </c>
      <c r="V47" s="155">
        <f>SUMIF('AH Data Pivot'!$B$3:$B$1297,'Mix Substation Location Summary'!$B47,'AH Data Pivot'!$F$3:$F$1297)-U47</f>
        <v>0</v>
      </c>
      <c r="W47" s="154">
        <v>0</v>
      </c>
      <c r="X47" s="154">
        <v>0</v>
      </c>
      <c r="Y47" s="154">
        <v>0</v>
      </c>
      <c r="Z47" s="148">
        <f t="shared" si="13"/>
        <v>0</v>
      </c>
      <c r="AA47" s="155">
        <f>SUMIF('AH Data Pivot'!$B$3:$B$1297,'Mix Substation Location Summary'!$B47,'AH Data Pivot'!$G$3:$G$1297)-Z47</f>
        <v>0</v>
      </c>
      <c r="AB47" s="214">
        <v>5221088.6900000004</v>
      </c>
      <c r="AC47" s="213">
        <v>0</v>
      </c>
      <c r="AD47" s="213">
        <v>0</v>
      </c>
      <c r="AE47" s="148">
        <f t="shared" si="14"/>
        <v>5221088.6900000004</v>
      </c>
      <c r="AF47" s="155">
        <f>SUMIF('AH Data Pivot'!$B$3:$B$1297,'Mix Substation Location Summary'!$B47,'AH Data Pivot'!$H$3:$H$1297)-AE47</f>
        <v>-5221088.6900000004</v>
      </c>
      <c r="AI47" s="120">
        <f t="shared" si="9"/>
        <v>1</v>
      </c>
      <c r="AJ47" s="119">
        <f t="shared" si="5"/>
        <v>1</v>
      </c>
      <c r="AL47" s="20" t="e">
        <f t="shared" si="6"/>
        <v>#VALUE!</v>
      </c>
      <c r="AM47" s="20" t="e">
        <f>VLOOKUP(AL47,'TS by Location'!R:R,1,FALSE)</f>
        <v>#VALUE!</v>
      </c>
      <c r="AN47" s="20" t="e">
        <f>VLOOKUP(AL47,'DS by Location'!Q:Q,1,FALSE)</f>
        <v>#VALUE!</v>
      </c>
      <c r="AO47" s="20" t="e">
        <f>+VLOOKUP(AL47,'AH Data Pivot'!$B:$B,1,)</f>
        <v>#VALUE!</v>
      </c>
    </row>
    <row r="48" spans="1:41" collapsed="1" x14ac:dyDescent="0.25">
      <c r="A48" s="169" t="s">
        <v>283</v>
      </c>
      <c r="B48" s="291">
        <v>5063</v>
      </c>
      <c r="C48" s="154">
        <v>0</v>
      </c>
      <c r="D48" s="154">
        <v>0</v>
      </c>
      <c r="E48" s="154">
        <v>0</v>
      </c>
      <c r="F48" s="148">
        <f t="shared" si="10"/>
        <v>0</v>
      </c>
      <c r="G48" s="155">
        <f>SUMIF('AH Data Pivot'!$B$3:$B$1297,'Mix Substation Location Summary'!$B48,'AH Data Pivot'!$C$3:$C$1297)-F48</f>
        <v>0</v>
      </c>
      <c r="H48" s="213">
        <v>1741.5648710151854</v>
      </c>
      <c r="I48" s="213">
        <v>473.07512898481491</v>
      </c>
      <c r="J48" s="213">
        <v>0</v>
      </c>
      <c r="K48" s="148">
        <f t="shared" si="11"/>
        <v>2214.6400000000003</v>
      </c>
      <c r="L48" s="195">
        <f>SUMIF('AH Data Pivot'!$B$3:$B$1297,'Mix Substation Location Summary'!$B48,'AH Data Pivot'!$D$3:$D$1297)-K48</f>
        <v>0</v>
      </c>
      <c r="M48" s="213">
        <v>884685.70086645847</v>
      </c>
      <c r="N48" s="213">
        <v>240314.21913354148</v>
      </c>
      <c r="O48" s="213">
        <v>0</v>
      </c>
      <c r="P48" s="150">
        <f t="shared" si="7"/>
        <v>1124999.92</v>
      </c>
      <c r="Q48" s="195">
        <f>SUMIF('AH Data Pivot'!$B$3:$B$1297,'Mix Substation Location Summary'!$B48,'AH Data Pivot'!$E$3:$E$1297)-P48</f>
        <v>0</v>
      </c>
      <c r="R48" s="154">
        <v>0</v>
      </c>
      <c r="S48" s="154">
        <v>0</v>
      </c>
      <c r="T48" s="154">
        <v>0</v>
      </c>
      <c r="U48" s="148">
        <f t="shared" si="12"/>
        <v>0</v>
      </c>
      <c r="V48" s="155">
        <f>SUMIF('AH Data Pivot'!$B$3:$B$1297,'Mix Substation Location Summary'!$B48,'AH Data Pivot'!$F$3:$F$1297)-U48</f>
        <v>0</v>
      </c>
      <c r="W48" s="154">
        <v>0</v>
      </c>
      <c r="X48" s="154">
        <v>0</v>
      </c>
      <c r="Y48" s="154">
        <v>0</v>
      </c>
      <c r="Z48" s="148">
        <f t="shared" si="13"/>
        <v>0</v>
      </c>
      <c r="AA48" s="155">
        <f>SUMIF('AH Data Pivot'!$B$3:$B$1297,'Mix Substation Location Summary'!$B48,'AH Data Pivot'!$G$3:$G$1297)-Z48</f>
        <v>0</v>
      </c>
      <c r="AB48" s="149">
        <v>0</v>
      </c>
      <c r="AC48" s="154">
        <v>0</v>
      </c>
      <c r="AD48" s="154">
        <v>0</v>
      </c>
      <c r="AE48" s="148">
        <f t="shared" si="14"/>
        <v>0</v>
      </c>
      <c r="AF48" s="155">
        <f>SUMIF('AH Data Pivot'!$B$3:$B$1297,'Mix Substation Location Summary'!$B48,'AH Data Pivot'!$H$3:$H$1297)-AE48</f>
        <v>0</v>
      </c>
      <c r="AI48" s="120">
        <f t="shared" si="9"/>
        <v>1</v>
      </c>
      <c r="AJ48" s="119" t="str">
        <f t="shared" si="5"/>
        <v/>
      </c>
      <c r="AL48" s="20">
        <f t="shared" si="6"/>
        <v>5063</v>
      </c>
      <c r="AM48" s="20">
        <f>VLOOKUP(AL48,'TS by Location'!R:R,1,FALSE)</f>
        <v>5063</v>
      </c>
      <c r="AN48" s="20" t="e">
        <f>VLOOKUP(AL48,'DS by Location'!Q:Q,1,FALSE)</f>
        <v>#N/A</v>
      </c>
      <c r="AO48" s="20">
        <f>+VLOOKUP(AL48,'AH Data Pivot'!$B:$B,1,)</f>
        <v>5063</v>
      </c>
    </row>
    <row r="49" spans="1:41" collapsed="1" x14ac:dyDescent="0.25">
      <c r="A49" s="169" t="s">
        <v>284</v>
      </c>
      <c r="B49" s="291">
        <v>5040</v>
      </c>
      <c r="C49" s="213">
        <v>0</v>
      </c>
      <c r="D49" s="213">
        <v>0</v>
      </c>
      <c r="E49" s="213">
        <v>0</v>
      </c>
      <c r="F49" s="148">
        <f t="shared" si="10"/>
        <v>0</v>
      </c>
      <c r="G49" s="155">
        <f>SUMIF('AH Data Pivot'!$B$3:$B$1297,'Mix Substation Location Summary'!$B49,'AH Data Pivot'!$C$3:$C$1297)-F49</f>
        <v>0</v>
      </c>
      <c r="H49" s="213">
        <v>57566.579476638079</v>
      </c>
      <c r="I49" s="213">
        <v>261381.14052336194</v>
      </c>
      <c r="J49" s="213">
        <v>0</v>
      </c>
      <c r="K49" s="148">
        <f t="shared" si="11"/>
        <v>318947.72000000003</v>
      </c>
      <c r="L49" s="195">
        <f>SUMIF('AH Data Pivot'!$B$3:$B$1297,'Mix Substation Location Summary'!$B49,'AH Data Pivot'!$D$3:$D$1297)-K49</f>
        <v>0</v>
      </c>
      <c r="M49" s="213">
        <v>1480449.6629883887</v>
      </c>
      <c r="N49" s="213">
        <v>6721983.9170116121</v>
      </c>
      <c r="O49" s="213">
        <v>0</v>
      </c>
      <c r="P49" s="150">
        <f t="shared" si="7"/>
        <v>8202433.580000001</v>
      </c>
      <c r="Q49" s="195">
        <f>SUMIF('AH Data Pivot'!$B$3:$B$1297,'Mix Substation Location Summary'!$B49,'AH Data Pivot'!$E$3:$E$1297)-P49</f>
        <v>0</v>
      </c>
      <c r="R49" s="154">
        <v>0</v>
      </c>
      <c r="S49" s="154">
        <v>0</v>
      </c>
      <c r="T49" s="154">
        <v>0</v>
      </c>
      <c r="U49" s="148">
        <f t="shared" si="12"/>
        <v>0</v>
      </c>
      <c r="V49" s="155">
        <f>SUMIF('AH Data Pivot'!$B$3:$B$1297,'Mix Substation Location Summary'!$B49,'AH Data Pivot'!$F$3:$F$1297)-U49</f>
        <v>0</v>
      </c>
      <c r="W49" s="154">
        <v>0</v>
      </c>
      <c r="X49" s="154">
        <v>0</v>
      </c>
      <c r="Y49" s="154">
        <v>0</v>
      </c>
      <c r="Z49" s="148">
        <f t="shared" si="13"/>
        <v>0</v>
      </c>
      <c r="AA49" s="155">
        <f>SUMIF('AH Data Pivot'!$B$3:$B$1297,'Mix Substation Location Summary'!$B49,'AH Data Pivot'!$G$3:$G$1297)-Z49</f>
        <v>0</v>
      </c>
      <c r="AB49" s="149">
        <v>0</v>
      </c>
      <c r="AC49" s="154">
        <v>0</v>
      </c>
      <c r="AD49" s="154">
        <v>0</v>
      </c>
      <c r="AE49" s="148">
        <f t="shared" si="14"/>
        <v>0</v>
      </c>
      <c r="AF49" s="155">
        <f>SUMIF('AH Data Pivot'!$B$3:$B$1297,'Mix Substation Location Summary'!$B49,'AH Data Pivot'!$H$3:$H$1297)-AE49</f>
        <v>0</v>
      </c>
      <c r="AI49" s="120">
        <f t="shared" si="9"/>
        <v>1</v>
      </c>
      <c r="AJ49" s="119" t="str">
        <f t="shared" si="5"/>
        <v/>
      </c>
      <c r="AL49" s="20">
        <f t="shared" si="6"/>
        <v>5040</v>
      </c>
      <c r="AM49" s="20">
        <f>VLOOKUP(AL49,'TS by Location'!R:R,1,FALSE)</f>
        <v>5040</v>
      </c>
      <c r="AN49" s="20" t="e">
        <f>VLOOKUP(AL49,'DS by Location'!Q:Q,1,FALSE)</f>
        <v>#N/A</v>
      </c>
      <c r="AO49" s="20">
        <f>+VLOOKUP(AL49,'AH Data Pivot'!$B:$B,1,)</f>
        <v>5040</v>
      </c>
    </row>
    <row r="50" spans="1:41" collapsed="1" x14ac:dyDescent="0.25">
      <c r="A50" s="143" t="s">
        <v>285</v>
      </c>
      <c r="B50" s="291">
        <v>2556</v>
      </c>
      <c r="C50" s="213">
        <v>0</v>
      </c>
      <c r="D50" s="213">
        <v>0</v>
      </c>
      <c r="E50" s="213">
        <v>0</v>
      </c>
      <c r="F50" s="148">
        <f t="shared" si="10"/>
        <v>0</v>
      </c>
      <c r="G50" s="155">
        <f>SUMIF('AH Data Pivot'!$B$3:$B$1297,'Mix Substation Location Summary'!$B50,'AH Data Pivot'!$C$3:$C$1297)-F50</f>
        <v>0</v>
      </c>
      <c r="H50" s="213">
        <v>1245406.3664839671</v>
      </c>
      <c r="I50" s="213">
        <v>241189.41351603286</v>
      </c>
      <c r="J50" s="213">
        <v>0</v>
      </c>
      <c r="K50" s="148">
        <f t="shared" si="11"/>
        <v>1486595.7799999998</v>
      </c>
      <c r="L50" s="195">
        <f>SUMIF('AH Data Pivot'!$B$3:$B$1297,'Mix Substation Location Summary'!$B50,'AH Data Pivot'!$D$3:$D$1297)-K50</f>
        <v>0</v>
      </c>
      <c r="M50" s="213">
        <v>13181656.007582124</v>
      </c>
      <c r="N50" s="213">
        <v>2083842.4824178766</v>
      </c>
      <c r="O50" s="213">
        <v>0</v>
      </c>
      <c r="P50" s="150">
        <f t="shared" si="7"/>
        <v>15265498.49</v>
      </c>
      <c r="Q50" s="195">
        <f>SUMIF('AH Data Pivot'!$B$3:$B$1297,'Mix Substation Location Summary'!$B50,'AH Data Pivot'!$E$3:$E$1297)-P50</f>
        <v>0</v>
      </c>
      <c r="R50" s="154">
        <v>0</v>
      </c>
      <c r="S50" s="154">
        <v>0</v>
      </c>
      <c r="T50" s="154">
        <v>0</v>
      </c>
      <c r="U50" s="148">
        <f t="shared" si="12"/>
        <v>0</v>
      </c>
      <c r="V50" s="155">
        <f>SUMIF('AH Data Pivot'!$B$3:$B$1297,'Mix Substation Location Summary'!$B50,'AH Data Pivot'!$F$3:$F$1297)-U50</f>
        <v>0</v>
      </c>
      <c r="W50" s="214">
        <v>21605.1675810999</v>
      </c>
      <c r="X50" s="213">
        <v>3467.1324189000975</v>
      </c>
      <c r="Y50" s="213">
        <v>0</v>
      </c>
      <c r="Z50" s="148">
        <f t="shared" si="13"/>
        <v>25072.3</v>
      </c>
      <c r="AA50" s="155">
        <f>SUMIF('AH Data Pivot'!$B$3:$B$1297,'Mix Substation Location Summary'!$B50,'AH Data Pivot'!$G$3:$G$1297)-Z50</f>
        <v>0</v>
      </c>
      <c r="AB50" s="214">
        <v>8462.2502297830106</v>
      </c>
      <c r="AC50" s="213">
        <v>-8462.2502297830106</v>
      </c>
      <c r="AD50" s="213">
        <v>0</v>
      </c>
      <c r="AE50" s="148">
        <f t="shared" si="14"/>
        <v>0</v>
      </c>
      <c r="AF50" s="155">
        <f>SUMIF('AH Data Pivot'!$B$3:$B$1297,'Mix Substation Location Summary'!$B50,'AH Data Pivot'!$H$3:$H$1297)-AE50</f>
        <v>0</v>
      </c>
      <c r="AI50" s="120">
        <f t="shared" si="9"/>
        <v>1</v>
      </c>
      <c r="AJ50" s="119">
        <f t="shared" si="5"/>
        <v>1</v>
      </c>
      <c r="AL50" s="20">
        <f t="shared" si="6"/>
        <v>2556</v>
      </c>
      <c r="AM50" s="20">
        <f>VLOOKUP(AL50,'TS by Location'!R:R,1,FALSE)</f>
        <v>2556</v>
      </c>
      <c r="AN50" s="20">
        <f>VLOOKUP(AL50,'DS by Location'!Q:Q,1,FALSE)</f>
        <v>2556</v>
      </c>
      <c r="AO50" s="20">
        <f>+VLOOKUP(AL50,'AH Data Pivot'!$B:$B,1,)</f>
        <v>2556</v>
      </c>
    </row>
    <row r="51" spans="1:41" collapsed="1" x14ac:dyDescent="0.25">
      <c r="A51" s="169" t="s">
        <v>286</v>
      </c>
      <c r="B51" s="291">
        <v>8012</v>
      </c>
      <c r="C51" s="213">
        <v>274246.12720773835</v>
      </c>
      <c r="D51" s="213">
        <v>355294.45279226184</v>
      </c>
      <c r="E51" s="213">
        <v>0</v>
      </c>
      <c r="F51" s="148">
        <f t="shared" si="10"/>
        <v>629540.58000000019</v>
      </c>
      <c r="G51" s="155">
        <f>SUMIF('AH Data Pivot'!$B$3:$B$1297,'Mix Substation Location Summary'!$B51,'AH Data Pivot'!$C$3:$C$1297)-F51</f>
        <v>0</v>
      </c>
      <c r="H51" s="213">
        <v>1978361.602123915</v>
      </c>
      <c r="I51" s="213">
        <v>2529294.197876086</v>
      </c>
      <c r="J51" s="213">
        <v>0</v>
      </c>
      <c r="K51" s="148">
        <f t="shared" si="11"/>
        <v>4507655.8000000007</v>
      </c>
      <c r="L51" s="195">
        <f>SUMIF('AH Data Pivot'!$B$3:$B$1297,'Mix Substation Location Summary'!$B51,'AH Data Pivot'!$D$3:$D$1297)-K51</f>
        <v>0</v>
      </c>
      <c r="M51" s="213">
        <v>22701944.71820274</v>
      </c>
      <c r="N51" s="213">
        <v>29444816.131797265</v>
      </c>
      <c r="O51" s="213">
        <v>0</v>
      </c>
      <c r="P51" s="150">
        <f t="shared" si="7"/>
        <v>52146760.850000009</v>
      </c>
      <c r="Q51" s="195">
        <f>SUMIF('AH Data Pivot'!$B$3:$B$1297,'Mix Substation Location Summary'!$B51,'AH Data Pivot'!$E$3:$E$1297)-P51</f>
        <v>0</v>
      </c>
      <c r="R51" s="154">
        <v>0</v>
      </c>
      <c r="S51" s="154">
        <v>0</v>
      </c>
      <c r="T51" s="154">
        <v>0</v>
      </c>
      <c r="U51" s="148">
        <f t="shared" si="12"/>
        <v>0</v>
      </c>
      <c r="V51" s="155">
        <f>SUMIF('AH Data Pivot'!$B$3:$B$1297,'Mix Substation Location Summary'!$B51,'AH Data Pivot'!$F$3:$F$1297)-U51</f>
        <v>0</v>
      </c>
      <c r="W51" s="214">
        <v>0</v>
      </c>
      <c r="X51" s="213">
        <v>0</v>
      </c>
      <c r="Y51" s="213">
        <v>0</v>
      </c>
      <c r="Z51" s="148">
        <f t="shared" si="13"/>
        <v>0</v>
      </c>
      <c r="AA51" s="155">
        <f>SUMIF('AH Data Pivot'!$B$3:$B$1297,'Mix Substation Location Summary'!$B51,'AH Data Pivot'!$G$3:$G$1297)-Z51</f>
        <v>0</v>
      </c>
      <c r="AB51" s="149">
        <v>0</v>
      </c>
      <c r="AC51" s="154">
        <v>0</v>
      </c>
      <c r="AD51" s="154">
        <v>0</v>
      </c>
      <c r="AE51" s="148">
        <f t="shared" si="14"/>
        <v>0</v>
      </c>
      <c r="AF51" s="155">
        <f>SUMIF('AH Data Pivot'!$B$3:$B$1297,'Mix Substation Location Summary'!$B51,'AH Data Pivot'!$H$3:$H$1297)-AE51</f>
        <v>0</v>
      </c>
      <c r="AI51" s="120">
        <f t="shared" si="9"/>
        <v>1</v>
      </c>
      <c r="AJ51" s="119" t="str">
        <f t="shared" si="5"/>
        <v/>
      </c>
      <c r="AL51" s="20">
        <f t="shared" si="6"/>
        <v>8012</v>
      </c>
      <c r="AM51" s="20">
        <f>VLOOKUP(AL51,'TS by Location'!R:R,1,FALSE)</f>
        <v>8012</v>
      </c>
      <c r="AN51" s="20" t="e">
        <f>VLOOKUP(AL51,'DS by Location'!Q:Q,1,FALSE)</f>
        <v>#N/A</v>
      </c>
      <c r="AO51" s="20">
        <f>+VLOOKUP(AL51,'AH Data Pivot'!$B:$B,1,)</f>
        <v>8012</v>
      </c>
    </row>
    <row r="52" spans="1:41" collapsed="1" x14ac:dyDescent="0.25">
      <c r="A52" s="169" t="s">
        <v>287</v>
      </c>
      <c r="B52" s="291">
        <v>8037</v>
      </c>
      <c r="C52" s="213">
        <v>5238.8513113927302</v>
      </c>
      <c r="D52" s="213">
        <v>11874.898688607271</v>
      </c>
      <c r="E52" s="213">
        <v>0</v>
      </c>
      <c r="F52" s="148">
        <f t="shared" si="10"/>
        <v>17113.75</v>
      </c>
      <c r="G52" s="155">
        <f>SUMIF('AH Data Pivot'!$B$3:$B$1297,'Mix Substation Location Summary'!$B52,'AH Data Pivot'!$C$3:$C$1297)-F52</f>
        <v>0</v>
      </c>
      <c r="H52" s="213">
        <v>139059.14779013908</v>
      </c>
      <c r="I52" s="213">
        <v>244234.41220986098</v>
      </c>
      <c r="J52" s="213">
        <v>0</v>
      </c>
      <c r="K52" s="148">
        <f t="shared" si="11"/>
        <v>383293.56000000006</v>
      </c>
      <c r="L52" s="195">
        <f>SUMIF('AH Data Pivot'!$B$3:$B$1297,'Mix Substation Location Summary'!$B52,'AH Data Pivot'!$D$3:$D$1297)-K52</f>
        <v>0</v>
      </c>
      <c r="M52" s="213">
        <v>4194008.13550629</v>
      </c>
      <c r="N52" s="213">
        <v>9577524.5844937097</v>
      </c>
      <c r="O52" s="213">
        <v>0</v>
      </c>
      <c r="P52" s="150">
        <f t="shared" si="7"/>
        <v>13771532.719999999</v>
      </c>
      <c r="Q52" s="195">
        <f>SUMIF('AH Data Pivot'!$B$3:$B$1297,'Mix Substation Location Summary'!$B52,'AH Data Pivot'!$E$3:$E$1297)-P52</f>
        <v>0</v>
      </c>
      <c r="R52" s="154">
        <v>0</v>
      </c>
      <c r="S52" s="154">
        <v>0</v>
      </c>
      <c r="T52" s="154">
        <v>0</v>
      </c>
      <c r="U52" s="148">
        <f t="shared" si="12"/>
        <v>0</v>
      </c>
      <c r="V52" s="155">
        <f>SUMIF('AH Data Pivot'!$B$3:$B$1297,'Mix Substation Location Summary'!$B52,'AH Data Pivot'!$F$3:$F$1297)-U52</f>
        <v>0</v>
      </c>
      <c r="W52" s="154">
        <v>0</v>
      </c>
      <c r="X52" s="154">
        <v>0</v>
      </c>
      <c r="Y52" s="154">
        <v>0</v>
      </c>
      <c r="Z52" s="148">
        <f t="shared" si="13"/>
        <v>0</v>
      </c>
      <c r="AA52" s="155">
        <f>SUMIF('AH Data Pivot'!$B$3:$B$1297,'Mix Substation Location Summary'!$B52,'AH Data Pivot'!$G$3:$G$1297)-Z52</f>
        <v>0</v>
      </c>
      <c r="AC52" s="154"/>
      <c r="AD52" s="154"/>
      <c r="AE52" s="148">
        <f t="shared" si="14"/>
        <v>0</v>
      </c>
      <c r="AF52" s="155">
        <f>SUMIF('AH Data Pivot'!$B$3:$B$1297,'Mix Substation Location Summary'!$B52,'AH Data Pivot'!$H$3:$H$1297)-AE52</f>
        <v>0</v>
      </c>
      <c r="AI52" s="120">
        <f t="shared" si="9"/>
        <v>1</v>
      </c>
      <c r="AJ52" s="119" t="str">
        <f t="shared" si="5"/>
        <v/>
      </c>
      <c r="AL52" s="20">
        <f t="shared" si="6"/>
        <v>8037</v>
      </c>
      <c r="AM52" s="20">
        <f>VLOOKUP(AL52,'TS by Location'!R:R,1,FALSE)</f>
        <v>8037</v>
      </c>
      <c r="AN52" s="20" t="e">
        <f>VLOOKUP(AL52,'DS by Location'!Q:Q,1,FALSE)</f>
        <v>#N/A</v>
      </c>
      <c r="AO52" s="20">
        <f>+VLOOKUP(AL52,'AH Data Pivot'!$B:$B,1,)</f>
        <v>8037</v>
      </c>
    </row>
    <row r="53" spans="1:41" collapsed="1" x14ac:dyDescent="0.25">
      <c r="A53" s="169" t="s">
        <v>179</v>
      </c>
      <c r="B53" s="291" t="s">
        <v>288</v>
      </c>
      <c r="C53" s="213">
        <v>4330.8378378723464</v>
      </c>
      <c r="D53" s="213">
        <v>3633.6021621276536</v>
      </c>
      <c r="E53" s="213">
        <v>0</v>
      </c>
      <c r="F53" s="148">
        <f t="shared" si="10"/>
        <v>7964.4400000000005</v>
      </c>
      <c r="G53" s="155">
        <f>SUMIF('AH Data Pivot'!$B$3:$B$1297,'Mix Substation Location Summary'!$B53,'AH Data Pivot'!$C$3:$C$1297)-F53</f>
        <v>-7964.4400000000005</v>
      </c>
      <c r="H53" s="213">
        <v>118513.56746743171</v>
      </c>
      <c r="I53" s="213">
        <v>99616.62253256829</v>
      </c>
      <c r="J53" s="213">
        <v>0</v>
      </c>
      <c r="K53" s="148">
        <f t="shared" si="11"/>
        <v>218130.19</v>
      </c>
      <c r="L53" s="195">
        <f>SUMIF('AH Data Pivot'!$B$3:$B$1297,'Mix Substation Location Summary'!$B53,'AH Data Pivot'!$D$3:$D$1297)-K53</f>
        <v>-218130.19</v>
      </c>
      <c r="M53" s="213">
        <v>6727104.6103209592</v>
      </c>
      <c r="N53" s="213">
        <v>5643903.2096790401</v>
      </c>
      <c r="O53" s="213">
        <v>0</v>
      </c>
      <c r="P53" s="150">
        <f t="shared" si="7"/>
        <v>12371007.82</v>
      </c>
      <c r="Q53" s="195">
        <f>SUMIF('AH Data Pivot'!$B$3:$B$1297,'Mix Substation Location Summary'!$B53,'AH Data Pivot'!$E$3:$E$1297)-P53</f>
        <v>-12371007.82</v>
      </c>
      <c r="R53" s="154">
        <v>0</v>
      </c>
      <c r="S53" s="154">
        <v>0</v>
      </c>
      <c r="T53" s="154">
        <v>0</v>
      </c>
      <c r="U53" s="148">
        <f t="shared" si="12"/>
        <v>0</v>
      </c>
      <c r="V53" s="155">
        <f>SUMIF('AH Data Pivot'!$B$3:$B$1297,'Mix Substation Location Summary'!$B53,'AH Data Pivot'!$F$3:$F$1297)-U53</f>
        <v>0</v>
      </c>
      <c r="W53" s="154">
        <v>0</v>
      </c>
      <c r="X53" s="154">
        <v>0</v>
      </c>
      <c r="Y53" s="154">
        <v>0</v>
      </c>
      <c r="Z53" s="148">
        <f t="shared" si="13"/>
        <v>0</v>
      </c>
      <c r="AA53" s="155">
        <f>SUMIF('AH Data Pivot'!$B$3:$B$1297,'Mix Substation Location Summary'!$B53,'AH Data Pivot'!$G$3:$G$1297)-Z53</f>
        <v>0</v>
      </c>
      <c r="AB53" s="149">
        <v>0</v>
      </c>
      <c r="AC53" s="154">
        <v>0</v>
      </c>
      <c r="AD53" s="154">
        <v>0</v>
      </c>
      <c r="AE53" s="148">
        <f t="shared" si="14"/>
        <v>0</v>
      </c>
      <c r="AF53" s="155">
        <f>SUMIF('AH Data Pivot'!$B$3:$B$1297,'Mix Substation Location Summary'!$B53,'AH Data Pivot'!$H$3:$H$1297)-AE53</f>
        <v>0</v>
      </c>
      <c r="AI53" s="120">
        <f t="shared" si="9"/>
        <v>1</v>
      </c>
      <c r="AJ53" s="119" t="str">
        <f t="shared" si="5"/>
        <v/>
      </c>
      <c r="AL53" s="20" t="e">
        <f t="shared" si="6"/>
        <v>#VALUE!</v>
      </c>
      <c r="AM53" s="20" t="e">
        <f>VLOOKUP(AL53,'TS by Location'!R:R,1,FALSE)</f>
        <v>#VALUE!</v>
      </c>
      <c r="AN53" s="20" t="e">
        <f>VLOOKUP(AL53,'DS by Location'!Q:Q,1,FALSE)</f>
        <v>#VALUE!</v>
      </c>
      <c r="AO53" s="20" t="e">
        <f>+VLOOKUP(AL53,'AH Data Pivot'!$B:$B,1,)</f>
        <v>#VALUE!</v>
      </c>
    </row>
    <row r="54" spans="1:41" collapsed="1" x14ac:dyDescent="0.25">
      <c r="A54" s="207" t="s">
        <v>180</v>
      </c>
      <c r="B54" s="292" t="s">
        <v>289</v>
      </c>
      <c r="C54" s="213">
        <v>176283.06529535627</v>
      </c>
      <c r="D54" s="213">
        <v>136478.89470464372</v>
      </c>
      <c r="E54" s="213">
        <v>0</v>
      </c>
      <c r="F54" s="148">
        <f t="shared" si="10"/>
        <v>312761.95999999996</v>
      </c>
      <c r="G54" s="155">
        <f>SUMIF('AH Data Pivot'!$B$3:$B$1297,'Mix Substation Location Summary'!$B54,'AH Data Pivot'!$C$3:$C$1297)-F54</f>
        <v>-312761.95999999996</v>
      </c>
      <c r="H54" s="213">
        <v>53612946.732541442</v>
      </c>
      <c r="I54" s="213">
        <v>20462706.397458557</v>
      </c>
      <c r="J54" s="213">
        <v>0</v>
      </c>
      <c r="K54" s="148">
        <f t="shared" si="11"/>
        <v>74075653.129999995</v>
      </c>
      <c r="L54" s="195">
        <f>SUMIF('AH Data Pivot'!$B$3:$B$1297,'Mix Substation Location Summary'!$B54,'AH Data Pivot'!$D$3:$D$1297)-K54</f>
        <v>-74075653.129999995</v>
      </c>
      <c r="M54" s="213">
        <v>136734623.3429653</v>
      </c>
      <c r="N54" s="213">
        <v>127046542.77703473</v>
      </c>
      <c r="O54" s="213">
        <v>0</v>
      </c>
      <c r="P54" s="150">
        <f t="shared" si="7"/>
        <v>263781166.12000003</v>
      </c>
      <c r="Q54" s="195">
        <f>SUMIF('AH Data Pivot'!$B$3:$B$1297,'Mix Substation Location Summary'!$B54,'AH Data Pivot'!$E$3:$E$1297)-P54</f>
        <v>-263781166.12000003</v>
      </c>
      <c r="R54" s="154">
        <v>0</v>
      </c>
      <c r="S54" s="154">
        <v>0</v>
      </c>
      <c r="T54" s="154">
        <v>0</v>
      </c>
      <c r="U54" s="148">
        <f t="shared" si="12"/>
        <v>0</v>
      </c>
      <c r="V54" s="155">
        <f>SUMIF('AH Data Pivot'!$B$3:$B$1297,'Mix Substation Location Summary'!$B54,'AH Data Pivot'!$F$3:$F$1297)-U54</f>
        <v>0</v>
      </c>
      <c r="W54" s="154">
        <v>0</v>
      </c>
      <c r="X54" s="154">
        <v>0</v>
      </c>
      <c r="Y54" s="154">
        <v>0</v>
      </c>
      <c r="Z54" s="148">
        <f t="shared" si="13"/>
        <v>0</v>
      </c>
      <c r="AA54" s="155">
        <f>SUMIF('AH Data Pivot'!$B$3:$B$1297,'Mix Substation Location Summary'!$B54,'AH Data Pivot'!$G$3:$G$1297)-Z54</f>
        <v>0</v>
      </c>
      <c r="AB54" s="214">
        <v>79794.327533629577</v>
      </c>
      <c r="AC54" s="213">
        <v>-79794.327533629577</v>
      </c>
      <c r="AD54" s="213">
        <v>0</v>
      </c>
      <c r="AE54" s="148">
        <f t="shared" si="14"/>
        <v>0</v>
      </c>
      <c r="AF54" s="155">
        <f>SUMIF('AH Data Pivot'!$B$3:$B$1297,'Mix Substation Location Summary'!$B54,'AH Data Pivot'!$H$3:$H$1297)-AE54</f>
        <v>0</v>
      </c>
      <c r="AI54" s="120">
        <f t="shared" si="9"/>
        <v>1</v>
      </c>
      <c r="AJ54" s="119" t="str">
        <f t="shared" si="5"/>
        <v/>
      </c>
      <c r="AL54" s="20" t="e">
        <f t="shared" si="6"/>
        <v>#VALUE!</v>
      </c>
      <c r="AM54" s="20" t="e">
        <f>VLOOKUP(AL54,'TS by Location'!R:R,1,FALSE)</f>
        <v>#VALUE!</v>
      </c>
      <c r="AN54" s="20" t="e">
        <f>VLOOKUP(AL54,'DS by Location'!Q:Q,1,FALSE)</f>
        <v>#VALUE!</v>
      </c>
      <c r="AO54" s="20" t="e">
        <f>+VLOOKUP(AL54,'AH Data Pivot'!$B:$B,1,)</f>
        <v>#VALUE!</v>
      </c>
    </row>
    <row r="55" spans="1:41" collapsed="1" x14ac:dyDescent="0.25">
      <c r="A55" s="169" t="s">
        <v>290</v>
      </c>
      <c r="B55" s="291">
        <v>8049</v>
      </c>
      <c r="C55" s="213">
        <v>19123.417146619227</v>
      </c>
      <c r="D55" s="213">
        <v>2964.6528533807732</v>
      </c>
      <c r="E55" s="213">
        <v>0</v>
      </c>
      <c r="F55" s="148">
        <f t="shared" si="10"/>
        <v>22088.07</v>
      </c>
      <c r="G55" s="155">
        <f>SUMIF('AH Data Pivot'!$B$3:$B$1297,'Mix Substation Location Summary'!$B55,'AH Data Pivot'!$C$3:$C$1297)-F55</f>
        <v>0</v>
      </c>
      <c r="H55" s="213">
        <v>10005495.95518332</v>
      </c>
      <c r="I55" s="213">
        <v>1539766.3248166747</v>
      </c>
      <c r="J55" s="213">
        <v>0</v>
      </c>
      <c r="K55" s="148">
        <f t="shared" si="11"/>
        <v>11545262.279999994</v>
      </c>
      <c r="L55" s="195">
        <f>SUMIF('AH Data Pivot'!$B$3:$B$1297,'Mix Substation Location Summary'!$B55,'AH Data Pivot'!$D$3:$D$1297)-K55</f>
        <v>0</v>
      </c>
      <c r="M55" s="213">
        <v>82626151.412812501</v>
      </c>
      <c r="N55" s="213">
        <v>12820673.317187356</v>
      </c>
      <c r="O55" s="213">
        <v>0</v>
      </c>
      <c r="P55" s="150">
        <f t="shared" si="7"/>
        <v>95446824.729999855</v>
      </c>
      <c r="Q55" s="195">
        <f>SUMIF('AH Data Pivot'!$B$3:$B$1297,'Mix Substation Location Summary'!$B55,'AH Data Pivot'!$E$3:$E$1297)-P55</f>
        <v>-0.35999965667724609</v>
      </c>
      <c r="R55" s="154">
        <v>0</v>
      </c>
      <c r="S55" s="154">
        <v>0</v>
      </c>
      <c r="T55" s="154">
        <v>0</v>
      </c>
      <c r="U55" s="148">
        <f t="shared" si="12"/>
        <v>0</v>
      </c>
      <c r="V55" s="155">
        <f>SUMIF('AH Data Pivot'!$B$3:$B$1297,'Mix Substation Location Summary'!$B55,'AH Data Pivot'!$F$3:$F$1297)-U55</f>
        <v>0</v>
      </c>
      <c r="W55" s="154">
        <v>0</v>
      </c>
      <c r="X55" s="154">
        <v>0</v>
      </c>
      <c r="Y55" s="154">
        <v>0</v>
      </c>
      <c r="Z55" s="148">
        <f t="shared" si="13"/>
        <v>0</v>
      </c>
      <c r="AA55" s="155">
        <f>SUMIF('AH Data Pivot'!$B$3:$B$1297,'Mix Substation Location Summary'!$B55,'AH Data Pivot'!$G$3:$G$1297)-Z55</f>
        <v>0</v>
      </c>
      <c r="AB55" s="149">
        <v>0</v>
      </c>
      <c r="AC55" s="154"/>
      <c r="AD55" s="154">
        <v>0</v>
      </c>
      <c r="AE55" s="148">
        <f t="shared" si="14"/>
        <v>0</v>
      </c>
      <c r="AF55" s="155">
        <f>SUMIF('AH Data Pivot'!$B$3:$B$1297,'Mix Substation Location Summary'!$B55,'AH Data Pivot'!$H$3:$H$1297)-AE55</f>
        <v>0</v>
      </c>
      <c r="AI55" s="120">
        <f t="shared" si="9"/>
        <v>1</v>
      </c>
      <c r="AJ55" s="119" t="str">
        <f t="shared" si="5"/>
        <v/>
      </c>
      <c r="AL55" s="20">
        <f t="shared" si="6"/>
        <v>8049</v>
      </c>
      <c r="AM55" s="20">
        <f>VLOOKUP(AL55,'TS by Location'!R:R,1,FALSE)</f>
        <v>8049</v>
      </c>
      <c r="AN55" s="20" t="e">
        <f>VLOOKUP(AL55,'DS by Location'!Q:Q,1,FALSE)</f>
        <v>#N/A</v>
      </c>
      <c r="AO55" s="20">
        <f>+VLOOKUP(AL55,'AH Data Pivot'!$B:$B,1,)</f>
        <v>8049</v>
      </c>
    </row>
    <row r="56" spans="1:41" collapsed="1" x14ac:dyDescent="0.25">
      <c r="A56" s="143" t="s">
        <v>291</v>
      </c>
      <c r="B56" s="291">
        <v>5064</v>
      </c>
      <c r="C56" s="213">
        <v>9750.7373869042349</v>
      </c>
      <c r="D56" s="213">
        <v>42358.25261309577</v>
      </c>
      <c r="E56" s="213">
        <v>0</v>
      </c>
      <c r="F56" s="148">
        <f t="shared" si="10"/>
        <v>52108.990000000005</v>
      </c>
      <c r="G56" s="155">
        <f>SUMIF('AH Data Pivot'!$B$3:$B$1297,'Mix Substation Location Summary'!$B56,'AH Data Pivot'!$C$3:$C$1297)-F56</f>
        <v>0</v>
      </c>
      <c r="H56" s="213">
        <v>1759490.082032688</v>
      </c>
      <c r="I56" s="213">
        <v>7339830.587967312</v>
      </c>
      <c r="J56" s="213">
        <v>0</v>
      </c>
      <c r="K56" s="148">
        <f t="shared" si="11"/>
        <v>9099320.6699999999</v>
      </c>
      <c r="L56" s="195">
        <f>SUMIF('AH Data Pivot'!$B$3:$B$1297,'Mix Substation Location Summary'!$B56,'AH Data Pivot'!$D$3:$D$1297)-K56</f>
        <v>0</v>
      </c>
      <c r="M56" s="213">
        <v>12276111.275632169</v>
      </c>
      <c r="N56" s="213">
        <v>53632332.264367826</v>
      </c>
      <c r="O56" s="213">
        <v>0</v>
      </c>
      <c r="P56" s="150">
        <f t="shared" si="7"/>
        <v>65908443.539999992</v>
      </c>
      <c r="Q56" s="195">
        <f>SUMIF('AH Data Pivot'!$B$3:$B$1297,'Mix Substation Location Summary'!$B56,'AH Data Pivot'!$E$3:$E$1297)-P56</f>
        <v>-6.7055225372314453E-8</v>
      </c>
      <c r="R56" s="154">
        <v>0</v>
      </c>
      <c r="S56" s="154">
        <v>0</v>
      </c>
      <c r="T56" s="154">
        <v>0</v>
      </c>
      <c r="U56" s="148">
        <f t="shared" si="12"/>
        <v>0</v>
      </c>
      <c r="V56" s="155">
        <f>SUMIF('AH Data Pivot'!$B$3:$B$1297,'Mix Substation Location Summary'!$B56,'AH Data Pivot'!$F$3:$F$1297)-U56</f>
        <v>0</v>
      </c>
      <c r="W56" s="214">
        <v>0</v>
      </c>
      <c r="X56" s="213">
        <v>0</v>
      </c>
      <c r="Y56" s="213">
        <v>0</v>
      </c>
      <c r="Z56" s="148">
        <f t="shared" si="13"/>
        <v>0</v>
      </c>
      <c r="AA56" s="155">
        <f>SUMIF('AH Data Pivot'!$B$3:$B$1297,'Mix Substation Location Summary'!$B56,'AH Data Pivot'!$G$3:$G$1297)-Z56</f>
        <v>0</v>
      </c>
      <c r="AB56" s="214">
        <v>0</v>
      </c>
      <c r="AC56" s="213">
        <v>0</v>
      </c>
      <c r="AD56" s="213">
        <v>0</v>
      </c>
      <c r="AE56" s="148">
        <f t="shared" si="14"/>
        <v>0</v>
      </c>
      <c r="AF56" s="155">
        <f>SUMIF('AH Data Pivot'!$B$3:$B$1297,'Mix Substation Location Summary'!$B56,'AH Data Pivot'!$H$3:$H$1297)-AE56</f>
        <v>0</v>
      </c>
      <c r="AI56" s="120">
        <f t="shared" si="9"/>
        <v>1</v>
      </c>
      <c r="AJ56" s="119" t="str">
        <f t="shared" si="5"/>
        <v/>
      </c>
      <c r="AL56" s="20">
        <f t="shared" si="6"/>
        <v>5064</v>
      </c>
      <c r="AM56" s="20">
        <f>VLOOKUP(AL56,'TS by Location'!R:R,1,FALSE)</f>
        <v>5064</v>
      </c>
      <c r="AN56" s="20" t="e">
        <f>VLOOKUP(AL56,'DS by Location'!Q:Q,1,FALSE)</f>
        <v>#N/A</v>
      </c>
      <c r="AO56" s="20">
        <f>+VLOOKUP(AL56,'AH Data Pivot'!$B:$B,1,)</f>
        <v>5064</v>
      </c>
    </row>
    <row r="57" spans="1:41" x14ac:dyDescent="0.25">
      <c r="A57" s="169" t="s">
        <v>292</v>
      </c>
      <c r="B57" s="291">
        <v>5025</v>
      </c>
      <c r="C57" s="213">
        <v>29352.935567111854</v>
      </c>
      <c r="D57" s="213">
        <v>34204.234432888145</v>
      </c>
      <c r="E57" s="213">
        <v>0</v>
      </c>
      <c r="F57" s="148">
        <f t="shared" si="10"/>
        <v>63557.17</v>
      </c>
      <c r="G57" s="155">
        <f>SUMIF('AH Data Pivot'!$B$3:$B$1297,'Mix Substation Location Summary'!$B57,'AH Data Pivot'!$C$3:$C$1297)-F57</f>
        <v>0</v>
      </c>
      <c r="H57" s="213">
        <v>278080.97429745866</v>
      </c>
      <c r="I57" s="213">
        <v>324040.73570254137</v>
      </c>
      <c r="J57" s="213">
        <v>0</v>
      </c>
      <c r="K57" s="148">
        <f t="shared" si="11"/>
        <v>602121.71</v>
      </c>
      <c r="L57" s="195">
        <f>SUMIF('AH Data Pivot'!$B$3:$B$1297,'Mix Substation Location Summary'!$B57,'AH Data Pivot'!$D$3:$D$1297)-K57</f>
        <v>0</v>
      </c>
      <c r="M57" s="213">
        <v>6483443.0822234927</v>
      </c>
      <c r="N57" s="213">
        <v>7554992.4677765081</v>
      </c>
      <c r="O57" s="213">
        <v>0</v>
      </c>
      <c r="P57" s="150">
        <f t="shared" si="7"/>
        <v>14038435.550000001</v>
      </c>
      <c r="Q57" s="195">
        <f>SUMIF('AH Data Pivot'!$B$3:$B$1297,'Mix Substation Location Summary'!$B57,'AH Data Pivot'!$E$3:$E$1297)-P57</f>
        <v>0</v>
      </c>
      <c r="R57" s="154">
        <v>0</v>
      </c>
      <c r="S57" s="154">
        <v>0</v>
      </c>
      <c r="T57" s="154">
        <v>0</v>
      </c>
      <c r="U57" s="148">
        <f t="shared" si="12"/>
        <v>0</v>
      </c>
      <c r="V57" s="155">
        <f>SUMIF('AH Data Pivot'!$B$3:$B$1297,'Mix Substation Location Summary'!$B57,'AH Data Pivot'!$F$3:$F$1297)-U57</f>
        <v>0</v>
      </c>
      <c r="W57" s="154">
        <v>0</v>
      </c>
      <c r="X57" s="154">
        <v>0</v>
      </c>
      <c r="Y57" s="154">
        <v>0</v>
      </c>
      <c r="Z57" s="148">
        <f t="shared" si="13"/>
        <v>0</v>
      </c>
      <c r="AA57" s="155">
        <f>SUMIF('AH Data Pivot'!$B$3:$B$1297,'Mix Substation Location Summary'!$B57,'AH Data Pivot'!$G$3:$G$1297)-Z57</f>
        <v>0</v>
      </c>
      <c r="AB57" s="149">
        <v>0</v>
      </c>
      <c r="AC57" s="154">
        <v>0</v>
      </c>
      <c r="AD57" s="154">
        <v>0</v>
      </c>
      <c r="AE57" s="148">
        <f t="shared" si="14"/>
        <v>0</v>
      </c>
      <c r="AF57" s="155">
        <f>SUMIF('AH Data Pivot'!$B$3:$B$1297,'Mix Substation Location Summary'!$B57,'AH Data Pivot'!$H$3:$H$1297)-AE57</f>
        <v>0</v>
      </c>
      <c r="AI57" s="120">
        <f t="shared" si="9"/>
        <v>1</v>
      </c>
      <c r="AJ57" s="119" t="str">
        <f t="shared" si="5"/>
        <v/>
      </c>
      <c r="AL57" s="20">
        <f t="shared" si="6"/>
        <v>5025</v>
      </c>
      <c r="AM57" s="20">
        <f>VLOOKUP(AL57,'TS by Location'!R:R,1,FALSE)</f>
        <v>5025</v>
      </c>
      <c r="AN57" s="20" t="e">
        <f>VLOOKUP(AL57,'DS by Location'!Q:Q,1,FALSE)</f>
        <v>#N/A</v>
      </c>
      <c r="AO57" s="20">
        <f>+VLOOKUP(AL57,'AH Data Pivot'!$B:$B,1,)</f>
        <v>5025</v>
      </c>
    </row>
    <row r="58" spans="1:41" collapsed="1" x14ac:dyDescent="0.25">
      <c r="A58" s="263" t="s">
        <v>293</v>
      </c>
      <c r="B58" s="291">
        <v>5052</v>
      </c>
      <c r="C58" s="254">
        <v>21982.74</v>
      </c>
      <c r="D58" s="254">
        <v>0</v>
      </c>
      <c r="E58" s="254">
        <v>0</v>
      </c>
      <c r="F58" s="148">
        <f t="shared" si="10"/>
        <v>21982.74</v>
      </c>
      <c r="G58" s="155">
        <f>SUMIF('AH Data Pivot'!$B$3:$B$1297,'Mix Substation Location Summary'!$B58,'AH Data Pivot'!$C$3:$C$1297)-F58</f>
        <v>0</v>
      </c>
      <c r="H58" s="254">
        <v>5922081.5499999998</v>
      </c>
      <c r="I58" s="254">
        <v>0</v>
      </c>
      <c r="J58" s="254">
        <v>0</v>
      </c>
      <c r="K58" s="148">
        <f t="shared" si="11"/>
        <v>5922081.5499999998</v>
      </c>
      <c r="L58" s="195">
        <f>SUMIF('AH Data Pivot'!$B$3:$B$1297,'Mix Substation Location Summary'!$B58,'AH Data Pivot'!$D$3:$D$1297)-K58</f>
        <v>0</v>
      </c>
      <c r="M58" s="254">
        <v>203173028.42000005</v>
      </c>
      <c r="N58" s="254">
        <v>0</v>
      </c>
      <c r="O58" s="254">
        <v>0</v>
      </c>
      <c r="P58" s="265">
        <f t="shared" si="7"/>
        <v>203173028.42000005</v>
      </c>
      <c r="Q58" s="148">
        <f>SUMIF('AH Data Pivot'!$B$3:$B$1297,'Mix Substation Location Summary'!$B58,'AH Data Pivot'!$E$3:$E$1297)-P58</f>
        <v>-2.6822090148925781E-7</v>
      </c>
      <c r="R58" s="170">
        <v>0</v>
      </c>
      <c r="S58" s="170">
        <v>0</v>
      </c>
      <c r="T58" s="170">
        <v>0</v>
      </c>
      <c r="U58" s="148">
        <f t="shared" si="12"/>
        <v>0</v>
      </c>
      <c r="V58" s="264">
        <f>SUMIF('AH Data Pivot'!$B$3:$B$1297,'Mix Substation Location Summary'!$B58,'AH Data Pivot'!$F$3:$F$1297)-U58</f>
        <v>0</v>
      </c>
      <c r="W58" s="170">
        <v>0</v>
      </c>
      <c r="X58" s="170">
        <v>0</v>
      </c>
      <c r="Y58" s="170">
        <v>0</v>
      </c>
      <c r="Z58" s="148">
        <f t="shared" si="13"/>
        <v>0</v>
      </c>
      <c r="AA58" s="264">
        <f>SUMIF('AH Data Pivot'!$B$3:$B$1297,'Mix Substation Location Summary'!$B58,'AH Data Pivot'!$G$3:$G$1297)-Z58</f>
        <v>0</v>
      </c>
      <c r="AB58" s="148">
        <v>0</v>
      </c>
      <c r="AC58" s="170">
        <v>0</v>
      </c>
      <c r="AD58" s="170">
        <v>0</v>
      </c>
      <c r="AE58" s="148">
        <f t="shared" si="14"/>
        <v>0</v>
      </c>
      <c r="AF58" s="264">
        <f>SUMIF('AH Data Pivot'!$B$3:$B$1297,'Mix Substation Location Summary'!$B58,'AH Data Pivot'!$H$3:$H$1297)-AE58</f>
        <v>0</v>
      </c>
      <c r="AI58" s="120">
        <f t="shared" si="9"/>
        <v>1</v>
      </c>
      <c r="AJ58" s="119" t="str">
        <f t="shared" si="5"/>
        <v/>
      </c>
      <c r="AL58" s="20">
        <f t="shared" si="6"/>
        <v>5052</v>
      </c>
      <c r="AM58" s="20">
        <f>VLOOKUP(AL58,'TS by Location'!R:R,1,FALSE)</f>
        <v>5052</v>
      </c>
      <c r="AN58" s="20" t="e">
        <f>VLOOKUP(AL58,'DS by Location'!Q:Q,1,FALSE)</f>
        <v>#N/A</v>
      </c>
      <c r="AO58" s="20">
        <f>+VLOOKUP(AL58,'AH Data Pivot'!$B:$B,1,)</f>
        <v>5052</v>
      </c>
    </row>
    <row r="59" spans="1:41" x14ac:dyDescent="0.25">
      <c r="A59" s="169" t="s">
        <v>294</v>
      </c>
      <c r="B59" s="291">
        <v>5059</v>
      </c>
      <c r="C59" s="213">
        <v>110168.06114911153</v>
      </c>
      <c r="D59" s="213">
        <v>895.29885088845811</v>
      </c>
      <c r="E59" s="213">
        <v>0</v>
      </c>
      <c r="F59" s="148">
        <f t="shared" si="10"/>
        <v>111063.35999999999</v>
      </c>
      <c r="G59" s="155">
        <f>SUMIF('AH Data Pivot'!$B$3:$B$1297,'Mix Substation Location Summary'!$B59,'AH Data Pivot'!$C$3:$C$1297)-F59</f>
        <v>0</v>
      </c>
      <c r="H59" s="213">
        <v>888695.49007635354</v>
      </c>
      <c r="I59" s="213">
        <v>7222.1299236464874</v>
      </c>
      <c r="J59" s="213">
        <v>0</v>
      </c>
      <c r="K59" s="148">
        <f t="shared" si="11"/>
        <v>895917.62</v>
      </c>
      <c r="L59" s="195">
        <f>SUMIF('AH Data Pivot'!$B$3:$B$1297,'Mix Substation Location Summary'!$B59,'AH Data Pivot'!$D$3:$D$1297)-K59</f>
        <v>0</v>
      </c>
      <c r="M59" s="213">
        <v>20899557.591182262</v>
      </c>
      <c r="N59" s="213">
        <v>169843.68881773256</v>
      </c>
      <c r="O59" s="213">
        <v>0</v>
      </c>
      <c r="P59" s="150">
        <f t="shared" si="7"/>
        <v>21069401.279999994</v>
      </c>
      <c r="Q59" s="195">
        <f>SUMIF('AH Data Pivot'!$B$3:$B$1297,'Mix Substation Location Summary'!$B59,'AH Data Pivot'!$E$3:$E$1297)-P59</f>
        <v>0</v>
      </c>
      <c r="R59" s="154">
        <v>0</v>
      </c>
      <c r="S59" s="154">
        <v>0</v>
      </c>
      <c r="T59" s="154">
        <v>0</v>
      </c>
      <c r="U59" s="148">
        <f t="shared" si="12"/>
        <v>0</v>
      </c>
      <c r="V59" s="155">
        <f>SUMIF('AH Data Pivot'!$B$3:$B$1297,'Mix Substation Location Summary'!$B59,'AH Data Pivot'!$F$3:$F$1297)-U59</f>
        <v>0</v>
      </c>
      <c r="W59" s="154">
        <v>0</v>
      </c>
      <c r="X59" s="154">
        <v>0</v>
      </c>
      <c r="Y59" s="154">
        <v>0</v>
      </c>
      <c r="Z59" s="148">
        <f t="shared" si="13"/>
        <v>0</v>
      </c>
      <c r="AA59" s="155">
        <f>SUMIF('AH Data Pivot'!$B$3:$B$1297,'Mix Substation Location Summary'!$B59,'AH Data Pivot'!$G$3:$G$1297)-Z59</f>
        <v>0</v>
      </c>
      <c r="AB59" s="149">
        <v>0</v>
      </c>
      <c r="AC59" s="154">
        <v>0</v>
      </c>
      <c r="AD59" s="154">
        <v>0</v>
      </c>
      <c r="AE59" s="148">
        <f t="shared" si="14"/>
        <v>0</v>
      </c>
      <c r="AF59" s="155">
        <f>SUMIF('AH Data Pivot'!$B$3:$B$1297,'Mix Substation Location Summary'!$B59,'AH Data Pivot'!$H$3:$H$1297)-AE59</f>
        <v>0</v>
      </c>
      <c r="AI59" s="120">
        <f t="shared" si="9"/>
        <v>1</v>
      </c>
      <c r="AJ59" s="119" t="str">
        <f t="shared" si="5"/>
        <v/>
      </c>
      <c r="AL59" s="20">
        <f t="shared" si="6"/>
        <v>5059</v>
      </c>
      <c r="AM59" s="20">
        <f>VLOOKUP(AL59,'TS by Location'!R:R,1,FALSE)</f>
        <v>5059</v>
      </c>
      <c r="AN59" s="20" t="e">
        <f>VLOOKUP(AL59,'DS by Location'!Q:Q,1,FALSE)</f>
        <v>#N/A</v>
      </c>
      <c r="AO59" s="20">
        <f>+VLOOKUP(AL59,'AH Data Pivot'!$B:$B,1,)</f>
        <v>5059</v>
      </c>
    </row>
    <row r="60" spans="1:41" x14ac:dyDescent="0.25">
      <c r="A60" s="169" t="s">
        <v>1696</v>
      </c>
      <c r="B60" s="291">
        <v>5079</v>
      </c>
      <c r="C60" s="213">
        <v>1066135.8738638933</v>
      </c>
      <c r="D60" s="213">
        <v>165789.74613610664</v>
      </c>
      <c r="E60" s="213">
        <v>0</v>
      </c>
      <c r="F60" s="148">
        <f t="shared" si="10"/>
        <v>1231925.6199999999</v>
      </c>
      <c r="G60" s="155">
        <f>SUMIF('AH Data Pivot'!$B$3:$B$1297,'Mix Substation Location Summary'!$B60,'AH Data Pivot'!$C$3:$C$1297)-F60</f>
        <v>0</v>
      </c>
      <c r="H60" s="213">
        <v>25958295.48153621</v>
      </c>
      <c r="I60" s="213">
        <v>4069909.4184637847</v>
      </c>
      <c r="J60" s="213">
        <v>0</v>
      </c>
      <c r="K60" s="148">
        <f t="shared" si="11"/>
        <v>30028204.899999995</v>
      </c>
      <c r="L60" s="195">
        <f>SUMIF('AH Data Pivot'!$B$3:$B$1297,'Mix Substation Location Summary'!$B60,'AH Data Pivot'!$D$3:$D$1297)-K60</f>
        <v>0</v>
      </c>
      <c r="M60" s="213">
        <v>187072915.17405188</v>
      </c>
      <c r="N60" s="213">
        <v>29030078.665947944</v>
      </c>
      <c r="O60" s="213">
        <v>0</v>
      </c>
      <c r="P60" s="150">
        <f t="shared" si="7"/>
        <v>216102993.83999982</v>
      </c>
      <c r="Q60" s="195">
        <f>SUMIF('AH Data Pivot'!$B$3:$B$1297,'Mix Substation Location Summary'!$B60,'AH Data Pivot'!$E$3:$E$1297)-P60</f>
        <v>-2.384185791015625E-7</v>
      </c>
      <c r="R60" s="154">
        <v>0</v>
      </c>
      <c r="S60" s="154">
        <v>0</v>
      </c>
      <c r="T60" s="154">
        <v>0</v>
      </c>
      <c r="U60" s="148">
        <f t="shared" si="12"/>
        <v>0</v>
      </c>
      <c r="V60" s="155">
        <f>SUMIF('AH Data Pivot'!$B$3:$B$1297,'Mix Substation Location Summary'!$B60,'AH Data Pivot'!$F$3:$F$1297)-U60</f>
        <v>0</v>
      </c>
      <c r="W60" s="154">
        <v>0</v>
      </c>
      <c r="X60" s="154">
        <v>0</v>
      </c>
      <c r="Y60" s="154">
        <v>0</v>
      </c>
      <c r="Z60" s="148">
        <f t="shared" si="13"/>
        <v>0</v>
      </c>
      <c r="AA60" s="155">
        <f>SUMIF('AH Data Pivot'!$B$3:$B$1297,'Mix Substation Location Summary'!$B60,'AH Data Pivot'!$G$3:$G$1297)-Z60</f>
        <v>0</v>
      </c>
      <c r="AB60" s="149">
        <v>0</v>
      </c>
      <c r="AC60" s="154">
        <v>27487.689999999995</v>
      </c>
      <c r="AD60" s="154">
        <v>0</v>
      </c>
      <c r="AE60" s="148">
        <f t="shared" si="14"/>
        <v>27487.689999999995</v>
      </c>
      <c r="AF60" s="155">
        <f>SUMIF('AH Data Pivot'!$B$3:$B$1297,'Mix Substation Location Summary'!$B60,'AH Data Pivot'!$H$3:$H$1297)-AE60</f>
        <v>0</v>
      </c>
      <c r="AI60" s="120">
        <f t="shared" si="9"/>
        <v>1</v>
      </c>
      <c r="AJ60" s="119">
        <f t="shared" si="5"/>
        <v>1</v>
      </c>
      <c r="AL60" s="20">
        <f t="shared" si="6"/>
        <v>5079</v>
      </c>
      <c r="AM60" s="20">
        <f>VLOOKUP(AL60,'TS by Location'!R:R,1,FALSE)</f>
        <v>5079</v>
      </c>
      <c r="AN60" s="20">
        <f>VLOOKUP(AL60,'DS by Location'!Q:Q,1,FALSE)</f>
        <v>5079</v>
      </c>
      <c r="AO60" s="20">
        <f>+VLOOKUP(AL60,'AH Data Pivot'!$B:$B,1,)</f>
        <v>5079</v>
      </c>
    </row>
    <row r="61" spans="1:41" s="231" customFormat="1" collapsed="1" x14ac:dyDescent="0.25">
      <c r="A61" s="293" t="s">
        <v>176</v>
      </c>
      <c r="B61" s="283" t="s">
        <v>301</v>
      </c>
      <c r="C61" s="228">
        <v>0</v>
      </c>
      <c r="D61" s="228">
        <v>0</v>
      </c>
      <c r="E61" s="228">
        <v>0</v>
      </c>
      <c r="F61" s="226">
        <f t="shared" si="10"/>
        <v>0</v>
      </c>
      <c r="G61" s="227">
        <f>SUMIF('AH Data Pivot'!$B$3:$B$1297,'Mix Substation Location Summary'!$B61,'AH Data Pivot'!$C$3:$C$1297)-F61</f>
        <v>0</v>
      </c>
      <c r="H61" s="228"/>
      <c r="I61" s="228"/>
      <c r="J61" s="228"/>
      <c r="K61" s="226">
        <f t="shared" si="11"/>
        <v>0</v>
      </c>
      <c r="L61" s="226">
        <f>SUMIF('AH Data Pivot'!$B$3:$B$1297,'Mix Substation Location Summary'!$B61,'AH Data Pivot'!$D$3:$D$1297)-K61</f>
        <v>0</v>
      </c>
      <c r="M61" s="228"/>
      <c r="N61" s="228"/>
      <c r="O61" s="228"/>
      <c r="P61" s="229">
        <f t="shared" si="7"/>
        <v>0</v>
      </c>
      <c r="Q61" s="226">
        <f>SUMIF('AH Data Pivot'!$B$3:$B$1297,'Mix Substation Location Summary'!$B61,'AH Data Pivot'!$E$3:$E$1297)-P61</f>
        <v>0</v>
      </c>
      <c r="R61" s="225">
        <v>0</v>
      </c>
      <c r="S61" s="225">
        <v>0</v>
      </c>
      <c r="T61" s="225">
        <v>0</v>
      </c>
      <c r="U61" s="226">
        <f t="shared" si="12"/>
        <v>0</v>
      </c>
      <c r="V61" s="227">
        <f>SUMIF('AH Data Pivot'!$B$3:$B$1297,'Mix Substation Location Summary'!$B61,'AH Data Pivot'!$F$3:$F$1297)-U61</f>
        <v>0</v>
      </c>
      <c r="W61" s="225">
        <v>0</v>
      </c>
      <c r="X61" s="225">
        <v>0</v>
      </c>
      <c r="Y61" s="225">
        <v>0</v>
      </c>
      <c r="Z61" s="226">
        <f t="shared" si="13"/>
        <v>0</v>
      </c>
      <c r="AA61" s="227">
        <f>SUMIF('AH Data Pivot'!$B$3:$B$1297,'Mix Substation Location Summary'!$B61,'AH Data Pivot'!$G$3:$G$1297)-Z61</f>
        <v>0</v>
      </c>
      <c r="AB61" s="230"/>
      <c r="AC61" s="228"/>
      <c r="AD61" s="228">
        <v>0</v>
      </c>
      <c r="AE61" s="226">
        <f t="shared" si="14"/>
        <v>0</v>
      </c>
      <c r="AF61" s="227">
        <f>SUMIF('AH Data Pivot'!$B$3:$B$1297,'Mix Substation Location Summary'!$B61,'AH Data Pivot'!$H$3:$H$1297)-AE61</f>
        <v>0</v>
      </c>
      <c r="AI61" s="232" t="str">
        <f t="shared" si="9"/>
        <v/>
      </c>
      <c r="AJ61" s="233" t="str">
        <f t="shared" si="5"/>
        <v/>
      </c>
      <c r="AL61" s="231" t="e">
        <f t="shared" si="6"/>
        <v>#VALUE!</v>
      </c>
      <c r="AM61" s="231" t="e">
        <f>VLOOKUP(AL61,'TS by Location'!R:R,1,FALSE)</f>
        <v>#VALUE!</v>
      </c>
      <c r="AN61" s="231" t="e">
        <f>VLOOKUP(AL61,'DS by Location'!Q:Q,1,FALSE)</f>
        <v>#VALUE!</v>
      </c>
      <c r="AO61" s="20" t="e">
        <f>+VLOOKUP(AL61,'AH Data Pivot'!$B:$B,1,)</f>
        <v>#VALUE!</v>
      </c>
    </row>
    <row r="62" spans="1:41" collapsed="1" x14ac:dyDescent="0.25">
      <c r="A62" s="169" t="s">
        <v>175</v>
      </c>
      <c r="B62" s="291">
        <v>5048</v>
      </c>
      <c r="C62" s="213">
        <v>0</v>
      </c>
      <c r="D62" s="213">
        <v>45795.102707751968</v>
      </c>
      <c r="E62" s="213">
        <v>3309.1272922480334</v>
      </c>
      <c r="F62" s="148">
        <f t="shared" si="10"/>
        <v>49104.23</v>
      </c>
      <c r="G62" s="155">
        <f>SUMIF('AH Data Pivot'!$B$3:$B$1297,'Mix Substation Location Summary'!$B62,'AH Data Pivot'!$C$3:$C$1297)-F62</f>
        <v>0</v>
      </c>
      <c r="H62" s="213">
        <v>0</v>
      </c>
      <c r="I62" s="213">
        <v>20989.034652591567</v>
      </c>
      <c r="J62" s="213">
        <v>1516.6553474084337</v>
      </c>
      <c r="K62" s="148">
        <f t="shared" si="11"/>
        <v>22505.69</v>
      </c>
      <c r="L62" s="195">
        <f>SUMIF('AH Data Pivot'!$B$3:$B$1297,'Mix Substation Location Summary'!$B62,'AH Data Pivot'!$D$3:$D$1297)-K62</f>
        <v>0</v>
      </c>
      <c r="M62" s="213">
        <v>0</v>
      </c>
      <c r="N62" s="213">
        <v>2347679.6910541821</v>
      </c>
      <c r="O62" s="213">
        <v>172596.29894581743</v>
      </c>
      <c r="P62" s="150">
        <f t="shared" si="7"/>
        <v>2520275.9899999998</v>
      </c>
      <c r="Q62" s="195">
        <f>SUMIF('AH Data Pivot'!$B$3:$B$1297,'Mix Substation Location Summary'!$B62,'AH Data Pivot'!$E$3:$E$1297)-P62</f>
        <v>0</v>
      </c>
      <c r="R62" s="154">
        <v>0</v>
      </c>
      <c r="S62" s="154">
        <v>0</v>
      </c>
      <c r="T62" s="154">
        <v>0</v>
      </c>
      <c r="U62" s="148">
        <f t="shared" si="12"/>
        <v>0</v>
      </c>
      <c r="V62" s="155">
        <f>SUMIF('AH Data Pivot'!$B$3:$B$1297,'Mix Substation Location Summary'!$B62,'AH Data Pivot'!$F$3:$F$1297)-U62</f>
        <v>0</v>
      </c>
      <c r="W62" s="154">
        <v>0</v>
      </c>
      <c r="X62" s="154">
        <v>0</v>
      </c>
      <c r="Y62" s="154">
        <v>0</v>
      </c>
      <c r="Z62" s="148">
        <f t="shared" si="13"/>
        <v>0</v>
      </c>
      <c r="AA62" s="155">
        <f>SUMIF('AH Data Pivot'!$B$3:$B$1297,'Mix Substation Location Summary'!$B62,'AH Data Pivot'!$G$3:$G$1297)-Z62</f>
        <v>0</v>
      </c>
      <c r="AB62" s="214">
        <v>0</v>
      </c>
      <c r="AC62" s="213">
        <v>40885.19</v>
      </c>
      <c r="AD62" s="213">
        <v>0</v>
      </c>
      <c r="AE62" s="148">
        <f t="shared" si="14"/>
        <v>40885.19</v>
      </c>
      <c r="AF62" s="155">
        <f>SUMIF('AH Data Pivot'!$B$3:$B$1297,'Mix Substation Location Summary'!$B62,'AH Data Pivot'!$H$3:$H$1297)-AE62</f>
        <v>0</v>
      </c>
      <c r="AI62" s="120">
        <f t="shared" si="9"/>
        <v>1</v>
      </c>
      <c r="AJ62" s="119">
        <f t="shared" si="5"/>
        <v>1</v>
      </c>
      <c r="AL62" s="20">
        <f t="shared" si="6"/>
        <v>5048</v>
      </c>
      <c r="AM62" s="20">
        <f>VLOOKUP(AL62,'TS by Location'!R:R,1,FALSE)</f>
        <v>5048</v>
      </c>
      <c r="AN62" s="20">
        <f>VLOOKUP(AL62,'DS by Location'!Q:Q,1,FALSE)</f>
        <v>5048</v>
      </c>
      <c r="AO62" s="20">
        <f>+VLOOKUP(AL62,'AH Data Pivot'!$B:$B,1,)</f>
        <v>5048</v>
      </c>
    </row>
    <row r="63" spans="1:41" x14ac:dyDescent="0.25">
      <c r="A63" s="169" t="s">
        <v>656</v>
      </c>
      <c r="B63" s="291">
        <v>8006</v>
      </c>
      <c r="C63" s="213">
        <v>0</v>
      </c>
      <c r="D63" s="213">
        <v>0</v>
      </c>
      <c r="E63" s="213">
        <v>0</v>
      </c>
      <c r="F63" s="148">
        <f t="shared" si="10"/>
        <v>0</v>
      </c>
      <c r="G63" s="155">
        <f>SUMIF('AH Data Pivot'!$B$3:$B$1297,'Mix Substation Location Summary'!$B63,'AH Data Pivot'!$C$3:$C$1297)-F63</f>
        <v>0</v>
      </c>
      <c r="H63" s="213">
        <v>3285710.2116843038</v>
      </c>
      <c r="I63" s="213">
        <v>26705880.108315695</v>
      </c>
      <c r="J63" s="213">
        <v>0</v>
      </c>
      <c r="K63" s="148">
        <f t="shared" si="11"/>
        <v>29991590.32</v>
      </c>
      <c r="L63" s="195">
        <f>SUMIF('AH Data Pivot'!$B$3:$B$1297,'Mix Substation Location Summary'!$B63,'AH Data Pivot'!$D$3:$D$1297)-K63</f>
        <v>0</v>
      </c>
      <c r="M63" s="213">
        <v>5850027.981451964</v>
      </c>
      <c r="N63" s="213">
        <v>47482893.108548425</v>
      </c>
      <c r="O63" s="213">
        <v>0</v>
      </c>
      <c r="P63" s="150">
        <f t="shared" si="7"/>
        <v>53332921.090000391</v>
      </c>
      <c r="Q63" s="195">
        <f>SUMIF('AH Data Pivot'!$B$3:$B$1297,'Mix Substation Location Summary'!$B63,'AH Data Pivot'!$E$3:$E$1297)-P63</f>
        <v>-3.5762786865234375E-7</v>
      </c>
      <c r="R63" s="154">
        <v>0</v>
      </c>
      <c r="S63" s="154">
        <v>0</v>
      </c>
      <c r="T63" s="154">
        <v>0</v>
      </c>
      <c r="U63" s="148">
        <f t="shared" si="12"/>
        <v>0</v>
      </c>
      <c r="V63" s="155">
        <f>SUMIF('AH Data Pivot'!$B$3:$B$1297,'Mix Substation Location Summary'!$B63,'AH Data Pivot'!$F$3:$F$1297)-U63</f>
        <v>0</v>
      </c>
      <c r="W63" s="154">
        <v>0</v>
      </c>
      <c r="X63" s="154">
        <v>0</v>
      </c>
      <c r="Y63" s="154">
        <v>0</v>
      </c>
      <c r="Z63" s="148">
        <f t="shared" si="13"/>
        <v>0</v>
      </c>
      <c r="AA63" s="155">
        <f>SUMIF('AH Data Pivot'!$B$3:$B$1297,'Mix Substation Location Summary'!$B63,'AH Data Pivot'!$G$3:$G$1297)-Z63</f>
        <v>0</v>
      </c>
      <c r="AB63" s="149">
        <v>0</v>
      </c>
      <c r="AC63" s="154">
        <v>0</v>
      </c>
      <c r="AD63" s="154">
        <v>0</v>
      </c>
      <c r="AE63" s="148">
        <f t="shared" si="14"/>
        <v>0</v>
      </c>
      <c r="AF63" s="155">
        <f>SUMIF('AH Data Pivot'!$B$3:$B$1297,'Mix Substation Location Summary'!$B63,'AH Data Pivot'!$H$3:$H$1297)-AE63</f>
        <v>0</v>
      </c>
      <c r="AI63" s="120">
        <f t="shared" si="9"/>
        <v>1</v>
      </c>
      <c r="AJ63" s="119" t="str">
        <f t="shared" si="5"/>
        <v/>
      </c>
      <c r="AL63" s="20">
        <f t="shared" si="6"/>
        <v>8006</v>
      </c>
      <c r="AM63" s="20">
        <f>VLOOKUP(AL63,'TS by Location'!R:R,1,FALSE)</f>
        <v>8006</v>
      </c>
      <c r="AN63" s="20" t="e">
        <f>VLOOKUP(AL63,'DS by Location'!Q:Q,1,FALSE)</f>
        <v>#N/A</v>
      </c>
      <c r="AO63" s="20">
        <f>+VLOOKUP(AL63,'AH Data Pivot'!$B:$B,1,)</f>
        <v>8006</v>
      </c>
    </row>
    <row r="64" spans="1:41" x14ac:dyDescent="0.25">
      <c r="A64" s="169" t="s">
        <v>3093</v>
      </c>
      <c r="B64" s="166">
        <v>8000</v>
      </c>
      <c r="C64" s="213">
        <v>24273.310609594442</v>
      </c>
      <c r="D64" s="213">
        <v>86369.369390405569</v>
      </c>
      <c r="E64" s="213">
        <v>0</v>
      </c>
      <c r="F64" s="148">
        <f t="shared" si="10"/>
        <v>110642.68000000001</v>
      </c>
      <c r="G64" s="155">
        <f>SUMIF('AH Data Pivot'!$B$3:$B$1297,'Mix Substation Location Summary'!$B64,'AH Data Pivot'!$C$3:$C$1297)-F64</f>
        <v>0</v>
      </c>
      <c r="H64" s="213">
        <v>116426.67006372844</v>
      </c>
      <c r="I64" s="213">
        <v>414269.73993627168</v>
      </c>
      <c r="J64" s="213">
        <v>0</v>
      </c>
      <c r="K64" s="148">
        <f t="shared" si="11"/>
        <v>530696.41000000015</v>
      </c>
      <c r="L64" s="195">
        <f>SUMIF('AH Data Pivot'!$B$3:$B$1297,'Mix Substation Location Summary'!$B64,'AH Data Pivot'!$D$3:$D$1297)-K64</f>
        <v>0</v>
      </c>
      <c r="M64" s="213">
        <v>2157861.6868735515</v>
      </c>
      <c r="N64" s="213">
        <v>7678110.1731264554</v>
      </c>
      <c r="O64" s="213">
        <v>0</v>
      </c>
      <c r="P64" s="150">
        <f t="shared" si="7"/>
        <v>9835971.8600000069</v>
      </c>
      <c r="Q64" s="195">
        <f>SUMIF('AH Data Pivot'!$B$3:$B$1297,'Mix Substation Location Summary'!$B64,'AH Data Pivot'!$E$3:$E$1297)-P64</f>
        <v>-1.4901161193847656E-8</v>
      </c>
      <c r="R64" s="154">
        <v>0</v>
      </c>
      <c r="S64" s="154">
        <v>0</v>
      </c>
      <c r="T64" s="154">
        <v>0</v>
      </c>
      <c r="U64" s="148">
        <f t="shared" si="12"/>
        <v>0</v>
      </c>
      <c r="V64" s="155">
        <f>SUMIF('AH Data Pivot'!$B$3:$B$1297,'Mix Substation Location Summary'!$B64,'AH Data Pivot'!$F$3:$F$1297)-U64</f>
        <v>0</v>
      </c>
      <c r="W64" s="154">
        <v>0</v>
      </c>
      <c r="X64" s="154">
        <v>0</v>
      </c>
      <c r="Y64" s="154">
        <v>0</v>
      </c>
      <c r="Z64" s="148">
        <f t="shared" si="13"/>
        <v>0</v>
      </c>
      <c r="AA64" s="155">
        <f>SUMIF('AH Data Pivot'!$B$3:$B$1297,'Mix Substation Location Summary'!$B64,'AH Data Pivot'!$G$3:$G$1297)-Z64</f>
        <v>0</v>
      </c>
      <c r="AB64" s="149">
        <v>0</v>
      </c>
      <c r="AC64" s="154">
        <v>0</v>
      </c>
      <c r="AD64" s="154">
        <v>0</v>
      </c>
      <c r="AE64" s="148">
        <f t="shared" si="14"/>
        <v>0</v>
      </c>
      <c r="AF64" s="155">
        <f>SUMIF('AH Data Pivot'!$B$3:$B$1297,'Mix Substation Location Summary'!$B64,'AH Data Pivot'!$H$3:$H$1297)-AE64</f>
        <v>0</v>
      </c>
      <c r="AI64" s="120">
        <f t="shared" si="9"/>
        <v>1</v>
      </c>
      <c r="AJ64" s="119" t="str">
        <f t="shared" si="5"/>
        <v/>
      </c>
      <c r="AL64" s="20">
        <f t="shared" si="6"/>
        <v>8000</v>
      </c>
      <c r="AM64" s="20">
        <f>VLOOKUP(AL64,'TS by Location'!R:R,1,FALSE)</f>
        <v>8000</v>
      </c>
      <c r="AN64" s="20" t="e">
        <f>VLOOKUP(AL64,'DS by Location'!Q:Q,1,FALSE)</f>
        <v>#N/A</v>
      </c>
      <c r="AO64" s="20">
        <f>+VLOOKUP(AL64,'AH Data Pivot'!$B:$B,1,)</f>
        <v>8000</v>
      </c>
    </row>
    <row r="65" spans="1:41" x14ac:dyDescent="0.25">
      <c r="A65" s="169"/>
      <c r="B65" s="256">
        <v>1000</v>
      </c>
      <c r="C65" s="213"/>
      <c r="D65" s="213"/>
      <c r="E65" s="213"/>
      <c r="F65" s="149">
        <f>SUMIF('AH Data Pivot'!$B$3:$B$1297,'Mix Substation Location Summary'!$B65,'AH Data Pivot'!$C$3:$C$1297)</f>
        <v>0</v>
      </c>
      <c r="G65" s="155">
        <f>SUMIF('AH Data Pivot'!$B$3:$B$1297,'Mix Substation Location Summary'!$B65,'AH Data Pivot'!$C$3:$C$1297)-F65</f>
        <v>0</v>
      </c>
      <c r="H65" s="213"/>
      <c r="I65" s="213"/>
      <c r="J65" s="213"/>
      <c r="K65" s="149">
        <f>SUMIF('AH Data Pivot'!$B$3:$B$1297,'Mix Substation Location Summary'!$B65,'AH Data Pivot'!$D$3:$D$1297)</f>
        <v>0</v>
      </c>
      <c r="L65" s="197">
        <f>SUMIF('AH Data Pivot'!$B$3:$B$1297,'Mix Substation Location Summary'!$B65,'AH Data Pivot'!$D$3:$D$1297)-K65</f>
        <v>0</v>
      </c>
      <c r="M65" s="213"/>
      <c r="N65" s="213"/>
      <c r="O65" s="213"/>
      <c r="P65" s="150">
        <f>SUMIF('AH Data Pivot'!$B$3:$B$1297,'Mix Substation Location Summary'!$B65,'AH Data Pivot'!$E$3:$E$1297)</f>
        <v>6284.59</v>
      </c>
      <c r="Q65" s="195">
        <f>SUMIF('AH Data Pivot'!$B$3:$B$1297,'Mix Substation Location Summary'!$B65,'AH Data Pivot'!$E$3:$E$1297)-P65</f>
        <v>0</v>
      </c>
      <c r="R65" s="154"/>
      <c r="S65" s="154"/>
      <c r="T65" s="154"/>
      <c r="U65" s="150">
        <f>SUMIF('AH Data Pivot'!$B$3:$B$1297,'Mix Substation Location Summary'!$B65,'AH Data Pivot'!$F$3:$F$1297)</f>
        <v>0</v>
      </c>
      <c r="V65" s="186">
        <f>SUMIF('AH Data Pivot'!$B$3:$B$1297,'Mix Substation Location Summary'!$B65,'AH Data Pivot'!$F$3:$F$1297)-U65</f>
        <v>0</v>
      </c>
      <c r="W65" s="154"/>
      <c r="X65" s="154"/>
      <c r="Y65" s="154"/>
      <c r="Z65" s="150">
        <f>SUMIF('AH Data Pivot'!$B$3:$B$1297,'Mix Substation Location Summary'!$B65,'AH Data Pivot'!$G$3:$G$1297)</f>
        <v>0</v>
      </c>
      <c r="AA65" s="155">
        <f>SUMIF('AH Data Pivot'!$B$3:$B$1297,'Mix Substation Location Summary'!$B65,'AH Data Pivot'!$G$3:$G$1297)-Z65</f>
        <v>0</v>
      </c>
      <c r="AC65" s="154"/>
      <c r="AD65" s="154"/>
      <c r="AE65" s="150">
        <f>SUMIF('AH Data Pivot'!$B$3:$B$1297,'Mix Substation Location Summary'!$B65,'AH Data Pivot'!$H$3:$H$1297)</f>
        <v>0</v>
      </c>
      <c r="AF65" s="186">
        <f>SUMIF('AH Data Pivot'!$B$3:$B$1297,'Mix Substation Location Summary'!$B65,'AH Data Pivot'!$H$3:$H$1297)-AE65</f>
        <v>0</v>
      </c>
      <c r="AI65" s="120">
        <f t="shared" ref="AI65:AI66" si="15">IF(F65+K65+P65=0,"",1)</f>
        <v>1</v>
      </c>
      <c r="AJ65" s="119" t="str">
        <f t="shared" ref="AJ65:AJ66" si="16">IF(U65+Z65+AE65=0,"",1)</f>
        <v/>
      </c>
      <c r="AL65" s="80">
        <f t="shared" si="6"/>
        <v>1000</v>
      </c>
      <c r="AM65" s="20">
        <f>VLOOKUP(AL65,'TS by Location'!R:R,1,FALSE)</f>
        <v>1000</v>
      </c>
      <c r="AN65" s="20" t="e">
        <f>VLOOKUP(AL65,'DS by Location'!Q:Q,1,FALSE)</f>
        <v>#N/A</v>
      </c>
      <c r="AO65" s="20">
        <f>+VLOOKUP(AL65,'AH Data Pivot'!$B:$B,1,)</f>
        <v>1000</v>
      </c>
    </row>
    <row r="66" spans="1:41" x14ac:dyDescent="0.25">
      <c r="B66" s="294">
        <v>1094</v>
      </c>
      <c r="C66" s="171" t="str">
        <f t="shared" ref="C66" si="17">IFERROR(MATCH(B66,$B$4:$B$60,0),"")</f>
        <v/>
      </c>
      <c r="F66" s="149">
        <f>SUMIF('AH Data Pivot'!$B$3:$B$1297,'Mix Substation Location Summary'!$B66,'AH Data Pivot'!$C$3:$C$1297)</f>
        <v>0</v>
      </c>
      <c r="G66" s="155">
        <f>SUMIF('AH Data Pivot'!$B$3:$B$1297,'Mix Substation Location Summary'!$B66,'AH Data Pivot'!$C$3:$C$1297)-F66</f>
        <v>0</v>
      </c>
      <c r="K66" s="149">
        <f>SUMIF('AH Data Pivot'!$B$3:$B$1297,'Mix Substation Location Summary'!$B66,'AH Data Pivot'!$D$3:$D$1297)</f>
        <v>0</v>
      </c>
      <c r="L66" s="197">
        <f>SUMIF('AH Data Pivot'!$B$3:$B$1297,'Mix Substation Location Summary'!$B66,'AH Data Pivot'!$D$3:$D$1297)-K66</f>
        <v>0</v>
      </c>
      <c r="P66" s="150">
        <f>SUMIF('AH Data Pivot'!$B$3:$B$1297,'Mix Substation Location Summary'!$B66,'AH Data Pivot'!$E$3:$E$1297)</f>
        <v>0</v>
      </c>
      <c r="Q66" s="195">
        <f>SUMIF('AH Data Pivot'!$B$3:$B$1297,'Mix Substation Location Summary'!$B66,'AH Data Pivot'!$E$3:$E$1297)-P66</f>
        <v>0</v>
      </c>
      <c r="U66" s="150">
        <f>SUMIF('AH Data Pivot'!$B$3:$B$1297,'Mix Substation Location Summary'!$B66,'AH Data Pivot'!$F$3:$F$1297)</f>
        <v>0</v>
      </c>
      <c r="V66" s="186">
        <f>SUMIF('AH Data Pivot'!$B$3:$B$1297,'Mix Substation Location Summary'!$B66,'AH Data Pivot'!$F$3:$F$1297)-U66</f>
        <v>0</v>
      </c>
      <c r="W66" s="171"/>
      <c r="Z66" s="150">
        <f>SUMIF('AH Data Pivot'!$B$3:$B$1297,'Mix Substation Location Summary'!$B66,'AH Data Pivot'!$G$3:$G$1297)</f>
        <v>0</v>
      </c>
      <c r="AA66" s="155">
        <f>SUMIF('AH Data Pivot'!$B$3:$B$1297,'Mix Substation Location Summary'!$B66,'AH Data Pivot'!$G$3:$G$1297)-Z66</f>
        <v>0</v>
      </c>
      <c r="AE66" s="150">
        <f>SUMIF('AH Data Pivot'!$B$3:$B$1297,'Mix Substation Location Summary'!$B66,'AH Data Pivot'!$H$3:$H$1297)</f>
        <v>0</v>
      </c>
      <c r="AF66" s="186">
        <f>SUMIF('AH Data Pivot'!$B$3:$B$1297,'Mix Substation Location Summary'!$B66,'AH Data Pivot'!$H$3:$H$1297)-AE66</f>
        <v>0</v>
      </c>
      <c r="AI66" s="120" t="str">
        <f t="shared" si="15"/>
        <v/>
      </c>
      <c r="AJ66" s="119" t="str">
        <f t="shared" si="16"/>
        <v/>
      </c>
      <c r="AL66" s="20">
        <f t="shared" si="6"/>
        <v>1094</v>
      </c>
      <c r="AM66" s="20" t="e">
        <f>VLOOKUP(AL66,'TS by Location'!R:R,1,FALSE)</f>
        <v>#N/A</v>
      </c>
      <c r="AN66" s="20" t="e">
        <f>VLOOKUP(AL66,'DS by Location'!Q:Q,1,FALSE)</f>
        <v>#N/A</v>
      </c>
      <c r="AO66" s="20">
        <f>+VLOOKUP(AL66,'AH Data Pivot'!$B:$B,1,)</f>
        <v>1094</v>
      </c>
    </row>
    <row r="67" spans="1:41" x14ac:dyDescent="0.25">
      <c r="B67" s="171">
        <v>1250</v>
      </c>
      <c r="C67" s="171" t="str">
        <f t="shared" ref="C67:C130" si="18">IFERROR(MATCH(B67,$B$4:$B$60,0),"")</f>
        <v/>
      </c>
      <c r="F67" s="149">
        <f>SUMIF('AH Data Pivot'!$B$3:$B$1297,'Mix Substation Location Summary'!$B67,'AH Data Pivot'!$C$3:$C$1297)</f>
        <v>0</v>
      </c>
      <c r="G67" s="155">
        <f>SUMIF('AH Data Pivot'!$B$3:$B$1297,'Mix Substation Location Summary'!$B67,'AH Data Pivot'!$C$3:$C$1297)-F67</f>
        <v>0</v>
      </c>
      <c r="K67" s="149">
        <f>SUMIF('AH Data Pivot'!$B$3:$B$1297,'Mix Substation Location Summary'!$B67,'AH Data Pivot'!$D$3:$D$1297)</f>
        <v>0</v>
      </c>
      <c r="L67" s="197">
        <f>SUMIF('AH Data Pivot'!$B$3:$B$1297,'Mix Substation Location Summary'!$B67,'AH Data Pivot'!$D$3:$D$1297)-K67</f>
        <v>0</v>
      </c>
      <c r="P67" s="150">
        <f>SUMIF('AH Data Pivot'!$B$3:$B$1297,'Mix Substation Location Summary'!$B67,'AH Data Pivot'!$E$3:$E$1297)</f>
        <v>23588991.670000002</v>
      </c>
      <c r="Q67" s="195">
        <f>SUMIF('AH Data Pivot'!$B$3:$B$1297,'Mix Substation Location Summary'!$B67,'AH Data Pivot'!$E$3:$E$1297)-P67</f>
        <v>0</v>
      </c>
      <c r="U67" s="150">
        <f>SUMIF('AH Data Pivot'!$B$3:$B$1297,'Mix Substation Location Summary'!$B67,'AH Data Pivot'!$F$3:$F$1297)</f>
        <v>0</v>
      </c>
      <c r="V67" s="186">
        <f>SUMIF('AH Data Pivot'!$B$3:$B$1297,'Mix Substation Location Summary'!$B67,'AH Data Pivot'!$F$3:$F$1297)-U67</f>
        <v>0</v>
      </c>
      <c r="W67" s="171"/>
      <c r="Z67" s="150">
        <f>SUMIF('AH Data Pivot'!$B$3:$B$1297,'Mix Substation Location Summary'!$B67,'AH Data Pivot'!$G$3:$G$1297)</f>
        <v>0</v>
      </c>
      <c r="AA67" s="155">
        <f>SUMIF('AH Data Pivot'!$B$3:$B$1297,'Mix Substation Location Summary'!$B67,'AH Data Pivot'!$G$3:$G$1297)-Z67</f>
        <v>0</v>
      </c>
      <c r="AE67" s="150">
        <f>SUMIF('AH Data Pivot'!$B$3:$B$1297,'Mix Substation Location Summary'!$B67,'AH Data Pivot'!$H$3:$H$1297)</f>
        <v>0</v>
      </c>
      <c r="AF67" s="186">
        <f>SUMIF('AH Data Pivot'!$B$3:$B$1297,'Mix Substation Location Summary'!$B67,'AH Data Pivot'!$H$3:$H$1297)-AE67</f>
        <v>0</v>
      </c>
      <c r="AI67" s="120">
        <f t="shared" si="9"/>
        <v>1</v>
      </c>
      <c r="AJ67" s="119" t="str">
        <f t="shared" si="5"/>
        <v/>
      </c>
      <c r="AL67" s="20">
        <f t="shared" si="6"/>
        <v>1250</v>
      </c>
      <c r="AM67" s="20">
        <f>VLOOKUP(AL67,'TS by Location'!R:R,1,FALSE)</f>
        <v>1250</v>
      </c>
      <c r="AN67" s="20" t="e">
        <f>VLOOKUP(AL67,'DS by Location'!Q:Q,1,FALSE)</f>
        <v>#N/A</v>
      </c>
      <c r="AO67" s="20">
        <f>+VLOOKUP(AL67,'AH Data Pivot'!$B:$B,1,)</f>
        <v>1250</v>
      </c>
    </row>
    <row r="68" spans="1:41" x14ac:dyDescent="0.25">
      <c r="B68" s="171">
        <v>1451</v>
      </c>
      <c r="C68" s="171" t="str">
        <f t="shared" si="18"/>
        <v/>
      </c>
      <c r="F68" s="149">
        <f>SUMIF('AH Data Pivot'!$B$3:$B$1297,'Mix Substation Location Summary'!$B68,'AH Data Pivot'!$C$3:$C$1297)</f>
        <v>0</v>
      </c>
      <c r="G68" s="155">
        <f>SUMIF('AH Data Pivot'!$B$3:$B$1297,'Mix Substation Location Summary'!$B68,'AH Data Pivot'!$C$3:$C$1297)-F68</f>
        <v>0</v>
      </c>
      <c r="K68" s="149">
        <f>SUMIF('AH Data Pivot'!$B$3:$B$1297,'Mix Substation Location Summary'!$B68,'AH Data Pivot'!$D$3:$D$1297)</f>
        <v>0</v>
      </c>
      <c r="L68" s="197">
        <f>SUMIF('AH Data Pivot'!$B$3:$B$1297,'Mix Substation Location Summary'!$B68,'AH Data Pivot'!$D$3:$D$1297)-K68</f>
        <v>0</v>
      </c>
      <c r="P68" s="150">
        <f>SUMIF('AH Data Pivot'!$B$3:$B$1297,'Mix Substation Location Summary'!$B68,'AH Data Pivot'!$E$3:$E$1297)</f>
        <v>35854.54</v>
      </c>
      <c r="Q68" s="195">
        <f>SUMIF('AH Data Pivot'!$B$3:$B$1297,'Mix Substation Location Summary'!$B68,'AH Data Pivot'!$E$3:$E$1297)-P68</f>
        <v>0</v>
      </c>
      <c r="U68" s="150">
        <f>SUMIF('AH Data Pivot'!$B$3:$B$1297,'Mix Substation Location Summary'!$B68,'AH Data Pivot'!$F$3:$F$1297)</f>
        <v>0</v>
      </c>
      <c r="V68" s="186">
        <f>SUMIF('AH Data Pivot'!$B$3:$B$1297,'Mix Substation Location Summary'!$B68,'AH Data Pivot'!$F$3:$F$1297)-U68</f>
        <v>0</v>
      </c>
      <c r="W68" s="171"/>
      <c r="Z68" s="150">
        <f>SUMIF('AH Data Pivot'!$B$3:$B$1297,'Mix Substation Location Summary'!$B68,'AH Data Pivot'!$G$3:$G$1297)</f>
        <v>0</v>
      </c>
      <c r="AA68" s="155">
        <f>SUMIF('AH Data Pivot'!$B$3:$B$1297,'Mix Substation Location Summary'!$B68,'AH Data Pivot'!$G$3:$G$1297)-Z68</f>
        <v>0</v>
      </c>
      <c r="AE68" s="150">
        <f>SUMIF('AH Data Pivot'!$B$3:$B$1297,'Mix Substation Location Summary'!$B68,'AH Data Pivot'!$H$3:$H$1297)</f>
        <v>0</v>
      </c>
      <c r="AF68" s="186">
        <f>SUMIF('AH Data Pivot'!$B$3:$B$1297,'Mix Substation Location Summary'!$B68,'AH Data Pivot'!$H$3:$H$1297)-AE68</f>
        <v>0</v>
      </c>
      <c r="AI68" s="120">
        <f t="shared" si="9"/>
        <v>1</v>
      </c>
      <c r="AJ68" s="119" t="str">
        <f t="shared" si="5"/>
        <v/>
      </c>
      <c r="AL68" s="20">
        <f t="shared" ref="AL68:AL131" si="19">1*B:B</f>
        <v>1451</v>
      </c>
      <c r="AM68" s="20">
        <f>VLOOKUP(AL68,'TS by Location'!R:R,1,FALSE)</f>
        <v>1451</v>
      </c>
      <c r="AN68" s="20" t="e">
        <f>VLOOKUP(AL68,'DS by Location'!Q:Q,1,FALSE)</f>
        <v>#N/A</v>
      </c>
      <c r="AO68" s="20">
        <f>+VLOOKUP(AL68,'AH Data Pivot'!$B:$B,1,)</f>
        <v>1451</v>
      </c>
    </row>
    <row r="69" spans="1:41" s="231" customFormat="1" x14ac:dyDescent="0.25">
      <c r="A69" s="234"/>
      <c r="B69" s="234">
        <v>1808</v>
      </c>
      <c r="C69" s="234" t="str">
        <f t="shared" si="18"/>
        <v/>
      </c>
      <c r="D69" s="234"/>
      <c r="E69" s="234"/>
      <c r="F69" s="226">
        <f>SUMIF('AH Data Pivot'!$B$3:$B$1297,'Mix Substation Location Summary'!$B69,'AH Data Pivot'!$C$3:$C$1297)</f>
        <v>0</v>
      </c>
      <c r="G69" s="227">
        <f>SUMIF('AH Data Pivot'!$B$3:$B$1297,'Mix Substation Location Summary'!$B69,'AH Data Pivot'!$C$3:$C$1297)-F69</f>
        <v>0</v>
      </c>
      <c r="H69" s="234"/>
      <c r="I69" s="234"/>
      <c r="J69" s="234"/>
      <c r="K69" s="226">
        <f>SUMIF('AH Data Pivot'!$B$3:$B$1297,'Mix Substation Location Summary'!$B69,'AH Data Pivot'!$D$3:$D$1297)</f>
        <v>0</v>
      </c>
      <c r="L69" s="197">
        <f>SUMIF('AH Data Pivot'!$B$3:$B$1297,'Mix Substation Location Summary'!$B69,'AH Data Pivot'!$D$3:$D$1297)-K69</f>
        <v>0</v>
      </c>
      <c r="M69" s="234"/>
      <c r="N69" s="234"/>
      <c r="O69" s="234"/>
      <c r="P69" s="226">
        <f>SUMIF('AH Data Pivot'!$B$3:$B$1297,'Mix Substation Location Summary'!$B69,'AH Data Pivot'!$E$3:$E$1297)</f>
        <v>0</v>
      </c>
      <c r="Q69" s="195">
        <f>SUMIF('AH Data Pivot'!$B$3:$B$1297,'Mix Substation Location Summary'!$B69,'AH Data Pivot'!$E$3:$E$1297)-P69</f>
        <v>0</v>
      </c>
      <c r="R69" s="234"/>
      <c r="S69" s="234"/>
      <c r="T69" s="234"/>
      <c r="U69" s="226">
        <f>SUMIF('AH Data Pivot'!$B$3:$B$1297,'Mix Substation Location Summary'!$B69,'AH Data Pivot'!$F$3:$F$1297)</f>
        <v>0</v>
      </c>
      <c r="V69" s="186">
        <f>SUMIF('AH Data Pivot'!$B$3:$B$1297,'Mix Substation Location Summary'!$B69,'AH Data Pivot'!$F$3:$F$1297)-U69</f>
        <v>0</v>
      </c>
      <c r="W69" s="234"/>
      <c r="X69" s="234"/>
      <c r="Y69" s="234"/>
      <c r="Z69" s="226">
        <f>SUMIF('AH Data Pivot'!$B$3:$B$1297,'Mix Substation Location Summary'!$B69,'AH Data Pivot'!$G$3:$G$1297)</f>
        <v>0</v>
      </c>
      <c r="AA69" s="155">
        <f>SUMIF('AH Data Pivot'!$B$3:$B$1297,'Mix Substation Location Summary'!$B69,'AH Data Pivot'!$G$3:$G$1297)-Z69</f>
        <v>0</v>
      </c>
      <c r="AB69" s="226"/>
      <c r="AC69" s="234"/>
      <c r="AD69" s="234"/>
      <c r="AE69" s="226">
        <f>SUMIF('AH Data Pivot'!$B$3:$B$1297,'Mix Substation Location Summary'!$B69,'AH Data Pivot'!$H$3:$H$1297)</f>
        <v>0</v>
      </c>
      <c r="AF69" s="186">
        <f>SUMIF('AH Data Pivot'!$B$3:$B$1297,'Mix Substation Location Summary'!$B69,'AH Data Pivot'!$H$3:$H$1297)-AE69</f>
        <v>0</v>
      </c>
      <c r="AI69" s="232" t="str">
        <f t="shared" si="9"/>
        <v/>
      </c>
      <c r="AJ69" s="233" t="str">
        <f t="shared" ref="AJ69:AJ133" si="20">IF(U69+Z69+AE69=0,"",1)</f>
        <v/>
      </c>
      <c r="AL69" s="231">
        <f t="shared" si="19"/>
        <v>1808</v>
      </c>
      <c r="AM69" s="231" t="e">
        <f>VLOOKUP(AL69,'TS by Location'!R:R,1,FALSE)</f>
        <v>#N/A</v>
      </c>
      <c r="AN69" s="231" t="e">
        <f>VLOOKUP(AL69,'DS by Location'!Q:Q,1,FALSE)</f>
        <v>#N/A</v>
      </c>
      <c r="AO69" s="20" t="e">
        <f>+VLOOKUP(AL69,'AH Data Pivot'!$B:$B,1,)</f>
        <v>#N/A</v>
      </c>
    </row>
    <row r="70" spans="1:41" s="231" customFormat="1" x14ac:dyDescent="0.25">
      <c r="A70" s="234"/>
      <c r="B70" s="234">
        <v>1809</v>
      </c>
      <c r="C70" s="234" t="str">
        <f t="shared" si="18"/>
        <v/>
      </c>
      <c r="D70" s="234"/>
      <c r="E70" s="234"/>
      <c r="F70" s="226">
        <f>SUMIF('AH Data Pivot'!$B$3:$B$1297,'Mix Substation Location Summary'!$B70,'AH Data Pivot'!$C$3:$C$1297)</f>
        <v>0</v>
      </c>
      <c r="G70" s="227">
        <f>SUMIF('AH Data Pivot'!$B$3:$B$1297,'Mix Substation Location Summary'!$B70,'AH Data Pivot'!$C$3:$C$1297)-F70</f>
        <v>0</v>
      </c>
      <c r="H70" s="234"/>
      <c r="I70" s="234"/>
      <c r="J70" s="234"/>
      <c r="K70" s="226">
        <f>SUMIF('AH Data Pivot'!$B$3:$B$1297,'Mix Substation Location Summary'!$B70,'AH Data Pivot'!$D$3:$D$1297)</f>
        <v>0</v>
      </c>
      <c r="L70" s="197">
        <f>SUMIF('AH Data Pivot'!$B$3:$B$1297,'Mix Substation Location Summary'!$B70,'AH Data Pivot'!$D$3:$D$1297)-K70</f>
        <v>0</v>
      </c>
      <c r="M70" s="234"/>
      <c r="N70" s="234"/>
      <c r="O70" s="234"/>
      <c r="P70" s="226">
        <f>SUMIF('AH Data Pivot'!$B$3:$B$1297,'Mix Substation Location Summary'!$B70,'AH Data Pivot'!$E$3:$E$1297)</f>
        <v>0</v>
      </c>
      <c r="Q70" s="195">
        <f>SUMIF('AH Data Pivot'!$B$3:$B$1297,'Mix Substation Location Summary'!$B70,'AH Data Pivot'!$E$3:$E$1297)-P70</f>
        <v>0</v>
      </c>
      <c r="R70" s="234"/>
      <c r="S70" s="234"/>
      <c r="T70" s="234"/>
      <c r="U70" s="226">
        <f>SUMIF('AH Data Pivot'!$B$3:$B$1297,'Mix Substation Location Summary'!$B70,'AH Data Pivot'!$F$3:$F$1297)</f>
        <v>0</v>
      </c>
      <c r="V70" s="186">
        <f>SUMIF('AH Data Pivot'!$B$3:$B$1297,'Mix Substation Location Summary'!$B70,'AH Data Pivot'!$F$3:$F$1297)-U70</f>
        <v>0</v>
      </c>
      <c r="W70" s="234"/>
      <c r="X70" s="234"/>
      <c r="Y70" s="234"/>
      <c r="Z70" s="226">
        <f>SUMIF('AH Data Pivot'!$B$3:$B$1297,'Mix Substation Location Summary'!$B70,'AH Data Pivot'!$G$3:$G$1297)</f>
        <v>0</v>
      </c>
      <c r="AA70" s="155">
        <f>SUMIF('AH Data Pivot'!$B$3:$B$1297,'Mix Substation Location Summary'!$B70,'AH Data Pivot'!$G$3:$G$1297)-Z70</f>
        <v>0</v>
      </c>
      <c r="AB70" s="226"/>
      <c r="AC70" s="234"/>
      <c r="AD70" s="234"/>
      <c r="AE70" s="226">
        <f>SUMIF('AH Data Pivot'!$B$3:$B$1297,'Mix Substation Location Summary'!$B70,'AH Data Pivot'!$H$3:$H$1297)</f>
        <v>0</v>
      </c>
      <c r="AF70" s="186">
        <f>SUMIF('AH Data Pivot'!$B$3:$B$1297,'Mix Substation Location Summary'!$B70,'AH Data Pivot'!$H$3:$H$1297)-AE70</f>
        <v>0</v>
      </c>
      <c r="AI70" s="232" t="str">
        <f t="shared" si="9"/>
        <v/>
      </c>
      <c r="AJ70" s="233" t="str">
        <f t="shared" si="20"/>
        <v/>
      </c>
      <c r="AL70" s="231">
        <f t="shared" si="19"/>
        <v>1809</v>
      </c>
      <c r="AM70" s="231" t="e">
        <f>VLOOKUP(AL70,'TS by Location'!R:R,1,FALSE)</f>
        <v>#N/A</v>
      </c>
      <c r="AN70" s="231" t="e">
        <f>VLOOKUP(AL70,'DS by Location'!Q:Q,1,FALSE)</f>
        <v>#N/A</v>
      </c>
      <c r="AO70" s="20" t="e">
        <f>+VLOOKUP(AL70,'AH Data Pivot'!$B:$B,1,)</f>
        <v>#N/A</v>
      </c>
    </row>
    <row r="71" spans="1:41" s="231" customFormat="1" x14ac:dyDescent="0.25">
      <c r="A71" s="234"/>
      <c r="B71" s="234">
        <v>1810</v>
      </c>
      <c r="C71" s="234" t="str">
        <f t="shared" si="18"/>
        <v/>
      </c>
      <c r="D71" s="234"/>
      <c r="E71" s="234"/>
      <c r="F71" s="226">
        <f>SUMIF('AH Data Pivot'!$B$3:$B$1297,'Mix Substation Location Summary'!$B71,'AH Data Pivot'!$C$3:$C$1297)</f>
        <v>0</v>
      </c>
      <c r="G71" s="227">
        <f>SUMIF('AH Data Pivot'!$B$3:$B$1297,'Mix Substation Location Summary'!$B71,'AH Data Pivot'!$C$3:$C$1297)-F71</f>
        <v>0</v>
      </c>
      <c r="H71" s="234"/>
      <c r="I71" s="234"/>
      <c r="J71" s="234"/>
      <c r="K71" s="226">
        <f>SUMIF('AH Data Pivot'!$B$3:$B$1297,'Mix Substation Location Summary'!$B71,'AH Data Pivot'!$D$3:$D$1297)</f>
        <v>0</v>
      </c>
      <c r="L71" s="197">
        <f>SUMIF('AH Data Pivot'!$B$3:$B$1297,'Mix Substation Location Summary'!$B71,'AH Data Pivot'!$D$3:$D$1297)-K71</f>
        <v>0</v>
      </c>
      <c r="M71" s="234"/>
      <c r="N71" s="234"/>
      <c r="O71" s="234"/>
      <c r="P71" s="226">
        <f>SUMIF('AH Data Pivot'!$B$3:$B$1297,'Mix Substation Location Summary'!$B71,'AH Data Pivot'!$E$3:$E$1297)</f>
        <v>0</v>
      </c>
      <c r="Q71" s="195">
        <f>SUMIF('AH Data Pivot'!$B$3:$B$1297,'Mix Substation Location Summary'!$B71,'AH Data Pivot'!$E$3:$E$1297)-P71</f>
        <v>0</v>
      </c>
      <c r="R71" s="234"/>
      <c r="S71" s="234"/>
      <c r="T71" s="234"/>
      <c r="U71" s="226">
        <f>SUMIF('AH Data Pivot'!$B$3:$B$1297,'Mix Substation Location Summary'!$B71,'AH Data Pivot'!$F$3:$F$1297)</f>
        <v>0</v>
      </c>
      <c r="V71" s="186">
        <f>SUMIF('AH Data Pivot'!$B$3:$B$1297,'Mix Substation Location Summary'!$B71,'AH Data Pivot'!$F$3:$F$1297)-U71</f>
        <v>0</v>
      </c>
      <c r="W71" s="234"/>
      <c r="X71" s="234"/>
      <c r="Y71" s="234"/>
      <c r="Z71" s="226">
        <f>SUMIF('AH Data Pivot'!$B$3:$B$1297,'Mix Substation Location Summary'!$B71,'AH Data Pivot'!$G$3:$G$1297)</f>
        <v>0</v>
      </c>
      <c r="AA71" s="155">
        <f>SUMIF('AH Data Pivot'!$B$3:$B$1297,'Mix Substation Location Summary'!$B71,'AH Data Pivot'!$G$3:$G$1297)-Z71</f>
        <v>0</v>
      </c>
      <c r="AB71" s="226"/>
      <c r="AC71" s="234"/>
      <c r="AD71" s="234"/>
      <c r="AE71" s="226">
        <f>SUMIF('AH Data Pivot'!$B$3:$B$1297,'Mix Substation Location Summary'!$B71,'AH Data Pivot'!$H$3:$H$1297)</f>
        <v>0</v>
      </c>
      <c r="AF71" s="186">
        <f>SUMIF('AH Data Pivot'!$B$3:$B$1297,'Mix Substation Location Summary'!$B71,'AH Data Pivot'!$H$3:$H$1297)-AE71</f>
        <v>0</v>
      </c>
      <c r="AI71" s="232" t="str">
        <f t="shared" si="9"/>
        <v/>
      </c>
      <c r="AJ71" s="233" t="str">
        <f t="shared" si="20"/>
        <v/>
      </c>
      <c r="AL71" s="231">
        <f t="shared" si="19"/>
        <v>1810</v>
      </c>
      <c r="AM71" s="231" t="e">
        <f>VLOOKUP(AL71,'TS by Location'!R:R,1,FALSE)</f>
        <v>#N/A</v>
      </c>
      <c r="AN71" s="231" t="e">
        <f>VLOOKUP(AL71,'DS by Location'!Q:Q,1,FALSE)</f>
        <v>#N/A</v>
      </c>
      <c r="AO71" s="20" t="e">
        <f>+VLOOKUP(AL71,'AH Data Pivot'!$B:$B,1,)</f>
        <v>#N/A</v>
      </c>
    </row>
    <row r="72" spans="1:41" s="231" customFormat="1" x14ac:dyDescent="0.25">
      <c r="A72" s="234"/>
      <c r="B72" s="234">
        <v>1812</v>
      </c>
      <c r="C72" s="234" t="str">
        <f t="shared" si="18"/>
        <v/>
      </c>
      <c r="D72" s="234"/>
      <c r="E72" s="234"/>
      <c r="F72" s="226">
        <f>SUMIF('AH Data Pivot'!$B$3:$B$1297,'Mix Substation Location Summary'!$B72,'AH Data Pivot'!$C$3:$C$1297)</f>
        <v>0</v>
      </c>
      <c r="G72" s="227">
        <f>SUMIF('AH Data Pivot'!$B$3:$B$1297,'Mix Substation Location Summary'!$B72,'AH Data Pivot'!$C$3:$C$1297)-F72</f>
        <v>0</v>
      </c>
      <c r="H72" s="234"/>
      <c r="I72" s="234"/>
      <c r="J72" s="234"/>
      <c r="K72" s="226">
        <f>SUMIF('AH Data Pivot'!$B$3:$B$1297,'Mix Substation Location Summary'!$B72,'AH Data Pivot'!$D$3:$D$1297)</f>
        <v>0</v>
      </c>
      <c r="L72" s="197">
        <f>SUMIF('AH Data Pivot'!$B$3:$B$1297,'Mix Substation Location Summary'!$B72,'AH Data Pivot'!$D$3:$D$1297)-K72</f>
        <v>0</v>
      </c>
      <c r="M72" s="234"/>
      <c r="N72" s="234"/>
      <c r="O72" s="234"/>
      <c r="P72" s="226">
        <f>SUMIF('AH Data Pivot'!$B$3:$B$1297,'Mix Substation Location Summary'!$B72,'AH Data Pivot'!$E$3:$E$1297)</f>
        <v>0</v>
      </c>
      <c r="Q72" s="195">
        <f>SUMIF('AH Data Pivot'!$B$3:$B$1297,'Mix Substation Location Summary'!$B72,'AH Data Pivot'!$E$3:$E$1297)-P72</f>
        <v>0</v>
      </c>
      <c r="R72" s="234"/>
      <c r="S72" s="234"/>
      <c r="T72" s="234"/>
      <c r="U72" s="226">
        <f>SUMIF('AH Data Pivot'!$B$3:$B$1297,'Mix Substation Location Summary'!$B72,'AH Data Pivot'!$F$3:$F$1297)</f>
        <v>0</v>
      </c>
      <c r="V72" s="186">
        <f>SUMIF('AH Data Pivot'!$B$3:$B$1297,'Mix Substation Location Summary'!$B72,'AH Data Pivot'!$F$3:$F$1297)-U72</f>
        <v>0</v>
      </c>
      <c r="W72" s="234"/>
      <c r="X72" s="234"/>
      <c r="Y72" s="234"/>
      <c r="Z72" s="226">
        <f>SUMIF('AH Data Pivot'!$B$3:$B$1297,'Mix Substation Location Summary'!$B72,'AH Data Pivot'!$G$3:$G$1297)</f>
        <v>0</v>
      </c>
      <c r="AA72" s="155">
        <f>SUMIF('AH Data Pivot'!$B$3:$B$1297,'Mix Substation Location Summary'!$B72,'AH Data Pivot'!$G$3:$G$1297)-Z72</f>
        <v>0</v>
      </c>
      <c r="AB72" s="226"/>
      <c r="AC72" s="234"/>
      <c r="AD72" s="234"/>
      <c r="AE72" s="226">
        <f>SUMIF('AH Data Pivot'!$B$3:$B$1297,'Mix Substation Location Summary'!$B72,'AH Data Pivot'!$H$3:$H$1297)</f>
        <v>0</v>
      </c>
      <c r="AF72" s="186">
        <f>SUMIF('AH Data Pivot'!$B$3:$B$1297,'Mix Substation Location Summary'!$B72,'AH Data Pivot'!$H$3:$H$1297)-AE72</f>
        <v>0</v>
      </c>
      <c r="AI72" s="232" t="str">
        <f t="shared" si="9"/>
        <v/>
      </c>
      <c r="AJ72" s="233" t="str">
        <f t="shared" si="20"/>
        <v/>
      </c>
      <c r="AL72" s="231">
        <f t="shared" si="19"/>
        <v>1812</v>
      </c>
      <c r="AM72" s="231" t="e">
        <f>VLOOKUP(AL72,'TS by Location'!R:R,1,FALSE)</f>
        <v>#N/A</v>
      </c>
      <c r="AN72" s="231" t="e">
        <f>VLOOKUP(AL72,'DS by Location'!Q:Q,1,FALSE)</f>
        <v>#N/A</v>
      </c>
      <c r="AO72" s="20" t="e">
        <f>+VLOOKUP(AL72,'AH Data Pivot'!$B:$B,1,)</f>
        <v>#N/A</v>
      </c>
    </row>
    <row r="73" spans="1:41" s="231" customFormat="1" x14ac:dyDescent="0.25">
      <c r="A73" s="234"/>
      <c r="B73" s="234">
        <v>1818</v>
      </c>
      <c r="C73" s="234" t="str">
        <f t="shared" si="18"/>
        <v/>
      </c>
      <c r="D73" s="234"/>
      <c r="E73" s="234"/>
      <c r="F73" s="226">
        <f>SUMIF('AH Data Pivot'!$B$3:$B$1297,'Mix Substation Location Summary'!$B73,'AH Data Pivot'!$C$3:$C$1297)</f>
        <v>0</v>
      </c>
      <c r="G73" s="227">
        <f>SUMIF('AH Data Pivot'!$B$3:$B$1297,'Mix Substation Location Summary'!$B73,'AH Data Pivot'!$C$3:$C$1297)-F73</f>
        <v>0</v>
      </c>
      <c r="H73" s="234"/>
      <c r="I73" s="234"/>
      <c r="J73" s="234"/>
      <c r="K73" s="226">
        <f>SUMIF('AH Data Pivot'!$B$3:$B$1297,'Mix Substation Location Summary'!$B73,'AH Data Pivot'!$D$3:$D$1297)</f>
        <v>0</v>
      </c>
      <c r="L73" s="197">
        <f>SUMIF('AH Data Pivot'!$B$3:$B$1297,'Mix Substation Location Summary'!$B73,'AH Data Pivot'!$D$3:$D$1297)-K73</f>
        <v>0</v>
      </c>
      <c r="M73" s="234"/>
      <c r="N73" s="234"/>
      <c r="O73" s="234"/>
      <c r="P73" s="226">
        <f>SUMIF('AH Data Pivot'!$B$3:$B$1297,'Mix Substation Location Summary'!$B73,'AH Data Pivot'!$E$3:$E$1297)</f>
        <v>0</v>
      </c>
      <c r="Q73" s="195">
        <f>SUMIF('AH Data Pivot'!$B$3:$B$1297,'Mix Substation Location Summary'!$B73,'AH Data Pivot'!$E$3:$E$1297)-P73</f>
        <v>0</v>
      </c>
      <c r="R73" s="234"/>
      <c r="S73" s="234"/>
      <c r="T73" s="234"/>
      <c r="U73" s="226">
        <f>SUMIF('AH Data Pivot'!$B$3:$B$1297,'Mix Substation Location Summary'!$B73,'AH Data Pivot'!$F$3:$F$1297)</f>
        <v>0</v>
      </c>
      <c r="V73" s="186">
        <f>SUMIF('AH Data Pivot'!$B$3:$B$1297,'Mix Substation Location Summary'!$B73,'AH Data Pivot'!$F$3:$F$1297)-U73</f>
        <v>0</v>
      </c>
      <c r="W73" s="234"/>
      <c r="X73" s="234"/>
      <c r="Y73" s="234"/>
      <c r="Z73" s="226">
        <f>SUMIF('AH Data Pivot'!$B$3:$B$1297,'Mix Substation Location Summary'!$B73,'AH Data Pivot'!$G$3:$G$1297)</f>
        <v>0</v>
      </c>
      <c r="AA73" s="155">
        <f>SUMIF('AH Data Pivot'!$B$3:$B$1297,'Mix Substation Location Summary'!$B73,'AH Data Pivot'!$G$3:$G$1297)-Z73</f>
        <v>0</v>
      </c>
      <c r="AB73" s="226"/>
      <c r="AC73" s="234"/>
      <c r="AD73" s="234"/>
      <c r="AE73" s="226">
        <f>SUMIF('AH Data Pivot'!$B$3:$B$1297,'Mix Substation Location Summary'!$B73,'AH Data Pivot'!$H$3:$H$1297)</f>
        <v>0</v>
      </c>
      <c r="AF73" s="186">
        <f>SUMIF('AH Data Pivot'!$B$3:$B$1297,'Mix Substation Location Summary'!$B73,'AH Data Pivot'!$H$3:$H$1297)-AE73</f>
        <v>0</v>
      </c>
      <c r="AI73" s="232" t="str">
        <f t="shared" si="9"/>
        <v/>
      </c>
      <c r="AJ73" s="233" t="str">
        <f t="shared" si="20"/>
        <v/>
      </c>
      <c r="AL73" s="231">
        <f t="shared" si="19"/>
        <v>1818</v>
      </c>
      <c r="AM73" s="231" t="e">
        <f>VLOOKUP(AL73,'TS by Location'!R:R,1,FALSE)</f>
        <v>#N/A</v>
      </c>
      <c r="AN73" s="231" t="e">
        <f>VLOOKUP(AL73,'DS by Location'!Q:Q,1,FALSE)</f>
        <v>#N/A</v>
      </c>
      <c r="AO73" s="20" t="e">
        <f>+VLOOKUP(AL73,'AH Data Pivot'!$B:$B,1,)</f>
        <v>#N/A</v>
      </c>
    </row>
    <row r="74" spans="1:41" s="231" customFormat="1" x14ac:dyDescent="0.25">
      <c r="A74" s="234"/>
      <c r="B74" s="234">
        <v>1824</v>
      </c>
      <c r="C74" s="234" t="str">
        <f t="shared" si="18"/>
        <v/>
      </c>
      <c r="D74" s="234"/>
      <c r="E74" s="234"/>
      <c r="F74" s="226">
        <f>SUMIF('AH Data Pivot'!$B$3:$B$1297,'Mix Substation Location Summary'!$B74,'AH Data Pivot'!$C$3:$C$1297)</f>
        <v>0</v>
      </c>
      <c r="G74" s="227">
        <f>SUMIF('AH Data Pivot'!$B$3:$B$1297,'Mix Substation Location Summary'!$B74,'AH Data Pivot'!$C$3:$C$1297)-F74</f>
        <v>0</v>
      </c>
      <c r="H74" s="234"/>
      <c r="I74" s="234"/>
      <c r="J74" s="234"/>
      <c r="K74" s="226">
        <f>SUMIF('AH Data Pivot'!$B$3:$B$1297,'Mix Substation Location Summary'!$B74,'AH Data Pivot'!$D$3:$D$1297)</f>
        <v>0</v>
      </c>
      <c r="L74" s="197">
        <f>SUMIF('AH Data Pivot'!$B$3:$B$1297,'Mix Substation Location Summary'!$B74,'AH Data Pivot'!$D$3:$D$1297)-K74</f>
        <v>0</v>
      </c>
      <c r="M74" s="234"/>
      <c r="N74" s="234"/>
      <c r="O74" s="234"/>
      <c r="P74" s="226">
        <f>SUMIF('AH Data Pivot'!$B$3:$B$1297,'Mix Substation Location Summary'!$B74,'AH Data Pivot'!$E$3:$E$1297)</f>
        <v>0</v>
      </c>
      <c r="Q74" s="195">
        <f>SUMIF('AH Data Pivot'!$B$3:$B$1297,'Mix Substation Location Summary'!$B74,'AH Data Pivot'!$E$3:$E$1297)-P74</f>
        <v>0</v>
      </c>
      <c r="R74" s="234"/>
      <c r="S74" s="234"/>
      <c r="T74" s="234"/>
      <c r="U74" s="226">
        <f>SUMIF('AH Data Pivot'!$B$3:$B$1297,'Mix Substation Location Summary'!$B74,'AH Data Pivot'!$F$3:$F$1297)</f>
        <v>0</v>
      </c>
      <c r="V74" s="186">
        <f>SUMIF('AH Data Pivot'!$B$3:$B$1297,'Mix Substation Location Summary'!$B74,'AH Data Pivot'!$F$3:$F$1297)-U74</f>
        <v>0</v>
      </c>
      <c r="W74" s="234"/>
      <c r="X74" s="234"/>
      <c r="Y74" s="234"/>
      <c r="Z74" s="226">
        <f>SUMIF('AH Data Pivot'!$B$3:$B$1297,'Mix Substation Location Summary'!$B74,'AH Data Pivot'!$G$3:$G$1297)</f>
        <v>0</v>
      </c>
      <c r="AA74" s="155">
        <f>SUMIF('AH Data Pivot'!$B$3:$B$1297,'Mix Substation Location Summary'!$B74,'AH Data Pivot'!$G$3:$G$1297)-Z74</f>
        <v>0</v>
      </c>
      <c r="AB74" s="226"/>
      <c r="AC74" s="234"/>
      <c r="AD74" s="234"/>
      <c r="AE74" s="226">
        <f>SUMIF('AH Data Pivot'!$B$3:$B$1297,'Mix Substation Location Summary'!$B74,'AH Data Pivot'!$H$3:$H$1297)</f>
        <v>0</v>
      </c>
      <c r="AF74" s="186">
        <f>SUMIF('AH Data Pivot'!$B$3:$B$1297,'Mix Substation Location Summary'!$B74,'AH Data Pivot'!$H$3:$H$1297)-AE74</f>
        <v>0</v>
      </c>
      <c r="AI74" s="232" t="str">
        <f t="shared" si="9"/>
        <v/>
      </c>
      <c r="AJ74" s="233" t="str">
        <f t="shared" si="20"/>
        <v/>
      </c>
      <c r="AL74" s="231">
        <f t="shared" si="19"/>
        <v>1824</v>
      </c>
      <c r="AM74" s="231" t="e">
        <f>VLOOKUP(AL74,'TS by Location'!R:R,1,FALSE)</f>
        <v>#N/A</v>
      </c>
      <c r="AN74" s="231" t="e">
        <f>VLOOKUP(AL74,'DS by Location'!Q:Q,1,FALSE)</f>
        <v>#N/A</v>
      </c>
      <c r="AO74" s="20" t="e">
        <f>+VLOOKUP(AL74,'AH Data Pivot'!$B:$B,1,)</f>
        <v>#N/A</v>
      </c>
    </row>
    <row r="75" spans="1:41" s="231" customFormat="1" x14ac:dyDescent="0.25">
      <c r="A75" s="234"/>
      <c r="B75" s="234">
        <v>1839</v>
      </c>
      <c r="C75" s="234" t="str">
        <f t="shared" si="18"/>
        <v/>
      </c>
      <c r="D75" s="234"/>
      <c r="E75" s="234"/>
      <c r="F75" s="226">
        <f>SUMIF('AH Data Pivot'!$B$3:$B$1297,'Mix Substation Location Summary'!$B75,'AH Data Pivot'!$C$3:$C$1297)</f>
        <v>0</v>
      </c>
      <c r="G75" s="227">
        <f>SUMIF('AH Data Pivot'!$B$3:$B$1297,'Mix Substation Location Summary'!$B75,'AH Data Pivot'!$C$3:$C$1297)-F75</f>
        <v>0</v>
      </c>
      <c r="H75" s="234"/>
      <c r="I75" s="234"/>
      <c r="J75" s="234"/>
      <c r="K75" s="226">
        <f>SUMIF('AH Data Pivot'!$B$3:$B$1297,'Mix Substation Location Summary'!$B75,'AH Data Pivot'!$D$3:$D$1297)</f>
        <v>0</v>
      </c>
      <c r="L75" s="197">
        <f>SUMIF('AH Data Pivot'!$B$3:$B$1297,'Mix Substation Location Summary'!$B75,'AH Data Pivot'!$D$3:$D$1297)-K75</f>
        <v>0</v>
      </c>
      <c r="M75" s="234"/>
      <c r="N75" s="234"/>
      <c r="O75" s="234"/>
      <c r="P75" s="226">
        <f>SUMIF('AH Data Pivot'!$B$3:$B$1297,'Mix Substation Location Summary'!$B75,'AH Data Pivot'!$E$3:$E$1297)</f>
        <v>0</v>
      </c>
      <c r="Q75" s="195">
        <f>SUMIF('AH Data Pivot'!$B$3:$B$1297,'Mix Substation Location Summary'!$B75,'AH Data Pivot'!$E$3:$E$1297)-P75</f>
        <v>0</v>
      </c>
      <c r="R75" s="234"/>
      <c r="S75" s="234"/>
      <c r="T75" s="234"/>
      <c r="U75" s="226">
        <f>SUMIF('AH Data Pivot'!$B$3:$B$1297,'Mix Substation Location Summary'!$B75,'AH Data Pivot'!$F$3:$F$1297)</f>
        <v>0</v>
      </c>
      <c r="V75" s="186">
        <f>SUMIF('AH Data Pivot'!$B$3:$B$1297,'Mix Substation Location Summary'!$B75,'AH Data Pivot'!$F$3:$F$1297)-U75</f>
        <v>0</v>
      </c>
      <c r="W75" s="234"/>
      <c r="X75" s="234"/>
      <c r="Y75" s="234"/>
      <c r="Z75" s="226">
        <f>SUMIF('AH Data Pivot'!$B$3:$B$1297,'Mix Substation Location Summary'!$B75,'AH Data Pivot'!$G$3:$G$1297)</f>
        <v>0</v>
      </c>
      <c r="AA75" s="155">
        <f>SUMIF('AH Data Pivot'!$B$3:$B$1297,'Mix Substation Location Summary'!$B75,'AH Data Pivot'!$G$3:$G$1297)-Z75</f>
        <v>0</v>
      </c>
      <c r="AB75" s="226"/>
      <c r="AC75" s="234"/>
      <c r="AD75" s="234"/>
      <c r="AE75" s="226">
        <f>SUMIF('AH Data Pivot'!$B$3:$B$1297,'Mix Substation Location Summary'!$B75,'AH Data Pivot'!$H$3:$H$1297)</f>
        <v>0</v>
      </c>
      <c r="AF75" s="186">
        <f>SUMIF('AH Data Pivot'!$B$3:$B$1297,'Mix Substation Location Summary'!$B75,'AH Data Pivot'!$H$3:$H$1297)-AE75</f>
        <v>0</v>
      </c>
      <c r="AI75" s="232" t="str">
        <f t="shared" si="9"/>
        <v/>
      </c>
      <c r="AJ75" s="233" t="str">
        <f t="shared" si="20"/>
        <v/>
      </c>
      <c r="AL75" s="231">
        <f t="shared" si="19"/>
        <v>1839</v>
      </c>
      <c r="AM75" s="231" t="e">
        <f>VLOOKUP(AL75,'TS by Location'!R:R,1,FALSE)</f>
        <v>#N/A</v>
      </c>
      <c r="AN75" s="231" t="e">
        <f>VLOOKUP(AL75,'DS by Location'!Q:Q,1,FALSE)</f>
        <v>#N/A</v>
      </c>
      <c r="AO75" s="20" t="e">
        <f>+VLOOKUP(AL75,'AH Data Pivot'!$B:$B,1,)</f>
        <v>#N/A</v>
      </c>
    </row>
    <row r="76" spans="1:41" x14ac:dyDescent="0.25">
      <c r="B76" s="171">
        <v>1860</v>
      </c>
      <c r="C76" s="171" t="str">
        <f t="shared" si="18"/>
        <v/>
      </c>
      <c r="F76" s="149">
        <f>SUMIF('AH Data Pivot'!$B$3:$B$1297,'Mix Substation Location Summary'!$B76,'AH Data Pivot'!$C$3:$C$1297)</f>
        <v>0</v>
      </c>
      <c r="G76" s="155">
        <f>SUMIF('AH Data Pivot'!$B$3:$B$1297,'Mix Substation Location Summary'!$B76,'AH Data Pivot'!$C$3:$C$1297)-F76</f>
        <v>0</v>
      </c>
      <c r="K76" s="149">
        <f>SUMIF('AH Data Pivot'!$B$3:$B$1297,'Mix Substation Location Summary'!$B76,'AH Data Pivot'!$D$3:$D$1297)</f>
        <v>0</v>
      </c>
      <c r="L76" s="197">
        <f>SUMIF('AH Data Pivot'!$B$3:$B$1297,'Mix Substation Location Summary'!$B76,'AH Data Pivot'!$D$3:$D$1297)-K76</f>
        <v>0</v>
      </c>
      <c r="P76" s="150">
        <f>SUMIF('AH Data Pivot'!$B$3:$B$1297,'Mix Substation Location Summary'!$B76,'AH Data Pivot'!$E$3:$E$1297)</f>
        <v>2542930.61</v>
      </c>
      <c r="Q76" s="195">
        <f>SUMIF('AH Data Pivot'!$B$3:$B$1297,'Mix Substation Location Summary'!$B76,'AH Data Pivot'!$E$3:$E$1297)-P76</f>
        <v>0</v>
      </c>
      <c r="U76" s="150">
        <f>SUMIF('AH Data Pivot'!$B$3:$B$1297,'Mix Substation Location Summary'!$B76,'AH Data Pivot'!$F$3:$F$1297)</f>
        <v>0</v>
      </c>
      <c r="V76" s="186">
        <f>SUMIF('AH Data Pivot'!$B$3:$B$1297,'Mix Substation Location Summary'!$B76,'AH Data Pivot'!$F$3:$F$1297)-U76</f>
        <v>0</v>
      </c>
      <c r="W76" s="171"/>
      <c r="Z76" s="150">
        <f>SUMIF('AH Data Pivot'!$B$3:$B$1297,'Mix Substation Location Summary'!$B76,'AH Data Pivot'!$G$3:$G$1297)</f>
        <v>0</v>
      </c>
      <c r="AA76" s="155">
        <f>SUMIF('AH Data Pivot'!$B$3:$B$1297,'Mix Substation Location Summary'!$B76,'AH Data Pivot'!$G$3:$G$1297)-Z76</f>
        <v>0</v>
      </c>
      <c r="AE76" s="150">
        <f>SUMIF('AH Data Pivot'!$B$3:$B$1297,'Mix Substation Location Summary'!$B76,'AH Data Pivot'!$H$3:$H$1297)</f>
        <v>0</v>
      </c>
      <c r="AF76" s="186">
        <f>SUMIF('AH Data Pivot'!$B$3:$B$1297,'Mix Substation Location Summary'!$B76,'AH Data Pivot'!$H$3:$H$1297)-AE76</f>
        <v>0</v>
      </c>
      <c r="AI76" s="120">
        <f t="shared" si="9"/>
        <v>1</v>
      </c>
      <c r="AJ76" s="119" t="str">
        <f t="shared" si="20"/>
        <v/>
      </c>
      <c r="AL76" s="20">
        <f t="shared" si="19"/>
        <v>1860</v>
      </c>
      <c r="AM76" s="20">
        <f>VLOOKUP(AL76,'TS by Location'!R:R,1,FALSE)</f>
        <v>1860</v>
      </c>
      <c r="AN76" s="20" t="e">
        <f>VLOOKUP(AL76,'DS by Location'!Q:Q,1,FALSE)</f>
        <v>#N/A</v>
      </c>
      <c r="AO76" s="20">
        <f>+VLOOKUP(AL76,'AH Data Pivot'!$B:$B,1,)</f>
        <v>1860</v>
      </c>
    </row>
    <row r="77" spans="1:41" x14ac:dyDescent="0.25">
      <c r="B77" s="171">
        <v>1864</v>
      </c>
      <c r="C77" s="171" t="str">
        <f t="shared" si="18"/>
        <v/>
      </c>
      <c r="F77" s="149">
        <f>SUMIF('AH Data Pivot'!$B$3:$B$1297,'Mix Substation Location Summary'!$B77,'AH Data Pivot'!$C$3:$C$1297)</f>
        <v>0</v>
      </c>
      <c r="G77" s="155">
        <f>SUMIF('AH Data Pivot'!$B$3:$B$1297,'Mix Substation Location Summary'!$B77,'AH Data Pivot'!$C$3:$C$1297)-F77</f>
        <v>0</v>
      </c>
      <c r="K77" s="149">
        <f>SUMIF('AH Data Pivot'!$B$3:$B$1297,'Mix Substation Location Summary'!$B77,'AH Data Pivot'!$D$3:$D$1297)</f>
        <v>0</v>
      </c>
      <c r="L77" s="197">
        <f>SUMIF('AH Data Pivot'!$B$3:$B$1297,'Mix Substation Location Summary'!$B77,'AH Data Pivot'!$D$3:$D$1297)-K77</f>
        <v>0</v>
      </c>
      <c r="P77" s="150">
        <f>SUMIF('AH Data Pivot'!$B$3:$B$1297,'Mix Substation Location Summary'!$B77,'AH Data Pivot'!$E$3:$E$1297)</f>
        <v>2488613.54</v>
      </c>
      <c r="Q77" s="195">
        <f>SUMIF('AH Data Pivot'!$B$3:$B$1297,'Mix Substation Location Summary'!$B77,'AH Data Pivot'!$E$3:$E$1297)-P77</f>
        <v>0</v>
      </c>
      <c r="U77" s="150">
        <f>SUMIF('AH Data Pivot'!$B$3:$B$1297,'Mix Substation Location Summary'!$B77,'AH Data Pivot'!$F$3:$F$1297)</f>
        <v>0</v>
      </c>
      <c r="V77" s="186">
        <f>SUMIF('AH Data Pivot'!$B$3:$B$1297,'Mix Substation Location Summary'!$B77,'AH Data Pivot'!$F$3:$F$1297)-U77</f>
        <v>0</v>
      </c>
      <c r="W77" s="171"/>
      <c r="Z77" s="150">
        <f>SUMIF('AH Data Pivot'!$B$3:$B$1297,'Mix Substation Location Summary'!$B77,'AH Data Pivot'!$G$3:$G$1297)</f>
        <v>0</v>
      </c>
      <c r="AA77" s="155">
        <f>SUMIF('AH Data Pivot'!$B$3:$B$1297,'Mix Substation Location Summary'!$B77,'AH Data Pivot'!$G$3:$G$1297)-Z77</f>
        <v>0</v>
      </c>
      <c r="AE77" s="150">
        <f>SUMIF('AH Data Pivot'!$B$3:$B$1297,'Mix Substation Location Summary'!$B77,'AH Data Pivot'!$H$3:$H$1297)</f>
        <v>0</v>
      </c>
      <c r="AF77" s="186">
        <f>SUMIF('AH Data Pivot'!$B$3:$B$1297,'Mix Substation Location Summary'!$B77,'AH Data Pivot'!$H$3:$H$1297)-AE77</f>
        <v>0</v>
      </c>
      <c r="AI77" s="120">
        <f t="shared" si="9"/>
        <v>1</v>
      </c>
      <c r="AJ77" s="119" t="str">
        <f t="shared" si="20"/>
        <v/>
      </c>
      <c r="AL77" s="20">
        <f t="shared" si="19"/>
        <v>1864</v>
      </c>
      <c r="AM77" s="20">
        <f>VLOOKUP(AL77,'TS by Location'!R:R,1,FALSE)</f>
        <v>1864</v>
      </c>
      <c r="AN77" s="20" t="e">
        <f>VLOOKUP(AL77,'DS by Location'!Q:Q,1,FALSE)</f>
        <v>#N/A</v>
      </c>
      <c r="AO77" s="20">
        <f>+VLOOKUP(AL77,'AH Data Pivot'!$B:$B,1,)</f>
        <v>1864</v>
      </c>
    </row>
    <row r="78" spans="1:41" x14ac:dyDescent="0.25">
      <c r="B78" s="171">
        <v>1866</v>
      </c>
      <c r="C78" s="171" t="str">
        <f t="shared" si="18"/>
        <v/>
      </c>
      <c r="F78" s="149">
        <f>SUMIF('AH Data Pivot'!$B$3:$B$1297,'Mix Substation Location Summary'!$B78,'AH Data Pivot'!$C$3:$C$1297)</f>
        <v>0</v>
      </c>
      <c r="G78" s="155">
        <f>SUMIF('AH Data Pivot'!$B$3:$B$1297,'Mix Substation Location Summary'!$B78,'AH Data Pivot'!$C$3:$C$1297)-F78</f>
        <v>0</v>
      </c>
      <c r="K78" s="149">
        <f>SUMIF('AH Data Pivot'!$B$3:$B$1297,'Mix Substation Location Summary'!$B78,'AH Data Pivot'!$D$3:$D$1297)</f>
        <v>0</v>
      </c>
      <c r="L78" s="197">
        <f>SUMIF('AH Data Pivot'!$B$3:$B$1297,'Mix Substation Location Summary'!$B78,'AH Data Pivot'!$D$3:$D$1297)-K78</f>
        <v>0</v>
      </c>
      <c r="P78" s="150">
        <f>SUMIF('AH Data Pivot'!$B$3:$B$1297,'Mix Substation Location Summary'!$B78,'AH Data Pivot'!$E$3:$E$1297)</f>
        <v>3783320.3800000004</v>
      </c>
      <c r="Q78" s="195">
        <f>SUMIF('AH Data Pivot'!$B$3:$B$1297,'Mix Substation Location Summary'!$B78,'AH Data Pivot'!$E$3:$E$1297)-P78</f>
        <v>0</v>
      </c>
      <c r="U78" s="150">
        <f>SUMIF('AH Data Pivot'!$B$3:$B$1297,'Mix Substation Location Summary'!$B78,'AH Data Pivot'!$F$3:$F$1297)</f>
        <v>0</v>
      </c>
      <c r="V78" s="186">
        <f>SUMIF('AH Data Pivot'!$B$3:$B$1297,'Mix Substation Location Summary'!$B78,'AH Data Pivot'!$F$3:$F$1297)-U78</f>
        <v>0</v>
      </c>
      <c r="W78" s="171"/>
      <c r="Z78" s="150">
        <f>SUMIF('AH Data Pivot'!$B$3:$B$1297,'Mix Substation Location Summary'!$B78,'AH Data Pivot'!$G$3:$G$1297)</f>
        <v>0</v>
      </c>
      <c r="AA78" s="155">
        <f>SUMIF('AH Data Pivot'!$B$3:$B$1297,'Mix Substation Location Summary'!$B78,'AH Data Pivot'!$G$3:$G$1297)-Z78</f>
        <v>0</v>
      </c>
      <c r="AE78" s="150">
        <f>SUMIF('AH Data Pivot'!$B$3:$B$1297,'Mix Substation Location Summary'!$B78,'AH Data Pivot'!$H$3:$H$1297)</f>
        <v>0</v>
      </c>
      <c r="AF78" s="186">
        <f>SUMIF('AH Data Pivot'!$B$3:$B$1297,'Mix Substation Location Summary'!$B78,'AH Data Pivot'!$H$3:$H$1297)-AE78</f>
        <v>0</v>
      </c>
      <c r="AI78" s="120">
        <f t="shared" si="9"/>
        <v>1</v>
      </c>
      <c r="AJ78" s="119" t="str">
        <f t="shared" si="20"/>
        <v/>
      </c>
      <c r="AL78" s="20">
        <f t="shared" si="19"/>
        <v>1866</v>
      </c>
      <c r="AM78" s="20">
        <f>VLOOKUP(AL78,'TS by Location'!R:R,1,FALSE)</f>
        <v>1866</v>
      </c>
      <c r="AN78" s="20" t="e">
        <f>VLOOKUP(AL78,'DS by Location'!Q:Q,1,FALSE)</f>
        <v>#N/A</v>
      </c>
      <c r="AO78" s="20">
        <f>+VLOOKUP(AL78,'AH Data Pivot'!$B:$B,1,)</f>
        <v>1866</v>
      </c>
    </row>
    <row r="79" spans="1:41" x14ac:dyDescent="0.25">
      <c r="B79" s="171">
        <v>1867</v>
      </c>
      <c r="C79" s="171" t="str">
        <f t="shared" si="18"/>
        <v/>
      </c>
      <c r="F79" s="149">
        <f>SUMIF('AH Data Pivot'!$B$3:$B$1297,'Mix Substation Location Summary'!$B79,'AH Data Pivot'!$C$3:$C$1297)</f>
        <v>7766</v>
      </c>
      <c r="G79" s="155">
        <f>SUMIF('AH Data Pivot'!$B$3:$B$1297,'Mix Substation Location Summary'!$B79,'AH Data Pivot'!$C$3:$C$1297)-F79</f>
        <v>0</v>
      </c>
      <c r="K79" s="149">
        <f>SUMIF('AH Data Pivot'!$B$3:$B$1297,'Mix Substation Location Summary'!$B79,'AH Data Pivot'!$D$3:$D$1297)</f>
        <v>0</v>
      </c>
      <c r="L79" s="197">
        <f>SUMIF('AH Data Pivot'!$B$3:$B$1297,'Mix Substation Location Summary'!$B79,'AH Data Pivot'!$D$3:$D$1297)-K79</f>
        <v>0</v>
      </c>
      <c r="P79" s="150">
        <f>SUMIF('AH Data Pivot'!$B$3:$B$1297,'Mix Substation Location Summary'!$B79,'AH Data Pivot'!$E$3:$E$1297)</f>
        <v>2668494.67</v>
      </c>
      <c r="Q79" s="195">
        <f>SUMIF('AH Data Pivot'!$B$3:$B$1297,'Mix Substation Location Summary'!$B79,'AH Data Pivot'!$E$3:$E$1297)-P79</f>
        <v>0</v>
      </c>
      <c r="U79" s="150">
        <f>SUMIF('AH Data Pivot'!$B$3:$B$1297,'Mix Substation Location Summary'!$B79,'AH Data Pivot'!$F$3:$F$1297)</f>
        <v>0</v>
      </c>
      <c r="V79" s="186">
        <f>SUMIF('AH Data Pivot'!$B$3:$B$1297,'Mix Substation Location Summary'!$B79,'AH Data Pivot'!$F$3:$F$1297)-U79</f>
        <v>0</v>
      </c>
      <c r="W79" s="171"/>
      <c r="Z79" s="150">
        <f>SUMIF('AH Data Pivot'!$B$3:$B$1297,'Mix Substation Location Summary'!$B79,'AH Data Pivot'!$G$3:$G$1297)</f>
        <v>0</v>
      </c>
      <c r="AA79" s="155">
        <f>SUMIF('AH Data Pivot'!$B$3:$B$1297,'Mix Substation Location Summary'!$B79,'AH Data Pivot'!$G$3:$G$1297)-Z79</f>
        <v>0</v>
      </c>
      <c r="AE79" s="150">
        <f>SUMIF('AH Data Pivot'!$B$3:$B$1297,'Mix Substation Location Summary'!$B79,'AH Data Pivot'!$H$3:$H$1297)</f>
        <v>0</v>
      </c>
      <c r="AF79" s="186">
        <f>SUMIF('AH Data Pivot'!$B$3:$B$1297,'Mix Substation Location Summary'!$B79,'AH Data Pivot'!$H$3:$H$1297)-AE79</f>
        <v>0</v>
      </c>
      <c r="AI79" s="120">
        <f t="shared" si="9"/>
        <v>1</v>
      </c>
      <c r="AJ79" s="119" t="str">
        <f t="shared" si="20"/>
        <v/>
      </c>
      <c r="AL79" s="20">
        <f t="shared" si="19"/>
        <v>1867</v>
      </c>
      <c r="AM79" s="20">
        <f>VLOOKUP(AL79,'TS by Location'!R:R,1,FALSE)</f>
        <v>1867</v>
      </c>
      <c r="AN79" s="20" t="e">
        <f>VLOOKUP(AL79,'DS by Location'!Q:Q,1,FALSE)</f>
        <v>#N/A</v>
      </c>
      <c r="AO79" s="20">
        <f>+VLOOKUP(AL79,'AH Data Pivot'!$B:$B,1,)</f>
        <v>1867</v>
      </c>
    </row>
    <row r="80" spans="1:41" x14ac:dyDescent="0.25">
      <c r="B80" s="171">
        <v>1869</v>
      </c>
      <c r="C80" s="171" t="str">
        <f t="shared" si="18"/>
        <v/>
      </c>
      <c r="F80" s="149">
        <f>SUMIF('AH Data Pivot'!$B$3:$B$1297,'Mix Substation Location Summary'!$B80,'AH Data Pivot'!$C$3:$C$1297)</f>
        <v>0</v>
      </c>
      <c r="G80" s="155">
        <f>SUMIF('AH Data Pivot'!$B$3:$B$1297,'Mix Substation Location Summary'!$B80,'AH Data Pivot'!$C$3:$C$1297)-F80</f>
        <v>0</v>
      </c>
      <c r="K80" s="149">
        <f>SUMIF('AH Data Pivot'!$B$3:$B$1297,'Mix Substation Location Summary'!$B80,'AH Data Pivot'!$D$3:$D$1297)</f>
        <v>2465520.09</v>
      </c>
      <c r="L80" s="197">
        <f>SUMIF('AH Data Pivot'!$B$3:$B$1297,'Mix Substation Location Summary'!$B80,'AH Data Pivot'!$D$3:$D$1297)-K80</f>
        <v>0</v>
      </c>
      <c r="P80" s="150">
        <f>SUMIF('AH Data Pivot'!$B$3:$B$1297,'Mix Substation Location Summary'!$B80,'AH Data Pivot'!$E$3:$E$1297)</f>
        <v>7901074.3400000008</v>
      </c>
      <c r="Q80" s="195">
        <f>SUMIF('AH Data Pivot'!$B$3:$B$1297,'Mix Substation Location Summary'!$B80,'AH Data Pivot'!$E$3:$E$1297)-P80</f>
        <v>0</v>
      </c>
      <c r="U80" s="150">
        <f>SUMIF('AH Data Pivot'!$B$3:$B$1297,'Mix Substation Location Summary'!$B80,'AH Data Pivot'!$F$3:$F$1297)</f>
        <v>0</v>
      </c>
      <c r="V80" s="186">
        <f>SUMIF('AH Data Pivot'!$B$3:$B$1297,'Mix Substation Location Summary'!$B80,'AH Data Pivot'!$F$3:$F$1297)-U80</f>
        <v>0</v>
      </c>
      <c r="W80" s="171"/>
      <c r="Z80" s="150">
        <f>SUMIF('AH Data Pivot'!$B$3:$B$1297,'Mix Substation Location Summary'!$B80,'AH Data Pivot'!$G$3:$G$1297)</f>
        <v>0</v>
      </c>
      <c r="AA80" s="155">
        <f>SUMIF('AH Data Pivot'!$B$3:$B$1297,'Mix Substation Location Summary'!$B80,'AH Data Pivot'!$G$3:$G$1297)-Z80</f>
        <v>0</v>
      </c>
      <c r="AE80" s="150">
        <f>SUMIF('AH Data Pivot'!$B$3:$B$1297,'Mix Substation Location Summary'!$B80,'AH Data Pivot'!$H$3:$H$1297)</f>
        <v>0</v>
      </c>
      <c r="AF80" s="186">
        <f>SUMIF('AH Data Pivot'!$B$3:$B$1297,'Mix Substation Location Summary'!$B80,'AH Data Pivot'!$H$3:$H$1297)-AE80</f>
        <v>0</v>
      </c>
      <c r="AI80" s="120">
        <f t="shared" si="9"/>
        <v>1</v>
      </c>
      <c r="AJ80" s="119" t="str">
        <f t="shared" si="20"/>
        <v/>
      </c>
      <c r="AL80" s="20">
        <f t="shared" si="19"/>
        <v>1869</v>
      </c>
      <c r="AM80" s="20">
        <f>VLOOKUP(AL80,'TS by Location'!R:R,1,FALSE)</f>
        <v>1869</v>
      </c>
      <c r="AN80" s="20" t="e">
        <f>VLOOKUP(AL80,'DS by Location'!Q:Q,1,FALSE)</f>
        <v>#N/A</v>
      </c>
      <c r="AO80" s="20">
        <f>+VLOOKUP(AL80,'AH Data Pivot'!$B:$B,1,)</f>
        <v>1869</v>
      </c>
    </row>
    <row r="81" spans="2:41" x14ac:dyDescent="0.25">
      <c r="B81" s="172">
        <v>1870</v>
      </c>
      <c r="C81" s="171" t="str">
        <f t="shared" si="18"/>
        <v/>
      </c>
      <c r="F81" s="149">
        <f>SUMIF('AH Data Pivot'!$B$3:$B$1297,'Mix Substation Location Summary'!$B81,'AH Data Pivot'!$C$3:$C$1297)</f>
        <v>0</v>
      </c>
      <c r="G81" s="155">
        <f>SUMIF('AH Data Pivot'!$B$3:$B$1297,'Mix Substation Location Summary'!$B81,'AH Data Pivot'!$C$3:$C$1297)-F81</f>
        <v>0</v>
      </c>
      <c r="K81" s="149">
        <f>SUMIF('AH Data Pivot'!$B$3:$B$1297,'Mix Substation Location Summary'!$B81,'AH Data Pivot'!$D$3:$D$1297)</f>
        <v>0</v>
      </c>
      <c r="L81" s="197">
        <f>SUMIF('AH Data Pivot'!$B$3:$B$1297,'Mix Substation Location Summary'!$B81,'AH Data Pivot'!$D$3:$D$1297)-K81</f>
        <v>0</v>
      </c>
      <c r="P81" s="150">
        <f>SUMIF('AH Data Pivot'!$B$3:$B$1297,'Mix Substation Location Summary'!$B81,'AH Data Pivot'!$E$3:$E$1297)</f>
        <v>194958.65</v>
      </c>
      <c r="Q81" s="195">
        <f>SUMIF('AH Data Pivot'!$B$3:$B$1297,'Mix Substation Location Summary'!$B81,'AH Data Pivot'!$E$3:$E$1297)-P81</f>
        <v>0</v>
      </c>
      <c r="U81" s="150">
        <f>SUMIF('AH Data Pivot'!$B$3:$B$1297,'Mix Substation Location Summary'!$B81,'AH Data Pivot'!$F$3:$F$1297)</f>
        <v>0</v>
      </c>
      <c r="V81" s="186">
        <f>SUMIF('AH Data Pivot'!$B$3:$B$1297,'Mix Substation Location Summary'!$B81,'AH Data Pivot'!$F$3:$F$1297)-U81</f>
        <v>0</v>
      </c>
      <c r="W81" s="171"/>
      <c r="Z81" s="150">
        <f>SUMIF('AH Data Pivot'!$B$3:$B$1297,'Mix Substation Location Summary'!$B81,'AH Data Pivot'!$G$3:$G$1297)</f>
        <v>0</v>
      </c>
      <c r="AA81" s="155">
        <f>SUMIF('AH Data Pivot'!$B$3:$B$1297,'Mix Substation Location Summary'!$B81,'AH Data Pivot'!$G$3:$G$1297)-Z81</f>
        <v>0</v>
      </c>
      <c r="AE81" s="150">
        <f>SUMIF('AH Data Pivot'!$B$3:$B$1297,'Mix Substation Location Summary'!$B81,'AH Data Pivot'!$H$3:$H$1297)</f>
        <v>0</v>
      </c>
      <c r="AF81" s="186">
        <f>SUMIF('AH Data Pivot'!$B$3:$B$1297,'Mix Substation Location Summary'!$B81,'AH Data Pivot'!$H$3:$H$1297)-AE81</f>
        <v>0</v>
      </c>
      <c r="AI81" s="120">
        <f t="shared" si="9"/>
        <v>1</v>
      </c>
      <c r="AJ81" s="119" t="str">
        <f t="shared" si="20"/>
        <v/>
      </c>
      <c r="AL81" s="20">
        <f t="shared" si="19"/>
        <v>1870</v>
      </c>
      <c r="AM81" s="20">
        <f>VLOOKUP(AL81,'TS by Location'!R:R,1,FALSE)</f>
        <v>1870</v>
      </c>
      <c r="AN81" s="20" t="e">
        <f>VLOOKUP(AL81,'DS by Location'!Q:Q,1,FALSE)</f>
        <v>#N/A</v>
      </c>
      <c r="AO81" s="20">
        <f>+VLOOKUP(AL81,'AH Data Pivot'!$B:$B,1,)</f>
        <v>1870</v>
      </c>
    </row>
    <row r="82" spans="2:41" x14ac:dyDescent="0.25">
      <c r="B82" s="172">
        <v>2110</v>
      </c>
      <c r="C82" s="171" t="str">
        <f t="shared" si="18"/>
        <v/>
      </c>
      <c r="F82" s="149">
        <f>SUMIF('AH Data Pivot'!$B$3:$B$1297,'Mix Substation Location Summary'!$B82,'AH Data Pivot'!$C$3:$C$1297)</f>
        <v>0</v>
      </c>
      <c r="G82" s="155">
        <f>SUMIF('AH Data Pivot'!$B$3:$B$1297,'Mix Substation Location Summary'!$B82,'AH Data Pivot'!$C$3:$C$1297)-F82</f>
        <v>0</v>
      </c>
      <c r="K82" s="149">
        <f>SUMIF('AH Data Pivot'!$B$3:$B$1297,'Mix Substation Location Summary'!$B82,'AH Data Pivot'!$D$3:$D$1297)</f>
        <v>0</v>
      </c>
      <c r="L82" s="197">
        <f>SUMIF('AH Data Pivot'!$B$3:$B$1297,'Mix Substation Location Summary'!$B82,'AH Data Pivot'!$D$3:$D$1297)-K82</f>
        <v>0</v>
      </c>
      <c r="P82" s="150">
        <f>SUMIF('AH Data Pivot'!$B$3:$B$1297,'Mix Substation Location Summary'!$B82,'AH Data Pivot'!$E$3:$E$1297)</f>
        <v>0</v>
      </c>
      <c r="Q82" s="195">
        <f>SUMIF('AH Data Pivot'!$B$3:$B$1297,'Mix Substation Location Summary'!$B82,'AH Data Pivot'!$E$3:$E$1297)-P82</f>
        <v>0</v>
      </c>
      <c r="U82" s="150">
        <f>SUMIF('AH Data Pivot'!$B$3:$B$1297,'Mix Substation Location Summary'!$B82,'AH Data Pivot'!$F$3:$F$1297)</f>
        <v>0</v>
      </c>
      <c r="V82" s="186">
        <f>SUMIF('AH Data Pivot'!$B$3:$B$1297,'Mix Substation Location Summary'!$B82,'AH Data Pivot'!$F$3:$F$1297)-U82</f>
        <v>0</v>
      </c>
      <c r="W82" s="171"/>
      <c r="Z82" s="150">
        <f>SUMIF('AH Data Pivot'!$B$3:$B$1297,'Mix Substation Location Summary'!$B82,'AH Data Pivot'!$G$3:$G$1297)</f>
        <v>0</v>
      </c>
      <c r="AA82" s="155">
        <f>SUMIF('AH Data Pivot'!$B$3:$B$1297,'Mix Substation Location Summary'!$B82,'AH Data Pivot'!$G$3:$G$1297)-Z82</f>
        <v>0</v>
      </c>
      <c r="AE82" s="150">
        <f>SUMIF('AH Data Pivot'!$B$3:$B$1297,'Mix Substation Location Summary'!$B82,'AH Data Pivot'!$H$3:$H$1297)</f>
        <v>61855.119999999995</v>
      </c>
      <c r="AF82" s="186">
        <f>SUMIF('AH Data Pivot'!$B$3:$B$1297,'Mix Substation Location Summary'!$B82,'AH Data Pivot'!$H$3:$H$1297)-AE82</f>
        <v>0</v>
      </c>
      <c r="AI82" s="120" t="str">
        <f t="shared" si="9"/>
        <v/>
      </c>
      <c r="AJ82" s="119">
        <f t="shared" si="20"/>
        <v>1</v>
      </c>
      <c r="AL82" s="20">
        <f t="shared" si="19"/>
        <v>2110</v>
      </c>
      <c r="AM82" s="20" t="e">
        <f>VLOOKUP(AL82,'TS by Location'!R:R,1,FALSE)</f>
        <v>#N/A</v>
      </c>
      <c r="AN82" s="20">
        <f>VLOOKUP(AL82,'DS by Location'!Q:Q,1,FALSE)</f>
        <v>2110</v>
      </c>
      <c r="AO82" s="20">
        <f>+VLOOKUP(AL82,'AH Data Pivot'!$B:$B,1,)</f>
        <v>2110</v>
      </c>
    </row>
    <row r="83" spans="2:41" x14ac:dyDescent="0.25">
      <c r="B83" s="172">
        <v>2120</v>
      </c>
      <c r="C83" s="171" t="str">
        <f t="shared" si="18"/>
        <v/>
      </c>
      <c r="F83" s="149">
        <f>SUMIF('AH Data Pivot'!$B$3:$B$1297,'Mix Substation Location Summary'!$B83,'AH Data Pivot'!$C$3:$C$1297)</f>
        <v>0</v>
      </c>
      <c r="G83" s="155">
        <f>SUMIF('AH Data Pivot'!$B$3:$B$1297,'Mix Substation Location Summary'!$B83,'AH Data Pivot'!$C$3:$C$1297)-F83</f>
        <v>0</v>
      </c>
      <c r="K83" s="149">
        <f>SUMIF('AH Data Pivot'!$B$3:$B$1297,'Mix Substation Location Summary'!$B83,'AH Data Pivot'!$D$3:$D$1297)</f>
        <v>0</v>
      </c>
      <c r="L83" s="197">
        <f>SUMIF('AH Data Pivot'!$B$3:$B$1297,'Mix Substation Location Summary'!$B83,'AH Data Pivot'!$D$3:$D$1297)-K83</f>
        <v>0</v>
      </c>
      <c r="P83" s="150">
        <f>SUMIF('AH Data Pivot'!$B$3:$B$1297,'Mix Substation Location Summary'!$B83,'AH Data Pivot'!$E$3:$E$1297)</f>
        <v>0</v>
      </c>
      <c r="Q83" s="195">
        <f>SUMIF('AH Data Pivot'!$B$3:$B$1297,'Mix Substation Location Summary'!$B83,'AH Data Pivot'!$E$3:$E$1297)-P83</f>
        <v>0</v>
      </c>
      <c r="U83" s="150">
        <f>SUMIF('AH Data Pivot'!$B$3:$B$1297,'Mix Substation Location Summary'!$B83,'AH Data Pivot'!$F$3:$F$1297)</f>
        <v>0</v>
      </c>
      <c r="V83" s="186">
        <f>SUMIF('AH Data Pivot'!$B$3:$B$1297,'Mix Substation Location Summary'!$B83,'AH Data Pivot'!$F$3:$F$1297)-U83</f>
        <v>0</v>
      </c>
      <c r="W83" s="171"/>
      <c r="Z83" s="150">
        <f>SUMIF('AH Data Pivot'!$B$3:$B$1297,'Mix Substation Location Summary'!$B83,'AH Data Pivot'!$G$3:$G$1297)</f>
        <v>0</v>
      </c>
      <c r="AA83" s="155">
        <f>SUMIF('AH Data Pivot'!$B$3:$B$1297,'Mix Substation Location Summary'!$B83,'AH Data Pivot'!$G$3:$G$1297)-Z83</f>
        <v>0</v>
      </c>
      <c r="AE83" s="150">
        <f>SUMIF('AH Data Pivot'!$B$3:$B$1297,'Mix Substation Location Summary'!$B83,'AH Data Pivot'!$H$3:$H$1297)</f>
        <v>56092.58</v>
      </c>
      <c r="AF83" s="186">
        <f>SUMIF('AH Data Pivot'!$B$3:$B$1297,'Mix Substation Location Summary'!$B83,'AH Data Pivot'!$H$3:$H$1297)-AE83</f>
        <v>0</v>
      </c>
      <c r="AI83" s="120" t="str">
        <f t="shared" si="9"/>
        <v/>
      </c>
      <c r="AJ83" s="119">
        <f t="shared" si="20"/>
        <v>1</v>
      </c>
      <c r="AL83" s="20">
        <f t="shared" si="19"/>
        <v>2120</v>
      </c>
      <c r="AM83" s="20" t="e">
        <f>VLOOKUP(AL83,'TS by Location'!R:R,1,FALSE)</f>
        <v>#N/A</v>
      </c>
      <c r="AN83" s="20">
        <f>VLOOKUP(AL83,'DS by Location'!Q:Q,1,FALSE)</f>
        <v>2120</v>
      </c>
      <c r="AO83" s="20">
        <f>+VLOOKUP(AL83,'AH Data Pivot'!$B:$B,1,)</f>
        <v>2120</v>
      </c>
    </row>
    <row r="84" spans="2:41" x14ac:dyDescent="0.25">
      <c r="B84" s="171">
        <v>2150</v>
      </c>
      <c r="C84" s="171" t="str">
        <f t="shared" si="18"/>
        <v/>
      </c>
      <c r="F84" s="149">
        <f>SUMIF('AH Data Pivot'!$B$3:$B$1297,'Mix Substation Location Summary'!$B84,'AH Data Pivot'!$C$3:$C$1297)</f>
        <v>0</v>
      </c>
      <c r="G84" s="155">
        <f>SUMIF('AH Data Pivot'!$B$3:$B$1297,'Mix Substation Location Summary'!$B84,'AH Data Pivot'!$C$3:$C$1297)-F84</f>
        <v>0</v>
      </c>
      <c r="K84" s="149">
        <f>SUMIF('AH Data Pivot'!$B$3:$B$1297,'Mix Substation Location Summary'!$B84,'AH Data Pivot'!$D$3:$D$1297)</f>
        <v>0</v>
      </c>
      <c r="L84" s="197">
        <f>SUMIF('AH Data Pivot'!$B$3:$B$1297,'Mix Substation Location Summary'!$B84,'AH Data Pivot'!$D$3:$D$1297)-K84</f>
        <v>0</v>
      </c>
      <c r="P84" s="150">
        <f>SUMIF('AH Data Pivot'!$B$3:$B$1297,'Mix Substation Location Summary'!$B84,'AH Data Pivot'!$E$3:$E$1297)</f>
        <v>24015.599999999999</v>
      </c>
      <c r="Q84" s="195">
        <f>SUMIF('AH Data Pivot'!$B$3:$B$1297,'Mix Substation Location Summary'!$B84,'AH Data Pivot'!$E$3:$E$1297)-P84</f>
        <v>0</v>
      </c>
      <c r="U84" s="150">
        <f>SUMIF('AH Data Pivot'!$B$3:$B$1297,'Mix Substation Location Summary'!$B84,'AH Data Pivot'!$F$3:$F$1297)</f>
        <v>0</v>
      </c>
      <c r="V84" s="186">
        <f>SUMIF('AH Data Pivot'!$B$3:$B$1297,'Mix Substation Location Summary'!$B84,'AH Data Pivot'!$F$3:$F$1297)-U84</f>
        <v>0</v>
      </c>
      <c r="W84" s="171"/>
      <c r="Z84" s="150">
        <f>SUMIF('AH Data Pivot'!$B$3:$B$1297,'Mix Substation Location Summary'!$B84,'AH Data Pivot'!$G$3:$G$1297)</f>
        <v>0</v>
      </c>
      <c r="AA84" s="155">
        <f>SUMIF('AH Data Pivot'!$B$3:$B$1297,'Mix Substation Location Summary'!$B84,'AH Data Pivot'!$G$3:$G$1297)-Z84</f>
        <v>0</v>
      </c>
      <c r="AE84" s="150">
        <f>SUMIF('AH Data Pivot'!$B$3:$B$1297,'Mix Substation Location Summary'!$B84,'AH Data Pivot'!$H$3:$H$1297)</f>
        <v>0</v>
      </c>
      <c r="AF84" s="186">
        <f>SUMIF('AH Data Pivot'!$B$3:$B$1297,'Mix Substation Location Summary'!$B84,'AH Data Pivot'!$H$3:$H$1297)-AE84</f>
        <v>0</v>
      </c>
      <c r="AI84" s="120">
        <f t="shared" si="9"/>
        <v>1</v>
      </c>
      <c r="AJ84" s="119" t="str">
        <f t="shared" si="20"/>
        <v/>
      </c>
      <c r="AL84" s="20">
        <f t="shared" si="19"/>
        <v>2150</v>
      </c>
      <c r="AM84" s="20">
        <f>VLOOKUP(AL84,'TS by Location'!R:R,1,FALSE)</f>
        <v>2150</v>
      </c>
      <c r="AN84" s="20" t="e">
        <f>VLOOKUP(AL84,'DS by Location'!Q:Q,1,FALSE)</f>
        <v>#N/A</v>
      </c>
      <c r="AO84" s="20">
        <f>+VLOOKUP(AL84,'AH Data Pivot'!$B:$B,1,)</f>
        <v>2150</v>
      </c>
    </row>
    <row r="85" spans="2:41" x14ac:dyDescent="0.25">
      <c r="B85" s="171">
        <v>2202</v>
      </c>
      <c r="C85" s="171" t="str">
        <f t="shared" si="18"/>
        <v/>
      </c>
      <c r="F85" s="149">
        <f>SUMIF('AH Data Pivot'!$B$3:$B$1297,'Mix Substation Location Summary'!$B85,'AH Data Pivot'!$C$3:$C$1297)</f>
        <v>0</v>
      </c>
      <c r="G85" s="155">
        <f>SUMIF('AH Data Pivot'!$B$3:$B$1297,'Mix Substation Location Summary'!$B85,'AH Data Pivot'!$C$3:$C$1297)-F85</f>
        <v>0</v>
      </c>
      <c r="K85" s="149">
        <f>SUMIF('AH Data Pivot'!$B$3:$B$1297,'Mix Substation Location Summary'!$B85,'AH Data Pivot'!$D$3:$D$1297)</f>
        <v>0</v>
      </c>
      <c r="L85" s="197">
        <f>SUMIF('AH Data Pivot'!$B$3:$B$1297,'Mix Substation Location Summary'!$B85,'AH Data Pivot'!$D$3:$D$1297)-K85</f>
        <v>0</v>
      </c>
      <c r="P85" s="150">
        <f>SUMIF('AH Data Pivot'!$B$3:$B$1297,'Mix Substation Location Summary'!$B85,'AH Data Pivot'!$E$3:$E$1297)</f>
        <v>1641021.78</v>
      </c>
      <c r="Q85" s="195">
        <f>SUMIF('AH Data Pivot'!$B$3:$B$1297,'Mix Substation Location Summary'!$B85,'AH Data Pivot'!$E$3:$E$1297)-P85</f>
        <v>0</v>
      </c>
      <c r="U85" s="150">
        <f>SUMIF('AH Data Pivot'!$B$3:$B$1297,'Mix Substation Location Summary'!$B85,'AH Data Pivot'!$F$3:$F$1297)</f>
        <v>0</v>
      </c>
      <c r="V85" s="186">
        <f>SUMIF('AH Data Pivot'!$B$3:$B$1297,'Mix Substation Location Summary'!$B85,'AH Data Pivot'!$F$3:$F$1297)-U85</f>
        <v>0</v>
      </c>
      <c r="W85" s="171"/>
      <c r="Z85" s="150">
        <f>SUMIF('AH Data Pivot'!$B$3:$B$1297,'Mix Substation Location Summary'!$B85,'AH Data Pivot'!$G$3:$G$1297)</f>
        <v>0</v>
      </c>
      <c r="AA85" s="155">
        <f>SUMIF('AH Data Pivot'!$B$3:$B$1297,'Mix Substation Location Summary'!$B85,'AH Data Pivot'!$G$3:$G$1297)-Z85</f>
        <v>0</v>
      </c>
      <c r="AE85" s="150">
        <f>SUMIF('AH Data Pivot'!$B$3:$B$1297,'Mix Substation Location Summary'!$B85,'AH Data Pivot'!$H$3:$H$1297)</f>
        <v>99245.03</v>
      </c>
      <c r="AF85" s="186">
        <f>SUMIF('AH Data Pivot'!$B$3:$B$1297,'Mix Substation Location Summary'!$B85,'AH Data Pivot'!$H$3:$H$1297)-AE85</f>
        <v>0</v>
      </c>
      <c r="AI85" s="120">
        <f t="shared" si="9"/>
        <v>1</v>
      </c>
      <c r="AJ85" s="119">
        <f t="shared" si="20"/>
        <v>1</v>
      </c>
      <c r="AL85" s="20">
        <f t="shared" si="19"/>
        <v>2202</v>
      </c>
      <c r="AM85" s="20">
        <f>VLOOKUP(AL85,'TS by Location'!R:R,1,FALSE)</f>
        <v>2202</v>
      </c>
      <c r="AN85" s="20">
        <f>VLOOKUP(AL85,'DS by Location'!Q:Q,1,FALSE)</f>
        <v>2202</v>
      </c>
      <c r="AO85" s="20">
        <f>+VLOOKUP(AL85,'AH Data Pivot'!$B:$B,1,)</f>
        <v>2202</v>
      </c>
    </row>
    <row r="86" spans="2:41" x14ac:dyDescent="0.25">
      <c r="B86" s="171">
        <v>2212</v>
      </c>
      <c r="C86" s="171" t="str">
        <f t="shared" si="18"/>
        <v/>
      </c>
      <c r="F86" s="149">
        <f>SUMIF('AH Data Pivot'!$B$3:$B$1297,'Mix Substation Location Summary'!$B86,'AH Data Pivot'!$C$3:$C$1297)</f>
        <v>0</v>
      </c>
      <c r="G86" s="155">
        <f>SUMIF('AH Data Pivot'!$B$3:$B$1297,'Mix Substation Location Summary'!$B86,'AH Data Pivot'!$C$3:$C$1297)-F86</f>
        <v>0</v>
      </c>
      <c r="K86" s="149">
        <f>SUMIF('AH Data Pivot'!$B$3:$B$1297,'Mix Substation Location Summary'!$B86,'AH Data Pivot'!$D$3:$D$1297)</f>
        <v>0</v>
      </c>
      <c r="L86" s="197">
        <f>SUMIF('AH Data Pivot'!$B$3:$B$1297,'Mix Substation Location Summary'!$B86,'AH Data Pivot'!$D$3:$D$1297)-K86</f>
        <v>0</v>
      </c>
      <c r="P86" s="150">
        <f>SUMIF('AH Data Pivot'!$B$3:$B$1297,'Mix Substation Location Summary'!$B86,'AH Data Pivot'!$E$3:$E$1297)</f>
        <v>1516245.82</v>
      </c>
      <c r="Q86" s="195">
        <f>SUMIF('AH Data Pivot'!$B$3:$B$1297,'Mix Substation Location Summary'!$B86,'AH Data Pivot'!$E$3:$E$1297)-P86</f>
        <v>0</v>
      </c>
      <c r="U86" s="150">
        <f>SUMIF('AH Data Pivot'!$B$3:$B$1297,'Mix Substation Location Summary'!$B86,'AH Data Pivot'!$F$3:$F$1297)</f>
        <v>0</v>
      </c>
      <c r="V86" s="186">
        <f>SUMIF('AH Data Pivot'!$B$3:$B$1297,'Mix Substation Location Summary'!$B86,'AH Data Pivot'!$F$3:$F$1297)-U86</f>
        <v>0</v>
      </c>
      <c r="W86" s="171"/>
      <c r="Z86" s="150">
        <f>SUMIF('AH Data Pivot'!$B$3:$B$1297,'Mix Substation Location Summary'!$B86,'AH Data Pivot'!$G$3:$G$1297)</f>
        <v>0</v>
      </c>
      <c r="AA86" s="155">
        <f>SUMIF('AH Data Pivot'!$B$3:$B$1297,'Mix Substation Location Summary'!$B86,'AH Data Pivot'!$G$3:$G$1297)-Z86</f>
        <v>0</v>
      </c>
      <c r="AE86" s="150">
        <f>SUMIF('AH Data Pivot'!$B$3:$B$1297,'Mix Substation Location Summary'!$B86,'AH Data Pivot'!$H$3:$H$1297)</f>
        <v>0</v>
      </c>
      <c r="AF86" s="186">
        <f>SUMIF('AH Data Pivot'!$B$3:$B$1297,'Mix Substation Location Summary'!$B86,'AH Data Pivot'!$H$3:$H$1297)-AE86</f>
        <v>0</v>
      </c>
      <c r="AI86" s="120">
        <f t="shared" ref="AI86:AI150" si="21">IF(F86+K86+P86=0,"",1)</f>
        <v>1</v>
      </c>
      <c r="AJ86" s="119" t="str">
        <f t="shared" si="20"/>
        <v/>
      </c>
      <c r="AL86" s="20">
        <f t="shared" si="19"/>
        <v>2212</v>
      </c>
      <c r="AM86" s="20">
        <f>VLOOKUP(AL86,'TS by Location'!R:R,1,FALSE)</f>
        <v>2212</v>
      </c>
      <c r="AN86" s="20" t="e">
        <f>VLOOKUP(AL86,'DS by Location'!Q:Q,1,FALSE)</f>
        <v>#N/A</v>
      </c>
      <c r="AO86" s="20">
        <f>+VLOOKUP(AL86,'AH Data Pivot'!$B:$B,1,)</f>
        <v>2212</v>
      </c>
    </row>
    <row r="87" spans="2:41" x14ac:dyDescent="0.25">
      <c r="B87" s="171">
        <v>2234</v>
      </c>
      <c r="C87" s="171" t="str">
        <f t="shared" si="18"/>
        <v/>
      </c>
      <c r="F87" s="149">
        <f>SUMIF('AH Data Pivot'!$B$3:$B$1297,'Mix Substation Location Summary'!$B87,'AH Data Pivot'!$C$3:$C$1297)</f>
        <v>0</v>
      </c>
      <c r="G87" s="155">
        <f>SUMIF('AH Data Pivot'!$B$3:$B$1297,'Mix Substation Location Summary'!$B87,'AH Data Pivot'!$C$3:$C$1297)-F87</f>
        <v>0</v>
      </c>
      <c r="K87" s="149">
        <f>SUMIF('AH Data Pivot'!$B$3:$B$1297,'Mix Substation Location Summary'!$B87,'AH Data Pivot'!$D$3:$D$1297)</f>
        <v>0</v>
      </c>
      <c r="L87" s="197">
        <f>SUMIF('AH Data Pivot'!$B$3:$B$1297,'Mix Substation Location Summary'!$B87,'AH Data Pivot'!$D$3:$D$1297)-K87</f>
        <v>0</v>
      </c>
      <c r="P87" s="150">
        <f>SUMIF('AH Data Pivot'!$B$3:$B$1297,'Mix Substation Location Summary'!$B87,'AH Data Pivot'!$E$3:$E$1297)</f>
        <v>1031433.8299999998</v>
      </c>
      <c r="Q87" s="195">
        <f>SUMIF('AH Data Pivot'!$B$3:$B$1297,'Mix Substation Location Summary'!$B87,'AH Data Pivot'!$E$3:$E$1297)-P87</f>
        <v>0</v>
      </c>
      <c r="U87" s="150">
        <f>SUMIF('AH Data Pivot'!$B$3:$B$1297,'Mix Substation Location Summary'!$B87,'AH Data Pivot'!$F$3:$F$1297)</f>
        <v>0</v>
      </c>
      <c r="V87" s="186">
        <f>SUMIF('AH Data Pivot'!$B$3:$B$1297,'Mix Substation Location Summary'!$B87,'AH Data Pivot'!$F$3:$F$1297)-U87</f>
        <v>0</v>
      </c>
      <c r="W87" s="171"/>
      <c r="Z87" s="150">
        <f>SUMIF('AH Data Pivot'!$B$3:$B$1297,'Mix Substation Location Summary'!$B87,'AH Data Pivot'!$G$3:$G$1297)</f>
        <v>0</v>
      </c>
      <c r="AA87" s="155">
        <f>SUMIF('AH Data Pivot'!$B$3:$B$1297,'Mix Substation Location Summary'!$B87,'AH Data Pivot'!$G$3:$G$1297)-Z87</f>
        <v>0</v>
      </c>
      <c r="AE87" s="150">
        <f>SUMIF('AH Data Pivot'!$B$3:$B$1297,'Mix Substation Location Summary'!$B87,'AH Data Pivot'!$H$3:$H$1297)</f>
        <v>46173.16</v>
      </c>
      <c r="AF87" s="186">
        <f>SUMIF('AH Data Pivot'!$B$3:$B$1297,'Mix Substation Location Summary'!$B87,'AH Data Pivot'!$H$3:$H$1297)-AE87</f>
        <v>0</v>
      </c>
      <c r="AI87" s="120">
        <f t="shared" si="21"/>
        <v>1</v>
      </c>
      <c r="AJ87" s="119">
        <f t="shared" si="20"/>
        <v>1</v>
      </c>
      <c r="AL87" s="20">
        <f t="shared" si="19"/>
        <v>2234</v>
      </c>
      <c r="AM87" s="20">
        <f>VLOOKUP(AL87,'TS by Location'!R:R,1,FALSE)</f>
        <v>2234</v>
      </c>
      <c r="AN87" s="20">
        <f>VLOOKUP(AL87,'DS by Location'!Q:Q,1,FALSE)</f>
        <v>2234</v>
      </c>
      <c r="AO87" s="20">
        <f>+VLOOKUP(AL87,'AH Data Pivot'!$B:$B,1,)</f>
        <v>2234</v>
      </c>
    </row>
    <row r="88" spans="2:41" x14ac:dyDescent="0.25">
      <c r="B88" s="171">
        <v>2236</v>
      </c>
      <c r="C88" s="171" t="str">
        <f t="shared" si="18"/>
        <v/>
      </c>
      <c r="F88" s="149">
        <f>SUMIF('AH Data Pivot'!$B$3:$B$1297,'Mix Substation Location Summary'!$B88,'AH Data Pivot'!$C$3:$C$1297)</f>
        <v>0</v>
      </c>
      <c r="G88" s="155">
        <f>SUMIF('AH Data Pivot'!$B$3:$B$1297,'Mix Substation Location Summary'!$B88,'AH Data Pivot'!$C$3:$C$1297)-F88</f>
        <v>0</v>
      </c>
      <c r="K88" s="149">
        <f>SUMIF('AH Data Pivot'!$B$3:$B$1297,'Mix Substation Location Summary'!$B88,'AH Data Pivot'!$D$3:$D$1297)</f>
        <v>0</v>
      </c>
      <c r="L88" s="197">
        <f>SUMIF('AH Data Pivot'!$B$3:$B$1297,'Mix Substation Location Summary'!$B88,'AH Data Pivot'!$D$3:$D$1297)-K88</f>
        <v>0</v>
      </c>
      <c r="P88" s="150">
        <f>SUMIF('AH Data Pivot'!$B$3:$B$1297,'Mix Substation Location Summary'!$B88,'AH Data Pivot'!$E$3:$E$1297)</f>
        <v>4829336.1999999993</v>
      </c>
      <c r="Q88" s="195">
        <f>SUMIF('AH Data Pivot'!$B$3:$B$1297,'Mix Substation Location Summary'!$B88,'AH Data Pivot'!$E$3:$E$1297)-P88</f>
        <v>0</v>
      </c>
      <c r="U88" s="150">
        <f>SUMIF('AH Data Pivot'!$B$3:$B$1297,'Mix Substation Location Summary'!$B88,'AH Data Pivot'!$F$3:$F$1297)</f>
        <v>0</v>
      </c>
      <c r="V88" s="186">
        <f>SUMIF('AH Data Pivot'!$B$3:$B$1297,'Mix Substation Location Summary'!$B88,'AH Data Pivot'!$F$3:$F$1297)-U88</f>
        <v>0</v>
      </c>
      <c r="W88" s="171"/>
      <c r="Z88" s="150">
        <f>SUMIF('AH Data Pivot'!$B$3:$B$1297,'Mix Substation Location Summary'!$B88,'AH Data Pivot'!$G$3:$G$1297)</f>
        <v>0</v>
      </c>
      <c r="AA88" s="155">
        <f>SUMIF('AH Data Pivot'!$B$3:$B$1297,'Mix Substation Location Summary'!$B88,'AH Data Pivot'!$G$3:$G$1297)-Z88</f>
        <v>0</v>
      </c>
      <c r="AE88" s="150">
        <f>SUMIF('AH Data Pivot'!$B$3:$B$1297,'Mix Substation Location Summary'!$B88,'AH Data Pivot'!$H$3:$H$1297)</f>
        <v>0</v>
      </c>
      <c r="AF88" s="186">
        <f>SUMIF('AH Data Pivot'!$B$3:$B$1297,'Mix Substation Location Summary'!$B88,'AH Data Pivot'!$H$3:$H$1297)-AE88</f>
        <v>0</v>
      </c>
      <c r="AI88" s="120">
        <f t="shared" si="21"/>
        <v>1</v>
      </c>
      <c r="AJ88" s="119" t="str">
        <f t="shared" si="20"/>
        <v/>
      </c>
      <c r="AL88" s="20">
        <f t="shared" si="19"/>
        <v>2236</v>
      </c>
      <c r="AM88" s="20">
        <f>VLOOKUP(AL88,'TS by Location'!R:R,1,FALSE)</f>
        <v>2236</v>
      </c>
      <c r="AN88" s="20" t="e">
        <f>VLOOKUP(AL88,'DS by Location'!Q:Q,1,FALSE)</f>
        <v>#N/A</v>
      </c>
      <c r="AO88" s="20">
        <f>+VLOOKUP(AL88,'AH Data Pivot'!$B:$B,1,)</f>
        <v>2236</v>
      </c>
    </row>
    <row r="89" spans="2:41" x14ac:dyDescent="0.25">
      <c r="B89" s="171">
        <v>2237</v>
      </c>
      <c r="C89" s="171" t="str">
        <f t="shared" si="18"/>
        <v/>
      </c>
      <c r="F89" s="149">
        <f>SUMIF('AH Data Pivot'!$B$3:$B$1297,'Mix Substation Location Summary'!$B89,'AH Data Pivot'!$C$3:$C$1297)</f>
        <v>0</v>
      </c>
      <c r="G89" s="155">
        <f>SUMIF('AH Data Pivot'!$B$3:$B$1297,'Mix Substation Location Summary'!$B89,'AH Data Pivot'!$C$3:$C$1297)-F89</f>
        <v>0</v>
      </c>
      <c r="K89" s="149">
        <f>SUMIF('AH Data Pivot'!$B$3:$B$1297,'Mix Substation Location Summary'!$B89,'AH Data Pivot'!$D$3:$D$1297)</f>
        <v>0</v>
      </c>
      <c r="L89" s="197">
        <f>SUMIF('AH Data Pivot'!$B$3:$B$1297,'Mix Substation Location Summary'!$B89,'AH Data Pivot'!$D$3:$D$1297)-K89</f>
        <v>0</v>
      </c>
      <c r="P89" s="150">
        <f>SUMIF('AH Data Pivot'!$B$3:$B$1297,'Mix Substation Location Summary'!$B89,'AH Data Pivot'!$E$3:$E$1297)</f>
        <v>68245.7</v>
      </c>
      <c r="Q89" s="195">
        <f>SUMIF('AH Data Pivot'!$B$3:$B$1297,'Mix Substation Location Summary'!$B89,'AH Data Pivot'!$E$3:$E$1297)-P89</f>
        <v>0</v>
      </c>
      <c r="U89" s="150">
        <f>SUMIF('AH Data Pivot'!$B$3:$B$1297,'Mix Substation Location Summary'!$B89,'AH Data Pivot'!$F$3:$F$1297)</f>
        <v>0</v>
      </c>
      <c r="V89" s="186">
        <f>SUMIF('AH Data Pivot'!$B$3:$B$1297,'Mix Substation Location Summary'!$B89,'AH Data Pivot'!$F$3:$F$1297)-U89</f>
        <v>0</v>
      </c>
      <c r="W89" s="171"/>
      <c r="Z89" s="150">
        <f>SUMIF('AH Data Pivot'!$B$3:$B$1297,'Mix Substation Location Summary'!$B89,'AH Data Pivot'!$G$3:$G$1297)</f>
        <v>0</v>
      </c>
      <c r="AA89" s="155">
        <f>SUMIF('AH Data Pivot'!$B$3:$B$1297,'Mix Substation Location Summary'!$B89,'AH Data Pivot'!$G$3:$G$1297)-Z89</f>
        <v>0</v>
      </c>
      <c r="AE89" s="150">
        <f>SUMIF('AH Data Pivot'!$B$3:$B$1297,'Mix Substation Location Summary'!$B89,'AH Data Pivot'!$H$3:$H$1297)</f>
        <v>26635.75</v>
      </c>
      <c r="AF89" s="186">
        <f>SUMIF('AH Data Pivot'!$B$3:$B$1297,'Mix Substation Location Summary'!$B89,'AH Data Pivot'!$H$3:$H$1297)-AE89</f>
        <v>0</v>
      </c>
      <c r="AI89" s="120">
        <f t="shared" si="21"/>
        <v>1</v>
      </c>
      <c r="AJ89" s="119">
        <f t="shared" si="20"/>
        <v>1</v>
      </c>
      <c r="AL89" s="20">
        <f t="shared" si="19"/>
        <v>2237</v>
      </c>
      <c r="AM89" s="20">
        <f>VLOOKUP(AL89,'TS by Location'!R:R,1,FALSE)</f>
        <v>2237</v>
      </c>
      <c r="AN89" s="20">
        <f>VLOOKUP(AL89,'DS by Location'!Q:Q,1,FALSE)</f>
        <v>2237</v>
      </c>
      <c r="AO89" s="20">
        <f>+VLOOKUP(AL89,'AH Data Pivot'!$B:$B,1,)</f>
        <v>2237</v>
      </c>
    </row>
    <row r="90" spans="2:41" x14ac:dyDescent="0.25">
      <c r="B90" s="171">
        <v>2238</v>
      </c>
      <c r="C90" s="171" t="str">
        <f t="shared" si="18"/>
        <v/>
      </c>
      <c r="F90" s="149">
        <f>SUMIF('AH Data Pivot'!$B$3:$B$1297,'Mix Substation Location Summary'!$B90,'AH Data Pivot'!$C$3:$C$1297)</f>
        <v>0</v>
      </c>
      <c r="G90" s="155">
        <f>SUMIF('AH Data Pivot'!$B$3:$B$1297,'Mix Substation Location Summary'!$B90,'AH Data Pivot'!$C$3:$C$1297)-F90</f>
        <v>0</v>
      </c>
      <c r="K90" s="149">
        <f>SUMIF('AH Data Pivot'!$B$3:$B$1297,'Mix Substation Location Summary'!$B90,'AH Data Pivot'!$D$3:$D$1297)</f>
        <v>0</v>
      </c>
      <c r="L90" s="197">
        <f>SUMIF('AH Data Pivot'!$B$3:$B$1297,'Mix Substation Location Summary'!$B90,'AH Data Pivot'!$D$3:$D$1297)-K90</f>
        <v>0</v>
      </c>
      <c r="P90" s="150">
        <f>SUMIF('AH Data Pivot'!$B$3:$B$1297,'Mix Substation Location Summary'!$B90,'AH Data Pivot'!$E$3:$E$1297)</f>
        <v>2840762.2899999996</v>
      </c>
      <c r="Q90" s="195">
        <f>SUMIF('AH Data Pivot'!$B$3:$B$1297,'Mix Substation Location Summary'!$B90,'AH Data Pivot'!$E$3:$E$1297)-P90</f>
        <v>0</v>
      </c>
      <c r="U90" s="150">
        <f>SUMIF('AH Data Pivot'!$B$3:$B$1297,'Mix Substation Location Summary'!$B90,'AH Data Pivot'!$F$3:$F$1297)</f>
        <v>0</v>
      </c>
      <c r="V90" s="186">
        <f>SUMIF('AH Data Pivot'!$B$3:$B$1297,'Mix Substation Location Summary'!$B90,'AH Data Pivot'!$F$3:$F$1297)-U90</f>
        <v>0</v>
      </c>
      <c r="W90" s="171"/>
      <c r="Z90" s="150">
        <f>SUMIF('AH Data Pivot'!$B$3:$B$1297,'Mix Substation Location Summary'!$B90,'AH Data Pivot'!$G$3:$G$1297)</f>
        <v>0</v>
      </c>
      <c r="AA90" s="155">
        <f>SUMIF('AH Data Pivot'!$B$3:$B$1297,'Mix Substation Location Summary'!$B90,'AH Data Pivot'!$G$3:$G$1297)-Z90</f>
        <v>0</v>
      </c>
      <c r="AE90" s="150">
        <f>SUMIF('AH Data Pivot'!$B$3:$B$1297,'Mix Substation Location Summary'!$B90,'AH Data Pivot'!$H$3:$H$1297)</f>
        <v>105757.56000000001</v>
      </c>
      <c r="AF90" s="186">
        <f>SUMIF('AH Data Pivot'!$B$3:$B$1297,'Mix Substation Location Summary'!$B90,'AH Data Pivot'!$H$3:$H$1297)-AE90</f>
        <v>0</v>
      </c>
      <c r="AI90" s="120">
        <f t="shared" si="21"/>
        <v>1</v>
      </c>
      <c r="AJ90" s="119">
        <f t="shared" si="20"/>
        <v>1</v>
      </c>
      <c r="AL90" s="20">
        <f t="shared" si="19"/>
        <v>2238</v>
      </c>
      <c r="AM90" s="20">
        <f>VLOOKUP(AL90,'TS by Location'!R:R,1,FALSE)</f>
        <v>2238</v>
      </c>
      <c r="AN90" s="20">
        <f>VLOOKUP(AL90,'DS by Location'!Q:Q,1,FALSE)</f>
        <v>2238</v>
      </c>
      <c r="AO90" s="20">
        <f>+VLOOKUP(AL90,'AH Data Pivot'!$B:$B,1,)</f>
        <v>2238</v>
      </c>
    </row>
    <row r="91" spans="2:41" x14ac:dyDescent="0.25">
      <c r="B91" s="171">
        <v>2239</v>
      </c>
      <c r="C91" s="171" t="str">
        <f t="shared" si="18"/>
        <v/>
      </c>
      <c r="F91" s="149">
        <f>SUMIF('AH Data Pivot'!$B$3:$B$1297,'Mix Substation Location Summary'!$B91,'AH Data Pivot'!$C$3:$C$1297)</f>
        <v>0</v>
      </c>
      <c r="G91" s="155">
        <f>SUMIF('AH Data Pivot'!$B$3:$B$1297,'Mix Substation Location Summary'!$B91,'AH Data Pivot'!$C$3:$C$1297)-F91</f>
        <v>0</v>
      </c>
      <c r="K91" s="149">
        <f>SUMIF('AH Data Pivot'!$B$3:$B$1297,'Mix Substation Location Summary'!$B91,'AH Data Pivot'!$D$3:$D$1297)</f>
        <v>627754</v>
      </c>
      <c r="L91" s="197">
        <f>SUMIF('AH Data Pivot'!$B$3:$B$1297,'Mix Substation Location Summary'!$B91,'AH Data Pivot'!$D$3:$D$1297)-K91</f>
        <v>0</v>
      </c>
      <c r="P91" s="150">
        <f>SUMIF('AH Data Pivot'!$B$3:$B$1297,'Mix Substation Location Summary'!$B91,'AH Data Pivot'!$E$3:$E$1297)</f>
        <v>4940310.5500000017</v>
      </c>
      <c r="Q91" s="195">
        <f>SUMIF('AH Data Pivot'!$B$3:$B$1297,'Mix Substation Location Summary'!$B91,'AH Data Pivot'!$E$3:$E$1297)-P91</f>
        <v>0</v>
      </c>
      <c r="U91" s="150">
        <f>SUMIF('AH Data Pivot'!$B$3:$B$1297,'Mix Substation Location Summary'!$B91,'AH Data Pivot'!$F$3:$F$1297)</f>
        <v>0</v>
      </c>
      <c r="V91" s="186">
        <f>SUMIF('AH Data Pivot'!$B$3:$B$1297,'Mix Substation Location Summary'!$B91,'AH Data Pivot'!$F$3:$F$1297)-U91</f>
        <v>0</v>
      </c>
      <c r="W91" s="171"/>
      <c r="Z91" s="150">
        <f>SUMIF('AH Data Pivot'!$B$3:$B$1297,'Mix Substation Location Summary'!$B91,'AH Data Pivot'!$G$3:$G$1297)</f>
        <v>0</v>
      </c>
      <c r="AA91" s="155">
        <f>SUMIF('AH Data Pivot'!$B$3:$B$1297,'Mix Substation Location Summary'!$B91,'AH Data Pivot'!$G$3:$G$1297)-Z91</f>
        <v>0</v>
      </c>
      <c r="AE91" s="150">
        <f>SUMIF('AH Data Pivot'!$B$3:$B$1297,'Mix Substation Location Summary'!$B91,'AH Data Pivot'!$H$3:$H$1297)</f>
        <v>0</v>
      </c>
      <c r="AF91" s="186">
        <f>SUMIF('AH Data Pivot'!$B$3:$B$1297,'Mix Substation Location Summary'!$B91,'AH Data Pivot'!$H$3:$H$1297)-AE91</f>
        <v>0</v>
      </c>
      <c r="AI91" s="120">
        <f t="shared" si="21"/>
        <v>1</v>
      </c>
      <c r="AJ91" s="119" t="str">
        <f t="shared" si="20"/>
        <v/>
      </c>
      <c r="AL91" s="20">
        <f t="shared" si="19"/>
        <v>2239</v>
      </c>
      <c r="AM91" s="20">
        <f>VLOOKUP(AL91,'TS by Location'!R:R,1,FALSE)</f>
        <v>2239</v>
      </c>
      <c r="AN91" s="20" t="e">
        <f>VLOOKUP(AL91,'DS by Location'!Q:Q,1,FALSE)</f>
        <v>#N/A</v>
      </c>
      <c r="AO91" s="20">
        <f>+VLOOKUP(AL91,'AH Data Pivot'!$B:$B,1,)</f>
        <v>2239</v>
      </c>
    </row>
    <row r="92" spans="2:41" x14ac:dyDescent="0.25">
      <c r="B92" s="171">
        <v>2300</v>
      </c>
      <c r="C92" s="171" t="str">
        <f t="shared" si="18"/>
        <v/>
      </c>
      <c r="F92" s="149">
        <f>SUMIF('AH Data Pivot'!$B$3:$B$1297,'Mix Substation Location Summary'!$B92,'AH Data Pivot'!$C$3:$C$1297)</f>
        <v>0</v>
      </c>
      <c r="G92" s="155">
        <f>SUMIF('AH Data Pivot'!$B$3:$B$1297,'Mix Substation Location Summary'!$B92,'AH Data Pivot'!$C$3:$C$1297)-F92</f>
        <v>0</v>
      </c>
      <c r="K92" s="149">
        <f>SUMIF('AH Data Pivot'!$B$3:$B$1297,'Mix Substation Location Summary'!$B92,'AH Data Pivot'!$D$3:$D$1297)</f>
        <v>0</v>
      </c>
      <c r="L92" s="197">
        <f>SUMIF('AH Data Pivot'!$B$3:$B$1297,'Mix Substation Location Summary'!$B92,'AH Data Pivot'!$D$3:$D$1297)-K92</f>
        <v>0</v>
      </c>
      <c r="P92" s="150">
        <f>SUMIF('AH Data Pivot'!$B$3:$B$1297,'Mix Substation Location Summary'!$B92,'AH Data Pivot'!$E$3:$E$1297)</f>
        <v>10366.790000000001</v>
      </c>
      <c r="Q92" s="195">
        <f>SUMIF('AH Data Pivot'!$B$3:$B$1297,'Mix Substation Location Summary'!$B92,'AH Data Pivot'!$E$3:$E$1297)-P92</f>
        <v>0</v>
      </c>
      <c r="U92" s="150">
        <f>SUMIF('AH Data Pivot'!$B$3:$B$1297,'Mix Substation Location Summary'!$B92,'AH Data Pivot'!$F$3:$F$1297)</f>
        <v>0</v>
      </c>
      <c r="V92" s="186">
        <f>SUMIF('AH Data Pivot'!$B$3:$B$1297,'Mix Substation Location Summary'!$B92,'AH Data Pivot'!$F$3:$F$1297)-U92</f>
        <v>0</v>
      </c>
      <c r="W92" s="171"/>
      <c r="Z92" s="150">
        <f>SUMIF('AH Data Pivot'!$B$3:$B$1297,'Mix Substation Location Summary'!$B92,'AH Data Pivot'!$G$3:$G$1297)</f>
        <v>0</v>
      </c>
      <c r="AA92" s="155">
        <f>SUMIF('AH Data Pivot'!$B$3:$B$1297,'Mix Substation Location Summary'!$B92,'AH Data Pivot'!$G$3:$G$1297)-Z92</f>
        <v>0</v>
      </c>
      <c r="AE92" s="150">
        <f>SUMIF('AH Data Pivot'!$B$3:$B$1297,'Mix Substation Location Summary'!$B92,'AH Data Pivot'!$H$3:$H$1297)</f>
        <v>0</v>
      </c>
      <c r="AF92" s="186">
        <f>SUMIF('AH Data Pivot'!$B$3:$B$1297,'Mix Substation Location Summary'!$B92,'AH Data Pivot'!$H$3:$H$1297)-AE92</f>
        <v>0</v>
      </c>
      <c r="AI92" s="120">
        <f t="shared" si="21"/>
        <v>1</v>
      </c>
      <c r="AJ92" s="119" t="str">
        <f t="shared" si="20"/>
        <v/>
      </c>
      <c r="AL92" s="20">
        <f t="shared" si="19"/>
        <v>2300</v>
      </c>
      <c r="AM92" s="20">
        <f>VLOOKUP(AL92,'TS by Location'!R:R,1,FALSE)</f>
        <v>2300</v>
      </c>
      <c r="AN92" s="20" t="e">
        <f>VLOOKUP(AL92,'DS by Location'!Q:Q,1,FALSE)</f>
        <v>#N/A</v>
      </c>
      <c r="AO92" s="20">
        <f>+VLOOKUP(AL92,'AH Data Pivot'!$B:$B,1,)</f>
        <v>2300</v>
      </c>
    </row>
    <row r="93" spans="2:41" x14ac:dyDescent="0.25">
      <c r="B93" s="171">
        <v>2301</v>
      </c>
      <c r="C93" s="171" t="str">
        <f t="shared" si="18"/>
        <v/>
      </c>
      <c r="F93" s="149">
        <f>SUMIF('AH Data Pivot'!$B$3:$B$1297,'Mix Substation Location Summary'!$B93,'AH Data Pivot'!$C$3:$C$1297)</f>
        <v>0</v>
      </c>
      <c r="G93" s="155">
        <f>SUMIF('AH Data Pivot'!$B$3:$B$1297,'Mix Substation Location Summary'!$B93,'AH Data Pivot'!$C$3:$C$1297)-F93</f>
        <v>0</v>
      </c>
      <c r="K93" s="149">
        <f>SUMIF('AH Data Pivot'!$B$3:$B$1297,'Mix Substation Location Summary'!$B93,'AH Data Pivot'!$D$3:$D$1297)</f>
        <v>0</v>
      </c>
      <c r="L93" s="197">
        <f>SUMIF('AH Data Pivot'!$B$3:$B$1297,'Mix Substation Location Summary'!$B93,'AH Data Pivot'!$D$3:$D$1297)-K93</f>
        <v>0</v>
      </c>
      <c r="P93" s="150">
        <f>SUMIF('AH Data Pivot'!$B$3:$B$1297,'Mix Substation Location Summary'!$B93,'AH Data Pivot'!$E$3:$E$1297)</f>
        <v>421923.88</v>
      </c>
      <c r="Q93" s="195">
        <f>SUMIF('AH Data Pivot'!$B$3:$B$1297,'Mix Substation Location Summary'!$B93,'AH Data Pivot'!$E$3:$E$1297)-P93</f>
        <v>0</v>
      </c>
      <c r="U93" s="150">
        <f>SUMIF('AH Data Pivot'!$B$3:$B$1297,'Mix Substation Location Summary'!$B93,'AH Data Pivot'!$F$3:$F$1297)</f>
        <v>0</v>
      </c>
      <c r="V93" s="186">
        <f>SUMIF('AH Data Pivot'!$B$3:$B$1297,'Mix Substation Location Summary'!$B93,'AH Data Pivot'!$F$3:$F$1297)-U93</f>
        <v>0</v>
      </c>
      <c r="W93" s="171"/>
      <c r="Z93" s="150">
        <f>SUMIF('AH Data Pivot'!$B$3:$B$1297,'Mix Substation Location Summary'!$B93,'AH Data Pivot'!$G$3:$G$1297)</f>
        <v>0</v>
      </c>
      <c r="AA93" s="155">
        <f>SUMIF('AH Data Pivot'!$B$3:$B$1297,'Mix Substation Location Summary'!$B93,'AH Data Pivot'!$G$3:$G$1297)-Z93</f>
        <v>0</v>
      </c>
      <c r="AE93" s="150">
        <f>SUMIF('AH Data Pivot'!$B$3:$B$1297,'Mix Substation Location Summary'!$B93,'AH Data Pivot'!$H$3:$H$1297)</f>
        <v>0</v>
      </c>
      <c r="AF93" s="186">
        <f>SUMIF('AH Data Pivot'!$B$3:$B$1297,'Mix Substation Location Summary'!$B93,'AH Data Pivot'!$H$3:$H$1297)-AE93</f>
        <v>0</v>
      </c>
      <c r="AI93" s="120">
        <f t="shared" si="21"/>
        <v>1</v>
      </c>
      <c r="AJ93" s="119" t="str">
        <f t="shared" si="20"/>
        <v/>
      </c>
      <c r="AL93" s="20">
        <f t="shared" si="19"/>
        <v>2301</v>
      </c>
      <c r="AM93" s="20">
        <f>VLOOKUP(AL93,'TS by Location'!R:R,1,FALSE)</f>
        <v>2301</v>
      </c>
      <c r="AN93" s="20" t="e">
        <f>VLOOKUP(AL93,'DS by Location'!Q:Q,1,FALSE)</f>
        <v>#N/A</v>
      </c>
      <c r="AO93" s="20">
        <f>+VLOOKUP(AL93,'AH Data Pivot'!$B:$B,1,)</f>
        <v>2301</v>
      </c>
    </row>
    <row r="94" spans="2:41" x14ac:dyDescent="0.25">
      <c r="B94" s="171">
        <v>2303</v>
      </c>
      <c r="C94" s="171" t="str">
        <f t="shared" si="18"/>
        <v/>
      </c>
      <c r="F94" s="149">
        <f>SUMIF('AH Data Pivot'!$B$3:$B$1297,'Mix Substation Location Summary'!$B94,'AH Data Pivot'!$C$3:$C$1297)</f>
        <v>0</v>
      </c>
      <c r="G94" s="155">
        <f>SUMIF('AH Data Pivot'!$B$3:$B$1297,'Mix Substation Location Summary'!$B94,'AH Data Pivot'!$C$3:$C$1297)-F94</f>
        <v>0</v>
      </c>
      <c r="K94" s="149">
        <f>SUMIF('AH Data Pivot'!$B$3:$B$1297,'Mix Substation Location Summary'!$B94,'AH Data Pivot'!$D$3:$D$1297)</f>
        <v>0</v>
      </c>
      <c r="L94" s="197">
        <f>SUMIF('AH Data Pivot'!$B$3:$B$1297,'Mix Substation Location Summary'!$B94,'AH Data Pivot'!$D$3:$D$1297)-K94</f>
        <v>0</v>
      </c>
      <c r="P94" s="150">
        <f>SUMIF('AH Data Pivot'!$B$3:$B$1297,'Mix Substation Location Summary'!$B94,'AH Data Pivot'!$E$3:$E$1297)</f>
        <v>140225.87</v>
      </c>
      <c r="Q94" s="195">
        <f>SUMIF('AH Data Pivot'!$B$3:$B$1297,'Mix Substation Location Summary'!$B94,'AH Data Pivot'!$E$3:$E$1297)-P94</f>
        <v>0</v>
      </c>
      <c r="U94" s="150">
        <f>SUMIF('AH Data Pivot'!$B$3:$B$1297,'Mix Substation Location Summary'!$B94,'AH Data Pivot'!$F$3:$F$1297)</f>
        <v>0</v>
      </c>
      <c r="V94" s="186">
        <f>SUMIF('AH Data Pivot'!$B$3:$B$1297,'Mix Substation Location Summary'!$B94,'AH Data Pivot'!$F$3:$F$1297)-U94</f>
        <v>0</v>
      </c>
      <c r="W94" s="171"/>
      <c r="Z94" s="150">
        <f>SUMIF('AH Data Pivot'!$B$3:$B$1297,'Mix Substation Location Summary'!$B94,'AH Data Pivot'!$G$3:$G$1297)</f>
        <v>0</v>
      </c>
      <c r="AA94" s="155">
        <f>SUMIF('AH Data Pivot'!$B$3:$B$1297,'Mix Substation Location Summary'!$B94,'AH Data Pivot'!$G$3:$G$1297)-Z94</f>
        <v>0</v>
      </c>
      <c r="AE94" s="150">
        <f>SUMIF('AH Data Pivot'!$B$3:$B$1297,'Mix Substation Location Summary'!$B94,'AH Data Pivot'!$H$3:$H$1297)</f>
        <v>0</v>
      </c>
      <c r="AF94" s="186">
        <f>SUMIF('AH Data Pivot'!$B$3:$B$1297,'Mix Substation Location Summary'!$B94,'AH Data Pivot'!$H$3:$H$1297)-AE94</f>
        <v>0</v>
      </c>
      <c r="AI94" s="120">
        <f t="shared" si="21"/>
        <v>1</v>
      </c>
      <c r="AJ94" s="119" t="str">
        <f t="shared" si="20"/>
        <v/>
      </c>
      <c r="AL94" s="20">
        <f t="shared" si="19"/>
        <v>2303</v>
      </c>
      <c r="AM94" s="20">
        <f>VLOOKUP(AL94,'TS by Location'!R:R,1,FALSE)</f>
        <v>2303</v>
      </c>
      <c r="AN94" s="20" t="e">
        <f>VLOOKUP(AL94,'DS by Location'!Q:Q,1,FALSE)</f>
        <v>#N/A</v>
      </c>
      <c r="AO94" s="20">
        <f>+VLOOKUP(AL94,'AH Data Pivot'!$B:$B,1,)</f>
        <v>2303</v>
      </c>
    </row>
    <row r="95" spans="2:41" x14ac:dyDescent="0.25">
      <c r="B95" s="171">
        <v>2304</v>
      </c>
      <c r="C95" s="171" t="str">
        <f t="shared" si="18"/>
        <v/>
      </c>
      <c r="F95" s="149">
        <f>SUMIF('AH Data Pivot'!$B$3:$B$1297,'Mix Substation Location Summary'!$B95,'AH Data Pivot'!$C$3:$C$1297)</f>
        <v>0</v>
      </c>
      <c r="G95" s="155">
        <f>SUMIF('AH Data Pivot'!$B$3:$B$1297,'Mix Substation Location Summary'!$B95,'AH Data Pivot'!$C$3:$C$1297)-F95</f>
        <v>0</v>
      </c>
      <c r="K95" s="149">
        <f>SUMIF('AH Data Pivot'!$B$3:$B$1297,'Mix Substation Location Summary'!$B95,'AH Data Pivot'!$D$3:$D$1297)</f>
        <v>0</v>
      </c>
      <c r="L95" s="197">
        <f>SUMIF('AH Data Pivot'!$B$3:$B$1297,'Mix Substation Location Summary'!$B95,'AH Data Pivot'!$D$3:$D$1297)-K95</f>
        <v>0</v>
      </c>
      <c r="P95" s="150">
        <f>SUMIF('AH Data Pivot'!$B$3:$B$1297,'Mix Substation Location Summary'!$B95,'AH Data Pivot'!$E$3:$E$1297)</f>
        <v>0</v>
      </c>
      <c r="Q95" s="195">
        <f>SUMIF('AH Data Pivot'!$B$3:$B$1297,'Mix Substation Location Summary'!$B95,'AH Data Pivot'!$E$3:$E$1297)-P95</f>
        <v>0</v>
      </c>
      <c r="U95" s="150">
        <f>SUMIF('AH Data Pivot'!$B$3:$B$1297,'Mix Substation Location Summary'!$B95,'AH Data Pivot'!$F$3:$F$1297)</f>
        <v>0</v>
      </c>
      <c r="V95" s="186">
        <f>SUMIF('AH Data Pivot'!$B$3:$B$1297,'Mix Substation Location Summary'!$B95,'AH Data Pivot'!$F$3:$F$1297)-U95</f>
        <v>0</v>
      </c>
      <c r="W95" s="171"/>
      <c r="Z95" s="150">
        <f>SUMIF('AH Data Pivot'!$B$3:$B$1297,'Mix Substation Location Summary'!$B95,'AH Data Pivot'!$G$3:$G$1297)</f>
        <v>9117.44</v>
      </c>
      <c r="AA95" s="155">
        <f>SUMIF('AH Data Pivot'!$B$3:$B$1297,'Mix Substation Location Summary'!$B95,'AH Data Pivot'!$G$3:$G$1297)-Z95</f>
        <v>0</v>
      </c>
      <c r="AE95" s="150">
        <f>SUMIF('AH Data Pivot'!$B$3:$B$1297,'Mix Substation Location Summary'!$B95,'AH Data Pivot'!$H$3:$H$1297)</f>
        <v>0</v>
      </c>
      <c r="AF95" s="186">
        <f>SUMIF('AH Data Pivot'!$B$3:$B$1297,'Mix Substation Location Summary'!$B95,'AH Data Pivot'!$H$3:$H$1297)-AE95</f>
        <v>0</v>
      </c>
      <c r="AI95" s="120" t="str">
        <f t="shared" si="21"/>
        <v/>
      </c>
      <c r="AJ95" s="119">
        <f t="shared" si="20"/>
        <v>1</v>
      </c>
      <c r="AL95" s="20">
        <f t="shared" si="19"/>
        <v>2304</v>
      </c>
      <c r="AM95" s="20" t="e">
        <f>VLOOKUP(AL95,'TS by Location'!R:R,1,FALSE)</f>
        <v>#N/A</v>
      </c>
      <c r="AN95" s="20">
        <f>VLOOKUP(AL95,'DS by Location'!Q:Q,1,FALSE)</f>
        <v>2304</v>
      </c>
      <c r="AO95" s="20">
        <f>+VLOOKUP(AL95,'AH Data Pivot'!$B:$B,1,)</f>
        <v>2304</v>
      </c>
    </row>
    <row r="96" spans="2:41" x14ac:dyDescent="0.25">
      <c r="B96" s="171">
        <v>2305</v>
      </c>
      <c r="C96" s="171" t="str">
        <f t="shared" si="18"/>
        <v/>
      </c>
      <c r="F96" s="149">
        <f>SUMIF('AH Data Pivot'!$B$3:$B$1297,'Mix Substation Location Summary'!$B96,'AH Data Pivot'!$C$3:$C$1297)</f>
        <v>0</v>
      </c>
      <c r="G96" s="155">
        <f>SUMIF('AH Data Pivot'!$B$3:$B$1297,'Mix Substation Location Summary'!$B96,'AH Data Pivot'!$C$3:$C$1297)-F96</f>
        <v>0</v>
      </c>
      <c r="K96" s="149">
        <f>SUMIF('AH Data Pivot'!$B$3:$B$1297,'Mix Substation Location Summary'!$B96,'AH Data Pivot'!$D$3:$D$1297)</f>
        <v>0</v>
      </c>
      <c r="L96" s="197">
        <f>SUMIF('AH Data Pivot'!$B$3:$B$1297,'Mix Substation Location Summary'!$B96,'AH Data Pivot'!$D$3:$D$1297)-K96</f>
        <v>0</v>
      </c>
      <c r="P96" s="150">
        <f>SUMIF('AH Data Pivot'!$B$3:$B$1297,'Mix Substation Location Summary'!$B96,'AH Data Pivot'!$E$3:$E$1297)</f>
        <v>692139.9</v>
      </c>
      <c r="Q96" s="195">
        <f>SUMIF('AH Data Pivot'!$B$3:$B$1297,'Mix Substation Location Summary'!$B96,'AH Data Pivot'!$E$3:$E$1297)-P96</f>
        <v>0</v>
      </c>
      <c r="U96" s="150">
        <f>SUMIF('AH Data Pivot'!$B$3:$B$1297,'Mix Substation Location Summary'!$B96,'AH Data Pivot'!$F$3:$F$1297)</f>
        <v>0</v>
      </c>
      <c r="V96" s="186">
        <f>SUMIF('AH Data Pivot'!$B$3:$B$1297,'Mix Substation Location Summary'!$B96,'AH Data Pivot'!$F$3:$F$1297)-U96</f>
        <v>0</v>
      </c>
      <c r="W96" s="171"/>
      <c r="Z96" s="150">
        <f>SUMIF('AH Data Pivot'!$B$3:$B$1297,'Mix Substation Location Summary'!$B96,'AH Data Pivot'!$G$3:$G$1297)</f>
        <v>0</v>
      </c>
      <c r="AA96" s="155">
        <f>SUMIF('AH Data Pivot'!$B$3:$B$1297,'Mix Substation Location Summary'!$B96,'AH Data Pivot'!$G$3:$G$1297)-Z96</f>
        <v>0</v>
      </c>
      <c r="AE96" s="150">
        <f>SUMIF('AH Data Pivot'!$B$3:$B$1297,'Mix Substation Location Summary'!$B96,'AH Data Pivot'!$H$3:$H$1297)</f>
        <v>0</v>
      </c>
      <c r="AF96" s="186">
        <f>SUMIF('AH Data Pivot'!$B$3:$B$1297,'Mix Substation Location Summary'!$B96,'AH Data Pivot'!$H$3:$H$1297)-AE96</f>
        <v>0</v>
      </c>
      <c r="AI96" s="120">
        <f t="shared" si="21"/>
        <v>1</v>
      </c>
      <c r="AJ96" s="119" t="str">
        <f t="shared" si="20"/>
        <v/>
      </c>
      <c r="AL96" s="20">
        <f t="shared" si="19"/>
        <v>2305</v>
      </c>
      <c r="AM96" s="20">
        <f>VLOOKUP(AL96,'TS by Location'!R:R,1,FALSE)</f>
        <v>2305</v>
      </c>
      <c r="AN96" s="20" t="e">
        <f>VLOOKUP(AL96,'DS by Location'!Q:Q,1,FALSE)</f>
        <v>#N/A</v>
      </c>
      <c r="AO96" s="20">
        <f>+VLOOKUP(AL96,'AH Data Pivot'!$B:$B,1,)</f>
        <v>2305</v>
      </c>
    </row>
    <row r="97" spans="2:41" x14ac:dyDescent="0.25">
      <c r="B97" s="171">
        <v>2307</v>
      </c>
      <c r="C97" s="171" t="str">
        <f t="shared" si="18"/>
        <v/>
      </c>
      <c r="F97" s="149">
        <f>SUMIF('AH Data Pivot'!$B$3:$B$1297,'Mix Substation Location Summary'!$B97,'AH Data Pivot'!$C$3:$C$1297)</f>
        <v>0</v>
      </c>
      <c r="G97" s="155">
        <f>SUMIF('AH Data Pivot'!$B$3:$B$1297,'Mix Substation Location Summary'!$B97,'AH Data Pivot'!$C$3:$C$1297)-F97</f>
        <v>0</v>
      </c>
      <c r="K97" s="149">
        <f>SUMIF('AH Data Pivot'!$B$3:$B$1297,'Mix Substation Location Summary'!$B97,'AH Data Pivot'!$D$3:$D$1297)</f>
        <v>0</v>
      </c>
      <c r="L97" s="197">
        <f>SUMIF('AH Data Pivot'!$B$3:$B$1297,'Mix Substation Location Summary'!$B97,'AH Data Pivot'!$D$3:$D$1297)-K97</f>
        <v>0</v>
      </c>
      <c r="P97" s="150">
        <f>SUMIF('AH Data Pivot'!$B$3:$B$1297,'Mix Substation Location Summary'!$B97,'AH Data Pivot'!$E$3:$E$1297)</f>
        <v>572929.49</v>
      </c>
      <c r="Q97" s="195">
        <f>SUMIF('AH Data Pivot'!$B$3:$B$1297,'Mix Substation Location Summary'!$B97,'AH Data Pivot'!$E$3:$E$1297)-P97</f>
        <v>0</v>
      </c>
      <c r="U97" s="150">
        <f>SUMIF('AH Data Pivot'!$B$3:$B$1297,'Mix Substation Location Summary'!$B97,'AH Data Pivot'!$F$3:$F$1297)</f>
        <v>0</v>
      </c>
      <c r="V97" s="186">
        <f>SUMIF('AH Data Pivot'!$B$3:$B$1297,'Mix Substation Location Summary'!$B97,'AH Data Pivot'!$F$3:$F$1297)-U97</f>
        <v>0</v>
      </c>
      <c r="W97" s="171"/>
      <c r="Z97" s="150">
        <f>SUMIF('AH Data Pivot'!$B$3:$B$1297,'Mix Substation Location Summary'!$B97,'AH Data Pivot'!$G$3:$G$1297)</f>
        <v>0</v>
      </c>
      <c r="AA97" s="155">
        <f>SUMIF('AH Data Pivot'!$B$3:$B$1297,'Mix Substation Location Summary'!$B97,'AH Data Pivot'!$G$3:$G$1297)-Z97</f>
        <v>0</v>
      </c>
      <c r="AE97" s="150">
        <f>SUMIF('AH Data Pivot'!$B$3:$B$1297,'Mix Substation Location Summary'!$B97,'AH Data Pivot'!$H$3:$H$1297)</f>
        <v>0</v>
      </c>
      <c r="AF97" s="186">
        <f>SUMIF('AH Data Pivot'!$B$3:$B$1297,'Mix Substation Location Summary'!$B97,'AH Data Pivot'!$H$3:$H$1297)-AE97</f>
        <v>0</v>
      </c>
      <c r="AI97" s="120">
        <f t="shared" si="21"/>
        <v>1</v>
      </c>
      <c r="AJ97" s="119" t="str">
        <f t="shared" si="20"/>
        <v/>
      </c>
      <c r="AL97" s="20">
        <f t="shared" si="19"/>
        <v>2307</v>
      </c>
      <c r="AM97" s="20">
        <f>VLOOKUP(AL97,'TS by Location'!R:R,1,FALSE)</f>
        <v>2307</v>
      </c>
      <c r="AN97" s="20" t="e">
        <f>VLOOKUP(AL97,'DS by Location'!Q:Q,1,FALSE)</f>
        <v>#N/A</v>
      </c>
      <c r="AO97" s="20">
        <f>+VLOOKUP(AL97,'AH Data Pivot'!$B:$B,1,)</f>
        <v>2307</v>
      </c>
    </row>
    <row r="98" spans="2:41" x14ac:dyDescent="0.25">
      <c r="B98" s="171">
        <v>2309</v>
      </c>
      <c r="C98" s="171" t="str">
        <f t="shared" si="18"/>
        <v/>
      </c>
      <c r="F98" s="149">
        <f>SUMIF('AH Data Pivot'!$B$3:$B$1297,'Mix Substation Location Summary'!$B98,'AH Data Pivot'!$C$3:$C$1297)</f>
        <v>0</v>
      </c>
      <c r="G98" s="155">
        <f>SUMIF('AH Data Pivot'!$B$3:$B$1297,'Mix Substation Location Summary'!$B98,'AH Data Pivot'!$C$3:$C$1297)-F98</f>
        <v>0</v>
      </c>
      <c r="K98" s="149">
        <f>SUMIF('AH Data Pivot'!$B$3:$B$1297,'Mix Substation Location Summary'!$B98,'AH Data Pivot'!$D$3:$D$1297)</f>
        <v>0</v>
      </c>
      <c r="L98" s="197">
        <f>SUMIF('AH Data Pivot'!$B$3:$B$1297,'Mix Substation Location Summary'!$B98,'AH Data Pivot'!$D$3:$D$1297)-K98</f>
        <v>0</v>
      </c>
      <c r="P98" s="150">
        <f>SUMIF('AH Data Pivot'!$B$3:$B$1297,'Mix Substation Location Summary'!$B98,'AH Data Pivot'!$E$3:$E$1297)</f>
        <v>193975.41</v>
      </c>
      <c r="Q98" s="195">
        <f>SUMIF('AH Data Pivot'!$B$3:$B$1297,'Mix Substation Location Summary'!$B98,'AH Data Pivot'!$E$3:$E$1297)-P98</f>
        <v>0</v>
      </c>
      <c r="U98" s="150">
        <f>SUMIF('AH Data Pivot'!$B$3:$B$1297,'Mix Substation Location Summary'!$B98,'AH Data Pivot'!$F$3:$F$1297)</f>
        <v>0</v>
      </c>
      <c r="V98" s="186">
        <f>SUMIF('AH Data Pivot'!$B$3:$B$1297,'Mix Substation Location Summary'!$B98,'AH Data Pivot'!$F$3:$F$1297)-U98</f>
        <v>0</v>
      </c>
      <c r="W98" s="171"/>
      <c r="Z98" s="150">
        <f>SUMIF('AH Data Pivot'!$B$3:$B$1297,'Mix Substation Location Summary'!$B98,'AH Data Pivot'!$G$3:$G$1297)</f>
        <v>0</v>
      </c>
      <c r="AA98" s="155">
        <f>SUMIF('AH Data Pivot'!$B$3:$B$1297,'Mix Substation Location Summary'!$B98,'AH Data Pivot'!$G$3:$G$1297)-Z98</f>
        <v>0</v>
      </c>
      <c r="AE98" s="150">
        <f>SUMIF('AH Data Pivot'!$B$3:$B$1297,'Mix Substation Location Summary'!$B98,'AH Data Pivot'!$H$3:$H$1297)</f>
        <v>0</v>
      </c>
      <c r="AF98" s="186">
        <f>SUMIF('AH Data Pivot'!$B$3:$B$1297,'Mix Substation Location Summary'!$B98,'AH Data Pivot'!$H$3:$H$1297)-AE98</f>
        <v>0</v>
      </c>
      <c r="AI98" s="120">
        <f t="shared" si="21"/>
        <v>1</v>
      </c>
      <c r="AJ98" s="119" t="str">
        <f t="shared" si="20"/>
        <v/>
      </c>
      <c r="AL98" s="20">
        <f t="shared" si="19"/>
        <v>2309</v>
      </c>
      <c r="AM98" s="20">
        <f>VLOOKUP(AL98,'TS by Location'!R:R,1,FALSE)</f>
        <v>2309</v>
      </c>
      <c r="AN98" s="20" t="e">
        <f>VLOOKUP(AL98,'DS by Location'!Q:Q,1,FALSE)</f>
        <v>#N/A</v>
      </c>
      <c r="AO98" s="20">
        <f>+VLOOKUP(AL98,'AH Data Pivot'!$B:$B,1,)</f>
        <v>2309</v>
      </c>
    </row>
    <row r="99" spans="2:41" x14ac:dyDescent="0.25">
      <c r="B99" s="171">
        <v>2313</v>
      </c>
      <c r="C99" s="171" t="str">
        <f t="shared" si="18"/>
        <v/>
      </c>
      <c r="F99" s="149">
        <f>SUMIF('AH Data Pivot'!$B$3:$B$1297,'Mix Substation Location Summary'!$B99,'AH Data Pivot'!$C$3:$C$1297)</f>
        <v>0</v>
      </c>
      <c r="G99" s="155">
        <f>SUMIF('AH Data Pivot'!$B$3:$B$1297,'Mix Substation Location Summary'!$B99,'AH Data Pivot'!$C$3:$C$1297)-F99</f>
        <v>0</v>
      </c>
      <c r="K99" s="149">
        <f>SUMIF('AH Data Pivot'!$B$3:$B$1297,'Mix Substation Location Summary'!$B99,'AH Data Pivot'!$D$3:$D$1297)</f>
        <v>4183.66</v>
      </c>
      <c r="L99" s="197">
        <f>SUMIF('AH Data Pivot'!$B$3:$B$1297,'Mix Substation Location Summary'!$B99,'AH Data Pivot'!$D$3:$D$1297)-K99</f>
        <v>0</v>
      </c>
      <c r="P99" s="150">
        <f>SUMIF('AH Data Pivot'!$B$3:$B$1297,'Mix Substation Location Summary'!$B99,'AH Data Pivot'!$E$3:$E$1297)</f>
        <v>354262.18000000005</v>
      </c>
      <c r="Q99" s="195">
        <f>SUMIF('AH Data Pivot'!$B$3:$B$1297,'Mix Substation Location Summary'!$B99,'AH Data Pivot'!$E$3:$E$1297)-P99</f>
        <v>0</v>
      </c>
      <c r="U99" s="150">
        <f>SUMIF('AH Data Pivot'!$B$3:$B$1297,'Mix Substation Location Summary'!$B99,'AH Data Pivot'!$F$3:$F$1297)</f>
        <v>0</v>
      </c>
      <c r="V99" s="186">
        <f>SUMIF('AH Data Pivot'!$B$3:$B$1297,'Mix Substation Location Summary'!$B99,'AH Data Pivot'!$F$3:$F$1297)-U99</f>
        <v>0</v>
      </c>
      <c r="W99" s="171"/>
      <c r="Z99" s="150">
        <f>SUMIF('AH Data Pivot'!$B$3:$B$1297,'Mix Substation Location Summary'!$B99,'AH Data Pivot'!$G$3:$G$1297)</f>
        <v>0</v>
      </c>
      <c r="AA99" s="155">
        <f>SUMIF('AH Data Pivot'!$B$3:$B$1297,'Mix Substation Location Summary'!$B99,'AH Data Pivot'!$G$3:$G$1297)-Z99</f>
        <v>0</v>
      </c>
      <c r="AE99" s="150">
        <f>SUMIF('AH Data Pivot'!$B$3:$B$1297,'Mix Substation Location Summary'!$B99,'AH Data Pivot'!$H$3:$H$1297)</f>
        <v>0</v>
      </c>
      <c r="AF99" s="186">
        <f>SUMIF('AH Data Pivot'!$B$3:$B$1297,'Mix Substation Location Summary'!$B99,'AH Data Pivot'!$H$3:$H$1297)-AE99</f>
        <v>0</v>
      </c>
      <c r="AI99" s="120">
        <f t="shared" si="21"/>
        <v>1</v>
      </c>
      <c r="AJ99" s="119" t="str">
        <f t="shared" si="20"/>
        <v/>
      </c>
      <c r="AL99" s="20">
        <f t="shared" si="19"/>
        <v>2313</v>
      </c>
      <c r="AM99" s="20">
        <f>VLOOKUP(AL99,'TS by Location'!R:R,1,FALSE)</f>
        <v>2313</v>
      </c>
      <c r="AN99" s="20" t="e">
        <f>VLOOKUP(AL99,'DS by Location'!Q:Q,1,FALSE)</f>
        <v>#N/A</v>
      </c>
      <c r="AO99" s="20">
        <f>+VLOOKUP(AL99,'AH Data Pivot'!$B:$B,1,)</f>
        <v>2313</v>
      </c>
    </row>
    <row r="100" spans="2:41" x14ac:dyDescent="0.25">
      <c r="B100" s="171">
        <v>2314</v>
      </c>
      <c r="C100" s="171" t="str">
        <f t="shared" si="18"/>
        <v/>
      </c>
      <c r="F100" s="149">
        <f>SUMIF('AH Data Pivot'!$B$3:$B$1297,'Mix Substation Location Summary'!$B100,'AH Data Pivot'!$C$3:$C$1297)</f>
        <v>0</v>
      </c>
      <c r="G100" s="155">
        <f>SUMIF('AH Data Pivot'!$B$3:$B$1297,'Mix Substation Location Summary'!$B100,'AH Data Pivot'!$C$3:$C$1297)-F100</f>
        <v>0</v>
      </c>
      <c r="K100" s="149">
        <f>SUMIF('AH Data Pivot'!$B$3:$B$1297,'Mix Substation Location Summary'!$B100,'AH Data Pivot'!$D$3:$D$1297)</f>
        <v>1382.76</v>
      </c>
      <c r="L100" s="197">
        <f>SUMIF('AH Data Pivot'!$B$3:$B$1297,'Mix Substation Location Summary'!$B100,'AH Data Pivot'!$D$3:$D$1297)-K100</f>
        <v>0</v>
      </c>
      <c r="P100" s="150">
        <f>SUMIF('AH Data Pivot'!$B$3:$B$1297,'Mix Substation Location Summary'!$B100,'AH Data Pivot'!$E$3:$E$1297)</f>
        <v>259590.77000000002</v>
      </c>
      <c r="Q100" s="195">
        <f>SUMIF('AH Data Pivot'!$B$3:$B$1297,'Mix Substation Location Summary'!$B100,'AH Data Pivot'!$E$3:$E$1297)-P100</f>
        <v>0</v>
      </c>
      <c r="U100" s="150">
        <f>SUMIF('AH Data Pivot'!$B$3:$B$1297,'Mix Substation Location Summary'!$B100,'AH Data Pivot'!$F$3:$F$1297)</f>
        <v>0</v>
      </c>
      <c r="V100" s="186">
        <f>SUMIF('AH Data Pivot'!$B$3:$B$1297,'Mix Substation Location Summary'!$B100,'AH Data Pivot'!$F$3:$F$1297)-U100</f>
        <v>0</v>
      </c>
      <c r="W100" s="171"/>
      <c r="Z100" s="150">
        <f>SUMIF('AH Data Pivot'!$B$3:$B$1297,'Mix Substation Location Summary'!$B100,'AH Data Pivot'!$G$3:$G$1297)</f>
        <v>0</v>
      </c>
      <c r="AA100" s="155">
        <f>SUMIF('AH Data Pivot'!$B$3:$B$1297,'Mix Substation Location Summary'!$B100,'AH Data Pivot'!$G$3:$G$1297)-Z100</f>
        <v>0</v>
      </c>
      <c r="AE100" s="150">
        <f>SUMIF('AH Data Pivot'!$B$3:$B$1297,'Mix Substation Location Summary'!$B100,'AH Data Pivot'!$H$3:$H$1297)</f>
        <v>0</v>
      </c>
      <c r="AF100" s="186">
        <f>SUMIF('AH Data Pivot'!$B$3:$B$1297,'Mix Substation Location Summary'!$B100,'AH Data Pivot'!$H$3:$H$1297)-AE100</f>
        <v>0</v>
      </c>
      <c r="AI100" s="120">
        <f t="shared" si="21"/>
        <v>1</v>
      </c>
      <c r="AJ100" s="119" t="str">
        <f t="shared" si="20"/>
        <v/>
      </c>
      <c r="AL100" s="20">
        <f t="shared" si="19"/>
        <v>2314</v>
      </c>
      <c r="AM100" s="20">
        <f>VLOOKUP(AL100,'TS by Location'!R:R,1,FALSE)</f>
        <v>2314</v>
      </c>
      <c r="AN100" s="20" t="e">
        <f>VLOOKUP(AL100,'DS by Location'!Q:Q,1,FALSE)</f>
        <v>#N/A</v>
      </c>
      <c r="AO100" s="20">
        <f>+VLOOKUP(AL100,'AH Data Pivot'!$B:$B,1,)</f>
        <v>2314</v>
      </c>
    </row>
    <row r="101" spans="2:41" x14ac:dyDescent="0.25">
      <c r="B101" s="171">
        <v>2315</v>
      </c>
      <c r="C101" s="171" t="str">
        <f t="shared" si="18"/>
        <v/>
      </c>
      <c r="F101" s="149">
        <f>SUMIF('AH Data Pivot'!$B$3:$B$1297,'Mix Substation Location Summary'!$B101,'AH Data Pivot'!$C$3:$C$1297)</f>
        <v>0</v>
      </c>
      <c r="G101" s="155">
        <f>SUMIF('AH Data Pivot'!$B$3:$B$1297,'Mix Substation Location Summary'!$B101,'AH Data Pivot'!$C$3:$C$1297)-F101</f>
        <v>0</v>
      </c>
      <c r="K101" s="149">
        <f>SUMIF('AH Data Pivot'!$B$3:$B$1297,'Mix Substation Location Summary'!$B101,'AH Data Pivot'!$D$3:$D$1297)</f>
        <v>0</v>
      </c>
      <c r="L101" s="197">
        <f>SUMIF('AH Data Pivot'!$B$3:$B$1297,'Mix Substation Location Summary'!$B101,'AH Data Pivot'!$D$3:$D$1297)-K101</f>
        <v>0</v>
      </c>
      <c r="P101" s="150">
        <f>SUMIF('AH Data Pivot'!$B$3:$B$1297,'Mix Substation Location Summary'!$B101,'AH Data Pivot'!$E$3:$E$1297)</f>
        <v>36406.199999999997</v>
      </c>
      <c r="Q101" s="195">
        <f>SUMIF('AH Data Pivot'!$B$3:$B$1297,'Mix Substation Location Summary'!$B101,'AH Data Pivot'!$E$3:$E$1297)-P101</f>
        <v>0</v>
      </c>
      <c r="U101" s="150">
        <f>SUMIF('AH Data Pivot'!$B$3:$B$1297,'Mix Substation Location Summary'!$B101,'AH Data Pivot'!$F$3:$F$1297)</f>
        <v>0</v>
      </c>
      <c r="V101" s="186">
        <f>SUMIF('AH Data Pivot'!$B$3:$B$1297,'Mix Substation Location Summary'!$B101,'AH Data Pivot'!$F$3:$F$1297)-U101</f>
        <v>0</v>
      </c>
      <c r="W101" s="171"/>
      <c r="Z101" s="150">
        <f>SUMIF('AH Data Pivot'!$B$3:$B$1297,'Mix Substation Location Summary'!$B101,'AH Data Pivot'!$G$3:$G$1297)</f>
        <v>0</v>
      </c>
      <c r="AA101" s="155">
        <f>SUMIF('AH Data Pivot'!$B$3:$B$1297,'Mix Substation Location Summary'!$B101,'AH Data Pivot'!$G$3:$G$1297)-Z101</f>
        <v>0</v>
      </c>
      <c r="AE101" s="150">
        <f>SUMIF('AH Data Pivot'!$B$3:$B$1297,'Mix Substation Location Summary'!$B101,'AH Data Pivot'!$H$3:$H$1297)</f>
        <v>122881.51000000001</v>
      </c>
      <c r="AF101" s="186">
        <f>SUMIF('AH Data Pivot'!$B$3:$B$1297,'Mix Substation Location Summary'!$B101,'AH Data Pivot'!$H$3:$H$1297)-AE101</f>
        <v>0</v>
      </c>
      <c r="AI101" s="120">
        <f t="shared" si="21"/>
        <v>1</v>
      </c>
      <c r="AJ101" s="119">
        <f t="shared" si="20"/>
        <v>1</v>
      </c>
      <c r="AL101" s="20">
        <f t="shared" si="19"/>
        <v>2315</v>
      </c>
      <c r="AM101" s="20">
        <f>VLOOKUP(AL101,'TS by Location'!R:R,1,FALSE)</f>
        <v>2315</v>
      </c>
      <c r="AN101" s="20">
        <f>VLOOKUP(AL101,'DS by Location'!Q:Q,1,FALSE)</f>
        <v>2315</v>
      </c>
      <c r="AO101" s="20">
        <f>+VLOOKUP(AL101,'AH Data Pivot'!$B:$B,1,)</f>
        <v>2315</v>
      </c>
    </row>
    <row r="102" spans="2:41" x14ac:dyDescent="0.25">
      <c r="B102" s="171">
        <v>2317</v>
      </c>
      <c r="C102" s="171" t="str">
        <f t="shared" si="18"/>
        <v/>
      </c>
      <c r="F102" s="149">
        <f>SUMIF('AH Data Pivot'!$B$3:$B$1297,'Mix Substation Location Summary'!$B102,'AH Data Pivot'!$C$3:$C$1297)</f>
        <v>0</v>
      </c>
      <c r="G102" s="155">
        <f>SUMIF('AH Data Pivot'!$B$3:$B$1297,'Mix Substation Location Summary'!$B102,'AH Data Pivot'!$C$3:$C$1297)-F102</f>
        <v>0</v>
      </c>
      <c r="K102" s="149">
        <f>SUMIF('AH Data Pivot'!$B$3:$B$1297,'Mix Substation Location Summary'!$B102,'AH Data Pivot'!$D$3:$D$1297)</f>
        <v>0</v>
      </c>
      <c r="L102" s="197">
        <f>SUMIF('AH Data Pivot'!$B$3:$B$1297,'Mix Substation Location Summary'!$B102,'AH Data Pivot'!$D$3:$D$1297)-K102</f>
        <v>0</v>
      </c>
      <c r="P102" s="150">
        <f>SUMIF('AH Data Pivot'!$B$3:$B$1297,'Mix Substation Location Summary'!$B102,'AH Data Pivot'!$E$3:$E$1297)</f>
        <v>14929.96</v>
      </c>
      <c r="Q102" s="195">
        <f>SUMIF('AH Data Pivot'!$B$3:$B$1297,'Mix Substation Location Summary'!$B102,'AH Data Pivot'!$E$3:$E$1297)-P102</f>
        <v>0</v>
      </c>
      <c r="U102" s="150">
        <f>SUMIF('AH Data Pivot'!$B$3:$B$1297,'Mix Substation Location Summary'!$B102,'AH Data Pivot'!$F$3:$F$1297)</f>
        <v>0</v>
      </c>
      <c r="V102" s="186">
        <f>SUMIF('AH Data Pivot'!$B$3:$B$1297,'Mix Substation Location Summary'!$B102,'AH Data Pivot'!$F$3:$F$1297)-U102</f>
        <v>0</v>
      </c>
      <c r="W102" s="171"/>
      <c r="Z102" s="150">
        <f>SUMIF('AH Data Pivot'!$B$3:$B$1297,'Mix Substation Location Summary'!$B102,'AH Data Pivot'!$G$3:$G$1297)</f>
        <v>0</v>
      </c>
      <c r="AA102" s="155">
        <f>SUMIF('AH Data Pivot'!$B$3:$B$1297,'Mix Substation Location Summary'!$B102,'AH Data Pivot'!$G$3:$G$1297)-Z102</f>
        <v>0</v>
      </c>
      <c r="AE102" s="150">
        <f>SUMIF('AH Data Pivot'!$B$3:$B$1297,'Mix Substation Location Summary'!$B102,'AH Data Pivot'!$H$3:$H$1297)</f>
        <v>810346.19</v>
      </c>
      <c r="AF102" s="186">
        <f>SUMIF('AH Data Pivot'!$B$3:$B$1297,'Mix Substation Location Summary'!$B102,'AH Data Pivot'!$H$3:$H$1297)-AE102</f>
        <v>0</v>
      </c>
      <c r="AI102" s="120">
        <f t="shared" si="21"/>
        <v>1</v>
      </c>
      <c r="AJ102" s="119">
        <f t="shared" si="20"/>
        <v>1</v>
      </c>
      <c r="AL102" s="20">
        <f t="shared" si="19"/>
        <v>2317</v>
      </c>
      <c r="AM102" s="20">
        <f>VLOOKUP(AL102,'TS by Location'!R:R,1,FALSE)</f>
        <v>2317</v>
      </c>
      <c r="AN102" s="20">
        <f>VLOOKUP(AL102,'DS by Location'!Q:Q,1,FALSE)</f>
        <v>2317</v>
      </c>
      <c r="AO102" s="20">
        <f>+VLOOKUP(AL102,'AH Data Pivot'!$B:$B,1,)</f>
        <v>2317</v>
      </c>
    </row>
    <row r="103" spans="2:41" x14ac:dyDescent="0.25">
      <c r="B103" s="171">
        <v>2318</v>
      </c>
      <c r="C103" s="171" t="str">
        <f t="shared" si="18"/>
        <v/>
      </c>
      <c r="F103" s="149">
        <f>SUMIF('AH Data Pivot'!$B$3:$B$1297,'Mix Substation Location Summary'!$B103,'AH Data Pivot'!$C$3:$C$1297)</f>
        <v>1463.92</v>
      </c>
      <c r="G103" s="155">
        <f>SUMIF('AH Data Pivot'!$B$3:$B$1297,'Mix Substation Location Summary'!$B103,'AH Data Pivot'!$C$3:$C$1297)-F103</f>
        <v>0</v>
      </c>
      <c r="K103" s="149">
        <f>SUMIF('AH Data Pivot'!$B$3:$B$1297,'Mix Substation Location Summary'!$B103,'AH Data Pivot'!$D$3:$D$1297)</f>
        <v>0</v>
      </c>
      <c r="L103" s="197">
        <f>SUMIF('AH Data Pivot'!$B$3:$B$1297,'Mix Substation Location Summary'!$B103,'AH Data Pivot'!$D$3:$D$1297)-K103</f>
        <v>0</v>
      </c>
      <c r="P103" s="150">
        <f>SUMIF('AH Data Pivot'!$B$3:$B$1297,'Mix Substation Location Summary'!$B103,'AH Data Pivot'!$E$3:$E$1297)</f>
        <v>7315.87</v>
      </c>
      <c r="Q103" s="195">
        <f>SUMIF('AH Data Pivot'!$B$3:$B$1297,'Mix Substation Location Summary'!$B103,'AH Data Pivot'!$E$3:$E$1297)-P103</f>
        <v>0</v>
      </c>
      <c r="U103" s="150">
        <f>SUMIF('AH Data Pivot'!$B$3:$B$1297,'Mix Substation Location Summary'!$B103,'AH Data Pivot'!$F$3:$F$1297)</f>
        <v>0</v>
      </c>
      <c r="V103" s="186">
        <f>SUMIF('AH Data Pivot'!$B$3:$B$1297,'Mix Substation Location Summary'!$B103,'AH Data Pivot'!$F$3:$F$1297)-U103</f>
        <v>0</v>
      </c>
      <c r="W103" s="171"/>
      <c r="Z103" s="150">
        <f>SUMIF('AH Data Pivot'!$B$3:$B$1297,'Mix Substation Location Summary'!$B103,'AH Data Pivot'!$G$3:$G$1297)</f>
        <v>0</v>
      </c>
      <c r="AA103" s="155">
        <f>SUMIF('AH Data Pivot'!$B$3:$B$1297,'Mix Substation Location Summary'!$B103,'AH Data Pivot'!$G$3:$G$1297)-Z103</f>
        <v>0</v>
      </c>
      <c r="AE103" s="150">
        <f>SUMIF('AH Data Pivot'!$B$3:$B$1297,'Mix Substation Location Summary'!$B103,'AH Data Pivot'!$H$3:$H$1297)</f>
        <v>0</v>
      </c>
      <c r="AF103" s="186">
        <f>SUMIF('AH Data Pivot'!$B$3:$B$1297,'Mix Substation Location Summary'!$B103,'AH Data Pivot'!$H$3:$H$1297)-AE103</f>
        <v>0</v>
      </c>
      <c r="AI103" s="120">
        <f t="shared" si="21"/>
        <v>1</v>
      </c>
      <c r="AJ103" s="119" t="str">
        <f t="shared" si="20"/>
        <v/>
      </c>
      <c r="AL103" s="20">
        <f t="shared" si="19"/>
        <v>2318</v>
      </c>
      <c r="AM103" s="20">
        <f>VLOOKUP(AL103,'TS by Location'!R:R,1,FALSE)</f>
        <v>2318</v>
      </c>
      <c r="AN103" s="20" t="e">
        <f>VLOOKUP(AL103,'DS by Location'!Q:Q,1,FALSE)</f>
        <v>#N/A</v>
      </c>
      <c r="AO103" s="20">
        <f>+VLOOKUP(AL103,'AH Data Pivot'!$B:$B,1,)</f>
        <v>2318</v>
      </c>
    </row>
    <row r="104" spans="2:41" x14ac:dyDescent="0.25">
      <c r="B104" s="171">
        <v>2319</v>
      </c>
      <c r="C104" s="171" t="str">
        <f t="shared" si="18"/>
        <v/>
      </c>
      <c r="F104" s="149">
        <f>SUMIF('AH Data Pivot'!$B$3:$B$1297,'Mix Substation Location Summary'!$B104,'AH Data Pivot'!$C$3:$C$1297)</f>
        <v>0</v>
      </c>
      <c r="G104" s="155">
        <f>SUMIF('AH Data Pivot'!$B$3:$B$1297,'Mix Substation Location Summary'!$B104,'AH Data Pivot'!$C$3:$C$1297)-F104</f>
        <v>0</v>
      </c>
      <c r="K104" s="149">
        <f>SUMIF('AH Data Pivot'!$B$3:$B$1297,'Mix Substation Location Summary'!$B104,'AH Data Pivot'!$D$3:$D$1297)</f>
        <v>0</v>
      </c>
      <c r="L104" s="197">
        <f>SUMIF('AH Data Pivot'!$B$3:$B$1297,'Mix Substation Location Summary'!$B104,'AH Data Pivot'!$D$3:$D$1297)-K104</f>
        <v>0</v>
      </c>
      <c r="P104" s="150">
        <f>SUMIF('AH Data Pivot'!$B$3:$B$1297,'Mix Substation Location Summary'!$B104,'AH Data Pivot'!$E$3:$E$1297)</f>
        <v>52080.43</v>
      </c>
      <c r="Q104" s="195">
        <f>SUMIF('AH Data Pivot'!$B$3:$B$1297,'Mix Substation Location Summary'!$B104,'AH Data Pivot'!$E$3:$E$1297)-P104</f>
        <v>0</v>
      </c>
      <c r="U104" s="150">
        <f>SUMIF('AH Data Pivot'!$B$3:$B$1297,'Mix Substation Location Summary'!$B104,'AH Data Pivot'!$F$3:$F$1297)</f>
        <v>4.49</v>
      </c>
      <c r="V104" s="186">
        <f>SUMIF('AH Data Pivot'!$B$3:$B$1297,'Mix Substation Location Summary'!$B104,'AH Data Pivot'!$F$3:$F$1297)-U104</f>
        <v>0</v>
      </c>
      <c r="W104" s="171"/>
      <c r="Z104" s="150">
        <f>SUMIF('AH Data Pivot'!$B$3:$B$1297,'Mix Substation Location Summary'!$B104,'AH Data Pivot'!$G$3:$G$1297)</f>
        <v>0</v>
      </c>
      <c r="AA104" s="155">
        <f>SUMIF('AH Data Pivot'!$B$3:$B$1297,'Mix Substation Location Summary'!$B104,'AH Data Pivot'!$G$3:$G$1297)-Z104</f>
        <v>0</v>
      </c>
      <c r="AE104" s="150">
        <f>SUMIF('AH Data Pivot'!$B$3:$B$1297,'Mix Substation Location Summary'!$B104,'AH Data Pivot'!$H$3:$H$1297)</f>
        <v>0</v>
      </c>
      <c r="AF104" s="186">
        <f>SUMIF('AH Data Pivot'!$B$3:$B$1297,'Mix Substation Location Summary'!$B104,'AH Data Pivot'!$H$3:$H$1297)-AE104</f>
        <v>0</v>
      </c>
      <c r="AI104" s="120">
        <f t="shared" si="21"/>
        <v>1</v>
      </c>
      <c r="AJ104" s="119">
        <f t="shared" si="20"/>
        <v>1</v>
      </c>
      <c r="AL104" s="20">
        <f t="shared" si="19"/>
        <v>2319</v>
      </c>
      <c r="AM104" s="20">
        <f>VLOOKUP(AL104,'TS by Location'!R:R,1,FALSE)</f>
        <v>2319</v>
      </c>
      <c r="AN104" s="20">
        <f>VLOOKUP(AL104,'DS by Location'!Q:Q,1,FALSE)</f>
        <v>2319</v>
      </c>
      <c r="AO104" s="20">
        <f>+VLOOKUP(AL104,'AH Data Pivot'!$B:$B,1,)</f>
        <v>2319</v>
      </c>
    </row>
    <row r="105" spans="2:41" x14ac:dyDescent="0.25">
      <c r="B105" s="161">
        <v>2320</v>
      </c>
      <c r="C105" s="171" t="str">
        <f t="shared" ref="C105" si="22">IFERROR(MATCH(B105,$B$4:$B$60,0),"")</f>
        <v/>
      </c>
      <c r="F105" s="149">
        <f>SUMIF('AH Data Pivot'!$B$3:$B$1297,'Mix Substation Location Summary'!$B105,'AH Data Pivot'!$C$3:$C$1297)</f>
        <v>0</v>
      </c>
      <c r="G105" s="155">
        <f>SUMIF('AH Data Pivot'!$B$3:$B$1297,'Mix Substation Location Summary'!$B105,'AH Data Pivot'!$C$3:$C$1297)-F105</f>
        <v>0</v>
      </c>
      <c r="K105" s="149">
        <f>SUMIF('AH Data Pivot'!$B$3:$B$1297,'Mix Substation Location Summary'!$B105,'AH Data Pivot'!$D$3:$D$1297)</f>
        <v>0</v>
      </c>
      <c r="L105" s="197">
        <f>SUMIF('AH Data Pivot'!$B$3:$B$1297,'Mix Substation Location Summary'!$B105,'AH Data Pivot'!$D$3:$D$1297)-K105</f>
        <v>0</v>
      </c>
      <c r="P105" s="150">
        <f>SUMIF('AH Data Pivot'!$B$3:$B$1297,'Mix Substation Location Summary'!$B105,'AH Data Pivot'!$E$3:$E$1297)</f>
        <v>0</v>
      </c>
      <c r="Q105" s="195">
        <f>SUMIF('AH Data Pivot'!$B$3:$B$1297,'Mix Substation Location Summary'!$B105,'AH Data Pivot'!$E$3:$E$1297)-P105</f>
        <v>0</v>
      </c>
      <c r="U105" s="150">
        <f>SUMIF('AH Data Pivot'!$B$3:$B$1297,'Mix Substation Location Summary'!$B105,'AH Data Pivot'!$F$3:$F$1297)</f>
        <v>0</v>
      </c>
      <c r="V105" s="186">
        <f>SUMIF('AH Data Pivot'!$B$3:$B$1297,'Mix Substation Location Summary'!$B105,'AH Data Pivot'!$F$3:$F$1297)-U105</f>
        <v>0</v>
      </c>
      <c r="W105" s="171"/>
      <c r="Z105" s="150">
        <f>SUMIF('AH Data Pivot'!$B$3:$B$1297,'Mix Substation Location Summary'!$B105,'AH Data Pivot'!$G$3:$G$1297)</f>
        <v>0</v>
      </c>
      <c r="AA105" s="155">
        <f>SUMIF('AH Data Pivot'!$B$3:$B$1297,'Mix Substation Location Summary'!$B105,'AH Data Pivot'!$G$3:$G$1297)-Z105</f>
        <v>0</v>
      </c>
      <c r="AE105" s="150">
        <f>SUMIF('AH Data Pivot'!$B$3:$B$1297,'Mix Substation Location Summary'!$B105,'AH Data Pivot'!$H$3:$H$1297)</f>
        <v>47966.57</v>
      </c>
      <c r="AF105" s="186">
        <f>SUMIF('AH Data Pivot'!$B$3:$B$1297,'Mix Substation Location Summary'!$B105,'AH Data Pivot'!$H$3:$H$1297)-AE105</f>
        <v>0</v>
      </c>
      <c r="AI105" s="120" t="str">
        <f t="shared" ref="AI105" si="23">IF(F105+K105+P105=0,"",1)</f>
        <v/>
      </c>
      <c r="AJ105" s="119">
        <f t="shared" ref="AJ105" si="24">IF(U105+Z105+AE105=0,"",1)</f>
        <v>1</v>
      </c>
      <c r="AL105" s="20">
        <f t="shared" si="19"/>
        <v>2320</v>
      </c>
      <c r="AM105" s="20" t="e">
        <f>VLOOKUP(AL105,'TS by Location'!R:R,1,FALSE)</f>
        <v>#N/A</v>
      </c>
      <c r="AN105" s="20">
        <f>VLOOKUP(AL105,'DS by Location'!Q:Q,1,FALSE)</f>
        <v>2320</v>
      </c>
      <c r="AO105" s="20">
        <f>+VLOOKUP(AL105,'AH Data Pivot'!$B:$B,1,)</f>
        <v>2320</v>
      </c>
    </row>
    <row r="106" spans="2:41" x14ac:dyDescent="0.25">
      <c r="B106" s="171">
        <v>2324</v>
      </c>
      <c r="C106" s="171" t="str">
        <f t="shared" si="18"/>
        <v/>
      </c>
      <c r="F106" s="149">
        <f>SUMIF('AH Data Pivot'!$B$3:$B$1297,'Mix Substation Location Summary'!$B106,'AH Data Pivot'!$C$3:$C$1297)</f>
        <v>0</v>
      </c>
      <c r="G106" s="155">
        <f>SUMIF('AH Data Pivot'!$B$3:$B$1297,'Mix Substation Location Summary'!$B106,'AH Data Pivot'!$C$3:$C$1297)-F106</f>
        <v>0</v>
      </c>
      <c r="K106" s="149">
        <f>SUMIF('AH Data Pivot'!$B$3:$B$1297,'Mix Substation Location Summary'!$B106,'AH Data Pivot'!$D$3:$D$1297)</f>
        <v>0</v>
      </c>
      <c r="L106" s="197">
        <f>SUMIF('AH Data Pivot'!$B$3:$B$1297,'Mix Substation Location Summary'!$B106,'AH Data Pivot'!$D$3:$D$1297)-K106</f>
        <v>0</v>
      </c>
      <c r="P106" s="150">
        <f>SUMIF('AH Data Pivot'!$B$3:$B$1297,'Mix Substation Location Summary'!$B106,'AH Data Pivot'!$E$3:$E$1297)</f>
        <v>48506.83</v>
      </c>
      <c r="Q106" s="195">
        <f>SUMIF('AH Data Pivot'!$B$3:$B$1297,'Mix Substation Location Summary'!$B106,'AH Data Pivot'!$E$3:$E$1297)-P106</f>
        <v>0</v>
      </c>
      <c r="U106" s="150">
        <f>SUMIF('AH Data Pivot'!$B$3:$B$1297,'Mix Substation Location Summary'!$B106,'AH Data Pivot'!$F$3:$F$1297)</f>
        <v>0</v>
      </c>
      <c r="V106" s="186">
        <f>SUMIF('AH Data Pivot'!$B$3:$B$1297,'Mix Substation Location Summary'!$B106,'AH Data Pivot'!$F$3:$F$1297)-U106</f>
        <v>0</v>
      </c>
      <c r="W106" s="171"/>
      <c r="Z106" s="150">
        <f>SUMIF('AH Data Pivot'!$B$3:$B$1297,'Mix Substation Location Summary'!$B106,'AH Data Pivot'!$G$3:$G$1297)</f>
        <v>0</v>
      </c>
      <c r="AA106" s="155">
        <f>SUMIF('AH Data Pivot'!$B$3:$B$1297,'Mix Substation Location Summary'!$B106,'AH Data Pivot'!$G$3:$G$1297)-Z106</f>
        <v>0</v>
      </c>
      <c r="AE106" s="150">
        <f>SUMIF('AH Data Pivot'!$B$3:$B$1297,'Mix Substation Location Summary'!$B106,'AH Data Pivot'!$H$3:$H$1297)</f>
        <v>0</v>
      </c>
      <c r="AF106" s="186">
        <f>SUMIF('AH Data Pivot'!$B$3:$B$1297,'Mix Substation Location Summary'!$B106,'AH Data Pivot'!$H$3:$H$1297)-AE106</f>
        <v>0</v>
      </c>
      <c r="AI106" s="120">
        <f t="shared" si="21"/>
        <v>1</v>
      </c>
      <c r="AJ106" s="119" t="str">
        <f t="shared" si="20"/>
        <v/>
      </c>
      <c r="AL106" s="20">
        <f t="shared" si="19"/>
        <v>2324</v>
      </c>
      <c r="AM106" s="20">
        <f>VLOOKUP(AL106,'TS by Location'!R:R,1,FALSE)</f>
        <v>2324</v>
      </c>
      <c r="AN106" s="20" t="e">
        <f>VLOOKUP(AL106,'DS by Location'!Q:Q,1,FALSE)</f>
        <v>#N/A</v>
      </c>
      <c r="AO106" s="20">
        <f>+VLOOKUP(AL106,'AH Data Pivot'!$B:$B,1,)</f>
        <v>2324</v>
      </c>
    </row>
    <row r="107" spans="2:41" x14ac:dyDescent="0.25">
      <c r="B107" s="171">
        <v>2325</v>
      </c>
      <c r="C107" s="171" t="str">
        <f t="shared" si="18"/>
        <v/>
      </c>
      <c r="F107" s="149">
        <f>SUMIF('AH Data Pivot'!$B$3:$B$1297,'Mix Substation Location Summary'!$B107,'AH Data Pivot'!$C$3:$C$1297)</f>
        <v>0</v>
      </c>
      <c r="G107" s="155">
        <f>SUMIF('AH Data Pivot'!$B$3:$B$1297,'Mix Substation Location Summary'!$B107,'AH Data Pivot'!$C$3:$C$1297)-F107</f>
        <v>0</v>
      </c>
      <c r="K107" s="149">
        <f>SUMIF('AH Data Pivot'!$B$3:$B$1297,'Mix Substation Location Summary'!$B107,'AH Data Pivot'!$D$3:$D$1297)</f>
        <v>2694.37</v>
      </c>
      <c r="L107" s="197">
        <f>SUMIF('AH Data Pivot'!$B$3:$B$1297,'Mix Substation Location Summary'!$B107,'AH Data Pivot'!$D$3:$D$1297)-K107</f>
        <v>0</v>
      </c>
      <c r="P107" s="150">
        <f>SUMIF('AH Data Pivot'!$B$3:$B$1297,'Mix Substation Location Summary'!$B107,'AH Data Pivot'!$E$3:$E$1297)</f>
        <v>49125.88</v>
      </c>
      <c r="Q107" s="195">
        <f>SUMIF('AH Data Pivot'!$B$3:$B$1297,'Mix Substation Location Summary'!$B107,'AH Data Pivot'!$E$3:$E$1297)-P107</f>
        <v>0</v>
      </c>
      <c r="U107" s="150">
        <f>SUMIF('AH Data Pivot'!$B$3:$B$1297,'Mix Substation Location Summary'!$B107,'AH Data Pivot'!$F$3:$F$1297)</f>
        <v>0</v>
      </c>
      <c r="V107" s="186">
        <f>SUMIF('AH Data Pivot'!$B$3:$B$1297,'Mix Substation Location Summary'!$B107,'AH Data Pivot'!$F$3:$F$1297)-U107</f>
        <v>0</v>
      </c>
      <c r="W107" s="171"/>
      <c r="Z107" s="150">
        <f>SUMIF('AH Data Pivot'!$B$3:$B$1297,'Mix Substation Location Summary'!$B107,'AH Data Pivot'!$G$3:$G$1297)</f>
        <v>0</v>
      </c>
      <c r="AA107" s="155">
        <f>SUMIF('AH Data Pivot'!$B$3:$B$1297,'Mix Substation Location Summary'!$B107,'AH Data Pivot'!$G$3:$G$1297)-Z107</f>
        <v>0</v>
      </c>
      <c r="AE107" s="150">
        <f>SUMIF('AH Data Pivot'!$B$3:$B$1297,'Mix Substation Location Summary'!$B107,'AH Data Pivot'!$H$3:$H$1297)</f>
        <v>0</v>
      </c>
      <c r="AF107" s="186">
        <f>SUMIF('AH Data Pivot'!$B$3:$B$1297,'Mix Substation Location Summary'!$B107,'AH Data Pivot'!$H$3:$H$1297)-AE107</f>
        <v>0</v>
      </c>
      <c r="AI107" s="120">
        <f t="shared" si="21"/>
        <v>1</v>
      </c>
      <c r="AJ107" s="119" t="str">
        <f t="shared" si="20"/>
        <v/>
      </c>
      <c r="AL107" s="20">
        <f t="shared" si="19"/>
        <v>2325</v>
      </c>
      <c r="AM107" s="20">
        <f>VLOOKUP(AL107,'TS by Location'!R:R,1,FALSE)</f>
        <v>2325</v>
      </c>
      <c r="AN107" s="20" t="e">
        <f>VLOOKUP(AL107,'DS by Location'!Q:Q,1,FALSE)</f>
        <v>#N/A</v>
      </c>
      <c r="AO107" s="20">
        <f>+VLOOKUP(AL107,'AH Data Pivot'!$B:$B,1,)</f>
        <v>2325</v>
      </c>
    </row>
    <row r="108" spans="2:41" x14ac:dyDescent="0.25">
      <c r="B108" s="171">
        <v>2326</v>
      </c>
      <c r="C108" s="171" t="str">
        <f t="shared" si="18"/>
        <v/>
      </c>
      <c r="F108" s="149">
        <f>SUMIF('AH Data Pivot'!$B$3:$B$1297,'Mix Substation Location Summary'!$B108,'AH Data Pivot'!$C$3:$C$1297)</f>
        <v>0</v>
      </c>
      <c r="G108" s="155">
        <f>SUMIF('AH Data Pivot'!$B$3:$B$1297,'Mix Substation Location Summary'!$B108,'AH Data Pivot'!$C$3:$C$1297)-F108</f>
        <v>0</v>
      </c>
      <c r="K108" s="149">
        <f>SUMIF('AH Data Pivot'!$B$3:$B$1297,'Mix Substation Location Summary'!$B108,'AH Data Pivot'!$D$3:$D$1297)</f>
        <v>0</v>
      </c>
      <c r="L108" s="197">
        <f>SUMIF('AH Data Pivot'!$B$3:$B$1297,'Mix Substation Location Summary'!$B108,'AH Data Pivot'!$D$3:$D$1297)-K108</f>
        <v>0</v>
      </c>
      <c r="P108" s="150">
        <f>SUMIF('AH Data Pivot'!$B$3:$B$1297,'Mix Substation Location Summary'!$B108,'AH Data Pivot'!$E$3:$E$1297)</f>
        <v>57268.82</v>
      </c>
      <c r="Q108" s="195">
        <f>SUMIF('AH Data Pivot'!$B$3:$B$1297,'Mix Substation Location Summary'!$B108,'AH Data Pivot'!$E$3:$E$1297)-P108</f>
        <v>0</v>
      </c>
      <c r="U108" s="150">
        <f>SUMIF('AH Data Pivot'!$B$3:$B$1297,'Mix Substation Location Summary'!$B108,'AH Data Pivot'!$F$3:$F$1297)</f>
        <v>0</v>
      </c>
      <c r="V108" s="186">
        <f>SUMIF('AH Data Pivot'!$B$3:$B$1297,'Mix Substation Location Summary'!$B108,'AH Data Pivot'!$F$3:$F$1297)-U108</f>
        <v>0</v>
      </c>
      <c r="W108" s="171"/>
      <c r="Z108" s="150">
        <f>SUMIF('AH Data Pivot'!$B$3:$B$1297,'Mix Substation Location Summary'!$B108,'AH Data Pivot'!$G$3:$G$1297)</f>
        <v>0</v>
      </c>
      <c r="AA108" s="155">
        <f>SUMIF('AH Data Pivot'!$B$3:$B$1297,'Mix Substation Location Summary'!$B108,'AH Data Pivot'!$G$3:$G$1297)-Z108</f>
        <v>0</v>
      </c>
      <c r="AE108" s="150">
        <f>SUMIF('AH Data Pivot'!$B$3:$B$1297,'Mix Substation Location Summary'!$B108,'AH Data Pivot'!$H$3:$H$1297)</f>
        <v>0</v>
      </c>
      <c r="AF108" s="186">
        <f>SUMIF('AH Data Pivot'!$B$3:$B$1297,'Mix Substation Location Summary'!$B108,'AH Data Pivot'!$H$3:$H$1297)-AE108</f>
        <v>0</v>
      </c>
      <c r="AI108" s="120">
        <f t="shared" si="21"/>
        <v>1</v>
      </c>
      <c r="AJ108" s="119" t="str">
        <f t="shared" si="20"/>
        <v/>
      </c>
      <c r="AL108" s="20">
        <f t="shared" si="19"/>
        <v>2326</v>
      </c>
      <c r="AM108" s="20">
        <f>VLOOKUP(AL108,'TS by Location'!R:R,1,FALSE)</f>
        <v>2326</v>
      </c>
      <c r="AN108" s="20" t="e">
        <f>VLOOKUP(AL108,'DS by Location'!Q:Q,1,FALSE)</f>
        <v>#N/A</v>
      </c>
      <c r="AO108" s="20">
        <f>+VLOOKUP(AL108,'AH Data Pivot'!$B:$B,1,)</f>
        <v>2326</v>
      </c>
    </row>
    <row r="109" spans="2:41" x14ac:dyDescent="0.25">
      <c r="B109" s="171">
        <v>2327</v>
      </c>
      <c r="C109" s="171" t="str">
        <f t="shared" si="18"/>
        <v/>
      </c>
      <c r="F109" s="149">
        <f>SUMIF('AH Data Pivot'!$B$3:$B$1297,'Mix Substation Location Summary'!$B109,'AH Data Pivot'!$C$3:$C$1297)</f>
        <v>0</v>
      </c>
      <c r="G109" s="155">
        <f>SUMIF('AH Data Pivot'!$B$3:$B$1297,'Mix Substation Location Summary'!$B109,'AH Data Pivot'!$C$3:$C$1297)-F109</f>
        <v>0</v>
      </c>
      <c r="K109" s="149">
        <f>SUMIF('AH Data Pivot'!$B$3:$B$1297,'Mix Substation Location Summary'!$B109,'AH Data Pivot'!$D$3:$D$1297)</f>
        <v>0</v>
      </c>
      <c r="L109" s="197">
        <f>SUMIF('AH Data Pivot'!$B$3:$B$1297,'Mix Substation Location Summary'!$B109,'AH Data Pivot'!$D$3:$D$1297)-K109</f>
        <v>0</v>
      </c>
      <c r="P109" s="150">
        <f>SUMIF('AH Data Pivot'!$B$3:$B$1297,'Mix Substation Location Summary'!$B109,'AH Data Pivot'!$E$3:$E$1297)</f>
        <v>50833.83</v>
      </c>
      <c r="Q109" s="195">
        <f>SUMIF('AH Data Pivot'!$B$3:$B$1297,'Mix Substation Location Summary'!$B109,'AH Data Pivot'!$E$3:$E$1297)-P109</f>
        <v>0</v>
      </c>
      <c r="U109" s="150">
        <f>SUMIF('AH Data Pivot'!$B$3:$B$1297,'Mix Substation Location Summary'!$B109,'AH Data Pivot'!$F$3:$F$1297)</f>
        <v>0</v>
      </c>
      <c r="V109" s="186">
        <f>SUMIF('AH Data Pivot'!$B$3:$B$1297,'Mix Substation Location Summary'!$B109,'AH Data Pivot'!$F$3:$F$1297)-U109</f>
        <v>0</v>
      </c>
      <c r="W109" s="171"/>
      <c r="Z109" s="150">
        <f>SUMIF('AH Data Pivot'!$B$3:$B$1297,'Mix Substation Location Summary'!$B109,'AH Data Pivot'!$G$3:$G$1297)</f>
        <v>0</v>
      </c>
      <c r="AA109" s="155">
        <f>SUMIF('AH Data Pivot'!$B$3:$B$1297,'Mix Substation Location Summary'!$B109,'AH Data Pivot'!$G$3:$G$1297)-Z109</f>
        <v>0</v>
      </c>
      <c r="AE109" s="150">
        <f>SUMIF('AH Data Pivot'!$B$3:$B$1297,'Mix Substation Location Summary'!$B109,'AH Data Pivot'!$H$3:$H$1297)</f>
        <v>0</v>
      </c>
      <c r="AF109" s="186">
        <f>SUMIF('AH Data Pivot'!$B$3:$B$1297,'Mix Substation Location Summary'!$B109,'AH Data Pivot'!$H$3:$H$1297)-AE109</f>
        <v>0</v>
      </c>
      <c r="AI109" s="120">
        <f t="shared" si="21"/>
        <v>1</v>
      </c>
      <c r="AJ109" s="119" t="str">
        <f t="shared" si="20"/>
        <v/>
      </c>
      <c r="AL109" s="20">
        <f t="shared" si="19"/>
        <v>2327</v>
      </c>
      <c r="AM109" s="20">
        <f>VLOOKUP(AL109,'TS by Location'!R:R,1,FALSE)</f>
        <v>2327</v>
      </c>
      <c r="AN109" s="20" t="e">
        <f>VLOOKUP(AL109,'DS by Location'!Q:Q,1,FALSE)</f>
        <v>#N/A</v>
      </c>
      <c r="AO109" s="20">
        <f>+VLOOKUP(AL109,'AH Data Pivot'!$B:$B,1,)</f>
        <v>2327</v>
      </c>
    </row>
    <row r="110" spans="2:41" x14ac:dyDescent="0.25">
      <c r="B110" s="171">
        <v>2328</v>
      </c>
      <c r="C110" s="171" t="str">
        <f t="shared" si="18"/>
        <v/>
      </c>
      <c r="F110" s="149">
        <f>SUMIF('AH Data Pivot'!$B$3:$B$1297,'Mix Substation Location Summary'!$B110,'AH Data Pivot'!$C$3:$C$1297)</f>
        <v>0</v>
      </c>
      <c r="G110" s="155">
        <f>SUMIF('AH Data Pivot'!$B$3:$B$1297,'Mix Substation Location Summary'!$B110,'AH Data Pivot'!$C$3:$C$1297)-F110</f>
        <v>0</v>
      </c>
      <c r="K110" s="149">
        <f>SUMIF('AH Data Pivot'!$B$3:$B$1297,'Mix Substation Location Summary'!$B110,'AH Data Pivot'!$D$3:$D$1297)</f>
        <v>0</v>
      </c>
      <c r="L110" s="197">
        <f>SUMIF('AH Data Pivot'!$B$3:$B$1297,'Mix Substation Location Summary'!$B110,'AH Data Pivot'!$D$3:$D$1297)-K110</f>
        <v>0</v>
      </c>
      <c r="P110" s="150">
        <f>SUMIF('AH Data Pivot'!$B$3:$B$1297,'Mix Substation Location Summary'!$B110,'AH Data Pivot'!$E$3:$E$1297)</f>
        <v>462405.92</v>
      </c>
      <c r="Q110" s="195">
        <f>SUMIF('AH Data Pivot'!$B$3:$B$1297,'Mix Substation Location Summary'!$B110,'AH Data Pivot'!$E$3:$E$1297)-P110</f>
        <v>0</v>
      </c>
      <c r="U110" s="150">
        <f>SUMIF('AH Data Pivot'!$B$3:$B$1297,'Mix Substation Location Summary'!$B110,'AH Data Pivot'!$F$3:$F$1297)</f>
        <v>0</v>
      </c>
      <c r="V110" s="186">
        <f>SUMIF('AH Data Pivot'!$B$3:$B$1297,'Mix Substation Location Summary'!$B110,'AH Data Pivot'!$F$3:$F$1297)-U110</f>
        <v>0</v>
      </c>
      <c r="W110" s="171"/>
      <c r="Z110" s="150">
        <f>SUMIF('AH Data Pivot'!$B$3:$B$1297,'Mix Substation Location Summary'!$B110,'AH Data Pivot'!$G$3:$G$1297)</f>
        <v>0</v>
      </c>
      <c r="AA110" s="155">
        <f>SUMIF('AH Data Pivot'!$B$3:$B$1297,'Mix Substation Location Summary'!$B110,'AH Data Pivot'!$G$3:$G$1297)-Z110</f>
        <v>0</v>
      </c>
      <c r="AE110" s="150">
        <f>SUMIF('AH Data Pivot'!$B$3:$B$1297,'Mix Substation Location Summary'!$B110,'AH Data Pivot'!$H$3:$H$1297)</f>
        <v>1059735.3900000001</v>
      </c>
      <c r="AF110" s="186">
        <f>SUMIF('AH Data Pivot'!$B$3:$B$1297,'Mix Substation Location Summary'!$B110,'AH Data Pivot'!$H$3:$H$1297)-AE110</f>
        <v>0</v>
      </c>
      <c r="AI110" s="120">
        <f t="shared" si="21"/>
        <v>1</v>
      </c>
      <c r="AJ110" s="119">
        <f t="shared" si="20"/>
        <v>1</v>
      </c>
      <c r="AL110" s="20">
        <f t="shared" si="19"/>
        <v>2328</v>
      </c>
      <c r="AM110" s="20">
        <f>VLOOKUP(AL110,'TS by Location'!R:R,1,FALSE)</f>
        <v>2328</v>
      </c>
      <c r="AN110" s="20">
        <f>VLOOKUP(AL110,'DS by Location'!Q:Q,1,FALSE)</f>
        <v>2328</v>
      </c>
      <c r="AO110" s="20">
        <f>+VLOOKUP(AL110,'AH Data Pivot'!$B:$B,1,)</f>
        <v>2328</v>
      </c>
    </row>
    <row r="111" spans="2:41" x14ac:dyDescent="0.25">
      <c r="B111" s="171">
        <v>2331</v>
      </c>
      <c r="C111" s="171" t="str">
        <f t="shared" si="18"/>
        <v/>
      </c>
      <c r="F111" s="149">
        <f>SUMIF('AH Data Pivot'!$B$3:$B$1297,'Mix Substation Location Summary'!$B111,'AH Data Pivot'!$C$3:$C$1297)</f>
        <v>0</v>
      </c>
      <c r="G111" s="155">
        <f>SUMIF('AH Data Pivot'!$B$3:$B$1297,'Mix Substation Location Summary'!$B111,'AH Data Pivot'!$C$3:$C$1297)-F111</f>
        <v>0</v>
      </c>
      <c r="K111" s="149">
        <f>SUMIF('AH Data Pivot'!$B$3:$B$1297,'Mix Substation Location Summary'!$B111,'AH Data Pivot'!$D$3:$D$1297)</f>
        <v>0</v>
      </c>
      <c r="L111" s="197">
        <f>SUMIF('AH Data Pivot'!$B$3:$B$1297,'Mix Substation Location Summary'!$B111,'AH Data Pivot'!$D$3:$D$1297)-K111</f>
        <v>0</v>
      </c>
      <c r="P111" s="150">
        <f>SUMIF('AH Data Pivot'!$B$3:$B$1297,'Mix Substation Location Summary'!$B111,'AH Data Pivot'!$E$3:$E$1297)</f>
        <v>205914.2</v>
      </c>
      <c r="Q111" s="195">
        <f>SUMIF('AH Data Pivot'!$B$3:$B$1297,'Mix Substation Location Summary'!$B111,'AH Data Pivot'!$E$3:$E$1297)-P111</f>
        <v>0</v>
      </c>
      <c r="U111" s="150">
        <f>SUMIF('AH Data Pivot'!$B$3:$B$1297,'Mix Substation Location Summary'!$B111,'AH Data Pivot'!$F$3:$F$1297)</f>
        <v>0</v>
      </c>
      <c r="V111" s="186">
        <f>SUMIF('AH Data Pivot'!$B$3:$B$1297,'Mix Substation Location Summary'!$B111,'AH Data Pivot'!$F$3:$F$1297)-U111</f>
        <v>0</v>
      </c>
      <c r="W111" s="171"/>
      <c r="Z111" s="150">
        <f>SUMIF('AH Data Pivot'!$B$3:$B$1297,'Mix Substation Location Summary'!$B111,'AH Data Pivot'!$G$3:$G$1297)</f>
        <v>0</v>
      </c>
      <c r="AA111" s="155">
        <f>SUMIF('AH Data Pivot'!$B$3:$B$1297,'Mix Substation Location Summary'!$B111,'AH Data Pivot'!$G$3:$G$1297)-Z111</f>
        <v>0</v>
      </c>
      <c r="AE111" s="150">
        <f>SUMIF('AH Data Pivot'!$B$3:$B$1297,'Mix Substation Location Summary'!$B111,'AH Data Pivot'!$H$3:$H$1297)</f>
        <v>0</v>
      </c>
      <c r="AF111" s="186">
        <f>SUMIF('AH Data Pivot'!$B$3:$B$1297,'Mix Substation Location Summary'!$B111,'AH Data Pivot'!$H$3:$H$1297)-AE111</f>
        <v>0</v>
      </c>
      <c r="AI111" s="120">
        <f t="shared" si="21"/>
        <v>1</v>
      </c>
      <c r="AJ111" s="119" t="str">
        <f t="shared" si="20"/>
        <v/>
      </c>
      <c r="AL111" s="20">
        <f t="shared" si="19"/>
        <v>2331</v>
      </c>
      <c r="AM111" s="20">
        <f>VLOOKUP(AL111,'TS by Location'!R:R,1,FALSE)</f>
        <v>2331</v>
      </c>
      <c r="AN111" s="20" t="e">
        <f>VLOOKUP(AL111,'DS by Location'!Q:Q,1,FALSE)</f>
        <v>#N/A</v>
      </c>
      <c r="AO111" s="20">
        <f>+VLOOKUP(AL111,'AH Data Pivot'!$B:$B,1,)</f>
        <v>2331</v>
      </c>
    </row>
    <row r="112" spans="2:41" x14ac:dyDescent="0.25">
      <c r="B112" s="171">
        <v>2500</v>
      </c>
      <c r="C112" s="171" t="str">
        <f t="shared" si="18"/>
        <v/>
      </c>
      <c r="F112" s="149">
        <f>SUMIF('AH Data Pivot'!$B$3:$B$1297,'Mix Substation Location Summary'!$B112,'AH Data Pivot'!$C$3:$C$1297)</f>
        <v>0</v>
      </c>
      <c r="G112" s="155">
        <f>SUMIF('AH Data Pivot'!$B$3:$B$1297,'Mix Substation Location Summary'!$B112,'AH Data Pivot'!$C$3:$C$1297)-F112</f>
        <v>0</v>
      </c>
      <c r="K112" s="149">
        <f>SUMIF('AH Data Pivot'!$B$3:$B$1297,'Mix Substation Location Summary'!$B112,'AH Data Pivot'!$D$3:$D$1297)</f>
        <v>7254.01</v>
      </c>
      <c r="L112" s="197">
        <f>SUMIF('AH Data Pivot'!$B$3:$B$1297,'Mix Substation Location Summary'!$B112,'AH Data Pivot'!$D$3:$D$1297)-K112</f>
        <v>0</v>
      </c>
      <c r="P112" s="150">
        <f>SUMIF('AH Data Pivot'!$B$3:$B$1297,'Mix Substation Location Summary'!$B112,'AH Data Pivot'!$E$3:$E$1297)</f>
        <v>0</v>
      </c>
      <c r="Q112" s="195">
        <f>SUMIF('AH Data Pivot'!$B$3:$B$1297,'Mix Substation Location Summary'!$B112,'AH Data Pivot'!$E$3:$E$1297)-P112</f>
        <v>0</v>
      </c>
      <c r="U112" s="150">
        <f>SUMIF('AH Data Pivot'!$B$3:$B$1297,'Mix Substation Location Summary'!$B112,'AH Data Pivot'!$F$3:$F$1297)</f>
        <v>0</v>
      </c>
      <c r="V112" s="186">
        <f>SUMIF('AH Data Pivot'!$B$3:$B$1297,'Mix Substation Location Summary'!$B112,'AH Data Pivot'!$F$3:$F$1297)-U112</f>
        <v>0</v>
      </c>
      <c r="W112" s="171"/>
      <c r="Z112" s="150">
        <f>SUMIF('AH Data Pivot'!$B$3:$B$1297,'Mix Substation Location Summary'!$B112,'AH Data Pivot'!$G$3:$G$1297)</f>
        <v>0</v>
      </c>
      <c r="AA112" s="155">
        <f>SUMIF('AH Data Pivot'!$B$3:$B$1297,'Mix Substation Location Summary'!$B112,'AH Data Pivot'!$G$3:$G$1297)-Z112</f>
        <v>0</v>
      </c>
      <c r="AE112" s="150">
        <f>SUMIF('AH Data Pivot'!$B$3:$B$1297,'Mix Substation Location Summary'!$B112,'AH Data Pivot'!$H$3:$H$1297)</f>
        <v>0</v>
      </c>
      <c r="AF112" s="186">
        <f>SUMIF('AH Data Pivot'!$B$3:$B$1297,'Mix Substation Location Summary'!$B112,'AH Data Pivot'!$H$3:$H$1297)-AE112</f>
        <v>0</v>
      </c>
      <c r="AI112" s="120">
        <f t="shared" si="21"/>
        <v>1</v>
      </c>
      <c r="AJ112" s="119" t="str">
        <f t="shared" si="20"/>
        <v/>
      </c>
      <c r="AL112" s="20">
        <f t="shared" si="19"/>
        <v>2500</v>
      </c>
      <c r="AM112" s="20">
        <f>VLOOKUP(AL112,'TS by Location'!R:R,1,FALSE)</f>
        <v>2500</v>
      </c>
      <c r="AN112" s="20" t="e">
        <f>VLOOKUP(AL112,'DS by Location'!Q:Q,1,FALSE)</f>
        <v>#N/A</v>
      </c>
      <c r="AO112" s="20">
        <f>+VLOOKUP(AL112,'AH Data Pivot'!$B:$B,1,)</f>
        <v>2500</v>
      </c>
    </row>
    <row r="113" spans="1:41" x14ac:dyDescent="0.25">
      <c r="B113" s="171">
        <v>2501</v>
      </c>
      <c r="C113" s="171" t="str">
        <f t="shared" si="18"/>
        <v/>
      </c>
      <c r="F113" s="149">
        <f>SUMIF('AH Data Pivot'!$B$3:$B$1297,'Mix Substation Location Summary'!$B113,'AH Data Pivot'!$C$3:$C$1297)</f>
        <v>0</v>
      </c>
      <c r="G113" s="155">
        <f>SUMIF('AH Data Pivot'!$B$3:$B$1297,'Mix Substation Location Summary'!$B113,'AH Data Pivot'!$C$3:$C$1297)-F113</f>
        <v>0</v>
      </c>
      <c r="K113" s="149">
        <f>SUMIF('AH Data Pivot'!$B$3:$B$1297,'Mix Substation Location Summary'!$B113,'AH Data Pivot'!$D$3:$D$1297)</f>
        <v>0</v>
      </c>
      <c r="L113" s="197">
        <f>SUMIF('AH Data Pivot'!$B$3:$B$1297,'Mix Substation Location Summary'!$B113,'AH Data Pivot'!$D$3:$D$1297)-K113</f>
        <v>0</v>
      </c>
      <c r="P113" s="150">
        <f>SUMIF('AH Data Pivot'!$B$3:$B$1297,'Mix Substation Location Summary'!$B113,'AH Data Pivot'!$E$3:$E$1297)</f>
        <v>697219.7</v>
      </c>
      <c r="Q113" s="195">
        <f>SUMIF('AH Data Pivot'!$B$3:$B$1297,'Mix Substation Location Summary'!$B113,'AH Data Pivot'!$E$3:$E$1297)-P113</f>
        <v>0</v>
      </c>
      <c r="U113" s="150">
        <f>SUMIF('AH Data Pivot'!$B$3:$B$1297,'Mix Substation Location Summary'!$B113,'AH Data Pivot'!$F$3:$F$1297)</f>
        <v>0</v>
      </c>
      <c r="V113" s="186">
        <f>SUMIF('AH Data Pivot'!$B$3:$B$1297,'Mix Substation Location Summary'!$B113,'AH Data Pivot'!$F$3:$F$1297)-U113</f>
        <v>0</v>
      </c>
      <c r="W113" s="171"/>
      <c r="Z113" s="150">
        <f>SUMIF('AH Data Pivot'!$B$3:$B$1297,'Mix Substation Location Summary'!$B113,'AH Data Pivot'!$G$3:$G$1297)</f>
        <v>0</v>
      </c>
      <c r="AA113" s="155">
        <f>SUMIF('AH Data Pivot'!$B$3:$B$1297,'Mix Substation Location Summary'!$B113,'AH Data Pivot'!$G$3:$G$1297)-Z113</f>
        <v>0</v>
      </c>
      <c r="AE113" s="150">
        <f>SUMIF('AH Data Pivot'!$B$3:$B$1297,'Mix Substation Location Summary'!$B113,'AH Data Pivot'!$H$3:$H$1297)</f>
        <v>0</v>
      </c>
      <c r="AF113" s="186">
        <f>SUMIF('AH Data Pivot'!$B$3:$B$1297,'Mix Substation Location Summary'!$B113,'AH Data Pivot'!$H$3:$H$1297)-AE113</f>
        <v>0</v>
      </c>
      <c r="AI113" s="120">
        <f t="shared" si="21"/>
        <v>1</v>
      </c>
      <c r="AJ113" s="119" t="str">
        <f t="shared" si="20"/>
        <v/>
      </c>
      <c r="AL113" s="20">
        <f t="shared" si="19"/>
        <v>2501</v>
      </c>
      <c r="AM113" s="20">
        <f>VLOOKUP(AL113,'TS by Location'!R:R,1,FALSE)</f>
        <v>2501</v>
      </c>
      <c r="AN113" s="20" t="e">
        <f>VLOOKUP(AL113,'DS by Location'!Q:Q,1,FALSE)</f>
        <v>#N/A</v>
      </c>
      <c r="AO113" s="20">
        <f>+VLOOKUP(AL113,'AH Data Pivot'!$B:$B,1,)</f>
        <v>2501</v>
      </c>
    </row>
    <row r="114" spans="1:41" x14ac:dyDescent="0.25">
      <c r="B114" s="171">
        <v>2503</v>
      </c>
      <c r="C114" s="171" t="str">
        <f t="shared" si="18"/>
        <v/>
      </c>
      <c r="F114" s="149">
        <f>SUMIF('AH Data Pivot'!$B$3:$B$1297,'Mix Substation Location Summary'!$B114,'AH Data Pivot'!$C$3:$C$1297)</f>
        <v>0</v>
      </c>
      <c r="G114" s="155">
        <f>SUMIF('AH Data Pivot'!$B$3:$B$1297,'Mix Substation Location Summary'!$B114,'AH Data Pivot'!$C$3:$C$1297)-F114</f>
        <v>0</v>
      </c>
      <c r="K114" s="149">
        <f>SUMIF('AH Data Pivot'!$B$3:$B$1297,'Mix Substation Location Summary'!$B114,'AH Data Pivot'!$D$3:$D$1297)</f>
        <v>0</v>
      </c>
      <c r="L114" s="197">
        <f>SUMIF('AH Data Pivot'!$B$3:$B$1297,'Mix Substation Location Summary'!$B114,'AH Data Pivot'!$D$3:$D$1297)-K114</f>
        <v>0</v>
      </c>
      <c r="P114" s="150">
        <f>SUMIF('AH Data Pivot'!$B$3:$B$1297,'Mix Substation Location Summary'!$B114,'AH Data Pivot'!$E$3:$E$1297)</f>
        <v>196343.73</v>
      </c>
      <c r="Q114" s="195">
        <f>SUMIF('AH Data Pivot'!$B$3:$B$1297,'Mix Substation Location Summary'!$B114,'AH Data Pivot'!$E$3:$E$1297)-P114</f>
        <v>0</v>
      </c>
      <c r="U114" s="150">
        <f>SUMIF('AH Data Pivot'!$B$3:$B$1297,'Mix Substation Location Summary'!$B114,'AH Data Pivot'!$F$3:$F$1297)</f>
        <v>0</v>
      </c>
      <c r="V114" s="186">
        <f>SUMIF('AH Data Pivot'!$B$3:$B$1297,'Mix Substation Location Summary'!$B114,'AH Data Pivot'!$F$3:$F$1297)-U114</f>
        <v>0</v>
      </c>
      <c r="W114" s="171"/>
      <c r="Z114" s="150">
        <f>SUMIF('AH Data Pivot'!$B$3:$B$1297,'Mix Substation Location Summary'!$B114,'AH Data Pivot'!$G$3:$G$1297)</f>
        <v>0</v>
      </c>
      <c r="AA114" s="155">
        <f>SUMIF('AH Data Pivot'!$B$3:$B$1297,'Mix Substation Location Summary'!$B114,'AH Data Pivot'!$G$3:$G$1297)-Z114</f>
        <v>0</v>
      </c>
      <c r="AE114" s="150">
        <f>SUMIF('AH Data Pivot'!$B$3:$B$1297,'Mix Substation Location Summary'!$B114,'AH Data Pivot'!$H$3:$H$1297)</f>
        <v>0</v>
      </c>
      <c r="AF114" s="186">
        <f>SUMIF('AH Data Pivot'!$B$3:$B$1297,'Mix Substation Location Summary'!$B114,'AH Data Pivot'!$H$3:$H$1297)-AE114</f>
        <v>0</v>
      </c>
      <c r="AI114" s="120">
        <f t="shared" si="21"/>
        <v>1</v>
      </c>
      <c r="AJ114" s="119" t="str">
        <f t="shared" si="20"/>
        <v/>
      </c>
      <c r="AL114" s="20">
        <f t="shared" si="19"/>
        <v>2503</v>
      </c>
      <c r="AM114" s="20">
        <f>VLOOKUP(AL114,'TS by Location'!R:R,1,FALSE)</f>
        <v>2503</v>
      </c>
      <c r="AN114" s="20" t="e">
        <f>VLOOKUP(AL114,'DS by Location'!Q:Q,1,FALSE)</f>
        <v>#N/A</v>
      </c>
      <c r="AO114" s="20">
        <f>+VLOOKUP(AL114,'AH Data Pivot'!$B:$B,1,)</f>
        <v>2503</v>
      </c>
    </row>
    <row r="115" spans="1:41" s="260" customFormat="1" x14ac:dyDescent="0.25">
      <c r="A115" s="257"/>
      <c r="B115" s="247" t="s">
        <v>3050</v>
      </c>
      <c r="C115" s="257" t="str">
        <f t="shared" si="18"/>
        <v/>
      </c>
      <c r="D115" s="257"/>
      <c r="E115" s="257"/>
      <c r="F115" s="149">
        <f>+'AH Data Pivot'!C52+'AH Data Pivot'!C63</f>
        <v>0</v>
      </c>
      <c r="G115" s="258">
        <f>SUMIF('AH Data Pivot'!$B$3:$B$1297,'Mix Substation Location Summary'!$B115,'AH Data Pivot'!$C$3:$C$1297)-F115</f>
        <v>0</v>
      </c>
      <c r="H115" s="257"/>
      <c r="I115" s="257"/>
      <c r="J115" s="257"/>
      <c r="K115" s="149">
        <f>+'AH Data Pivot'!D52+'AH Data Pivot'!D63</f>
        <v>317627.03000000003</v>
      </c>
      <c r="L115" s="221">
        <f>SUMIF('AH Data Pivot'!$B$3:$B$1297,'Mix Substation Location Summary'!$B115,'AH Data Pivot'!$D$3:$D$1297)-K115</f>
        <v>-317627.03000000003</v>
      </c>
      <c r="M115" s="257"/>
      <c r="N115" s="257"/>
      <c r="O115" s="257"/>
      <c r="P115" s="150">
        <f>+'AH Data Pivot'!E52+'AH Data Pivot'!E63</f>
        <v>5816896.0500000017</v>
      </c>
      <c r="Q115" s="220">
        <f>SUMIF('AH Data Pivot'!$B$3:$B$1297,'Mix Substation Location Summary'!$B115,'AH Data Pivot'!$E$3:$E$1297)-P115</f>
        <v>-5816896.0500000017</v>
      </c>
      <c r="R115" s="257"/>
      <c r="S115" s="257"/>
      <c r="T115" s="257"/>
      <c r="U115" s="150">
        <f>+'AH Data Pivot'!F52+'AH Data Pivot'!F63</f>
        <v>0</v>
      </c>
      <c r="V115" s="259">
        <f>SUMIF('AH Data Pivot'!$B$3:$B$1297,'Mix Substation Location Summary'!$B115,'AH Data Pivot'!$F$3:$F$1297)-U115</f>
        <v>0</v>
      </c>
      <c r="W115" s="257"/>
      <c r="X115" s="257"/>
      <c r="Y115" s="257"/>
      <c r="Z115" s="150">
        <f>+'AH Data Pivot'!G52+'AH Data Pivot'!G63</f>
        <v>0</v>
      </c>
      <c r="AA115" s="258">
        <f>SUMIF('AH Data Pivot'!$B$3:$B$1297,'Mix Substation Location Summary'!$B115,'AH Data Pivot'!$G$3:$G$1297)-Z115</f>
        <v>0</v>
      </c>
      <c r="AB115" s="220"/>
      <c r="AC115" s="257"/>
      <c r="AD115" s="257"/>
      <c r="AE115" s="150">
        <f>+'AH Data Pivot'!H52+'AH Data Pivot'!H63</f>
        <v>12268.54</v>
      </c>
      <c r="AF115" s="259">
        <f>SUMIF('AH Data Pivot'!$B$3:$B$1297,'Mix Substation Location Summary'!$B115,'AH Data Pivot'!$H$3:$H$1297)-AE115</f>
        <v>-12268.54</v>
      </c>
      <c r="AI115" s="261">
        <f t="shared" si="21"/>
        <v>1</v>
      </c>
      <c r="AJ115" s="262">
        <f t="shared" si="20"/>
        <v>1</v>
      </c>
      <c r="AL115" s="260" t="e">
        <f t="shared" si="19"/>
        <v>#VALUE!</v>
      </c>
      <c r="AM115" s="260" t="e">
        <f>VLOOKUP(AL115,'TS by Location'!R:R,1,FALSE)</f>
        <v>#VALUE!</v>
      </c>
      <c r="AN115" s="260" t="e">
        <f>VLOOKUP(AL115,'DS by Location'!Q:Q,1,FALSE)</f>
        <v>#VALUE!</v>
      </c>
      <c r="AO115" s="20" t="e">
        <f>+VLOOKUP(AL115,'AH Data Pivot'!$B:$B,1,)</f>
        <v>#VALUE!</v>
      </c>
    </row>
    <row r="116" spans="1:41" x14ac:dyDescent="0.25">
      <c r="B116" s="171">
        <v>2512</v>
      </c>
      <c r="C116" s="171" t="str">
        <f t="shared" si="18"/>
        <v/>
      </c>
      <c r="F116" s="149">
        <f>SUMIF('AH Data Pivot'!$B$3:$B$1297,'Mix Substation Location Summary'!$B116,'AH Data Pivot'!$C$3:$C$1297)</f>
        <v>0</v>
      </c>
      <c r="G116" s="155">
        <f>SUMIF('AH Data Pivot'!$B$3:$B$1297,'Mix Substation Location Summary'!$B116,'AH Data Pivot'!$C$3:$C$1297)-F116</f>
        <v>0</v>
      </c>
      <c r="K116" s="149">
        <f>SUMIF('AH Data Pivot'!$B$3:$B$1297,'Mix Substation Location Summary'!$B116,'AH Data Pivot'!$D$3:$D$1297)</f>
        <v>0</v>
      </c>
      <c r="L116" s="197">
        <f>SUMIF('AH Data Pivot'!$B$3:$B$1297,'Mix Substation Location Summary'!$B116,'AH Data Pivot'!$D$3:$D$1297)-K116</f>
        <v>0</v>
      </c>
      <c r="P116" s="150">
        <f>SUMIF('AH Data Pivot'!$B$3:$B$1297,'Mix Substation Location Summary'!$B116,'AH Data Pivot'!$E$3:$E$1297)</f>
        <v>120052.25000000001</v>
      </c>
      <c r="Q116" s="195">
        <f>SUMIF('AH Data Pivot'!$B$3:$B$1297,'Mix Substation Location Summary'!$B116,'AH Data Pivot'!$E$3:$E$1297)-P116</f>
        <v>0</v>
      </c>
      <c r="U116" s="150">
        <f>SUMIF('AH Data Pivot'!$B$3:$B$1297,'Mix Substation Location Summary'!$B116,'AH Data Pivot'!$F$3:$F$1297)</f>
        <v>0</v>
      </c>
      <c r="V116" s="186">
        <f>SUMIF('AH Data Pivot'!$B$3:$B$1297,'Mix Substation Location Summary'!$B116,'AH Data Pivot'!$F$3:$F$1297)-U116</f>
        <v>0</v>
      </c>
      <c r="W116" s="171"/>
      <c r="Z116" s="150">
        <f>SUMIF('AH Data Pivot'!$B$3:$B$1297,'Mix Substation Location Summary'!$B116,'AH Data Pivot'!$G$3:$G$1297)</f>
        <v>0</v>
      </c>
      <c r="AA116" s="155">
        <f>SUMIF('AH Data Pivot'!$B$3:$B$1297,'Mix Substation Location Summary'!$B116,'AH Data Pivot'!$G$3:$G$1297)-Z116</f>
        <v>0</v>
      </c>
      <c r="AE116" s="150">
        <f>SUMIF('AH Data Pivot'!$B$3:$B$1297,'Mix Substation Location Summary'!$B116,'AH Data Pivot'!$H$3:$H$1297)</f>
        <v>243.99</v>
      </c>
      <c r="AF116" s="186">
        <f>SUMIF('AH Data Pivot'!$B$3:$B$1297,'Mix Substation Location Summary'!$B116,'AH Data Pivot'!$H$3:$H$1297)-AE116</f>
        <v>0</v>
      </c>
      <c r="AI116" s="120">
        <f t="shared" si="21"/>
        <v>1</v>
      </c>
      <c r="AJ116" s="119">
        <f t="shared" si="20"/>
        <v>1</v>
      </c>
      <c r="AL116" s="20">
        <f t="shared" si="19"/>
        <v>2512</v>
      </c>
      <c r="AM116" s="20">
        <f>VLOOKUP(AL116,'TS by Location'!R:R,1,FALSE)</f>
        <v>2512</v>
      </c>
      <c r="AN116" s="20">
        <f>VLOOKUP(AL116,'DS by Location'!Q:Q,1,FALSE)</f>
        <v>2512</v>
      </c>
      <c r="AO116" s="20">
        <f>+VLOOKUP(AL116,'AH Data Pivot'!$B:$B,1,)</f>
        <v>2512</v>
      </c>
    </row>
    <row r="117" spans="1:41" x14ac:dyDescent="0.25">
      <c r="B117" s="171">
        <v>2514</v>
      </c>
      <c r="C117" s="171" t="str">
        <f t="shared" si="18"/>
        <v/>
      </c>
      <c r="F117" s="149">
        <f>SUMIF('AH Data Pivot'!$B$3:$B$1297,'Mix Substation Location Summary'!$B117,'AH Data Pivot'!$C$3:$C$1297)</f>
        <v>0</v>
      </c>
      <c r="G117" s="155">
        <f>SUMIF('AH Data Pivot'!$B$3:$B$1297,'Mix Substation Location Summary'!$B117,'AH Data Pivot'!$C$3:$C$1297)-F117</f>
        <v>0</v>
      </c>
      <c r="K117" s="149">
        <f>SUMIF('AH Data Pivot'!$B$3:$B$1297,'Mix Substation Location Summary'!$B117,'AH Data Pivot'!$D$3:$D$1297)</f>
        <v>0</v>
      </c>
      <c r="L117" s="197">
        <f>SUMIF('AH Data Pivot'!$B$3:$B$1297,'Mix Substation Location Summary'!$B117,'AH Data Pivot'!$D$3:$D$1297)-K117</f>
        <v>0</v>
      </c>
      <c r="P117" s="150">
        <f>SUMIF('AH Data Pivot'!$B$3:$B$1297,'Mix Substation Location Summary'!$B117,'AH Data Pivot'!$E$3:$E$1297)</f>
        <v>175911.84999999998</v>
      </c>
      <c r="Q117" s="195">
        <f>SUMIF('AH Data Pivot'!$B$3:$B$1297,'Mix Substation Location Summary'!$B117,'AH Data Pivot'!$E$3:$E$1297)-P117</f>
        <v>0</v>
      </c>
      <c r="U117" s="150">
        <f>SUMIF('AH Data Pivot'!$B$3:$B$1297,'Mix Substation Location Summary'!$B117,'AH Data Pivot'!$F$3:$F$1297)</f>
        <v>0</v>
      </c>
      <c r="V117" s="186">
        <f>SUMIF('AH Data Pivot'!$B$3:$B$1297,'Mix Substation Location Summary'!$B117,'AH Data Pivot'!$F$3:$F$1297)-U117</f>
        <v>0</v>
      </c>
      <c r="W117" s="171"/>
      <c r="Z117" s="150">
        <f>SUMIF('AH Data Pivot'!$B$3:$B$1297,'Mix Substation Location Summary'!$B117,'AH Data Pivot'!$G$3:$G$1297)</f>
        <v>0</v>
      </c>
      <c r="AA117" s="155">
        <f>SUMIF('AH Data Pivot'!$B$3:$B$1297,'Mix Substation Location Summary'!$B117,'AH Data Pivot'!$G$3:$G$1297)-Z117</f>
        <v>0</v>
      </c>
      <c r="AE117" s="150">
        <f>SUMIF('AH Data Pivot'!$B$3:$B$1297,'Mix Substation Location Summary'!$B117,'AH Data Pivot'!$H$3:$H$1297)</f>
        <v>0</v>
      </c>
      <c r="AF117" s="186">
        <f>SUMIF('AH Data Pivot'!$B$3:$B$1297,'Mix Substation Location Summary'!$B117,'AH Data Pivot'!$H$3:$H$1297)-AE117</f>
        <v>0</v>
      </c>
      <c r="AI117" s="120">
        <f t="shared" si="21"/>
        <v>1</v>
      </c>
      <c r="AJ117" s="119" t="str">
        <f t="shared" si="20"/>
        <v/>
      </c>
      <c r="AL117" s="20">
        <f t="shared" si="19"/>
        <v>2514</v>
      </c>
      <c r="AM117" s="20">
        <f>VLOOKUP(AL117,'TS by Location'!R:R,1,FALSE)</f>
        <v>2514</v>
      </c>
      <c r="AN117" s="20" t="e">
        <f>VLOOKUP(AL117,'DS by Location'!Q:Q,1,FALSE)</f>
        <v>#N/A</v>
      </c>
      <c r="AO117" s="20">
        <f>+VLOOKUP(AL117,'AH Data Pivot'!$B:$B,1,)</f>
        <v>2514</v>
      </c>
    </row>
    <row r="118" spans="1:41" x14ac:dyDescent="0.25">
      <c r="B118" s="171">
        <v>2522</v>
      </c>
      <c r="C118" s="171" t="str">
        <f t="shared" si="18"/>
        <v/>
      </c>
      <c r="F118" s="149">
        <f>SUMIF('AH Data Pivot'!$B$3:$B$1297,'Mix Substation Location Summary'!$B118,'AH Data Pivot'!$C$3:$C$1297)</f>
        <v>0</v>
      </c>
      <c r="G118" s="155">
        <f>SUMIF('AH Data Pivot'!$B$3:$B$1297,'Mix Substation Location Summary'!$B118,'AH Data Pivot'!$C$3:$C$1297)-F118</f>
        <v>0</v>
      </c>
      <c r="K118" s="149">
        <f>SUMIF('AH Data Pivot'!$B$3:$B$1297,'Mix Substation Location Summary'!$B118,'AH Data Pivot'!$D$3:$D$1297)</f>
        <v>0</v>
      </c>
      <c r="L118" s="197">
        <f>SUMIF('AH Data Pivot'!$B$3:$B$1297,'Mix Substation Location Summary'!$B118,'AH Data Pivot'!$D$3:$D$1297)-K118</f>
        <v>0</v>
      </c>
      <c r="P118" s="150">
        <f>SUMIF('AH Data Pivot'!$B$3:$B$1297,'Mix Substation Location Summary'!$B118,'AH Data Pivot'!$E$3:$E$1297)</f>
        <v>60796.739999999991</v>
      </c>
      <c r="Q118" s="195">
        <f>SUMIF('AH Data Pivot'!$B$3:$B$1297,'Mix Substation Location Summary'!$B118,'AH Data Pivot'!$E$3:$E$1297)-P118</f>
        <v>0</v>
      </c>
      <c r="U118" s="150">
        <f>SUMIF('AH Data Pivot'!$B$3:$B$1297,'Mix Substation Location Summary'!$B118,'AH Data Pivot'!$F$3:$F$1297)</f>
        <v>0</v>
      </c>
      <c r="V118" s="186">
        <f>SUMIF('AH Data Pivot'!$B$3:$B$1297,'Mix Substation Location Summary'!$B118,'AH Data Pivot'!$F$3:$F$1297)-U118</f>
        <v>0</v>
      </c>
      <c r="W118" s="171"/>
      <c r="Z118" s="150">
        <f>SUMIF('AH Data Pivot'!$B$3:$B$1297,'Mix Substation Location Summary'!$B118,'AH Data Pivot'!$G$3:$G$1297)</f>
        <v>0</v>
      </c>
      <c r="AA118" s="155">
        <f>SUMIF('AH Data Pivot'!$B$3:$B$1297,'Mix Substation Location Summary'!$B118,'AH Data Pivot'!$G$3:$G$1297)-Z118</f>
        <v>0</v>
      </c>
      <c r="AE118" s="150">
        <f>SUMIF('AH Data Pivot'!$B$3:$B$1297,'Mix Substation Location Summary'!$B118,'AH Data Pivot'!$H$3:$H$1297)</f>
        <v>54800.45</v>
      </c>
      <c r="AF118" s="186">
        <f>SUMIF('AH Data Pivot'!$B$3:$B$1297,'Mix Substation Location Summary'!$B118,'AH Data Pivot'!$H$3:$H$1297)-AE118</f>
        <v>0</v>
      </c>
      <c r="AI118" s="120">
        <f t="shared" si="21"/>
        <v>1</v>
      </c>
      <c r="AJ118" s="119">
        <f t="shared" si="20"/>
        <v>1</v>
      </c>
      <c r="AL118" s="20">
        <f t="shared" si="19"/>
        <v>2522</v>
      </c>
      <c r="AM118" s="20">
        <f>VLOOKUP(AL118,'TS by Location'!R:R,1,FALSE)</f>
        <v>2522</v>
      </c>
      <c r="AN118" s="20">
        <f>VLOOKUP(AL118,'DS by Location'!Q:Q,1,FALSE)</f>
        <v>2522</v>
      </c>
      <c r="AO118" s="20">
        <f>+VLOOKUP(AL118,'AH Data Pivot'!$B:$B,1,)</f>
        <v>2522</v>
      </c>
    </row>
    <row r="119" spans="1:41" x14ac:dyDescent="0.25">
      <c r="B119" s="171">
        <v>2523</v>
      </c>
      <c r="C119" s="171" t="str">
        <f t="shared" si="18"/>
        <v/>
      </c>
      <c r="D119" s="257"/>
      <c r="F119" s="149">
        <f>SUMIF('AH Data Pivot'!$B$3:$B$1297,'Mix Substation Location Summary'!$B119,'AH Data Pivot'!$C$3:$C$1297)</f>
        <v>0</v>
      </c>
      <c r="G119" s="155">
        <f>SUMIF('AH Data Pivot'!$B$3:$B$1297,'Mix Substation Location Summary'!$B119,'AH Data Pivot'!$C$3:$C$1297)-F119</f>
        <v>0</v>
      </c>
      <c r="K119" s="149">
        <f>SUMIF('AH Data Pivot'!$B$3:$B$1297,'Mix Substation Location Summary'!$B119,'AH Data Pivot'!$D$3:$D$1297)</f>
        <v>0</v>
      </c>
      <c r="L119" s="197">
        <f>SUMIF('AH Data Pivot'!$B$3:$B$1297,'Mix Substation Location Summary'!$B119,'AH Data Pivot'!$D$3:$D$1297)-K119</f>
        <v>0</v>
      </c>
      <c r="P119" s="150">
        <f>SUMIF('AH Data Pivot'!$B$3:$B$1297,'Mix Substation Location Summary'!$B119,'AH Data Pivot'!$E$3:$E$1297)</f>
        <v>1841376.7200000002</v>
      </c>
      <c r="Q119" s="195">
        <f>SUMIF('AH Data Pivot'!$B$3:$B$1297,'Mix Substation Location Summary'!$B119,'AH Data Pivot'!$E$3:$E$1297)-P119</f>
        <v>0</v>
      </c>
      <c r="U119" s="150">
        <f>SUMIF('AH Data Pivot'!$B$3:$B$1297,'Mix Substation Location Summary'!$B119,'AH Data Pivot'!$F$3:$F$1297)</f>
        <v>0</v>
      </c>
      <c r="V119" s="186">
        <f>SUMIF('AH Data Pivot'!$B$3:$B$1297,'Mix Substation Location Summary'!$B119,'AH Data Pivot'!$F$3:$F$1297)-U119</f>
        <v>0</v>
      </c>
      <c r="W119" s="171"/>
      <c r="Z119" s="150">
        <f>SUMIF('AH Data Pivot'!$B$3:$B$1297,'Mix Substation Location Summary'!$B119,'AH Data Pivot'!$G$3:$G$1297)</f>
        <v>0</v>
      </c>
      <c r="AA119" s="155">
        <f>SUMIF('AH Data Pivot'!$B$3:$B$1297,'Mix Substation Location Summary'!$B119,'AH Data Pivot'!$G$3:$G$1297)-Z119</f>
        <v>0</v>
      </c>
      <c r="AE119" s="150">
        <f>SUMIF('AH Data Pivot'!$B$3:$B$1297,'Mix Substation Location Summary'!$B119,'AH Data Pivot'!$H$3:$H$1297)</f>
        <v>243.99</v>
      </c>
      <c r="AF119" s="186">
        <f>SUMIF('AH Data Pivot'!$B$3:$B$1297,'Mix Substation Location Summary'!$B119,'AH Data Pivot'!$H$3:$H$1297)-AE119</f>
        <v>0</v>
      </c>
      <c r="AI119" s="120">
        <f t="shared" si="21"/>
        <v>1</v>
      </c>
      <c r="AJ119" s="119">
        <f t="shared" si="20"/>
        <v>1</v>
      </c>
      <c r="AL119" s="20">
        <f t="shared" si="19"/>
        <v>2523</v>
      </c>
      <c r="AM119" s="20">
        <f>VLOOKUP(AL119,'TS by Location'!R:R,1,FALSE)</f>
        <v>2523</v>
      </c>
      <c r="AN119" s="20">
        <f>VLOOKUP(AL119,'DS by Location'!Q:Q,1,FALSE)</f>
        <v>2523</v>
      </c>
      <c r="AO119" s="20">
        <f>+VLOOKUP(AL119,'AH Data Pivot'!$B:$B,1,)</f>
        <v>2523</v>
      </c>
    </row>
    <row r="120" spans="1:41" x14ac:dyDescent="0.25">
      <c r="B120" s="171">
        <v>2524</v>
      </c>
      <c r="C120" s="171" t="str">
        <f t="shared" si="18"/>
        <v/>
      </c>
      <c r="F120" s="149">
        <f>SUMIF('AH Data Pivot'!$B$3:$B$1297,'Mix Substation Location Summary'!$B120,'AH Data Pivot'!$C$3:$C$1297)</f>
        <v>0</v>
      </c>
      <c r="G120" s="155">
        <f>SUMIF('AH Data Pivot'!$B$3:$B$1297,'Mix Substation Location Summary'!$B120,'AH Data Pivot'!$C$3:$C$1297)-F120</f>
        <v>0</v>
      </c>
      <c r="K120" s="149">
        <f>SUMIF('AH Data Pivot'!$B$3:$B$1297,'Mix Substation Location Summary'!$B120,'AH Data Pivot'!$D$3:$D$1297)</f>
        <v>0</v>
      </c>
      <c r="L120" s="197">
        <f>SUMIF('AH Data Pivot'!$B$3:$B$1297,'Mix Substation Location Summary'!$B120,'AH Data Pivot'!$D$3:$D$1297)-K120</f>
        <v>0</v>
      </c>
      <c r="P120" s="150">
        <f>SUMIF('AH Data Pivot'!$B$3:$B$1297,'Mix Substation Location Summary'!$B120,'AH Data Pivot'!$E$3:$E$1297)</f>
        <v>117270.98999999999</v>
      </c>
      <c r="Q120" s="195">
        <f>SUMIF('AH Data Pivot'!$B$3:$B$1297,'Mix Substation Location Summary'!$B120,'AH Data Pivot'!$E$3:$E$1297)-P120</f>
        <v>0</v>
      </c>
      <c r="U120" s="150">
        <f>SUMIF('AH Data Pivot'!$B$3:$B$1297,'Mix Substation Location Summary'!$B120,'AH Data Pivot'!$F$3:$F$1297)</f>
        <v>0</v>
      </c>
      <c r="V120" s="186">
        <f>SUMIF('AH Data Pivot'!$B$3:$B$1297,'Mix Substation Location Summary'!$B120,'AH Data Pivot'!$F$3:$F$1297)-U120</f>
        <v>0</v>
      </c>
      <c r="W120" s="171"/>
      <c r="Z120" s="150">
        <f>SUMIF('AH Data Pivot'!$B$3:$B$1297,'Mix Substation Location Summary'!$B120,'AH Data Pivot'!$G$3:$G$1297)</f>
        <v>0</v>
      </c>
      <c r="AA120" s="155">
        <f>SUMIF('AH Data Pivot'!$B$3:$B$1297,'Mix Substation Location Summary'!$B120,'AH Data Pivot'!$G$3:$G$1297)-Z120</f>
        <v>0</v>
      </c>
      <c r="AE120" s="150">
        <f>SUMIF('AH Data Pivot'!$B$3:$B$1297,'Mix Substation Location Summary'!$B120,'AH Data Pivot'!$H$3:$H$1297)</f>
        <v>243.99</v>
      </c>
      <c r="AF120" s="186">
        <f>SUMIF('AH Data Pivot'!$B$3:$B$1297,'Mix Substation Location Summary'!$B120,'AH Data Pivot'!$H$3:$H$1297)-AE120</f>
        <v>0</v>
      </c>
      <c r="AI120" s="120">
        <f t="shared" si="21"/>
        <v>1</v>
      </c>
      <c r="AJ120" s="119">
        <f t="shared" si="20"/>
        <v>1</v>
      </c>
      <c r="AL120" s="20">
        <f t="shared" si="19"/>
        <v>2524</v>
      </c>
      <c r="AM120" s="20">
        <f>VLOOKUP(AL120,'TS by Location'!R:R,1,FALSE)</f>
        <v>2524</v>
      </c>
      <c r="AN120" s="20">
        <f>VLOOKUP(AL120,'DS by Location'!Q:Q,1,FALSE)</f>
        <v>2524</v>
      </c>
      <c r="AO120" s="20">
        <f>+VLOOKUP(AL120,'AH Data Pivot'!$B:$B,1,)</f>
        <v>2524</v>
      </c>
    </row>
    <row r="121" spans="1:41" x14ac:dyDescent="0.25">
      <c r="B121" s="171">
        <v>2525</v>
      </c>
      <c r="C121" s="171" t="str">
        <f t="shared" si="18"/>
        <v/>
      </c>
      <c r="F121" s="149">
        <f>SUMIF('AH Data Pivot'!$B$3:$B$1297,'Mix Substation Location Summary'!$B121,'AH Data Pivot'!$C$3:$C$1297)</f>
        <v>0</v>
      </c>
      <c r="G121" s="155">
        <f>SUMIF('AH Data Pivot'!$B$3:$B$1297,'Mix Substation Location Summary'!$B121,'AH Data Pivot'!$C$3:$C$1297)-F121</f>
        <v>0</v>
      </c>
      <c r="K121" s="149">
        <f>SUMIF('AH Data Pivot'!$B$3:$B$1297,'Mix Substation Location Summary'!$B121,'AH Data Pivot'!$D$3:$D$1297)</f>
        <v>0</v>
      </c>
      <c r="L121" s="197">
        <f>SUMIF('AH Data Pivot'!$B$3:$B$1297,'Mix Substation Location Summary'!$B121,'AH Data Pivot'!$D$3:$D$1297)-K121</f>
        <v>0</v>
      </c>
      <c r="P121" s="150">
        <f>SUMIF('AH Data Pivot'!$B$3:$B$1297,'Mix Substation Location Summary'!$B121,'AH Data Pivot'!$E$3:$E$1297)</f>
        <v>69769.34</v>
      </c>
      <c r="Q121" s="195">
        <f>SUMIF('AH Data Pivot'!$B$3:$B$1297,'Mix Substation Location Summary'!$B121,'AH Data Pivot'!$E$3:$E$1297)-P121</f>
        <v>0</v>
      </c>
      <c r="U121" s="150">
        <f>SUMIF('AH Data Pivot'!$B$3:$B$1297,'Mix Substation Location Summary'!$B121,'AH Data Pivot'!$F$3:$F$1297)</f>
        <v>0</v>
      </c>
      <c r="V121" s="186">
        <f>SUMIF('AH Data Pivot'!$B$3:$B$1297,'Mix Substation Location Summary'!$B121,'AH Data Pivot'!$F$3:$F$1297)-U121</f>
        <v>0</v>
      </c>
      <c r="W121" s="171"/>
      <c r="Z121" s="150">
        <f>SUMIF('AH Data Pivot'!$B$3:$B$1297,'Mix Substation Location Summary'!$B121,'AH Data Pivot'!$G$3:$G$1297)</f>
        <v>0</v>
      </c>
      <c r="AA121" s="155">
        <f>SUMIF('AH Data Pivot'!$B$3:$B$1297,'Mix Substation Location Summary'!$B121,'AH Data Pivot'!$G$3:$G$1297)-Z121</f>
        <v>0</v>
      </c>
      <c r="AE121" s="150">
        <f>SUMIF('AH Data Pivot'!$B$3:$B$1297,'Mix Substation Location Summary'!$B121,'AH Data Pivot'!$H$3:$H$1297)</f>
        <v>9878.43</v>
      </c>
      <c r="AF121" s="186">
        <f>SUMIF('AH Data Pivot'!$B$3:$B$1297,'Mix Substation Location Summary'!$B121,'AH Data Pivot'!$H$3:$H$1297)-AE121</f>
        <v>0</v>
      </c>
      <c r="AI121" s="120">
        <f t="shared" si="21"/>
        <v>1</v>
      </c>
      <c r="AJ121" s="119">
        <f t="shared" si="20"/>
        <v>1</v>
      </c>
      <c r="AL121" s="20">
        <f t="shared" si="19"/>
        <v>2525</v>
      </c>
      <c r="AM121" s="20">
        <f>VLOOKUP(AL121,'TS by Location'!R:R,1,FALSE)</f>
        <v>2525</v>
      </c>
      <c r="AN121" s="20">
        <f>VLOOKUP(AL121,'DS by Location'!Q:Q,1,FALSE)</f>
        <v>2525</v>
      </c>
      <c r="AO121" s="20">
        <f>+VLOOKUP(AL121,'AH Data Pivot'!$B:$B,1,)</f>
        <v>2525</v>
      </c>
    </row>
    <row r="122" spans="1:41" x14ac:dyDescent="0.25">
      <c r="B122" s="171">
        <v>2526</v>
      </c>
      <c r="C122" s="171" t="str">
        <f t="shared" si="18"/>
        <v/>
      </c>
      <c r="F122" s="149">
        <f>SUMIF('AH Data Pivot'!$B$3:$B$1297,'Mix Substation Location Summary'!$B122,'AH Data Pivot'!$C$3:$C$1297)</f>
        <v>0</v>
      </c>
      <c r="G122" s="155">
        <f>SUMIF('AH Data Pivot'!$B$3:$B$1297,'Mix Substation Location Summary'!$B122,'AH Data Pivot'!$C$3:$C$1297)-F122</f>
        <v>0</v>
      </c>
      <c r="K122" s="149">
        <f>SUMIF('AH Data Pivot'!$B$3:$B$1297,'Mix Substation Location Summary'!$B122,'AH Data Pivot'!$D$3:$D$1297)</f>
        <v>0</v>
      </c>
      <c r="L122" s="197">
        <f>SUMIF('AH Data Pivot'!$B$3:$B$1297,'Mix Substation Location Summary'!$B122,'AH Data Pivot'!$D$3:$D$1297)-K122</f>
        <v>0</v>
      </c>
      <c r="P122" s="150">
        <f>SUMIF('AH Data Pivot'!$B$3:$B$1297,'Mix Substation Location Summary'!$B122,'AH Data Pivot'!$E$3:$E$1297)</f>
        <v>65065.51</v>
      </c>
      <c r="Q122" s="195">
        <f>SUMIF('AH Data Pivot'!$B$3:$B$1297,'Mix Substation Location Summary'!$B122,'AH Data Pivot'!$E$3:$E$1297)-P122</f>
        <v>0</v>
      </c>
      <c r="U122" s="150">
        <f>SUMIF('AH Data Pivot'!$B$3:$B$1297,'Mix Substation Location Summary'!$B122,'AH Data Pivot'!$F$3:$F$1297)</f>
        <v>0</v>
      </c>
      <c r="V122" s="186">
        <f>SUMIF('AH Data Pivot'!$B$3:$B$1297,'Mix Substation Location Summary'!$B122,'AH Data Pivot'!$F$3:$F$1297)-U122</f>
        <v>0</v>
      </c>
      <c r="W122" s="171"/>
      <c r="Z122" s="150">
        <f>SUMIF('AH Data Pivot'!$B$3:$B$1297,'Mix Substation Location Summary'!$B122,'AH Data Pivot'!$G$3:$G$1297)</f>
        <v>0</v>
      </c>
      <c r="AA122" s="155">
        <f>SUMIF('AH Data Pivot'!$B$3:$B$1297,'Mix Substation Location Summary'!$B122,'AH Data Pivot'!$G$3:$G$1297)-Z122</f>
        <v>0</v>
      </c>
      <c r="AE122" s="150">
        <f>SUMIF('AH Data Pivot'!$B$3:$B$1297,'Mix Substation Location Summary'!$B122,'AH Data Pivot'!$H$3:$H$1297)</f>
        <v>0</v>
      </c>
      <c r="AF122" s="186">
        <f>SUMIF('AH Data Pivot'!$B$3:$B$1297,'Mix Substation Location Summary'!$B122,'AH Data Pivot'!$H$3:$H$1297)-AE122</f>
        <v>0</v>
      </c>
      <c r="AI122" s="120">
        <f t="shared" si="21"/>
        <v>1</v>
      </c>
      <c r="AJ122" s="119" t="str">
        <f t="shared" si="20"/>
        <v/>
      </c>
      <c r="AL122" s="20">
        <f t="shared" si="19"/>
        <v>2526</v>
      </c>
      <c r="AM122" s="20">
        <f>VLOOKUP(AL122,'TS by Location'!R:R,1,FALSE)</f>
        <v>2526</v>
      </c>
      <c r="AN122" s="20" t="e">
        <f>VLOOKUP(AL122,'DS by Location'!Q:Q,1,FALSE)</f>
        <v>#N/A</v>
      </c>
      <c r="AO122" s="20">
        <f>+VLOOKUP(AL122,'AH Data Pivot'!$B:$B,1,)</f>
        <v>2526</v>
      </c>
    </row>
    <row r="123" spans="1:41" x14ac:dyDescent="0.25">
      <c r="B123" s="171">
        <v>2553</v>
      </c>
      <c r="C123" s="171" t="str">
        <f t="shared" si="18"/>
        <v/>
      </c>
      <c r="F123" s="149">
        <f>SUMIF('AH Data Pivot'!$B$3:$B$1297,'Mix Substation Location Summary'!$B123,'AH Data Pivot'!$C$3:$C$1297)</f>
        <v>0</v>
      </c>
      <c r="G123" s="155">
        <f>SUMIF('AH Data Pivot'!$B$3:$B$1297,'Mix Substation Location Summary'!$B123,'AH Data Pivot'!$C$3:$C$1297)-F123</f>
        <v>0</v>
      </c>
      <c r="K123" s="149">
        <f>SUMIF('AH Data Pivot'!$B$3:$B$1297,'Mix Substation Location Summary'!$B123,'AH Data Pivot'!$D$3:$D$1297)</f>
        <v>1342.64</v>
      </c>
      <c r="L123" s="197">
        <f>SUMIF('AH Data Pivot'!$B$3:$B$1297,'Mix Substation Location Summary'!$B123,'AH Data Pivot'!$D$3:$D$1297)-K123</f>
        <v>0</v>
      </c>
      <c r="P123" s="150">
        <f>SUMIF('AH Data Pivot'!$B$3:$B$1297,'Mix Substation Location Summary'!$B123,'AH Data Pivot'!$E$3:$E$1297)</f>
        <v>12150.29</v>
      </c>
      <c r="Q123" s="195">
        <f>SUMIF('AH Data Pivot'!$B$3:$B$1297,'Mix Substation Location Summary'!$B123,'AH Data Pivot'!$E$3:$E$1297)-P123</f>
        <v>0</v>
      </c>
      <c r="U123" s="150">
        <f>SUMIF('AH Data Pivot'!$B$3:$B$1297,'Mix Substation Location Summary'!$B123,'AH Data Pivot'!$F$3:$F$1297)</f>
        <v>0</v>
      </c>
      <c r="V123" s="186">
        <f>SUMIF('AH Data Pivot'!$B$3:$B$1297,'Mix Substation Location Summary'!$B123,'AH Data Pivot'!$F$3:$F$1297)-U123</f>
        <v>0</v>
      </c>
      <c r="W123" s="171"/>
      <c r="Z123" s="150">
        <f>SUMIF('AH Data Pivot'!$B$3:$B$1297,'Mix Substation Location Summary'!$B123,'AH Data Pivot'!$G$3:$G$1297)</f>
        <v>0</v>
      </c>
      <c r="AA123" s="155">
        <f>SUMIF('AH Data Pivot'!$B$3:$B$1297,'Mix Substation Location Summary'!$B123,'AH Data Pivot'!$G$3:$G$1297)-Z123</f>
        <v>0</v>
      </c>
      <c r="AE123" s="150">
        <f>SUMIF('AH Data Pivot'!$B$3:$B$1297,'Mix Substation Location Summary'!$B123,'AH Data Pivot'!$H$3:$H$1297)</f>
        <v>0</v>
      </c>
      <c r="AF123" s="186">
        <f>SUMIF('AH Data Pivot'!$B$3:$B$1297,'Mix Substation Location Summary'!$B123,'AH Data Pivot'!$H$3:$H$1297)-AE123</f>
        <v>0</v>
      </c>
      <c r="AI123" s="120">
        <f t="shared" si="21"/>
        <v>1</v>
      </c>
      <c r="AJ123" s="119" t="str">
        <f t="shared" si="20"/>
        <v/>
      </c>
      <c r="AL123" s="20">
        <f t="shared" si="19"/>
        <v>2553</v>
      </c>
      <c r="AM123" s="20">
        <f>VLOOKUP(AL123,'TS by Location'!R:R,1,FALSE)</f>
        <v>2553</v>
      </c>
      <c r="AN123" s="20" t="e">
        <f>VLOOKUP(AL123,'DS by Location'!Q:Q,1,FALSE)</f>
        <v>#N/A</v>
      </c>
      <c r="AO123" s="20">
        <f>+VLOOKUP(AL123,'AH Data Pivot'!$B:$B,1,)</f>
        <v>2553</v>
      </c>
    </row>
    <row r="124" spans="1:41" x14ac:dyDescent="0.25">
      <c r="B124" s="171">
        <v>2557</v>
      </c>
      <c r="C124" s="171" t="str">
        <f t="shared" si="18"/>
        <v/>
      </c>
      <c r="F124" s="149">
        <f>SUMIF('AH Data Pivot'!$B$3:$B$1297,'Mix Substation Location Summary'!$B124,'AH Data Pivot'!$C$3:$C$1297)</f>
        <v>2118.52</v>
      </c>
      <c r="G124" s="155">
        <f>SUMIF('AH Data Pivot'!$B$3:$B$1297,'Mix Substation Location Summary'!$B124,'AH Data Pivot'!$C$3:$C$1297)-F124</f>
        <v>0</v>
      </c>
      <c r="K124" s="149">
        <f>SUMIF('AH Data Pivot'!$B$3:$B$1297,'Mix Substation Location Summary'!$B124,'AH Data Pivot'!$D$3:$D$1297)</f>
        <v>290687.31</v>
      </c>
      <c r="L124" s="197">
        <f>SUMIF('AH Data Pivot'!$B$3:$B$1297,'Mix Substation Location Summary'!$B124,'AH Data Pivot'!$D$3:$D$1297)-K124</f>
        <v>0</v>
      </c>
      <c r="P124" s="150">
        <f>SUMIF('AH Data Pivot'!$B$3:$B$1297,'Mix Substation Location Summary'!$B124,'AH Data Pivot'!$E$3:$E$1297)</f>
        <v>3537186.13</v>
      </c>
      <c r="Q124" s="195">
        <f>SUMIF('AH Data Pivot'!$B$3:$B$1297,'Mix Substation Location Summary'!$B124,'AH Data Pivot'!$E$3:$E$1297)-P124</f>
        <v>0</v>
      </c>
      <c r="U124" s="150">
        <f>SUMIF('AH Data Pivot'!$B$3:$B$1297,'Mix Substation Location Summary'!$B124,'AH Data Pivot'!$F$3:$F$1297)</f>
        <v>0</v>
      </c>
      <c r="V124" s="186">
        <f>SUMIF('AH Data Pivot'!$B$3:$B$1297,'Mix Substation Location Summary'!$B124,'AH Data Pivot'!$F$3:$F$1297)-U124</f>
        <v>0</v>
      </c>
      <c r="W124" s="171"/>
      <c r="Z124" s="150">
        <f>SUMIF('AH Data Pivot'!$B$3:$B$1297,'Mix Substation Location Summary'!$B124,'AH Data Pivot'!$G$3:$G$1297)</f>
        <v>0</v>
      </c>
      <c r="AA124" s="155">
        <f>SUMIF('AH Data Pivot'!$B$3:$B$1297,'Mix Substation Location Summary'!$B124,'AH Data Pivot'!$G$3:$G$1297)-Z124</f>
        <v>0</v>
      </c>
      <c r="AE124" s="150">
        <f>SUMIF('AH Data Pivot'!$B$3:$B$1297,'Mix Substation Location Summary'!$B124,'AH Data Pivot'!$H$3:$H$1297)</f>
        <v>569515.52000000002</v>
      </c>
      <c r="AF124" s="186">
        <f>SUMIF('AH Data Pivot'!$B$3:$B$1297,'Mix Substation Location Summary'!$B124,'AH Data Pivot'!$H$3:$H$1297)-AE124</f>
        <v>0</v>
      </c>
      <c r="AI124" s="120">
        <f t="shared" si="21"/>
        <v>1</v>
      </c>
      <c r="AJ124" s="119">
        <f t="shared" si="20"/>
        <v>1</v>
      </c>
      <c r="AL124" s="20">
        <f t="shared" si="19"/>
        <v>2557</v>
      </c>
      <c r="AM124" s="20">
        <f>VLOOKUP(AL124,'TS by Location'!R:R,1,FALSE)</f>
        <v>2557</v>
      </c>
      <c r="AN124" s="20">
        <f>VLOOKUP(AL124,'DS by Location'!Q:Q,1,FALSE)</f>
        <v>2557</v>
      </c>
      <c r="AO124" s="20">
        <f>+VLOOKUP(AL124,'AH Data Pivot'!$B:$B,1,)</f>
        <v>2557</v>
      </c>
    </row>
    <row r="125" spans="1:41" x14ac:dyDescent="0.25">
      <c r="B125" s="171">
        <v>2561</v>
      </c>
      <c r="C125" s="171" t="str">
        <f t="shared" si="18"/>
        <v/>
      </c>
      <c r="F125" s="149">
        <f>SUMIF('AH Data Pivot'!$B$3:$B$1297,'Mix Substation Location Summary'!$B125,'AH Data Pivot'!$C$3:$C$1297)</f>
        <v>343.51</v>
      </c>
      <c r="G125" s="155">
        <f>SUMIF('AH Data Pivot'!$B$3:$B$1297,'Mix Substation Location Summary'!$B125,'AH Data Pivot'!$C$3:$C$1297)-F125</f>
        <v>0</v>
      </c>
      <c r="K125" s="149">
        <f>SUMIF('AH Data Pivot'!$B$3:$B$1297,'Mix Substation Location Summary'!$B125,'AH Data Pivot'!$D$3:$D$1297)</f>
        <v>261722.46999999997</v>
      </c>
      <c r="L125" s="197">
        <f>SUMIF('AH Data Pivot'!$B$3:$B$1297,'Mix Substation Location Summary'!$B125,'AH Data Pivot'!$D$3:$D$1297)-K125</f>
        <v>0</v>
      </c>
      <c r="P125" s="150">
        <f>SUMIF('AH Data Pivot'!$B$3:$B$1297,'Mix Substation Location Summary'!$B125,'AH Data Pivot'!$E$3:$E$1297)</f>
        <v>2091191.8699999996</v>
      </c>
      <c r="Q125" s="195">
        <f>SUMIF('AH Data Pivot'!$B$3:$B$1297,'Mix Substation Location Summary'!$B125,'AH Data Pivot'!$E$3:$E$1297)-P125</f>
        <v>0</v>
      </c>
      <c r="U125" s="150">
        <f>SUMIF('AH Data Pivot'!$B$3:$B$1297,'Mix Substation Location Summary'!$B125,'AH Data Pivot'!$F$3:$F$1297)</f>
        <v>0</v>
      </c>
      <c r="V125" s="186">
        <f>SUMIF('AH Data Pivot'!$B$3:$B$1297,'Mix Substation Location Summary'!$B125,'AH Data Pivot'!$F$3:$F$1297)-U125</f>
        <v>0</v>
      </c>
      <c r="W125" s="171"/>
      <c r="Z125" s="150">
        <f>SUMIF('AH Data Pivot'!$B$3:$B$1297,'Mix Substation Location Summary'!$B125,'AH Data Pivot'!$G$3:$G$1297)</f>
        <v>0</v>
      </c>
      <c r="AA125" s="155">
        <f>SUMIF('AH Data Pivot'!$B$3:$B$1297,'Mix Substation Location Summary'!$B125,'AH Data Pivot'!$G$3:$G$1297)-Z125</f>
        <v>0</v>
      </c>
      <c r="AE125" s="150">
        <f>SUMIF('AH Data Pivot'!$B$3:$B$1297,'Mix Substation Location Summary'!$B125,'AH Data Pivot'!$H$3:$H$1297)</f>
        <v>81508.06</v>
      </c>
      <c r="AF125" s="186">
        <f>SUMIF('AH Data Pivot'!$B$3:$B$1297,'Mix Substation Location Summary'!$B125,'AH Data Pivot'!$H$3:$H$1297)-AE125</f>
        <v>0</v>
      </c>
      <c r="AI125" s="120">
        <f t="shared" si="21"/>
        <v>1</v>
      </c>
      <c r="AJ125" s="119">
        <f t="shared" si="20"/>
        <v>1</v>
      </c>
      <c r="AL125" s="20">
        <f t="shared" si="19"/>
        <v>2561</v>
      </c>
      <c r="AM125" s="20">
        <f>VLOOKUP(AL125,'TS by Location'!R:R,1,FALSE)</f>
        <v>2561</v>
      </c>
      <c r="AN125" s="20">
        <f>VLOOKUP(AL125,'DS by Location'!Q:Q,1,FALSE)</f>
        <v>2561</v>
      </c>
      <c r="AO125" s="20">
        <f>+VLOOKUP(AL125,'AH Data Pivot'!$B:$B,1,)</f>
        <v>2561</v>
      </c>
    </row>
    <row r="126" spans="1:41" x14ac:dyDescent="0.25">
      <c r="B126" s="171">
        <v>2570</v>
      </c>
      <c r="C126" s="171" t="str">
        <f t="shared" si="18"/>
        <v/>
      </c>
      <c r="F126" s="149">
        <f>SUMIF('AH Data Pivot'!$B$3:$B$1297,'Mix Substation Location Summary'!$B126,'AH Data Pivot'!$C$3:$C$1297)</f>
        <v>0</v>
      </c>
      <c r="G126" s="155">
        <f>SUMIF('AH Data Pivot'!$B$3:$B$1297,'Mix Substation Location Summary'!$B126,'AH Data Pivot'!$C$3:$C$1297)-F126</f>
        <v>0</v>
      </c>
      <c r="K126" s="149">
        <f>SUMIF('AH Data Pivot'!$B$3:$B$1297,'Mix Substation Location Summary'!$B126,'AH Data Pivot'!$D$3:$D$1297)</f>
        <v>287755.15999999997</v>
      </c>
      <c r="L126" s="197">
        <f>SUMIF('AH Data Pivot'!$B$3:$B$1297,'Mix Substation Location Summary'!$B126,'AH Data Pivot'!$D$3:$D$1297)-K126</f>
        <v>0</v>
      </c>
      <c r="P126" s="150">
        <f>SUMIF('AH Data Pivot'!$B$3:$B$1297,'Mix Substation Location Summary'!$B126,'AH Data Pivot'!$E$3:$E$1297)</f>
        <v>4204593.07</v>
      </c>
      <c r="Q126" s="195">
        <f>SUMIF('AH Data Pivot'!$B$3:$B$1297,'Mix Substation Location Summary'!$B126,'AH Data Pivot'!$E$3:$E$1297)-P126</f>
        <v>0</v>
      </c>
      <c r="U126" s="150">
        <f>SUMIF('AH Data Pivot'!$B$3:$B$1297,'Mix Substation Location Summary'!$B126,'AH Data Pivot'!$F$3:$F$1297)</f>
        <v>0</v>
      </c>
      <c r="V126" s="186">
        <f>SUMIF('AH Data Pivot'!$B$3:$B$1297,'Mix Substation Location Summary'!$B126,'AH Data Pivot'!$F$3:$F$1297)-U126</f>
        <v>0</v>
      </c>
      <c r="W126" s="171"/>
      <c r="Z126" s="150">
        <f>SUMIF('AH Data Pivot'!$B$3:$B$1297,'Mix Substation Location Summary'!$B126,'AH Data Pivot'!$G$3:$G$1297)</f>
        <v>0</v>
      </c>
      <c r="AA126" s="155">
        <f>SUMIF('AH Data Pivot'!$B$3:$B$1297,'Mix Substation Location Summary'!$B126,'AH Data Pivot'!$G$3:$G$1297)-Z126</f>
        <v>0</v>
      </c>
      <c r="AE126" s="150">
        <f>SUMIF('AH Data Pivot'!$B$3:$B$1297,'Mix Substation Location Summary'!$B126,'AH Data Pivot'!$H$3:$H$1297)</f>
        <v>13269.36</v>
      </c>
      <c r="AF126" s="186">
        <f>SUMIF('AH Data Pivot'!$B$3:$B$1297,'Mix Substation Location Summary'!$B126,'AH Data Pivot'!$H$3:$H$1297)-AE126</f>
        <v>0</v>
      </c>
      <c r="AI126" s="120">
        <f t="shared" si="21"/>
        <v>1</v>
      </c>
      <c r="AJ126" s="119">
        <f t="shared" si="20"/>
        <v>1</v>
      </c>
      <c r="AL126" s="20">
        <f t="shared" si="19"/>
        <v>2570</v>
      </c>
      <c r="AM126" s="20">
        <f>VLOOKUP(AL126,'TS by Location'!R:R,1,FALSE)</f>
        <v>2570</v>
      </c>
      <c r="AN126" s="20">
        <f>VLOOKUP(AL126,'DS by Location'!Q:Q,1,FALSE)</f>
        <v>2570</v>
      </c>
      <c r="AO126" s="20">
        <f>+VLOOKUP(AL126,'AH Data Pivot'!$B:$B,1,)</f>
        <v>2570</v>
      </c>
    </row>
    <row r="127" spans="1:41" x14ac:dyDescent="0.25">
      <c r="B127" s="171">
        <v>2571</v>
      </c>
      <c r="C127" s="171" t="str">
        <f t="shared" si="18"/>
        <v/>
      </c>
      <c r="F127" s="149">
        <f>SUMIF('AH Data Pivot'!$B$3:$B$1297,'Mix Substation Location Summary'!$B127,'AH Data Pivot'!$C$3:$C$1297)</f>
        <v>0</v>
      </c>
      <c r="G127" s="155">
        <f>SUMIF('AH Data Pivot'!$B$3:$B$1297,'Mix Substation Location Summary'!$B127,'AH Data Pivot'!$C$3:$C$1297)-F127</f>
        <v>0</v>
      </c>
      <c r="K127" s="149">
        <f>SUMIF('AH Data Pivot'!$B$3:$B$1297,'Mix Substation Location Summary'!$B127,'AH Data Pivot'!$D$3:$D$1297)</f>
        <v>100771.55000000002</v>
      </c>
      <c r="L127" s="197">
        <f>SUMIF('AH Data Pivot'!$B$3:$B$1297,'Mix Substation Location Summary'!$B127,'AH Data Pivot'!$D$3:$D$1297)-K127</f>
        <v>0</v>
      </c>
      <c r="P127" s="150">
        <f>SUMIF('AH Data Pivot'!$B$3:$B$1297,'Mix Substation Location Summary'!$B127,'AH Data Pivot'!$E$3:$E$1297)</f>
        <v>1046644.6199999998</v>
      </c>
      <c r="Q127" s="195">
        <f>SUMIF('AH Data Pivot'!$B$3:$B$1297,'Mix Substation Location Summary'!$B127,'AH Data Pivot'!$E$3:$E$1297)-P127</f>
        <v>0</v>
      </c>
      <c r="U127" s="150">
        <f>SUMIF('AH Data Pivot'!$B$3:$B$1297,'Mix Substation Location Summary'!$B127,'AH Data Pivot'!$F$3:$F$1297)</f>
        <v>0</v>
      </c>
      <c r="V127" s="186">
        <f>SUMIF('AH Data Pivot'!$B$3:$B$1297,'Mix Substation Location Summary'!$B127,'AH Data Pivot'!$F$3:$F$1297)-U127</f>
        <v>0</v>
      </c>
      <c r="W127" s="171"/>
      <c r="Z127" s="150">
        <f>SUMIF('AH Data Pivot'!$B$3:$B$1297,'Mix Substation Location Summary'!$B127,'AH Data Pivot'!$G$3:$G$1297)</f>
        <v>0</v>
      </c>
      <c r="AA127" s="155">
        <f>SUMIF('AH Data Pivot'!$B$3:$B$1297,'Mix Substation Location Summary'!$B127,'AH Data Pivot'!$G$3:$G$1297)-Z127</f>
        <v>0</v>
      </c>
      <c r="AE127" s="150">
        <f>SUMIF('AH Data Pivot'!$B$3:$B$1297,'Mix Substation Location Summary'!$B127,'AH Data Pivot'!$H$3:$H$1297)</f>
        <v>0</v>
      </c>
      <c r="AF127" s="186">
        <f>SUMIF('AH Data Pivot'!$B$3:$B$1297,'Mix Substation Location Summary'!$B127,'AH Data Pivot'!$H$3:$H$1297)-AE127</f>
        <v>0</v>
      </c>
      <c r="AI127" s="120">
        <f t="shared" si="21"/>
        <v>1</v>
      </c>
      <c r="AJ127" s="119" t="str">
        <f t="shared" si="20"/>
        <v/>
      </c>
      <c r="AL127" s="20">
        <f t="shared" si="19"/>
        <v>2571</v>
      </c>
      <c r="AM127" s="20">
        <f>VLOOKUP(AL127,'TS by Location'!R:R,1,FALSE)</f>
        <v>2571</v>
      </c>
      <c r="AN127" s="20" t="e">
        <f>VLOOKUP(AL127,'DS by Location'!Q:Q,1,FALSE)</f>
        <v>#N/A</v>
      </c>
      <c r="AO127" s="20">
        <f>+VLOOKUP(AL127,'AH Data Pivot'!$B:$B,1,)</f>
        <v>2571</v>
      </c>
    </row>
    <row r="128" spans="1:41" x14ac:dyDescent="0.25">
      <c r="B128" s="171">
        <v>2580</v>
      </c>
      <c r="C128" s="171" t="str">
        <f t="shared" si="18"/>
        <v/>
      </c>
      <c r="F128" s="149">
        <f>SUMIF('AH Data Pivot'!$B$3:$B$1297,'Mix Substation Location Summary'!$B128,'AH Data Pivot'!$C$3:$C$1297)</f>
        <v>0</v>
      </c>
      <c r="G128" s="155">
        <f>SUMIF('AH Data Pivot'!$B$3:$B$1297,'Mix Substation Location Summary'!$B128,'AH Data Pivot'!$C$3:$C$1297)-F128</f>
        <v>0</v>
      </c>
      <c r="K128" s="149">
        <f>SUMIF('AH Data Pivot'!$B$3:$B$1297,'Mix Substation Location Summary'!$B128,'AH Data Pivot'!$D$3:$D$1297)</f>
        <v>0</v>
      </c>
      <c r="L128" s="197">
        <f>SUMIF('AH Data Pivot'!$B$3:$B$1297,'Mix Substation Location Summary'!$B128,'AH Data Pivot'!$D$3:$D$1297)-K128</f>
        <v>0</v>
      </c>
      <c r="P128" s="150">
        <f>SUMIF('AH Data Pivot'!$B$3:$B$1297,'Mix Substation Location Summary'!$B128,'AH Data Pivot'!$E$3:$E$1297)</f>
        <v>0</v>
      </c>
      <c r="Q128" s="195">
        <f>SUMIF('AH Data Pivot'!$B$3:$B$1297,'Mix Substation Location Summary'!$B128,'AH Data Pivot'!$E$3:$E$1297)-P128</f>
        <v>0</v>
      </c>
      <c r="U128" s="150">
        <f>SUMIF('AH Data Pivot'!$B$3:$B$1297,'Mix Substation Location Summary'!$B128,'AH Data Pivot'!$F$3:$F$1297)</f>
        <v>137.96</v>
      </c>
      <c r="V128" s="186">
        <f>SUMIF('AH Data Pivot'!$B$3:$B$1297,'Mix Substation Location Summary'!$B128,'AH Data Pivot'!$F$3:$F$1297)-U128</f>
        <v>0</v>
      </c>
      <c r="W128" s="171"/>
      <c r="Z128" s="150">
        <f>SUMIF('AH Data Pivot'!$B$3:$B$1297,'Mix Substation Location Summary'!$B128,'AH Data Pivot'!$G$3:$G$1297)</f>
        <v>1412.22</v>
      </c>
      <c r="AA128" s="155">
        <f>SUMIF('AH Data Pivot'!$B$3:$B$1297,'Mix Substation Location Summary'!$B128,'AH Data Pivot'!$G$3:$G$1297)-Z128</f>
        <v>0</v>
      </c>
      <c r="AE128" s="150">
        <f>SUMIF('AH Data Pivot'!$B$3:$B$1297,'Mix Substation Location Summary'!$B128,'AH Data Pivot'!$H$3:$H$1297)</f>
        <v>6428.59</v>
      </c>
      <c r="AF128" s="186">
        <f>SUMIF('AH Data Pivot'!$B$3:$B$1297,'Mix Substation Location Summary'!$B128,'AH Data Pivot'!$H$3:$H$1297)-AE128</f>
        <v>0</v>
      </c>
      <c r="AI128" s="120" t="str">
        <f t="shared" si="21"/>
        <v/>
      </c>
      <c r="AJ128" s="119">
        <f t="shared" si="20"/>
        <v>1</v>
      </c>
      <c r="AL128" s="20">
        <f t="shared" si="19"/>
        <v>2580</v>
      </c>
      <c r="AM128" s="20" t="e">
        <f>VLOOKUP(AL128,'TS by Location'!R:R,1,FALSE)</f>
        <v>#N/A</v>
      </c>
      <c r="AN128" s="20">
        <f>VLOOKUP(AL128,'DS by Location'!Q:Q,1,FALSE)</f>
        <v>2580</v>
      </c>
      <c r="AO128" s="20">
        <f>+VLOOKUP(AL128,'AH Data Pivot'!$B:$B,1,)</f>
        <v>2580</v>
      </c>
    </row>
    <row r="129" spans="2:41" x14ac:dyDescent="0.25">
      <c r="B129" s="171">
        <v>2582</v>
      </c>
      <c r="C129" s="171" t="str">
        <f t="shared" si="18"/>
        <v/>
      </c>
      <c r="F129" s="149">
        <f>SUMIF('AH Data Pivot'!$B$3:$B$1297,'Mix Substation Location Summary'!$B129,'AH Data Pivot'!$C$3:$C$1297)</f>
        <v>5433.16</v>
      </c>
      <c r="G129" s="155">
        <f>SUMIF('AH Data Pivot'!$B$3:$B$1297,'Mix Substation Location Summary'!$B129,'AH Data Pivot'!$C$3:$C$1297)-F129</f>
        <v>0</v>
      </c>
      <c r="K129" s="149">
        <f>SUMIF('AH Data Pivot'!$B$3:$B$1297,'Mix Substation Location Summary'!$B129,'AH Data Pivot'!$D$3:$D$1297)</f>
        <v>0</v>
      </c>
      <c r="L129" s="197">
        <f>SUMIF('AH Data Pivot'!$B$3:$B$1297,'Mix Substation Location Summary'!$B129,'AH Data Pivot'!$D$3:$D$1297)-K129</f>
        <v>0</v>
      </c>
      <c r="P129" s="150">
        <f>SUMIF('AH Data Pivot'!$B$3:$B$1297,'Mix Substation Location Summary'!$B129,'AH Data Pivot'!$E$3:$E$1297)</f>
        <v>629850.93999999983</v>
      </c>
      <c r="Q129" s="195">
        <f>SUMIF('AH Data Pivot'!$B$3:$B$1297,'Mix Substation Location Summary'!$B129,'AH Data Pivot'!$E$3:$E$1297)-P129</f>
        <v>0</v>
      </c>
      <c r="U129" s="150">
        <f>SUMIF('AH Data Pivot'!$B$3:$B$1297,'Mix Substation Location Summary'!$B129,'AH Data Pivot'!$F$3:$F$1297)</f>
        <v>7434.47</v>
      </c>
      <c r="V129" s="186">
        <f>SUMIF('AH Data Pivot'!$B$3:$B$1297,'Mix Substation Location Summary'!$B129,'AH Data Pivot'!$F$3:$F$1297)-U129</f>
        <v>0</v>
      </c>
      <c r="W129" s="171"/>
      <c r="Z129" s="150">
        <f>SUMIF('AH Data Pivot'!$B$3:$B$1297,'Mix Substation Location Summary'!$B129,'AH Data Pivot'!$G$3:$G$1297)</f>
        <v>5808.13</v>
      </c>
      <c r="AA129" s="155">
        <f>SUMIF('AH Data Pivot'!$B$3:$B$1297,'Mix Substation Location Summary'!$B129,'AH Data Pivot'!$G$3:$G$1297)-Z129</f>
        <v>0</v>
      </c>
      <c r="AE129" s="150">
        <f>SUMIF('AH Data Pivot'!$B$3:$B$1297,'Mix Substation Location Summary'!$B129,'AH Data Pivot'!$H$3:$H$1297)</f>
        <v>243040.32000000004</v>
      </c>
      <c r="AF129" s="186">
        <f>SUMIF('AH Data Pivot'!$B$3:$B$1297,'Mix Substation Location Summary'!$B129,'AH Data Pivot'!$H$3:$H$1297)-AE129</f>
        <v>0</v>
      </c>
      <c r="AI129" s="120">
        <f t="shared" si="21"/>
        <v>1</v>
      </c>
      <c r="AJ129" s="119">
        <f t="shared" si="20"/>
        <v>1</v>
      </c>
      <c r="AL129" s="20">
        <f t="shared" si="19"/>
        <v>2582</v>
      </c>
      <c r="AM129" s="20">
        <f>VLOOKUP(AL129,'TS by Location'!R:R,1,FALSE)</f>
        <v>2582</v>
      </c>
      <c r="AN129" s="20">
        <f>VLOOKUP(AL129,'DS by Location'!Q:Q,1,FALSE)</f>
        <v>2582</v>
      </c>
      <c r="AO129" s="20">
        <f>+VLOOKUP(AL129,'AH Data Pivot'!$B:$B,1,)</f>
        <v>2582</v>
      </c>
    </row>
    <row r="130" spans="2:41" x14ac:dyDescent="0.25">
      <c r="B130" s="171">
        <v>2583</v>
      </c>
      <c r="C130" s="171" t="str">
        <f t="shared" si="18"/>
        <v/>
      </c>
      <c r="F130" s="149">
        <f>SUMIF('AH Data Pivot'!$B$3:$B$1297,'Mix Substation Location Summary'!$B130,'AH Data Pivot'!$C$3:$C$1297)</f>
        <v>0</v>
      </c>
      <c r="G130" s="155">
        <f>SUMIF('AH Data Pivot'!$B$3:$B$1297,'Mix Substation Location Summary'!$B130,'AH Data Pivot'!$C$3:$C$1297)-F130</f>
        <v>0</v>
      </c>
      <c r="K130" s="149">
        <f>SUMIF('AH Data Pivot'!$B$3:$B$1297,'Mix Substation Location Summary'!$B130,'AH Data Pivot'!$D$3:$D$1297)</f>
        <v>0</v>
      </c>
      <c r="L130" s="197">
        <f>SUMIF('AH Data Pivot'!$B$3:$B$1297,'Mix Substation Location Summary'!$B130,'AH Data Pivot'!$D$3:$D$1297)-K130</f>
        <v>0</v>
      </c>
      <c r="P130" s="150">
        <f>SUMIF('AH Data Pivot'!$B$3:$B$1297,'Mix Substation Location Summary'!$B130,'AH Data Pivot'!$E$3:$E$1297)</f>
        <v>0</v>
      </c>
      <c r="Q130" s="195">
        <f>SUMIF('AH Data Pivot'!$B$3:$B$1297,'Mix Substation Location Summary'!$B130,'AH Data Pivot'!$E$3:$E$1297)-P130</f>
        <v>0</v>
      </c>
      <c r="U130" s="150">
        <f>SUMIF('AH Data Pivot'!$B$3:$B$1297,'Mix Substation Location Summary'!$B130,'AH Data Pivot'!$F$3:$F$1297)</f>
        <v>0</v>
      </c>
      <c r="V130" s="186">
        <f>SUMIF('AH Data Pivot'!$B$3:$B$1297,'Mix Substation Location Summary'!$B130,'AH Data Pivot'!$F$3:$F$1297)-U130</f>
        <v>0</v>
      </c>
      <c r="W130" s="171"/>
      <c r="Z130" s="150">
        <f>SUMIF('AH Data Pivot'!$B$3:$B$1297,'Mix Substation Location Summary'!$B130,'AH Data Pivot'!$G$3:$G$1297)</f>
        <v>16176.39</v>
      </c>
      <c r="AA130" s="155">
        <f>SUMIF('AH Data Pivot'!$B$3:$B$1297,'Mix Substation Location Summary'!$B130,'AH Data Pivot'!$G$3:$G$1297)-Z130</f>
        <v>0</v>
      </c>
      <c r="AE130" s="150">
        <f>SUMIF('AH Data Pivot'!$B$3:$B$1297,'Mix Substation Location Summary'!$B130,'AH Data Pivot'!$H$3:$H$1297)</f>
        <v>792337.15999999992</v>
      </c>
      <c r="AF130" s="186">
        <f>SUMIF('AH Data Pivot'!$B$3:$B$1297,'Mix Substation Location Summary'!$B130,'AH Data Pivot'!$H$3:$H$1297)-AE130</f>
        <v>0</v>
      </c>
      <c r="AI130" s="120" t="str">
        <f t="shared" si="21"/>
        <v/>
      </c>
      <c r="AJ130" s="119">
        <f t="shared" si="20"/>
        <v>1</v>
      </c>
      <c r="AL130" s="20">
        <f t="shared" si="19"/>
        <v>2583</v>
      </c>
      <c r="AM130" s="20" t="e">
        <f>VLOOKUP(AL130,'TS by Location'!R:R,1,FALSE)</f>
        <v>#N/A</v>
      </c>
      <c r="AN130" s="20">
        <f>VLOOKUP(AL130,'DS by Location'!Q:Q,1,FALSE)</f>
        <v>2583</v>
      </c>
      <c r="AO130" s="20">
        <f>+VLOOKUP(AL130,'AH Data Pivot'!$B:$B,1,)</f>
        <v>2583</v>
      </c>
    </row>
    <row r="131" spans="2:41" x14ac:dyDescent="0.25">
      <c r="B131" s="171">
        <v>2589</v>
      </c>
      <c r="C131" s="171" t="str">
        <f t="shared" ref="C131:C194" si="25">IFERROR(MATCH(B131,$B$4:$B$60,0),"")</f>
        <v/>
      </c>
      <c r="F131" s="149">
        <f>SUMIF('AH Data Pivot'!$B$3:$B$1297,'Mix Substation Location Summary'!$B131,'AH Data Pivot'!$C$3:$C$1297)</f>
        <v>0</v>
      </c>
      <c r="G131" s="155">
        <f>SUMIF('AH Data Pivot'!$B$3:$B$1297,'Mix Substation Location Summary'!$B131,'AH Data Pivot'!$C$3:$C$1297)-F131</f>
        <v>0</v>
      </c>
      <c r="K131" s="149">
        <f>SUMIF('AH Data Pivot'!$B$3:$B$1297,'Mix Substation Location Summary'!$B131,'AH Data Pivot'!$D$3:$D$1297)</f>
        <v>0</v>
      </c>
      <c r="L131" s="197">
        <f>SUMIF('AH Data Pivot'!$B$3:$B$1297,'Mix Substation Location Summary'!$B131,'AH Data Pivot'!$D$3:$D$1297)-K131</f>
        <v>0</v>
      </c>
      <c r="P131" s="150">
        <f>SUMIF('AH Data Pivot'!$B$3:$B$1297,'Mix Substation Location Summary'!$B131,'AH Data Pivot'!$E$3:$E$1297)</f>
        <v>0</v>
      </c>
      <c r="Q131" s="195">
        <f>SUMIF('AH Data Pivot'!$B$3:$B$1297,'Mix Substation Location Summary'!$B131,'AH Data Pivot'!$E$3:$E$1297)-P131</f>
        <v>0</v>
      </c>
      <c r="U131" s="150">
        <f>SUMIF('AH Data Pivot'!$B$3:$B$1297,'Mix Substation Location Summary'!$B131,'AH Data Pivot'!$F$3:$F$1297)</f>
        <v>0</v>
      </c>
      <c r="V131" s="186">
        <f>SUMIF('AH Data Pivot'!$B$3:$B$1297,'Mix Substation Location Summary'!$B131,'AH Data Pivot'!$F$3:$F$1297)-U131</f>
        <v>0</v>
      </c>
      <c r="W131" s="171"/>
      <c r="Z131" s="150">
        <f>SUMIF('AH Data Pivot'!$B$3:$B$1297,'Mix Substation Location Summary'!$B131,'AH Data Pivot'!$G$3:$G$1297)</f>
        <v>1190.77</v>
      </c>
      <c r="AA131" s="155">
        <f>SUMIF('AH Data Pivot'!$B$3:$B$1297,'Mix Substation Location Summary'!$B131,'AH Data Pivot'!$G$3:$G$1297)-Z131</f>
        <v>0</v>
      </c>
      <c r="AE131" s="150">
        <f>SUMIF('AH Data Pivot'!$B$3:$B$1297,'Mix Substation Location Summary'!$B131,'AH Data Pivot'!$H$3:$H$1297)</f>
        <v>47884.95</v>
      </c>
      <c r="AF131" s="186">
        <f>SUMIF('AH Data Pivot'!$B$3:$B$1297,'Mix Substation Location Summary'!$B131,'AH Data Pivot'!$H$3:$H$1297)-AE131</f>
        <v>0</v>
      </c>
      <c r="AI131" s="120" t="str">
        <f t="shared" si="21"/>
        <v/>
      </c>
      <c r="AJ131" s="119">
        <f t="shared" si="20"/>
        <v>1</v>
      </c>
      <c r="AL131" s="20">
        <f t="shared" si="19"/>
        <v>2589</v>
      </c>
      <c r="AM131" s="20" t="e">
        <f>VLOOKUP(AL131,'TS by Location'!R:R,1,FALSE)</f>
        <v>#N/A</v>
      </c>
      <c r="AN131" s="20">
        <f>VLOOKUP(AL131,'DS by Location'!Q:Q,1,FALSE)</f>
        <v>2589</v>
      </c>
      <c r="AO131" s="20">
        <f>+VLOOKUP(AL131,'AH Data Pivot'!$B:$B,1,)</f>
        <v>2589</v>
      </c>
    </row>
    <row r="132" spans="2:41" x14ac:dyDescent="0.25">
      <c r="B132" s="171">
        <v>2594</v>
      </c>
      <c r="C132" s="171" t="str">
        <f t="shared" si="25"/>
        <v/>
      </c>
      <c r="D132" s="257"/>
      <c r="F132" s="149">
        <f>SUMIF('AH Data Pivot'!$B$3:$B$1297,'Mix Substation Location Summary'!$B132,'AH Data Pivot'!$C$3:$C$1297)</f>
        <v>0</v>
      </c>
      <c r="G132" s="155">
        <f>SUMIF('AH Data Pivot'!$B$3:$B$1297,'Mix Substation Location Summary'!$B132,'AH Data Pivot'!$C$3:$C$1297)-F132</f>
        <v>0</v>
      </c>
      <c r="K132" s="149">
        <f>SUMIF('AH Data Pivot'!$B$3:$B$1297,'Mix Substation Location Summary'!$B132,'AH Data Pivot'!$D$3:$D$1297)</f>
        <v>0</v>
      </c>
      <c r="L132" s="197">
        <f>SUMIF('AH Data Pivot'!$B$3:$B$1297,'Mix Substation Location Summary'!$B132,'AH Data Pivot'!$D$3:$D$1297)-K132</f>
        <v>0</v>
      </c>
      <c r="P132" s="150">
        <f>SUMIF('AH Data Pivot'!$B$3:$B$1297,'Mix Substation Location Summary'!$B132,'AH Data Pivot'!$E$3:$E$1297)</f>
        <v>0</v>
      </c>
      <c r="Q132" s="195">
        <f>SUMIF('AH Data Pivot'!$B$3:$B$1297,'Mix Substation Location Summary'!$B132,'AH Data Pivot'!$E$3:$E$1297)-P132</f>
        <v>0</v>
      </c>
      <c r="U132" s="150">
        <f>SUMIF('AH Data Pivot'!$B$3:$B$1297,'Mix Substation Location Summary'!$B132,'AH Data Pivot'!$F$3:$F$1297)</f>
        <v>0</v>
      </c>
      <c r="V132" s="186">
        <f>SUMIF('AH Data Pivot'!$B$3:$B$1297,'Mix Substation Location Summary'!$B132,'AH Data Pivot'!$F$3:$F$1297)-U132</f>
        <v>0</v>
      </c>
      <c r="W132" s="171"/>
      <c r="Z132" s="150">
        <f>SUMIF('AH Data Pivot'!$B$3:$B$1297,'Mix Substation Location Summary'!$B132,'AH Data Pivot'!$G$3:$G$1297)</f>
        <v>0</v>
      </c>
      <c r="AA132" s="155">
        <f>SUMIF('AH Data Pivot'!$B$3:$B$1297,'Mix Substation Location Summary'!$B132,'AH Data Pivot'!$G$3:$G$1297)-Z132</f>
        <v>0</v>
      </c>
      <c r="AE132" s="150">
        <f>SUMIF('AH Data Pivot'!$B$3:$B$1297,'Mix Substation Location Summary'!$B132,'AH Data Pivot'!$H$3:$H$1297)</f>
        <v>2232538.7399999998</v>
      </c>
      <c r="AF132" s="186">
        <f>SUMIF('AH Data Pivot'!$B$3:$B$1297,'Mix Substation Location Summary'!$B132,'AH Data Pivot'!$H$3:$H$1297)-AE132</f>
        <v>0</v>
      </c>
      <c r="AI132" s="120" t="str">
        <f t="shared" si="21"/>
        <v/>
      </c>
      <c r="AJ132" s="119">
        <f t="shared" si="20"/>
        <v>1</v>
      </c>
      <c r="AL132" s="20">
        <f t="shared" ref="AL132:AL195" si="26">1*B:B</f>
        <v>2594</v>
      </c>
      <c r="AM132" s="20" t="e">
        <f>VLOOKUP(AL132,'TS by Location'!R:R,1,FALSE)</f>
        <v>#N/A</v>
      </c>
      <c r="AN132" s="20">
        <f>VLOOKUP(AL132,'DS by Location'!Q:Q,1,FALSE)</f>
        <v>2594</v>
      </c>
      <c r="AO132" s="20">
        <f>+VLOOKUP(AL132,'AH Data Pivot'!$B:$B,1,)</f>
        <v>2594</v>
      </c>
    </row>
    <row r="133" spans="2:41" x14ac:dyDescent="0.25">
      <c r="B133" s="171">
        <v>2598</v>
      </c>
      <c r="C133" s="171" t="str">
        <f t="shared" si="25"/>
        <v/>
      </c>
      <c r="F133" s="149">
        <f>SUMIF('AH Data Pivot'!$B$3:$B$1297,'Mix Substation Location Summary'!$B133,'AH Data Pivot'!$C$3:$C$1297)</f>
        <v>0</v>
      </c>
      <c r="G133" s="155">
        <f>SUMIF('AH Data Pivot'!$B$3:$B$1297,'Mix Substation Location Summary'!$B133,'AH Data Pivot'!$C$3:$C$1297)-F133</f>
        <v>0</v>
      </c>
      <c r="K133" s="149">
        <f>SUMIF('AH Data Pivot'!$B$3:$B$1297,'Mix Substation Location Summary'!$B133,'AH Data Pivot'!$D$3:$D$1297)</f>
        <v>0</v>
      </c>
      <c r="L133" s="197">
        <f>SUMIF('AH Data Pivot'!$B$3:$B$1297,'Mix Substation Location Summary'!$B133,'AH Data Pivot'!$D$3:$D$1297)-K133</f>
        <v>0</v>
      </c>
      <c r="P133" s="150">
        <f>SUMIF('AH Data Pivot'!$B$3:$B$1297,'Mix Substation Location Summary'!$B133,'AH Data Pivot'!$E$3:$E$1297)</f>
        <v>-229.7</v>
      </c>
      <c r="Q133" s="195">
        <f>SUMIF('AH Data Pivot'!$B$3:$B$1297,'Mix Substation Location Summary'!$B133,'AH Data Pivot'!$E$3:$E$1297)-P133</f>
        <v>0</v>
      </c>
      <c r="U133" s="150">
        <f>SUMIF('AH Data Pivot'!$B$3:$B$1297,'Mix Substation Location Summary'!$B133,'AH Data Pivot'!$F$3:$F$1297)</f>
        <v>0</v>
      </c>
      <c r="V133" s="186">
        <f>SUMIF('AH Data Pivot'!$B$3:$B$1297,'Mix Substation Location Summary'!$B133,'AH Data Pivot'!$F$3:$F$1297)-U133</f>
        <v>0</v>
      </c>
      <c r="W133" s="171"/>
      <c r="Z133" s="150">
        <f>SUMIF('AH Data Pivot'!$B$3:$B$1297,'Mix Substation Location Summary'!$B133,'AH Data Pivot'!$G$3:$G$1297)</f>
        <v>46012.65</v>
      </c>
      <c r="AA133" s="155">
        <f>SUMIF('AH Data Pivot'!$B$3:$B$1297,'Mix Substation Location Summary'!$B133,'AH Data Pivot'!$G$3:$G$1297)-Z133</f>
        <v>0</v>
      </c>
      <c r="AE133" s="150">
        <f>SUMIF('AH Data Pivot'!$B$3:$B$1297,'Mix Substation Location Summary'!$B133,'AH Data Pivot'!$H$3:$H$1297)</f>
        <v>4194459.95</v>
      </c>
      <c r="AF133" s="186">
        <f>SUMIF('AH Data Pivot'!$B$3:$B$1297,'Mix Substation Location Summary'!$B133,'AH Data Pivot'!$H$3:$H$1297)-AE133</f>
        <v>0</v>
      </c>
      <c r="AI133" s="120">
        <f t="shared" si="21"/>
        <v>1</v>
      </c>
      <c r="AJ133" s="119">
        <f t="shared" si="20"/>
        <v>1</v>
      </c>
      <c r="AL133" s="20">
        <f t="shared" si="26"/>
        <v>2598</v>
      </c>
      <c r="AM133" s="20">
        <f>VLOOKUP(AL133,'TS by Location'!R:R,1,FALSE)</f>
        <v>2598</v>
      </c>
      <c r="AN133" s="20">
        <f>VLOOKUP(AL133,'DS by Location'!Q:Q,1,FALSE)</f>
        <v>2598</v>
      </c>
      <c r="AO133" s="20">
        <f>+VLOOKUP(AL133,'AH Data Pivot'!$B:$B,1,)</f>
        <v>2598</v>
      </c>
    </row>
    <row r="134" spans="2:41" x14ac:dyDescent="0.25">
      <c r="B134" s="171">
        <v>2604</v>
      </c>
      <c r="C134" s="171" t="str">
        <f t="shared" si="25"/>
        <v/>
      </c>
      <c r="F134" s="149">
        <f>SUMIF('AH Data Pivot'!$B$3:$B$1297,'Mix Substation Location Summary'!$B134,'AH Data Pivot'!$C$3:$C$1297)</f>
        <v>0</v>
      </c>
      <c r="G134" s="155">
        <f>SUMIF('AH Data Pivot'!$B$3:$B$1297,'Mix Substation Location Summary'!$B134,'AH Data Pivot'!$C$3:$C$1297)-F134</f>
        <v>0</v>
      </c>
      <c r="K134" s="149">
        <f>SUMIF('AH Data Pivot'!$B$3:$B$1297,'Mix Substation Location Summary'!$B134,'AH Data Pivot'!$D$3:$D$1297)</f>
        <v>0</v>
      </c>
      <c r="L134" s="197">
        <f>SUMIF('AH Data Pivot'!$B$3:$B$1297,'Mix Substation Location Summary'!$B134,'AH Data Pivot'!$D$3:$D$1297)-K134</f>
        <v>0</v>
      </c>
      <c r="P134" s="150">
        <f>SUMIF('AH Data Pivot'!$B$3:$B$1297,'Mix Substation Location Summary'!$B134,'AH Data Pivot'!$E$3:$E$1297)</f>
        <v>0</v>
      </c>
      <c r="Q134" s="195">
        <f>SUMIF('AH Data Pivot'!$B$3:$B$1297,'Mix Substation Location Summary'!$B134,'AH Data Pivot'!$E$3:$E$1297)-P134</f>
        <v>0</v>
      </c>
      <c r="U134" s="150">
        <f>SUMIF('AH Data Pivot'!$B$3:$B$1297,'Mix Substation Location Summary'!$B134,'AH Data Pivot'!$F$3:$F$1297)</f>
        <v>0</v>
      </c>
      <c r="V134" s="186">
        <f>SUMIF('AH Data Pivot'!$B$3:$B$1297,'Mix Substation Location Summary'!$B134,'AH Data Pivot'!$F$3:$F$1297)-U134</f>
        <v>0</v>
      </c>
      <c r="W134" s="171"/>
      <c r="Z134" s="150">
        <f>SUMIF('AH Data Pivot'!$B$3:$B$1297,'Mix Substation Location Summary'!$B134,'AH Data Pivot'!$G$3:$G$1297)</f>
        <v>0</v>
      </c>
      <c r="AA134" s="155">
        <f>SUMIF('AH Data Pivot'!$B$3:$B$1297,'Mix Substation Location Summary'!$B134,'AH Data Pivot'!$G$3:$G$1297)-Z134</f>
        <v>0</v>
      </c>
      <c r="AE134" s="150">
        <f>SUMIF('AH Data Pivot'!$B$3:$B$1297,'Mix Substation Location Summary'!$B134,'AH Data Pivot'!$H$3:$H$1297)</f>
        <v>57327.51</v>
      </c>
      <c r="AF134" s="186">
        <f>SUMIF('AH Data Pivot'!$B$3:$B$1297,'Mix Substation Location Summary'!$B134,'AH Data Pivot'!$H$3:$H$1297)-AE134</f>
        <v>0</v>
      </c>
      <c r="AI134" s="120" t="str">
        <f t="shared" si="21"/>
        <v/>
      </c>
      <c r="AJ134" s="119">
        <f t="shared" ref="AJ134:AJ197" si="27">IF(U134+Z134+AE134=0,"",1)</f>
        <v>1</v>
      </c>
      <c r="AL134" s="20">
        <f t="shared" si="26"/>
        <v>2604</v>
      </c>
      <c r="AM134" s="20" t="e">
        <f>VLOOKUP(AL134,'TS by Location'!R:R,1,FALSE)</f>
        <v>#N/A</v>
      </c>
      <c r="AN134" s="20">
        <f>VLOOKUP(AL134,'DS by Location'!Q:Q,1,FALSE)</f>
        <v>2604</v>
      </c>
      <c r="AO134" s="20">
        <f>+VLOOKUP(AL134,'AH Data Pivot'!$B:$B,1,)</f>
        <v>2604</v>
      </c>
    </row>
    <row r="135" spans="2:41" x14ac:dyDescent="0.25">
      <c r="B135" s="171">
        <v>2609</v>
      </c>
      <c r="C135" s="171" t="str">
        <f t="shared" si="25"/>
        <v/>
      </c>
      <c r="F135" s="149">
        <f>SUMIF('AH Data Pivot'!$B$3:$B$1297,'Mix Substation Location Summary'!$B135,'AH Data Pivot'!$C$3:$C$1297)</f>
        <v>0</v>
      </c>
      <c r="G135" s="155">
        <f>SUMIF('AH Data Pivot'!$B$3:$B$1297,'Mix Substation Location Summary'!$B135,'AH Data Pivot'!$C$3:$C$1297)-F135</f>
        <v>0</v>
      </c>
      <c r="K135" s="149">
        <f>SUMIF('AH Data Pivot'!$B$3:$B$1297,'Mix Substation Location Summary'!$B135,'AH Data Pivot'!$D$3:$D$1297)</f>
        <v>0</v>
      </c>
      <c r="L135" s="197">
        <f>SUMIF('AH Data Pivot'!$B$3:$B$1297,'Mix Substation Location Summary'!$B135,'AH Data Pivot'!$D$3:$D$1297)-K135</f>
        <v>0</v>
      </c>
      <c r="P135" s="150">
        <f>SUMIF('AH Data Pivot'!$B$3:$B$1297,'Mix Substation Location Summary'!$B135,'AH Data Pivot'!$E$3:$E$1297)</f>
        <v>0</v>
      </c>
      <c r="Q135" s="195">
        <f>SUMIF('AH Data Pivot'!$B$3:$B$1297,'Mix Substation Location Summary'!$B135,'AH Data Pivot'!$E$3:$E$1297)-P135</f>
        <v>0</v>
      </c>
      <c r="U135" s="150">
        <f>SUMIF('AH Data Pivot'!$B$3:$B$1297,'Mix Substation Location Summary'!$B135,'AH Data Pivot'!$F$3:$F$1297)</f>
        <v>0</v>
      </c>
      <c r="V135" s="186">
        <f>SUMIF('AH Data Pivot'!$B$3:$B$1297,'Mix Substation Location Summary'!$B135,'AH Data Pivot'!$F$3:$F$1297)-U135</f>
        <v>0</v>
      </c>
      <c r="W135" s="171"/>
      <c r="Z135" s="150">
        <f>SUMIF('AH Data Pivot'!$B$3:$B$1297,'Mix Substation Location Summary'!$B135,'AH Data Pivot'!$G$3:$G$1297)</f>
        <v>0</v>
      </c>
      <c r="AA135" s="155">
        <f>SUMIF('AH Data Pivot'!$B$3:$B$1297,'Mix Substation Location Summary'!$B135,'AH Data Pivot'!$G$3:$G$1297)-Z135</f>
        <v>0</v>
      </c>
      <c r="AE135" s="150">
        <f>SUMIF('AH Data Pivot'!$B$3:$B$1297,'Mix Substation Location Summary'!$B135,'AH Data Pivot'!$H$3:$H$1297)</f>
        <v>1660992.12</v>
      </c>
      <c r="AF135" s="186">
        <f>SUMIF('AH Data Pivot'!$B$3:$B$1297,'Mix Substation Location Summary'!$B135,'AH Data Pivot'!$H$3:$H$1297)-AE135</f>
        <v>0</v>
      </c>
      <c r="AI135" s="120" t="str">
        <f t="shared" si="21"/>
        <v/>
      </c>
      <c r="AJ135" s="119">
        <f t="shared" si="27"/>
        <v>1</v>
      </c>
      <c r="AL135" s="20">
        <f t="shared" si="26"/>
        <v>2609</v>
      </c>
      <c r="AM135" s="20" t="e">
        <f>VLOOKUP(AL135,'TS by Location'!R:R,1,FALSE)</f>
        <v>#N/A</v>
      </c>
      <c r="AN135" s="20">
        <f>VLOOKUP(AL135,'DS by Location'!Q:Q,1,FALSE)</f>
        <v>2609</v>
      </c>
      <c r="AO135" s="20">
        <f>+VLOOKUP(AL135,'AH Data Pivot'!$B:$B,1,)</f>
        <v>2609</v>
      </c>
    </row>
    <row r="136" spans="2:41" x14ac:dyDescent="0.25">
      <c r="B136" s="171">
        <v>2610</v>
      </c>
      <c r="C136" s="171" t="str">
        <f t="shared" si="25"/>
        <v/>
      </c>
      <c r="F136" s="149">
        <f>SUMIF('AH Data Pivot'!$B$3:$B$1297,'Mix Substation Location Summary'!$B136,'AH Data Pivot'!$C$3:$C$1297)</f>
        <v>0</v>
      </c>
      <c r="G136" s="155">
        <f>SUMIF('AH Data Pivot'!$B$3:$B$1297,'Mix Substation Location Summary'!$B136,'AH Data Pivot'!$C$3:$C$1297)-F136</f>
        <v>0</v>
      </c>
      <c r="K136" s="149">
        <f>SUMIF('AH Data Pivot'!$B$3:$B$1297,'Mix Substation Location Summary'!$B136,'AH Data Pivot'!$D$3:$D$1297)</f>
        <v>0</v>
      </c>
      <c r="L136" s="197">
        <f>SUMIF('AH Data Pivot'!$B$3:$B$1297,'Mix Substation Location Summary'!$B136,'AH Data Pivot'!$D$3:$D$1297)-K136</f>
        <v>0</v>
      </c>
      <c r="P136" s="150">
        <f>SUMIF('AH Data Pivot'!$B$3:$B$1297,'Mix Substation Location Summary'!$B136,'AH Data Pivot'!$E$3:$E$1297)</f>
        <v>0</v>
      </c>
      <c r="Q136" s="195">
        <f>SUMIF('AH Data Pivot'!$B$3:$B$1297,'Mix Substation Location Summary'!$B136,'AH Data Pivot'!$E$3:$E$1297)-P136</f>
        <v>0</v>
      </c>
      <c r="U136" s="150">
        <f>SUMIF('AH Data Pivot'!$B$3:$B$1297,'Mix Substation Location Summary'!$B136,'AH Data Pivot'!$F$3:$F$1297)</f>
        <v>24260.5</v>
      </c>
      <c r="V136" s="186">
        <f>SUMIF('AH Data Pivot'!$B$3:$B$1297,'Mix Substation Location Summary'!$B136,'AH Data Pivot'!$F$3:$F$1297)-U136</f>
        <v>0</v>
      </c>
      <c r="W136" s="171"/>
      <c r="Z136" s="150">
        <f>SUMIF('AH Data Pivot'!$B$3:$B$1297,'Mix Substation Location Summary'!$B136,'AH Data Pivot'!$G$3:$G$1297)</f>
        <v>81515.790000000008</v>
      </c>
      <c r="AA136" s="155">
        <f>SUMIF('AH Data Pivot'!$B$3:$B$1297,'Mix Substation Location Summary'!$B136,'AH Data Pivot'!$G$3:$G$1297)-Z136</f>
        <v>0</v>
      </c>
      <c r="AE136" s="150">
        <f>SUMIF('AH Data Pivot'!$B$3:$B$1297,'Mix Substation Location Summary'!$B136,'AH Data Pivot'!$H$3:$H$1297)</f>
        <v>547036.19000000006</v>
      </c>
      <c r="AF136" s="186">
        <f>SUMIF('AH Data Pivot'!$B$3:$B$1297,'Mix Substation Location Summary'!$B136,'AH Data Pivot'!$H$3:$H$1297)-AE136</f>
        <v>0</v>
      </c>
      <c r="AI136" s="120" t="str">
        <f t="shared" si="21"/>
        <v/>
      </c>
      <c r="AJ136" s="119">
        <f t="shared" si="27"/>
        <v>1</v>
      </c>
      <c r="AL136" s="20">
        <f t="shared" si="26"/>
        <v>2610</v>
      </c>
      <c r="AM136" s="20" t="e">
        <f>VLOOKUP(AL136,'TS by Location'!R:R,1,FALSE)</f>
        <v>#N/A</v>
      </c>
      <c r="AN136" s="20">
        <f>VLOOKUP(AL136,'DS by Location'!Q:Q,1,FALSE)</f>
        <v>2610</v>
      </c>
      <c r="AO136" s="20">
        <f>+VLOOKUP(AL136,'AH Data Pivot'!$B:$B,1,)</f>
        <v>2610</v>
      </c>
    </row>
    <row r="137" spans="2:41" x14ac:dyDescent="0.25">
      <c r="B137" s="171">
        <v>2611</v>
      </c>
      <c r="C137" s="171" t="str">
        <f t="shared" si="25"/>
        <v/>
      </c>
      <c r="F137" s="149">
        <f>SUMIF('AH Data Pivot'!$B$3:$B$1297,'Mix Substation Location Summary'!$B137,'AH Data Pivot'!$C$3:$C$1297)</f>
        <v>0</v>
      </c>
      <c r="G137" s="155">
        <f>SUMIF('AH Data Pivot'!$B$3:$B$1297,'Mix Substation Location Summary'!$B137,'AH Data Pivot'!$C$3:$C$1297)-F137</f>
        <v>0</v>
      </c>
      <c r="K137" s="149">
        <f>SUMIF('AH Data Pivot'!$B$3:$B$1297,'Mix Substation Location Summary'!$B137,'AH Data Pivot'!$D$3:$D$1297)</f>
        <v>0</v>
      </c>
      <c r="L137" s="197">
        <f>SUMIF('AH Data Pivot'!$B$3:$B$1297,'Mix Substation Location Summary'!$B137,'AH Data Pivot'!$D$3:$D$1297)-K137</f>
        <v>0</v>
      </c>
      <c r="P137" s="150">
        <f>SUMIF('AH Data Pivot'!$B$3:$B$1297,'Mix Substation Location Summary'!$B137,'AH Data Pivot'!$E$3:$E$1297)</f>
        <v>0</v>
      </c>
      <c r="Q137" s="195">
        <f>SUMIF('AH Data Pivot'!$B$3:$B$1297,'Mix Substation Location Summary'!$B137,'AH Data Pivot'!$E$3:$E$1297)-P137</f>
        <v>0</v>
      </c>
      <c r="U137" s="150">
        <f>SUMIF('AH Data Pivot'!$B$3:$B$1297,'Mix Substation Location Summary'!$B137,'AH Data Pivot'!$F$3:$F$1297)</f>
        <v>62994.73</v>
      </c>
      <c r="V137" s="186">
        <f>SUMIF('AH Data Pivot'!$B$3:$B$1297,'Mix Substation Location Summary'!$B137,'AH Data Pivot'!$F$3:$F$1297)-U137</f>
        <v>0</v>
      </c>
      <c r="W137" s="171"/>
      <c r="Z137" s="150">
        <f>SUMIF('AH Data Pivot'!$B$3:$B$1297,'Mix Substation Location Summary'!$B137,'AH Data Pivot'!$G$3:$G$1297)</f>
        <v>186428.47</v>
      </c>
      <c r="AA137" s="155">
        <f>SUMIF('AH Data Pivot'!$B$3:$B$1297,'Mix Substation Location Summary'!$B137,'AH Data Pivot'!$G$3:$G$1297)-Z137</f>
        <v>0</v>
      </c>
      <c r="AE137" s="150">
        <f>SUMIF('AH Data Pivot'!$B$3:$B$1297,'Mix Substation Location Summary'!$B137,'AH Data Pivot'!$H$3:$H$1297)</f>
        <v>1894192.14</v>
      </c>
      <c r="AF137" s="186">
        <f>SUMIF('AH Data Pivot'!$B$3:$B$1297,'Mix Substation Location Summary'!$B137,'AH Data Pivot'!$H$3:$H$1297)-AE137</f>
        <v>0</v>
      </c>
      <c r="AI137" s="120" t="str">
        <f t="shared" si="21"/>
        <v/>
      </c>
      <c r="AJ137" s="119">
        <f t="shared" si="27"/>
        <v>1</v>
      </c>
      <c r="AL137" s="20">
        <f t="shared" si="26"/>
        <v>2611</v>
      </c>
      <c r="AM137" s="20" t="e">
        <f>VLOOKUP(AL137,'TS by Location'!R:R,1,FALSE)</f>
        <v>#N/A</v>
      </c>
      <c r="AN137" s="20">
        <f>VLOOKUP(AL137,'DS by Location'!Q:Q,1,FALSE)</f>
        <v>2611</v>
      </c>
      <c r="AO137" s="20">
        <f>+VLOOKUP(AL137,'AH Data Pivot'!$B:$B,1,)</f>
        <v>2611</v>
      </c>
    </row>
    <row r="138" spans="2:41" x14ac:dyDescent="0.25">
      <c r="B138" s="171">
        <v>2612</v>
      </c>
      <c r="C138" s="171" t="str">
        <f t="shared" si="25"/>
        <v/>
      </c>
      <c r="F138" s="149">
        <f>SUMIF('AH Data Pivot'!$B$3:$B$1297,'Mix Substation Location Summary'!$B138,'AH Data Pivot'!$C$3:$C$1297)</f>
        <v>0</v>
      </c>
      <c r="G138" s="155">
        <f>SUMIF('AH Data Pivot'!$B$3:$B$1297,'Mix Substation Location Summary'!$B138,'AH Data Pivot'!$C$3:$C$1297)-F138</f>
        <v>0</v>
      </c>
      <c r="K138" s="149">
        <f>SUMIF('AH Data Pivot'!$B$3:$B$1297,'Mix Substation Location Summary'!$B138,'AH Data Pivot'!$D$3:$D$1297)</f>
        <v>0</v>
      </c>
      <c r="L138" s="197">
        <f>SUMIF('AH Data Pivot'!$B$3:$B$1297,'Mix Substation Location Summary'!$B138,'AH Data Pivot'!$D$3:$D$1297)-K138</f>
        <v>0</v>
      </c>
      <c r="P138" s="150">
        <f>SUMIF('AH Data Pivot'!$B$3:$B$1297,'Mix Substation Location Summary'!$B138,'AH Data Pivot'!$E$3:$E$1297)</f>
        <v>0</v>
      </c>
      <c r="Q138" s="195">
        <f>SUMIF('AH Data Pivot'!$B$3:$B$1297,'Mix Substation Location Summary'!$B138,'AH Data Pivot'!$E$3:$E$1297)-P138</f>
        <v>0</v>
      </c>
      <c r="U138" s="150">
        <f>SUMIF('AH Data Pivot'!$B$3:$B$1297,'Mix Substation Location Summary'!$B138,'AH Data Pivot'!$F$3:$F$1297)</f>
        <v>0</v>
      </c>
      <c r="V138" s="186">
        <f>SUMIF('AH Data Pivot'!$B$3:$B$1297,'Mix Substation Location Summary'!$B138,'AH Data Pivot'!$F$3:$F$1297)-U138</f>
        <v>0</v>
      </c>
      <c r="W138" s="171"/>
      <c r="Z138" s="150">
        <f>SUMIF('AH Data Pivot'!$B$3:$B$1297,'Mix Substation Location Summary'!$B138,'AH Data Pivot'!$G$3:$G$1297)</f>
        <v>56385.070000000007</v>
      </c>
      <c r="AA138" s="155">
        <f>SUMIF('AH Data Pivot'!$B$3:$B$1297,'Mix Substation Location Summary'!$B138,'AH Data Pivot'!$G$3:$G$1297)-Z138</f>
        <v>0</v>
      </c>
      <c r="AE138" s="150">
        <f>SUMIF('AH Data Pivot'!$B$3:$B$1297,'Mix Substation Location Summary'!$B138,'AH Data Pivot'!$H$3:$H$1297)</f>
        <v>665922.99999999988</v>
      </c>
      <c r="AF138" s="186">
        <f>SUMIF('AH Data Pivot'!$B$3:$B$1297,'Mix Substation Location Summary'!$B138,'AH Data Pivot'!$H$3:$H$1297)-AE138</f>
        <v>0</v>
      </c>
      <c r="AI138" s="120" t="str">
        <f t="shared" si="21"/>
        <v/>
      </c>
      <c r="AJ138" s="119">
        <f t="shared" si="27"/>
        <v>1</v>
      </c>
      <c r="AL138" s="20">
        <f t="shared" si="26"/>
        <v>2612</v>
      </c>
      <c r="AM138" s="20" t="e">
        <f>VLOOKUP(AL138,'TS by Location'!R:R,1,FALSE)</f>
        <v>#N/A</v>
      </c>
      <c r="AN138" s="20">
        <f>VLOOKUP(AL138,'DS by Location'!Q:Q,1,FALSE)</f>
        <v>2612</v>
      </c>
      <c r="AO138" s="20">
        <f>+VLOOKUP(AL138,'AH Data Pivot'!$B:$B,1,)</f>
        <v>2612</v>
      </c>
    </row>
    <row r="139" spans="2:41" x14ac:dyDescent="0.25">
      <c r="B139" s="171">
        <v>3020</v>
      </c>
      <c r="C139" s="171" t="str">
        <f t="shared" si="25"/>
        <v/>
      </c>
      <c r="F139" s="149">
        <f>SUMIF('AH Data Pivot'!$B$3:$B$1297,'Mix Substation Location Summary'!$B139,'AH Data Pivot'!$C$3:$C$1297)</f>
        <v>0</v>
      </c>
      <c r="G139" s="155">
        <f>SUMIF('AH Data Pivot'!$B$3:$B$1297,'Mix Substation Location Summary'!$B139,'AH Data Pivot'!$C$3:$C$1297)-F139</f>
        <v>0</v>
      </c>
      <c r="K139" s="149">
        <f>SUMIF('AH Data Pivot'!$B$3:$B$1297,'Mix Substation Location Summary'!$B139,'AH Data Pivot'!$D$3:$D$1297)</f>
        <v>0</v>
      </c>
      <c r="L139" s="197">
        <f>SUMIF('AH Data Pivot'!$B$3:$B$1297,'Mix Substation Location Summary'!$B139,'AH Data Pivot'!$D$3:$D$1297)-K139</f>
        <v>0</v>
      </c>
      <c r="P139" s="150">
        <f>SUMIF('AH Data Pivot'!$B$3:$B$1297,'Mix Substation Location Summary'!$B139,'AH Data Pivot'!$E$3:$E$1297)</f>
        <v>0</v>
      </c>
      <c r="Q139" s="195">
        <f>SUMIF('AH Data Pivot'!$B$3:$B$1297,'Mix Substation Location Summary'!$B139,'AH Data Pivot'!$E$3:$E$1297)-P139</f>
        <v>0</v>
      </c>
      <c r="U139" s="150">
        <f>SUMIF('AH Data Pivot'!$B$3:$B$1297,'Mix Substation Location Summary'!$B139,'AH Data Pivot'!$F$3:$F$1297)</f>
        <v>0</v>
      </c>
      <c r="V139" s="186">
        <f>SUMIF('AH Data Pivot'!$B$3:$B$1297,'Mix Substation Location Summary'!$B139,'AH Data Pivot'!$F$3:$F$1297)-U139</f>
        <v>0</v>
      </c>
      <c r="W139" s="171"/>
      <c r="Z139" s="150">
        <f>SUMIF('AH Data Pivot'!$B$3:$B$1297,'Mix Substation Location Summary'!$B139,'AH Data Pivot'!$G$3:$G$1297)</f>
        <v>0</v>
      </c>
      <c r="AA139" s="155">
        <f>SUMIF('AH Data Pivot'!$B$3:$B$1297,'Mix Substation Location Summary'!$B139,'AH Data Pivot'!$G$3:$G$1297)-Z139</f>
        <v>0</v>
      </c>
      <c r="AE139" s="150">
        <f>SUMIF('AH Data Pivot'!$B$3:$B$1297,'Mix Substation Location Summary'!$B139,'AH Data Pivot'!$H$3:$H$1297)</f>
        <v>9065.0300000000007</v>
      </c>
      <c r="AF139" s="186">
        <f>SUMIF('AH Data Pivot'!$B$3:$B$1297,'Mix Substation Location Summary'!$B139,'AH Data Pivot'!$H$3:$H$1297)-AE139</f>
        <v>0</v>
      </c>
      <c r="AI139" s="120" t="str">
        <f t="shared" si="21"/>
        <v/>
      </c>
      <c r="AJ139" s="119">
        <f t="shared" si="27"/>
        <v>1</v>
      </c>
      <c r="AL139" s="20">
        <f t="shared" si="26"/>
        <v>3020</v>
      </c>
      <c r="AM139" s="20" t="e">
        <f>VLOOKUP(AL139,'TS by Location'!R:R,1,FALSE)</f>
        <v>#N/A</v>
      </c>
      <c r="AN139" s="20">
        <f>VLOOKUP(AL139,'DS by Location'!Q:Q,1,FALSE)</f>
        <v>3020</v>
      </c>
      <c r="AO139" s="20">
        <f>+VLOOKUP(AL139,'AH Data Pivot'!$B:$B,1,)</f>
        <v>3020</v>
      </c>
    </row>
    <row r="140" spans="2:41" x14ac:dyDescent="0.25">
      <c r="B140" s="171">
        <v>3064</v>
      </c>
      <c r="C140" s="171" t="str">
        <f t="shared" si="25"/>
        <v/>
      </c>
      <c r="F140" s="149">
        <f>SUMIF('AH Data Pivot'!$B$3:$B$1297,'Mix Substation Location Summary'!$B140,'AH Data Pivot'!$C$3:$C$1297)</f>
        <v>0</v>
      </c>
      <c r="G140" s="155">
        <f>SUMIF('AH Data Pivot'!$B$3:$B$1297,'Mix Substation Location Summary'!$B140,'AH Data Pivot'!$C$3:$C$1297)-F140</f>
        <v>0</v>
      </c>
      <c r="K140" s="149">
        <f>SUMIF('AH Data Pivot'!$B$3:$B$1297,'Mix Substation Location Summary'!$B140,'AH Data Pivot'!$D$3:$D$1297)</f>
        <v>0</v>
      </c>
      <c r="L140" s="197">
        <f>SUMIF('AH Data Pivot'!$B$3:$B$1297,'Mix Substation Location Summary'!$B140,'AH Data Pivot'!$D$3:$D$1297)-K140</f>
        <v>0</v>
      </c>
      <c r="P140" s="150">
        <f>SUMIF('AH Data Pivot'!$B$3:$B$1297,'Mix Substation Location Summary'!$B140,'AH Data Pivot'!$E$3:$E$1297)</f>
        <v>0</v>
      </c>
      <c r="Q140" s="195">
        <f>SUMIF('AH Data Pivot'!$B$3:$B$1297,'Mix Substation Location Summary'!$B140,'AH Data Pivot'!$E$3:$E$1297)-P140</f>
        <v>0</v>
      </c>
      <c r="U140" s="150">
        <f>SUMIF('AH Data Pivot'!$B$3:$B$1297,'Mix Substation Location Summary'!$B140,'AH Data Pivot'!$F$3:$F$1297)</f>
        <v>0</v>
      </c>
      <c r="V140" s="186">
        <f>SUMIF('AH Data Pivot'!$B$3:$B$1297,'Mix Substation Location Summary'!$B140,'AH Data Pivot'!$F$3:$F$1297)-U140</f>
        <v>0</v>
      </c>
      <c r="W140" s="171"/>
      <c r="Z140" s="150">
        <f>SUMIF('AH Data Pivot'!$B$3:$B$1297,'Mix Substation Location Summary'!$B140,'AH Data Pivot'!$G$3:$G$1297)</f>
        <v>9709004</v>
      </c>
      <c r="AA140" s="155">
        <f>SUMIF('AH Data Pivot'!$B$3:$B$1297,'Mix Substation Location Summary'!$B140,'AH Data Pivot'!$G$3:$G$1297)-Z140</f>
        <v>0</v>
      </c>
      <c r="AE140" s="150">
        <f>SUMIF('AH Data Pivot'!$B$3:$B$1297,'Mix Substation Location Summary'!$B140,'AH Data Pivot'!$H$3:$H$1297)</f>
        <v>9897445.5899999943</v>
      </c>
      <c r="AF140" s="186">
        <f>SUMIF('AH Data Pivot'!$B$3:$B$1297,'Mix Substation Location Summary'!$B140,'AH Data Pivot'!$H$3:$H$1297)-AE140</f>
        <v>0</v>
      </c>
      <c r="AI140" s="120" t="str">
        <f t="shared" si="21"/>
        <v/>
      </c>
      <c r="AJ140" s="119">
        <f t="shared" si="27"/>
        <v>1</v>
      </c>
      <c r="AL140" s="20">
        <f t="shared" si="26"/>
        <v>3064</v>
      </c>
      <c r="AM140" s="20" t="e">
        <f>VLOOKUP(AL140,'TS by Location'!R:R,1,FALSE)</f>
        <v>#N/A</v>
      </c>
      <c r="AN140" s="20">
        <f>VLOOKUP(AL140,'DS by Location'!Q:Q,1,FALSE)</f>
        <v>3064</v>
      </c>
      <c r="AO140" s="20">
        <f>+VLOOKUP(AL140,'AH Data Pivot'!$B:$B,1,)</f>
        <v>3064</v>
      </c>
    </row>
    <row r="141" spans="2:41" x14ac:dyDescent="0.25">
      <c r="B141" s="171">
        <v>3717</v>
      </c>
      <c r="C141" s="171" t="str">
        <f t="shared" si="25"/>
        <v/>
      </c>
      <c r="F141" s="149">
        <f>SUMIF('AH Data Pivot'!$B$3:$B$1297,'Mix Substation Location Summary'!$B141,'AH Data Pivot'!$C$3:$C$1297)</f>
        <v>714.16</v>
      </c>
      <c r="G141" s="155">
        <f>SUMIF('AH Data Pivot'!$B$3:$B$1297,'Mix Substation Location Summary'!$B141,'AH Data Pivot'!$C$3:$C$1297)-F141</f>
        <v>0</v>
      </c>
      <c r="K141" s="149">
        <f>SUMIF('AH Data Pivot'!$B$3:$B$1297,'Mix Substation Location Summary'!$B141,'AH Data Pivot'!$D$3:$D$1297)</f>
        <v>0</v>
      </c>
      <c r="L141" s="197">
        <f>SUMIF('AH Data Pivot'!$B$3:$B$1297,'Mix Substation Location Summary'!$B141,'AH Data Pivot'!$D$3:$D$1297)-K141</f>
        <v>0</v>
      </c>
      <c r="P141" s="150">
        <f>SUMIF('AH Data Pivot'!$B$3:$B$1297,'Mix Substation Location Summary'!$B141,'AH Data Pivot'!$E$3:$E$1297)</f>
        <v>0</v>
      </c>
      <c r="Q141" s="195">
        <f>SUMIF('AH Data Pivot'!$B$3:$B$1297,'Mix Substation Location Summary'!$B141,'AH Data Pivot'!$E$3:$E$1297)-P141</f>
        <v>0</v>
      </c>
      <c r="U141" s="150">
        <f>SUMIF('AH Data Pivot'!$B$3:$B$1297,'Mix Substation Location Summary'!$B141,'AH Data Pivot'!$F$3:$F$1297)</f>
        <v>0</v>
      </c>
      <c r="V141" s="186">
        <f>SUMIF('AH Data Pivot'!$B$3:$B$1297,'Mix Substation Location Summary'!$B141,'AH Data Pivot'!$F$3:$F$1297)-U141</f>
        <v>0</v>
      </c>
      <c r="W141" s="171"/>
      <c r="Z141" s="150">
        <f>SUMIF('AH Data Pivot'!$B$3:$B$1297,'Mix Substation Location Summary'!$B141,'AH Data Pivot'!$G$3:$G$1297)</f>
        <v>0</v>
      </c>
      <c r="AA141" s="155">
        <f>SUMIF('AH Data Pivot'!$B$3:$B$1297,'Mix Substation Location Summary'!$B141,'AH Data Pivot'!$G$3:$G$1297)-Z141</f>
        <v>0</v>
      </c>
      <c r="AE141" s="150">
        <f>SUMIF('AH Data Pivot'!$B$3:$B$1297,'Mix Substation Location Summary'!$B141,'AH Data Pivot'!$H$3:$H$1297)</f>
        <v>0</v>
      </c>
      <c r="AF141" s="186">
        <f>SUMIF('AH Data Pivot'!$B$3:$B$1297,'Mix Substation Location Summary'!$B141,'AH Data Pivot'!$H$3:$H$1297)-AE141</f>
        <v>0</v>
      </c>
      <c r="AI141" s="120">
        <f t="shared" si="21"/>
        <v>1</v>
      </c>
      <c r="AJ141" s="119" t="str">
        <f t="shared" si="27"/>
        <v/>
      </c>
      <c r="AL141" s="20">
        <f t="shared" si="26"/>
        <v>3717</v>
      </c>
      <c r="AM141" s="20">
        <f>VLOOKUP(AL141,'TS by Location'!R:R,1,FALSE)</f>
        <v>3717</v>
      </c>
      <c r="AN141" s="20" t="e">
        <f>VLOOKUP(AL141,'DS by Location'!Q:Q,1,FALSE)</f>
        <v>#N/A</v>
      </c>
      <c r="AO141" s="20">
        <f>+VLOOKUP(AL141,'AH Data Pivot'!$B:$B,1,)</f>
        <v>3717</v>
      </c>
    </row>
    <row r="142" spans="2:41" x14ac:dyDescent="0.25">
      <c r="B142" s="294">
        <v>4000</v>
      </c>
      <c r="C142" s="171" t="str">
        <f t="shared" ref="C142" si="28">IFERROR(MATCH(B142,$B$4:$B$60,0),"")</f>
        <v/>
      </c>
      <c r="F142" s="149">
        <f>SUMIF('AH Data Pivot'!$B$3:$B$1297,'Mix Substation Location Summary'!$B142,'AH Data Pivot'!$C$3:$C$1297)</f>
        <v>0</v>
      </c>
      <c r="G142" s="155">
        <f>SUMIF('AH Data Pivot'!$B$3:$B$1297,'Mix Substation Location Summary'!$B142,'AH Data Pivot'!$C$3:$C$1297)-F142</f>
        <v>0</v>
      </c>
      <c r="K142" s="149">
        <f>SUMIF('AH Data Pivot'!$B$3:$B$1297,'Mix Substation Location Summary'!$B142,'AH Data Pivot'!$D$3:$D$1297)</f>
        <v>0</v>
      </c>
      <c r="L142" s="197">
        <f>SUMIF('AH Data Pivot'!$B$3:$B$1297,'Mix Substation Location Summary'!$B142,'AH Data Pivot'!$D$3:$D$1297)-K142</f>
        <v>0</v>
      </c>
      <c r="P142" s="150">
        <f>SUMIF('AH Data Pivot'!$B$3:$B$1297,'Mix Substation Location Summary'!$B142,'AH Data Pivot'!$E$3:$E$1297)</f>
        <v>0</v>
      </c>
      <c r="Q142" s="195">
        <f>SUMIF('AH Data Pivot'!$B$3:$B$1297,'Mix Substation Location Summary'!$B142,'AH Data Pivot'!$E$3:$E$1297)-P142</f>
        <v>0</v>
      </c>
      <c r="U142" s="150">
        <f>SUMIF('AH Data Pivot'!$B$3:$B$1297,'Mix Substation Location Summary'!$B142,'AH Data Pivot'!$F$3:$F$1297)</f>
        <v>0</v>
      </c>
      <c r="V142" s="186">
        <f>SUMIF('AH Data Pivot'!$B$3:$B$1297,'Mix Substation Location Summary'!$B142,'AH Data Pivot'!$F$3:$F$1297)-U142</f>
        <v>0</v>
      </c>
      <c r="W142" s="171"/>
      <c r="Z142" s="150">
        <f>SUMIF('AH Data Pivot'!$B$3:$B$1297,'Mix Substation Location Summary'!$B142,'AH Data Pivot'!$G$3:$G$1297)</f>
        <v>10138.19</v>
      </c>
      <c r="AA142" s="155">
        <f>SUMIF('AH Data Pivot'!$B$3:$B$1297,'Mix Substation Location Summary'!$B142,'AH Data Pivot'!$G$3:$G$1297)-Z142</f>
        <v>0</v>
      </c>
      <c r="AE142" s="150">
        <f>SUMIF('AH Data Pivot'!$B$3:$B$1297,'Mix Substation Location Summary'!$B142,'AH Data Pivot'!$H$3:$H$1297)</f>
        <v>0</v>
      </c>
      <c r="AF142" s="186">
        <f>SUMIF('AH Data Pivot'!$B$3:$B$1297,'Mix Substation Location Summary'!$B142,'AH Data Pivot'!$H$3:$H$1297)-AE142</f>
        <v>0</v>
      </c>
      <c r="AI142" s="120" t="str">
        <f t="shared" ref="AI142" si="29">IF(F142+K142+P142=0,"",1)</f>
        <v/>
      </c>
      <c r="AJ142" s="119">
        <f t="shared" ref="AJ142" si="30">IF(U142+Z142+AE142=0,"",1)</f>
        <v>1</v>
      </c>
      <c r="AL142" s="20">
        <f t="shared" si="26"/>
        <v>4000</v>
      </c>
      <c r="AM142" s="20" t="e">
        <f>VLOOKUP(AL142,'TS by Location'!R:R,1,FALSE)</f>
        <v>#N/A</v>
      </c>
      <c r="AN142" s="20">
        <f>VLOOKUP(AL142,'DS by Location'!Q:Q,1,FALSE)</f>
        <v>4000</v>
      </c>
      <c r="AO142" s="20">
        <f>+VLOOKUP(AL142,'AH Data Pivot'!$B:$B,1,)</f>
        <v>4000</v>
      </c>
    </row>
    <row r="143" spans="2:41" x14ac:dyDescent="0.25">
      <c r="B143" s="171">
        <v>4026</v>
      </c>
      <c r="C143" s="171" t="str">
        <f t="shared" si="25"/>
        <v/>
      </c>
      <c r="F143" s="149">
        <f>SUMIF('AH Data Pivot'!$B$3:$B$1297,'Mix Substation Location Summary'!$B143,'AH Data Pivot'!$C$3:$C$1297)</f>
        <v>2910822.12</v>
      </c>
      <c r="G143" s="155">
        <f>SUMIF('AH Data Pivot'!$B$3:$B$1297,'Mix Substation Location Summary'!$B143,'AH Data Pivot'!$C$3:$C$1297)-F143</f>
        <v>0</v>
      </c>
      <c r="K143" s="149">
        <f>SUMIF('AH Data Pivot'!$B$3:$B$1297,'Mix Substation Location Summary'!$B143,'AH Data Pivot'!$D$3:$D$1297)</f>
        <v>0</v>
      </c>
      <c r="L143" s="197">
        <f>SUMIF('AH Data Pivot'!$B$3:$B$1297,'Mix Substation Location Summary'!$B143,'AH Data Pivot'!$D$3:$D$1297)-K143</f>
        <v>0</v>
      </c>
      <c r="P143" s="150">
        <f>SUMIF('AH Data Pivot'!$B$3:$B$1297,'Mix Substation Location Summary'!$B143,'AH Data Pivot'!$E$3:$E$1297)</f>
        <v>27104.880000000001</v>
      </c>
      <c r="Q143" s="195">
        <f>SUMIF('AH Data Pivot'!$B$3:$B$1297,'Mix Substation Location Summary'!$B143,'AH Data Pivot'!$E$3:$E$1297)-P143</f>
        <v>0</v>
      </c>
      <c r="U143" s="150">
        <f>SUMIF('AH Data Pivot'!$B$3:$B$1297,'Mix Substation Location Summary'!$B143,'AH Data Pivot'!$F$3:$F$1297)</f>
        <v>0</v>
      </c>
      <c r="V143" s="186">
        <f>SUMIF('AH Data Pivot'!$B$3:$B$1297,'Mix Substation Location Summary'!$B143,'AH Data Pivot'!$F$3:$F$1297)-U143</f>
        <v>0</v>
      </c>
      <c r="W143" s="171"/>
      <c r="Z143" s="150">
        <f>SUMIF('AH Data Pivot'!$B$3:$B$1297,'Mix Substation Location Summary'!$B143,'AH Data Pivot'!$G$3:$G$1297)</f>
        <v>0</v>
      </c>
      <c r="AA143" s="155">
        <f>SUMIF('AH Data Pivot'!$B$3:$B$1297,'Mix Substation Location Summary'!$B143,'AH Data Pivot'!$G$3:$G$1297)-Z143</f>
        <v>0</v>
      </c>
      <c r="AE143" s="150">
        <f>SUMIF('AH Data Pivot'!$B$3:$B$1297,'Mix Substation Location Summary'!$B143,'AH Data Pivot'!$H$3:$H$1297)</f>
        <v>0</v>
      </c>
      <c r="AF143" s="186">
        <f>SUMIF('AH Data Pivot'!$B$3:$B$1297,'Mix Substation Location Summary'!$B143,'AH Data Pivot'!$H$3:$H$1297)-AE143</f>
        <v>0</v>
      </c>
      <c r="AI143" s="120">
        <f t="shared" si="21"/>
        <v>1</v>
      </c>
      <c r="AJ143" s="119" t="str">
        <f t="shared" si="27"/>
        <v/>
      </c>
      <c r="AL143" s="20">
        <f t="shared" si="26"/>
        <v>4026</v>
      </c>
      <c r="AM143" s="20">
        <f>VLOOKUP(AL143,'TS by Location'!R:R,1,FALSE)</f>
        <v>4026</v>
      </c>
      <c r="AN143" s="20" t="e">
        <f>VLOOKUP(AL143,'DS by Location'!Q:Q,1,FALSE)</f>
        <v>#N/A</v>
      </c>
      <c r="AO143" s="20">
        <f>+VLOOKUP(AL143,'AH Data Pivot'!$B:$B,1,)</f>
        <v>4026</v>
      </c>
    </row>
    <row r="144" spans="2:41" x14ac:dyDescent="0.25">
      <c r="B144" s="171">
        <v>4031</v>
      </c>
      <c r="C144" s="171" t="str">
        <f t="shared" si="25"/>
        <v/>
      </c>
      <c r="F144" s="149">
        <f>SUMIF('AH Data Pivot'!$B$3:$B$1297,'Mix Substation Location Summary'!$B144,'AH Data Pivot'!$C$3:$C$1297)</f>
        <v>0</v>
      </c>
      <c r="G144" s="155">
        <f>SUMIF('AH Data Pivot'!$B$3:$B$1297,'Mix Substation Location Summary'!$B144,'AH Data Pivot'!$C$3:$C$1297)-F144</f>
        <v>0</v>
      </c>
      <c r="K144" s="149">
        <f>SUMIF('AH Data Pivot'!$B$3:$B$1297,'Mix Substation Location Summary'!$B144,'AH Data Pivot'!$D$3:$D$1297)</f>
        <v>95840.85</v>
      </c>
      <c r="L144" s="197">
        <f>SUMIF('AH Data Pivot'!$B$3:$B$1297,'Mix Substation Location Summary'!$B144,'AH Data Pivot'!$D$3:$D$1297)-K144</f>
        <v>0</v>
      </c>
      <c r="P144" s="150">
        <f>SUMIF('AH Data Pivot'!$B$3:$B$1297,'Mix Substation Location Summary'!$B144,'AH Data Pivot'!$E$3:$E$1297)</f>
        <v>0</v>
      </c>
      <c r="Q144" s="195">
        <f>SUMIF('AH Data Pivot'!$B$3:$B$1297,'Mix Substation Location Summary'!$B144,'AH Data Pivot'!$E$3:$E$1297)-P144</f>
        <v>0</v>
      </c>
      <c r="U144" s="150">
        <f>SUMIF('AH Data Pivot'!$B$3:$B$1297,'Mix Substation Location Summary'!$B144,'AH Data Pivot'!$F$3:$F$1297)</f>
        <v>0</v>
      </c>
      <c r="V144" s="186">
        <f>SUMIF('AH Data Pivot'!$B$3:$B$1297,'Mix Substation Location Summary'!$B144,'AH Data Pivot'!$F$3:$F$1297)-U144</f>
        <v>0</v>
      </c>
      <c r="W144" s="171"/>
      <c r="Z144" s="150">
        <f>SUMIF('AH Data Pivot'!$B$3:$B$1297,'Mix Substation Location Summary'!$B144,'AH Data Pivot'!$G$3:$G$1297)</f>
        <v>0</v>
      </c>
      <c r="AA144" s="155">
        <f>SUMIF('AH Data Pivot'!$B$3:$B$1297,'Mix Substation Location Summary'!$B144,'AH Data Pivot'!$G$3:$G$1297)-Z144</f>
        <v>0</v>
      </c>
      <c r="AE144" s="150">
        <f>SUMIF('AH Data Pivot'!$B$3:$B$1297,'Mix Substation Location Summary'!$B144,'AH Data Pivot'!$H$3:$H$1297)</f>
        <v>0</v>
      </c>
      <c r="AF144" s="186">
        <f>SUMIF('AH Data Pivot'!$B$3:$B$1297,'Mix Substation Location Summary'!$B144,'AH Data Pivot'!$H$3:$H$1297)-AE144</f>
        <v>0</v>
      </c>
      <c r="AI144" s="120">
        <f t="shared" si="21"/>
        <v>1</v>
      </c>
      <c r="AJ144" s="119" t="str">
        <f t="shared" si="27"/>
        <v/>
      </c>
      <c r="AL144" s="20">
        <f t="shared" si="26"/>
        <v>4031</v>
      </c>
      <c r="AM144" s="20">
        <f>VLOOKUP(AL144,'TS by Location'!R:R,1,FALSE)</f>
        <v>4031</v>
      </c>
      <c r="AN144" s="20" t="e">
        <f>VLOOKUP(AL144,'DS by Location'!Q:Q,1,FALSE)</f>
        <v>#N/A</v>
      </c>
      <c r="AO144" s="20">
        <f>+VLOOKUP(AL144,'AH Data Pivot'!$B:$B,1,)</f>
        <v>4031</v>
      </c>
    </row>
    <row r="145" spans="2:41" x14ac:dyDescent="0.25">
      <c r="B145" s="171">
        <v>4034</v>
      </c>
      <c r="C145" s="171" t="str">
        <f t="shared" si="25"/>
        <v/>
      </c>
      <c r="F145" s="149">
        <f>SUMIF('AH Data Pivot'!$B$3:$B$1297,'Mix Substation Location Summary'!$B145,'AH Data Pivot'!$C$3:$C$1297)</f>
        <v>0</v>
      </c>
      <c r="G145" s="155">
        <f>SUMIF('AH Data Pivot'!$B$3:$B$1297,'Mix Substation Location Summary'!$B145,'AH Data Pivot'!$C$3:$C$1297)-F145</f>
        <v>0</v>
      </c>
      <c r="K145" s="149">
        <f>SUMIF('AH Data Pivot'!$B$3:$B$1297,'Mix Substation Location Summary'!$B145,'AH Data Pivot'!$D$3:$D$1297)</f>
        <v>540.83000000000004</v>
      </c>
      <c r="L145" s="197">
        <f>SUMIF('AH Data Pivot'!$B$3:$B$1297,'Mix Substation Location Summary'!$B145,'AH Data Pivot'!$D$3:$D$1297)-K145</f>
        <v>0</v>
      </c>
      <c r="P145" s="150">
        <f>SUMIF('AH Data Pivot'!$B$3:$B$1297,'Mix Substation Location Summary'!$B145,'AH Data Pivot'!$E$3:$E$1297)</f>
        <v>0</v>
      </c>
      <c r="Q145" s="195">
        <f>SUMIF('AH Data Pivot'!$B$3:$B$1297,'Mix Substation Location Summary'!$B145,'AH Data Pivot'!$E$3:$E$1297)-P145</f>
        <v>0</v>
      </c>
      <c r="U145" s="150">
        <f>SUMIF('AH Data Pivot'!$B$3:$B$1297,'Mix Substation Location Summary'!$B145,'AH Data Pivot'!$F$3:$F$1297)</f>
        <v>0</v>
      </c>
      <c r="V145" s="186">
        <f>SUMIF('AH Data Pivot'!$B$3:$B$1297,'Mix Substation Location Summary'!$B145,'AH Data Pivot'!$F$3:$F$1297)-U145</f>
        <v>0</v>
      </c>
      <c r="W145" s="171"/>
      <c r="Z145" s="150">
        <f>SUMIF('AH Data Pivot'!$B$3:$B$1297,'Mix Substation Location Summary'!$B145,'AH Data Pivot'!$G$3:$G$1297)</f>
        <v>0</v>
      </c>
      <c r="AA145" s="155">
        <f>SUMIF('AH Data Pivot'!$B$3:$B$1297,'Mix Substation Location Summary'!$B145,'AH Data Pivot'!$G$3:$G$1297)-Z145</f>
        <v>0</v>
      </c>
      <c r="AE145" s="150">
        <f>SUMIF('AH Data Pivot'!$B$3:$B$1297,'Mix Substation Location Summary'!$B145,'AH Data Pivot'!$H$3:$H$1297)</f>
        <v>0</v>
      </c>
      <c r="AF145" s="186">
        <f>SUMIF('AH Data Pivot'!$B$3:$B$1297,'Mix Substation Location Summary'!$B145,'AH Data Pivot'!$H$3:$H$1297)-AE145</f>
        <v>0</v>
      </c>
      <c r="AI145" s="120">
        <f t="shared" si="21"/>
        <v>1</v>
      </c>
      <c r="AJ145" s="119" t="str">
        <f t="shared" si="27"/>
        <v/>
      </c>
      <c r="AL145" s="20">
        <f t="shared" si="26"/>
        <v>4034</v>
      </c>
      <c r="AM145" s="20">
        <f>VLOOKUP(AL145,'TS by Location'!R:R,1,FALSE)</f>
        <v>4034</v>
      </c>
      <c r="AN145" s="20" t="e">
        <f>VLOOKUP(AL145,'DS by Location'!Q:Q,1,FALSE)</f>
        <v>#N/A</v>
      </c>
      <c r="AO145" s="20">
        <f>+VLOOKUP(AL145,'AH Data Pivot'!$B:$B,1,)</f>
        <v>4034</v>
      </c>
    </row>
    <row r="146" spans="2:41" x14ac:dyDescent="0.25">
      <c r="B146" s="171">
        <v>4045</v>
      </c>
      <c r="C146" s="171" t="str">
        <f t="shared" si="25"/>
        <v/>
      </c>
      <c r="F146" s="149">
        <f>SUMIF('AH Data Pivot'!$B$3:$B$1297,'Mix Substation Location Summary'!$B146,'AH Data Pivot'!$C$3:$C$1297)</f>
        <v>187212.85</v>
      </c>
      <c r="G146" s="155">
        <f>SUMIF('AH Data Pivot'!$B$3:$B$1297,'Mix Substation Location Summary'!$B146,'AH Data Pivot'!$C$3:$C$1297)-F146</f>
        <v>0</v>
      </c>
      <c r="K146" s="149">
        <f>SUMIF('AH Data Pivot'!$B$3:$B$1297,'Mix Substation Location Summary'!$B146,'AH Data Pivot'!$D$3:$D$1297)</f>
        <v>20864.04</v>
      </c>
      <c r="L146" s="197">
        <f>SUMIF('AH Data Pivot'!$B$3:$B$1297,'Mix Substation Location Summary'!$B146,'AH Data Pivot'!$D$3:$D$1297)-K146</f>
        <v>0</v>
      </c>
      <c r="P146" s="150">
        <f>SUMIF('AH Data Pivot'!$B$3:$B$1297,'Mix Substation Location Summary'!$B146,'AH Data Pivot'!$E$3:$E$1297)</f>
        <v>0</v>
      </c>
      <c r="Q146" s="195">
        <f>SUMIF('AH Data Pivot'!$B$3:$B$1297,'Mix Substation Location Summary'!$B146,'AH Data Pivot'!$E$3:$E$1297)-P146</f>
        <v>0</v>
      </c>
      <c r="U146" s="150">
        <f>SUMIF('AH Data Pivot'!$B$3:$B$1297,'Mix Substation Location Summary'!$B146,'AH Data Pivot'!$F$3:$F$1297)</f>
        <v>0</v>
      </c>
      <c r="V146" s="186">
        <f>SUMIF('AH Data Pivot'!$B$3:$B$1297,'Mix Substation Location Summary'!$B146,'AH Data Pivot'!$F$3:$F$1297)-U146</f>
        <v>0</v>
      </c>
      <c r="W146" s="171"/>
      <c r="Z146" s="150">
        <f>SUMIF('AH Data Pivot'!$B$3:$B$1297,'Mix Substation Location Summary'!$B146,'AH Data Pivot'!$G$3:$G$1297)</f>
        <v>0</v>
      </c>
      <c r="AA146" s="155">
        <f>SUMIF('AH Data Pivot'!$B$3:$B$1297,'Mix Substation Location Summary'!$B146,'AH Data Pivot'!$G$3:$G$1297)-Z146</f>
        <v>0</v>
      </c>
      <c r="AE146" s="150">
        <f>SUMIF('AH Data Pivot'!$B$3:$B$1297,'Mix Substation Location Summary'!$B146,'AH Data Pivot'!$H$3:$H$1297)</f>
        <v>0</v>
      </c>
      <c r="AF146" s="186">
        <f>SUMIF('AH Data Pivot'!$B$3:$B$1297,'Mix Substation Location Summary'!$B146,'AH Data Pivot'!$H$3:$H$1297)-AE146</f>
        <v>0</v>
      </c>
      <c r="AI146" s="120">
        <f t="shared" si="21"/>
        <v>1</v>
      </c>
      <c r="AJ146" s="119" t="str">
        <f t="shared" si="27"/>
        <v/>
      </c>
      <c r="AL146" s="20">
        <f t="shared" si="26"/>
        <v>4045</v>
      </c>
      <c r="AM146" s="20">
        <f>VLOOKUP(AL146,'TS by Location'!R:R,1,FALSE)</f>
        <v>4045</v>
      </c>
      <c r="AN146" s="20" t="e">
        <f>VLOOKUP(AL146,'DS by Location'!Q:Q,1,FALSE)</f>
        <v>#N/A</v>
      </c>
      <c r="AO146" s="20">
        <f>+VLOOKUP(AL146,'AH Data Pivot'!$B:$B,1,)</f>
        <v>4045</v>
      </c>
    </row>
    <row r="147" spans="2:41" x14ac:dyDescent="0.25">
      <c r="B147" s="171">
        <v>4046</v>
      </c>
      <c r="C147" s="171" t="str">
        <f t="shared" si="25"/>
        <v/>
      </c>
      <c r="F147" s="149">
        <f>SUMIF('AH Data Pivot'!$B$3:$B$1297,'Mix Substation Location Summary'!$B147,'AH Data Pivot'!$C$3:$C$1297)</f>
        <v>186657</v>
      </c>
      <c r="G147" s="155">
        <f>SUMIF('AH Data Pivot'!$B$3:$B$1297,'Mix Substation Location Summary'!$B147,'AH Data Pivot'!$C$3:$C$1297)-F147</f>
        <v>0</v>
      </c>
      <c r="K147" s="149">
        <f>SUMIF('AH Data Pivot'!$B$3:$B$1297,'Mix Substation Location Summary'!$B147,'AH Data Pivot'!$D$3:$D$1297)</f>
        <v>0</v>
      </c>
      <c r="L147" s="197">
        <f>SUMIF('AH Data Pivot'!$B$3:$B$1297,'Mix Substation Location Summary'!$B147,'AH Data Pivot'!$D$3:$D$1297)-K147</f>
        <v>0</v>
      </c>
      <c r="P147" s="150">
        <f>SUMIF('AH Data Pivot'!$B$3:$B$1297,'Mix Substation Location Summary'!$B147,'AH Data Pivot'!$E$3:$E$1297)</f>
        <v>0</v>
      </c>
      <c r="Q147" s="195">
        <f>SUMIF('AH Data Pivot'!$B$3:$B$1297,'Mix Substation Location Summary'!$B147,'AH Data Pivot'!$E$3:$E$1297)-P147</f>
        <v>0</v>
      </c>
      <c r="U147" s="150">
        <f>SUMIF('AH Data Pivot'!$B$3:$B$1297,'Mix Substation Location Summary'!$B147,'AH Data Pivot'!$F$3:$F$1297)</f>
        <v>0</v>
      </c>
      <c r="V147" s="186">
        <f>SUMIF('AH Data Pivot'!$B$3:$B$1297,'Mix Substation Location Summary'!$B147,'AH Data Pivot'!$F$3:$F$1297)-U147</f>
        <v>0</v>
      </c>
      <c r="W147" s="171"/>
      <c r="Z147" s="150">
        <f>SUMIF('AH Data Pivot'!$B$3:$B$1297,'Mix Substation Location Summary'!$B147,'AH Data Pivot'!$G$3:$G$1297)</f>
        <v>0</v>
      </c>
      <c r="AA147" s="155">
        <f>SUMIF('AH Data Pivot'!$B$3:$B$1297,'Mix Substation Location Summary'!$B147,'AH Data Pivot'!$G$3:$G$1297)-Z147</f>
        <v>0</v>
      </c>
      <c r="AE147" s="150">
        <f>SUMIF('AH Data Pivot'!$B$3:$B$1297,'Mix Substation Location Summary'!$B147,'AH Data Pivot'!$H$3:$H$1297)</f>
        <v>0</v>
      </c>
      <c r="AF147" s="186">
        <f>SUMIF('AH Data Pivot'!$B$3:$B$1297,'Mix Substation Location Summary'!$B147,'AH Data Pivot'!$H$3:$H$1297)-AE147</f>
        <v>0</v>
      </c>
      <c r="AI147" s="120">
        <f t="shared" si="21"/>
        <v>1</v>
      </c>
      <c r="AJ147" s="119" t="str">
        <f t="shared" si="27"/>
        <v/>
      </c>
      <c r="AL147" s="20">
        <f t="shared" si="26"/>
        <v>4046</v>
      </c>
      <c r="AM147" s="20">
        <f>VLOOKUP(AL147,'TS by Location'!R:R,1,FALSE)</f>
        <v>4046</v>
      </c>
      <c r="AN147" s="20" t="e">
        <f>VLOOKUP(AL147,'DS by Location'!Q:Q,1,FALSE)</f>
        <v>#N/A</v>
      </c>
      <c r="AO147" s="20">
        <f>+VLOOKUP(AL147,'AH Data Pivot'!$B:$B,1,)</f>
        <v>4046</v>
      </c>
    </row>
    <row r="148" spans="2:41" x14ac:dyDescent="0.25">
      <c r="B148" s="171">
        <v>4059</v>
      </c>
      <c r="C148" s="171" t="str">
        <f t="shared" si="25"/>
        <v/>
      </c>
      <c r="F148" s="149">
        <f>SUMIF('AH Data Pivot'!$B$3:$B$1297,'Mix Substation Location Summary'!$B148,'AH Data Pivot'!$C$3:$C$1297)</f>
        <v>13001.630000000001</v>
      </c>
      <c r="G148" s="155">
        <f>SUMIF('AH Data Pivot'!$B$3:$B$1297,'Mix Substation Location Summary'!$B148,'AH Data Pivot'!$C$3:$C$1297)-F148</f>
        <v>0</v>
      </c>
      <c r="K148" s="149">
        <f>SUMIF('AH Data Pivot'!$B$3:$B$1297,'Mix Substation Location Summary'!$B148,'AH Data Pivot'!$D$3:$D$1297)</f>
        <v>0</v>
      </c>
      <c r="L148" s="197">
        <f>SUMIF('AH Data Pivot'!$B$3:$B$1297,'Mix Substation Location Summary'!$B148,'AH Data Pivot'!$D$3:$D$1297)-K148</f>
        <v>0</v>
      </c>
      <c r="P148" s="150">
        <f>SUMIF('AH Data Pivot'!$B$3:$B$1297,'Mix Substation Location Summary'!$B148,'AH Data Pivot'!$E$3:$E$1297)</f>
        <v>0</v>
      </c>
      <c r="Q148" s="195">
        <f>SUMIF('AH Data Pivot'!$B$3:$B$1297,'Mix Substation Location Summary'!$B148,'AH Data Pivot'!$E$3:$E$1297)-P148</f>
        <v>0</v>
      </c>
      <c r="U148" s="150">
        <f>SUMIF('AH Data Pivot'!$B$3:$B$1297,'Mix Substation Location Summary'!$B148,'AH Data Pivot'!$F$3:$F$1297)</f>
        <v>0</v>
      </c>
      <c r="V148" s="186">
        <f>SUMIF('AH Data Pivot'!$B$3:$B$1297,'Mix Substation Location Summary'!$B148,'AH Data Pivot'!$F$3:$F$1297)-U148</f>
        <v>0</v>
      </c>
      <c r="W148" s="171"/>
      <c r="Z148" s="150">
        <f>SUMIF('AH Data Pivot'!$B$3:$B$1297,'Mix Substation Location Summary'!$B148,'AH Data Pivot'!$G$3:$G$1297)</f>
        <v>0</v>
      </c>
      <c r="AA148" s="155">
        <f>SUMIF('AH Data Pivot'!$B$3:$B$1297,'Mix Substation Location Summary'!$B148,'AH Data Pivot'!$G$3:$G$1297)-Z148</f>
        <v>0</v>
      </c>
      <c r="AE148" s="150">
        <f>SUMIF('AH Data Pivot'!$B$3:$B$1297,'Mix Substation Location Summary'!$B148,'AH Data Pivot'!$H$3:$H$1297)</f>
        <v>0</v>
      </c>
      <c r="AF148" s="186">
        <f>SUMIF('AH Data Pivot'!$B$3:$B$1297,'Mix Substation Location Summary'!$B148,'AH Data Pivot'!$H$3:$H$1297)-AE148</f>
        <v>0</v>
      </c>
      <c r="AI148" s="120">
        <f t="shared" si="21"/>
        <v>1</v>
      </c>
      <c r="AJ148" s="119" t="str">
        <f t="shared" si="27"/>
        <v/>
      </c>
      <c r="AL148" s="20">
        <f t="shared" si="26"/>
        <v>4059</v>
      </c>
      <c r="AM148" s="20">
        <f>VLOOKUP(AL148,'TS by Location'!R:R,1,FALSE)</f>
        <v>4059</v>
      </c>
      <c r="AN148" s="20" t="e">
        <f>VLOOKUP(AL148,'DS by Location'!Q:Q,1,FALSE)</f>
        <v>#N/A</v>
      </c>
      <c r="AO148" s="20">
        <f>+VLOOKUP(AL148,'AH Data Pivot'!$B:$B,1,)</f>
        <v>4059</v>
      </c>
    </row>
    <row r="149" spans="2:41" x14ac:dyDescent="0.25">
      <c r="B149" s="171">
        <v>4070</v>
      </c>
      <c r="C149" s="171" t="str">
        <f t="shared" si="25"/>
        <v/>
      </c>
      <c r="F149" s="149">
        <f>SUMIF('AH Data Pivot'!$B$3:$B$1297,'Mix Substation Location Summary'!$B149,'AH Data Pivot'!$C$3:$C$1297)</f>
        <v>61040.14</v>
      </c>
      <c r="G149" s="155">
        <f>SUMIF('AH Data Pivot'!$B$3:$B$1297,'Mix Substation Location Summary'!$B149,'AH Data Pivot'!$C$3:$C$1297)-F149</f>
        <v>0</v>
      </c>
      <c r="K149" s="149">
        <f>SUMIF('AH Data Pivot'!$B$3:$B$1297,'Mix Substation Location Summary'!$B149,'AH Data Pivot'!$D$3:$D$1297)</f>
        <v>0</v>
      </c>
      <c r="L149" s="197">
        <f>SUMIF('AH Data Pivot'!$B$3:$B$1297,'Mix Substation Location Summary'!$B149,'AH Data Pivot'!$D$3:$D$1297)-K149</f>
        <v>0</v>
      </c>
      <c r="P149" s="150">
        <f>SUMIF('AH Data Pivot'!$B$3:$B$1297,'Mix Substation Location Summary'!$B149,'AH Data Pivot'!$E$3:$E$1297)</f>
        <v>0</v>
      </c>
      <c r="Q149" s="195">
        <f>SUMIF('AH Data Pivot'!$B$3:$B$1297,'Mix Substation Location Summary'!$B149,'AH Data Pivot'!$E$3:$E$1297)-P149</f>
        <v>0</v>
      </c>
      <c r="U149" s="150">
        <f>SUMIF('AH Data Pivot'!$B$3:$B$1297,'Mix Substation Location Summary'!$B149,'AH Data Pivot'!$F$3:$F$1297)</f>
        <v>0</v>
      </c>
      <c r="V149" s="186">
        <f>SUMIF('AH Data Pivot'!$B$3:$B$1297,'Mix Substation Location Summary'!$B149,'AH Data Pivot'!$F$3:$F$1297)-U149</f>
        <v>0</v>
      </c>
      <c r="W149" s="171"/>
      <c r="Z149" s="150">
        <f>SUMIF('AH Data Pivot'!$B$3:$B$1297,'Mix Substation Location Summary'!$B149,'AH Data Pivot'!$G$3:$G$1297)</f>
        <v>0</v>
      </c>
      <c r="AA149" s="155">
        <f>SUMIF('AH Data Pivot'!$B$3:$B$1297,'Mix Substation Location Summary'!$B149,'AH Data Pivot'!$G$3:$G$1297)-Z149</f>
        <v>0</v>
      </c>
      <c r="AE149" s="150">
        <f>SUMIF('AH Data Pivot'!$B$3:$B$1297,'Mix Substation Location Summary'!$B149,'AH Data Pivot'!$H$3:$H$1297)</f>
        <v>0</v>
      </c>
      <c r="AF149" s="186">
        <f>SUMIF('AH Data Pivot'!$B$3:$B$1297,'Mix Substation Location Summary'!$B149,'AH Data Pivot'!$H$3:$H$1297)-AE149</f>
        <v>0</v>
      </c>
      <c r="AI149" s="120">
        <f t="shared" si="21"/>
        <v>1</v>
      </c>
      <c r="AJ149" s="119" t="str">
        <f t="shared" si="27"/>
        <v/>
      </c>
      <c r="AL149" s="20">
        <f t="shared" si="26"/>
        <v>4070</v>
      </c>
      <c r="AM149" s="20">
        <f>VLOOKUP(AL149,'TS by Location'!R:R,1,FALSE)</f>
        <v>4070</v>
      </c>
      <c r="AN149" s="20" t="e">
        <f>VLOOKUP(AL149,'DS by Location'!Q:Q,1,FALSE)</f>
        <v>#N/A</v>
      </c>
      <c r="AO149" s="20">
        <f>+VLOOKUP(AL149,'AH Data Pivot'!$B:$B,1,)</f>
        <v>4070</v>
      </c>
    </row>
    <row r="150" spans="2:41" x14ac:dyDescent="0.25">
      <c r="B150" s="171">
        <v>4101</v>
      </c>
      <c r="C150" s="171" t="str">
        <f t="shared" si="25"/>
        <v/>
      </c>
      <c r="F150" s="149">
        <f>SUMIF('AH Data Pivot'!$B$3:$B$1297,'Mix Substation Location Summary'!$B150,'AH Data Pivot'!$C$3:$C$1297)</f>
        <v>1449844.3499999996</v>
      </c>
      <c r="G150" s="155">
        <f>SUMIF('AH Data Pivot'!$B$3:$B$1297,'Mix Substation Location Summary'!$B150,'AH Data Pivot'!$C$3:$C$1297)-F150</f>
        <v>0</v>
      </c>
      <c r="K150" s="149">
        <f>SUMIF('AH Data Pivot'!$B$3:$B$1297,'Mix Substation Location Summary'!$B150,'AH Data Pivot'!$D$3:$D$1297)</f>
        <v>278181.34999999998</v>
      </c>
      <c r="L150" s="197">
        <f>SUMIF('AH Data Pivot'!$B$3:$B$1297,'Mix Substation Location Summary'!$B150,'AH Data Pivot'!$D$3:$D$1297)-K150</f>
        <v>0</v>
      </c>
      <c r="P150" s="150">
        <f>SUMIF('AH Data Pivot'!$B$3:$B$1297,'Mix Substation Location Summary'!$B150,'AH Data Pivot'!$E$3:$E$1297)</f>
        <v>98474.79</v>
      </c>
      <c r="Q150" s="195">
        <f>SUMIF('AH Data Pivot'!$B$3:$B$1297,'Mix Substation Location Summary'!$B150,'AH Data Pivot'!$E$3:$E$1297)-P150</f>
        <v>0</v>
      </c>
      <c r="U150" s="150">
        <f>SUMIF('AH Data Pivot'!$B$3:$B$1297,'Mix Substation Location Summary'!$B150,'AH Data Pivot'!$F$3:$F$1297)</f>
        <v>0</v>
      </c>
      <c r="V150" s="186">
        <f>SUMIF('AH Data Pivot'!$B$3:$B$1297,'Mix Substation Location Summary'!$B150,'AH Data Pivot'!$F$3:$F$1297)-U150</f>
        <v>0</v>
      </c>
      <c r="W150" s="171"/>
      <c r="Z150" s="150">
        <f>SUMIF('AH Data Pivot'!$B$3:$B$1297,'Mix Substation Location Summary'!$B150,'AH Data Pivot'!$G$3:$G$1297)</f>
        <v>0</v>
      </c>
      <c r="AA150" s="155">
        <f>SUMIF('AH Data Pivot'!$B$3:$B$1297,'Mix Substation Location Summary'!$B150,'AH Data Pivot'!$G$3:$G$1297)-Z150</f>
        <v>0</v>
      </c>
      <c r="AE150" s="150">
        <f>SUMIF('AH Data Pivot'!$B$3:$B$1297,'Mix Substation Location Summary'!$B150,'AH Data Pivot'!$H$3:$H$1297)</f>
        <v>0</v>
      </c>
      <c r="AF150" s="186">
        <f>SUMIF('AH Data Pivot'!$B$3:$B$1297,'Mix Substation Location Summary'!$B150,'AH Data Pivot'!$H$3:$H$1297)-AE150</f>
        <v>0</v>
      </c>
      <c r="AI150" s="120">
        <f t="shared" si="21"/>
        <v>1</v>
      </c>
      <c r="AJ150" s="119" t="str">
        <f t="shared" si="27"/>
        <v/>
      </c>
      <c r="AL150" s="20">
        <f t="shared" si="26"/>
        <v>4101</v>
      </c>
      <c r="AM150" s="20">
        <f>VLOOKUP(AL150,'TS by Location'!R:R,1,FALSE)</f>
        <v>4101</v>
      </c>
      <c r="AN150" s="20" t="e">
        <f>VLOOKUP(AL150,'DS by Location'!Q:Q,1,FALSE)</f>
        <v>#N/A</v>
      </c>
      <c r="AO150" s="20">
        <f>+VLOOKUP(AL150,'AH Data Pivot'!$B:$B,1,)</f>
        <v>4101</v>
      </c>
    </row>
    <row r="151" spans="2:41" x14ac:dyDescent="0.25">
      <c r="B151" s="171">
        <v>4102</v>
      </c>
      <c r="C151" s="171" t="str">
        <f t="shared" si="25"/>
        <v/>
      </c>
      <c r="F151" s="149">
        <f>SUMIF('AH Data Pivot'!$B$3:$B$1297,'Mix Substation Location Summary'!$B151,'AH Data Pivot'!$C$3:$C$1297)</f>
        <v>1466127.54</v>
      </c>
      <c r="G151" s="155">
        <f>SUMIF('AH Data Pivot'!$B$3:$B$1297,'Mix Substation Location Summary'!$B151,'AH Data Pivot'!$C$3:$C$1297)-F151</f>
        <v>0</v>
      </c>
      <c r="K151" s="149">
        <f>SUMIF('AH Data Pivot'!$B$3:$B$1297,'Mix Substation Location Summary'!$B151,'AH Data Pivot'!$D$3:$D$1297)</f>
        <v>0</v>
      </c>
      <c r="L151" s="197">
        <f>SUMIF('AH Data Pivot'!$B$3:$B$1297,'Mix Substation Location Summary'!$B151,'AH Data Pivot'!$D$3:$D$1297)-K151</f>
        <v>0</v>
      </c>
      <c r="P151" s="150">
        <f>SUMIF('AH Data Pivot'!$B$3:$B$1297,'Mix Substation Location Summary'!$B151,'AH Data Pivot'!$E$3:$E$1297)</f>
        <v>0</v>
      </c>
      <c r="Q151" s="195">
        <f>SUMIF('AH Data Pivot'!$B$3:$B$1297,'Mix Substation Location Summary'!$B151,'AH Data Pivot'!$E$3:$E$1297)-P151</f>
        <v>0</v>
      </c>
      <c r="U151" s="150">
        <f>SUMIF('AH Data Pivot'!$B$3:$B$1297,'Mix Substation Location Summary'!$B151,'AH Data Pivot'!$F$3:$F$1297)</f>
        <v>0</v>
      </c>
      <c r="V151" s="186">
        <f>SUMIF('AH Data Pivot'!$B$3:$B$1297,'Mix Substation Location Summary'!$B151,'AH Data Pivot'!$F$3:$F$1297)-U151</f>
        <v>0</v>
      </c>
      <c r="W151" s="171"/>
      <c r="Z151" s="150">
        <f>SUMIF('AH Data Pivot'!$B$3:$B$1297,'Mix Substation Location Summary'!$B151,'AH Data Pivot'!$G$3:$G$1297)</f>
        <v>0</v>
      </c>
      <c r="AA151" s="155">
        <f>SUMIF('AH Data Pivot'!$B$3:$B$1297,'Mix Substation Location Summary'!$B151,'AH Data Pivot'!$G$3:$G$1297)-Z151</f>
        <v>0</v>
      </c>
      <c r="AE151" s="150">
        <f>SUMIF('AH Data Pivot'!$B$3:$B$1297,'Mix Substation Location Summary'!$B151,'AH Data Pivot'!$H$3:$H$1297)</f>
        <v>0</v>
      </c>
      <c r="AF151" s="186">
        <f>SUMIF('AH Data Pivot'!$B$3:$B$1297,'Mix Substation Location Summary'!$B151,'AH Data Pivot'!$H$3:$H$1297)-AE151</f>
        <v>0</v>
      </c>
      <c r="AI151" s="120">
        <f t="shared" ref="AI151:AI216" si="31">IF(F151+K151+P151=0,"",1)</f>
        <v>1</v>
      </c>
      <c r="AJ151" s="119" t="str">
        <f t="shared" si="27"/>
        <v/>
      </c>
      <c r="AL151" s="20">
        <f t="shared" si="26"/>
        <v>4102</v>
      </c>
      <c r="AM151" s="20">
        <f>VLOOKUP(AL151,'TS by Location'!R:R,1,FALSE)</f>
        <v>4102</v>
      </c>
      <c r="AN151" s="20" t="e">
        <f>VLOOKUP(AL151,'DS by Location'!Q:Q,1,FALSE)</f>
        <v>#N/A</v>
      </c>
      <c r="AO151" s="20">
        <f>+VLOOKUP(AL151,'AH Data Pivot'!$B:$B,1,)</f>
        <v>4102</v>
      </c>
    </row>
    <row r="152" spans="2:41" x14ac:dyDescent="0.25">
      <c r="B152" s="171">
        <v>4103</v>
      </c>
      <c r="C152" s="171" t="str">
        <f t="shared" si="25"/>
        <v/>
      </c>
      <c r="F152" s="149">
        <f>SUMIF('AH Data Pivot'!$B$3:$B$1297,'Mix Substation Location Summary'!$B152,'AH Data Pivot'!$C$3:$C$1297)</f>
        <v>-98.84</v>
      </c>
      <c r="G152" s="155">
        <f>SUMIF('AH Data Pivot'!$B$3:$B$1297,'Mix Substation Location Summary'!$B152,'AH Data Pivot'!$C$3:$C$1297)-F152</f>
        <v>0</v>
      </c>
      <c r="K152" s="149">
        <f>SUMIF('AH Data Pivot'!$B$3:$B$1297,'Mix Substation Location Summary'!$B152,'AH Data Pivot'!$D$3:$D$1297)</f>
        <v>0</v>
      </c>
      <c r="L152" s="197">
        <f>SUMIF('AH Data Pivot'!$B$3:$B$1297,'Mix Substation Location Summary'!$B152,'AH Data Pivot'!$D$3:$D$1297)-K152</f>
        <v>0</v>
      </c>
      <c r="P152" s="150">
        <f>SUMIF('AH Data Pivot'!$B$3:$B$1297,'Mix Substation Location Summary'!$B152,'AH Data Pivot'!$E$3:$E$1297)</f>
        <v>0</v>
      </c>
      <c r="Q152" s="195">
        <f>SUMIF('AH Data Pivot'!$B$3:$B$1297,'Mix Substation Location Summary'!$B152,'AH Data Pivot'!$E$3:$E$1297)-P152</f>
        <v>0</v>
      </c>
      <c r="U152" s="150">
        <f>SUMIF('AH Data Pivot'!$B$3:$B$1297,'Mix Substation Location Summary'!$B152,'AH Data Pivot'!$F$3:$F$1297)</f>
        <v>0</v>
      </c>
      <c r="V152" s="186">
        <f>SUMIF('AH Data Pivot'!$B$3:$B$1297,'Mix Substation Location Summary'!$B152,'AH Data Pivot'!$F$3:$F$1297)-U152</f>
        <v>0</v>
      </c>
      <c r="W152" s="171"/>
      <c r="Z152" s="150">
        <f>SUMIF('AH Data Pivot'!$B$3:$B$1297,'Mix Substation Location Summary'!$B152,'AH Data Pivot'!$G$3:$G$1297)</f>
        <v>0</v>
      </c>
      <c r="AA152" s="155">
        <f>SUMIF('AH Data Pivot'!$B$3:$B$1297,'Mix Substation Location Summary'!$B152,'AH Data Pivot'!$G$3:$G$1297)-Z152</f>
        <v>0</v>
      </c>
      <c r="AE152" s="150">
        <f>SUMIF('AH Data Pivot'!$B$3:$B$1297,'Mix Substation Location Summary'!$B152,'AH Data Pivot'!$H$3:$H$1297)</f>
        <v>0</v>
      </c>
      <c r="AF152" s="186">
        <f>SUMIF('AH Data Pivot'!$B$3:$B$1297,'Mix Substation Location Summary'!$B152,'AH Data Pivot'!$H$3:$H$1297)-AE152</f>
        <v>0</v>
      </c>
      <c r="AI152" s="120">
        <f t="shared" si="31"/>
        <v>1</v>
      </c>
      <c r="AJ152" s="119" t="str">
        <f t="shared" si="27"/>
        <v/>
      </c>
      <c r="AL152" s="20">
        <f t="shared" si="26"/>
        <v>4103</v>
      </c>
      <c r="AM152" s="20">
        <f>VLOOKUP(AL152,'TS by Location'!R:R,1,FALSE)</f>
        <v>4103</v>
      </c>
      <c r="AN152" s="20" t="e">
        <f>VLOOKUP(AL152,'DS by Location'!Q:Q,1,FALSE)</f>
        <v>#N/A</v>
      </c>
      <c r="AO152" s="20">
        <f>+VLOOKUP(AL152,'AH Data Pivot'!$B:$B,1,)</f>
        <v>4103</v>
      </c>
    </row>
    <row r="153" spans="2:41" x14ac:dyDescent="0.25">
      <c r="B153" s="171">
        <v>4104</v>
      </c>
      <c r="C153" s="171" t="str">
        <f t="shared" si="25"/>
        <v/>
      </c>
      <c r="F153" s="149">
        <f>SUMIF('AH Data Pivot'!$B$3:$B$1297,'Mix Substation Location Summary'!$B153,'AH Data Pivot'!$C$3:$C$1297)</f>
        <v>1331335.1000000001</v>
      </c>
      <c r="G153" s="155">
        <f>SUMIF('AH Data Pivot'!$B$3:$B$1297,'Mix Substation Location Summary'!$B153,'AH Data Pivot'!$C$3:$C$1297)-F153</f>
        <v>0</v>
      </c>
      <c r="K153" s="149">
        <f>SUMIF('AH Data Pivot'!$B$3:$B$1297,'Mix Substation Location Summary'!$B153,'AH Data Pivot'!$D$3:$D$1297)</f>
        <v>0</v>
      </c>
      <c r="L153" s="197">
        <f>SUMIF('AH Data Pivot'!$B$3:$B$1297,'Mix Substation Location Summary'!$B153,'AH Data Pivot'!$D$3:$D$1297)-K153</f>
        <v>0</v>
      </c>
      <c r="P153" s="150">
        <f>SUMIF('AH Data Pivot'!$B$3:$B$1297,'Mix Substation Location Summary'!$B153,'AH Data Pivot'!$E$3:$E$1297)</f>
        <v>0</v>
      </c>
      <c r="Q153" s="195">
        <f>SUMIF('AH Data Pivot'!$B$3:$B$1297,'Mix Substation Location Summary'!$B153,'AH Data Pivot'!$E$3:$E$1297)-P153</f>
        <v>0</v>
      </c>
      <c r="U153" s="150">
        <f>SUMIF('AH Data Pivot'!$B$3:$B$1297,'Mix Substation Location Summary'!$B153,'AH Data Pivot'!$F$3:$F$1297)</f>
        <v>0</v>
      </c>
      <c r="V153" s="186">
        <f>SUMIF('AH Data Pivot'!$B$3:$B$1297,'Mix Substation Location Summary'!$B153,'AH Data Pivot'!$F$3:$F$1297)-U153</f>
        <v>0</v>
      </c>
      <c r="W153" s="171"/>
      <c r="Z153" s="150">
        <f>SUMIF('AH Data Pivot'!$B$3:$B$1297,'Mix Substation Location Summary'!$B153,'AH Data Pivot'!$G$3:$G$1297)</f>
        <v>0</v>
      </c>
      <c r="AA153" s="155">
        <f>SUMIF('AH Data Pivot'!$B$3:$B$1297,'Mix Substation Location Summary'!$B153,'AH Data Pivot'!$G$3:$G$1297)-Z153</f>
        <v>0</v>
      </c>
      <c r="AE153" s="150">
        <f>SUMIF('AH Data Pivot'!$B$3:$B$1297,'Mix Substation Location Summary'!$B153,'AH Data Pivot'!$H$3:$H$1297)</f>
        <v>0</v>
      </c>
      <c r="AF153" s="186">
        <f>SUMIF('AH Data Pivot'!$B$3:$B$1297,'Mix Substation Location Summary'!$B153,'AH Data Pivot'!$H$3:$H$1297)-AE153</f>
        <v>0</v>
      </c>
      <c r="AI153" s="120">
        <f t="shared" si="31"/>
        <v>1</v>
      </c>
      <c r="AJ153" s="119" t="str">
        <f t="shared" si="27"/>
        <v/>
      </c>
      <c r="AL153" s="20">
        <f t="shared" si="26"/>
        <v>4104</v>
      </c>
      <c r="AM153" s="20">
        <f>VLOOKUP(AL153,'TS by Location'!R:R,1,FALSE)</f>
        <v>4104</v>
      </c>
      <c r="AN153" s="20" t="e">
        <f>VLOOKUP(AL153,'DS by Location'!Q:Q,1,FALSE)</f>
        <v>#N/A</v>
      </c>
      <c r="AO153" s="20">
        <f>+VLOOKUP(AL153,'AH Data Pivot'!$B:$B,1,)</f>
        <v>4104</v>
      </c>
    </row>
    <row r="154" spans="2:41" x14ac:dyDescent="0.25">
      <c r="B154" s="171">
        <v>4105</v>
      </c>
      <c r="C154" s="171" t="str">
        <f t="shared" si="25"/>
        <v/>
      </c>
      <c r="F154" s="149">
        <f>SUMIF('AH Data Pivot'!$B$3:$B$1297,'Mix Substation Location Summary'!$B154,'AH Data Pivot'!$C$3:$C$1297)</f>
        <v>32683316.47000001</v>
      </c>
      <c r="G154" s="155">
        <f>SUMIF('AH Data Pivot'!$B$3:$B$1297,'Mix Substation Location Summary'!$B154,'AH Data Pivot'!$C$3:$C$1297)-F154</f>
        <v>0</v>
      </c>
      <c r="K154" s="149">
        <f>SUMIF('AH Data Pivot'!$B$3:$B$1297,'Mix Substation Location Summary'!$B154,'AH Data Pivot'!$D$3:$D$1297)</f>
        <v>1452749.03</v>
      </c>
      <c r="L154" s="197">
        <f>SUMIF('AH Data Pivot'!$B$3:$B$1297,'Mix Substation Location Summary'!$B154,'AH Data Pivot'!$D$3:$D$1297)-K154</f>
        <v>0</v>
      </c>
      <c r="P154" s="150">
        <f>SUMIF('AH Data Pivot'!$B$3:$B$1297,'Mix Substation Location Summary'!$B154,'AH Data Pivot'!$E$3:$E$1297)</f>
        <v>1071634.4200000002</v>
      </c>
      <c r="Q154" s="195">
        <f>SUMIF('AH Data Pivot'!$B$3:$B$1297,'Mix Substation Location Summary'!$B154,'AH Data Pivot'!$E$3:$E$1297)-P154</f>
        <v>0</v>
      </c>
      <c r="U154" s="150">
        <f>SUMIF('AH Data Pivot'!$B$3:$B$1297,'Mix Substation Location Summary'!$B154,'AH Data Pivot'!$F$3:$F$1297)</f>
        <v>691617.74</v>
      </c>
      <c r="V154" s="186">
        <f>SUMIF('AH Data Pivot'!$B$3:$B$1297,'Mix Substation Location Summary'!$B154,'AH Data Pivot'!$F$3:$F$1297)-U154</f>
        <v>0</v>
      </c>
      <c r="W154" s="171"/>
      <c r="Z154" s="150">
        <f>SUMIF('AH Data Pivot'!$B$3:$B$1297,'Mix Substation Location Summary'!$B154,'AH Data Pivot'!$G$3:$G$1297)</f>
        <v>0</v>
      </c>
      <c r="AA154" s="155">
        <f>SUMIF('AH Data Pivot'!$B$3:$B$1297,'Mix Substation Location Summary'!$B154,'AH Data Pivot'!$G$3:$G$1297)-Z154</f>
        <v>0</v>
      </c>
      <c r="AE154" s="150">
        <f>SUMIF('AH Data Pivot'!$B$3:$B$1297,'Mix Substation Location Summary'!$B154,'AH Data Pivot'!$H$3:$H$1297)</f>
        <v>0</v>
      </c>
      <c r="AF154" s="186">
        <f>SUMIF('AH Data Pivot'!$B$3:$B$1297,'Mix Substation Location Summary'!$B154,'AH Data Pivot'!$H$3:$H$1297)-AE154</f>
        <v>0</v>
      </c>
      <c r="AI154" s="120">
        <f t="shared" si="31"/>
        <v>1</v>
      </c>
      <c r="AJ154" s="119">
        <f t="shared" si="27"/>
        <v>1</v>
      </c>
      <c r="AL154" s="20">
        <f t="shared" si="26"/>
        <v>4105</v>
      </c>
      <c r="AM154" s="20">
        <f>VLOOKUP(AL154,'TS by Location'!R:R,1,FALSE)</f>
        <v>4105</v>
      </c>
      <c r="AN154" s="20">
        <f>VLOOKUP(AL154,'DS by Location'!Q:Q,1,FALSE)</f>
        <v>4105</v>
      </c>
      <c r="AO154" s="20">
        <f>+VLOOKUP(AL154,'AH Data Pivot'!$B:$B,1,)</f>
        <v>4105</v>
      </c>
    </row>
    <row r="155" spans="2:41" x14ac:dyDescent="0.25">
      <c r="B155" s="171">
        <v>4106</v>
      </c>
      <c r="C155" s="171" t="str">
        <f t="shared" si="25"/>
        <v/>
      </c>
      <c r="F155" s="149">
        <f>SUMIF('AH Data Pivot'!$B$3:$B$1297,'Mix Substation Location Summary'!$B155,'AH Data Pivot'!$C$3:$C$1297)</f>
        <v>563121.10000000009</v>
      </c>
      <c r="G155" s="155">
        <f>SUMIF('AH Data Pivot'!$B$3:$B$1297,'Mix Substation Location Summary'!$B155,'AH Data Pivot'!$C$3:$C$1297)-F155</f>
        <v>0</v>
      </c>
      <c r="K155" s="149">
        <f>SUMIF('AH Data Pivot'!$B$3:$B$1297,'Mix Substation Location Summary'!$B155,'AH Data Pivot'!$D$3:$D$1297)</f>
        <v>0</v>
      </c>
      <c r="L155" s="197">
        <f>SUMIF('AH Data Pivot'!$B$3:$B$1297,'Mix Substation Location Summary'!$B155,'AH Data Pivot'!$D$3:$D$1297)-K155</f>
        <v>0</v>
      </c>
      <c r="P155" s="150">
        <f>SUMIF('AH Data Pivot'!$B$3:$B$1297,'Mix Substation Location Summary'!$B155,'AH Data Pivot'!$E$3:$E$1297)</f>
        <v>0</v>
      </c>
      <c r="Q155" s="195">
        <f>SUMIF('AH Data Pivot'!$B$3:$B$1297,'Mix Substation Location Summary'!$B155,'AH Data Pivot'!$E$3:$E$1297)-P155</f>
        <v>0</v>
      </c>
      <c r="U155" s="150">
        <f>SUMIF('AH Data Pivot'!$B$3:$B$1297,'Mix Substation Location Summary'!$B155,'AH Data Pivot'!$F$3:$F$1297)</f>
        <v>0</v>
      </c>
      <c r="V155" s="186">
        <f>SUMIF('AH Data Pivot'!$B$3:$B$1297,'Mix Substation Location Summary'!$B155,'AH Data Pivot'!$F$3:$F$1297)-U155</f>
        <v>0</v>
      </c>
      <c r="W155" s="171"/>
      <c r="Z155" s="150">
        <f>SUMIF('AH Data Pivot'!$B$3:$B$1297,'Mix Substation Location Summary'!$B155,'AH Data Pivot'!$G$3:$G$1297)</f>
        <v>0</v>
      </c>
      <c r="AA155" s="155">
        <f>SUMIF('AH Data Pivot'!$B$3:$B$1297,'Mix Substation Location Summary'!$B155,'AH Data Pivot'!$G$3:$G$1297)-Z155</f>
        <v>0</v>
      </c>
      <c r="AE155" s="150">
        <f>SUMIF('AH Data Pivot'!$B$3:$B$1297,'Mix Substation Location Summary'!$B155,'AH Data Pivot'!$H$3:$H$1297)</f>
        <v>0</v>
      </c>
      <c r="AF155" s="186">
        <f>SUMIF('AH Data Pivot'!$B$3:$B$1297,'Mix Substation Location Summary'!$B155,'AH Data Pivot'!$H$3:$H$1297)-AE155</f>
        <v>0</v>
      </c>
      <c r="AI155" s="120">
        <f t="shared" si="31"/>
        <v>1</v>
      </c>
      <c r="AJ155" s="119" t="str">
        <f t="shared" si="27"/>
        <v/>
      </c>
      <c r="AL155" s="20">
        <f t="shared" si="26"/>
        <v>4106</v>
      </c>
      <c r="AM155" s="20">
        <f>VLOOKUP(AL155,'TS by Location'!R:R,1,FALSE)</f>
        <v>4106</v>
      </c>
      <c r="AN155" s="20" t="e">
        <f>VLOOKUP(AL155,'DS by Location'!Q:Q,1,FALSE)</f>
        <v>#N/A</v>
      </c>
      <c r="AO155" s="20">
        <f>+VLOOKUP(AL155,'AH Data Pivot'!$B:$B,1,)</f>
        <v>4106</v>
      </c>
    </row>
    <row r="156" spans="2:41" x14ac:dyDescent="0.25">
      <c r="B156" s="171">
        <v>4107</v>
      </c>
      <c r="C156" s="171" t="str">
        <f t="shared" si="25"/>
        <v/>
      </c>
      <c r="F156" s="149">
        <f>SUMIF('AH Data Pivot'!$B$3:$B$1297,'Mix Substation Location Summary'!$B156,'AH Data Pivot'!$C$3:$C$1297)</f>
        <v>4261323.3900000006</v>
      </c>
      <c r="G156" s="155">
        <f>SUMIF('AH Data Pivot'!$B$3:$B$1297,'Mix Substation Location Summary'!$B156,'AH Data Pivot'!$C$3:$C$1297)-F156</f>
        <v>0</v>
      </c>
      <c r="K156" s="149">
        <f>SUMIF('AH Data Pivot'!$B$3:$B$1297,'Mix Substation Location Summary'!$B156,'AH Data Pivot'!$D$3:$D$1297)</f>
        <v>310267.50999999995</v>
      </c>
      <c r="L156" s="197">
        <f>SUMIF('AH Data Pivot'!$B$3:$B$1297,'Mix Substation Location Summary'!$B156,'AH Data Pivot'!$D$3:$D$1297)-K156</f>
        <v>0</v>
      </c>
      <c r="P156" s="150">
        <f>SUMIF('AH Data Pivot'!$B$3:$B$1297,'Mix Substation Location Summary'!$B156,'AH Data Pivot'!$E$3:$E$1297)</f>
        <v>0</v>
      </c>
      <c r="Q156" s="195">
        <f>SUMIF('AH Data Pivot'!$B$3:$B$1297,'Mix Substation Location Summary'!$B156,'AH Data Pivot'!$E$3:$E$1297)-P156</f>
        <v>0</v>
      </c>
      <c r="U156" s="150">
        <f>SUMIF('AH Data Pivot'!$B$3:$B$1297,'Mix Substation Location Summary'!$B156,'AH Data Pivot'!$F$3:$F$1297)</f>
        <v>0</v>
      </c>
      <c r="V156" s="186">
        <f>SUMIF('AH Data Pivot'!$B$3:$B$1297,'Mix Substation Location Summary'!$B156,'AH Data Pivot'!$F$3:$F$1297)-U156</f>
        <v>0</v>
      </c>
      <c r="W156" s="171"/>
      <c r="Z156" s="150">
        <f>SUMIF('AH Data Pivot'!$B$3:$B$1297,'Mix Substation Location Summary'!$B156,'AH Data Pivot'!$G$3:$G$1297)</f>
        <v>0</v>
      </c>
      <c r="AA156" s="155">
        <f>SUMIF('AH Data Pivot'!$B$3:$B$1297,'Mix Substation Location Summary'!$B156,'AH Data Pivot'!$G$3:$G$1297)-Z156</f>
        <v>0</v>
      </c>
      <c r="AE156" s="150">
        <f>SUMIF('AH Data Pivot'!$B$3:$B$1297,'Mix Substation Location Summary'!$B156,'AH Data Pivot'!$H$3:$H$1297)</f>
        <v>0</v>
      </c>
      <c r="AF156" s="186">
        <f>SUMIF('AH Data Pivot'!$B$3:$B$1297,'Mix Substation Location Summary'!$B156,'AH Data Pivot'!$H$3:$H$1297)-AE156</f>
        <v>0</v>
      </c>
      <c r="AI156" s="120">
        <f t="shared" si="31"/>
        <v>1</v>
      </c>
      <c r="AJ156" s="119" t="str">
        <f t="shared" si="27"/>
        <v/>
      </c>
      <c r="AL156" s="20">
        <f t="shared" si="26"/>
        <v>4107</v>
      </c>
      <c r="AM156" s="20">
        <f>VLOOKUP(AL156,'TS by Location'!R:R,1,FALSE)</f>
        <v>4107</v>
      </c>
      <c r="AN156" s="20" t="e">
        <f>VLOOKUP(AL156,'DS by Location'!Q:Q,1,FALSE)</f>
        <v>#N/A</v>
      </c>
      <c r="AO156" s="20">
        <f>+VLOOKUP(AL156,'AH Data Pivot'!$B:$B,1,)</f>
        <v>4107</v>
      </c>
    </row>
    <row r="157" spans="2:41" x14ac:dyDescent="0.25">
      <c r="B157" s="171">
        <v>4108</v>
      </c>
      <c r="C157" s="171" t="str">
        <f t="shared" ref="C157" si="32">IFERROR(MATCH(B157,$B$4:$B$60,0),"")</f>
        <v/>
      </c>
      <c r="F157" s="149">
        <f>SUMIF('AH Data Pivot'!$B$3:$B$1297,'Mix Substation Location Summary'!$B157,'AH Data Pivot'!$C$3:$C$1297)</f>
        <v>8067990.54</v>
      </c>
      <c r="G157" s="155">
        <f>SUMIF('AH Data Pivot'!$B$3:$B$1297,'Mix Substation Location Summary'!$B157,'AH Data Pivot'!$C$3:$C$1297)-F157</f>
        <v>0</v>
      </c>
      <c r="K157" s="149">
        <f>SUMIF('AH Data Pivot'!$B$3:$B$1297,'Mix Substation Location Summary'!$B157,'AH Data Pivot'!$D$3:$D$1297)</f>
        <v>3035776.63</v>
      </c>
      <c r="L157" s="197">
        <f>SUMIF('AH Data Pivot'!$B$3:$B$1297,'Mix Substation Location Summary'!$B157,'AH Data Pivot'!$D$3:$D$1297)-K157</f>
        <v>0</v>
      </c>
      <c r="P157" s="150">
        <f>SUMIF('AH Data Pivot'!$B$3:$B$1297,'Mix Substation Location Summary'!$B157,'AH Data Pivot'!$E$3:$E$1297)</f>
        <v>0</v>
      </c>
      <c r="Q157" s="195">
        <f>SUMIF('AH Data Pivot'!$B$3:$B$1297,'Mix Substation Location Summary'!$B157,'AH Data Pivot'!$E$3:$E$1297)-P157</f>
        <v>0</v>
      </c>
      <c r="U157" s="150">
        <f>SUMIF('AH Data Pivot'!$B$3:$B$1297,'Mix Substation Location Summary'!$B157,'AH Data Pivot'!$F$3:$F$1297)</f>
        <v>0</v>
      </c>
      <c r="V157" s="186">
        <f>SUMIF('AH Data Pivot'!$B$3:$B$1297,'Mix Substation Location Summary'!$B157,'AH Data Pivot'!$F$3:$F$1297)-U157</f>
        <v>0</v>
      </c>
      <c r="W157" s="171"/>
      <c r="Z157" s="150">
        <f>SUMIF('AH Data Pivot'!$B$3:$B$1297,'Mix Substation Location Summary'!$B157,'AH Data Pivot'!$G$3:$G$1297)</f>
        <v>0</v>
      </c>
      <c r="AA157" s="155">
        <f>SUMIF('AH Data Pivot'!$B$3:$B$1297,'Mix Substation Location Summary'!$B157,'AH Data Pivot'!$G$3:$G$1297)-Z157</f>
        <v>0</v>
      </c>
      <c r="AE157" s="150">
        <f>SUMIF('AH Data Pivot'!$B$3:$B$1297,'Mix Substation Location Summary'!$B157,'AH Data Pivot'!$H$3:$H$1297)</f>
        <v>0</v>
      </c>
      <c r="AF157" s="186">
        <f>SUMIF('AH Data Pivot'!$B$3:$B$1297,'Mix Substation Location Summary'!$B157,'AH Data Pivot'!$H$3:$H$1297)-AE157</f>
        <v>0</v>
      </c>
      <c r="AI157" s="120">
        <f t="shared" ref="AI157" si="33">IF(F157+K157+P157=0,"",1)</f>
        <v>1</v>
      </c>
      <c r="AJ157" s="119" t="str">
        <f t="shared" ref="AJ157" si="34">IF(U157+Z157+AE157=0,"",1)</f>
        <v/>
      </c>
      <c r="AL157" s="20">
        <f t="shared" si="26"/>
        <v>4108</v>
      </c>
      <c r="AM157" s="20">
        <f>VLOOKUP(AL157,'TS by Location'!R:R,1,FALSE)</f>
        <v>4108</v>
      </c>
      <c r="AN157" s="20" t="e">
        <f>VLOOKUP(AL157,'DS by Location'!Q:Q,1,FALSE)</f>
        <v>#N/A</v>
      </c>
      <c r="AO157" s="20">
        <f>+VLOOKUP(AL157,'AH Data Pivot'!$B:$B,1,)</f>
        <v>4108</v>
      </c>
    </row>
    <row r="158" spans="2:41" x14ac:dyDescent="0.25">
      <c r="B158" s="171">
        <v>4111</v>
      </c>
      <c r="C158" s="171" t="str">
        <f t="shared" si="25"/>
        <v/>
      </c>
      <c r="F158" s="149">
        <f>SUMIF('AH Data Pivot'!$B$3:$B$1297,'Mix Substation Location Summary'!$B158,'AH Data Pivot'!$C$3:$C$1297)</f>
        <v>1943.6299999999999</v>
      </c>
      <c r="G158" s="155">
        <f>SUMIF('AH Data Pivot'!$B$3:$B$1297,'Mix Substation Location Summary'!$B158,'AH Data Pivot'!$C$3:$C$1297)-F158</f>
        <v>0</v>
      </c>
      <c r="K158" s="149">
        <f>SUMIF('AH Data Pivot'!$B$3:$B$1297,'Mix Substation Location Summary'!$B158,'AH Data Pivot'!$D$3:$D$1297)</f>
        <v>0</v>
      </c>
      <c r="L158" s="197">
        <f>SUMIF('AH Data Pivot'!$B$3:$B$1297,'Mix Substation Location Summary'!$B158,'AH Data Pivot'!$D$3:$D$1297)-K158</f>
        <v>0</v>
      </c>
      <c r="P158" s="150">
        <f>SUMIF('AH Data Pivot'!$B$3:$B$1297,'Mix Substation Location Summary'!$B158,'AH Data Pivot'!$E$3:$E$1297)</f>
        <v>0</v>
      </c>
      <c r="Q158" s="195">
        <f>SUMIF('AH Data Pivot'!$B$3:$B$1297,'Mix Substation Location Summary'!$B158,'AH Data Pivot'!$E$3:$E$1297)-P158</f>
        <v>0</v>
      </c>
      <c r="U158" s="150">
        <f>SUMIF('AH Data Pivot'!$B$3:$B$1297,'Mix Substation Location Summary'!$B158,'AH Data Pivot'!$F$3:$F$1297)</f>
        <v>0</v>
      </c>
      <c r="V158" s="186">
        <f>SUMIF('AH Data Pivot'!$B$3:$B$1297,'Mix Substation Location Summary'!$B158,'AH Data Pivot'!$F$3:$F$1297)-U158</f>
        <v>0</v>
      </c>
      <c r="W158" s="171"/>
      <c r="Z158" s="150">
        <f>SUMIF('AH Data Pivot'!$B$3:$B$1297,'Mix Substation Location Summary'!$B158,'AH Data Pivot'!$G$3:$G$1297)</f>
        <v>0</v>
      </c>
      <c r="AA158" s="155">
        <f>SUMIF('AH Data Pivot'!$B$3:$B$1297,'Mix Substation Location Summary'!$B158,'AH Data Pivot'!$G$3:$G$1297)-Z158</f>
        <v>0</v>
      </c>
      <c r="AE158" s="150">
        <f>SUMIF('AH Data Pivot'!$B$3:$B$1297,'Mix Substation Location Summary'!$B158,'AH Data Pivot'!$H$3:$H$1297)</f>
        <v>0</v>
      </c>
      <c r="AF158" s="186">
        <f>SUMIF('AH Data Pivot'!$B$3:$B$1297,'Mix Substation Location Summary'!$B158,'AH Data Pivot'!$H$3:$H$1297)-AE158</f>
        <v>0</v>
      </c>
      <c r="AI158" s="120">
        <f t="shared" si="31"/>
        <v>1</v>
      </c>
      <c r="AJ158" s="119" t="str">
        <f t="shared" si="27"/>
        <v/>
      </c>
      <c r="AL158" s="20">
        <f t="shared" si="26"/>
        <v>4111</v>
      </c>
      <c r="AM158" s="20">
        <f>VLOOKUP(AL158,'TS by Location'!R:R,1,FALSE)</f>
        <v>4111</v>
      </c>
      <c r="AN158" s="20" t="e">
        <f>VLOOKUP(AL158,'DS by Location'!Q:Q,1,FALSE)</f>
        <v>#N/A</v>
      </c>
      <c r="AO158" s="20">
        <f>+VLOOKUP(AL158,'AH Data Pivot'!$B:$B,1,)</f>
        <v>4111</v>
      </c>
    </row>
    <row r="159" spans="2:41" x14ac:dyDescent="0.25">
      <c r="B159" s="171">
        <v>4113</v>
      </c>
      <c r="C159" s="171" t="str">
        <f t="shared" si="25"/>
        <v/>
      </c>
      <c r="F159" s="149">
        <f>SUMIF('AH Data Pivot'!$B$3:$B$1297,'Mix Substation Location Summary'!$B159,'AH Data Pivot'!$C$3:$C$1297)</f>
        <v>793530.90999999992</v>
      </c>
      <c r="G159" s="155">
        <f>SUMIF('AH Data Pivot'!$B$3:$B$1297,'Mix Substation Location Summary'!$B159,'AH Data Pivot'!$C$3:$C$1297)-F159</f>
        <v>0</v>
      </c>
      <c r="K159" s="149">
        <f>SUMIF('AH Data Pivot'!$B$3:$B$1297,'Mix Substation Location Summary'!$B159,'AH Data Pivot'!$D$3:$D$1297)</f>
        <v>0</v>
      </c>
      <c r="L159" s="197">
        <f>SUMIF('AH Data Pivot'!$B$3:$B$1297,'Mix Substation Location Summary'!$B159,'AH Data Pivot'!$D$3:$D$1297)-K159</f>
        <v>0</v>
      </c>
      <c r="P159" s="150">
        <f>SUMIF('AH Data Pivot'!$B$3:$B$1297,'Mix Substation Location Summary'!$B159,'AH Data Pivot'!$E$3:$E$1297)</f>
        <v>0</v>
      </c>
      <c r="Q159" s="195">
        <f>SUMIF('AH Data Pivot'!$B$3:$B$1297,'Mix Substation Location Summary'!$B159,'AH Data Pivot'!$E$3:$E$1297)-P159</f>
        <v>0</v>
      </c>
      <c r="U159" s="150">
        <f>SUMIF('AH Data Pivot'!$B$3:$B$1297,'Mix Substation Location Summary'!$B159,'AH Data Pivot'!$F$3:$F$1297)</f>
        <v>0</v>
      </c>
      <c r="V159" s="186">
        <f>SUMIF('AH Data Pivot'!$B$3:$B$1297,'Mix Substation Location Summary'!$B159,'AH Data Pivot'!$F$3:$F$1297)-U159</f>
        <v>0</v>
      </c>
      <c r="W159" s="171"/>
      <c r="Z159" s="150">
        <f>SUMIF('AH Data Pivot'!$B$3:$B$1297,'Mix Substation Location Summary'!$B159,'AH Data Pivot'!$G$3:$G$1297)</f>
        <v>0</v>
      </c>
      <c r="AA159" s="155">
        <f>SUMIF('AH Data Pivot'!$B$3:$B$1297,'Mix Substation Location Summary'!$B159,'AH Data Pivot'!$G$3:$G$1297)-Z159</f>
        <v>0</v>
      </c>
      <c r="AE159" s="150">
        <f>SUMIF('AH Data Pivot'!$B$3:$B$1297,'Mix Substation Location Summary'!$B159,'AH Data Pivot'!$H$3:$H$1297)</f>
        <v>0</v>
      </c>
      <c r="AF159" s="186">
        <f>SUMIF('AH Data Pivot'!$B$3:$B$1297,'Mix Substation Location Summary'!$B159,'AH Data Pivot'!$H$3:$H$1297)-AE159</f>
        <v>0</v>
      </c>
      <c r="AI159" s="120">
        <f t="shared" si="31"/>
        <v>1</v>
      </c>
      <c r="AJ159" s="119" t="str">
        <f t="shared" si="27"/>
        <v/>
      </c>
      <c r="AL159" s="20">
        <f t="shared" si="26"/>
        <v>4113</v>
      </c>
      <c r="AM159" s="20">
        <f>VLOOKUP(AL159,'TS by Location'!R:R,1,FALSE)</f>
        <v>4113</v>
      </c>
      <c r="AN159" s="20" t="e">
        <f>VLOOKUP(AL159,'DS by Location'!Q:Q,1,FALSE)</f>
        <v>#N/A</v>
      </c>
      <c r="AO159" s="20">
        <f>+VLOOKUP(AL159,'AH Data Pivot'!$B:$B,1,)</f>
        <v>4113</v>
      </c>
    </row>
    <row r="160" spans="2:41" x14ac:dyDescent="0.25">
      <c r="B160" s="171">
        <v>4114</v>
      </c>
      <c r="C160" s="171" t="str">
        <f t="shared" si="25"/>
        <v/>
      </c>
      <c r="F160" s="149">
        <f>SUMIF('AH Data Pivot'!$B$3:$B$1297,'Mix Substation Location Summary'!$B160,'AH Data Pivot'!$C$3:$C$1297)</f>
        <v>3210534.2300000004</v>
      </c>
      <c r="G160" s="155">
        <f>SUMIF('AH Data Pivot'!$B$3:$B$1297,'Mix Substation Location Summary'!$B160,'AH Data Pivot'!$C$3:$C$1297)-F160</f>
        <v>0</v>
      </c>
      <c r="K160" s="149">
        <f>SUMIF('AH Data Pivot'!$B$3:$B$1297,'Mix Substation Location Summary'!$B160,'AH Data Pivot'!$D$3:$D$1297)</f>
        <v>533209.94000000006</v>
      </c>
      <c r="L160" s="197">
        <f>SUMIF('AH Data Pivot'!$B$3:$B$1297,'Mix Substation Location Summary'!$B160,'AH Data Pivot'!$D$3:$D$1297)-K160</f>
        <v>0</v>
      </c>
      <c r="P160" s="150">
        <f>SUMIF('AH Data Pivot'!$B$3:$B$1297,'Mix Substation Location Summary'!$B160,'AH Data Pivot'!$E$3:$E$1297)</f>
        <v>661181.77</v>
      </c>
      <c r="Q160" s="195">
        <f>SUMIF('AH Data Pivot'!$B$3:$B$1297,'Mix Substation Location Summary'!$B160,'AH Data Pivot'!$E$3:$E$1297)-P160</f>
        <v>0</v>
      </c>
      <c r="U160" s="150">
        <f>SUMIF('AH Data Pivot'!$B$3:$B$1297,'Mix Substation Location Summary'!$B160,'AH Data Pivot'!$F$3:$F$1297)</f>
        <v>0</v>
      </c>
      <c r="V160" s="186">
        <f>SUMIF('AH Data Pivot'!$B$3:$B$1297,'Mix Substation Location Summary'!$B160,'AH Data Pivot'!$F$3:$F$1297)-U160</f>
        <v>0</v>
      </c>
      <c r="W160" s="171"/>
      <c r="Z160" s="150">
        <f>SUMIF('AH Data Pivot'!$B$3:$B$1297,'Mix Substation Location Summary'!$B160,'AH Data Pivot'!$G$3:$G$1297)</f>
        <v>0</v>
      </c>
      <c r="AA160" s="155">
        <f>SUMIF('AH Data Pivot'!$B$3:$B$1297,'Mix Substation Location Summary'!$B160,'AH Data Pivot'!$G$3:$G$1297)-Z160</f>
        <v>0</v>
      </c>
      <c r="AE160" s="150">
        <f>SUMIF('AH Data Pivot'!$B$3:$B$1297,'Mix Substation Location Summary'!$B160,'AH Data Pivot'!$H$3:$H$1297)</f>
        <v>0</v>
      </c>
      <c r="AF160" s="186">
        <f>SUMIF('AH Data Pivot'!$B$3:$B$1297,'Mix Substation Location Summary'!$B160,'AH Data Pivot'!$H$3:$H$1297)-AE160</f>
        <v>0</v>
      </c>
      <c r="AI160" s="120">
        <f t="shared" si="31"/>
        <v>1</v>
      </c>
      <c r="AJ160" s="119" t="str">
        <f t="shared" si="27"/>
        <v/>
      </c>
      <c r="AL160" s="20">
        <f t="shared" si="26"/>
        <v>4114</v>
      </c>
      <c r="AM160" s="20">
        <f>VLOOKUP(AL160,'TS by Location'!R:R,1,FALSE)</f>
        <v>4114</v>
      </c>
      <c r="AN160" s="20" t="e">
        <f>VLOOKUP(AL160,'DS by Location'!Q:Q,1,FALSE)</f>
        <v>#N/A</v>
      </c>
      <c r="AO160" s="20">
        <f>+VLOOKUP(AL160,'AH Data Pivot'!$B:$B,1,)</f>
        <v>4114</v>
      </c>
    </row>
    <row r="161" spans="2:41" x14ac:dyDescent="0.25">
      <c r="B161" s="171">
        <v>4115</v>
      </c>
      <c r="C161" s="171" t="str">
        <f t="shared" si="25"/>
        <v/>
      </c>
      <c r="F161" s="149">
        <f>SUMIF('AH Data Pivot'!$B$3:$B$1297,'Mix Substation Location Summary'!$B161,'AH Data Pivot'!$C$3:$C$1297)</f>
        <v>1607024.1400000001</v>
      </c>
      <c r="G161" s="155">
        <f>SUMIF('AH Data Pivot'!$B$3:$B$1297,'Mix Substation Location Summary'!$B161,'AH Data Pivot'!$C$3:$C$1297)-F161</f>
        <v>0</v>
      </c>
      <c r="K161" s="149">
        <f>SUMIF('AH Data Pivot'!$B$3:$B$1297,'Mix Substation Location Summary'!$B161,'AH Data Pivot'!$D$3:$D$1297)</f>
        <v>531634.82999999996</v>
      </c>
      <c r="L161" s="197">
        <f>SUMIF('AH Data Pivot'!$B$3:$B$1297,'Mix Substation Location Summary'!$B161,'AH Data Pivot'!$D$3:$D$1297)-K161</f>
        <v>0</v>
      </c>
      <c r="P161" s="150">
        <f>SUMIF('AH Data Pivot'!$B$3:$B$1297,'Mix Substation Location Summary'!$B161,'AH Data Pivot'!$E$3:$E$1297)</f>
        <v>2148.6799999999998</v>
      </c>
      <c r="Q161" s="195">
        <f>SUMIF('AH Data Pivot'!$B$3:$B$1297,'Mix Substation Location Summary'!$B161,'AH Data Pivot'!$E$3:$E$1297)-P161</f>
        <v>0</v>
      </c>
      <c r="U161" s="150">
        <f>SUMIF('AH Data Pivot'!$B$3:$B$1297,'Mix Substation Location Summary'!$B161,'AH Data Pivot'!$F$3:$F$1297)</f>
        <v>0</v>
      </c>
      <c r="V161" s="186">
        <f>SUMIF('AH Data Pivot'!$B$3:$B$1297,'Mix Substation Location Summary'!$B161,'AH Data Pivot'!$F$3:$F$1297)-U161</f>
        <v>0</v>
      </c>
      <c r="W161" s="171"/>
      <c r="Z161" s="150">
        <f>SUMIF('AH Data Pivot'!$B$3:$B$1297,'Mix Substation Location Summary'!$B161,'AH Data Pivot'!$G$3:$G$1297)</f>
        <v>0</v>
      </c>
      <c r="AA161" s="155">
        <f>SUMIF('AH Data Pivot'!$B$3:$B$1297,'Mix Substation Location Summary'!$B161,'AH Data Pivot'!$G$3:$G$1297)-Z161</f>
        <v>0</v>
      </c>
      <c r="AE161" s="150">
        <f>SUMIF('AH Data Pivot'!$B$3:$B$1297,'Mix Substation Location Summary'!$B161,'AH Data Pivot'!$H$3:$H$1297)</f>
        <v>0</v>
      </c>
      <c r="AF161" s="186">
        <f>SUMIF('AH Data Pivot'!$B$3:$B$1297,'Mix Substation Location Summary'!$B161,'AH Data Pivot'!$H$3:$H$1297)-AE161</f>
        <v>0</v>
      </c>
      <c r="AI161" s="120">
        <f t="shared" si="31"/>
        <v>1</v>
      </c>
      <c r="AJ161" s="119" t="str">
        <f t="shared" si="27"/>
        <v/>
      </c>
      <c r="AL161" s="20">
        <f t="shared" si="26"/>
        <v>4115</v>
      </c>
      <c r="AM161" s="20">
        <f>VLOOKUP(AL161,'TS by Location'!R:R,1,FALSE)</f>
        <v>4115</v>
      </c>
      <c r="AN161" s="20" t="e">
        <f>VLOOKUP(AL161,'DS by Location'!Q:Q,1,FALSE)</f>
        <v>#N/A</v>
      </c>
      <c r="AO161" s="20">
        <f>+VLOOKUP(AL161,'AH Data Pivot'!$B:$B,1,)</f>
        <v>4115</v>
      </c>
    </row>
    <row r="162" spans="2:41" x14ac:dyDescent="0.25">
      <c r="B162" s="171">
        <v>4116</v>
      </c>
      <c r="C162" s="171" t="str">
        <f t="shared" si="25"/>
        <v/>
      </c>
      <c r="F162" s="149">
        <f>SUMIF('AH Data Pivot'!$B$3:$B$1297,'Mix Substation Location Summary'!$B162,'AH Data Pivot'!$C$3:$C$1297)</f>
        <v>3594552.46</v>
      </c>
      <c r="G162" s="155">
        <f>SUMIF('AH Data Pivot'!$B$3:$B$1297,'Mix Substation Location Summary'!$B162,'AH Data Pivot'!$C$3:$C$1297)-F162</f>
        <v>0</v>
      </c>
      <c r="K162" s="149">
        <f>SUMIF('AH Data Pivot'!$B$3:$B$1297,'Mix Substation Location Summary'!$B162,'AH Data Pivot'!$D$3:$D$1297)</f>
        <v>162282.44</v>
      </c>
      <c r="L162" s="197">
        <f>SUMIF('AH Data Pivot'!$B$3:$B$1297,'Mix Substation Location Summary'!$B162,'AH Data Pivot'!$D$3:$D$1297)-K162</f>
        <v>0</v>
      </c>
      <c r="P162" s="150">
        <f>SUMIF('AH Data Pivot'!$B$3:$B$1297,'Mix Substation Location Summary'!$B162,'AH Data Pivot'!$E$3:$E$1297)</f>
        <v>2064.92</v>
      </c>
      <c r="Q162" s="195">
        <f>SUMIF('AH Data Pivot'!$B$3:$B$1297,'Mix Substation Location Summary'!$B162,'AH Data Pivot'!$E$3:$E$1297)-P162</f>
        <v>0</v>
      </c>
      <c r="U162" s="150">
        <f>SUMIF('AH Data Pivot'!$B$3:$B$1297,'Mix Substation Location Summary'!$B162,'AH Data Pivot'!$F$3:$F$1297)</f>
        <v>0</v>
      </c>
      <c r="V162" s="186">
        <f>SUMIF('AH Data Pivot'!$B$3:$B$1297,'Mix Substation Location Summary'!$B162,'AH Data Pivot'!$F$3:$F$1297)-U162</f>
        <v>0</v>
      </c>
      <c r="W162" s="171"/>
      <c r="Z162" s="150">
        <f>SUMIF('AH Data Pivot'!$B$3:$B$1297,'Mix Substation Location Summary'!$B162,'AH Data Pivot'!$G$3:$G$1297)</f>
        <v>0</v>
      </c>
      <c r="AA162" s="155">
        <f>SUMIF('AH Data Pivot'!$B$3:$B$1297,'Mix Substation Location Summary'!$B162,'AH Data Pivot'!$G$3:$G$1297)-Z162</f>
        <v>0</v>
      </c>
      <c r="AE162" s="150">
        <f>SUMIF('AH Data Pivot'!$B$3:$B$1297,'Mix Substation Location Summary'!$B162,'AH Data Pivot'!$H$3:$H$1297)</f>
        <v>0</v>
      </c>
      <c r="AF162" s="186">
        <f>SUMIF('AH Data Pivot'!$B$3:$B$1297,'Mix Substation Location Summary'!$B162,'AH Data Pivot'!$H$3:$H$1297)-AE162</f>
        <v>0</v>
      </c>
      <c r="AI162" s="120">
        <f t="shared" si="31"/>
        <v>1</v>
      </c>
      <c r="AJ162" s="119" t="str">
        <f t="shared" si="27"/>
        <v/>
      </c>
      <c r="AL162" s="20">
        <f t="shared" si="26"/>
        <v>4116</v>
      </c>
      <c r="AM162" s="20">
        <f>VLOOKUP(AL162,'TS by Location'!R:R,1,FALSE)</f>
        <v>4116</v>
      </c>
      <c r="AN162" s="20" t="e">
        <f>VLOOKUP(AL162,'DS by Location'!Q:Q,1,FALSE)</f>
        <v>#N/A</v>
      </c>
      <c r="AO162" s="20">
        <f>+VLOOKUP(AL162,'AH Data Pivot'!$B:$B,1,)</f>
        <v>4116</v>
      </c>
    </row>
    <row r="163" spans="2:41" x14ac:dyDescent="0.25">
      <c r="B163" s="171">
        <v>4117</v>
      </c>
      <c r="C163" s="171" t="str">
        <f t="shared" si="25"/>
        <v/>
      </c>
      <c r="F163" s="149">
        <f>SUMIF('AH Data Pivot'!$B$3:$B$1297,'Mix Substation Location Summary'!$B163,'AH Data Pivot'!$C$3:$C$1297)</f>
        <v>1005237.3</v>
      </c>
      <c r="G163" s="155">
        <f>SUMIF('AH Data Pivot'!$B$3:$B$1297,'Mix Substation Location Summary'!$B163,'AH Data Pivot'!$C$3:$C$1297)-F163</f>
        <v>0</v>
      </c>
      <c r="K163" s="149">
        <f>SUMIF('AH Data Pivot'!$B$3:$B$1297,'Mix Substation Location Summary'!$B163,'AH Data Pivot'!$D$3:$D$1297)</f>
        <v>7083.96</v>
      </c>
      <c r="L163" s="197">
        <f>SUMIF('AH Data Pivot'!$B$3:$B$1297,'Mix Substation Location Summary'!$B163,'AH Data Pivot'!$D$3:$D$1297)-K163</f>
        <v>0</v>
      </c>
      <c r="P163" s="150">
        <f>SUMIF('AH Data Pivot'!$B$3:$B$1297,'Mix Substation Location Summary'!$B163,'AH Data Pivot'!$E$3:$E$1297)</f>
        <v>12857.19</v>
      </c>
      <c r="Q163" s="195">
        <f>SUMIF('AH Data Pivot'!$B$3:$B$1297,'Mix Substation Location Summary'!$B163,'AH Data Pivot'!$E$3:$E$1297)-P163</f>
        <v>0</v>
      </c>
      <c r="U163" s="150">
        <f>SUMIF('AH Data Pivot'!$B$3:$B$1297,'Mix Substation Location Summary'!$B163,'AH Data Pivot'!$F$3:$F$1297)</f>
        <v>0</v>
      </c>
      <c r="V163" s="186">
        <f>SUMIF('AH Data Pivot'!$B$3:$B$1297,'Mix Substation Location Summary'!$B163,'AH Data Pivot'!$F$3:$F$1297)-U163</f>
        <v>0</v>
      </c>
      <c r="W163" s="171"/>
      <c r="Z163" s="150">
        <f>SUMIF('AH Data Pivot'!$B$3:$B$1297,'Mix Substation Location Summary'!$B163,'AH Data Pivot'!$G$3:$G$1297)</f>
        <v>0</v>
      </c>
      <c r="AA163" s="155">
        <f>SUMIF('AH Data Pivot'!$B$3:$B$1297,'Mix Substation Location Summary'!$B163,'AH Data Pivot'!$G$3:$G$1297)-Z163</f>
        <v>0</v>
      </c>
      <c r="AE163" s="150">
        <f>SUMIF('AH Data Pivot'!$B$3:$B$1297,'Mix Substation Location Summary'!$B163,'AH Data Pivot'!$H$3:$H$1297)</f>
        <v>0</v>
      </c>
      <c r="AF163" s="186">
        <f>SUMIF('AH Data Pivot'!$B$3:$B$1297,'Mix Substation Location Summary'!$B163,'AH Data Pivot'!$H$3:$H$1297)-AE163</f>
        <v>0</v>
      </c>
      <c r="AI163" s="120">
        <f t="shared" si="31"/>
        <v>1</v>
      </c>
      <c r="AJ163" s="119" t="str">
        <f t="shared" si="27"/>
        <v/>
      </c>
      <c r="AL163" s="20">
        <f t="shared" si="26"/>
        <v>4117</v>
      </c>
      <c r="AM163" s="20">
        <f>VLOOKUP(AL163,'TS by Location'!R:R,1,FALSE)</f>
        <v>4117</v>
      </c>
      <c r="AN163" s="20" t="e">
        <f>VLOOKUP(AL163,'DS by Location'!Q:Q,1,FALSE)</f>
        <v>#N/A</v>
      </c>
      <c r="AO163" s="20">
        <f>+VLOOKUP(AL163,'AH Data Pivot'!$B:$B,1,)</f>
        <v>4117</v>
      </c>
    </row>
    <row r="164" spans="2:41" x14ac:dyDescent="0.25">
      <c r="B164" s="171">
        <v>4118</v>
      </c>
      <c r="C164" s="171" t="str">
        <f t="shared" si="25"/>
        <v/>
      </c>
      <c r="F164" s="149">
        <f>SUMIF('AH Data Pivot'!$B$3:$B$1297,'Mix Substation Location Summary'!$B164,'AH Data Pivot'!$C$3:$C$1297)</f>
        <v>5612166.8100000015</v>
      </c>
      <c r="G164" s="155">
        <f>SUMIF('AH Data Pivot'!$B$3:$B$1297,'Mix Substation Location Summary'!$B164,'AH Data Pivot'!$C$3:$C$1297)-F164</f>
        <v>0</v>
      </c>
      <c r="K164" s="149">
        <f>SUMIF('AH Data Pivot'!$B$3:$B$1297,'Mix Substation Location Summary'!$B164,'AH Data Pivot'!$D$3:$D$1297)</f>
        <v>86460.73000000001</v>
      </c>
      <c r="L164" s="197">
        <f>SUMIF('AH Data Pivot'!$B$3:$B$1297,'Mix Substation Location Summary'!$B164,'AH Data Pivot'!$D$3:$D$1297)-K164</f>
        <v>0</v>
      </c>
      <c r="P164" s="150">
        <f>SUMIF('AH Data Pivot'!$B$3:$B$1297,'Mix Substation Location Summary'!$B164,'AH Data Pivot'!$E$3:$E$1297)</f>
        <v>2259.8000000000002</v>
      </c>
      <c r="Q164" s="195">
        <f>SUMIF('AH Data Pivot'!$B$3:$B$1297,'Mix Substation Location Summary'!$B164,'AH Data Pivot'!$E$3:$E$1297)-P164</f>
        <v>0</v>
      </c>
      <c r="U164" s="150">
        <f>SUMIF('AH Data Pivot'!$B$3:$B$1297,'Mix Substation Location Summary'!$B164,'AH Data Pivot'!$F$3:$F$1297)</f>
        <v>0</v>
      </c>
      <c r="V164" s="186">
        <f>SUMIF('AH Data Pivot'!$B$3:$B$1297,'Mix Substation Location Summary'!$B164,'AH Data Pivot'!$F$3:$F$1297)-U164</f>
        <v>0</v>
      </c>
      <c r="W164" s="171"/>
      <c r="Z164" s="150">
        <f>SUMIF('AH Data Pivot'!$B$3:$B$1297,'Mix Substation Location Summary'!$B164,'AH Data Pivot'!$G$3:$G$1297)</f>
        <v>0</v>
      </c>
      <c r="AA164" s="155">
        <f>SUMIF('AH Data Pivot'!$B$3:$B$1297,'Mix Substation Location Summary'!$B164,'AH Data Pivot'!$G$3:$G$1297)-Z164</f>
        <v>0</v>
      </c>
      <c r="AE164" s="150">
        <f>SUMIF('AH Data Pivot'!$B$3:$B$1297,'Mix Substation Location Summary'!$B164,'AH Data Pivot'!$H$3:$H$1297)</f>
        <v>0</v>
      </c>
      <c r="AF164" s="186">
        <f>SUMIF('AH Data Pivot'!$B$3:$B$1297,'Mix Substation Location Summary'!$B164,'AH Data Pivot'!$H$3:$H$1297)-AE164</f>
        <v>0</v>
      </c>
      <c r="AI164" s="120">
        <f t="shared" si="31"/>
        <v>1</v>
      </c>
      <c r="AJ164" s="119" t="str">
        <f t="shared" si="27"/>
        <v/>
      </c>
      <c r="AL164" s="20">
        <f t="shared" si="26"/>
        <v>4118</v>
      </c>
      <c r="AM164" s="20">
        <f>VLOOKUP(AL164,'TS by Location'!R:R,1,FALSE)</f>
        <v>4118</v>
      </c>
      <c r="AN164" s="20" t="e">
        <f>VLOOKUP(AL164,'DS by Location'!Q:Q,1,FALSE)</f>
        <v>#N/A</v>
      </c>
      <c r="AO164" s="20">
        <f>+VLOOKUP(AL164,'AH Data Pivot'!$B:$B,1,)</f>
        <v>4118</v>
      </c>
    </row>
    <row r="165" spans="2:41" x14ac:dyDescent="0.25">
      <c r="B165" s="171">
        <v>4119</v>
      </c>
      <c r="C165" s="171" t="str">
        <f t="shared" si="25"/>
        <v/>
      </c>
      <c r="F165" s="149">
        <f>SUMIF('AH Data Pivot'!$B$3:$B$1297,'Mix Substation Location Summary'!$B165,'AH Data Pivot'!$C$3:$C$1297)</f>
        <v>2105145.7199999997</v>
      </c>
      <c r="G165" s="155">
        <f>SUMIF('AH Data Pivot'!$B$3:$B$1297,'Mix Substation Location Summary'!$B165,'AH Data Pivot'!$C$3:$C$1297)-F165</f>
        <v>0</v>
      </c>
      <c r="K165" s="149">
        <f>SUMIF('AH Data Pivot'!$B$3:$B$1297,'Mix Substation Location Summary'!$B165,'AH Data Pivot'!$D$3:$D$1297)</f>
        <v>52418.3</v>
      </c>
      <c r="L165" s="197">
        <f>SUMIF('AH Data Pivot'!$B$3:$B$1297,'Mix Substation Location Summary'!$B165,'AH Data Pivot'!$D$3:$D$1297)-K165</f>
        <v>0</v>
      </c>
      <c r="P165" s="150">
        <f>SUMIF('AH Data Pivot'!$B$3:$B$1297,'Mix Substation Location Summary'!$B165,'AH Data Pivot'!$E$3:$E$1297)</f>
        <v>100.89</v>
      </c>
      <c r="Q165" s="195">
        <f>SUMIF('AH Data Pivot'!$B$3:$B$1297,'Mix Substation Location Summary'!$B165,'AH Data Pivot'!$E$3:$E$1297)-P165</f>
        <v>0</v>
      </c>
      <c r="U165" s="150">
        <f>SUMIF('AH Data Pivot'!$B$3:$B$1297,'Mix Substation Location Summary'!$B165,'AH Data Pivot'!$F$3:$F$1297)</f>
        <v>0</v>
      </c>
      <c r="V165" s="186">
        <f>SUMIF('AH Data Pivot'!$B$3:$B$1297,'Mix Substation Location Summary'!$B165,'AH Data Pivot'!$F$3:$F$1297)-U165</f>
        <v>0</v>
      </c>
      <c r="W165" s="171"/>
      <c r="Z165" s="150">
        <f>SUMIF('AH Data Pivot'!$B$3:$B$1297,'Mix Substation Location Summary'!$B165,'AH Data Pivot'!$G$3:$G$1297)</f>
        <v>0</v>
      </c>
      <c r="AA165" s="155">
        <f>SUMIF('AH Data Pivot'!$B$3:$B$1297,'Mix Substation Location Summary'!$B165,'AH Data Pivot'!$G$3:$G$1297)-Z165</f>
        <v>0</v>
      </c>
      <c r="AE165" s="150">
        <f>SUMIF('AH Data Pivot'!$B$3:$B$1297,'Mix Substation Location Summary'!$B165,'AH Data Pivot'!$H$3:$H$1297)</f>
        <v>0</v>
      </c>
      <c r="AF165" s="186">
        <f>SUMIF('AH Data Pivot'!$B$3:$B$1297,'Mix Substation Location Summary'!$B165,'AH Data Pivot'!$H$3:$H$1297)-AE165</f>
        <v>0</v>
      </c>
      <c r="AI165" s="120">
        <f t="shared" si="31"/>
        <v>1</v>
      </c>
      <c r="AJ165" s="119" t="str">
        <f t="shared" si="27"/>
        <v/>
      </c>
      <c r="AL165" s="20">
        <f t="shared" si="26"/>
        <v>4119</v>
      </c>
      <c r="AM165" s="20">
        <f>VLOOKUP(AL165,'TS by Location'!R:R,1,FALSE)</f>
        <v>4119</v>
      </c>
      <c r="AN165" s="20" t="e">
        <f>VLOOKUP(AL165,'DS by Location'!Q:Q,1,FALSE)</f>
        <v>#N/A</v>
      </c>
      <c r="AO165" s="20">
        <f>+VLOOKUP(AL165,'AH Data Pivot'!$B:$B,1,)</f>
        <v>4119</v>
      </c>
    </row>
    <row r="166" spans="2:41" x14ac:dyDescent="0.25">
      <c r="B166" s="171">
        <v>4120</v>
      </c>
      <c r="C166" s="171" t="str">
        <f t="shared" si="25"/>
        <v/>
      </c>
      <c r="F166" s="149">
        <f>SUMIF('AH Data Pivot'!$B$3:$B$1297,'Mix Substation Location Summary'!$B166,'AH Data Pivot'!$C$3:$C$1297)</f>
        <v>4269949.66</v>
      </c>
      <c r="G166" s="155">
        <f>SUMIF('AH Data Pivot'!$B$3:$B$1297,'Mix Substation Location Summary'!$B166,'AH Data Pivot'!$C$3:$C$1297)-F166</f>
        <v>0</v>
      </c>
      <c r="K166" s="149">
        <f>SUMIF('AH Data Pivot'!$B$3:$B$1297,'Mix Substation Location Summary'!$B166,'AH Data Pivot'!$D$3:$D$1297)</f>
        <v>301434.31</v>
      </c>
      <c r="L166" s="197">
        <f>SUMIF('AH Data Pivot'!$B$3:$B$1297,'Mix Substation Location Summary'!$B166,'AH Data Pivot'!$D$3:$D$1297)-K166</f>
        <v>0</v>
      </c>
      <c r="P166" s="150">
        <f>SUMIF('AH Data Pivot'!$B$3:$B$1297,'Mix Substation Location Summary'!$B166,'AH Data Pivot'!$E$3:$E$1297)</f>
        <v>3380</v>
      </c>
      <c r="Q166" s="195">
        <f>SUMIF('AH Data Pivot'!$B$3:$B$1297,'Mix Substation Location Summary'!$B166,'AH Data Pivot'!$E$3:$E$1297)-P166</f>
        <v>0</v>
      </c>
      <c r="U166" s="150">
        <f>SUMIF('AH Data Pivot'!$B$3:$B$1297,'Mix Substation Location Summary'!$B166,'AH Data Pivot'!$F$3:$F$1297)</f>
        <v>0</v>
      </c>
      <c r="V166" s="186">
        <f>SUMIF('AH Data Pivot'!$B$3:$B$1297,'Mix Substation Location Summary'!$B166,'AH Data Pivot'!$F$3:$F$1297)-U166</f>
        <v>0</v>
      </c>
      <c r="W166" s="171"/>
      <c r="Z166" s="150">
        <f>SUMIF('AH Data Pivot'!$B$3:$B$1297,'Mix Substation Location Summary'!$B166,'AH Data Pivot'!$G$3:$G$1297)</f>
        <v>0</v>
      </c>
      <c r="AA166" s="155">
        <f>SUMIF('AH Data Pivot'!$B$3:$B$1297,'Mix Substation Location Summary'!$B166,'AH Data Pivot'!$G$3:$G$1297)-Z166</f>
        <v>0</v>
      </c>
      <c r="AE166" s="150">
        <f>SUMIF('AH Data Pivot'!$B$3:$B$1297,'Mix Substation Location Summary'!$B166,'AH Data Pivot'!$H$3:$H$1297)</f>
        <v>0</v>
      </c>
      <c r="AF166" s="186">
        <f>SUMIF('AH Data Pivot'!$B$3:$B$1297,'Mix Substation Location Summary'!$B166,'AH Data Pivot'!$H$3:$H$1297)-AE166</f>
        <v>0</v>
      </c>
      <c r="AI166" s="120">
        <f t="shared" si="31"/>
        <v>1</v>
      </c>
      <c r="AJ166" s="119" t="str">
        <f t="shared" si="27"/>
        <v/>
      </c>
      <c r="AL166" s="20">
        <f t="shared" si="26"/>
        <v>4120</v>
      </c>
      <c r="AM166" s="20">
        <f>VLOOKUP(AL166,'TS by Location'!R:R,1,FALSE)</f>
        <v>4120</v>
      </c>
      <c r="AN166" s="20" t="e">
        <f>VLOOKUP(AL166,'DS by Location'!Q:Q,1,FALSE)</f>
        <v>#N/A</v>
      </c>
      <c r="AO166" s="20">
        <f>+VLOOKUP(AL166,'AH Data Pivot'!$B:$B,1,)</f>
        <v>4120</v>
      </c>
    </row>
    <row r="167" spans="2:41" x14ac:dyDescent="0.25">
      <c r="B167" s="171">
        <v>4121</v>
      </c>
      <c r="C167" s="171" t="str">
        <f t="shared" si="25"/>
        <v/>
      </c>
      <c r="F167" s="149">
        <f>SUMIF('AH Data Pivot'!$B$3:$B$1297,'Mix Substation Location Summary'!$B167,'AH Data Pivot'!$C$3:$C$1297)</f>
        <v>281783.82999999996</v>
      </c>
      <c r="G167" s="155">
        <f>SUMIF('AH Data Pivot'!$B$3:$B$1297,'Mix Substation Location Summary'!$B167,'AH Data Pivot'!$C$3:$C$1297)-F167</f>
        <v>0</v>
      </c>
      <c r="K167" s="149">
        <f>SUMIF('AH Data Pivot'!$B$3:$B$1297,'Mix Substation Location Summary'!$B167,'AH Data Pivot'!$D$3:$D$1297)</f>
        <v>0</v>
      </c>
      <c r="L167" s="197">
        <f>SUMIF('AH Data Pivot'!$B$3:$B$1297,'Mix Substation Location Summary'!$B167,'AH Data Pivot'!$D$3:$D$1297)-K167</f>
        <v>0</v>
      </c>
      <c r="P167" s="150">
        <f>SUMIF('AH Data Pivot'!$B$3:$B$1297,'Mix Substation Location Summary'!$B167,'AH Data Pivot'!$E$3:$E$1297)</f>
        <v>0</v>
      </c>
      <c r="Q167" s="195">
        <f>SUMIF('AH Data Pivot'!$B$3:$B$1297,'Mix Substation Location Summary'!$B167,'AH Data Pivot'!$E$3:$E$1297)-P167</f>
        <v>0</v>
      </c>
      <c r="U167" s="150">
        <f>SUMIF('AH Data Pivot'!$B$3:$B$1297,'Mix Substation Location Summary'!$B167,'AH Data Pivot'!$F$3:$F$1297)</f>
        <v>0</v>
      </c>
      <c r="V167" s="186">
        <f>SUMIF('AH Data Pivot'!$B$3:$B$1297,'Mix Substation Location Summary'!$B167,'AH Data Pivot'!$F$3:$F$1297)-U167</f>
        <v>0</v>
      </c>
      <c r="W167" s="171"/>
      <c r="Z167" s="150">
        <f>SUMIF('AH Data Pivot'!$B$3:$B$1297,'Mix Substation Location Summary'!$B167,'AH Data Pivot'!$G$3:$G$1297)</f>
        <v>0</v>
      </c>
      <c r="AA167" s="155">
        <f>SUMIF('AH Data Pivot'!$B$3:$B$1297,'Mix Substation Location Summary'!$B167,'AH Data Pivot'!$G$3:$G$1297)-Z167</f>
        <v>0</v>
      </c>
      <c r="AE167" s="150">
        <f>SUMIF('AH Data Pivot'!$B$3:$B$1297,'Mix Substation Location Summary'!$B167,'AH Data Pivot'!$H$3:$H$1297)</f>
        <v>0</v>
      </c>
      <c r="AF167" s="186">
        <f>SUMIF('AH Data Pivot'!$B$3:$B$1297,'Mix Substation Location Summary'!$B167,'AH Data Pivot'!$H$3:$H$1297)-AE167</f>
        <v>0</v>
      </c>
      <c r="AI167" s="120">
        <f t="shared" si="31"/>
        <v>1</v>
      </c>
      <c r="AJ167" s="119" t="str">
        <f t="shared" si="27"/>
        <v/>
      </c>
      <c r="AL167" s="20">
        <f t="shared" si="26"/>
        <v>4121</v>
      </c>
      <c r="AM167" s="20">
        <f>VLOOKUP(AL167,'TS by Location'!R:R,1,FALSE)</f>
        <v>4121</v>
      </c>
      <c r="AN167" s="20" t="e">
        <f>VLOOKUP(AL167,'DS by Location'!Q:Q,1,FALSE)</f>
        <v>#N/A</v>
      </c>
      <c r="AO167" s="20">
        <f>+VLOOKUP(AL167,'AH Data Pivot'!$B:$B,1,)</f>
        <v>4121</v>
      </c>
    </row>
    <row r="168" spans="2:41" x14ac:dyDescent="0.25">
      <c r="B168" s="171">
        <v>4123</v>
      </c>
      <c r="C168" s="171" t="str">
        <f t="shared" si="25"/>
        <v/>
      </c>
      <c r="F168" s="149">
        <f>SUMIF('AH Data Pivot'!$B$3:$B$1297,'Mix Substation Location Summary'!$B168,'AH Data Pivot'!$C$3:$C$1297)</f>
        <v>1749466.44</v>
      </c>
      <c r="G168" s="155">
        <f>SUMIF('AH Data Pivot'!$B$3:$B$1297,'Mix Substation Location Summary'!$B168,'AH Data Pivot'!$C$3:$C$1297)-F168</f>
        <v>0</v>
      </c>
      <c r="K168" s="149">
        <f>SUMIF('AH Data Pivot'!$B$3:$B$1297,'Mix Substation Location Summary'!$B168,'AH Data Pivot'!$D$3:$D$1297)</f>
        <v>0</v>
      </c>
      <c r="L168" s="197">
        <f>SUMIF('AH Data Pivot'!$B$3:$B$1297,'Mix Substation Location Summary'!$B168,'AH Data Pivot'!$D$3:$D$1297)-K168</f>
        <v>0</v>
      </c>
      <c r="P168" s="150">
        <f>SUMIF('AH Data Pivot'!$B$3:$B$1297,'Mix Substation Location Summary'!$B168,'AH Data Pivot'!$E$3:$E$1297)</f>
        <v>16632.95</v>
      </c>
      <c r="Q168" s="195">
        <f>SUMIF('AH Data Pivot'!$B$3:$B$1297,'Mix Substation Location Summary'!$B168,'AH Data Pivot'!$E$3:$E$1297)-P168</f>
        <v>0</v>
      </c>
      <c r="U168" s="150">
        <f>SUMIF('AH Data Pivot'!$B$3:$B$1297,'Mix Substation Location Summary'!$B168,'AH Data Pivot'!$F$3:$F$1297)</f>
        <v>0</v>
      </c>
      <c r="V168" s="186">
        <f>SUMIF('AH Data Pivot'!$B$3:$B$1297,'Mix Substation Location Summary'!$B168,'AH Data Pivot'!$F$3:$F$1297)-U168</f>
        <v>0</v>
      </c>
      <c r="W168" s="171"/>
      <c r="Z168" s="150">
        <f>SUMIF('AH Data Pivot'!$B$3:$B$1297,'Mix Substation Location Summary'!$B168,'AH Data Pivot'!$G$3:$G$1297)</f>
        <v>0</v>
      </c>
      <c r="AA168" s="155">
        <f>SUMIF('AH Data Pivot'!$B$3:$B$1297,'Mix Substation Location Summary'!$B168,'AH Data Pivot'!$G$3:$G$1297)-Z168</f>
        <v>0</v>
      </c>
      <c r="AE168" s="150">
        <f>SUMIF('AH Data Pivot'!$B$3:$B$1297,'Mix Substation Location Summary'!$B168,'AH Data Pivot'!$H$3:$H$1297)</f>
        <v>0</v>
      </c>
      <c r="AF168" s="186">
        <f>SUMIF('AH Data Pivot'!$B$3:$B$1297,'Mix Substation Location Summary'!$B168,'AH Data Pivot'!$H$3:$H$1297)-AE168</f>
        <v>0</v>
      </c>
      <c r="AI168" s="120">
        <f t="shared" si="31"/>
        <v>1</v>
      </c>
      <c r="AJ168" s="119" t="str">
        <f t="shared" si="27"/>
        <v/>
      </c>
      <c r="AL168" s="20">
        <f t="shared" si="26"/>
        <v>4123</v>
      </c>
      <c r="AM168" s="20">
        <f>VLOOKUP(AL168,'TS by Location'!R:R,1,FALSE)</f>
        <v>4123</v>
      </c>
      <c r="AN168" s="20" t="e">
        <f>VLOOKUP(AL168,'DS by Location'!Q:Q,1,FALSE)</f>
        <v>#N/A</v>
      </c>
      <c r="AO168" s="20">
        <f>+VLOOKUP(AL168,'AH Data Pivot'!$B:$B,1,)</f>
        <v>4123</v>
      </c>
    </row>
    <row r="169" spans="2:41" x14ac:dyDescent="0.25">
      <c r="B169" s="171">
        <v>4124</v>
      </c>
      <c r="C169" s="171" t="str">
        <f t="shared" si="25"/>
        <v/>
      </c>
      <c r="F169" s="149">
        <f>SUMIF('AH Data Pivot'!$B$3:$B$1297,'Mix Substation Location Summary'!$B169,'AH Data Pivot'!$C$3:$C$1297)</f>
        <v>485.44</v>
      </c>
      <c r="G169" s="155">
        <f>SUMIF('AH Data Pivot'!$B$3:$B$1297,'Mix Substation Location Summary'!$B169,'AH Data Pivot'!$C$3:$C$1297)-F169</f>
        <v>0</v>
      </c>
      <c r="K169" s="149">
        <f>SUMIF('AH Data Pivot'!$B$3:$B$1297,'Mix Substation Location Summary'!$B169,'AH Data Pivot'!$D$3:$D$1297)</f>
        <v>0</v>
      </c>
      <c r="L169" s="197">
        <f>SUMIF('AH Data Pivot'!$B$3:$B$1297,'Mix Substation Location Summary'!$B169,'AH Data Pivot'!$D$3:$D$1297)-K169</f>
        <v>0</v>
      </c>
      <c r="P169" s="150">
        <f>SUMIF('AH Data Pivot'!$B$3:$B$1297,'Mix Substation Location Summary'!$B169,'AH Data Pivot'!$E$3:$E$1297)</f>
        <v>0</v>
      </c>
      <c r="Q169" s="195">
        <f>SUMIF('AH Data Pivot'!$B$3:$B$1297,'Mix Substation Location Summary'!$B169,'AH Data Pivot'!$E$3:$E$1297)-P169</f>
        <v>0</v>
      </c>
      <c r="U169" s="150">
        <f>SUMIF('AH Data Pivot'!$B$3:$B$1297,'Mix Substation Location Summary'!$B169,'AH Data Pivot'!$F$3:$F$1297)</f>
        <v>0</v>
      </c>
      <c r="V169" s="186">
        <f>SUMIF('AH Data Pivot'!$B$3:$B$1297,'Mix Substation Location Summary'!$B169,'AH Data Pivot'!$F$3:$F$1297)-U169</f>
        <v>0</v>
      </c>
      <c r="W169" s="171"/>
      <c r="Z169" s="150">
        <f>SUMIF('AH Data Pivot'!$B$3:$B$1297,'Mix Substation Location Summary'!$B169,'AH Data Pivot'!$G$3:$G$1297)</f>
        <v>0</v>
      </c>
      <c r="AA169" s="155">
        <f>SUMIF('AH Data Pivot'!$B$3:$B$1297,'Mix Substation Location Summary'!$B169,'AH Data Pivot'!$G$3:$G$1297)-Z169</f>
        <v>0</v>
      </c>
      <c r="AE169" s="150">
        <f>SUMIF('AH Data Pivot'!$B$3:$B$1297,'Mix Substation Location Summary'!$B169,'AH Data Pivot'!$H$3:$H$1297)</f>
        <v>0</v>
      </c>
      <c r="AF169" s="186">
        <f>SUMIF('AH Data Pivot'!$B$3:$B$1297,'Mix Substation Location Summary'!$B169,'AH Data Pivot'!$H$3:$H$1297)-AE169</f>
        <v>0</v>
      </c>
      <c r="AI169" s="120">
        <f t="shared" si="31"/>
        <v>1</v>
      </c>
      <c r="AJ169" s="119" t="str">
        <f t="shared" si="27"/>
        <v/>
      </c>
      <c r="AL169" s="20">
        <f t="shared" si="26"/>
        <v>4124</v>
      </c>
      <c r="AM169" s="20">
        <f>VLOOKUP(AL169,'TS by Location'!R:R,1,FALSE)</f>
        <v>4124</v>
      </c>
      <c r="AN169" s="20" t="e">
        <f>VLOOKUP(AL169,'DS by Location'!Q:Q,1,FALSE)</f>
        <v>#N/A</v>
      </c>
      <c r="AO169" s="20">
        <f>+VLOOKUP(AL169,'AH Data Pivot'!$B:$B,1,)</f>
        <v>4124</v>
      </c>
    </row>
    <row r="170" spans="2:41" x14ac:dyDescent="0.25">
      <c r="B170" s="171">
        <v>4125</v>
      </c>
      <c r="C170" s="171" t="str">
        <f t="shared" si="25"/>
        <v/>
      </c>
      <c r="F170" s="149">
        <f>SUMIF('AH Data Pivot'!$B$3:$B$1297,'Mix Substation Location Summary'!$B170,'AH Data Pivot'!$C$3:$C$1297)</f>
        <v>11478275.499999998</v>
      </c>
      <c r="G170" s="155">
        <f>SUMIF('AH Data Pivot'!$B$3:$B$1297,'Mix Substation Location Summary'!$B170,'AH Data Pivot'!$C$3:$C$1297)-F170</f>
        <v>0</v>
      </c>
      <c r="K170" s="149">
        <f>SUMIF('AH Data Pivot'!$B$3:$B$1297,'Mix Substation Location Summary'!$B170,'AH Data Pivot'!$D$3:$D$1297)</f>
        <v>1064842.5</v>
      </c>
      <c r="L170" s="197">
        <f>SUMIF('AH Data Pivot'!$B$3:$B$1297,'Mix Substation Location Summary'!$B170,'AH Data Pivot'!$D$3:$D$1297)-K170</f>
        <v>0</v>
      </c>
      <c r="P170" s="150">
        <f>SUMIF('AH Data Pivot'!$B$3:$B$1297,'Mix Substation Location Summary'!$B170,'AH Data Pivot'!$E$3:$E$1297)</f>
        <v>1918.11</v>
      </c>
      <c r="Q170" s="195">
        <f>SUMIF('AH Data Pivot'!$B$3:$B$1297,'Mix Substation Location Summary'!$B170,'AH Data Pivot'!$E$3:$E$1297)-P170</f>
        <v>0</v>
      </c>
      <c r="U170" s="150">
        <f>SUMIF('AH Data Pivot'!$B$3:$B$1297,'Mix Substation Location Summary'!$B170,'AH Data Pivot'!$F$3:$F$1297)</f>
        <v>0</v>
      </c>
      <c r="V170" s="186">
        <f>SUMIF('AH Data Pivot'!$B$3:$B$1297,'Mix Substation Location Summary'!$B170,'AH Data Pivot'!$F$3:$F$1297)-U170</f>
        <v>0</v>
      </c>
      <c r="W170" s="171"/>
      <c r="Z170" s="150">
        <f>SUMIF('AH Data Pivot'!$B$3:$B$1297,'Mix Substation Location Summary'!$B170,'AH Data Pivot'!$G$3:$G$1297)</f>
        <v>0</v>
      </c>
      <c r="AA170" s="155">
        <f>SUMIF('AH Data Pivot'!$B$3:$B$1297,'Mix Substation Location Summary'!$B170,'AH Data Pivot'!$G$3:$G$1297)-Z170</f>
        <v>0</v>
      </c>
      <c r="AE170" s="150">
        <f>SUMIF('AH Data Pivot'!$B$3:$B$1297,'Mix Substation Location Summary'!$B170,'AH Data Pivot'!$H$3:$H$1297)</f>
        <v>0</v>
      </c>
      <c r="AF170" s="186">
        <f>SUMIF('AH Data Pivot'!$B$3:$B$1297,'Mix Substation Location Summary'!$B170,'AH Data Pivot'!$H$3:$H$1297)-AE170</f>
        <v>0</v>
      </c>
      <c r="AI170" s="120">
        <f t="shared" si="31"/>
        <v>1</v>
      </c>
      <c r="AJ170" s="119" t="str">
        <f t="shared" si="27"/>
        <v/>
      </c>
      <c r="AL170" s="20">
        <f t="shared" si="26"/>
        <v>4125</v>
      </c>
      <c r="AM170" s="20">
        <f>VLOOKUP(AL170,'TS by Location'!R:R,1,FALSE)</f>
        <v>4125</v>
      </c>
      <c r="AN170" s="20" t="e">
        <f>VLOOKUP(AL170,'DS by Location'!Q:Q,1,FALSE)</f>
        <v>#N/A</v>
      </c>
      <c r="AO170" s="20">
        <f>+VLOOKUP(AL170,'AH Data Pivot'!$B:$B,1,)</f>
        <v>4125</v>
      </c>
    </row>
    <row r="171" spans="2:41" x14ac:dyDescent="0.25">
      <c r="B171" s="171">
        <v>4127</v>
      </c>
      <c r="C171" s="171" t="str">
        <f t="shared" si="25"/>
        <v/>
      </c>
      <c r="F171" s="149">
        <f>SUMIF('AH Data Pivot'!$B$3:$B$1297,'Mix Substation Location Summary'!$B171,'AH Data Pivot'!$C$3:$C$1297)</f>
        <v>19842.47</v>
      </c>
      <c r="G171" s="155">
        <f>SUMIF('AH Data Pivot'!$B$3:$B$1297,'Mix Substation Location Summary'!$B171,'AH Data Pivot'!$C$3:$C$1297)-F171</f>
        <v>0</v>
      </c>
      <c r="K171" s="149">
        <f>SUMIF('AH Data Pivot'!$B$3:$B$1297,'Mix Substation Location Summary'!$B171,'AH Data Pivot'!$D$3:$D$1297)</f>
        <v>0</v>
      </c>
      <c r="L171" s="197">
        <f>SUMIF('AH Data Pivot'!$B$3:$B$1297,'Mix Substation Location Summary'!$B171,'AH Data Pivot'!$D$3:$D$1297)-K171</f>
        <v>0</v>
      </c>
      <c r="P171" s="150">
        <f>SUMIF('AH Data Pivot'!$B$3:$B$1297,'Mix Substation Location Summary'!$B171,'AH Data Pivot'!$E$3:$E$1297)</f>
        <v>0</v>
      </c>
      <c r="Q171" s="195">
        <f>SUMIF('AH Data Pivot'!$B$3:$B$1297,'Mix Substation Location Summary'!$B171,'AH Data Pivot'!$E$3:$E$1297)-P171</f>
        <v>0</v>
      </c>
      <c r="U171" s="150">
        <f>SUMIF('AH Data Pivot'!$B$3:$B$1297,'Mix Substation Location Summary'!$B171,'AH Data Pivot'!$F$3:$F$1297)</f>
        <v>0</v>
      </c>
      <c r="V171" s="186">
        <f>SUMIF('AH Data Pivot'!$B$3:$B$1297,'Mix Substation Location Summary'!$B171,'AH Data Pivot'!$F$3:$F$1297)-U171</f>
        <v>0</v>
      </c>
      <c r="W171" s="171"/>
      <c r="Z171" s="150">
        <f>SUMIF('AH Data Pivot'!$B$3:$B$1297,'Mix Substation Location Summary'!$B171,'AH Data Pivot'!$G$3:$G$1297)</f>
        <v>0</v>
      </c>
      <c r="AA171" s="155">
        <f>SUMIF('AH Data Pivot'!$B$3:$B$1297,'Mix Substation Location Summary'!$B171,'AH Data Pivot'!$G$3:$G$1297)-Z171</f>
        <v>0</v>
      </c>
      <c r="AE171" s="150">
        <f>SUMIF('AH Data Pivot'!$B$3:$B$1297,'Mix Substation Location Summary'!$B171,'AH Data Pivot'!$H$3:$H$1297)</f>
        <v>0</v>
      </c>
      <c r="AF171" s="186">
        <f>SUMIF('AH Data Pivot'!$B$3:$B$1297,'Mix Substation Location Summary'!$B171,'AH Data Pivot'!$H$3:$H$1297)-AE171</f>
        <v>0</v>
      </c>
      <c r="AI171" s="120">
        <f t="shared" si="31"/>
        <v>1</v>
      </c>
      <c r="AJ171" s="119" t="str">
        <f t="shared" si="27"/>
        <v/>
      </c>
      <c r="AL171" s="20">
        <f t="shared" si="26"/>
        <v>4127</v>
      </c>
      <c r="AM171" s="20">
        <f>VLOOKUP(AL171,'TS by Location'!R:R,1,FALSE)</f>
        <v>4127</v>
      </c>
      <c r="AN171" s="20" t="e">
        <f>VLOOKUP(AL171,'DS by Location'!Q:Q,1,FALSE)</f>
        <v>#N/A</v>
      </c>
      <c r="AO171" s="20">
        <f>+VLOOKUP(AL171,'AH Data Pivot'!$B:$B,1,)</f>
        <v>4127</v>
      </c>
    </row>
    <row r="172" spans="2:41" x14ac:dyDescent="0.25">
      <c r="B172" s="171">
        <v>4129</v>
      </c>
      <c r="C172" s="171" t="str">
        <f t="shared" si="25"/>
        <v/>
      </c>
      <c r="F172" s="149">
        <f>SUMIF('AH Data Pivot'!$B$3:$B$1297,'Mix Substation Location Summary'!$B172,'AH Data Pivot'!$C$3:$C$1297)</f>
        <v>34936.5</v>
      </c>
      <c r="G172" s="155">
        <f>SUMIF('AH Data Pivot'!$B$3:$B$1297,'Mix Substation Location Summary'!$B172,'AH Data Pivot'!$C$3:$C$1297)-F172</f>
        <v>0</v>
      </c>
      <c r="K172" s="149">
        <f>SUMIF('AH Data Pivot'!$B$3:$B$1297,'Mix Substation Location Summary'!$B172,'AH Data Pivot'!$D$3:$D$1297)</f>
        <v>0</v>
      </c>
      <c r="L172" s="197">
        <f>SUMIF('AH Data Pivot'!$B$3:$B$1297,'Mix Substation Location Summary'!$B172,'AH Data Pivot'!$D$3:$D$1297)-K172</f>
        <v>0</v>
      </c>
      <c r="P172" s="150">
        <f>SUMIF('AH Data Pivot'!$B$3:$B$1297,'Mix Substation Location Summary'!$B172,'AH Data Pivot'!$E$3:$E$1297)</f>
        <v>0</v>
      </c>
      <c r="Q172" s="195">
        <f>SUMIF('AH Data Pivot'!$B$3:$B$1297,'Mix Substation Location Summary'!$B172,'AH Data Pivot'!$E$3:$E$1297)-P172</f>
        <v>0</v>
      </c>
      <c r="U172" s="150">
        <f>SUMIF('AH Data Pivot'!$B$3:$B$1297,'Mix Substation Location Summary'!$B172,'AH Data Pivot'!$F$3:$F$1297)</f>
        <v>0</v>
      </c>
      <c r="V172" s="186">
        <f>SUMIF('AH Data Pivot'!$B$3:$B$1297,'Mix Substation Location Summary'!$B172,'AH Data Pivot'!$F$3:$F$1297)-U172</f>
        <v>0</v>
      </c>
      <c r="W172" s="171"/>
      <c r="Z172" s="150">
        <f>SUMIF('AH Data Pivot'!$B$3:$B$1297,'Mix Substation Location Summary'!$B172,'AH Data Pivot'!$G$3:$G$1297)</f>
        <v>0</v>
      </c>
      <c r="AA172" s="155">
        <f>SUMIF('AH Data Pivot'!$B$3:$B$1297,'Mix Substation Location Summary'!$B172,'AH Data Pivot'!$G$3:$G$1297)-Z172</f>
        <v>0</v>
      </c>
      <c r="AE172" s="150">
        <f>SUMIF('AH Data Pivot'!$B$3:$B$1297,'Mix Substation Location Summary'!$B172,'AH Data Pivot'!$H$3:$H$1297)</f>
        <v>0</v>
      </c>
      <c r="AF172" s="186">
        <f>SUMIF('AH Data Pivot'!$B$3:$B$1297,'Mix Substation Location Summary'!$B172,'AH Data Pivot'!$H$3:$H$1297)-AE172</f>
        <v>0</v>
      </c>
      <c r="AI172" s="120">
        <f t="shared" si="31"/>
        <v>1</v>
      </c>
      <c r="AJ172" s="119" t="str">
        <f t="shared" si="27"/>
        <v/>
      </c>
      <c r="AL172" s="20">
        <f t="shared" si="26"/>
        <v>4129</v>
      </c>
      <c r="AM172" s="20">
        <f>VLOOKUP(AL172,'TS by Location'!R:R,1,FALSE)</f>
        <v>4129</v>
      </c>
      <c r="AN172" s="20" t="e">
        <f>VLOOKUP(AL172,'DS by Location'!Q:Q,1,FALSE)</f>
        <v>#N/A</v>
      </c>
      <c r="AO172" s="20">
        <f>+VLOOKUP(AL172,'AH Data Pivot'!$B:$B,1,)</f>
        <v>4129</v>
      </c>
    </row>
    <row r="173" spans="2:41" x14ac:dyDescent="0.25">
      <c r="B173" s="171">
        <v>4130</v>
      </c>
      <c r="C173" s="171" t="str">
        <f t="shared" si="25"/>
        <v/>
      </c>
      <c r="F173" s="149">
        <f>SUMIF('AH Data Pivot'!$B$3:$B$1297,'Mix Substation Location Summary'!$B173,'AH Data Pivot'!$C$3:$C$1297)</f>
        <v>157989.61000000002</v>
      </c>
      <c r="G173" s="155">
        <f>SUMIF('AH Data Pivot'!$B$3:$B$1297,'Mix Substation Location Summary'!$B173,'AH Data Pivot'!$C$3:$C$1297)-F173</f>
        <v>0</v>
      </c>
      <c r="K173" s="149">
        <f>SUMIF('AH Data Pivot'!$B$3:$B$1297,'Mix Substation Location Summary'!$B173,'AH Data Pivot'!$D$3:$D$1297)</f>
        <v>0</v>
      </c>
      <c r="L173" s="197">
        <f>SUMIF('AH Data Pivot'!$B$3:$B$1297,'Mix Substation Location Summary'!$B173,'AH Data Pivot'!$D$3:$D$1297)-K173</f>
        <v>0</v>
      </c>
      <c r="P173" s="150">
        <f>SUMIF('AH Data Pivot'!$B$3:$B$1297,'Mix Substation Location Summary'!$B173,'AH Data Pivot'!$E$3:$E$1297)</f>
        <v>0</v>
      </c>
      <c r="Q173" s="195">
        <f>SUMIF('AH Data Pivot'!$B$3:$B$1297,'Mix Substation Location Summary'!$B173,'AH Data Pivot'!$E$3:$E$1297)-P173</f>
        <v>0</v>
      </c>
      <c r="U173" s="150">
        <f>SUMIF('AH Data Pivot'!$B$3:$B$1297,'Mix Substation Location Summary'!$B173,'AH Data Pivot'!$F$3:$F$1297)</f>
        <v>0</v>
      </c>
      <c r="V173" s="186">
        <f>SUMIF('AH Data Pivot'!$B$3:$B$1297,'Mix Substation Location Summary'!$B173,'AH Data Pivot'!$F$3:$F$1297)-U173</f>
        <v>0</v>
      </c>
      <c r="W173" s="171"/>
      <c r="Z173" s="150">
        <f>SUMIF('AH Data Pivot'!$B$3:$B$1297,'Mix Substation Location Summary'!$B173,'AH Data Pivot'!$G$3:$G$1297)</f>
        <v>0</v>
      </c>
      <c r="AA173" s="155">
        <f>SUMIF('AH Data Pivot'!$B$3:$B$1297,'Mix Substation Location Summary'!$B173,'AH Data Pivot'!$G$3:$G$1297)-Z173</f>
        <v>0</v>
      </c>
      <c r="AE173" s="150">
        <f>SUMIF('AH Data Pivot'!$B$3:$B$1297,'Mix Substation Location Summary'!$B173,'AH Data Pivot'!$H$3:$H$1297)</f>
        <v>0</v>
      </c>
      <c r="AF173" s="186">
        <f>SUMIF('AH Data Pivot'!$B$3:$B$1297,'Mix Substation Location Summary'!$B173,'AH Data Pivot'!$H$3:$H$1297)-AE173</f>
        <v>0</v>
      </c>
      <c r="AI173" s="120">
        <f t="shared" si="31"/>
        <v>1</v>
      </c>
      <c r="AJ173" s="119" t="str">
        <f t="shared" si="27"/>
        <v/>
      </c>
      <c r="AL173" s="20">
        <f t="shared" si="26"/>
        <v>4130</v>
      </c>
      <c r="AM173" s="20">
        <f>VLOOKUP(AL173,'TS by Location'!R:R,1,FALSE)</f>
        <v>4130</v>
      </c>
      <c r="AN173" s="20" t="e">
        <f>VLOOKUP(AL173,'DS by Location'!Q:Q,1,FALSE)</f>
        <v>#N/A</v>
      </c>
      <c r="AO173" s="20">
        <f>+VLOOKUP(AL173,'AH Data Pivot'!$B:$B,1,)</f>
        <v>4130</v>
      </c>
    </row>
    <row r="174" spans="2:41" x14ac:dyDescent="0.25">
      <c r="B174" s="171">
        <v>4132</v>
      </c>
      <c r="C174" s="171" t="str">
        <f t="shared" si="25"/>
        <v/>
      </c>
      <c r="F174" s="149">
        <f>SUMIF('AH Data Pivot'!$B$3:$B$1297,'Mix Substation Location Summary'!$B174,'AH Data Pivot'!$C$3:$C$1297)</f>
        <v>3146.16</v>
      </c>
      <c r="G174" s="155">
        <f>SUMIF('AH Data Pivot'!$B$3:$B$1297,'Mix Substation Location Summary'!$B174,'AH Data Pivot'!$C$3:$C$1297)-F174</f>
        <v>0</v>
      </c>
      <c r="K174" s="149">
        <f>SUMIF('AH Data Pivot'!$B$3:$B$1297,'Mix Substation Location Summary'!$B174,'AH Data Pivot'!$D$3:$D$1297)</f>
        <v>0</v>
      </c>
      <c r="L174" s="197">
        <f>SUMIF('AH Data Pivot'!$B$3:$B$1297,'Mix Substation Location Summary'!$B174,'AH Data Pivot'!$D$3:$D$1297)-K174</f>
        <v>0</v>
      </c>
      <c r="P174" s="150">
        <f>SUMIF('AH Data Pivot'!$B$3:$B$1297,'Mix Substation Location Summary'!$B174,'AH Data Pivot'!$E$3:$E$1297)</f>
        <v>0</v>
      </c>
      <c r="Q174" s="195">
        <f>SUMIF('AH Data Pivot'!$B$3:$B$1297,'Mix Substation Location Summary'!$B174,'AH Data Pivot'!$E$3:$E$1297)-P174</f>
        <v>0</v>
      </c>
      <c r="U174" s="150">
        <f>SUMIF('AH Data Pivot'!$B$3:$B$1297,'Mix Substation Location Summary'!$B174,'AH Data Pivot'!$F$3:$F$1297)</f>
        <v>0</v>
      </c>
      <c r="V174" s="186">
        <f>SUMIF('AH Data Pivot'!$B$3:$B$1297,'Mix Substation Location Summary'!$B174,'AH Data Pivot'!$F$3:$F$1297)-U174</f>
        <v>0</v>
      </c>
      <c r="W174" s="171"/>
      <c r="Z174" s="150">
        <f>SUMIF('AH Data Pivot'!$B$3:$B$1297,'Mix Substation Location Summary'!$B174,'AH Data Pivot'!$G$3:$G$1297)</f>
        <v>0</v>
      </c>
      <c r="AA174" s="155">
        <f>SUMIF('AH Data Pivot'!$B$3:$B$1297,'Mix Substation Location Summary'!$B174,'AH Data Pivot'!$G$3:$G$1297)-Z174</f>
        <v>0</v>
      </c>
      <c r="AE174" s="150">
        <f>SUMIF('AH Data Pivot'!$B$3:$B$1297,'Mix Substation Location Summary'!$B174,'AH Data Pivot'!$H$3:$H$1297)</f>
        <v>0</v>
      </c>
      <c r="AF174" s="186">
        <f>SUMIF('AH Data Pivot'!$B$3:$B$1297,'Mix Substation Location Summary'!$B174,'AH Data Pivot'!$H$3:$H$1297)-AE174</f>
        <v>0</v>
      </c>
      <c r="AI174" s="120">
        <f t="shared" si="31"/>
        <v>1</v>
      </c>
      <c r="AJ174" s="119" t="str">
        <f t="shared" si="27"/>
        <v/>
      </c>
      <c r="AL174" s="20">
        <f t="shared" si="26"/>
        <v>4132</v>
      </c>
      <c r="AM174" s="20">
        <f>VLOOKUP(AL174,'TS by Location'!R:R,1,FALSE)</f>
        <v>4132</v>
      </c>
      <c r="AN174" s="20" t="e">
        <f>VLOOKUP(AL174,'DS by Location'!Q:Q,1,FALSE)</f>
        <v>#N/A</v>
      </c>
      <c r="AO174" s="20">
        <f>+VLOOKUP(AL174,'AH Data Pivot'!$B:$B,1,)</f>
        <v>4132</v>
      </c>
    </row>
    <row r="175" spans="2:41" x14ac:dyDescent="0.25">
      <c r="B175" s="171">
        <v>4133</v>
      </c>
      <c r="C175" s="171" t="str">
        <f t="shared" si="25"/>
        <v/>
      </c>
      <c r="F175" s="149">
        <f>SUMIF('AH Data Pivot'!$B$3:$B$1297,'Mix Substation Location Summary'!$B175,'AH Data Pivot'!$C$3:$C$1297)</f>
        <v>50019.560000000005</v>
      </c>
      <c r="G175" s="155">
        <f>SUMIF('AH Data Pivot'!$B$3:$B$1297,'Mix Substation Location Summary'!$B175,'AH Data Pivot'!$C$3:$C$1297)-F175</f>
        <v>0</v>
      </c>
      <c r="K175" s="149">
        <f>SUMIF('AH Data Pivot'!$B$3:$B$1297,'Mix Substation Location Summary'!$B175,'AH Data Pivot'!$D$3:$D$1297)</f>
        <v>0</v>
      </c>
      <c r="L175" s="197">
        <f>SUMIF('AH Data Pivot'!$B$3:$B$1297,'Mix Substation Location Summary'!$B175,'AH Data Pivot'!$D$3:$D$1297)-K175</f>
        <v>0</v>
      </c>
      <c r="P175" s="150">
        <f>SUMIF('AH Data Pivot'!$B$3:$B$1297,'Mix Substation Location Summary'!$B175,'AH Data Pivot'!$E$3:$E$1297)</f>
        <v>0</v>
      </c>
      <c r="Q175" s="195">
        <f>SUMIF('AH Data Pivot'!$B$3:$B$1297,'Mix Substation Location Summary'!$B175,'AH Data Pivot'!$E$3:$E$1297)-P175</f>
        <v>0</v>
      </c>
      <c r="U175" s="150">
        <f>SUMIF('AH Data Pivot'!$B$3:$B$1297,'Mix Substation Location Summary'!$B175,'AH Data Pivot'!$F$3:$F$1297)</f>
        <v>0</v>
      </c>
      <c r="V175" s="186">
        <f>SUMIF('AH Data Pivot'!$B$3:$B$1297,'Mix Substation Location Summary'!$B175,'AH Data Pivot'!$F$3:$F$1297)-U175</f>
        <v>0</v>
      </c>
      <c r="W175" s="171"/>
      <c r="Z175" s="150">
        <f>SUMIF('AH Data Pivot'!$B$3:$B$1297,'Mix Substation Location Summary'!$B175,'AH Data Pivot'!$G$3:$G$1297)</f>
        <v>0</v>
      </c>
      <c r="AA175" s="155">
        <f>SUMIF('AH Data Pivot'!$B$3:$B$1297,'Mix Substation Location Summary'!$B175,'AH Data Pivot'!$G$3:$G$1297)-Z175</f>
        <v>0</v>
      </c>
      <c r="AE175" s="150">
        <f>SUMIF('AH Data Pivot'!$B$3:$B$1297,'Mix Substation Location Summary'!$B175,'AH Data Pivot'!$H$3:$H$1297)</f>
        <v>0</v>
      </c>
      <c r="AF175" s="186">
        <f>SUMIF('AH Data Pivot'!$B$3:$B$1297,'Mix Substation Location Summary'!$B175,'AH Data Pivot'!$H$3:$H$1297)-AE175</f>
        <v>0</v>
      </c>
      <c r="AI175" s="120">
        <f t="shared" si="31"/>
        <v>1</v>
      </c>
      <c r="AJ175" s="119" t="str">
        <f t="shared" si="27"/>
        <v/>
      </c>
      <c r="AL175" s="20">
        <f t="shared" si="26"/>
        <v>4133</v>
      </c>
      <c r="AM175" s="20">
        <f>VLOOKUP(AL175,'TS by Location'!R:R,1,FALSE)</f>
        <v>4133</v>
      </c>
      <c r="AN175" s="20" t="e">
        <f>VLOOKUP(AL175,'DS by Location'!Q:Q,1,FALSE)</f>
        <v>#N/A</v>
      </c>
      <c r="AO175" s="20">
        <f>+VLOOKUP(AL175,'AH Data Pivot'!$B:$B,1,)</f>
        <v>4133</v>
      </c>
    </row>
    <row r="176" spans="2:41" x14ac:dyDescent="0.25">
      <c r="B176" s="171">
        <v>4135</v>
      </c>
      <c r="C176" s="171" t="str">
        <f t="shared" si="25"/>
        <v/>
      </c>
      <c r="F176" s="149">
        <f>SUMIF('AH Data Pivot'!$B$3:$B$1297,'Mix Substation Location Summary'!$B176,'AH Data Pivot'!$C$3:$C$1297)</f>
        <v>2211409.3199999998</v>
      </c>
      <c r="G176" s="155">
        <f>SUMIF('AH Data Pivot'!$B$3:$B$1297,'Mix Substation Location Summary'!$B176,'AH Data Pivot'!$C$3:$C$1297)-F176</f>
        <v>0</v>
      </c>
      <c r="K176" s="149">
        <f>SUMIF('AH Data Pivot'!$B$3:$B$1297,'Mix Substation Location Summary'!$B176,'AH Data Pivot'!$D$3:$D$1297)</f>
        <v>61.36</v>
      </c>
      <c r="L176" s="197">
        <f>SUMIF('AH Data Pivot'!$B$3:$B$1297,'Mix Substation Location Summary'!$B176,'AH Data Pivot'!$D$3:$D$1297)-K176</f>
        <v>0</v>
      </c>
      <c r="P176" s="150">
        <f>SUMIF('AH Data Pivot'!$B$3:$B$1297,'Mix Substation Location Summary'!$B176,'AH Data Pivot'!$E$3:$E$1297)</f>
        <v>0</v>
      </c>
      <c r="Q176" s="195">
        <f>SUMIF('AH Data Pivot'!$B$3:$B$1297,'Mix Substation Location Summary'!$B176,'AH Data Pivot'!$E$3:$E$1297)-P176</f>
        <v>0</v>
      </c>
      <c r="U176" s="150">
        <f>SUMIF('AH Data Pivot'!$B$3:$B$1297,'Mix Substation Location Summary'!$B176,'AH Data Pivot'!$F$3:$F$1297)</f>
        <v>0</v>
      </c>
      <c r="V176" s="186">
        <f>SUMIF('AH Data Pivot'!$B$3:$B$1297,'Mix Substation Location Summary'!$B176,'AH Data Pivot'!$F$3:$F$1297)-U176</f>
        <v>0</v>
      </c>
      <c r="W176" s="171"/>
      <c r="Z176" s="150">
        <f>SUMIF('AH Data Pivot'!$B$3:$B$1297,'Mix Substation Location Summary'!$B176,'AH Data Pivot'!$G$3:$G$1297)</f>
        <v>0</v>
      </c>
      <c r="AA176" s="155">
        <f>SUMIF('AH Data Pivot'!$B$3:$B$1297,'Mix Substation Location Summary'!$B176,'AH Data Pivot'!$G$3:$G$1297)-Z176</f>
        <v>0</v>
      </c>
      <c r="AE176" s="150">
        <f>SUMIF('AH Data Pivot'!$B$3:$B$1297,'Mix Substation Location Summary'!$B176,'AH Data Pivot'!$H$3:$H$1297)</f>
        <v>0</v>
      </c>
      <c r="AF176" s="186">
        <f>SUMIF('AH Data Pivot'!$B$3:$B$1297,'Mix Substation Location Summary'!$B176,'AH Data Pivot'!$H$3:$H$1297)-AE176</f>
        <v>0</v>
      </c>
      <c r="AI176" s="120">
        <f t="shared" si="31"/>
        <v>1</v>
      </c>
      <c r="AJ176" s="119" t="str">
        <f t="shared" si="27"/>
        <v/>
      </c>
      <c r="AL176" s="20">
        <f t="shared" si="26"/>
        <v>4135</v>
      </c>
      <c r="AM176" s="20">
        <f>VLOOKUP(AL176,'TS by Location'!R:R,1,FALSE)</f>
        <v>4135</v>
      </c>
      <c r="AN176" s="20" t="e">
        <f>VLOOKUP(AL176,'DS by Location'!Q:Q,1,FALSE)</f>
        <v>#N/A</v>
      </c>
      <c r="AO176" s="20">
        <f>+VLOOKUP(AL176,'AH Data Pivot'!$B:$B,1,)</f>
        <v>4135</v>
      </c>
    </row>
    <row r="177" spans="2:41" x14ac:dyDescent="0.25">
      <c r="B177" s="171">
        <v>4136</v>
      </c>
      <c r="C177" s="171" t="str">
        <f t="shared" si="25"/>
        <v/>
      </c>
      <c r="F177" s="149">
        <f>SUMIF('AH Data Pivot'!$B$3:$B$1297,'Mix Substation Location Summary'!$B177,'AH Data Pivot'!$C$3:$C$1297)</f>
        <v>1330373</v>
      </c>
      <c r="G177" s="155">
        <f>SUMIF('AH Data Pivot'!$B$3:$B$1297,'Mix Substation Location Summary'!$B177,'AH Data Pivot'!$C$3:$C$1297)-F177</f>
        <v>0</v>
      </c>
      <c r="K177" s="149">
        <f>SUMIF('AH Data Pivot'!$B$3:$B$1297,'Mix Substation Location Summary'!$B177,'AH Data Pivot'!$D$3:$D$1297)</f>
        <v>0</v>
      </c>
      <c r="L177" s="197">
        <f>SUMIF('AH Data Pivot'!$B$3:$B$1297,'Mix Substation Location Summary'!$B177,'AH Data Pivot'!$D$3:$D$1297)-K177</f>
        <v>0</v>
      </c>
      <c r="P177" s="150">
        <f>SUMIF('AH Data Pivot'!$B$3:$B$1297,'Mix Substation Location Summary'!$B177,'AH Data Pivot'!$E$3:$E$1297)</f>
        <v>0</v>
      </c>
      <c r="Q177" s="195">
        <f>SUMIF('AH Data Pivot'!$B$3:$B$1297,'Mix Substation Location Summary'!$B177,'AH Data Pivot'!$E$3:$E$1297)-P177</f>
        <v>0</v>
      </c>
      <c r="U177" s="150">
        <f>SUMIF('AH Data Pivot'!$B$3:$B$1297,'Mix Substation Location Summary'!$B177,'AH Data Pivot'!$F$3:$F$1297)</f>
        <v>0</v>
      </c>
      <c r="V177" s="186">
        <f>SUMIF('AH Data Pivot'!$B$3:$B$1297,'Mix Substation Location Summary'!$B177,'AH Data Pivot'!$F$3:$F$1297)-U177</f>
        <v>0</v>
      </c>
      <c r="W177" s="171"/>
      <c r="Z177" s="150">
        <f>SUMIF('AH Data Pivot'!$B$3:$B$1297,'Mix Substation Location Summary'!$B177,'AH Data Pivot'!$G$3:$G$1297)</f>
        <v>0</v>
      </c>
      <c r="AA177" s="155">
        <f>SUMIF('AH Data Pivot'!$B$3:$B$1297,'Mix Substation Location Summary'!$B177,'AH Data Pivot'!$G$3:$G$1297)-Z177</f>
        <v>0</v>
      </c>
      <c r="AE177" s="150">
        <f>SUMIF('AH Data Pivot'!$B$3:$B$1297,'Mix Substation Location Summary'!$B177,'AH Data Pivot'!$H$3:$H$1297)</f>
        <v>0</v>
      </c>
      <c r="AF177" s="186">
        <f>SUMIF('AH Data Pivot'!$B$3:$B$1297,'Mix Substation Location Summary'!$B177,'AH Data Pivot'!$H$3:$H$1297)-AE177</f>
        <v>0</v>
      </c>
      <c r="AI177" s="120">
        <f t="shared" si="31"/>
        <v>1</v>
      </c>
      <c r="AJ177" s="119" t="str">
        <f t="shared" si="27"/>
        <v/>
      </c>
      <c r="AL177" s="20">
        <f t="shared" si="26"/>
        <v>4136</v>
      </c>
      <c r="AM177" s="20">
        <f>VLOOKUP(AL177,'TS by Location'!R:R,1,FALSE)</f>
        <v>4136</v>
      </c>
      <c r="AN177" s="20" t="e">
        <f>VLOOKUP(AL177,'DS by Location'!Q:Q,1,FALSE)</f>
        <v>#N/A</v>
      </c>
      <c r="AO177" s="20">
        <f>+VLOOKUP(AL177,'AH Data Pivot'!$B:$B,1,)</f>
        <v>4136</v>
      </c>
    </row>
    <row r="178" spans="2:41" x14ac:dyDescent="0.25">
      <c r="B178" s="171">
        <v>4137</v>
      </c>
      <c r="C178" s="171" t="str">
        <f t="shared" si="25"/>
        <v/>
      </c>
      <c r="F178" s="149">
        <f>SUMIF('AH Data Pivot'!$B$3:$B$1297,'Mix Substation Location Summary'!$B178,'AH Data Pivot'!$C$3:$C$1297)</f>
        <v>16589.080000000002</v>
      </c>
      <c r="G178" s="155">
        <f>SUMIF('AH Data Pivot'!$B$3:$B$1297,'Mix Substation Location Summary'!$B178,'AH Data Pivot'!$C$3:$C$1297)-F178</f>
        <v>0</v>
      </c>
      <c r="K178" s="149">
        <f>SUMIF('AH Data Pivot'!$B$3:$B$1297,'Mix Substation Location Summary'!$B178,'AH Data Pivot'!$D$3:$D$1297)</f>
        <v>0</v>
      </c>
      <c r="L178" s="197">
        <f>SUMIF('AH Data Pivot'!$B$3:$B$1297,'Mix Substation Location Summary'!$B178,'AH Data Pivot'!$D$3:$D$1297)-K178</f>
        <v>0</v>
      </c>
      <c r="P178" s="150">
        <f>SUMIF('AH Data Pivot'!$B$3:$B$1297,'Mix Substation Location Summary'!$B178,'AH Data Pivot'!$E$3:$E$1297)</f>
        <v>0</v>
      </c>
      <c r="Q178" s="195">
        <f>SUMIF('AH Data Pivot'!$B$3:$B$1297,'Mix Substation Location Summary'!$B178,'AH Data Pivot'!$E$3:$E$1297)-P178</f>
        <v>0</v>
      </c>
      <c r="U178" s="150">
        <f>SUMIF('AH Data Pivot'!$B$3:$B$1297,'Mix Substation Location Summary'!$B178,'AH Data Pivot'!$F$3:$F$1297)</f>
        <v>0</v>
      </c>
      <c r="V178" s="186">
        <f>SUMIF('AH Data Pivot'!$B$3:$B$1297,'Mix Substation Location Summary'!$B178,'AH Data Pivot'!$F$3:$F$1297)-U178</f>
        <v>0</v>
      </c>
      <c r="W178" s="171"/>
      <c r="Z178" s="150">
        <f>SUMIF('AH Data Pivot'!$B$3:$B$1297,'Mix Substation Location Summary'!$B178,'AH Data Pivot'!$G$3:$G$1297)</f>
        <v>0</v>
      </c>
      <c r="AA178" s="155">
        <f>SUMIF('AH Data Pivot'!$B$3:$B$1297,'Mix Substation Location Summary'!$B178,'AH Data Pivot'!$G$3:$G$1297)-Z178</f>
        <v>0</v>
      </c>
      <c r="AE178" s="150">
        <f>SUMIF('AH Data Pivot'!$B$3:$B$1297,'Mix Substation Location Summary'!$B178,'AH Data Pivot'!$H$3:$H$1297)</f>
        <v>0</v>
      </c>
      <c r="AF178" s="186">
        <f>SUMIF('AH Data Pivot'!$B$3:$B$1297,'Mix Substation Location Summary'!$B178,'AH Data Pivot'!$H$3:$H$1297)-AE178</f>
        <v>0</v>
      </c>
      <c r="AI178" s="120">
        <f t="shared" si="31"/>
        <v>1</v>
      </c>
      <c r="AJ178" s="119" t="str">
        <f t="shared" si="27"/>
        <v/>
      </c>
      <c r="AL178" s="20">
        <f t="shared" si="26"/>
        <v>4137</v>
      </c>
      <c r="AM178" s="20">
        <f>VLOOKUP(AL178,'TS by Location'!R:R,1,FALSE)</f>
        <v>4137</v>
      </c>
      <c r="AN178" s="20" t="e">
        <f>VLOOKUP(AL178,'DS by Location'!Q:Q,1,FALSE)</f>
        <v>#N/A</v>
      </c>
      <c r="AO178" s="20">
        <f>+VLOOKUP(AL178,'AH Data Pivot'!$B:$B,1,)</f>
        <v>4137</v>
      </c>
    </row>
    <row r="179" spans="2:41" x14ac:dyDescent="0.25">
      <c r="B179" s="171">
        <v>4138</v>
      </c>
      <c r="C179" s="171" t="str">
        <f t="shared" si="25"/>
        <v/>
      </c>
      <c r="F179" s="149">
        <f>SUMIF('AH Data Pivot'!$B$3:$B$1297,'Mix Substation Location Summary'!$B179,'AH Data Pivot'!$C$3:$C$1297)</f>
        <v>9592055.5700000003</v>
      </c>
      <c r="G179" s="155">
        <f>SUMIF('AH Data Pivot'!$B$3:$B$1297,'Mix Substation Location Summary'!$B179,'AH Data Pivot'!$C$3:$C$1297)-F179</f>
        <v>0</v>
      </c>
      <c r="K179" s="149">
        <f>SUMIF('AH Data Pivot'!$B$3:$B$1297,'Mix Substation Location Summary'!$B179,'AH Data Pivot'!$D$3:$D$1297)</f>
        <v>351063.67</v>
      </c>
      <c r="L179" s="197">
        <f>SUMIF('AH Data Pivot'!$B$3:$B$1297,'Mix Substation Location Summary'!$B179,'AH Data Pivot'!$D$3:$D$1297)-K179</f>
        <v>0</v>
      </c>
      <c r="P179" s="150">
        <f>SUMIF('AH Data Pivot'!$B$3:$B$1297,'Mix Substation Location Summary'!$B179,'AH Data Pivot'!$E$3:$E$1297)</f>
        <v>98.19</v>
      </c>
      <c r="Q179" s="195">
        <f>SUMIF('AH Data Pivot'!$B$3:$B$1297,'Mix Substation Location Summary'!$B179,'AH Data Pivot'!$E$3:$E$1297)-P179</f>
        <v>0</v>
      </c>
      <c r="U179" s="150">
        <f>SUMIF('AH Data Pivot'!$B$3:$B$1297,'Mix Substation Location Summary'!$B179,'AH Data Pivot'!$F$3:$F$1297)</f>
        <v>0</v>
      </c>
      <c r="V179" s="186">
        <f>SUMIF('AH Data Pivot'!$B$3:$B$1297,'Mix Substation Location Summary'!$B179,'AH Data Pivot'!$F$3:$F$1297)-U179</f>
        <v>0</v>
      </c>
      <c r="W179" s="171"/>
      <c r="Z179" s="150">
        <f>SUMIF('AH Data Pivot'!$B$3:$B$1297,'Mix Substation Location Summary'!$B179,'AH Data Pivot'!$G$3:$G$1297)</f>
        <v>0</v>
      </c>
      <c r="AA179" s="155">
        <f>SUMIF('AH Data Pivot'!$B$3:$B$1297,'Mix Substation Location Summary'!$B179,'AH Data Pivot'!$G$3:$G$1297)-Z179</f>
        <v>0</v>
      </c>
      <c r="AE179" s="150">
        <f>SUMIF('AH Data Pivot'!$B$3:$B$1297,'Mix Substation Location Summary'!$B179,'AH Data Pivot'!$H$3:$H$1297)</f>
        <v>0</v>
      </c>
      <c r="AF179" s="186">
        <f>SUMIF('AH Data Pivot'!$B$3:$B$1297,'Mix Substation Location Summary'!$B179,'AH Data Pivot'!$H$3:$H$1297)-AE179</f>
        <v>0</v>
      </c>
      <c r="AI179" s="120">
        <f t="shared" si="31"/>
        <v>1</v>
      </c>
      <c r="AJ179" s="119" t="str">
        <f t="shared" si="27"/>
        <v/>
      </c>
      <c r="AL179" s="20">
        <f t="shared" si="26"/>
        <v>4138</v>
      </c>
      <c r="AM179" s="20">
        <f>VLOOKUP(AL179,'TS by Location'!R:R,1,FALSE)</f>
        <v>4138</v>
      </c>
      <c r="AN179" s="20" t="e">
        <f>VLOOKUP(AL179,'DS by Location'!Q:Q,1,FALSE)</f>
        <v>#N/A</v>
      </c>
      <c r="AO179" s="20">
        <f>+VLOOKUP(AL179,'AH Data Pivot'!$B:$B,1,)</f>
        <v>4138</v>
      </c>
    </row>
    <row r="180" spans="2:41" x14ac:dyDescent="0.25">
      <c r="B180" s="171">
        <v>4139</v>
      </c>
      <c r="C180" s="171" t="str">
        <f t="shared" si="25"/>
        <v/>
      </c>
      <c r="F180" s="149">
        <f>SUMIF('AH Data Pivot'!$B$3:$B$1297,'Mix Substation Location Summary'!$B180,'AH Data Pivot'!$C$3:$C$1297)</f>
        <v>516.81000000000006</v>
      </c>
      <c r="G180" s="155">
        <f>SUMIF('AH Data Pivot'!$B$3:$B$1297,'Mix Substation Location Summary'!$B180,'AH Data Pivot'!$C$3:$C$1297)-F180</f>
        <v>0</v>
      </c>
      <c r="K180" s="149">
        <f>SUMIF('AH Data Pivot'!$B$3:$B$1297,'Mix Substation Location Summary'!$B180,'AH Data Pivot'!$D$3:$D$1297)</f>
        <v>0</v>
      </c>
      <c r="L180" s="197">
        <f>SUMIF('AH Data Pivot'!$B$3:$B$1297,'Mix Substation Location Summary'!$B180,'AH Data Pivot'!$D$3:$D$1297)-K180</f>
        <v>0</v>
      </c>
      <c r="P180" s="150">
        <f>SUMIF('AH Data Pivot'!$B$3:$B$1297,'Mix Substation Location Summary'!$B180,'AH Data Pivot'!$E$3:$E$1297)</f>
        <v>0</v>
      </c>
      <c r="Q180" s="195">
        <f>SUMIF('AH Data Pivot'!$B$3:$B$1297,'Mix Substation Location Summary'!$B180,'AH Data Pivot'!$E$3:$E$1297)-P180</f>
        <v>0</v>
      </c>
      <c r="U180" s="150">
        <f>SUMIF('AH Data Pivot'!$B$3:$B$1297,'Mix Substation Location Summary'!$B180,'AH Data Pivot'!$F$3:$F$1297)</f>
        <v>0</v>
      </c>
      <c r="V180" s="186">
        <f>SUMIF('AH Data Pivot'!$B$3:$B$1297,'Mix Substation Location Summary'!$B180,'AH Data Pivot'!$F$3:$F$1297)-U180</f>
        <v>0</v>
      </c>
      <c r="W180" s="171"/>
      <c r="Z180" s="150">
        <f>SUMIF('AH Data Pivot'!$B$3:$B$1297,'Mix Substation Location Summary'!$B180,'AH Data Pivot'!$G$3:$G$1297)</f>
        <v>0</v>
      </c>
      <c r="AA180" s="155">
        <f>SUMIF('AH Data Pivot'!$B$3:$B$1297,'Mix Substation Location Summary'!$B180,'AH Data Pivot'!$G$3:$G$1297)-Z180</f>
        <v>0</v>
      </c>
      <c r="AE180" s="150">
        <f>SUMIF('AH Data Pivot'!$B$3:$B$1297,'Mix Substation Location Summary'!$B180,'AH Data Pivot'!$H$3:$H$1297)</f>
        <v>0</v>
      </c>
      <c r="AF180" s="186">
        <f>SUMIF('AH Data Pivot'!$B$3:$B$1297,'Mix Substation Location Summary'!$B180,'AH Data Pivot'!$H$3:$H$1297)-AE180</f>
        <v>0</v>
      </c>
      <c r="AI180" s="120">
        <f t="shared" si="31"/>
        <v>1</v>
      </c>
      <c r="AJ180" s="119" t="str">
        <f t="shared" si="27"/>
        <v/>
      </c>
      <c r="AL180" s="20">
        <f t="shared" si="26"/>
        <v>4139</v>
      </c>
      <c r="AM180" s="20">
        <f>VLOOKUP(AL180,'TS by Location'!R:R,1,FALSE)</f>
        <v>4139</v>
      </c>
      <c r="AN180" s="20" t="e">
        <f>VLOOKUP(AL180,'DS by Location'!Q:Q,1,FALSE)</f>
        <v>#N/A</v>
      </c>
      <c r="AO180" s="20">
        <f>+VLOOKUP(AL180,'AH Data Pivot'!$B:$B,1,)</f>
        <v>4139</v>
      </c>
    </row>
    <row r="181" spans="2:41" x14ac:dyDescent="0.25">
      <c r="B181" s="171">
        <v>4140</v>
      </c>
      <c r="C181" s="171" t="str">
        <f t="shared" si="25"/>
        <v/>
      </c>
      <c r="F181" s="149">
        <f>SUMIF('AH Data Pivot'!$B$3:$B$1297,'Mix Substation Location Summary'!$B181,'AH Data Pivot'!$C$3:$C$1297)</f>
        <v>278111.81</v>
      </c>
      <c r="G181" s="155">
        <f>SUMIF('AH Data Pivot'!$B$3:$B$1297,'Mix Substation Location Summary'!$B181,'AH Data Pivot'!$C$3:$C$1297)-F181</f>
        <v>0</v>
      </c>
      <c r="K181" s="149">
        <f>SUMIF('AH Data Pivot'!$B$3:$B$1297,'Mix Substation Location Summary'!$B181,'AH Data Pivot'!$D$3:$D$1297)</f>
        <v>0</v>
      </c>
      <c r="L181" s="197">
        <f>SUMIF('AH Data Pivot'!$B$3:$B$1297,'Mix Substation Location Summary'!$B181,'AH Data Pivot'!$D$3:$D$1297)-K181</f>
        <v>0</v>
      </c>
      <c r="P181" s="150">
        <f>SUMIF('AH Data Pivot'!$B$3:$B$1297,'Mix Substation Location Summary'!$B181,'AH Data Pivot'!$E$3:$E$1297)</f>
        <v>0</v>
      </c>
      <c r="Q181" s="195">
        <f>SUMIF('AH Data Pivot'!$B$3:$B$1297,'Mix Substation Location Summary'!$B181,'AH Data Pivot'!$E$3:$E$1297)-P181</f>
        <v>0</v>
      </c>
      <c r="U181" s="150">
        <f>SUMIF('AH Data Pivot'!$B$3:$B$1297,'Mix Substation Location Summary'!$B181,'AH Data Pivot'!$F$3:$F$1297)</f>
        <v>0</v>
      </c>
      <c r="V181" s="186">
        <f>SUMIF('AH Data Pivot'!$B$3:$B$1297,'Mix Substation Location Summary'!$B181,'AH Data Pivot'!$F$3:$F$1297)-U181</f>
        <v>0</v>
      </c>
      <c r="W181" s="171"/>
      <c r="Z181" s="150">
        <f>SUMIF('AH Data Pivot'!$B$3:$B$1297,'Mix Substation Location Summary'!$B181,'AH Data Pivot'!$G$3:$G$1297)</f>
        <v>0</v>
      </c>
      <c r="AA181" s="155">
        <f>SUMIF('AH Data Pivot'!$B$3:$B$1297,'Mix Substation Location Summary'!$B181,'AH Data Pivot'!$G$3:$G$1297)-Z181</f>
        <v>0</v>
      </c>
      <c r="AE181" s="150">
        <f>SUMIF('AH Data Pivot'!$B$3:$B$1297,'Mix Substation Location Summary'!$B181,'AH Data Pivot'!$H$3:$H$1297)</f>
        <v>0</v>
      </c>
      <c r="AF181" s="186">
        <f>SUMIF('AH Data Pivot'!$B$3:$B$1297,'Mix Substation Location Summary'!$B181,'AH Data Pivot'!$H$3:$H$1297)-AE181</f>
        <v>0</v>
      </c>
      <c r="AI181" s="120">
        <f t="shared" si="31"/>
        <v>1</v>
      </c>
      <c r="AJ181" s="119" t="str">
        <f t="shared" si="27"/>
        <v/>
      </c>
      <c r="AL181" s="20">
        <f t="shared" si="26"/>
        <v>4140</v>
      </c>
      <c r="AM181" s="20">
        <f>VLOOKUP(AL181,'TS by Location'!R:R,1,FALSE)</f>
        <v>4140</v>
      </c>
      <c r="AN181" s="20" t="e">
        <f>VLOOKUP(AL181,'DS by Location'!Q:Q,1,FALSE)</f>
        <v>#N/A</v>
      </c>
      <c r="AO181" s="20">
        <f>+VLOOKUP(AL181,'AH Data Pivot'!$B:$B,1,)</f>
        <v>4140</v>
      </c>
    </row>
    <row r="182" spans="2:41" x14ac:dyDescent="0.25">
      <c r="B182" s="171">
        <v>4141</v>
      </c>
      <c r="C182" s="171" t="str">
        <f t="shared" si="25"/>
        <v/>
      </c>
      <c r="F182" s="149">
        <f>SUMIF('AH Data Pivot'!$B$3:$B$1297,'Mix Substation Location Summary'!$B182,'AH Data Pivot'!$C$3:$C$1297)</f>
        <v>76199.12</v>
      </c>
      <c r="G182" s="155">
        <f>SUMIF('AH Data Pivot'!$B$3:$B$1297,'Mix Substation Location Summary'!$B182,'AH Data Pivot'!$C$3:$C$1297)-F182</f>
        <v>0</v>
      </c>
      <c r="K182" s="149">
        <f>SUMIF('AH Data Pivot'!$B$3:$B$1297,'Mix Substation Location Summary'!$B182,'AH Data Pivot'!$D$3:$D$1297)</f>
        <v>0</v>
      </c>
      <c r="L182" s="197">
        <f>SUMIF('AH Data Pivot'!$B$3:$B$1297,'Mix Substation Location Summary'!$B182,'AH Data Pivot'!$D$3:$D$1297)-K182</f>
        <v>0</v>
      </c>
      <c r="P182" s="150">
        <f>SUMIF('AH Data Pivot'!$B$3:$B$1297,'Mix Substation Location Summary'!$B182,'AH Data Pivot'!$E$3:$E$1297)</f>
        <v>0</v>
      </c>
      <c r="Q182" s="195">
        <f>SUMIF('AH Data Pivot'!$B$3:$B$1297,'Mix Substation Location Summary'!$B182,'AH Data Pivot'!$E$3:$E$1297)-P182</f>
        <v>0</v>
      </c>
      <c r="U182" s="150">
        <f>SUMIF('AH Data Pivot'!$B$3:$B$1297,'Mix Substation Location Summary'!$B182,'AH Data Pivot'!$F$3:$F$1297)</f>
        <v>0</v>
      </c>
      <c r="V182" s="186">
        <f>SUMIF('AH Data Pivot'!$B$3:$B$1297,'Mix Substation Location Summary'!$B182,'AH Data Pivot'!$F$3:$F$1297)-U182</f>
        <v>0</v>
      </c>
      <c r="W182" s="171"/>
      <c r="Z182" s="150">
        <f>SUMIF('AH Data Pivot'!$B$3:$B$1297,'Mix Substation Location Summary'!$B182,'AH Data Pivot'!$G$3:$G$1297)</f>
        <v>0</v>
      </c>
      <c r="AA182" s="155">
        <f>SUMIF('AH Data Pivot'!$B$3:$B$1297,'Mix Substation Location Summary'!$B182,'AH Data Pivot'!$G$3:$G$1297)-Z182</f>
        <v>0</v>
      </c>
      <c r="AE182" s="150">
        <f>SUMIF('AH Data Pivot'!$B$3:$B$1297,'Mix Substation Location Summary'!$B182,'AH Data Pivot'!$H$3:$H$1297)</f>
        <v>0</v>
      </c>
      <c r="AF182" s="186">
        <f>SUMIF('AH Data Pivot'!$B$3:$B$1297,'Mix Substation Location Summary'!$B182,'AH Data Pivot'!$H$3:$H$1297)-AE182</f>
        <v>0</v>
      </c>
      <c r="AI182" s="120">
        <f t="shared" si="31"/>
        <v>1</v>
      </c>
      <c r="AJ182" s="119" t="str">
        <f t="shared" si="27"/>
        <v/>
      </c>
      <c r="AL182" s="20">
        <f t="shared" si="26"/>
        <v>4141</v>
      </c>
      <c r="AM182" s="20">
        <f>VLOOKUP(AL182,'TS by Location'!R:R,1,FALSE)</f>
        <v>4141</v>
      </c>
      <c r="AN182" s="20" t="e">
        <f>VLOOKUP(AL182,'DS by Location'!Q:Q,1,FALSE)</f>
        <v>#N/A</v>
      </c>
      <c r="AO182" s="20">
        <f>+VLOOKUP(AL182,'AH Data Pivot'!$B:$B,1,)</f>
        <v>4141</v>
      </c>
    </row>
    <row r="183" spans="2:41" x14ac:dyDescent="0.25">
      <c r="B183" s="171">
        <v>4142</v>
      </c>
      <c r="C183" s="171" t="str">
        <f t="shared" si="25"/>
        <v/>
      </c>
      <c r="F183" s="149">
        <f>SUMIF('AH Data Pivot'!$B$3:$B$1297,'Mix Substation Location Summary'!$B183,'AH Data Pivot'!$C$3:$C$1297)</f>
        <v>25409.4</v>
      </c>
      <c r="G183" s="155">
        <f>SUMIF('AH Data Pivot'!$B$3:$B$1297,'Mix Substation Location Summary'!$B183,'AH Data Pivot'!$C$3:$C$1297)-F183</f>
        <v>0</v>
      </c>
      <c r="K183" s="149">
        <f>SUMIF('AH Data Pivot'!$B$3:$B$1297,'Mix Substation Location Summary'!$B183,'AH Data Pivot'!$D$3:$D$1297)</f>
        <v>0</v>
      </c>
      <c r="L183" s="197">
        <f>SUMIF('AH Data Pivot'!$B$3:$B$1297,'Mix Substation Location Summary'!$B183,'AH Data Pivot'!$D$3:$D$1297)-K183</f>
        <v>0</v>
      </c>
      <c r="P183" s="150">
        <f>SUMIF('AH Data Pivot'!$B$3:$B$1297,'Mix Substation Location Summary'!$B183,'AH Data Pivot'!$E$3:$E$1297)</f>
        <v>0</v>
      </c>
      <c r="Q183" s="195">
        <f>SUMIF('AH Data Pivot'!$B$3:$B$1297,'Mix Substation Location Summary'!$B183,'AH Data Pivot'!$E$3:$E$1297)-P183</f>
        <v>0</v>
      </c>
      <c r="U183" s="150">
        <f>SUMIF('AH Data Pivot'!$B$3:$B$1297,'Mix Substation Location Summary'!$B183,'AH Data Pivot'!$F$3:$F$1297)</f>
        <v>0</v>
      </c>
      <c r="V183" s="186">
        <f>SUMIF('AH Data Pivot'!$B$3:$B$1297,'Mix Substation Location Summary'!$B183,'AH Data Pivot'!$F$3:$F$1297)-U183</f>
        <v>0</v>
      </c>
      <c r="W183" s="171"/>
      <c r="Z183" s="150">
        <f>SUMIF('AH Data Pivot'!$B$3:$B$1297,'Mix Substation Location Summary'!$B183,'AH Data Pivot'!$G$3:$G$1297)</f>
        <v>0</v>
      </c>
      <c r="AA183" s="155">
        <f>SUMIF('AH Data Pivot'!$B$3:$B$1297,'Mix Substation Location Summary'!$B183,'AH Data Pivot'!$G$3:$G$1297)-Z183</f>
        <v>0</v>
      </c>
      <c r="AE183" s="150">
        <f>SUMIF('AH Data Pivot'!$B$3:$B$1297,'Mix Substation Location Summary'!$B183,'AH Data Pivot'!$H$3:$H$1297)</f>
        <v>0</v>
      </c>
      <c r="AF183" s="186">
        <f>SUMIF('AH Data Pivot'!$B$3:$B$1297,'Mix Substation Location Summary'!$B183,'AH Data Pivot'!$H$3:$H$1297)-AE183</f>
        <v>0</v>
      </c>
      <c r="AI183" s="120">
        <f t="shared" si="31"/>
        <v>1</v>
      </c>
      <c r="AJ183" s="119" t="str">
        <f t="shared" si="27"/>
        <v/>
      </c>
      <c r="AL183" s="20">
        <f t="shared" si="26"/>
        <v>4142</v>
      </c>
      <c r="AM183" s="20">
        <f>VLOOKUP(AL183,'TS by Location'!R:R,1,FALSE)</f>
        <v>4142</v>
      </c>
      <c r="AN183" s="20" t="e">
        <f>VLOOKUP(AL183,'DS by Location'!Q:Q,1,FALSE)</f>
        <v>#N/A</v>
      </c>
      <c r="AO183" s="20">
        <f>+VLOOKUP(AL183,'AH Data Pivot'!$B:$B,1,)</f>
        <v>4142</v>
      </c>
    </row>
    <row r="184" spans="2:41" x14ac:dyDescent="0.25">
      <c r="B184" s="171">
        <v>4143</v>
      </c>
      <c r="C184" s="171" t="str">
        <f t="shared" si="25"/>
        <v/>
      </c>
      <c r="F184" s="149">
        <f>SUMIF('AH Data Pivot'!$B$3:$B$1297,'Mix Substation Location Summary'!$B184,'AH Data Pivot'!$C$3:$C$1297)</f>
        <v>6166.88</v>
      </c>
      <c r="G184" s="155">
        <f>SUMIF('AH Data Pivot'!$B$3:$B$1297,'Mix Substation Location Summary'!$B184,'AH Data Pivot'!$C$3:$C$1297)-F184</f>
        <v>0</v>
      </c>
      <c r="K184" s="149">
        <f>SUMIF('AH Data Pivot'!$B$3:$B$1297,'Mix Substation Location Summary'!$B184,'AH Data Pivot'!$D$3:$D$1297)</f>
        <v>0</v>
      </c>
      <c r="L184" s="197">
        <f>SUMIF('AH Data Pivot'!$B$3:$B$1297,'Mix Substation Location Summary'!$B184,'AH Data Pivot'!$D$3:$D$1297)-K184</f>
        <v>0</v>
      </c>
      <c r="P184" s="150">
        <f>SUMIF('AH Data Pivot'!$B$3:$B$1297,'Mix Substation Location Summary'!$B184,'AH Data Pivot'!$E$3:$E$1297)</f>
        <v>0</v>
      </c>
      <c r="Q184" s="195">
        <f>SUMIF('AH Data Pivot'!$B$3:$B$1297,'Mix Substation Location Summary'!$B184,'AH Data Pivot'!$E$3:$E$1297)-P184</f>
        <v>0</v>
      </c>
      <c r="U184" s="150">
        <f>SUMIF('AH Data Pivot'!$B$3:$B$1297,'Mix Substation Location Summary'!$B184,'AH Data Pivot'!$F$3:$F$1297)</f>
        <v>0</v>
      </c>
      <c r="V184" s="186">
        <f>SUMIF('AH Data Pivot'!$B$3:$B$1297,'Mix Substation Location Summary'!$B184,'AH Data Pivot'!$F$3:$F$1297)-U184</f>
        <v>0</v>
      </c>
      <c r="W184" s="171"/>
      <c r="Z184" s="150">
        <f>SUMIF('AH Data Pivot'!$B$3:$B$1297,'Mix Substation Location Summary'!$B184,'AH Data Pivot'!$G$3:$G$1297)</f>
        <v>0</v>
      </c>
      <c r="AA184" s="155">
        <f>SUMIF('AH Data Pivot'!$B$3:$B$1297,'Mix Substation Location Summary'!$B184,'AH Data Pivot'!$G$3:$G$1297)-Z184</f>
        <v>0</v>
      </c>
      <c r="AE184" s="150">
        <f>SUMIF('AH Data Pivot'!$B$3:$B$1297,'Mix Substation Location Summary'!$B184,'AH Data Pivot'!$H$3:$H$1297)</f>
        <v>0</v>
      </c>
      <c r="AF184" s="186">
        <f>SUMIF('AH Data Pivot'!$B$3:$B$1297,'Mix Substation Location Summary'!$B184,'AH Data Pivot'!$H$3:$H$1297)-AE184</f>
        <v>0</v>
      </c>
      <c r="AI184" s="120">
        <f t="shared" si="31"/>
        <v>1</v>
      </c>
      <c r="AJ184" s="119" t="str">
        <f t="shared" si="27"/>
        <v/>
      </c>
      <c r="AL184" s="20">
        <f t="shared" si="26"/>
        <v>4143</v>
      </c>
      <c r="AM184" s="20">
        <f>VLOOKUP(AL184,'TS by Location'!R:R,1,FALSE)</f>
        <v>4143</v>
      </c>
      <c r="AN184" s="20" t="e">
        <f>VLOOKUP(AL184,'DS by Location'!Q:Q,1,FALSE)</f>
        <v>#N/A</v>
      </c>
      <c r="AO184" s="20">
        <f>+VLOOKUP(AL184,'AH Data Pivot'!$B:$B,1,)</f>
        <v>4143</v>
      </c>
    </row>
    <row r="185" spans="2:41" x14ac:dyDescent="0.25">
      <c r="B185" s="171">
        <v>4144</v>
      </c>
      <c r="C185" s="171" t="str">
        <f t="shared" si="25"/>
        <v/>
      </c>
      <c r="F185" s="149">
        <f>SUMIF('AH Data Pivot'!$B$3:$B$1297,'Mix Substation Location Summary'!$B185,'AH Data Pivot'!$C$3:$C$1297)</f>
        <v>9993.51</v>
      </c>
      <c r="G185" s="155">
        <f>SUMIF('AH Data Pivot'!$B$3:$B$1297,'Mix Substation Location Summary'!$B185,'AH Data Pivot'!$C$3:$C$1297)-F185</f>
        <v>0</v>
      </c>
      <c r="K185" s="149">
        <f>SUMIF('AH Data Pivot'!$B$3:$B$1297,'Mix Substation Location Summary'!$B185,'AH Data Pivot'!$D$3:$D$1297)</f>
        <v>0</v>
      </c>
      <c r="L185" s="197">
        <f>SUMIF('AH Data Pivot'!$B$3:$B$1297,'Mix Substation Location Summary'!$B185,'AH Data Pivot'!$D$3:$D$1297)-K185</f>
        <v>0</v>
      </c>
      <c r="P185" s="150">
        <f>SUMIF('AH Data Pivot'!$B$3:$B$1297,'Mix Substation Location Summary'!$B185,'AH Data Pivot'!$E$3:$E$1297)</f>
        <v>0</v>
      </c>
      <c r="Q185" s="195">
        <f>SUMIF('AH Data Pivot'!$B$3:$B$1297,'Mix Substation Location Summary'!$B185,'AH Data Pivot'!$E$3:$E$1297)-P185</f>
        <v>0</v>
      </c>
      <c r="U185" s="150">
        <f>SUMIF('AH Data Pivot'!$B$3:$B$1297,'Mix Substation Location Summary'!$B185,'AH Data Pivot'!$F$3:$F$1297)</f>
        <v>0</v>
      </c>
      <c r="V185" s="186">
        <f>SUMIF('AH Data Pivot'!$B$3:$B$1297,'Mix Substation Location Summary'!$B185,'AH Data Pivot'!$F$3:$F$1297)-U185</f>
        <v>0</v>
      </c>
      <c r="W185" s="171"/>
      <c r="Z185" s="150">
        <f>SUMIF('AH Data Pivot'!$B$3:$B$1297,'Mix Substation Location Summary'!$B185,'AH Data Pivot'!$G$3:$G$1297)</f>
        <v>0</v>
      </c>
      <c r="AA185" s="155">
        <f>SUMIF('AH Data Pivot'!$B$3:$B$1297,'Mix Substation Location Summary'!$B185,'AH Data Pivot'!$G$3:$G$1297)-Z185</f>
        <v>0</v>
      </c>
      <c r="AE185" s="150">
        <f>SUMIF('AH Data Pivot'!$B$3:$B$1297,'Mix Substation Location Summary'!$B185,'AH Data Pivot'!$H$3:$H$1297)</f>
        <v>0</v>
      </c>
      <c r="AF185" s="186">
        <f>SUMIF('AH Data Pivot'!$B$3:$B$1297,'Mix Substation Location Summary'!$B185,'AH Data Pivot'!$H$3:$H$1297)-AE185</f>
        <v>0</v>
      </c>
      <c r="AI185" s="120">
        <f t="shared" si="31"/>
        <v>1</v>
      </c>
      <c r="AJ185" s="119" t="str">
        <f t="shared" si="27"/>
        <v/>
      </c>
      <c r="AL185" s="20">
        <f t="shared" si="26"/>
        <v>4144</v>
      </c>
      <c r="AM185" s="20">
        <f>VLOOKUP(AL185,'TS by Location'!R:R,1,FALSE)</f>
        <v>4144</v>
      </c>
      <c r="AN185" s="20" t="e">
        <f>VLOOKUP(AL185,'DS by Location'!Q:Q,1,FALSE)</f>
        <v>#N/A</v>
      </c>
      <c r="AO185" s="20">
        <f>+VLOOKUP(AL185,'AH Data Pivot'!$B:$B,1,)</f>
        <v>4144</v>
      </c>
    </row>
    <row r="186" spans="2:41" x14ac:dyDescent="0.25">
      <c r="B186" s="171">
        <v>4147</v>
      </c>
      <c r="C186" s="171" t="str">
        <f t="shared" si="25"/>
        <v/>
      </c>
      <c r="F186" s="149">
        <f>SUMIF('AH Data Pivot'!$B$3:$B$1297,'Mix Substation Location Summary'!$B186,'AH Data Pivot'!$C$3:$C$1297)</f>
        <v>3884037.4600000004</v>
      </c>
      <c r="G186" s="155">
        <f>SUMIF('AH Data Pivot'!$B$3:$B$1297,'Mix Substation Location Summary'!$B186,'AH Data Pivot'!$C$3:$C$1297)-F186</f>
        <v>0</v>
      </c>
      <c r="K186" s="149">
        <f>SUMIF('AH Data Pivot'!$B$3:$B$1297,'Mix Substation Location Summary'!$B186,'AH Data Pivot'!$D$3:$D$1297)</f>
        <v>0</v>
      </c>
      <c r="L186" s="197">
        <f>SUMIF('AH Data Pivot'!$B$3:$B$1297,'Mix Substation Location Summary'!$B186,'AH Data Pivot'!$D$3:$D$1297)-K186</f>
        <v>0</v>
      </c>
      <c r="P186" s="150">
        <f>SUMIF('AH Data Pivot'!$B$3:$B$1297,'Mix Substation Location Summary'!$B186,'AH Data Pivot'!$E$3:$E$1297)</f>
        <v>1880.02</v>
      </c>
      <c r="Q186" s="195">
        <f>SUMIF('AH Data Pivot'!$B$3:$B$1297,'Mix Substation Location Summary'!$B186,'AH Data Pivot'!$E$3:$E$1297)-P186</f>
        <v>0</v>
      </c>
      <c r="U186" s="150">
        <f>SUMIF('AH Data Pivot'!$B$3:$B$1297,'Mix Substation Location Summary'!$B186,'AH Data Pivot'!$F$3:$F$1297)</f>
        <v>0</v>
      </c>
      <c r="V186" s="186">
        <f>SUMIF('AH Data Pivot'!$B$3:$B$1297,'Mix Substation Location Summary'!$B186,'AH Data Pivot'!$F$3:$F$1297)-U186</f>
        <v>0</v>
      </c>
      <c r="W186" s="171"/>
      <c r="Z186" s="150">
        <f>SUMIF('AH Data Pivot'!$B$3:$B$1297,'Mix Substation Location Summary'!$B186,'AH Data Pivot'!$G$3:$G$1297)</f>
        <v>0</v>
      </c>
      <c r="AA186" s="155">
        <f>SUMIF('AH Data Pivot'!$B$3:$B$1297,'Mix Substation Location Summary'!$B186,'AH Data Pivot'!$G$3:$G$1297)-Z186</f>
        <v>0</v>
      </c>
      <c r="AE186" s="150">
        <f>SUMIF('AH Data Pivot'!$B$3:$B$1297,'Mix Substation Location Summary'!$B186,'AH Data Pivot'!$H$3:$H$1297)</f>
        <v>0</v>
      </c>
      <c r="AF186" s="186">
        <f>SUMIF('AH Data Pivot'!$B$3:$B$1297,'Mix Substation Location Summary'!$B186,'AH Data Pivot'!$H$3:$H$1297)-AE186</f>
        <v>0</v>
      </c>
      <c r="AI186" s="120">
        <f t="shared" si="31"/>
        <v>1</v>
      </c>
      <c r="AJ186" s="119" t="str">
        <f t="shared" si="27"/>
        <v/>
      </c>
      <c r="AL186" s="20">
        <f t="shared" si="26"/>
        <v>4147</v>
      </c>
      <c r="AM186" s="20">
        <f>VLOOKUP(AL186,'TS by Location'!R:R,1,FALSE)</f>
        <v>4147</v>
      </c>
      <c r="AN186" s="20" t="e">
        <f>VLOOKUP(AL186,'DS by Location'!Q:Q,1,FALSE)</f>
        <v>#N/A</v>
      </c>
      <c r="AO186" s="20">
        <f>+VLOOKUP(AL186,'AH Data Pivot'!$B:$B,1,)</f>
        <v>4147</v>
      </c>
    </row>
    <row r="187" spans="2:41" x14ac:dyDescent="0.25">
      <c r="B187" s="171">
        <v>4148</v>
      </c>
      <c r="C187" s="171" t="str">
        <f t="shared" si="25"/>
        <v/>
      </c>
      <c r="F187" s="149">
        <f>SUMIF('AH Data Pivot'!$B$3:$B$1297,'Mix Substation Location Summary'!$B187,'AH Data Pivot'!$C$3:$C$1297)</f>
        <v>1695890.52</v>
      </c>
      <c r="G187" s="155">
        <f>SUMIF('AH Data Pivot'!$B$3:$B$1297,'Mix Substation Location Summary'!$B187,'AH Data Pivot'!$C$3:$C$1297)-F187</f>
        <v>0</v>
      </c>
      <c r="K187" s="149">
        <f>SUMIF('AH Data Pivot'!$B$3:$B$1297,'Mix Substation Location Summary'!$B187,'AH Data Pivot'!$D$3:$D$1297)</f>
        <v>0</v>
      </c>
      <c r="L187" s="197">
        <f>SUMIF('AH Data Pivot'!$B$3:$B$1297,'Mix Substation Location Summary'!$B187,'AH Data Pivot'!$D$3:$D$1297)-K187</f>
        <v>0</v>
      </c>
      <c r="P187" s="150">
        <f>SUMIF('AH Data Pivot'!$B$3:$B$1297,'Mix Substation Location Summary'!$B187,'AH Data Pivot'!$E$3:$E$1297)</f>
        <v>0</v>
      </c>
      <c r="Q187" s="195">
        <f>SUMIF('AH Data Pivot'!$B$3:$B$1297,'Mix Substation Location Summary'!$B187,'AH Data Pivot'!$E$3:$E$1297)-P187</f>
        <v>0</v>
      </c>
      <c r="U187" s="150">
        <f>SUMIF('AH Data Pivot'!$B$3:$B$1297,'Mix Substation Location Summary'!$B187,'AH Data Pivot'!$F$3:$F$1297)</f>
        <v>0</v>
      </c>
      <c r="V187" s="186">
        <f>SUMIF('AH Data Pivot'!$B$3:$B$1297,'Mix Substation Location Summary'!$B187,'AH Data Pivot'!$F$3:$F$1297)-U187</f>
        <v>0</v>
      </c>
      <c r="W187" s="171"/>
      <c r="Z187" s="150">
        <f>SUMIF('AH Data Pivot'!$B$3:$B$1297,'Mix Substation Location Summary'!$B187,'AH Data Pivot'!$G$3:$G$1297)</f>
        <v>0</v>
      </c>
      <c r="AA187" s="155">
        <f>SUMIF('AH Data Pivot'!$B$3:$B$1297,'Mix Substation Location Summary'!$B187,'AH Data Pivot'!$G$3:$G$1297)-Z187</f>
        <v>0</v>
      </c>
      <c r="AE187" s="150">
        <f>SUMIF('AH Data Pivot'!$B$3:$B$1297,'Mix Substation Location Summary'!$B187,'AH Data Pivot'!$H$3:$H$1297)</f>
        <v>0</v>
      </c>
      <c r="AF187" s="186">
        <f>SUMIF('AH Data Pivot'!$B$3:$B$1297,'Mix Substation Location Summary'!$B187,'AH Data Pivot'!$H$3:$H$1297)-AE187</f>
        <v>0</v>
      </c>
      <c r="AI187" s="120">
        <f t="shared" si="31"/>
        <v>1</v>
      </c>
      <c r="AJ187" s="119" t="str">
        <f t="shared" si="27"/>
        <v/>
      </c>
      <c r="AL187" s="20">
        <f t="shared" si="26"/>
        <v>4148</v>
      </c>
      <c r="AM187" s="20">
        <f>VLOOKUP(AL187,'TS by Location'!R:R,1,FALSE)</f>
        <v>4148</v>
      </c>
      <c r="AN187" s="20" t="e">
        <f>VLOOKUP(AL187,'DS by Location'!Q:Q,1,FALSE)</f>
        <v>#N/A</v>
      </c>
      <c r="AO187" s="20">
        <f>+VLOOKUP(AL187,'AH Data Pivot'!$B:$B,1,)</f>
        <v>4148</v>
      </c>
    </row>
    <row r="188" spans="2:41" x14ac:dyDescent="0.25">
      <c r="B188" s="171">
        <v>4149</v>
      </c>
      <c r="C188" s="171" t="str">
        <f t="shared" si="25"/>
        <v/>
      </c>
      <c r="F188" s="149">
        <f>SUMIF('AH Data Pivot'!$B$3:$B$1297,'Mix Substation Location Summary'!$B188,'AH Data Pivot'!$C$3:$C$1297)</f>
        <v>232</v>
      </c>
      <c r="G188" s="155">
        <f>SUMIF('AH Data Pivot'!$B$3:$B$1297,'Mix Substation Location Summary'!$B188,'AH Data Pivot'!$C$3:$C$1297)-F188</f>
        <v>0</v>
      </c>
      <c r="K188" s="149">
        <f>SUMIF('AH Data Pivot'!$B$3:$B$1297,'Mix Substation Location Summary'!$B188,'AH Data Pivot'!$D$3:$D$1297)</f>
        <v>0</v>
      </c>
      <c r="L188" s="197">
        <f>SUMIF('AH Data Pivot'!$B$3:$B$1297,'Mix Substation Location Summary'!$B188,'AH Data Pivot'!$D$3:$D$1297)-K188</f>
        <v>0</v>
      </c>
      <c r="P188" s="150">
        <f>SUMIF('AH Data Pivot'!$B$3:$B$1297,'Mix Substation Location Summary'!$B188,'AH Data Pivot'!$E$3:$E$1297)</f>
        <v>0</v>
      </c>
      <c r="Q188" s="195">
        <f>SUMIF('AH Data Pivot'!$B$3:$B$1297,'Mix Substation Location Summary'!$B188,'AH Data Pivot'!$E$3:$E$1297)-P188</f>
        <v>0</v>
      </c>
      <c r="U188" s="150">
        <f>SUMIF('AH Data Pivot'!$B$3:$B$1297,'Mix Substation Location Summary'!$B188,'AH Data Pivot'!$F$3:$F$1297)</f>
        <v>0</v>
      </c>
      <c r="V188" s="186">
        <f>SUMIF('AH Data Pivot'!$B$3:$B$1297,'Mix Substation Location Summary'!$B188,'AH Data Pivot'!$F$3:$F$1297)-U188</f>
        <v>0</v>
      </c>
      <c r="W188" s="171"/>
      <c r="Z188" s="150">
        <f>SUMIF('AH Data Pivot'!$B$3:$B$1297,'Mix Substation Location Summary'!$B188,'AH Data Pivot'!$G$3:$G$1297)</f>
        <v>0</v>
      </c>
      <c r="AA188" s="155">
        <f>SUMIF('AH Data Pivot'!$B$3:$B$1297,'Mix Substation Location Summary'!$B188,'AH Data Pivot'!$G$3:$G$1297)-Z188</f>
        <v>0</v>
      </c>
      <c r="AE188" s="150">
        <f>SUMIF('AH Data Pivot'!$B$3:$B$1297,'Mix Substation Location Summary'!$B188,'AH Data Pivot'!$H$3:$H$1297)</f>
        <v>0</v>
      </c>
      <c r="AF188" s="186">
        <f>SUMIF('AH Data Pivot'!$B$3:$B$1297,'Mix Substation Location Summary'!$B188,'AH Data Pivot'!$H$3:$H$1297)-AE188</f>
        <v>0</v>
      </c>
      <c r="AI188" s="120">
        <f t="shared" si="31"/>
        <v>1</v>
      </c>
      <c r="AJ188" s="119" t="str">
        <f t="shared" si="27"/>
        <v/>
      </c>
      <c r="AL188" s="20">
        <f t="shared" si="26"/>
        <v>4149</v>
      </c>
      <c r="AM188" s="20">
        <f>VLOOKUP(AL188,'TS by Location'!R:R,1,FALSE)</f>
        <v>4149</v>
      </c>
      <c r="AN188" s="20" t="e">
        <f>VLOOKUP(AL188,'DS by Location'!Q:Q,1,FALSE)</f>
        <v>#N/A</v>
      </c>
      <c r="AO188" s="20">
        <f>+VLOOKUP(AL188,'AH Data Pivot'!$B:$B,1,)</f>
        <v>4149</v>
      </c>
    </row>
    <row r="189" spans="2:41" x14ac:dyDescent="0.25">
      <c r="B189" s="171">
        <v>4153</v>
      </c>
      <c r="C189" s="171" t="str">
        <f t="shared" si="25"/>
        <v/>
      </c>
      <c r="F189" s="149">
        <f>SUMIF('AH Data Pivot'!$B$3:$B$1297,'Mix Substation Location Summary'!$B189,'AH Data Pivot'!$C$3:$C$1297)</f>
        <v>309032.19</v>
      </c>
      <c r="G189" s="155">
        <f>SUMIF('AH Data Pivot'!$B$3:$B$1297,'Mix Substation Location Summary'!$B189,'AH Data Pivot'!$C$3:$C$1297)-F189</f>
        <v>0</v>
      </c>
      <c r="K189" s="149">
        <f>SUMIF('AH Data Pivot'!$B$3:$B$1297,'Mix Substation Location Summary'!$B189,'AH Data Pivot'!$D$3:$D$1297)</f>
        <v>0</v>
      </c>
      <c r="L189" s="197">
        <f>SUMIF('AH Data Pivot'!$B$3:$B$1297,'Mix Substation Location Summary'!$B189,'AH Data Pivot'!$D$3:$D$1297)-K189</f>
        <v>0</v>
      </c>
      <c r="P189" s="150">
        <f>SUMIF('AH Data Pivot'!$B$3:$B$1297,'Mix Substation Location Summary'!$B189,'AH Data Pivot'!$E$3:$E$1297)</f>
        <v>0</v>
      </c>
      <c r="Q189" s="195">
        <f>SUMIF('AH Data Pivot'!$B$3:$B$1297,'Mix Substation Location Summary'!$B189,'AH Data Pivot'!$E$3:$E$1297)-P189</f>
        <v>0</v>
      </c>
      <c r="U189" s="150">
        <f>SUMIF('AH Data Pivot'!$B$3:$B$1297,'Mix Substation Location Summary'!$B189,'AH Data Pivot'!$F$3:$F$1297)</f>
        <v>0</v>
      </c>
      <c r="V189" s="186">
        <f>SUMIF('AH Data Pivot'!$B$3:$B$1297,'Mix Substation Location Summary'!$B189,'AH Data Pivot'!$F$3:$F$1297)-U189</f>
        <v>0</v>
      </c>
      <c r="W189" s="171"/>
      <c r="Z189" s="150">
        <f>SUMIF('AH Data Pivot'!$B$3:$B$1297,'Mix Substation Location Summary'!$B189,'AH Data Pivot'!$G$3:$G$1297)</f>
        <v>0</v>
      </c>
      <c r="AA189" s="155">
        <f>SUMIF('AH Data Pivot'!$B$3:$B$1297,'Mix Substation Location Summary'!$B189,'AH Data Pivot'!$G$3:$G$1297)-Z189</f>
        <v>0</v>
      </c>
      <c r="AE189" s="150">
        <f>SUMIF('AH Data Pivot'!$B$3:$B$1297,'Mix Substation Location Summary'!$B189,'AH Data Pivot'!$H$3:$H$1297)</f>
        <v>0</v>
      </c>
      <c r="AF189" s="186">
        <f>SUMIF('AH Data Pivot'!$B$3:$B$1297,'Mix Substation Location Summary'!$B189,'AH Data Pivot'!$H$3:$H$1297)-AE189</f>
        <v>0</v>
      </c>
      <c r="AI189" s="120">
        <f t="shared" si="31"/>
        <v>1</v>
      </c>
      <c r="AJ189" s="119" t="str">
        <f t="shared" si="27"/>
        <v/>
      </c>
      <c r="AL189" s="20">
        <f t="shared" si="26"/>
        <v>4153</v>
      </c>
      <c r="AM189" s="20">
        <f>VLOOKUP(AL189,'TS by Location'!R:R,1,FALSE)</f>
        <v>4153</v>
      </c>
      <c r="AN189" s="20" t="e">
        <f>VLOOKUP(AL189,'DS by Location'!Q:Q,1,FALSE)</f>
        <v>#N/A</v>
      </c>
      <c r="AO189" s="20">
        <f>+VLOOKUP(AL189,'AH Data Pivot'!$B:$B,1,)</f>
        <v>4153</v>
      </c>
    </row>
    <row r="190" spans="2:41" x14ac:dyDescent="0.25">
      <c r="B190" s="171">
        <v>4154</v>
      </c>
      <c r="C190" s="171" t="str">
        <f t="shared" si="25"/>
        <v/>
      </c>
      <c r="F190" s="149">
        <f>SUMIF('AH Data Pivot'!$B$3:$B$1297,'Mix Substation Location Summary'!$B190,'AH Data Pivot'!$C$3:$C$1297)</f>
        <v>748911.72000000009</v>
      </c>
      <c r="G190" s="155">
        <f>SUMIF('AH Data Pivot'!$B$3:$B$1297,'Mix Substation Location Summary'!$B190,'AH Data Pivot'!$C$3:$C$1297)-F190</f>
        <v>0</v>
      </c>
      <c r="K190" s="149">
        <f>SUMIF('AH Data Pivot'!$B$3:$B$1297,'Mix Substation Location Summary'!$B190,'AH Data Pivot'!$D$3:$D$1297)</f>
        <v>0</v>
      </c>
      <c r="L190" s="197">
        <f>SUMIF('AH Data Pivot'!$B$3:$B$1297,'Mix Substation Location Summary'!$B190,'AH Data Pivot'!$D$3:$D$1297)-K190</f>
        <v>0</v>
      </c>
      <c r="P190" s="150">
        <f>SUMIF('AH Data Pivot'!$B$3:$B$1297,'Mix Substation Location Summary'!$B190,'AH Data Pivot'!$E$3:$E$1297)</f>
        <v>0</v>
      </c>
      <c r="Q190" s="195">
        <f>SUMIF('AH Data Pivot'!$B$3:$B$1297,'Mix Substation Location Summary'!$B190,'AH Data Pivot'!$E$3:$E$1297)-P190</f>
        <v>0</v>
      </c>
      <c r="U190" s="150">
        <f>SUMIF('AH Data Pivot'!$B$3:$B$1297,'Mix Substation Location Summary'!$B190,'AH Data Pivot'!$F$3:$F$1297)</f>
        <v>0</v>
      </c>
      <c r="V190" s="186">
        <f>SUMIF('AH Data Pivot'!$B$3:$B$1297,'Mix Substation Location Summary'!$B190,'AH Data Pivot'!$F$3:$F$1297)-U190</f>
        <v>0</v>
      </c>
      <c r="W190" s="171"/>
      <c r="Z190" s="150">
        <f>SUMIF('AH Data Pivot'!$B$3:$B$1297,'Mix Substation Location Summary'!$B190,'AH Data Pivot'!$G$3:$G$1297)</f>
        <v>0</v>
      </c>
      <c r="AA190" s="155">
        <f>SUMIF('AH Data Pivot'!$B$3:$B$1297,'Mix Substation Location Summary'!$B190,'AH Data Pivot'!$G$3:$G$1297)-Z190</f>
        <v>0</v>
      </c>
      <c r="AE190" s="150">
        <f>SUMIF('AH Data Pivot'!$B$3:$B$1297,'Mix Substation Location Summary'!$B190,'AH Data Pivot'!$H$3:$H$1297)</f>
        <v>0</v>
      </c>
      <c r="AF190" s="186">
        <f>SUMIF('AH Data Pivot'!$B$3:$B$1297,'Mix Substation Location Summary'!$B190,'AH Data Pivot'!$H$3:$H$1297)-AE190</f>
        <v>0</v>
      </c>
      <c r="AI190" s="120">
        <f t="shared" si="31"/>
        <v>1</v>
      </c>
      <c r="AJ190" s="119" t="str">
        <f t="shared" si="27"/>
        <v/>
      </c>
      <c r="AL190" s="20">
        <f t="shared" si="26"/>
        <v>4154</v>
      </c>
      <c r="AM190" s="20">
        <f>VLOOKUP(AL190,'TS by Location'!R:R,1,FALSE)</f>
        <v>4154</v>
      </c>
      <c r="AN190" s="20" t="e">
        <f>VLOOKUP(AL190,'DS by Location'!Q:Q,1,FALSE)</f>
        <v>#N/A</v>
      </c>
      <c r="AO190" s="20">
        <f>+VLOOKUP(AL190,'AH Data Pivot'!$B:$B,1,)</f>
        <v>4154</v>
      </c>
    </row>
    <row r="191" spans="2:41" x14ac:dyDescent="0.25">
      <c r="B191" s="171">
        <v>4155</v>
      </c>
      <c r="C191" s="171" t="str">
        <f t="shared" si="25"/>
        <v/>
      </c>
      <c r="F191" s="149">
        <f>SUMIF('AH Data Pivot'!$B$3:$B$1297,'Mix Substation Location Summary'!$B191,'AH Data Pivot'!$C$3:$C$1297)</f>
        <v>5828377.8199999994</v>
      </c>
      <c r="G191" s="155">
        <f>SUMIF('AH Data Pivot'!$B$3:$B$1297,'Mix Substation Location Summary'!$B191,'AH Data Pivot'!$C$3:$C$1297)-F191</f>
        <v>0</v>
      </c>
      <c r="K191" s="149">
        <f>SUMIF('AH Data Pivot'!$B$3:$B$1297,'Mix Substation Location Summary'!$B191,'AH Data Pivot'!$D$3:$D$1297)</f>
        <v>0</v>
      </c>
      <c r="L191" s="197">
        <f>SUMIF('AH Data Pivot'!$B$3:$B$1297,'Mix Substation Location Summary'!$B191,'AH Data Pivot'!$D$3:$D$1297)-K191</f>
        <v>0</v>
      </c>
      <c r="P191" s="150">
        <f>SUMIF('AH Data Pivot'!$B$3:$B$1297,'Mix Substation Location Summary'!$B191,'AH Data Pivot'!$E$3:$E$1297)</f>
        <v>0</v>
      </c>
      <c r="Q191" s="195">
        <f>SUMIF('AH Data Pivot'!$B$3:$B$1297,'Mix Substation Location Summary'!$B191,'AH Data Pivot'!$E$3:$E$1297)-P191</f>
        <v>0</v>
      </c>
      <c r="U191" s="150">
        <f>SUMIF('AH Data Pivot'!$B$3:$B$1297,'Mix Substation Location Summary'!$B191,'AH Data Pivot'!$F$3:$F$1297)</f>
        <v>0</v>
      </c>
      <c r="V191" s="186">
        <f>SUMIF('AH Data Pivot'!$B$3:$B$1297,'Mix Substation Location Summary'!$B191,'AH Data Pivot'!$F$3:$F$1297)-U191</f>
        <v>0</v>
      </c>
      <c r="W191" s="171"/>
      <c r="Z191" s="150">
        <f>SUMIF('AH Data Pivot'!$B$3:$B$1297,'Mix Substation Location Summary'!$B191,'AH Data Pivot'!$G$3:$G$1297)</f>
        <v>0</v>
      </c>
      <c r="AA191" s="155">
        <f>SUMIF('AH Data Pivot'!$B$3:$B$1297,'Mix Substation Location Summary'!$B191,'AH Data Pivot'!$G$3:$G$1297)-Z191</f>
        <v>0</v>
      </c>
      <c r="AE191" s="150">
        <f>SUMIF('AH Data Pivot'!$B$3:$B$1297,'Mix Substation Location Summary'!$B191,'AH Data Pivot'!$H$3:$H$1297)</f>
        <v>0</v>
      </c>
      <c r="AF191" s="186">
        <f>SUMIF('AH Data Pivot'!$B$3:$B$1297,'Mix Substation Location Summary'!$B191,'AH Data Pivot'!$H$3:$H$1297)-AE191</f>
        <v>0</v>
      </c>
      <c r="AI191" s="120">
        <f t="shared" si="31"/>
        <v>1</v>
      </c>
      <c r="AJ191" s="119" t="str">
        <f t="shared" si="27"/>
        <v/>
      </c>
      <c r="AL191" s="20">
        <f t="shared" si="26"/>
        <v>4155</v>
      </c>
      <c r="AM191" s="20">
        <f>VLOOKUP(AL191,'TS by Location'!R:R,1,FALSE)</f>
        <v>4155</v>
      </c>
      <c r="AN191" s="20" t="e">
        <f>VLOOKUP(AL191,'DS by Location'!Q:Q,1,FALSE)</f>
        <v>#N/A</v>
      </c>
      <c r="AO191" s="20">
        <f>+VLOOKUP(AL191,'AH Data Pivot'!$B:$B,1,)</f>
        <v>4155</v>
      </c>
    </row>
    <row r="192" spans="2:41" x14ac:dyDescent="0.25">
      <c r="B192" s="171">
        <v>4156</v>
      </c>
      <c r="C192" s="171" t="str">
        <f t="shared" si="25"/>
        <v/>
      </c>
      <c r="F192" s="149">
        <f>SUMIF('AH Data Pivot'!$B$3:$B$1297,'Mix Substation Location Summary'!$B192,'AH Data Pivot'!$C$3:$C$1297)</f>
        <v>12019807.719999999</v>
      </c>
      <c r="G192" s="155">
        <f>SUMIF('AH Data Pivot'!$B$3:$B$1297,'Mix Substation Location Summary'!$B192,'AH Data Pivot'!$C$3:$C$1297)-F192</f>
        <v>0</v>
      </c>
      <c r="K192" s="149">
        <f>SUMIF('AH Data Pivot'!$B$3:$B$1297,'Mix Substation Location Summary'!$B192,'AH Data Pivot'!$D$3:$D$1297)</f>
        <v>0</v>
      </c>
      <c r="L192" s="197">
        <f>SUMIF('AH Data Pivot'!$B$3:$B$1297,'Mix Substation Location Summary'!$B192,'AH Data Pivot'!$D$3:$D$1297)-K192</f>
        <v>0</v>
      </c>
      <c r="P192" s="150">
        <f>SUMIF('AH Data Pivot'!$B$3:$B$1297,'Mix Substation Location Summary'!$B192,'AH Data Pivot'!$E$3:$E$1297)</f>
        <v>0</v>
      </c>
      <c r="Q192" s="195">
        <f>SUMIF('AH Data Pivot'!$B$3:$B$1297,'Mix Substation Location Summary'!$B192,'AH Data Pivot'!$E$3:$E$1297)-P192</f>
        <v>0</v>
      </c>
      <c r="U192" s="150">
        <f>SUMIF('AH Data Pivot'!$B$3:$B$1297,'Mix Substation Location Summary'!$B192,'AH Data Pivot'!$F$3:$F$1297)</f>
        <v>0</v>
      </c>
      <c r="V192" s="186">
        <f>SUMIF('AH Data Pivot'!$B$3:$B$1297,'Mix Substation Location Summary'!$B192,'AH Data Pivot'!$F$3:$F$1297)-U192</f>
        <v>0</v>
      </c>
      <c r="W192" s="171"/>
      <c r="Z192" s="150">
        <f>SUMIF('AH Data Pivot'!$B$3:$B$1297,'Mix Substation Location Summary'!$B192,'AH Data Pivot'!$G$3:$G$1297)</f>
        <v>0</v>
      </c>
      <c r="AA192" s="155">
        <f>SUMIF('AH Data Pivot'!$B$3:$B$1297,'Mix Substation Location Summary'!$B192,'AH Data Pivot'!$G$3:$G$1297)-Z192</f>
        <v>0</v>
      </c>
      <c r="AE192" s="150">
        <f>SUMIF('AH Data Pivot'!$B$3:$B$1297,'Mix Substation Location Summary'!$B192,'AH Data Pivot'!$H$3:$H$1297)</f>
        <v>0</v>
      </c>
      <c r="AF192" s="186">
        <f>SUMIF('AH Data Pivot'!$B$3:$B$1297,'Mix Substation Location Summary'!$B192,'AH Data Pivot'!$H$3:$H$1297)-AE192</f>
        <v>0</v>
      </c>
      <c r="AI192" s="120">
        <f t="shared" si="31"/>
        <v>1</v>
      </c>
      <c r="AJ192" s="119" t="str">
        <f t="shared" si="27"/>
        <v/>
      </c>
      <c r="AL192" s="20">
        <f t="shared" si="26"/>
        <v>4156</v>
      </c>
      <c r="AM192" s="20">
        <f>VLOOKUP(AL192,'TS by Location'!R:R,1,FALSE)</f>
        <v>4156</v>
      </c>
      <c r="AN192" s="20" t="e">
        <f>VLOOKUP(AL192,'DS by Location'!Q:Q,1,FALSE)</f>
        <v>#N/A</v>
      </c>
      <c r="AO192" s="20">
        <f>+VLOOKUP(AL192,'AH Data Pivot'!$B:$B,1,)</f>
        <v>4156</v>
      </c>
    </row>
    <row r="193" spans="2:41" x14ac:dyDescent="0.25">
      <c r="B193" s="171">
        <v>4157</v>
      </c>
      <c r="C193" s="171" t="str">
        <f t="shared" si="25"/>
        <v/>
      </c>
      <c r="F193" s="149">
        <f>SUMIF('AH Data Pivot'!$B$3:$B$1297,'Mix Substation Location Summary'!$B193,'AH Data Pivot'!$C$3:$C$1297)</f>
        <v>1139771.32</v>
      </c>
      <c r="G193" s="155">
        <f>SUMIF('AH Data Pivot'!$B$3:$B$1297,'Mix Substation Location Summary'!$B193,'AH Data Pivot'!$C$3:$C$1297)-F193</f>
        <v>0</v>
      </c>
      <c r="K193" s="149">
        <f>SUMIF('AH Data Pivot'!$B$3:$B$1297,'Mix Substation Location Summary'!$B193,'AH Data Pivot'!$D$3:$D$1297)</f>
        <v>18610.489999999998</v>
      </c>
      <c r="L193" s="197">
        <f>SUMIF('AH Data Pivot'!$B$3:$B$1297,'Mix Substation Location Summary'!$B193,'AH Data Pivot'!$D$3:$D$1297)-K193</f>
        <v>0</v>
      </c>
      <c r="P193" s="150">
        <f>SUMIF('AH Data Pivot'!$B$3:$B$1297,'Mix Substation Location Summary'!$B193,'AH Data Pivot'!$E$3:$E$1297)</f>
        <v>0</v>
      </c>
      <c r="Q193" s="195">
        <f>SUMIF('AH Data Pivot'!$B$3:$B$1297,'Mix Substation Location Summary'!$B193,'AH Data Pivot'!$E$3:$E$1297)-P193</f>
        <v>0</v>
      </c>
      <c r="U193" s="150">
        <f>SUMIF('AH Data Pivot'!$B$3:$B$1297,'Mix Substation Location Summary'!$B193,'AH Data Pivot'!$F$3:$F$1297)</f>
        <v>0</v>
      </c>
      <c r="V193" s="186">
        <f>SUMIF('AH Data Pivot'!$B$3:$B$1297,'Mix Substation Location Summary'!$B193,'AH Data Pivot'!$F$3:$F$1297)-U193</f>
        <v>0</v>
      </c>
      <c r="W193" s="171"/>
      <c r="Z193" s="150">
        <f>SUMIF('AH Data Pivot'!$B$3:$B$1297,'Mix Substation Location Summary'!$B193,'AH Data Pivot'!$G$3:$G$1297)</f>
        <v>0</v>
      </c>
      <c r="AA193" s="155">
        <f>SUMIF('AH Data Pivot'!$B$3:$B$1297,'Mix Substation Location Summary'!$B193,'AH Data Pivot'!$G$3:$G$1297)-Z193</f>
        <v>0</v>
      </c>
      <c r="AE193" s="150">
        <f>SUMIF('AH Data Pivot'!$B$3:$B$1297,'Mix Substation Location Summary'!$B193,'AH Data Pivot'!$H$3:$H$1297)</f>
        <v>0</v>
      </c>
      <c r="AF193" s="186">
        <f>SUMIF('AH Data Pivot'!$B$3:$B$1297,'Mix Substation Location Summary'!$B193,'AH Data Pivot'!$H$3:$H$1297)-AE193</f>
        <v>0</v>
      </c>
      <c r="AI193" s="120">
        <f t="shared" si="31"/>
        <v>1</v>
      </c>
      <c r="AJ193" s="119" t="str">
        <f t="shared" si="27"/>
        <v/>
      </c>
      <c r="AL193" s="20">
        <f t="shared" si="26"/>
        <v>4157</v>
      </c>
      <c r="AM193" s="20">
        <f>VLOOKUP(AL193,'TS by Location'!R:R,1,FALSE)</f>
        <v>4157</v>
      </c>
      <c r="AN193" s="20" t="e">
        <f>VLOOKUP(AL193,'DS by Location'!Q:Q,1,FALSE)</f>
        <v>#N/A</v>
      </c>
      <c r="AO193" s="20">
        <f>+VLOOKUP(AL193,'AH Data Pivot'!$B:$B,1,)</f>
        <v>4157</v>
      </c>
    </row>
    <row r="194" spans="2:41" x14ac:dyDescent="0.25">
      <c r="B194" s="171">
        <v>4158</v>
      </c>
      <c r="C194" s="171" t="str">
        <f t="shared" si="25"/>
        <v/>
      </c>
      <c r="F194" s="149">
        <f>SUMIF('AH Data Pivot'!$B$3:$B$1297,'Mix Substation Location Summary'!$B194,'AH Data Pivot'!$C$3:$C$1297)</f>
        <v>498252.05000000005</v>
      </c>
      <c r="G194" s="155">
        <f>SUMIF('AH Data Pivot'!$B$3:$B$1297,'Mix Substation Location Summary'!$B194,'AH Data Pivot'!$C$3:$C$1297)-F194</f>
        <v>0</v>
      </c>
      <c r="K194" s="149">
        <f>SUMIF('AH Data Pivot'!$B$3:$B$1297,'Mix Substation Location Summary'!$B194,'AH Data Pivot'!$D$3:$D$1297)</f>
        <v>0</v>
      </c>
      <c r="L194" s="197">
        <f>SUMIF('AH Data Pivot'!$B$3:$B$1297,'Mix Substation Location Summary'!$B194,'AH Data Pivot'!$D$3:$D$1297)-K194</f>
        <v>0</v>
      </c>
      <c r="P194" s="150">
        <f>SUMIF('AH Data Pivot'!$B$3:$B$1297,'Mix Substation Location Summary'!$B194,'AH Data Pivot'!$E$3:$E$1297)</f>
        <v>0</v>
      </c>
      <c r="Q194" s="195">
        <f>SUMIF('AH Data Pivot'!$B$3:$B$1297,'Mix Substation Location Summary'!$B194,'AH Data Pivot'!$E$3:$E$1297)-P194</f>
        <v>0</v>
      </c>
      <c r="U194" s="150">
        <f>SUMIF('AH Data Pivot'!$B$3:$B$1297,'Mix Substation Location Summary'!$B194,'AH Data Pivot'!$F$3:$F$1297)</f>
        <v>0</v>
      </c>
      <c r="V194" s="186">
        <f>SUMIF('AH Data Pivot'!$B$3:$B$1297,'Mix Substation Location Summary'!$B194,'AH Data Pivot'!$F$3:$F$1297)-U194</f>
        <v>0</v>
      </c>
      <c r="W194" s="171"/>
      <c r="Z194" s="150">
        <f>SUMIF('AH Data Pivot'!$B$3:$B$1297,'Mix Substation Location Summary'!$B194,'AH Data Pivot'!$G$3:$G$1297)</f>
        <v>0</v>
      </c>
      <c r="AA194" s="155">
        <f>SUMIF('AH Data Pivot'!$B$3:$B$1297,'Mix Substation Location Summary'!$B194,'AH Data Pivot'!$G$3:$G$1297)-Z194</f>
        <v>0</v>
      </c>
      <c r="AE194" s="150">
        <f>SUMIF('AH Data Pivot'!$B$3:$B$1297,'Mix Substation Location Summary'!$B194,'AH Data Pivot'!$H$3:$H$1297)</f>
        <v>0</v>
      </c>
      <c r="AF194" s="186">
        <f>SUMIF('AH Data Pivot'!$B$3:$B$1297,'Mix Substation Location Summary'!$B194,'AH Data Pivot'!$H$3:$H$1297)-AE194</f>
        <v>0</v>
      </c>
      <c r="AI194" s="120">
        <f t="shared" si="31"/>
        <v>1</v>
      </c>
      <c r="AJ194" s="119" t="str">
        <f t="shared" si="27"/>
        <v/>
      </c>
      <c r="AL194" s="20">
        <f t="shared" si="26"/>
        <v>4158</v>
      </c>
      <c r="AM194" s="20">
        <f>VLOOKUP(AL194,'TS by Location'!R:R,1,FALSE)</f>
        <v>4158</v>
      </c>
      <c r="AN194" s="20" t="e">
        <f>VLOOKUP(AL194,'DS by Location'!Q:Q,1,FALSE)</f>
        <v>#N/A</v>
      </c>
      <c r="AO194" s="20">
        <f>+VLOOKUP(AL194,'AH Data Pivot'!$B:$B,1,)</f>
        <v>4158</v>
      </c>
    </row>
    <row r="195" spans="2:41" x14ac:dyDescent="0.25">
      <c r="B195" s="171">
        <v>4166</v>
      </c>
      <c r="C195" s="171" t="str">
        <f t="shared" ref="C195:C267" si="35">IFERROR(MATCH(B195,$B$4:$B$60,0),"")</f>
        <v/>
      </c>
      <c r="F195" s="149">
        <f>SUMIF('AH Data Pivot'!$B$3:$B$1297,'Mix Substation Location Summary'!$B195,'AH Data Pivot'!$C$3:$C$1297)</f>
        <v>-63110.260000000009</v>
      </c>
      <c r="G195" s="155">
        <f>SUMIF('AH Data Pivot'!$B$3:$B$1297,'Mix Substation Location Summary'!$B195,'AH Data Pivot'!$C$3:$C$1297)-F195</f>
        <v>0</v>
      </c>
      <c r="K195" s="149">
        <f>SUMIF('AH Data Pivot'!$B$3:$B$1297,'Mix Substation Location Summary'!$B195,'AH Data Pivot'!$D$3:$D$1297)</f>
        <v>0</v>
      </c>
      <c r="L195" s="197">
        <f>SUMIF('AH Data Pivot'!$B$3:$B$1297,'Mix Substation Location Summary'!$B195,'AH Data Pivot'!$D$3:$D$1297)-K195</f>
        <v>0</v>
      </c>
      <c r="P195" s="150">
        <f>SUMIF('AH Data Pivot'!$B$3:$B$1297,'Mix Substation Location Summary'!$B195,'AH Data Pivot'!$E$3:$E$1297)</f>
        <v>0</v>
      </c>
      <c r="Q195" s="195">
        <f>SUMIF('AH Data Pivot'!$B$3:$B$1297,'Mix Substation Location Summary'!$B195,'AH Data Pivot'!$E$3:$E$1297)-P195</f>
        <v>0</v>
      </c>
      <c r="U195" s="150">
        <f>SUMIF('AH Data Pivot'!$B$3:$B$1297,'Mix Substation Location Summary'!$B195,'AH Data Pivot'!$F$3:$F$1297)</f>
        <v>0</v>
      </c>
      <c r="V195" s="186">
        <f>SUMIF('AH Data Pivot'!$B$3:$B$1297,'Mix Substation Location Summary'!$B195,'AH Data Pivot'!$F$3:$F$1297)-U195</f>
        <v>0</v>
      </c>
      <c r="W195" s="171"/>
      <c r="Z195" s="150">
        <f>SUMIF('AH Data Pivot'!$B$3:$B$1297,'Mix Substation Location Summary'!$B195,'AH Data Pivot'!$G$3:$G$1297)</f>
        <v>0</v>
      </c>
      <c r="AA195" s="155">
        <f>SUMIF('AH Data Pivot'!$B$3:$B$1297,'Mix Substation Location Summary'!$B195,'AH Data Pivot'!$G$3:$G$1297)-Z195</f>
        <v>0</v>
      </c>
      <c r="AE195" s="150">
        <f>SUMIF('AH Data Pivot'!$B$3:$B$1297,'Mix Substation Location Summary'!$B195,'AH Data Pivot'!$H$3:$H$1297)</f>
        <v>0</v>
      </c>
      <c r="AF195" s="186">
        <f>SUMIF('AH Data Pivot'!$B$3:$B$1297,'Mix Substation Location Summary'!$B195,'AH Data Pivot'!$H$3:$H$1297)-AE195</f>
        <v>0</v>
      </c>
      <c r="AI195" s="120">
        <f t="shared" si="31"/>
        <v>1</v>
      </c>
      <c r="AJ195" s="119" t="str">
        <f t="shared" si="27"/>
        <v/>
      </c>
      <c r="AL195" s="20">
        <f t="shared" si="26"/>
        <v>4166</v>
      </c>
      <c r="AM195" s="20">
        <f>VLOOKUP(AL195,'TS by Location'!R:R,1,FALSE)</f>
        <v>4166</v>
      </c>
      <c r="AN195" s="20" t="e">
        <f>VLOOKUP(AL195,'DS by Location'!Q:Q,1,FALSE)</f>
        <v>#N/A</v>
      </c>
      <c r="AO195" s="20">
        <f>+VLOOKUP(AL195,'AH Data Pivot'!$B:$B,1,)</f>
        <v>4166</v>
      </c>
    </row>
    <row r="196" spans="2:41" x14ac:dyDescent="0.25">
      <c r="B196" s="171">
        <v>4168</v>
      </c>
      <c r="C196" s="171" t="str">
        <f t="shared" si="35"/>
        <v/>
      </c>
      <c r="F196" s="149">
        <f>SUMIF('AH Data Pivot'!$B$3:$B$1297,'Mix Substation Location Summary'!$B196,'AH Data Pivot'!$C$3:$C$1297)</f>
        <v>4331.1900000000005</v>
      </c>
      <c r="G196" s="155">
        <f>SUMIF('AH Data Pivot'!$B$3:$B$1297,'Mix Substation Location Summary'!$B196,'AH Data Pivot'!$C$3:$C$1297)-F196</f>
        <v>0</v>
      </c>
      <c r="K196" s="149">
        <f>SUMIF('AH Data Pivot'!$B$3:$B$1297,'Mix Substation Location Summary'!$B196,'AH Data Pivot'!$D$3:$D$1297)</f>
        <v>0</v>
      </c>
      <c r="L196" s="197">
        <f>SUMIF('AH Data Pivot'!$B$3:$B$1297,'Mix Substation Location Summary'!$B196,'AH Data Pivot'!$D$3:$D$1297)-K196</f>
        <v>0</v>
      </c>
      <c r="P196" s="150">
        <f>SUMIF('AH Data Pivot'!$B$3:$B$1297,'Mix Substation Location Summary'!$B196,'AH Data Pivot'!$E$3:$E$1297)</f>
        <v>0</v>
      </c>
      <c r="Q196" s="195">
        <f>SUMIF('AH Data Pivot'!$B$3:$B$1297,'Mix Substation Location Summary'!$B196,'AH Data Pivot'!$E$3:$E$1297)-P196</f>
        <v>0</v>
      </c>
      <c r="U196" s="150">
        <f>SUMIF('AH Data Pivot'!$B$3:$B$1297,'Mix Substation Location Summary'!$B196,'AH Data Pivot'!$F$3:$F$1297)</f>
        <v>0</v>
      </c>
      <c r="V196" s="186">
        <f>SUMIF('AH Data Pivot'!$B$3:$B$1297,'Mix Substation Location Summary'!$B196,'AH Data Pivot'!$F$3:$F$1297)-U196</f>
        <v>0</v>
      </c>
      <c r="W196" s="171"/>
      <c r="Z196" s="150">
        <f>SUMIF('AH Data Pivot'!$B$3:$B$1297,'Mix Substation Location Summary'!$B196,'AH Data Pivot'!$G$3:$G$1297)</f>
        <v>0</v>
      </c>
      <c r="AA196" s="155">
        <f>SUMIF('AH Data Pivot'!$B$3:$B$1297,'Mix Substation Location Summary'!$B196,'AH Data Pivot'!$G$3:$G$1297)-Z196</f>
        <v>0</v>
      </c>
      <c r="AE196" s="150">
        <f>SUMIF('AH Data Pivot'!$B$3:$B$1297,'Mix Substation Location Summary'!$B196,'AH Data Pivot'!$H$3:$H$1297)</f>
        <v>0</v>
      </c>
      <c r="AF196" s="186">
        <f>SUMIF('AH Data Pivot'!$B$3:$B$1297,'Mix Substation Location Summary'!$B196,'AH Data Pivot'!$H$3:$H$1297)-AE196</f>
        <v>0</v>
      </c>
      <c r="AI196" s="120">
        <f t="shared" si="31"/>
        <v>1</v>
      </c>
      <c r="AJ196" s="119" t="str">
        <f t="shared" si="27"/>
        <v/>
      </c>
      <c r="AL196" s="20">
        <f t="shared" ref="AL196:AL259" si="36">1*B:B</f>
        <v>4168</v>
      </c>
      <c r="AM196" s="20">
        <f>VLOOKUP(AL196,'TS by Location'!R:R,1,FALSE)</f>
        <v>4168</v>
      </c>
      <c r="AN196" s="20" t="e">
        <f>VLOOKUP(AL196,'DS by Location'!Q:Q,1,FALSE)</f>
        <v>#N/A</v>
      </c>
      <c r="AO196" s="20">
        <f>+VLOOKUP(AL196,'AH Data Pivot'!$B:$B,1,)</f>
        <v>4168</v>
      </c>
    </row>
    <row r="197" spans="2:41" x14ac:dyDescent="0.25">
      <c r="B197" s="171">
        <v>4169</v>
      </c>
      <c r="C197" s="171" t="str">
        <f t="shared" si="35"/>
        <v/>
      </c>
      <c r="F197" s="149">
        <f>SUMIF('AH Data Pivot'!$B$3:$B$1297,'Mix Substation Location Summary'!$B197,'AH Data Pivot'!$C$3:$C$1297)</f>
        <v>11790588.690000001</v>
      </c>
      <c r="G197" s="155">
        <f>SUMIF('AH Data Pivot'!$B$3:$B$1297,'Mix Substation Location Summary'!$B197,'AH Data Pivot'!$C$3:$C$1297)-F197</f>
        <v>0</v>
      </c>
      <c r="K197" s="149">
        <f>SUMIF('AH Data Pivot'!$B$3:$B$1297,'Mix Substation Location Summary'!$B197,'AH Data Pivot'!$D$3:$D$1297)</f>
        <v>0</v>
      </c>
      <c r="L197" s="197">
        <f>SUMIF('AH Data Pivot'!$B$3:$B$1297,'Mix Substation Location Summary'!$B197,'AH Data Pivot'!$D$3:$D$1297)-K197</f>
        <v>0</v>
      </c>
      <c r="P197" s="150">
        <f>SUMIF('AH Data Pivot'!$B$3:$B$1297,'Mix Substation Location Summary'!$B197,'AH Data Pivot'!$E$3:$E$1297)</f>
        <v>2701.36</v>
      </c>
      <c r="Q197" s="195">
        <f>SUMIF('AH Data Pivot'!$B$3:$B$1297,'Mix Substation Location Summary'!$B197,'AH Data Pivot'!$E$3:$E$1297)-P197</f>
        <v>0</v>
      </c>
      <c r="U197" s="150">
        <f>SUMIF('AH Data Pivot'!$B$3:$B$1297,'Mix Substation Location Summary'!$B197,'AH Data Pivot'!$F$3:$F$1297)</f>
        <v>0</v>
      </c>
      <c r="V197" s="186">
        <f>SUMIF('AH Data Pivot'!$B$3:$B$1297,'Mix Substation Location Summary'!$B197,'AH Data Pivot'!$F$3:$F$1297)-U197</f>
        <v>0</v>
      </c>
      <c r="W197" s="171"/>
      <c r="Z197" s="150">
        <f>SUMIF('AH Data Pivot'!$B$3:$B$1297,'Mix Substation Location Summary'!$B197,'AH Data Pivot'!$G$3:$G$1297)</f>
        <v>0</v>
      </c>
      <c r="AA197" s="155">
        <f>SUMIF('AH Data Pivot'!$B$3:$B$1297,'Mix Substation Location Summary'!$B197,'AH Data Pivot'!$G$3:$G$1297)-Z197</f>
        <v>0</v>
      </c>
      <c r="AE197" s="150">
        <f>SUMIF('AH Data Pivot'!$B$3:$B$1297,'Mix Substation Location Summary'!$B197,'AH Data Pivot'!$H$3:$H$1297)</f>
        <v>0</v>
      </c>
      <c r="AF197" s="186">
        <f>SUMIF('AH Data Pivot'!$B$3:$B$1297,'Mix Substation Location Summary'!$B197,'AH Data Pivot'!$H$3:$H$1297)-AE197</f>
        <v>0</v>
      </c>
      <c r="AI197" s="120">
        <f t="shared" si="31"/>
        <v>1</v>
      </c>
      <c r="AJ197" s="119" t="str">
        <f t="shared" si="27"/>
        <v/>
      </c>
      <c r="AL197" s="20">
        <f t="shared" si="36"/>
        <v>4169</v>
      </c>
      <c r="AM197" s="20">
        <f>VLOOKUP(AL197,'TS by Location'!R:R,1,FALSE)</f>
        <v>4169</v>
      </c>
      <c r="AN197" s="20" t="e">
        <f>VLOOKUP(AL197,'DS by Location'!Q:Q,1,FALSE)</f>
        <v>#N/A</v>
      </c>
      <c r="AO197" s="20">
        <f>+VLOOKUP(AL197,'AH Data Pivot'!$B:$B,1,)</f>
        <v>4169</v>
      </c>
    </row>
    <row r="198" spans="2:41" x14ac:dyDescent="0.25">
      <c r="B198" s="171">
        <v>4185</v>
      </c>
      <c r="C198" s="171" t="str">
        <f t="shared" si="35"/>
        <v/>
      </c>
      <c r="F198" s="149">
        <f>SUMIF('AH Data Pivot'!$B$3:$B$1297,'Mix Substation Location Summary'!$B198,'AH Data Pivot'!$C$3:$C$1297)</f>
        <v>14776949.75</v>
      </c>
      <c r="G198" s="155">
        <f>SUMIF('AH Data Pivot'!$B$3:$B$1297,'Mix Substation Location Summary'!$B198,'AH Data Pivot'!$C$3:$C$1297)-F198</f>
        <v>0</v>
      </c>
      <c r="K198" s="149">
        <f>SUMIF('AH Data Pivot'!$B$3:$B$1297,'Mix Substation Location Summary'!$B198,'AH Data Pivot'!$D$3:$D$1297)</f>
        <v>0</v>
      </c>
      <c r="L198" s="197">
        <f>SUMIF('AH Data Pivot'!$B$3:$B$1297,'Mix Substation Location Summary'!$B198,'AH Data Pivot'!$D$3:$D$1297)-K198</f>
        <v>0</v>
      </c>
      <c r="P198" s="150">
        <f>SUMIF('AH Data Pivot'!$B$3:$B$1297,'Mix Substation Location Summary'!$B198,'AH Data Pivot'!$E$3:$E$1297)</f>
        <v>0</v>
      </c>
      <c r="Q198" s="195">
        <f>SUMIF('AH Data Pivot'!$B$3:$B$1297,'Mix Substation Location Summary'!$B198,'AH Data Pivot'!$E$3:$E$1297)-P198</f>
        <v>0</v>
      </c>
      <c r="U198" s="150">
        <f>SUMIF('AH Data Pivot'!$B$3:$B$1297,'Mix Substation Location Summary'!$B198,'AH Data Pivot'!$F$3:$F$1297)</f>
        <v>0</v>
      </c>
      <c r="V198" s="186">
        <f>SUMIF('AH Data Pivot'!$B$3:$B$1297,'Mix Substation Location Summary'!$B198,'AH Data Pivot'!$F$3:$F$1297)-U198</f>
        <v>0</v>
      </c>
      <c r="W198" s="171"/>
      <c r="Z198" s="150">
        <f>SUMIF('AH Data Pivot'!$B$3:$B$1297,'Mix Substation Location Summary'!$B198,'AH Data Pivot'!$G$3:$G$1297)</f>
        <v>0</v>
      </c>
      <c r="AA198" s="155">
        <f>SUMIF('AH Data Pivot'!$B$3:$B$1297,'Mix Substation Location Summary'!$B198,'AH Data Pivot'!$G$3:$G$1297)-Z198</f>
        <v>0</v>
      </c>
      <c r="AE198" s="150">
        <f>SUMIF('AH Data Pivot'!$B$3:$B$1297,'Mix Substation Location Summary'!$B198,'AH Data Pivot'!$H$3:$H$1297)</f>
        <v>0</v>
      </c>
      <c r="AF198" s="186">
        <f>SUMIF('AH Data Pivot'!$B$3:$B$1297,'Mix Substation Location Summary'!$B198,'AH Data Pivot'!$H$3:$H$1297)-AE198</f>
        <v>0</v>
      </c>
      <c r="AI198" s="120">
        <f t="shared" si="31"/>
        <v>1</v>
      </c>
      <c r="AJ198" s="119" t="str">
        <f t="shared" ref="AJ198:AJ254" si="37">IF(U198+Z198+AE198=0,"",1)</f>
        <v/>
      </c>
      <c r="AL198" s="20">
        <f t="shared" si="36"/>
        <v>4185</v>
      </c>
      <c r="AM198" s="20">
        <f>VLOOKUP(AL198,'TS by Location'!R:R,1,FALSE)</f>
        <v>4185</v>
      </c>
      <c r="AN198" s="20" t="e">
        <f>VLOOKUP(AL198,'DS by Location'!Q:Q,1,FALSE)</f>
        <v>#N/A</v>
      </c>
      <c r="AO198" s="20">
        <f>+VLOOKUP(AL198,'AH Data Pivot'!$B:$B,1,)</f>
        <v>4185</v>
      </c>
    </row>
    <row r="199" spans="2:41" x14ac:dyDescent="0.25">
      <c r="B199" s="171">
        <v>4186</v>
      </c>
      <c r="C199" s="171" t="str">
        <f t="shared" si="35"/>
        <v/>
      </c>
      <c r="F199" s="149">
        <f>SUMIF('AH Data Pivot'!$B$3:$B$1297,'Mix Substation Location Summary'!$B199,'AH Data Pivot'!$C$3:$C$1297)</f>
        <v>1193710.3500000001</v>
      </c>
      <c r="G199" s="155">
        <f>SUMIF('AH Data Pivot'!$B$3:$B$1297,'Mix Substation Location Summary'!$B199,'AH Data Pivot'!$C$3:$C$1297)-F199</f>
        <v>0</v>
      </c>
      <c r="K199" s="149">
        <f>SUMIF('AH Data Pivot'!$B$3:$B$1297,'Mix Substation Location Summary'!$B199,'AH Data Pivot'!$D$3:$D$1297)</f>
        <v>0</v>
      </c>
      <c r="L199" s="197">
        <f>SUMIF('AH Data Pivot'!$B$3:$B$1297,'Mix Substation Location Summary'!$B199,'AH Data Pivot'!$D$3:$D$1297)-K199</f>
        <v>0</v>
      </c>
      <c r="P199" s="150">
        <f>SUMIF('AH Data Pivot'!$B$3:$B$1297,'Mix Substation Location Summary'!$B199,'AH Data Pivot'!$E$3:$E$1297)</f>
        <v>0</v>
      </c>
      <c r="Q199" s="195">
        <f>SUMIF('AH Data Pivot'!$B$3:$B$1297,'Mix Substation Location Summary'!$B199,'AH Data Pivot'!$E$3:$E$1297)-P199</f>
        <v>0</v>
      </c>
      <c r="U199" s="150">
        <f>SUMIF('AH Data Pivot'!$B$3:$B$1297,'Mix Substation Location Summary'!$B199,'AH Data Pivot'!$F$3:$F$1297)</f>
        <v>0</v>
      </c>
      <c r="V199" s="186">
        <f>SUMIF('AH Data Pivot'!$B$3:$B$1297,'Mix Substation Location Summary'!$B199,'AH Data Pivot'!$F$3:$F$1297)-U199</f>
        <v>0</v>
      </c>
      <c r="W199" s="171"/>
      <c r="Z199" s="150">
        <f>SUMIF('AH Data Pivot'!$B$3:$B$1297,'Mix Substation Location Summary'!$B199,'AH Data Pivot'!$G$3:$G$1297)</f>
        <v>0</v>
      </c>
      <c r="AA199" s="155">
        <f>SUMIF('AH Data Pivot'!$B$3:$B$1297,'Mix Substation Location Summary'!$B199,'AH Data Pivot'!$G$3:$G$1297)-Z199</f>
        <v>0</v>
      </c>
      <c r="AE199" s="150">
        <f>SUMIF('AH Data Pivot'!$B$3:$B$1297,'Mix Substation Location Summary'!$B199,'AH Data Pivot'!$H$3:$H$1297)</f>
        <v>0</v>
      </c>
      <c r="AF199" s="186">
        <f>SUMIF('AH Data Pivot'!$B$3:$B$1297,'Mix Substation Location Summary'!$B199,'AH Data Pivot'!$H$3:$H$1297)-AE199</f>
        <v>0</v>
      </c>
      <c r="AI199" s="120">
        <f t="shared" si="31"/>
        <v>1</v>
      </c>
      <c r="AJ199" s="119" t="str">
        <f t="shared" si="37"/>
        <v/>
      </c>
      <c r="AL199" s="20">
        <f t="shared" si="36"/>
        <v>4186</v>
      </c>
      <c r="AM199" s="20">
        <f>VLOOKUP(AL199,'TS by Location'!R:R,1,FALSE)</f>
        <v>4186</v>
      </c>
      <c r="AN199" s="20" t="e">
        <f>VLOOKUP(AL199,'DS by Location'!Q:Q,1,FALSE)</f>
        <v>#N/A</v>
      </c>
      <c r="AO199" s="20">
        <f>+VLOOKUP(AL199,'AH Data Pivot'!$B:$B,1,)</f>
        <v>4186</v>
      </c>
    </row>
    <row r="200" spans="2:41" x14ac:dyDescent="0.25">
      <c r="B200" s="171">
        <v>4187</v>
      </c>
      <c r="C200" s="171" t="str">
        <f t="shared" si="35"/>
        <v/>
      </c>
      <c r="F200" s="149">
        <f>SUMIF('AH Data Pivot'!$B$3:$B$1297,'Mix Substation Location Summary'!$B200,'AH Data Pivot'!$C$3:$C$1297)</f>
        <v>10444073.319999998</v>
      </c>
      <c r="G200" s="155">
        <f>SUMIF('AH Data Pivot'!$B$3:$B$1297,'Mix Substation Location Summary'!$B200,'AH Data Pivot'!$C$3:$C$1297)-F200</f>
        <v>0</v>
      </c>
      <c r="K200" s="149">
        <f>SUMIF('AH Data Pivot'!$B$3:$B$1297,'Mix Substation Location Summary'!$B200,'AH Data Pivot'!$D$3:$D$1297)</f>
        <v>0</v>
      </c>
      <c r="L200" s="197">
        <f>SUMIF('AH Data Pivot'!$B$3:$B$1297,'Mix Substation Location Summary'!$B200,'AH Data Pivot'!$D$3:$D$1297)-K200</f>
        <v>0</v>
      </c>
      <c r="P200" s="150">
        <f>SUMIF('AH Data Pivot'!$B$3:$B$1297,'Mix Substation Location Summary'!$B200,'AH Data Pivot'!$E$3:$E$1297)</f>
        <v>0</v>
      </c>
      <c r="Q200" s="195">
        <f>SUMIF('AH Data Pivot'!$B$3:$B$1297,'Mix Substation Location Summary'!$B200,'AH Data Pivot'!$E$3:$E$1297)-P200</f>
        <v>0</v>
      </c>
      <c r="U200" s="150">
        <f>SUMIF('AH Data Pivot'!$B$3:$B$1297,'Mix Substation Location Summary'!$B200,'AH Data Pivot'!$F$3:$F$1297)</f>
        <v>0</v>
      </c>
      <c r="V200" s="186">
        <f>SUMIF('AH Data Pivot'!$B$3:$B$1297,'Mix Substation Location Summary'!$B200,'AH Data Pivot'!$F$3:$F$1297)-U200</f>
        <v>0</v>
      </c>
      <c r="W200" s="171"/>
      <c r="Z200" s="150">
        <f>SUMIF('AH Data Pivot'!$B$3:$B$1297,'Mix Substation Location Summary'!$B200,'AH Data Pivot'!$G$3:$G$1297)</f>
        <v>0</v>
      </c>
      <c r="AA200" s="155">
        <f>SUMIF('AH Data Pivot'!$B$3:$B$1297,'Mix Substation Location Summary'!$B200,'AH Data Pivot'!$G$3:$G$1297)-Z200</f>
        <v>0</v>
      </c>
      <c r="AE200" s="150">
        <f>SUMIF('AH Data Pivot'!$B$3:$B$1297,'Mix Substation Location Summary'!$B200,'AH Data Pivot'!$H$3:$H$1297)</f>
        <v>0</v>
      </c>
      <c r="AF200" s="186">
        <f>SUMIF('AH Data Pivot'!$B$3:$B$1297,'Mix Substation Location Summary'!$B200,'AH Data Pivot'!$H$3:$H$1297)-AE200</f>
        <v>0</v>
      </c>
      <c r="AI200" s="120">
        <f t="shared" si="31"/>
        <v>1</v>
      </c>
      <c r="AJ200" s="119" t="str">
        <f t="shared" si="37"/>
        <v/>
      </c>
      <c r="AL200" s="20">
        <f t="shared" si="36"/>
        <v>4187</v>
      </c>
      <c r="AM200" s="20">
        <f>VLOOKUP(AL200,'TS by Location'!R:R,1,FALSE)</f>
        <v>4187</v>
      </c>
      <c r="AN200" s="20" t="e">
        <f>VLOOKUP(AL200,'DS by Location'!Q:Q,1,FALSE)</f>
        <v>#N/A</v>
      </c>
      <c r="AO200" s="20">
        <f>+VLOOKUP(AL200,'AH Data Pivot'!$B:$B,1,)</f>
        <v>4187</v>
      </c>
    </row>
    <row r="201" spans="2:41" x14ac:dyDescent="0.25">
      <c r="B201" s="171">
        <v>4188</v>
      </c>
      <c r="C201" s="171" t="str">
        <f t="shared" si="35"/>
        <v/>
      </c>
      <c r="F201" s="149">
        <f>SUMIF('AH Data Pivot'!$B$3:$B$1297,'Mix Substation Location Summary'!$B201,'AH Data Pivot'!$C$3:$C$1297)</f>
        <v>2855109.3100000005</v>
      </c>
      <c r="G201" s="155">
        <f>SUMIF('AH Data Pivot'!$B$3:$B$1297,'Mix Substation Location Summary'!$B201,'AH Data Pivot'!$C$3:$C$1297)-F201</f>
        <v>0</v>
      </c>
      <c r="K201" s="149">
        <f>SUMIF('AH Data Pivot'!$B$3:$B$1297,'Mix Substation Location Summary'!$B201,'AH Data Pivot'!$D$3:$D$1297)</f>
        <v>8043.41</v>
      </c>
      <c r="L201" s="197">
        <f>SUMIF('AH Data Pivot'!$B$3:$B$1297,'Mix Substation Location Summary'!$B201,'AH Data Pivot'!$D$3:$D$1297)-K201</f>
        <v>0</v>
      </c>
      <c r="P201" s="150">
        <f>SUMIF('AH Data Pivot'!$B$3:$B$1297,'Mix Substation Location Summary'!$B201,'AH Data Pivot'!$E$3:$E$1297)</f>
        <v>0</v>
      </c>
      <c r="Q201" s="195">
        <f>SUMIF('AH Data Pivot'!$B$3:$B$1297,'Mix Substation Location Summary'!$B201,'AH Data Pivot'!$E$3:$E$1297)-P201</f>
        <v>0</v>
      </c>
      <c r="U201" s="150">
        <f>SUMIF('AH Data Pivot'!$B$3:$B$1297,'Mix Substation Location Summary'!$B201,'AH Data Pivot'!$F$3:$F$1297)</f>
        <v>0</v>
      </c>
      <c r="V201" s="186">
        <f>SUMIF('AH Data Pivot'!$B$3:$B$1297,'Mix Substation Location Summary'!$B201,'AH Data Pivot'!$F$3:$F$1297)-U201</f>
        <v>0</v>
      </c>
      <c r="W201" s="171"/>
      <c r="Z201" s="150">
        <f>SUMIF('AH Data Pivot'!$B$3:$B$1297,'Mix Substation Location Summary'!$B201,'AH Data Pivot'!$G$3:$G$1297)</f>
        <v>0</v>
      </c>
      <c r="AA201" s="155">
        <f>SUMIF('AH Data Pivot'!$B$3:$B$1297,'Mix Substation Location Summary'!$B201,'AH Data Pivot'!$G$3:$G$1297)-Z201</f>
        <v>0</v>
      </c>
      <c r="AE201" s="150">
        <f>SUMIF('AH Data Pivot'!$B$3:$B$1297,'Mix Substation Location Summary'!$B201,'AH Data Pivot'!$H$3:$H$1297)</f>
        <v>0</v>
      </c>
      <c r="AF201" s="186">
        <f>SUMIF('AH Data Pivot'!$B$3:$B$1297,'Mix Substation Location Summary'!$B201,'AH Data Pivot'!$H$3:$H$1297)-AE201</f>
        <v>0</v>
      </c>
      <c r="AI201" s="120">
        <f t="shared" si="31"/>
        <v>1</v>
      </c>
      <c r="AJ201" s="119" t="str">
        <f t="shared" si="37"/>
        <v/>
      </c>
      <c r="AL201" s="20">
        <f t="shared" si="36"/>
        <v>4188</v>
      </c>
      <c r="AM201" s="20">
        <f>VLOOKUP(AL201,'TS by Location'!R:R,1,FALSE)</f>
        <v>4188</v>
      </c>
      <c r="AN201" s="20" t="e">
        <f>VLOOKUP(AL201,'DS by Location'!Q:Q,1,FALSE)</f>
        <v>#N/A</v>
      </c>
      <c r="AO201" s="20">
        <f>+VLOOKUP(AL201,'AH Data Pivot'!$B:$B,1,)</f>
        <v>4188</v>
      </c>
    </row>
    <row r="202" spans="2:41" x14ac:dyDescent="0.25">
      <c r="B202" s="171">
        <v>4189</v>
      </c>
      <c r="C202" s="171" t="str">
        <f t="shared" si="35"/>
        <v/>
      </c>
      <c r="F202" s="149">
        <f>SUMIF('AH Data Pivot'!$B$3:$B$1297,'Mix Substation Location Summary'!$B202,'AH Data Pivot'!$C$3:$C$1297)</f>
        <v>78247.819999999992</v>
      </c>
      <c r="G202" s="155">
        <f>SUMIF('AH Data Pivot'!$B$3:$B$1297,'Mix Substation Location Summary'!$B202,'AH Data Pivot'!$C$3:$C$1297)-F202</f>
        <v>0</v>
      </c>
      <c r="K202" s="149">
        <f>SUMIF('AH Data Pivot'!$B$3:$B$1297,'Mix Substation Location Summary'!$B202,'AH Data Pivot'!$D$3:$D$1297)</f>
        <v>0</v>
      </c>
      <c r="L202" s="197">
        <f>SUMIF('AH Data Pivot'!$B$3:$B$1297,'Mix Substation Location Summary'!$B202,'AH Data Pivot'!$D$3:$D$1297)-K202</f>
        <v>0</v>
      </c>
      <c r="P202" s="150">
        <f>SUMIF('AH Data Pivot'!$B$3:$B$1297,'Mix Substation Location Summary'!$B202,'AH Data Pivot'!$E$3:$E$1297)</f>
        <v>0</v>
      </c>
      <c r="Q202" s="195">
        <f>SUMIF('AH Data Pivot'!$B$3:$B$1297,'Mix Substation Location Summary'!$B202,'AH Data Pivot'!$E$3:$E$1297)-P202</f>
        <v>0</v>
      </c>
      <c r="U202" s="150">
        <f>SUMIF('AH Data Pivot'!$B$3:$B$1297,'Mix Substation Location Summary'!$B202,'AH Data Pivot'!$F$3:$F$1297)</f>
        <v>0</v>
      </c>
      <c r="V202" s="186">
        <f>SUMIF('AH Data Pivot'!$B$3:$B$1297,'Mix Substation Location Summary'!$B202,'AH Data Pivot'!$F$3:$F$1297)-U202</f>
        <v>0</v>
      </c>
      <c r="W202" s="171"/>
      <c r="Z202" s="150">
        <f>SUMIF('AH Data Pivot'!$B$3:$B$1297,'Mix Substation Location Summary'!$B202,'AH Data Pivot'!$G$3:$G$1297)</f>
        <v>0</v>
      </c>
      <c r="AA202" s="155">
        <f>SUMIF('AH Data Pivot'!$B$3:$B$1297,'Mix Substation Location Summary'!$B202,'AH Data Pivot'!$G$3:$G$1297)-Z202</f>
        <v>0</v>
      </c>
      <c r="AE202" s="150">
        <f>SUMIF('AH Data Pivot'!$B$3:$B$1297,'Mix Substation Location Summary'!$B202,'AH Data Pivot'!$H$3:$H$1297)</f>
        <v>0</v>
      </c>
      <c r="AF202" s="186">
        <f>SUMIF('AH Data Pivot'!$B$3:$B$1297,'Mix Substation Location Summary'!$B202,'AH Data Pivot'!$H$3:$H$1297)-AE202</f>
        <v>0</v>
      </c>
      <c r="AI202" s="120">
        <f t="shared" si="31"/>
        <v>1</v>
      </c>
      <c r="AJ202" s="119" t="str">
        <f t="shared" si="37"/>
        <v/>
      </c>
      <c r="AL202" s="20">
        <f t="shared" si="36"/>
        <v>4189</v>
      </c>
      <c r="AM202" s="20">
        <f>VLOOKUP(AL202,'TS by Location'!R:R,1,FALSE)</f>
        <v>4189</v>
      </c>
      <c r="AN202" s="20" t="e">
        <f>VLOOKUP(AL202,'DS by Location'!Q:Q,1,FALSE)</f>
        <v>#N/A</v>
      </c>
      <c r="AO202" s="20">
        <f>+VLOOKUP(AL202,'AH Data Pivot'!$B:$B,1,)</f>
        <v>4189</v>
      </c>
    </row>
    <row r="203" spans="2:41" x14ac:dyDescent="0.25">
      <c r="B203" s="171">
        <v>4200</v>
      </c>
      <c r="C203" s="171" t="str">
        <f t="shared" si="35"/>
        <v/>
      </c>
      <c r="F203" s="149">
        <f>SUMIF('AH Data Pivot'!$B$3:$B$1297,'Mix Substation Location Summary'!$B203,'AH Data Pivot'!$C$3:$C$1297)</f>
        <v>0</v>
      </c>
      <c r="G203" s="155">
        <f>SUMIF('AH Data Pivot'!$B$3:$B$1297,'Mix Substation Location Summary'!$B203,'AH Data Pivot'!$C$3:$C$1297)-F203</f>
        <v>0</v>
      </c>
      <c r="K203" s="149">
        <f>SUMIF('AH Data Pivot'!$B$3:$B$1297,'Mix Substation Location Summary'!$B203,'AH Data Pivot'!$D$3:$D$1297)</f>
        <v>465309.77000000008</v>
      </c>
      <c r="L203" s="197">
        <f>SUMIF('AH Data Pivot'!$B$3:$B$1297,'Mix Substation Location Summary'!$B203,'AH Data Pivot'!$D$3:$D$1297)-K203</f>
        <v>0</v>
      </c>
      <c r="P203" s="150">
        <f>SUMIF('AH Data Pivot'!$B$3:$B$1297,'Mix Substation Location Summary'!$B203,'AH Data Pivot'!$E$3:$E$1297)</f>
        <v>0</v>
      </c>
      <c r="Q203" s="195">
        <f>SUMIF('AH Data Pivot'!$B$3:$B$1297,'Mix Substation Location Summary'!$B203,'AH Data Pivot'!$E$3:$E$1297)-P203</f>
        <v>0</v>
      </c>
      <c r="U203" s="150">
        <f>SUMIF('AH Data Pivot'!$B$3:$B$1297,'Mix Substation Location Summary'!$B203,'AH Data Pivot'!$F$3:$F$1297)</f>
        <v>0</v>
      </c>
      <c r="V203" s="186">
        <f>SUMIF('AH Data Pivot'!$B$3:$B$1297,'Mix Substation Location Summary'!$B203,'AH Data Pivot'!$F$3:$F$1297)-U203</f>
        <v>0</v>
      </c>
      <c r="W203" s="171"/>
      <c r="Z203" s="150">
        <f>SUMIF('AH Data Pivot'!$B$3:$B$1297,'Mix Substation Location Summary'!$B203,'AH Data Pivot'!$G$3:$G$1297)</f>
        <v>0</v>
      </c>
      <c r="AA203" s="155">
        <f>SUMIF('AH Data Pivot'!$B$3:$B$1297,'Mix Substation Location Summary'!$B203,'AH Data Pivot'!$G$3:$G$1297)-Z203</f>
        <v>0</v>
      </c>
      <c r="AE203" s="150">
        <f>SUMIF('AH Data Pivot'!$B$3:$B$1297,'Mix Substation Location Summary'!$B203,'AH Data Pivot'!$H$3:$H$1297)</f>
        <v>0</v>
      </c>
      <c r="AF203" s="186">
        <f>SUMIF('AH Data Pivot'!$B$3:$B$1297,'Mix Substation Location Summary'!$B203,'AH Data Pivot'!$H$3:$H$1297)-AE203</f>
        <v>0</v>
      </c>
      <c r="AI203" s="120">
        <f t="shared" si="31"/>
        <v>1</v>
      </c>
      <c r="AJ203" s="119" t="str">
        <f t="shared" si="37"/>
        <v/>
      </c>
      <c r="AL203" s="20">
        <f t="shared" si="36"/>
        <v>4200</v>
      </c>
      <c r="AM203" s="20">
        <f>VLOOKUP(AL203,'TS by Location'!R:R,1,FALSE)</f>
        <v>4200</v>
      </c>
      <c r="AN203" s="20" t="e">
        <f>VLOOKUP(AL203,'DS by Location'!Q:Q,1,FALSE)</f>
        <v>#N/A</v>
      </c>
      <c r="AO203" s="20">
        <f>+VLOOKUP(AL203,'AH Data Pivot'!$B:$B,1,)</f>
        <v>4200</v>
      </c>
    </row>
    <row r="204" spans="2:41" x14ac:dyDescent="0.25">
      <c r="B204" s="294">
        <v>4205</v>
      </c>
      <c r="C204" s="171" t="str">
        <f t="shared" ref="C204" si="38">IFERROR(MATCH(B204,$B$4:$B$60,0),"")</f>
        <v/>
      </c>
      <c r="F204" s="149">
        <f>SUMIF('AH Data Pivot'!$B$3:$B$1297,'Mix Substation Location Summary'!$B204,'AH Data Pivot'!$C$3:$C$1297)</f>
        <v>0</v>
      </c>
      <c r="G204" s="155">
        <f>SUMIF('AH Data Pivot'!$B$3:$B$1297,'Mix Substation Location Summary'!$B204,'AH Data Pivot'!$C$3:$C$1297)-F204</f>
        <v>0</v>
      </c>
      <c r="K204" s="149">
        <f>SUMIF('AH Data Pivot'!$B$3:$B$1297,'Mix Substation Location Summary'!$B204,'AH Data Pivot'!$D$3:$D$1297)</f>
        <v>0</v>
      </c>
      <c r="L204" s="197">
        <f>SUMIF('AH Data Pivot'!$B$3:$B$1297,'Mix Substation Location Summary'!$B204,'AH Data Pivot'!$D$3:$D$1297)-K204</f>
        <v>0</v>
      </c>
      <c r="P204" s="150">
        <f>SUMIF('AH Data Pivot'!$B$3:$B$1297,'Mix Substation Location Summary'!$B204,'AH Data Pivot'!$E$3:$E$1297)</f>
        <v>25220.89</v>
      </c>
      <c r="Q204" s="195">
        <f>SUMIF('AH Data Pivot'!$B$3:$B$1297,'Mix Substation Location Summary'!$B204,'AH Data Pivot'!$E$3:$E$1297)-P204</f>
        <v>0</v>
      </c>
      <c r="U204" s="150">
        <f>SUMIF('AH Data Pivot'!$B$3:$B$1297,'Mix Substation Location Summary'!$B204,'AH Data Pivot'!$F$3:$F$1297)</f>
        <v>0</v>
      </c>
      <c r="V204" s="186">
        <f>SUMIF('AH Data Pivot'!$B$3:$B$1297,'Mix Substation Location Summary'!$B204,'AH Data Pivot'!$F$3:$F$1297)-U204</f>
        <v>0</v>
      </c>
      <c r="W204" s="171"/>
      <c r="Z204" s="150">
        <f>SUMIF('AH Data Pivot'!$B$3:$B$1297,'Mix Substation Location Summary'!$B204,'AH Data Pivot'!$G$3:$G$1297)</f>
        <v>0</v>
      </c>
      <c r="AA204" s="155">
        <f>SUMIF('AH Data Pivot'!$B$3:$B$1297,'Mix Substation Location Summary'!$B204,'AH Data Pivot'!$G$3:$G$1297)-Z204</f>
        <v>0</v>
      </c>
      <c r="AE204" s="150">
        <f>SUMIF('AH Data Pivot'!$B$3:$B$1297,'Mix Substation Location Summary'!$B204,'AH Data Pivot'!$H$3:$H$1297)</f>
        <v>0</v>
      </c>
      <c r="AF204" s="186">
        <f>SUMIF('AH Data Pivot'!$B$3:$B$1297,'Mix Substation Location Summary'!$B204,'AH Data Pivot'!$H$3:$H$1297)-AE204</f>
        <v>0</v>
      </c>
      <c r="AI204" s="120">
        <f t="shared" ref="AI204" si="39">IF(F204+K204+P204=0,"",1)</f>
        <v>1</v>
      </c>
      <c r="AJ204" s="119" t="str">
        <f t="shared" ref="AJ204" si="40">IF(U204+Z204+AE204=0,"",1)</f>
        <v/>
      </c>
      <c r="AL204" s="20">
        <f t="shared" si="36"/>
        <v>4205</v>
      </c>
      <c r="AM204" s="20">
        <f>VLOOKUP(AL204,'TS by Location'!R:R,1,FALSE)</f>
        <v>4205</v>
      </c>
      <c r="AN204" s="20" t="e">
        <f>VLOOKUP(AL204,'DS by Location'!Q:Q,1,FALSE)</f>
        <v>#N/A</v>
      </c>
      <c r="AO204" s="20">
        <f>+VLOOKUP(AL204,'AH Data Pivot'!$B:$B,1,)</f>
        <v>4205</v>
      </c>
    </row>
    <row r="205" spans="2:41" x14ac:dyDescent="0.25">
      <c r="B205" s="171">
        <v>4207</v>
      </c>
      <c r="C205" s="171" t="str">
        <f t="shared" si="35"/>
        <v/>
      </c>
      <c r="F205" s="149">
        <f>SUMIF('AH Data Pivot'!$B$3:$B$1297,'Mix Substation Location Summary'!$B205,'AH Data Pivot'!$C$3:$C$1297)</f>
        <v>0</v>
      </c>
      <c r="G205" s="155">
        <f>SUMIF('AH Data Pivot'!$B$3:$B$1297,'Mix Substation Location Summary'!$B205,'AH Data Pivot'!$C$3:$C$1297)-F205</f>
        <v>0</v>
      </c>
      <c r="K205" s="149">
        <f>SUMIF('AH Data Pivot'!$B$3:$B$1297,'Mix Substation Location Summary'!$B205,'AH Data Pivot'!$D$3:$D$1297)</f>
        <v>25798.080000000002</v>
      </c>
      <c r="L205" s="197">
        <f>SUMIF('AH Data Pivot'!$B$3:$B$1297,'Mix Substation Location Summary'!$B205,'AH Data Pivot'!$D$3:$D$1297)-K205</f>
        <v>0</v>
      </c>
      <c r="P205" s="150">
        <f>SUMIF('AH Data Pivot'!$B$3:$B$1297,'Mix Substation Location Summary'!$B205,'AH Data Pivot'!$E$3:$E$1297)</f>
        <v>0</v>
      </c>
      <c r="Q205" s="195">
        <f>SUMIF('AH Data Pivot'!$B$3:$B$1297,'Mix Substation Location Summary'!$B205,'AH Data Pivot'!$E$3:$E$1297)-P205</f>
        <v>0</v>
      </c>
      <c r="U205" s="150">
        <f>SUMIF('AH Data Pivot'!$B$3:$B$1297,'Mix Substation Location Summary'!$B205,'AH Data Pivot'!$F$3:$F$1297)</f>
        <v>0</v>
      </c>
      <c r="V205" s="186">
        <f>SUMIF('AH Data Pivot'!$B$3:$B$1297,'Mix Substation Location Summary'!$B205,'AH Data Pivot'!$F$3:$F$1297)-U205</f>
        <v>0</v>
      </c>
      <c r="W205" s="171"/>
      <c r="Z205" s="150">
        <f>SUMIF('AH Data Pivot'!$B$3:$B$1297,'Mix Substation Location Summary'!$B205,'AH Data Pivot'!$G$3:$G$1297)</f>
        <v>0</v>
      </c>
      <c r="AA205" s="155">
        <f>SUMIF('AH Data Pivot'!$B$3:$B$1297,'Mix Substation Location Summary'!$B205,'AH Data Pivot'!$G$3:$G$1297)-Z205</f>
        <v>0</v>
      </c>
      <c r="AE205" s="150">
        <f>SUMIF('AH Data Pivot'!$B$3:$B$1297,'Mix Substation Location Summary'!$B205,'AH Data Pivot'!$H$3:$H$1297)</f>
        <v>0</v>
      </c>
      <c r="AF205" s="186">
        <f>SUMIF('AH Data Pivot'!$B$3:$B$1297,'Mix Substation Location Summary'!$B205,'AH Data Pivot'!$H$3:$H$1297)-AE205</f>
        <v>0</v>
      </c>
      <c r="AI205" s="120">
        <f t="shared" si="31"/>
        <v>1</v>
      </c>
      <c r="AJ205" s="119" t="str">
        <f t="shared" si="37"/>
        <v/>
      </c>
      <c r="AL205" s="20">
        <f t="shared" si="36"/>
        <v>4207</v>
      </c>
      <c r="AM205" s="20">
        <f>VLOOKUP(AL205,'TS by Location'!R:R,1,FALSE)</f>
        <v>4207</v>
      </c>
      <c r="AN205" s="20" t="e">
        <f>VLOOKUP(AL205,'DS by Location'!Q:Q,1,FALSE)</f>
        <v>#N/A</v>
      </c>
      <c r="AO205" s="20">
        <f>+VLOOKUP(AL205,'AH Data Pivot'!$B:$B,1,)</f>
        <v>4207</v>
      </c>
    </row>
    <row r="206" spans="2:41" x14ac:dyDescent="0.25">
      <c r="B206" s="171">
        <v>4221</v>
      </c>
      <c r="C206" s="171" t="str">
        <f t="shared" si="35"/>
        <v/>
      </c>
      <c r="F206" s="149">
        <f>SUMIF('AH Data Pivot'!$B$3:$B$1297,'Mix Substation Location Summary'!$B206,'AH Data Pivot'!$C$3:$C$1297)</f>
        <v>0</v>
      </c>
      <c r="G206" s="155">
        <f>SUMIF('AH Data Pivot'!$B$3:$B$1297,'Mix Substation Location Summary'!$B206,'AH Data Pivot'!$C$3:$C$1297)-F206</f>
        <v>0</v>
      </c>
      <c r="K206" s="149">
        <f>SUMIF('AH Data Pivot'!$B$3:$B$1297,'Mix Substation Location Summary'!$B206,'AH Data Pivot'!$D$3:$D$1297)</f>
        <v>55313.69</v>
      </c>
      <c r="L206" s="197">
        <f>SUMIF('AH Data Pivot'!$B$3:$B$1297,'Mix Substation Location Summary'!$B206,'AH Data Pivot'!$D$3:$D$1297)-K206</f>
        <v>0</v>
      </c>
      <c r="P206" s="150">
        <f>SUMIF('AH Data Pivot'!$B$3:$B$1297,'Mix Substation Location Summary'!$B206,'AH Data Pivot'!$E$3:$E$1297)</f>
        <v>0</v>
      </c>
      <c r="Q206" s="195">
        <f>SUMIF('AH Data Pivot'!$B$3:$B$1297,'Mix Substation Location Summary'!$B206,'AH Data Pivot'!$E$3:$E$1297)-P206</f>
        <v>0</v>
      </c>
      <c r="U206" s="150">
        <f>SUMIF('AH Data Pivot'!$B$3:$B$1297,'Mix Substation Location Summary'!$B206,'AH Data Pivot'!$F$3:$F$1297)</f>
        <v>0</v>
      </c>
      <c r="V206" s="186">
        <f>SUMIF('AH Data Pivot'!$B$3:$B$1297,'Mix Substation Location Summary'!$B206,'AH Data Pivot'!$F$3:$F$1297)-U206</f>
        <v>0</v>
      </c>
      <c r="W206" s="171"/>
      <c r="Z206" s="150">
        <f>SUMIF('AH Data Pivot'!$B$3:$B$1297,'Mix Substation Location Summary'!$B206,'AH Data Pivot'!$G$3:$G$1297)</f>
        <v>0</v>
      </c>
      <c r="AA206" s="155">
        <f>SUMIF('AH Data Pivot'!$B$3:$B$1297,'Mix Substation Location Summary'!$B206,'AH Data Pivot'!$G$3:$G$1297)-Z206</f>
        <v>0</v>
      </c>
      <c r="AE206" s="150">
        <f>SUMIF('AH Data Pivot'!$B$3:$B$1297,'Mix Substation Location Summary'!$B206,'AH Data Pivot'!$H$3:$H$1297)</f>
        <v>0</v>
      </c>
      <c r="AF206" s="186">
        <f>SUMIF('AH Data Pivot'!$B$3:$B$1297,'Mix Substation Location Summary'!$B206,'AH Data Pivot'!$H$3:$H$1297)-AE206</f>
        <v>0</v>
      </c>
      <c r="AI206" s="120">
        <f t="shared" si="31"/>
        <v>1</v>
      </c>
      <c r="AJ206" s="119" t="str">
        <f t="shared" si="37"/>
        <v/>
      </c>
      <c r="AL206" s="20">
        <f t="shared" si="36"/>
        <v>4221</v>
      </c>
      <c r="AM206" s="20">
        <f>VLOOKUP(AL206,'TS by Location'!R:R,1,FALSE)</f>
        <v>4221</v>
      </c>
      <c r="AN206" s="20" t="e">
        <f>VLOOKUP(AL206,'DS by Location'!Q:Q,1,FALSE)</f>
        <v>#N/A</v>
      </c>
      <c r="AO206" s="20">
        <f>+VLOOKUP(AL206,'AH Data Pivot'!$B:$B,1,)</f>
        <v>4221</v>
      </c>
    </row>
    <row r="207" spans="2:41" x14ac:dyDescent="0.25">
      <c r="B207" s="161">
        <v>4269</v>
      </c>
      <c r="C207" s="171" t="str">
        <f t="shared" ref="C207" si="41">IFERROR(MATCH(B207,$B$4:$B$60,0),"")</f>
        <v/>
      </c>
      <c r="F207" s="149">
        <f>SUMIF('AH Data Pivot'!$B$3:$B$1297,'Mix Substation Location Summary'!$B207,'AH Data Pivot'!$C$3:$C$1297)</f>
        <v>0</v>
      </c>
      <c r="G207" s="155">
        <f>SUMIF('AH Data Pivot'!$B$3:$B$1297,'Mix Substation Location Summary'!$B207,'AH Data Pivot'!$C$3:$C$1297)-F207</f>
        <v>0</v>
      </c>
      <c r="K207" s="149">
        <f>SUMIF('AH Data Pivot'!$B$3:$B$1297,'Mix Substation Location Summary'!$B207,'AH Data Pivot'!$D$3:$D$1297)</f>
        <v>0</v>
      </c>
      <c r="L207" s="197">
        <f>SUMIF('AH Data Pivot'!$B$3:$B$1297,'Mix Substation Location Summary'!$B207,'AH Data Pivot'!$D$3:$D$1297)-K207</f>
        <v>0</v>
      </c>
      <c r="P207" s="150">
        <f>SUMIF('AH Data Pivot'!$B$3:$B$1297,'Mix Substation Location Summary'!$B207,'AH Data Pivot'!$E$3:$E$1297)</f>
        <v>-5722.22</v>
      </c>
      <c r="Q207" s="195">
        <f>SUMIF('AH Data Pivot'!$B$3:$B$1297,'Mix Substation Location Summary'!$B207,'AH Data Pivot'!$E$3:$E$1297)-P207</f>
        <v>0</v>
      </c>
      <c r="U207" s="150">
        <f>SUMIF('AH Data Pivot'!$B$3:$B$1297,'Mix Substation Location Summary'!$B207,'AH Data Pivot'!$F$3:$F$1297)</f>
        <v>0</v>
      </c>
      <c r="V207" s="186">
        <f>SUMIF('AH Data Pivot'!$B$3:$B$1297,'Mix Substation Location Summary'!$B207,'AH Data Pivot'!$F$3:$F$1297)-U207</f>
        <v>0</v>
      </c>
      <c r="W207" s="171"/>
      <c r="Z207" s="150">
        <f>SUMIF('AH Data Pivot'!$B$3:$B$1297,'Mix Substation Location Summary'!$B207,'AH Data Pivot'!$G$3:$G$1297)</f>
        <v>0</v>
      </c>
      <c r="AA207" s="155">
        <f>SUMIF('AH Data Pivot'!$B$3:$B$1297,'Mix Substation Location Summary'!$B207,'AH Data Pivot'!$G$3:$G$1297)-Z207</f>
        <v>0</v>
      </c>
      <c r="AE207" s="150">
        <f>SUMIF('AH Data Pivot'!$B$3:$B$1297,'Mix Substation Location Summary'!$B207,'AH Data Pivot'!$H$3:$H$1297)</f>
        <v>0</v>
      </c>
      <c r="AF207" s="186">
        <f>SUMIF('AH Data Pivot'!$B$3:$B$1297,'Mix Substation Location Summary'!$B207,'AH Data Pivot'!$H$3:$H$1297)-AE207</f>
        <v>0</v>
      </c>
      <c r="AI207" s="120">
        <f t="shared" ref="AI207" si="42">IF(F207+K207+P207=0,"",1)</f>
        <v>1</v>
      </c>
      <c r="AJ207" s="119" t="str">
        <f t="shared" ref="AJ207" si="43">IF(U207+Z207+AE207=0,"",1)</f>
        <v/>
      </c>
      <c r="AL207" s="20">
        <f t="shared" si="36"/>
        <v>4269</v>
      </c>
      <c r="AM207" s="20">
        <f>VLOOKUP(AL207,'TS by Location'!R:R,1,FALSE)</f>
        <v>4269</v>
      </c>
      <c r="AN207" s="20" t="e">
        <f>VLOOKUP(AL207,'DS by Location'!Q:Q,1,FALSE)</f>
        <v>#N/A</v>
      </c>
      <c r="AO207" s="20">
        <f>+VLOOKUP(AL207,'AH Data Pivot'!$B:$B,1,)</f>
        <v>4269</v>
      </c>
    </row>
    <row r="208" spans="2:41" x14ac:dyDescent="0.25">
      <c r="B208" s="171">
        <v>4300</v>
      </c>
      <c r="C208" s="171" t="str">
        <f t="shared" si="35"/>
        <v/>
      </c>
      <c r="F208" s="149">
        <f>SUMIF('AH Data Pivot'!$B$3:$B$1297,'Mix Substation Location Summary'!$B208,'AH Data Pivot'!$C$3:$C$1297)</f>
        <v>0</v>
      </c>
      <c r="G208" s="155">
        <f>SUMIF('AH Data Pivot'!$B$3:$B$1297,'Mix Substation Location Summary'!$B208,'AH Data Pivot'!$C$3:$C$1297)-F208</f>
        <v>0</v>
      </c>
      <c r="K208" s="149">
        <f>SUMIF('AH Data Pivot'!$B$3:$B$1297,'Mix Substation Location Summary'!$B208,'AH Data Pivot'!$D$3:$D$1297)</f>
        <v>131348.09</v>
      </c>
      <c r="L208" s="197">
        <f>SUMIF('AH Data Pivot'!$B$3:$B$1297,'Mix Substation Location Summary'!$B208,'AH Data Pivot'!$D$3:$D$1297)-K208</f>
        <v>0</v>
      </c>
      <c r="P208" s="150">
        <f>SUMIF('AH Data Pivot'!$B$3:$B$1297,'Mix Substation Location Summary'!$B208,'AH Data Pivot'!$E$3:$E$1297)</f>
        <v>14695.550000000001</v>
      </c>
      <c r="Q208" s="195">
        <f>SUMIF('AH Data Pivot'!$B$3:$B$1297,'Mix Substation Location Summary'!$B208,'AH Data Pivot'!$E$3:$E$1297)-P208</f>
        <v>0</v>
      </c>
      <c r="U208" s="150">
        <f>SUMIF('AH Data Pivot'!$B$3:$B$1297,'Mix Substation Location Summary'!$B208,'AH Data Pivot'!$F$3:$F$1297)</f>
        <v>0</v>
      </c>
      <c r="V208" s="186">
        <f>SUMIF('AH Data Pivot'!$B$3:$B$1297,'Mix Substation Location Summary'!$B208,'AH Data Pivot'!$F$3:$F$1297)-U208</f>
        <v>0</v>
      </c>
      <c r="W208" s="171"/>
      <c r="Z208" s="150">
        <f>SUMIF('AH Data Pivot'!$B$3:$B$1297,'Mix Substation Location Summary'!$B208,'AH Data Pivot'!$G$3:$G$1297)</f>
        <v>0</v>
      </c>
      <c r="AA208" s="155">
        <f>SUMIF('AH Data Pivot'!$B$3:$B$1297,'Mix Substation Location Summary'!$B208,'AH Data Pivot'!$G$3:$G$1297)-Z208</f>
        <v>0</v>
      </c>
      <c r="AE208" s="150">
        <f>SUMIF('AH Data Pivot'!$B$3:$B$1297,'Mix Substation Location Summary'!$B208,'AH Data Pivot'!$H$3:$H$1297)</f>
        <v>0</v>
      </c>
      <c r="AF208" s="186">
        <f>SUMIF('AH Data Pivot'!$B$3:$B$1297,'Mix Substation Location Summary'!$B208,'AH Data Pivot'!$H$3:$H$1297)-AE208</f>
        <v>0</v>
      </c>
      <c r="AI208" s="120">
        <f t="shared" si="31"/>
        <v>1</v>
      </c>
      <c r="AJ208" s="119" t="str">
        <f t="shared" si="37"/>
        <v/>
      </c>
      <c r="AL208" s="20">
        <f t="shared" si="36"/>
        <v>4300</v>
      </c>
      <c r="AM208" s="20">
        <f>VLOOKUP(AL208,'TS by Location'!R:R,1,FALSE)</f>
        <v>4300</v>
      </c>
      <c r="AN208" s="20" t="e">
        <f>VLOOKUP(AL208,'DS by Location'!Q:Q,1,FALSE)</f>
        <v>#N/A</v>
      </c>
      <c r="AO208" s="20">
        <f>+VLOOKUP(AL208,'AH Data Pivot'!$B:$B,1,)</f>
        <v>4300</v>
      </c>
    </row>
    <row r="209" spans="2:41" x14ac:dyDescent="0.25">
      <c r="B209" s="171">
        <v>4301</v>
      </c>
      <c r="C209" s="171" t="str">
        <f t="shared" si="35"/>
        <v/>
      </c>
      <c r="F209" s="149">
        <f>SUMIF('AH Data Pivot'!$B$3:$B$1297,'Mix Substation Location Summary'!$B209,'AH Data Pivot'!$C$3:$C$1297)</f>
        <v>0</v>
      </c>
      <c r="G209" s="155">
        <f>SUMIF('AH Data Pivot'!$B$3:$B$1297,'Mix Substation Location Summary'!$B209,'AH Data Pivot'!$C$3:$C$1297)-F209</f>
        <v>0</v>
      </c>
      <c r="K209" s="149">
        <f>SUMIF('AH Data Pivot'!$B$3:$B$1297,'Mix Substation Location Summary'!$B209,'AH Data Pivot'!$D$3:$D$1297)</f>
        <v>287.63</v>
      </c>
      <c r="L209" s="197">
        <f>SUMIF('AH Data Pivot'!$B$3:$B$1297,'Mix Substation Location Summary'!$B209,'AH Data Pivot'!$D$3:$D$1297)-K209</f>
        <v>0</v>
      </c>
      <c r="P209" s="150">
        <f>SUMIF('AH Data Pivot'!$B$3:$B$1297,'Mix Substation Location Summary'!$B209,'AH Data Pivot'!$E$3:$E$1297)</f>
        <v>0</v>
      </c>
      <c r="Q209" s="195">
        <f>SUMIF('AH Data Pivot'!$B$3:$B$1297,'Mix Substation Location Summary'!$B209,'AH Data Pivot'!$E$3:$E$1297)-P209</f>
        <v>0</v>
      </c>
      <c r="U209" s="150">
        <f>SUMIF('AH Data Pivot'!$B$3:$B$1297,'Mix Substation Location Summary'!$B209,'AH Data Pivot'!$F$3:$F$1297)</f>
        <v>0</v>
      </c>
      <c r="V209" s="186">
        <f>SUMIF('AH Data Pivot'!$B$3:$B$1297,'Mix Substation Location Summary'!$B209,'AH Data Pivot'!$F$3:$F$1297)-U209</f>
        <v>0</v>
      </c>
      <c r="W209" s="171"/>
      <c r="Z209" s="150">
        <f>SUMIF('AH Data Pivot'!$B$3:$B$1297,'Mix Substation Location Summary'!$B209,'AH Data Pivot'!$G$3:$G$1297)</f>
        <v>0</v>
      </c>
      <c r="AA209" s="155">
        <f>SUMIF('AH Data Pivot'!$B$3:$B$1297,'Mix Substation Location Summary'!$B209,'AH Data Pivot'!$G$3:$G$1297)-Z209</f>
        <v>0</v>
      </c>
      <c r="AE209" s="150">
        <f>SUMIF('AH Data Pivot'!$B$3:$B$1297,'Mix Substation Location Summary'!$B209,'AH Data Pivot'!$H$3:$H$1297)</f>
        <v>0</v>
      </c>
      <c r="AF209" s="186">
        <f>SUMIF('AH Data Pivot'!$B$3:$B$1297,'Mix Substation Location Summary'!$B209,'AH Data Pivot'!$H$3:$H$1297)-AE209</f>
        <v>0</v>
      </c>
      <c r="AI209" s="120">
        <f t="shared" si="31"/>
        <v>1</v>
      </c>
      <c r="AJ209" s="119" t="str">
        <f t="shared" si="37"/>
        <v/>
      </c>
      <c r="AL209" s="20">
        <f t="shared" si="36"/>
        <v>4301</v>
      </c>
      <c r="AM209" s="20">
        <f>VLOOKUP(AL209,'TS by Location'!R:R,1,FALSE)</f>
        <v>4301</v>
      </c>
      <c r="AN209" s="20" t="e">
        <f>VLOOKUP(AL209,'DS by Location'!Q:Q,1,FALSE)</f>
        <v>#N/A</v>
      </c>
      <c r="AO209" s="20">
        <f>+VLOOKUP(AL209,'AH Data Pivot'!$B:$B,1,)</f>
        <v>4301</v>
      </c>
    </row>
    <row r="210" spans="2:41" x14ac:dyDescent="0.25">
      <c r="B210" s="171">
        <v>4305</v>
      </c>
      <c r="C210" s="171" t="str">
        <f t="shared" si="35"/>
        <v/>
      </c>
      <c r="F210" s="149">
        <f>SUMIF('AH Data Pivot'!$B$3:$B$1297,'Mix Substation Location Summary'!$B210,'AH Data Pivot'!$C$3:$C$1297)</f>
        <v>0</v>
      </c>
      <c r="G210" s="155">
        <f>SUMIF('AH Data Pivot'!$B$3:$B$1297,'Mix Substation Location Summary'!$B210,'AH Data Pivot'!$C$3:$C$1297)-F210</f>
        <v>0</v>
      </c>
      <c r="K210" s="149">
        <f>SUMIF('AH Data Pivot'!$B$3:$B$1297,'Mix Substation Location Summary'!$B210,'AH Data Pivot'!$D$3:$D$1297)</f>
        <v>94183.97</v>
      </c>
      <c r="L210" s="197">
        <f>SUMIF('AH Data Pivot'!$B$3:$B$1297,'Mix Substation Location Summary'!$B210,'AH Data Pivot'!$D$3:$D$1297)-K210</f>
        <v>0</v>
      </c>
      <c r="P210" s="150">
        <f>SUMIF('AH Data Pivot'!$B$3:$B$1297,'Mix Substation Location Summary'!$B210,'AH Data Pivot'!$E$3:$E$1297)</f>
        <v>5263.76</v>
      </c>
      <c r="Q210" s="195">
        <f>SUMIF('AH Data Pivot'!$B$3:$B$1297,'Mix Substation Location Summary'!$B210,'AH Data Pivot'!$E$3:$E$1297)-P210</f>
        <v>0</v>
      </c>
      <c r="U210" s="150">
        <f>SUMIF('AH Data Pivot'!$B$3:$B$1297,'Mix Substation Location Summary'!$B210,'AH Data Pivot'!$F$3:$F$1297)</f>
        <v>0</v>
      </c>
      <c r="V210" s="186">
        <f>SUMIF('AH Data Pivot'!$B$3:$B$1297,'Mix Substation Location Summary'!$B210,'AH Data Pivot'!$F$3:$F$1297)-U210</f>
        <v>0</v>
      </c>
      <c r="W210" s="171"/>
      <c r="Z210" s="150">
        <f>SUMIF('AH Data Pivot'!$B$3:$B$1297,'Mix Substation Location Summary'!$B210,'AH Data Pivot'!$G$3:$G$1297)</f>
        <v>0</v>
      </c>
      <c r="AA210" s="155">
        <f>SUMIF('AH Data Pivot'!$B$3:$B$1297,'Mix Substation Location Summary'!$B210,'AH Data Pivot'!$G$3:$G$1297)-Z210</f>
        <v>0</v>
      </c>
      <c r="AE210" s="150">
        <f>SUMIF('AH Data Pivot'!$B$3:$B$1297,'Mix Substation Location Summary'!$B210,'AH Data Pivot'!$H$3:$H$1297)</f>
        <v>0</v>
      </c>
      <c r="AF210" s="186">
        <f>SUMIF('AH Data Pivot'!$B$3:$B$1297,'Mix Substation Location Summary'!$B210,'AH Data Pivot'!$H$3:$H$1297)-AE210</f>
        <v>0</v>
      </c>
      <c r="AI210" s="120">
        <f t="shared" si="31"/>
        <v>1</v>
      </c>
      <c r="AJ210" s="119" t="str">
        <f t="shared" si="37"/>
        <v/>
      </c>
      <c r="AL210" s="20">
        <f t="shared" si="36"/>
        <v>4305</v>
      </c>
      <c r="AM210" s="20">
        <f>VLOOKUP(AL210,'TS by Location'!R:R,1,FALSE)</f>
        <v>4305</v>
      </c>
      <c r="AN210" s="20" t="e">
        <f>VLOOKUP(AL210,'DS by Location'!Q:Q,1,FALSE)</f>
        <v>#N/A</v>
      </c>
      <c r="AO210" s="20">
        <f>+VLOOKUP(AL210,'AH Data Pivot'!$B:$B,1,)</f>
        <v>4305</v>
      </c>
    </row>
    <row r="211" spans="2:41" x14ac:dyDescent="0.25">
      <c r="B211" s="171">
        <v>4307</v>
      </c>
      <c r="C211" s="171" t="str">
        <f t="shared" si="35"/>
        <v/>
      </c>
      <c r="F211" s="149">
        <f>SUMIF('AH Data Pivot'!$B$3:$B$1297,'Mix Substation Location Summary'!$B211,'AH Data Pivot'!$C$3:$C$1297)</f>
        <v>0</v>
      </c>
      <c r="G211" s="155">
        <f>SUMIF('AH Data Pivot'!$B$3:$B$1297,'Mix Substation Location Summary'!$B211,'AH Data Pivot'!$C$3:$C$1297)-F211</f>
        <v>0</v>
      </c>
      <c r="K211" s="149">
        <f>SUMIF('AH Data Pivot'!$B$3:$B$1297,'Mix Substation Location Summary'!$B211,'AH Data Pivot'!$D$3:$D$1297)</f>
        <v>0</v>
      </c>
      <c r="L211" s="197">
        <f>SUMIF('AH Data Pivot'!$B$3:$B$1297,'Mix Substation Location Summary'!$B211,'AH Data Pivot'!$D$3:$D$1297)-K211</f>
        <v>0</v>
      </c>
      <c r="P211" s="150">
        <f>SUMIF('AH Data Pivot'!$B$3:$B$1297,'Mix Substation Location Summary'!$B211,'AH Data Pivot'!$E$3:$E$1297)</f>
        <v>3418.62</v>
      </c>
      <c r="Q211" s="195">
        <f>SUMIF('AH Data Pivot'!$B$3:$B$1297,'Mix Substation Location Summary'!$B211,'AH Data Pivot'!$E$3:$E$1297)-P211</f>
        <v>0</v>
      </c>
      <c r="U211" s="150">
        <f>SUMIF('AH Data Pivot'!$B$3:$B$1297,'Mix Substation Location Summary'!$B211,'AH Data Pivot'!$F$3:$F$1297)</f>
        <v>0</v>
      </c>
      <c r="V211" s="186">
        <f>SUMIF('AH Data Pivot'!$B$3:$B$1297,'Mix Substation Location Summary'!$B211,'AH Data Pivot'!$F$3:$F$1297)-U211</f>
        <v>0</v>
      </c>
      <c r="W211" s="171"/>
      <c r="Z211" s="150">
        <f>SUMIF('AH Data Pivot'!$B$3:$B$1297,'Mix Substation Location Summary'!$B211,'AH Data Pivot'!$G$3:$G$1297)</f>
        <v>0</v>
      </c>
      <c r="AA211" s="155">
        <f>SUMIF('AH Data Pivot'!$B$3:$B$1297,'Mix Substation Location Summary'!$B211,'AH Data Pivot'!$G$3:$G$1297)-Z211</f>
        <v>0</v>
      </c>
      <c r="AE211" s="150">
        <f>SUMIF('AH Data Pivot'!$B$3:$B$1297,'Mix Substation Location Summary'!$B211,'AH Data Pivot'!$H$3:$H$1297)</f>
        <v>0</v>
      </c>
      <c r="AF211" s="186">
        <f>SUMIF('AH Data Pivot'!$B$3:$B$1297,'Mix Substation Location Summary'!$B211,'AH Data Pivot'!$H$3:$H$1297)-AE211</f>
        <v>0</v>
      </c>
      <c r="AI211" s="120">
        <f t="shared" si="31"/>
        <v>1</v>
      </c>
      <c r="AJ211" s="119" t="str">
        <f t="shared" si="37"/>
        <v/>
      </c>
      <c r="AL211" s="20">
        <f t="shared" si="36"/>
        <v>4307</v>
      </c>
      <c r="AM211" s="20">
        <f>VLOOKUP(AL211,'TS by Location'!R:R,1,FALSE)</f>
        <v>4307</v>
      </c>
      <c r="AN211" s="20" t="e">
        <f>VLOOKUP(AL211,'DS by Location'!Q:Q,1,FALSE)</f>
        <v>#N/A</v>
      </c>
      <c r="AO211" s="20">
        <f>+VLOOKUP(AL211,'AH Data Pivot'!$B:$B,1,)</f>
        <v>4307</v>
      </c>
    </row>
    <row r="212" spans="2:41" x14ac:dyDescent="0.25">
      <c r="B212" s="172" t="s">
        <v>3130</v>
      </c>
      <c r="C212" s="171" t="str">
        <f t="shared" si="35"/>
        <v/>
      </c>
      <c r="F212" s="149">
        <f>SUMIF('AH Data Pivot'!$B$3:$B$1297,'Mix Substation Location Summary'!$B212,'AH Data Pivot'!$C$3:$C$1297)</f>
        <v>0</v>
      </c>
      <c r="G212" s="155">
        <f>SUMIF('AH Data Pivot'!$B$3:$B$1297,'Mix Substation Location Summary'!$B212,'AH Data Pivot'!$C$3:$C$1297)-F212</f>
        <v>0</v>
      </c>
      <c r="K212" s="149">
        <f>SUMIF('AH Data Pivot'!$B$3:$B$1297,'Mix Substation Location Summary'!$B212,'AH Data Pivot'!$D$3:$D$1297)</f>
        <v>0</v>
      </c>
      <c r="L212" s="197">
        <f>SUMIF('AH Data Pivot'!$B$3:$B$1297,'Mix Substation Location Summary'!$B212,'AH Data Pivot'!$D$3:$D$1297)-K212</f>
        <v>0</v>
      </c>
      <c r="P212" s="150">
        <f>SUMIF('AH Data Pivot'!$B$3:$B$1297,'Mix Substation Location Summary'!$B212,'AH Data Pivot'!$E$3:$E$1297)</f>
        <v>4717.91</v>
      </c>
      <c r="Q212" s="195">
        <f>SUMIF('AH Data Pivot'!$B$3:$B$1297,'Mix Substation Location Summary'!$B212,'AH Data Pivot'!$E$3:$E$1297)-P212</f>
        <v>0</v>
      </c>
      <c r="U212" s="150">
        <f>SUMIF('AH Data Pivot'!$B$3:$B$1297,'Mix Substation Location Summary'!$B212,'AH Data Pivot'!$F$3:$F$1297)</f>
        <v>0</v>
      </c>
      <c r="V212" s="186">
        <f>SUMIF('AH Data Pivot'!$B$3:$B$1297,'Mix Substation Location Summary'!$B212,'AH Data Pivot'!$F$3:$F$1297)-U212</f>
        <v>0</v>
      </c>
      <c r="W212" s="171"/>
      <c r="Z212" s="150">
        <f>SUMIF('AH Data Pivot'!$B$3:$B$1297,'Mix Substation Location Summary'!$B212,'AH Data Pivot'!$G$3:$G$1297)</f>
        <v>0</v>
      </c>
      <c r="AA212" s="155">
        <f>SUMIF('AH Data Pivot'!$B$3:$B$1297,'Mix Substation Location Summary'!$B212,'AH Data Pivot'!$G$3:$G$1297)-Z212</f>
        <v>0</v>
      </c>
      <c r="AE212" s="150">
        <f>SUMIF('AH Data Pivot'!$B$3:$B$1297,'Mix Substation Location Summary'!$B212,'AH Data Pivot'!$H$3:$H$1297)</f>
        <v>0</v>
      </c>
      <c r="AF212" s="186">
        <f>SUMIF('AH Data Pivot'!$B$3:$B$1297,'Mix Substation Location Summary'!$B212,'AH Data Pivot'!$H$3:$H$1297)-AE212</f>
        <v>0</v>
      </c>
      <c r="AI212" s="120">
        <f t="shared" si="31"/>
        <v>1</v>
      </c>
      <c r="AJ212" s="119" t="str">
        <f t="shared" si="37"/>
        <v/>
      </c>
      <c r="AL212" s="20" t="e">
        <f t="shared" si="36"/>
        <v>#VALUE!</v>
      </c>
      <c r="AM212" s="20" t="e">
        <f>VLOOKUP(AL212,'TS by Location'!R:R,1,FALSE)</f>
        <v>#VALUE!</v>
      </c>
      <c r="AN212" s="20" t="e">
        <f>VLOOKUP(AL212,'DS by Location'!Q:Q,1,FALSE)</f>
        <v>#VALUE!</v>
      </c>
      <c r="AO212" s="20" t="e">
        <f>+VLOOKUP(AL212,'AH Data Pivot'!$B:$B,1,)</f>
        <v>#VALUE!</v>
      </c>
    </row>
    <row r="213" spans="2:41" x14ac:dyDescent="0.25">
      <c r="B213" s="171">
        <v>4319</v>
      </c>
      <c r="C213" s="171" t="str">
        <f t="shared" si="35"/>
        <v/>
      </c>
      <c r="F213" s="149">
        <f>SUMIF('AH Data Pivot'!$B$3:$B$1297,'Mix Substation Location Summary'!$B213,'AH Data Pivot'!$C$3:$C$1297)</f>
        <v>0</v>
      </c>
      <c r="G213" s="155">
        <f>SUMIF('AH Data Pivot'!$B$3:$B$1297,'Mix Substation Location Summary'!$B213,'AH Data Pivot'!$C$3:$C$1297)-F213</f>
        <v>0</v>
      </c>
      <c r="K213" s="149">
        <f>SUMIF('AH Data Pivot'!$B$3:$B$1297,'Mix Substation Location Summary'!$B213,'AH Data Pivot'!$D$3:$D$1297)</f>
        <v>37768.230000000003</v>
      </c>
      <c r="L213" s="197">
        <f>SUMIF('AH Data Pivot'!$B$3:$B$1297,'Mix Substation Location Summary'!$B213,'AH Data Pivot'!$D$3:$D$1297)-K213</f>
        <v>0</v>
      </c>
      <c r="P213" s="150">
        <f>SUMIF('AH Data Pivot'!$B$3:$B$1297,'Mix Substation Location Summary'!$B213,'AH Data Pivot'!$E$3:$E$1297)</f>
        <v>5922.67</v>
      </c>
      <c r="Q213" s="195">
        <f>SUMIF('AH Data Pivot'!$B$3:$B$1297,'Mix Substation Location Summary'!$B213,'AH Data Pivot'!$E$3:$E$1297)-P213</f>
        <v>0</v>
      </c>
      <c r="U213" s="150">
        <f>SUMIF('AH Data Pivot'!$B$3:$B$1297,'Mix Substation Location Summary'!$B213,'AH Data Pivot'!$F$3:$F$1297)</f>
        <v>0</v>
      </c>
      <c r="V213" s="186">
        <f>SUMIF('AH Data Pivot'!$B$3:$B$1297,'Mix Substation Location Summary'!$B213,'AH Data Pivot'!$F$3:$F$1297)-U213</f>
        <v>0</v>
      </c>
      <c r="W213" s="171"/>
      <c r="Z213" s="150">
        <f>SUMIF('AH Data Pivot'!$B$3:$B$1297,'Mix Substation Location Summary'!$B213,'AH Data Pivot'!$G$3:$G$1297)</f>
        <v>0</v>
      </c>
      <c r="AA213" s="155">
        <f>SUMIF('AH Data Pivot'!$B$3:$B$1297,'Mix Substation Location Summary'!$B213,'AH Data Pivot'!$G$3:$G$1297)-Z213</f>
        <v>0</v>
      </c>
      <c r="AE213" s="150">
        <f>SUMIF('AH Data Pivot'!$B$3:$B$1297,'Mix Substation Location Summary'!$B213,'AH Data Pivot'!$H$3:$H$1297)</f>
        <v>0</v>
      </c>
      <c r="AF213" s="186">
        <f>SUMIF('AH Data Pivot'!$B$3:$B$1297,'Mix Substation Location Summary'!$B213,'AH Data Pivot'!$H$3:$H$1297)-AE213</f>
        <v>0</v>
      </c>
      <c r="AI213" s="120">
        <f t="shared" si="31"/>
        <v>1</v>
      </c>
      <c r="AJ213" s="119" t="str">
        <f t="shared" si="37"/>
        <v/>
      </c>
      <c r="AL213" s="20">
        <f t="shared" si="36"/>
        <v>4319</v>
      </c>
      <c r="AM213" s="20">
        <f>VLOOKUP(AL213,'TS by Location'!R:R,1,FALSE)</f>
        <v>4319</v>
      </c>
      <c r="AN213" s="20" t="e">
        <f>VLOOKUP(AL213,'DS by Location'!Q:Q,1,FALSE)</f>
        <v>#N/A</v>
      </c>
      <c r="AO213" s="20">
        <f>+VLOOKUP(AL213,'AH Data Pivot'!$B:$B,1,)</f>
        <v>4319</v>
      </c>
    </row>
    <row r="214" spans="2:41" x14ac:dyDescent="0.25">
      <c r="B214" s="171">
        <v>4360</v>
      </c>
      <c r="C214" s="171" t="str">
        <f t="shared" si="35"/>
        <v/>
      </c>
      <c r="F214" s="149">
        <f>SUMIF('AH Data Pivot'!$B$3:$B$1297,'Mix Substation Location Summary'!$B214,'AH Data Pivot'!$C$3:$C$1297)</f>
        <v>14520594.949999999</v>
      </c>
      <c r="G214" s="155">
        <f>SUMIF('AH Data Pivot'!$B$3:$B$1297,'Mix Substation Location Summary'!$B214,'AH Data Pivot'!$C$3:$C$1297)-F214</f>
        <v>0</v>
      </c>
      <c r="K214" s="149">
        <f>SUMIF('AH Data Pivot'!$B$3:$B$1297,'Mix Substation Location Summary'!$B214,'AH Data Pivot'!$D$3:$D$1297)</f>
        <v>0</v>
      </c>
      <c r="L214" s="197">
        <f>SUMIF('AH Data Pivot'!$B$3:$B$1297,'Mix Substation Location Summary'!$B214,'AH Data Pivot'!$D$3:$D$1297)-K214</f>
        <v>0</v>
      </c>
      <c r="P214" s="150">
        <f>SUMIF('AH Data Pivot'!$B$3:$B$1297,'Mix Substation Location Summary'!$B214,'AH Data Pivot'!$E$3:$E$1297)</f>
        <v>0</v>
      </c>
      <c r="Q214" s="195">
        <f>SUMIF('AH Data Pivot'!$B$3:$B$1297,'Mix Substation Location Summary'!$B214,'AH Data Pivot'!$E$3:$E$1297)-P214</f>
        <v>0</v>
      </c>
      <c r="U214" s="150">
        <f>SUMIF('AH Data Pivot'!$B$3:$B$1297,'Mix Substation Location Summary'!$B214,'AH Data Pivot'!$F$3:$F$1297)</f>
        <v>0</v>
      </c>
      <c r="V214" s="186">
        <f>SUMIF('AH Data Pivot'!$B$3:$B$1297,'Mix Substation Location Summary'!$B214,'AH Data Pivot'!$F$3:$F$1297)-U214</f>
        <v>0</v>
      </c>
      <c r="W214" s="171"/>
      <c r="Z214" s="150">
        <f>SUMIF('AH Data Pivot'!$B$3:$B$1297,'Mix Substation Location Summary'!$B214,'AH Data Pivot'!$G$3:$G$1297)</f>
        <v>0</v>
      </c>
      <c r="AA214" s="155">
        <f>SUMIF('AH Data Pivot'!$B$3:$B$1297,'Mix Substation Location Summary'!$B214,'AH Data Pivot'!$G$3:$G$1297)-Z214</f>
        <v>0</v>
      </c>
      <c r="AE214" s="150">
        <f>SUMIF('AH Data Pivot'!$B$3:$B$1297,'Mix Substation Location Summary'!$B214,'AH Data Pivot'!$H$3:$H$1297)</f>
        <v>0</v>
      </c>
      <c r="AF214" s="186">
        <f>SUMIF('AH Data Pivot'!$B$3:$B$1297,'Mix Substation Location Summary'!$B214,'AH Data Pivot'!$H$3:$H$1297)-AE214</f>
        <v>0</v>
      </c>
      <c r="AI214" s="120">
        <f t="shared" si="31"/>
        <v>1</v>
      </c>
      <c r="AJ214" s="119" t="str">
        <f t="shared" si="37"/>
        <v/>
      </c>
      <c r="AL214" s="20">
        <f t="shared" si="36"/>
        <v>4360</v>
      </c>
      <c r="AM214" s="20">
        <f>VLOOKUP(AL214,'TS by Location'!R:R,1,FALSE)</f>
        <v>4360</v>
      </c>
      <c r="AN214" s="20" t="e">
        <f>VLOOKUP(AL214,'DS by Location'!Q:Q,1,FALSE)</f>
        <v>#N/A</v>
      </c>
      <c r="AO214" s="20">
        <f>+VLOOKUP(AL214,'AH Data Pivot'!$B:$B,1,)</f>
        <v>4360</v>
      </c>
    </row>
    <row r="215" spans="2:41" x14ac:dyDescent="0.25">
      <c r="B215" s="171">
        <v>4400</v>
      </c>
      <c r="C215" s="171" t="str">
        <f t="shared" si="35"/>
        <v/>
      </c>
      <c r="F215" s="149">
        <f>SUMIF('AH Data Pivot'!$B$3:$B$1297,'Mix Substation Location Summary'!$B215,'AH Data Pivot'!$C$3:$C$1297)</f>
        <v>3127.1</v>
      </c>
      <c r="G215" s="155">
        <f>SUMIF('AH Data Pivot'!$B$3:$B$1297,'Mix Substation Location Summary'!$B215,'AH Data Pivot'!$C$3:$C$1297)-F215</f>
        <v>0</v>
      </c>
      <c r="K215" s="149">
        <f>SUMIF('AH Data Pivot'!$B$3:$B$1297,'Mix Substation Location Summary'!$B215,'AH Data Pivot'!$D$3:$D$1297)</f>
        <v>433987.69</v>
      </c>
      <c r="L215" s="197">
        <f>SUMIF('AH Data Pivot'!$B$3:$B$1297,'Mix Substation Location Summary'!$B215,'AH Data Pivot'!$D$3:$D$1297)-K215</f>
        <v>0</v>
      </c>
      <c r="P215" s="150">
        <f>SUMIF('AH Data Pivot'!$B$3:$B$1297,'Mix Substation Location Summary'!$B215,'AH Data Pivot'!$E$3:$E$1297)</f>
        <v>12363.33</v>
      </c>
      <c r="Q215" s="195">
        <f>SUMIF('AH Data Pivot'!$B$3:$B$1297,'Mix Substation Location Summary'!$B215,'AH Data Pivot'!$E$3:$E$1297)-P215</f>
        <v>0</v>
      </c>
      <c r="U215" s="150">
        <f>SUMIF('AH Data Pivot'!$B$3:$B$1297,'Mix Substation Location Summary'!$B215,'AH Data Pivot'!$F$3:$F$1297)</f>
        <v>0</v>
      </c>
      <c r="V215" s="186">
        <f>SUMIF('AH Data Pivot'!$B$3:$B$1297,'Mix Substation Location Summary'!$B215,'AH Data Pivot'!$F$3:$F$1297)-U215</f>
        <v>0</v>
      </c>
      <c r="W215" s="171"/>
      <c r="Z215" s="150">
        <f>SUMIF('AH Data Pivot'!$B$3:$B$1297,'Mix Substation Location Summary'!$B215,'AH Data Pivot'!$G$3:$G$1297)</f>
        <v>0</v>
      </c>
      <c r="AA215" s="155">
        <f>SUMIF('AH Data Pivot'!$B$3:$B$1297,'Mix Substation Location Summary'!$B215,'AH Data Pivot'!$G$3:$G$1297)-Z215</f>
        <v>0</v>
      </c>
      <c r="AE215" s="150">
        <f>SUMIF('AH Data Pivot'!$B$3:$B$1297,'Mix Substation Location Summary'!$B215,'AH Data Pivot'!$H$3:$H$1297)</f>
        <v>0</v>
      </c>
      <c r="AF215" s="186">
        <f>SUMIF('AH Data Pivot'!$B$3:$B$1297,'Mix Substation Location Summary'!$B215,'AH Data Pivot'!$H$3:$H$1297)-AE215</f>
        <v>0</v>
      </c>
      <c r="AI215" s="120">
        <f t="shared" si="31"/>
        <v>1</v>
      </c>
      <c r="AJ215" s="119" t="str">
        <f t="shared" si="37"/>
        <v/>
      </c>
      <c r="AL215" s="20">
        <f t="shared" si="36"/>
        <v>4400</v>
      </c>
      <c r="AM215" s="20">
        <f>VLOOKUP(AL215,'TS by Location'!R:R,1,FALSE)</f>
        <v>4400</v>
      </c>
      <c r="AN215" s="20" t="e">
        <f>VLOOKUP(AL215,'DS by Location'!Q:Q,1,FALSE)</f>
        <v>#N/A</v>
      </c>
      <c r="AO215" s="20">
        <f>+VLOOKUP(AL215,'AH Data Pivot'!$B:$B,1,)</f>
        <v>4400</v>
      </c>
    </row>
    <row r="216" spans="2:41" x14ac:dyDescent="0.25">
      <c r="B216" s="171">
        <v>4405</v>
      </c>
      <c r="C216" s="171" t="str">
        <f t="shared" si="35"/>
        <v/>
      </c>
      <c r="F216" s="149">
        <f>SUMIF('AH Data Pivot'!$B$3:$B$1297,'Mix Substation Location Summary'!$B216,'AH Data Pivot'!$C$3:$C$1297)</f>
        <v>0</v>
      </c>
      <c r="G216" s="155">
        <f>SUMIF('AH Data Pivot'!$B$3:$B$1297,'Mix Substation Location Summary'!$B216,'AH Data Pivot'!$C$3:$C$1297)-F216</f>
        <v>0</v>
      </c>
      <c r="K216" s="149">
        <f>SUMIF('AH Data Pivot'!$B$3:$B$1297,'Mix Substation Location Summary'!$B216,'AH Data Pivot'!$D$3:$D$1297)</f>
        <v>49883.020000000004</v>
      </c>
      <c r="L216" s="197">
        <f>SUMIF('AH Data Pivot'!$B$3:$B$1297,'Mix Substation Location Summary'!$B216,'AH Data Pivot'!$D$3:$D$1297)-K216</f>
        <v>0</v>
      </c>
      <c r="P216" s="150">
        <f>SUMIF('AH Data Pivot'!$B$3:$B$1297,'Mix Substation Location Summary'!$B216,'AH Data Pivot'!$E$3:$E$1297)</f>
        <v>0</v>
      </c>
      <c r="Q216" s="195">
        <f>SUMIF('AH Data Pivot'!$B$3:$B$1297,'Mix Substation Location Summary'!$B216,'AH Data Pivot'!$E$3:$E$1297)-P216</f>
        <v>0</v>
      </c>
      <c r="U216" s="150">
        <f>SUMIF('AH Data Pivot'!$B$3:$B$1297,'Mix Substation Location Summary'!$B216,'AH Data Pivot'!$F$3:$F$1297)</f>
        <v>0</v>
      </c>
      <c r="V216" s="186">
        <f>SUMIF('AH Data Pivot'!$B$3:$B$1297,'Mix Substation Location Summary'!$B216,'AH Data Pivot'!$F$3:$F$1297)-U216</f>
        <v>0</v>
      </c>
      <c r="W216" s="171"/>
      <c r="Z216" s="150">
        <f>SUMIF('AH Data Pivot'!$B$3:$B$1297,'Mix Substation Location Summary'!$B216,'AH Data Pivot'!$G$3:$G$1297)</f>
        <v>0</v>
      </c>
      <c r="AA216" s="155">
        <f>SUMIF('AH Data Pivot'!$B$3:$B$1297,'Mix Substation Location Summary'!$B216,'AH Data Pivot'!$G$3:$G$1297)-Z216</f>
        <v>0</v>
      </c>
      <c r="AE216" s="150">
        <f>SUMIF('AH Data Pivot'!$B$3:$B$1297,'Mix Substation Location Summary'!$B216,'AH Data Pivot'!$H$3:$H$1297)</f>
        <v>0</v>
      </c>
      <c r="AF216" s="186">
        <f>SUMIF('AH Data Pivot'!$B$3:$B$1297,'Mix Substation Location Summary'!$B216,'AH Data Pivot'!$H$3:$H$1297)-AE216</f>
        <v>0</v>
      </c>
      <c r="AI216" s="120">
        <f t="shared" si="31"/>
        <v>1</v>
      </c>
      <c r="AJ216" s="119" t="str">
        <f t="shared" si="37"/>
        <v/>
      </c>
      <c r="AL216" s="20">
        <f t="shared" si="36"/>
        <v>4405</v>
      </c>
      <c r="AM216" s="20">
        <f>VLOOKUP(AL216,'TS by Location'!R:R,1,FALSE)</f>
        <v>4405</v>
      </c>
      <c r="AN216" s="20" t="e">
        <f>VLOOKUP(AL216,'DS by Location'!Q:Q,1,FALSE)</f>
        <v>#N/A</v>
      </c>
      <c r="AO216" s="20">
        <f>+VLOOKUP(AL216,'AH Data Pivot'!$B:$B,1,)</f>
        <v>4405</v>
      </c>
    </row>
    <row r="217" spans="2:41" x14ac:dyDescent="0.25">
      <c r="B217" s="171">
        <v>4414</v>
      </c>
      <c r="C217" s="171" t="str">
        <f t="shared" si="35"/>
        <v/>
      </c>
      <c r="F217" s="149">
        <f>SUMIF('AH Data Pivot'!$B$3:$B$1297,'Mix Substation Location Summary'!$B217,'AH Data Pivot'!$C$3:$C$1297)</f>
        <v>0</v>
      </c>
      <c r="G217" s="155">
        <f>SUMIF('AH Data Pivot'!$B$3:$B$1297,'Mix Substation Location Summary'!$B217,'AH Data Pivot'!$C$3:$C$1297)-F217</f>
        <v>0</v>
      </c>
      <c r="K217" s="149">
        <f>SUMIF('AH Data Pivot'!$B$3:$B$1297,'Mix Substation Location Summary'!$B217,'AH Data Pivot'!$D$3:$D$1297)</f>
        <v>171772.79</v>
      </c>
      <c r="L217" s="197">
        <f>SUMIF('AH Data Pivot'!$B$3:$B$1297,'Mix Substation Location Summary'!$B217,'AH Data Pivot'!$D$3:$D$1297)-K217</f>
        <v>0</v>
      </c>
      <c r="P217" s="150">
        <f>SUMIF('AH Data Pivot'!$B$3:$B$1297,'Mix Substation Location Summary'!$B217,'AH Data Pivot'!$E$3:$E$1297)</f>
        <v>0</v>
      </c>
      <c r="Q217" s="195">
        <f>SUMIF('AH Data Pivot'!$B$3:$B$1297,'Mix Substation Location Summary'!$B217,'AH Data Pivot'!$E$3:$E$1297)-P217</f>
        <v>0</v>
      </c>
      <c r="U217" s="150">
        <f>SUMIF('AH Data Pivot'!$B$3:$B$1297,'Mix Substation Location Summary'!$B217,'AH Data Pivot'!$F$3:$F$1297)</f>
        <v>0</v>
      </c>
      <c r="V217" s="186">
        <f>SUMIF('AH Data Pivot'!$B$3:$B$1297,'Mix Substation Location Summary'!$B217,'AH Data Pivot'!$F$3:$F$1297)-U217</f>
        <v>0</v>
      </c>
      <c r="W217" s="171"/>
      <c r="Z217" s="150">
        <f>SUMIF('AH Data Pivot'!$B$3:$B$1297,'Mix Substation Location Summary'!$B217,'AH Data Pivot'!$G$3:$G$1297)</f>
        <v>0</v>
      </c>
      <c r="AA217" s="155">
        <f>SUMIF('AH Data Pivot'!$B$3:$B$1297,'Mix Substation Location Summary'!$B217,'AH Data Pivot'!$G$3:$G$1297)-Z217</f>
        <v>0</v>
      </c>
      <c r="AE217" s="150">
        <f>SUMIF('AH Data Pivot'!$B$3:$B$1297,'Mix Substation Location Summary'!$B217,'AH Data Pivot'!$H$3:$H$1297)</f>
        <v>0</v>
      </c>
      <c r="AF217" s="186">
        <f>SUMIF('AH Data Pivot'!$B$3:$B$1297,'Mix Substation Location Summary'!$B217,'AH Data Pivot'!$H$3:$H$1297)-AE217</f>
        <v>0</v>
      </c>
      <c r="AI217" s="120">
        <f t="shared" ref="AI217:AI253" si="44">IF(F217+K217+P217=0,"",1)</f>
        <v>1</v>
      </c>
      <c r="AJ217" s="119" t="str">
        <f t="shared" si="37"/>
        <v/>
      </c>
      <c r="AL217" s="20">
        <f t="shared" si="36"/>
        <v>4414</v>
      </c>
      <c r="AM217" s="20">
        <f>VLOOKUP(AL217,'TS by Location'!R:R,1,FALSE)</f>
        <v>4414</v>
      </c>
      <c r="AN217" s="20" t="e">
        <f>VLOOKUP(AL217,'DS by Location'!Q:Q,1,FALSE)</f>
        <v>#N/A</v>
      </c>
      <c r="AO217" s="20">
        <f>+VLOOKUP(AL217,'AH Data Pivot'!$B:$B,1,)</f>
        <v>4414</v>
      </c>
    </row>
    <row r="218" spans="2:41" x14ac:dyDescent="0.25">
      <c r="B218" s="161">
        <v>4415</v>
      </c>
      <c r="C218" s="171" t="str">
        <f t="shared" ref="C218" si="45">IFERROR(MATCH(B218,$B$4:$B$60,0),"")</f>
        <v/>
      </c>
      <c r="F218" s="149">
        <f>SUMIF('AH Data Pivot'!$B$3:$B$1297,'Mix Substation Location Summary'!$B218,'AH Data Pivot'!$C$3:$C$1297)</f>
        <v>0</v>
      </c>
      <c r="G218" s="155">
        <f>SUMIF('AH Data Pivot'!$B$3:$B$1297,'Mix Substation Location Summary'!$B218,'AH Data Pivot'!$C$3:$C$1297)-F218</f>
        <v>0</v>
      </c>
      <c r="K218" s="149">
        <f>SUMIF('AH Data Pivot'!$B$3:$B$1297,'Mix Substation Location Summary'!$B218,'AH Data Pivot'!$D$3:$D$1297)</f>
        <v>18123.53</v>
      </c>
      <c r="L218" s="197">
        <f>SUMIF('AH Data Pivot'!$B$3:$B$1297,'Mix Substation Location Summary'!$B218,'AH Data Pivot'!$D$3:$D$1297)-K218</f>
        <v>0</v>
      </c>
      <c r="P218" s="150">
        <f>SUMIF('AH Data Pivot'!$B$3:$B$1297,'Mix Substation Location Summary'!$B218,'AH Data Pivot'!$E$3:$E$1297)</f>
        <v>0</v>
      </c>
      <c r="Q218" s="195">
        <f>SUMIF('AH Data Pivot'!$B$3:$B$1297,'Mix Substation Location Summary'!$B218,'AH Data Pivot'!$E$3:$E$1297)-P218</f>
        <v>0</v>
      </c>
      <c r="U218" s="150">
        <f>SUMIF('AH Data Pivot'!$B$3:$B$1297,'Mix Substation Location Summary'!$B218,'AH Data Pivot'!$F$3:$F$1297)</f>
        <v>0</v>
      </c>
      <c r="V218" s="186">
        <f>SUMIF('AH Data Pivot'!$B$3:$B$1297,'Mix Substation Location Summary'!$B218,'AH Data Pivot'!$F$3:$F$1297)-U218</f>
        <v>0</v>
      </c>
      <c r="W218" s="171"/>
      <c r="Z218" s="150">
        <f>SUMIF('AH Data Pivot'!$B$3:$B$1297,'Mix Substation Location Summary'!$B218,'AH Data Pivot'!$G$3:$G$1297)</f>
        <v>0</v>
      </c>
      <c r="AA218" s="155">
        <f>SUMIF('AH Data Pivot'!$B$3:$B$1297,'Mix Substation Location Summary'!$B218,'AH Data Pivot'!$G$3:$G$1297)-Z218</f>
        <v>0</v>
      </c>
      <c r="AE218" s="150">
        <f>SUMIF('AH Data Pivot'!$B$3:$B$1297,'Mix Substation Location Summary'!$B218,'AH Data Pivot'!$H$3:$H$1297)</f>
        <v>0</v>
      </c>
      <c r="AF218" s="186">
        <f>SUMIF('AH Data Pivot'!$B$3:$B$1297,'Mix Substation Location Summary'!$B218,'AH Data Pivot'!$H$3:$H$1297)-AE218</f>
        <v>0</v>
      </c>
      <c r="AI218" s="120">
        <f t="shared" ref="AI218" si="46">IF(F218+K218+P218=0,"",1)</f>
        <v>1</v>
      </c>
      <c r="AJ218" s="119" t="str">
        <f t="shared" ref="AJ218" si="47">IF(U218+Z218+AE218=0,"",1)</f>
        <v/>
      </c>
      <c r="AL218" s="20">
        <f t="shared" si="36"/>
        <v>4415</v>
      </c>
      <c r="AM218" s="20">
        <f>VLOOKUP(AL218,'TS by Location'!R:R,1,FALSE)</f>
        <v>4415</v>
      </c>
      <c r="AN218" s="20" t="e">
        <f>VLOOKUP(AL218,'DS by Location'!Q:Q,1,FALSE)</f>
        <v>#N/A</v>
      </c>
      <c r="AO218" s="20">
        <f>+VLOOKUP(AL218,'AH Data Pivot'!$B:$B,1,)</f>
        <v>4415</v>
      </c>
    </row>
    <row r="219" spans="2:41" x14ac:dyDescent="0.25">
      <c r="B219" s="161">
        <v>4416</v>
      </c>
      <c r="C219" s="171" t="str">
        <f t="shared" ref="C219" si="48">IFERROR(MATCH(B219,$B$4:$B$60,0),"")</f>
        <v/>
      </c>
      <c r="F219" s="149">
        <f>SUMIF('AH Data Pivot'!$B$3:$B$1297,'Mix Substation Location Summary'!$B219,'AH Data Pivot'!$C$3:$C$1297)</f>
        <v>0</v>
      </c>
      <c r="G219" s="155">
        <f>SUMIF('AH Data Pivot'!$B$3:$B$1297,'Mix Substation Location Summary'!$B219,'AH Data Pivot'!$C$3:$C$1297)-F219</f>
        <v>0</v>
      </c>
      <c r="K219" s="149">
        <f>SUMIF('AH Data Pivot'!$B$3:$B$1297,'Mix Substation Location Summary'!$B219,'AH Data Pivot'!$D$3:$D$1297)</f>
        <v>130380.11000000002</v>
      </c>
      <c r="L219" s="197">
        <f>SUMIF('AH Data Pivot'!$B$3:$B$1297,'Mix Substation Location Summary'!$B219,'AH Data Pivot'!$D$3:$D$1297)-K219</f>
        <v>0</v>
      </c>
      <c r="P219" s="150">
        <f>SUMIF('AH Data Pivot'!$B$3:$B$1297,'Mix Substation Location Summary'!$B219,'AH Data Pivot'!$E$3:$E$1297)</f>
        <v>0</v>
      </c>
      <c r="Q219" s="195">
        <f>SUMIF('AH Data Pivot'!$B$3:$B$1297,'Mix Substation Location Summary'!$B219,'AH Data Pivot'!$E$3:$E$1297)-P219</f>
        <v>0</v>
      </c>
      <c r="U219" s="150">
        <f>SUMIF('AH Data Pivot'!$B$3:$B$1297,'Mix Substation Location Summary'!$B219,'AH Data Pivot'!$F$3:$F$1297)</f>
        <v>0</v>
      </c>
      <c r="V219" s="186">
        <f>SUMIF('AH Data Pivot'!$B$3:$B$1297,'Mix Substation Location Summary'!$B219,'AH Data Pivot'!$F$3:$F$1297)-U219</f>
        <v>0</v>
      </c>
      <c r="W219" s="171"/>
      <c r="Z219" s="150">
        <f>SUMIF('AH Data Pivot'!$B$3:$B$1297,'Mix Substation Location Summary'!$B219,'AH Data Pivot'!$G$3:$G$1297)</f>
        <v>0</v>
      </c>
      <c r="AA219" s="155">
        <f>SUMIF('AH Data Pivot'!$B$3:$B$1297,'Mix Substation Location Summary'!$B219,'AH Data Pivot'!$G$3:$G$1297)-Z219</f>
        <v>0</v>
      </c>
      <c r="AE219" s="150">
        <f>SUMIF('AH Data Pivot'!$B$3:$B$1297,'Mix Substation Location Summary'!$B219,'AH Data Pivot'!$H$3:$H$1297)</f>
        <v>0</v>
      </c>
      <c r="AF219" s="186">
        <f>SUMIF('AH Data Pivot'!$B$3:$B$1297,'Mix Substation Location Summary'!$B219,'AH Data Pivot'!$H$3:$H$1297)-AE219</f>
        <v>0</v>
      </c>
      <c r="AI219" s="120">
        <f t="shared" ref="AI219" si="49">IF(F219+K219+P219=0,"",1)</f>
        <v>1</v>
      </c>
      <c r="AJ219" s="119" t="str">
        <f t="shared" ref="AJ219" si="50">IF(U219+Z219+AE219=0,"",1)</f>
        <v/>
      </c>
      <c r="AL219" s="20">
        <f t="shared" si="36"/>
        <v>4416</v>
      </c>
      <c r="AM219" s="20">
        <f>VLOOKUP(AL219,'TS by Location'!R:R,1,FALSE)</f>
        <v>4416</v>
      </c>
      <c r="AN219" s="20" t="e">
        <f>VLOOKUP(AL219,'DS by Location'!Q:Q,1,FALSE)</f>
        <v>#N/A</v>
      </c>
      <c r="AO219" s="20">
        <f>+VLOOKUP(AL219,'AH Data Pivot'!$B:$B,1,)</f>
        <v>4416</v>
      </c>
    </row>
    <row r="220" spans="2:41" x14ac:dyDescent="0.25">
      <c r="B220" s="171">
        <v>4419</v>
      </c>
      <c r="C220" s="171" t="str">
        <f t="shared" si="35"/>
        <v/>
      </c>
      <c r="F220" s="149">
        <f>SUMIF('AH Data Pivot'!$B$3:$B$1297,'Mix Substation Location Summary'!$B220,'AH Data Pivot'!$C$3:$C$1297)</f>
        <v>0</v>
      </c>
      <c r="G220" s="155">
        <f>SUMIF('AH Data Pivot'!$B$3:$B$1297,'Mix Substation Location Summary'!$B220,'AH Data Pivot'!$C$3:$C$1297)-F220</f>
        <v>0</v>
      </c>
      <c r="K220" s="149">
        <f>SUMIF('AH Data Pivot'!$B$3:$B$1297,'Mix Substation Location Summary'!$B220,'AH Data Pivot'!$D$3:$D$1297)</f>
        <v>82382.61</v>
      </c>
      <c r="L220" s="197">
        <f>SUMIF('AH Data Pivot'!$B$3:$B$1297,'Mix Substation Location Summary'!$B220,'AH Data Pivot'!$D$3:$D$1297)-K220</f>
        <v>0</v>
      </c>
      <c r="P220" s="150">
        <f>SUMIF('AH Data Pivot'!$B$3:$B$1297,'Mix Substation Location Summary'!$B220,'AH Data Pivot'!$E$3:$E$1297)</f>
        <v>0</v>
      </c>
      <c r="Q220" s="195">
        <f>SUMIF('AH Data Pivot'!$B$3:$B$1297,'Mix Substation Location Summary'!$B220,'AH Data Pivot'!$E$3:$E$1297)-P220</f>
        <v>0</v>
      </c>
      <c r="U220" s="150">
        <f>SUMIF('AH Data Pivot'!$B$3:$B$1297,'Mix Substation Location Summary'!$B220,'AH Data Pivot'!$F$3:$F$1297)</f>
        <v>0</v>
      </c>
      <c r="V220" s="186">
        <f>SUMIF('AH Data Pivot'!$B$3:$B$1297,'Mix Substation Location Summary'!$B220,'AH Data Pivot'!$F$3:$F$1297)-U220</f>
        <v>0</v>
      </c>
      <c r="W220" s="171"/>
      <c r="Z220" s="150">
        <f>SUMIF('AH Data Pivot'!$B$3:$B$1297,'Mix Substation Location Summary'!$B220,'AH Data Pivot'!$G$3:$G$1297)</f>
        <v>0</v>
      </c>
      <c r="AA220" s="155">
        <f>SUMIF('AH Data Pivot'!$B$3:$B$1297,'Mix Substation Location Summary'!$B220,'AH Data Pivot'!$G$3:$G$1297)-Z220</f>
        <v>0</v>
      </c>
      <c r="AE220" s="150">
        <f>SUMIF('AH Data Pivot'!$B$3:$B$1297,'Mix Substation Location Summary'!$B220,'AH Data Pivot'!$H$3:$H$1297)</f>
        <v>0</v>
      </c>
      <c r="AF220" s="186">
        <f>SUMIF('AH Data Pivot'!$B$3:$B$1297,'Mix Substation Location Summary'!$B220,'AH Data Pivot'!$H$3:$H$1297)-AE220</f>
        <v>0</v>
      </c>
      <c r="AI220" s="120">
        <f t="shared" si="44"/>
        <v>1</v>
      </c>
      <c r="AJ220" s="119" t="str">
        <f t="shared" si="37"/>
        <v/>
      </c>
      <c r="AL220" s="20">
        <f t="shared" si="36"/>
        <v>4419</v>
      </c>
      <c r="AM220" s="20">
        <f>VLOOKUP(AL220,'TS by Location'!R:R,1,FALSE)</f>
        <v>4419</v>
      </c>
      <c r="AN220" s="20" t="e">
        <f>VLOOKUP(AL220,'DS by Location'!Q:Q,1,FALSE)</f>
        <v>#N/A</v>
      </c>
      <c r="AO220" s="20">
        <f>+VLOOKUP(AL220,'AH Data Pivot'!$B:$B,1,)</f>
        <v>4419</v>
      </c>
    </row>
    <row r="221" spans="2:41" x14ac:dyDescent="0.25">
      <c r="B221" s="171">
        <v>4420</v>
      </c>
      <c r="C221" s="171" t="str">
        <f t="shared" si="35"/>
        <v/>
      </c>
      <c r="F221" s="149">
        <f>SUMIF('AH Data Pivot'!$B$3:$B$1297,'Mix Substation Location Summary'!$B221,'AH Data Pivot'!$C$3:$C$1297)</f>
        <v>0</v>
      </c>
      <c r="G221" s="155">
        <f>SUMIF('AH Data Pivot'!$B$3:$B$1297,'Mix Substation Location Summary'!$B221,'AH Data Pivot'!$C$3:$C$1297)-F221</f>
        <v>0</v>
      </c>
      <c r="K221" s="149">
        <f>SUMIF('AH Data Pivot'!$B$3:$B$1297,'Mix Substation Location Summary'!$B221,'AH Data Pivot'!$D$3:$D$1297)</f>
        <v>90159.87</v>
      </c>
      <c r="L221" s="197">
        <f>SUMIF('AH Data Pivot'!$B$3:$B$1297,'Mix Substation Location Summary'!$B221,'AH Data Pivot'!$D$3:$D$1297)-K221</f>
        <v>0</v>
      </c>
      <c r="P221" s="150">
        <f>SUMIF('AH Data Pivot'!$B$3:$B$1297,'Mix Substation Location Summary'!$B221,'AH Data Pivot'!$E$3:$E$1297)</f>
        <v>0</v>
      </c>
      <c r="Q221" s="195">
        <f>SUMIF('AH Data Pivot'!$B$3:$B$1297,'Mix Substation Location Summary'!$B221,'AH Data Pivot'!$E$3:$E$1297)-P221</f>
        <v>0</v>
      </c>
      <c r="U221" s="150">
        <f>SUMIF('AH Data Pivot'!$B$3:$B$1297,'Mix Substation Location Summary'!$B221,'AH Data Pivot'!$F$3:$F$1297)</f>
        <v>0</v>
      </c>
      <c r="V221" s="186">
        <f>SUMIF('AH Data Pivot'!$B$3:$B$1297,'Mix Substation Location Summary'!$B221,'AH Data Pivot'!$F$3:$F$1297)-U221</f>
        <v>0</v>
      </c>
      <c r="W221" s="171"/>
      <c r="Z221" s="150">
        <f>SUMIF('AH Data Pivot'!$B$3:$B$1297,'Mix Substation Location Summary'!$B221,'AH Data Pivot'!$G$3:$G$1297)</f>
        <v>0</v>
      </c>
      <c r="AA221" s="155">
        <f>SUMIF('AH Data Pivot'!$B$3:$B$1297,'Mix Substation Location Summary'!$B221,'AH Data Pivot'!$G$3:$G$1297)-Z221</f>
        <v>0</v>
      </c>
      <c r="AE221" s="150">
        <f>SUMIF('AH Data Pivot'!$B$3:$B$1297,'Mix Substation Location Summary'!$B221,'AH Data Pivot'!$H$3:$H$1297)</f>
        <v>0</v>
      </c>
      <c r="AF221" s="186">
        <f>SUMIF('AH Data Pivot'!$B$3:$B$1297,'Mix Substation Location Summary'!$B221,'AH Data Pivot'!$H$3:$H$1297)-AE221</f>
        <v>0</v>
      </c>
      <c r="AI221" s="120">
        <f t="shared" si="44"/>
        <v>1</v>
      </c>
      <c r="AJ221" s="119" t="str">
        <f t="shared" si="37"/>
        <v/>
      </c>
      <c r="AL221" s="20">
        <f t="shared" si="36"/>
        <v>4420</v>
      </c>
      <c r="AM221" s="20">
        <f>VLOOKUP(AL221,'TS by Location'!R:R,1,FALSE)</f>
        <v>4420</v>
      </c>
      <c r="AN221" s="20" t="e">
        <f>VLOOKUP(AL221,'DS by Location'!Q:Q,1,FALSE)</f>
        <v>#N/A</v>
      </c>
      <c r="AO221" s="20">
        <f>+VLOOKUP(AL221,'AH Data Pivot'!$B:$B,1,)</f>
        <v>4420</v>
      </c>
    </row>
    <row r="222" spans="2:41" x14ac:dyDescent="0.25">
      <c r="B222" s="171">
        <v>4500</v>
      </c>
      <c r="C222" s="171" t="str">
        <f t="shared" si="35"/>
        <v/>
      </c>
      <c r="F222" s="149">
        <f>SUMIF('AH Data Pivot'!$B$3:$B$1297,'Mix Substation Location Summary'!$B222,'AH Data Pivot'!$C$3:$C$1297)</f>
        <v>0</v>
      </c>
      <c r="G222" s="155">
        <f>SUMIF('AH Data Pivot'!$B$3:$B$1297,'Mix Substation Location Summary'!$B222,'AH Data Pivot'!$C$3:$C$1297)-F222</f>
        <v>0</v>
      </c>
      <c r="K222" s="149">
        <f>SUMIF('AH Data Pivot'!$B$3:$B$1297,'Mix Substation Location Summary'!$B222,'AH Data Pivot'!$D$3:$D$1297)</f>
        <v>78928.77</v>
      </c>
      <c r="L222" s="197">
        <f>SUMIF('AH Data Pivot'!$B$3:$B$1297,'Mix Substation Location Summary'!$B222,'AH Data Pivot'!$D$3:$D$1297)-K222</f>
        <v>0</v>
      </c>
      <c r="P222" s="150">
        <f>SUMIF('AH Data Pivot'!$B$3:$B$1297,'Mix Substation Location Summary'!$B222,'AH Data Pivot'!$E$3:$E$1297)</f>
        <v>809824.26</v>
      </c>
      <c r="Q222" s="195">
        <f>SUMIF('AH Data Pivot'!$B$3:$B$1297,'Mix Substation Location Summary'!$B222,'AH Data Pivot'!$E$3:$E$1297)-P222</f>
        <v>0</v>
      </c>
      <c r="U222" s="150">
        <f>SUMIF('AH Data Pivot'!$B$3:$B$1297,'Mix Substation Location Summary'!$B222,'AH Data Pivot'!$F$3:$F$1297)</f>
        <v>0</v>
      </c>
      <c r="V222" s="186">
        <f>SUMIF('AH Data Pivot'!$B$3:$B$1297,'Mix Substation Location Summary'!$B222,'AH Data Pivot'!$F$3:$F$1297)-U222</f>
        <v>0</v>
      </c>
      <c r="W222" s="171"/>
      <c r="Z222" s="150">
        <f>SUMIF('AH Data Pivot'!$B$3:$B$1297,'Mix Substation Location Summary'!$B222,'AH Data Pivot'!$G$3:$G$1297)</f>
        <v>52105.3</v>
      </c>
      <c r="AA222" s="155">
        <f>SUMIF('AH Data Pivot'!$B$3:$B$1297,'Mix Substation Location Summary'!$B222,'AH Data Pivot'!$G$3:$G$1297)-Z222</f>
        <v>0</v>
      </c>
      <c r="AE222" s="150">
        <f>SUMIF('AH Data Pivot'!$B$3:$B$1297,'Mix Substation Location Summary'!$B222,'AH Data Pivot'!$H$3:$H$1297)</f>
        <v>0</v>
      </c>
      <c r="AF222" s="186">
        <f>SUMIF('AH Data Pivot'!$B$3:$B$1297,'Mix Substation Location Summary'!$B222,'AH Data Pivot'!$H$3:$H$1297)-AE222</f>
        <v>0</v>
      </c>
      <c r="AI222" s="120">
        <f t="shared" si="44"/>
        <v>1</v>
      </c>
      <c r="AJ222" s="119">
        <f t="shared" si="37"/>
        <v>1</v>
      </c>
      <c r="AL222" s="20">
        <f t="shared" si="36"/>
        <v>4500</v>
      </c>
      <c r="AM222" s="20">
        <f>VLOOKUP(AL222,'TS by Location'!R:R,1,FALSE)</f>
        <v>4500</v>
      </c>
      <c r="AN222" s="20">
        <f>VLOOKUP(AL222,'DS by Location'!Q:Q,1,FALSE)</f>
        <v>4500</v>
      </c>
      <c r="AO222" s="20">
        <f>+VLOOKUP(AL222,'AH Data Pivot'!$B:$B,1,)</f>
        <v>4500</v>
      </c>
    </row>
    <row r="223" spans="2:41" x14ac:dyDescent="0.25">
      <c r="B223" s="171">
        <v>4504</v>
      </c>
      <c r="C223" s="171" t="str">
        <f t="shared" si="35"/>
        <v/>
      </c>
      <c r="F223" s="149">
        <f>SUMIF('AH Data Pivot'!$B$3:$B$1297,'Mix Substation Location Summary'!$B223,'AH Data Pivot'!$C$3:$C$1297)</f>
        <v>0</v>
      </c>
      <c r="G223" s="155">
        <f>SUMIF('AH Data Pivot'!$B$3:$B$1297,'Mix Substation Location Summary'!$B223,'AH Data Pivot'!$C$3:$C$1297)-F223</f>
        <v>0</v>
      </c>
      <c r="K223" s="149">
        <f>SUMIF('AH Data Pivot'!$B$3:$B$1297,'Mix Substation Location Summary'!$B223,'AH Data Pivot'!$D$3:$D$1297)</f>
        <v>82128.92</v>
      </c>
      <c r="L223" s="197">
        <f>SUMIF('AH Data Pivot'!$B$3:$B$1297,'Mix Substation Location Summary'!$B223,'AH Data Pivot'!$D$3:$D$1297)-K223</f>
        <v>0</v>
      </c>
      <c r="P223" s="150">
        <f>SUMIF('AH Data Pivot'!$B$3:$B$1297,'Mix Substation Location Summary'!$B223,'AH Data Pivot'!$E$3:$E$1297)</f>
        <v>0</v>
      </c>
      <c r="Q223" s="195">
        <f>SUMIF('AH Data Pivot'!$B$3:$B$1297,'Mix Substation Location Summary'!$B223,'AH Data Pivot'!$E$3:$E$1297)-P223</f>
        <v>0</v>
      </c>
      <c r="U223" s="150">
        <f>SUMIF('AH Data Pivot'!$B$3:$B$1297,'Mix Substation Location Summary'!$B223,'AH Data Pivot'!$F$3:$F$1297)</f>
        <v>0</v>
      </c>
      <c r="V223" s="186">
        <f>SUMIF('AH Data Pivot'!$B$3:$B$1297,'Mix Substation Location Summary'!$B223,'AH Data Pivot'!$F$3:$F$1297)-U223</f>
        <v>0</v>
      </c>
      <c r="W223" s="171"/>
      <c r="Z223" s="150">
        <f>SUMIF('AH Data Pivot'!$B$3:$B$1297,'Mix Substation Location Summary'!$B223,'AH Data Pivot'!$G$3:$G$1297)</f>
        <v>0</v>
      </c>
      <c r="AA223" s="155">
        <f>SUMIF('AH Data Pivot'!$B$3:$B$1297,'Mix Substation Location Summary'!$B223,'AH Data Pivot'!$G$3:$G$1297)-Z223</f>
        <v>0</v>
      </c>
      <c r="AE223" s="150">
        <f>SUMIF('AH Data Pivot'!$B$3:$B$1297,'Mix Substation Location Summary'!$B223,'AH Data Pivot'!$H$3:$H$1297)</f>
        <v>0</v>
      </c>
      <c r="AF223" s="186">
        <f>SUMIF('AH Data Pivot'!$B$3:$B$1297,'Mix Substation Location Summary'!$B223,'AH Data Pivot'!$H$3:$H$1297)-AE223</f>
        <v>0</v>
      </c>
      <c r="AI223" s="120">
        <f t="shared" si="44"/>
        <v>1</v>
      </c>
      <c r="AJ223" s="119" t="str">
        <f t="shared" si="37"/>
        <v/>
      </c>
      <c r="AL223" s="20">
        <f t="shared" si="36"/>
        <v>4504</v>
      </c>
      <c r="AM223" s="20">
        <f>VLOOKUP(AL223,'TS by Location'!R:R,1,FALSE)</f>
        <v>4504</v>
      </c>
      <c r="AN223" s="20" t="e">
        <f>VLOOKUP(AL223,'DS by Location'!Q:Q,1,FALSE)</f>
        <v>#N/A</v>
      </c>
      <c r="AO223" s="20">
        <f>+VLOOKUP(AL223,'AH Data Pivot'!$B:$B,1,)</f>
        <v>4504</v>
      </c>
    </row>
    <row r="224" spans="2:41" x14ac:dyDescent="0.25">
      <c r="B224" s="171">
        <v>4505</v>
      </c>
      <c r="C224" s="171" t="str">
        <f t="shared" si="35"/>
        <v/>
      </c>
      <c r="F224" s="149">
        <f>SUMIF('AH Data Pivot'!$B$3:$B$1297,'Mix Substation Location Summary'!$B224,'AH Data Pivot'!$C$3:$C$1297)</f>
        <v>0</v>
      </c>
      <c r="G224" s="155">
        <f>SUMIF('AH Data Pivot'!$B$3:$B$1297,'Mix Substation Location Summary'!$B224,'AH Data Pivot'!$C$3:$C$1297)-F224</f>
        <v>0</v>
      </c>
      <c r="K224" s="149">
        <f>SUMIF('AH Data Pivot'!$B$3:$B$1297,'Mix Substation Location Summary'!$B224,'AH Data Pivot'!$D$3:$D$1297)</f>
        <v>87069.31</v>
      </c>
      <c r="L224" s="197">
        <f>SUMIF('AH Data Pivot'!$B$3:$B$1297,'Mix Substation Location Summary'!$B224,'AH Data Pivot'!$D$3:$D$1297)-K224</f>
        <v>0</v>
      </c>
      <c r="P224" s="150">
        <f>SUMIF('AH Data Pivot'!$B$3:$B$1297,'Mix Substation Location Summary'!$B224,'AH Data Pivot'!$E$3:$E$1297)</f>
        <v>0</v>
      </c>
      <c r="Q224" s="195">
        <f>SUMIF('AH Data Pivot'!$B$3:$B$1297,'Mix Substation Location Summary'!$B224,'AH Data Pivot'!$E$3:$E$1297)-P224</f>
        <v>0</v>
      </c>
      <c r="U224" s="150">
        <f>SUMIF('AH Data Pivot'!$B$3:$B$1297,'Mix Substation Location Summary'!$B224,'AH Data Pivot'!$F$3:$F$1297)</f>
        <v>0</v>
      </c>
      <c r="V224" s="186">
        <f>SUMIF('AH Data Pivot'!$B$3:$B$1297,'Mix Substation Location Summary'!$B224,'AH Data Pivot'!$F$3:$F$1297)-U224</f>
        <v>0</v>
      </c>
      <c r="W224" s="171"/>
      <c r="Z224" s="150">
        <f>SUMIF('AH Data Pivot'!$B$3:$B$1297,'Mix Substation Location Summary'!$B224,'AH Data Pivot'!$G$3:$G$1297)</f>
        <v>0</v>
      </c>
      <c r="AA224" s="155">
        <f>SUMIF('AH Data Pivot'!$B$3:$B$1297,'Mix Substation Location Summary'!$B224,'AH Data Pivot'!$G$3:$G$1297)-Z224</f>
        <v>0</v>
      </c>
      <c r="AE224" s="150">
        <f>SUMIF('AH Data Pivot'!$B$3:$B$1297,'Mix Substation Location Summary'!$B224,'AH Data Pivot'!$H$3:$H$1297)</f>
        <v>0</v>
      </c>
      <c r="AF224" s="186">
        <f>SUMIF('AH Data Pivot'!$B$3:$B$1297,'Mix Substation Location Summary'!$B224,'AH Data Pivot'!$H$3:$H$1297)-AE224</f>
        <v>0</v>
      </c>
      <c r="AI224" s="120">
        <f t="shared" si="44"/>
        <v>1</v>
      </c>
      <c r="AJ224" s="119" t="str">
        <f t="shared" si="37"/>
        <v/>
      </c>
      <c r="AL224" s="20">
        <f t="shared" si="36"/>
        <v>4505</v>
      </c>
      <c r="AM224" s="20">
        <f>VLOOKUP(AL224,'TS by Location'!R:R,1,FALSE)</f>
        <v>4505</v>
      </c>
      <c r="AN224" s="20" t="e">
        <f>VLOOKUP(AL224,'DS by Location'!Q:Q,1,FALSE)</f>
        <v>#N/A</v>
      </c>
      <c r="AO224" s="20">
        <f>+VLOOKUP(AL224,'AH Data Pivot'!$B:$B,1,)</f>
        <v>4505</v>
      </c>
    </row>
    <row r="225" spans="2:41" x14ac:dyDescent="0.25">
      <c r="B225" s="171">
        <v>4509</v>
      </c>
      <c r="C225" s="171" t="str">
        <f t="shared" si="35"/>
        <v/>
      </c>
      <c r="F225" s="149">
        <f>SUMIF('AH Data Pivot'!$B$3:$B$1297,'Mix Substation Location Summary'!$B225,'AH Data Pivot'!$C$3:$C$1297)</f>
        <v>0</v>
      </c>
      <c r="G225" s="155">
        <f>SUMIF('AH Data Pivot'!$B$3:$B$1297,'Mix Substation Location Summary'!$B225,'AH Data Pivot'!$C$3:$C$1297)-F225</f>
        <v>0</v>
      </c>
      <c r="K225" s="149">
        <f>SUMIF('AH Data Pivot'!$B$3:$B$1297,'Mix Substation Location Summary'!$B225,'AH Data Pivot'!$D$3:$D$1297)</f>
        <v>25255.18</v>
      </c>
      <c r="L225" s="197">
        <f>SUMIF('AH Data Pivot'!$B$3:$B$1297,'Mix Substation Location Summary'!$B225,'AH Data Pivot'!$D$3:$D$1297)-K225</f>
        <v>0</v>
      </c>
      <c r="P225" s="150">
        <f>SUMIF('AH Data Pivot'!$B$3:$B$1297,'Mix Substation Location Summary'!$B225,'AH Data Pivot'!$E$3:$E$1297)</f>
        <v>0</v>
      </c>
      <c r="Q225" s="195">
        <f>SUMIF('AH Data Pivot'!$B$3:$B$1297,'Mix Substation Location Summary'!$B225,'AH Data Pivot'!$E$3:$E$1297)-P225</f>
        <v>0</v>
      </c>
      <c r="U225" s="150">
        <f>SUMIF('AH Data Pivot'!$B$3:$B$1297,'Mix Substation Location Summary'!$B225,'AH Data Pivot'!$F$3:$F$1297)</f>
        <v>0</v>
      </c>
      <c r="V225" s="186">
        <f>SUMIF('AH Data Pivot'!$B$3:$B$1297,'Mix Substation Location Summary'!$B225,'AH Data Pivot'!$F$3:$F$1297)-U225</f>
        <v>0</v>
      </c>
      <c r="W225" s="171"/>
      <c r="Z225" s="150">
        <f>SUMIF('AH Data Pivot'!$B$3:$B$1297,'Mix Substation Location Summary'!$B225,'AH Data Pivot'!$G$3:$G$1297)</f>
        <v>0</v>
      </c>
      <c r="AA225" s="155">
        <f>SUMIF('AH Data Pivot'!$B$3:$B$1297,'Mix Substation Location Summary'!$B225,'AH Data Pivot'!$G$3:$G$1297)-Z225</f>
        <v>0</v>
      </c>
      <c r="AE225" s="150">
        <f>SUMIF('AH Data Pivot'!$B$3:$B$1297,'Mix Substation Location Summary'!$B225,'AH Data Pivot'!$H$3:$H$1297)</f>
        <v>0</v>
      </c>
      <c r="AF225" s="186">
        <f>SUMIF('AH Data Pivot'!$B$3:$B$1297,'Mix Substation Location Summary'!$B225,'AH Data Pivot'!$H$3:$H$1297)-AE225</f>
        <v>0</v>
      </c>
      <c r="AI225" s="120">
        <f t="shared" si="44"/>
        <v>1</v>
      </c>
      <c r="AJ225" s="119" t="str">
        <f t="shared" si="37"/>
        <v/>
      </c>
      <c r="AL225" s="20">
        <f t="shared" si="36"/>
        <v>4509</v>
      </c>
      <c r="AM225" s="20">
        <f>VLOOKUP(AL225,'TS by Location'!R:R,1,FALSE)</f>
        <v>4509</v>
      </c>
      <c r="AN225" s="20" t="e">
        <f>VLOOKUP(AL225,'DS by Location'!Q:Q,1,FALSE)</f>
        <v>#N/A</v>
      </c>
      <c r="AO225" s="20">
        <f>+VLOOKUP(AL225,'AH Data Pivot'!$B:$B,1,)</f>
        <v>4509</v>
      </c>
    </row>
    <row r="226" spans="2:41" x14ac:dyDescent="0.25">
      <c r="B226" s="171">
        <v>4513</v>
      </c>
      <c r="C226" s="171" t="str">
        <f t="shared" si="35"/>
        <v/>
      </c>
      <c r="F226" s="149">
        <f>SUMIF('AH Data Pivot'!$B$3:$B$1297,'Mix Substation Location Summary'!$B226,'AH Data Pivot'!$C$3:$C$1297)</f>
        <v>16849.62</v>
      </c>
      <c r="G226" s="155">
        <f>SUMIF('AH Data Pivot'!$B$3:$B$1297,'Mix Substation Location Summary'!$B226,'AH Data Pivot'!$C$3:$C$1297)-F226</f>
        <v>0</v>
      </c>
      <c r="K226" s="149">
        <f>SUMIF('AH Data Pivot'!$B$3:$B$1297,'Mix Substation Location Summary'!$B226,'AH Data Pivot'!$D$3:$D$1297)</f>
        <v>0</v>
      </c>
      <c r="L226" s="197">
        <f>SUMIF('AH Data Pivot'!$B$3:$B$1297,'Mix Substation Location Summary'!$B226,'AH Data Pivot'!$D$3:$D$1297)-K226</f>
        <v>0</v>
      </c>
      <c r="P226" s="150">
        <f>SUMIF('AH Data Pivot'!$B$3:$B$1297,'Mix Substation Location Summary'!$B226,'AH Data Pivot'!$E$3:$E$1297)</f>
        <v>0</v>
      </c>
      <c r="Q226" s="195">
        <f>SUMIF('AH Data Pivot'!$B$3:$B$1297,'Mix Substation Location Summary'!$B226,'AH Data Pivot'!$E$3:$E$1297)-P226</f>
        <v>0</v>
      </c>
      <c r="U226" s="150">
        <f>SUMIF('AH Data Pivot'!$B$3:$B$1297,'Mix Substation Location Summary'!$B226,'AH Data Pivot'!$F$3:$F$1297)</f>
        <v>0</v>
      </c>
      <c r="V226" s="186">
        <f>SUMIF('AH Data Pivot'!$B$3:$B$1297,'Mix Substation Location Summary'!$B226,'AH Data Pivot'!$F$3:$F$1297)-U226</f>
        <v>0</v>
      </c>
      <c r="W226" s="171"/>
      <c r="Z226" s="150">
        <f>SUMIF('AH Data Pivot'!$B$3:$B$1297,'Mix Substation Location Summary'!$B226,'AH Data Pivot'!$G$3:$G$1297)</f>
        <v>0</v>
      </c>
      <c r="AA226" s="155">
        <f>SUMIF('AH Data Pivot'!$B$3:$B$1297,'Mix Substation Location Summary'!$B226,'AH Data Pivot'!$G$3:$G$1297)-Z226</f>
        <v>0</v>
      </c>
      <c r="AE226" s="150">
        <f>SUMIF('AH Data Pivot'!$B$3:$B$1297,'Mix Substation Location Summary'!$B226,'AH Data Pivot'!$H$3:$H$1297)</f>
        <v>0</v>
      </c>
      <c r="AF226" s="186">
        <f>SUMIF('AH Data Pivot'!$B$3:$B$1297,'Mix Substation Location Summary'!$B226,'AH Data Pivot'!$H$3:$H$1297)-AE226</f>
        <v>0</v>
      </c>
      <c r="AI226" s="120">
        <f t="shared" si="44"/>
        <v>1</v>
      </c>
      <c r="AJ226" s="119" t="str">
        <f t="shared" si="37"/>
        <v/>
      </c>
      <c r="AL226" s="20">
        <f t="shared" si="36"/>
        <v>4513</v>
      </c>
      <c r="AM226" s="20">
        <f>VLOOKUP(AL226,'TS by Location'!R:R,1,FALSE)</f>
        <v>4513</v>
      </c>
      <c r="AN226" s="20" t="e">
        <f>VLOOKUP(AL226,'DS by Location'!Q:Q,1,FALSE)</f>
        <v>#N/A</v>
      </c>
      <c r="AO226" s="20">
        <f>+VLOOKUP(AL226,'AH Data Pivot'!$B:$B,1,)</f>
        <v>4513</v>
      </c>
    </row>
    <row r="227" spans="2:41" x14ac:dyDescent="0.25">
      <c r="B227" s="171">
        <v>4518</v>
      </c>
      <c r="C227" s="171" t="str">
        <f t="shared" si="35"/>
        <v/>
      </c>
      <c r="F227" s="149">
        <f>SUMIF('AH Data Pivot'!$B$3:$B$1297,'Mix Substation Location Summary'!$B227,'AH Data Pivot'!$C$3:$C$1297)</f>
        <v>0</v>
      </c>
      <c r="G227" s="155">
        <f>SUMIF('AH Data Pivot'!$B$3:$B$1297,'Mix Substation Location Summary'!$B227,'AH Data Pivot'!$C$3:$C$1297)-F227</f>
        <v>0</v>
      </c>
      <c r="K227" s="149">
        <f>SUMIF('AH Data Pivot'!$B$3:$B$1297,'Mix Substation Location Summary'!$B227,'AH Data Pivot'!$D$3:$D$1297)</f>
        <v>273649.21000000002</v>
      </c>
      <c r="L227" s="197">
        <f>SUMIF('AH Data Pivot'!$B$3:$B$1297,'Mix Substation Location Summary'!$B227,'AH Data Pivot'!$D$3:$D$1297)-K227</f>
        <v>0</v>
      </c>
      <c r="P227" s="150">
        <f>SUMIF('AH Data Pivot'!$B$3:$B$1297,'Mix Substation Location Summary'!$B227,'AH Data Pivot'!$E$3:$E$1297)</f>
        <v>0</v>
      </c>
      <c r="Q227" s="195">
        <f>SUMIF('AH Data Pivot'!$B$3:$B$1297,'Mix Substation Location Summary'!$B227,'AH Data Pivot'!$E$3:$E$1297)-P227</f>
        <v>0</v>
      </c>
      <c r="U227" s="150">
        <f>SUMIF('AH Data Pivot'!$B$3:$B$1297,'Mix Substation Location Summary'!$B227,'AH Data Pivot'!$F$3:$F$1297)</f>
        <v>0</v>
      </c>
      <c r="V227" s="186">
        <f>SUMIF('AH Data Pivot'!$B$3:$B$1297,'Mix Substation Location Summary'!$B227,'AH Data Pivot'!$F$3:$F$1297)-U227</f>
        <v>0</v>
      </c>
      <c r="W227" s="171"/>
      <c r="Z227" s="150">
        <f>SUMIF('AH Data Pivot'!$B$3:$B$1297,'Mix Substation Location Summary'!$B227,'AH Data Pivot'!$G$3:$G$1297)</f>
        <v>0</v>
      </c>
      <c r="AA227" s="155">
        <f>SUMIF('AH Data Pivot'!$B$3:$B$1297,'Mix Substation Location Summary'!$B227,'AH Data Pivot'!$G$3:$G$1297)-Z227</f>
        <v>0</v>
      </c>
      <c r="AE227" s="150">
        <f>SUMIF('AH Data Pivot'!$B$3:$B$1297,'Mix Substation Location Summary'!$B227,'AH Data Pivot'!$H$3:$H$1297)</f>
        <v>0</v>
      </c>
      <c r="AF227" s="186">
        <f>SUMIF('AH Data Pivot'!$B$3:$B$1297,'Mix Substation Location Summary'!$B227,'AH Data Pivot'!$H$3:$H$1297)-AE227</f>
        <v>0</v>
      </c>
      <c r="AI227" s="120">
        <f t="shared" si="44"/>
        <v>1</v>
      </c>
      <c r="AJ227" s="119" t="str">
        <f t="shared" si="37"/>
        <v/>
      </c>
      <c r="AL227" s="20">
        <f t="shared" si="36"/>
        <v>4518</v>
      </c>
      <c r="AM227" s="20">
        <f>VLOOKUP(AL227,'TS by Location'!R:R,1,FALSE)</f>
        <v>4518</v>
      </c>
      <c r="AN227" s="20" t="e">
        <f>VLOOKUP(AL227,'DS by Location'!Q:Q,1,FALSE)</f>
        <v>#N/A</v>
      </c>
      <c r="AO227" s="20">
        <f>+VLOOKUP(AL227,'AH Data Pivot'!$B:$B,1,)</f>
        <v>4518</v>
      </c>
    </row>
    <row r="228" spans="2:41" x14ac:dyDescent="0.25">
      <c r="B228" s="171">
        <v>4519</v>
      </c>
      <c r="C228" s="171" t="str">
        <f t="shared" si="35"/>
        <v/>
      </c>
      <c r="F228" s="149">
        <f>SUMIF('AH Data Pivot'!$B$3:$B$1297,'Mix Substation Location Summary'!$B228,'AH Data Pivot'!$C$3:$C$1297)</f>
        <v>0</v>
      </c>
      <c r="G228" s="155">
        <f>SUMIF('AH Data Pivot'!$B$3:$B$1297,'Mix Substation Location Summary'!$B228,'AH Data Pivot'!$C$3:$C$1297)-F228</f>
        <v>0</v>
      </c>
      <c r="K228" s="149">
        <f>SUMIF('AH Data Pivot'!$B$3:$B$1297,'Mix Substation Location Summary'!$B228,'AH Data Pivot'!$D$3:$D$1297)</f>
        <v>12709.59</v>
      </c>
      <c r="L228" s="197">
        <f>SUMIF('AH Data Pivot'!$B$3:$B$1297,'Mix Substation Location Summary'!$B228,'AH Data Pivot'!$D$3:$D$1297)-K228</f>
        <v>0</v>
      </c>
      <c r="P228" s="150">
        <f>SUMIF('AH Data Pivot'!$B$3:$B$1297,'Mix Substation Location Summary'!$B228,'AH Data Pivot'!$E$3:$E$1297)</f>
        <v>0</v>
      </c>
      <c r="Q228" s="195">
        <f>SUMIF('AH Data Pivot'!$B$3:$B$1297,'Mix Substation Location Summary'!$B228,'AH Data Pivot'!$E$3:$E$1297)-P228</f>
        <v>0</v>
      </c>
      <c r="U228" s="150">
        <f>SUMIF('AH Data Pivot'!$B$3:$B$1297,'Mix Substation Location Summary'!$B228,'AH Data Pivot'!$F$3:$F$1297)</f>
        <v>0</v>
      </c>
      <c r="V228" s="186">
        <f>SUMIF('AH Data Pivot'!$B$3:$B$1297,'Mix Substation Location Summary'!$B228,'AH Data Pivot'!$F$3:$F$1297)-U228</f>
        <v>0</v>
      </c>
      <c r="W228" s="171"/>
      <c r="Z228" s="150">
        <f>SUMIF('AH Data Pivot'!$B$3:$B$1297,'Mix Substation Location Summary'!$B228,'AH Data Pivot'!$G$3:$G$1297)</f>
        <v>0</v>
      </c>
      <c r="AA228" s="155">
        <f>SUMIF('AH Data Pivot'!$B$3:$B$1297,'Mix Substation Location Summary'!$B228,'AH Data Pivot'!$G$3:$G$1297)-Z228</f>
        <v>0</v>
      </c>
      <c r="AE228" s="150">
        <f>SUMIF('AH Data Pivot'!$B$3:$B$1297,'Mix Substation Location Summary'!$B228,'AH Data Pivot'!$H$3:$H$1297)</f>
        <v>0</v>
      </c>
      <c r="AF228" s="186">
        <f>SUMIF('AH Data Pivot'!$B$3:$B$1297,'Mix Substation Location Summary'!$B228,'AH Data Pivot'!$H$3:$H$1297)-AE228</f>
        <v>0</v>
      </c>
      <c r="AI228" s="120">
        <f t="shared" si="44"/>
        <v>1</v>
      </c>
      <c r="AJ228" s="119" t="str">
        <f t="shared" si="37"/>
        <v/>
      </c>
      <c r="AL228" s="20">
        <f t="shared" si="36"/>
        <v>4519</v>
      </c>
      <c r="AM228" s="20">
        <f>VLOOKUP(AL228,'TS by Location'!R:R,1,FALSE)</f>
        <v>4519</v>
      </c>
      <c r="AN228" s="20" t="e">
        <f>VLOOKUP(AL228,'DS by Location'!Q:Q,1,FALSE)</f>
        <v>#N/A</v>
      </c>
      <c r="AO228" s="20">
        <f>+VLOOKUP(AL228,'AH Data Pivot'!$B:$B,1,)</f>
        <v>4519</v>
      </c>
    </row>
    <row r="229" spans="2:41" x14ac:dyDescent="0.25">
      <c r="B229" s="171">
        <v>4538</v>
      </c>
      <c r="C229" s="171" t="str">
        <f t="shared" si="35"/>
        <v/>
      </c>
      <c r="F229" s="149">
        <f>SUMIF('AH Data Pivot'!$B$3:$B$1297,'Mix Substation Location Summary'!$B229,'AH Data Pivot'!$C$3:$C$1297)</f>
        <v>0</v>
      </c>
      <c r="G229" s="155">
        <f>SUMIF('AH Data Pivot'!$B$3:$B$1297,'Mix Substation Location Summary'!$B229,'AH Data Pivot'!$C$3:$C$1297)-F229</f>
        <v>0</v>
      </c>
      <c r="K229" s="149">
        <f>SUMIF('AH Data Pivot'!$B$3:$B$1297,'Mix Substation Location Summary'!$B229,'AH Data Pivot'!$D$3:$D$1297)</f>
        <v>711304.26999999979</v>
      </c>
      <c r="L229" s="197">
        <f>SUMIF('AH Data Pivot'!$B$3:$B$1297,'Mix Substation Location Summary'!$B229,'AH Data Pivot'!$D$3:$D$1297)-K229</f>
        <v>0</v>
      </c>
      <c r="P229" s="150">
        <f>SUMIF('AH Data Pivot'!$B$3:$B$1297,'Mix Substation Location Summary'!$B229,'AH Data Pivot'!$E$3:$E$1297)</f>
        <v>0</v>
      </c>
      <c r="Q229" s="195">
        <f>SUMIF('AH Data Pivot'!$B$3:$B$1297,'Mix Substation Location Summary'!$B229,'AH Data Pivot'!$E$3:$E$1297)-P229</f>
        <v>0</v>
      </c>
      <c r="U229" s="150">
        <f>SUMIF('AH Data Pivot'!$B$3:$B$1297,'Mix Substation Location Summary'!$B229,'AH Data Pivot'!$F$3:$F$1297)</f>
        <v>0</v>
      </c>
      <c r="V229" s="186">
        <f>SUMIF('AH Data Pivot'!$B$3:$B$1297,'Mix Substation Location Summary'!$B229,'AH Data Pivot'!$F$3:$F$1297)-U229</f>
        <v>0</v>
      </c>
      <c r="W229" s="171"/>
      <c r="Z229" s="150">
        <f>SUMIF('AH Data Pivot'!$B$3:$B$1297,'Mix Substation Location Summary'!$B229,'AH Data Pivot'!$G$3:$G$1297)</f>
        <v>0</v>
      </c>
      <c r="AA229" s="155">
        <f>SUMIF('AH Data Pivot'!$B$3:$B$1297,'Mix Substation Location Summary'!$B229,'AH Data Pivot'!$G$3:$G$1297)-Z229</f>
        <v>0</v>
      </c>
      <c r="AE229" s="150">
        <f>SUMIF('AH Data Pivot'!$B$3:$B$1297,'Mix Substation Location Summary'!$B229,'AH Data Pivot'!$H$3:$H$1297)</f>
        <v>0</v>
      </c>
      <c r="AF229" s="186">
        <f>SUMIF('AH Data Pivot'!$B$3:$B$1297,'Mix Substation Location Summary'!$B229,'AH Data Pivot'!$H$3:$H$1297)-AE229</f>
        <v>0</v>
      </c>
      <c r="AI229" s="120">
        <f t="shared" si="44"/>
        <v>1</v>
      </c>
      <c r="AJ229" s="119" t="str">
        <f t="shared" si="37"/>
        <v/>
      </c>
      <c r="AL229" s="20">
        <f t="shared" si="36"/>
        <v>4538</v>
      </c>
      <c r="AM229" s="20">
        <f>VLOOKUP(AL229,'TS by Location'!R:R,1,FALSE)</f>
        <v>4538</v>
      </c>
      <c r="AN229" s="20" t="e">
        <f>VLOOKUP(AL229,'DS by Location'!Q:Q,1,FALSE)</f>
        <v>#N/A</v>
      </c>
      <c r="AO229" s="20">
        <f>+VLOOKUP(AL229,'AH Data Pivot'!$B:$B,1,)</f>
        <v>4538</v>
      </c>
    </row>
    <row r="230" spans="2:41" x14ac:dyDescent="0.25">
      <c r="B230" s="171">
        <v>4570</v>
      </c>
      <c r="C230" s="171" t="str">
        <f t="shared" si="35"/>
        <v/>
      </c>
      <c r="F230" s="149">
        <f>SUMIF('AH Data Pivot'!$B$3:$B$1297,'Mix Substation Location Summary'!$B230,'AH Data Pivot'!$C$3:$C$1297)</f>
        <v>0</v>
      </c>
      <c r="G230" s="155">
        <f>SUMIF('AH Data Pivot'!$B$3:$B$1297,'Mix Substation Location Summary'!$B230,'AH Data Pivot'!$C$3:$C$1297)-F230</f>
        <v>0</v>
      </c>
      <c r="K230" s="149">
        <f>SUMIF('AH Data Pivot'!$B$3:$B$1297,'Mix Substation Location Summary'!$B230,'AH Data Pivot'!$D$3:$D$1297)</f>
        <v>55469.97</v>
      </c>
      <c r="L230" s="197">
        <f>SUMIF('AH Data Pivot'!$B$3:$B$1297,'Mix Substation Location Summary'!$B230,'AH Data Pivot'!$D$3:$D$1297)-K230</f>
        <v>0</v>
      </c>
      <c r="P230" s="150">
        <f>SUMIF('AH Data Pivot'!$B$3:$B$1297,'Mix Substation Location Summary'!$B230,'AH Data Pivot'!$E$3:$E$1297)</f>
        <v>0</v>
      </c>
      <c r="Q230" s="195">
        <f>SUMIF('AH Data Pivot'!$B$3:$B$1297,'Mix Substation Location Summary'!$B230,'AH Data Pivot'!$E$3:$E$1297)-P230</f>
        <v>0</v>
      </c>
      <c r="U230" s="150">
        <f>SUMIF('AH Data Pivot'!$B$3:$B$1297,'Mix Substation Location Summary'!$B230,'AH Data Pivot'!$F$3:$F$1297)</f>
        <v>0</v>
      </c>
      <c r="V230" s="186">
        <f>SUMIF('AH Data Pivot'!$B$3:$B$1297,'Mix Substation Location Summary'!$B230,'AH Data Pivot'!$F$3:$F$1297)-U230</f>
        <v>0</v>
      </c>
      <c r="W230" s="171"/>
      <c r="Z230" s="150">
        <f>SUMIF('AH Data Pivot'!$B$3:$B$1297,'Mix Substation Location Summary'!$B230,'AH Data Pivot'!$G$3:$G$1297)</f>
        <v>0</v>
      </c>
      <c r="AA230" s="155">
        <f>SUMIF('AH Data Pivot'!$B$3:$B$1297,'Mix Substation Location Summary'!$B230,'AH Data Pivot'!$G$3:$G$1297)-Z230</f>
        <v>0</v>
      </c>
      <c r="AE230" s="150">
        <f>SUMIF('AH Data Pivot'!$B$3:$B$1297,'Mix Substation Location Summary'!$B230,'AH Data Pivot'!$H$3:$H$1297)</f>
        <v>0</v>
      </c>
      <c r="AF230" s="186">
        <f>SUMIF('AH Data Pivot'!$B$3:$B$1297,'Mix Substation Location Summary'!$B230,'AH Data Pivot'!$H$3:$H$1297)-AE230</f>
        <v>0</v>
      </c>
      <c r="AI230" s="120">
        <f t="shared" si="44"/>
        <v>1</v>
      </c>
      <c r="AJ230" s="119" t="str">
        <f t="shared" si="37"/>
        <v/>
      </c>
      <c r="AL230" s="20">
        <f t="shared" si="36"/>
        <v>4570</v>
      </c>
      <c r="AM230" s="20">
        <f>VLOOKUP(AL230,'TS by Location'!R:R,1,FALSE)</f>
        <v>4570</v>
      </c>
      <c r="AN230" s="20" t="e">
        <f>VLOOKUP(AL230,'DS by Location'!Q:Q,1,FALSE)</f>
        <v>#N/A</v>
      </c>
      <c r="AO230" s="20">
        <f>+VLOOKUP(AL230,'AH Data Pivot'!$B:$B,1,)</f>
        <v>4570</v>
      </c>
    </row>
    <row r="231" spans="2:41" x14ac:dyDescent="0.25">
      <c r="B231" s="171">
        <v>4587</v>
      </c>
      <c r="C231" s="171" t="str">
        <f t="shared" si="35"/>
        <v/>
      </c>
      <c r="F231" s="149">
        <f>SUMIF('AH Data Pivot'!$B$3:$B$1297,'Mix Substation Location Summary'!$B231,'AH Data Pivot'!$C$3:$C$1297)</f>
        <v>0</v>
      </c>
      <c r="G231" s="155">
        <f>SUMIF('AH Data Pivot'!$B$3:$B$1297,'Mix Substation Location Summary'!$B231,'AH Data Pivot'!$C$3:$C$1297)-F231</f>
        <v>0</v>
      </c>
      <c r="K231" s="149">
        <f>SUMIF('AH Data Pivot'!$B$3:$B$1297,'Mix Substation Location Summary'!$B231,'AH Data Pivot'!$D$3:$D$1297)</f>
        <v>25660.75</v>
      </c>
      <c r="L231" s="197">
        <f>SUMIF('AH Data Pivot'!$B$3:$B$1297,'Mix Substation Location Summary'!$B231,'AH Data Pivot'!$D$3:$D$1297)-K231</f>
        <v>0</v>
      </c>
      <c r="P231" s="150">
        <f>SUMIF('AH Data Pivot'!$B$3:$B$1297,'Mix Substation Location Summary'!$B231,'AH Data Pivot'!$E$3:$E$1297)</f>
        <v>0</v>
      </c>
      <c r="Q231" s="195">
        <f>SUMIF('AH Data Pivot'!$B$3:$B$1297,'Mix Substation Location Summary'!$B231,'AH Data Pivot'!$E$3:$E$1297)-P231</f>
        <v>0</v>
      </c>
      <c r="U231" s="150">
        <f>SUMIF('AH Data Pivot'!$B$3:$B$1297,'Mix Substation Location Summary'!$B231,'AH Data Pivot'!$F$3:$F$1297)</f>
        <v>0</v>
      </c>
      <c r="V231" s="186">
        <f>SUMIF('AH Data Pivot'!$B$3:$B$1297,'Mix Substation Location Summary'!$B231,'AH Data Pivot'!$F$3:$F$1297)-U231</f>
        <v>0</v>
      </c>
      <c r="W231" s="171"/>
      <c r="Z231" s="150">
        <f>SUMIF('AH Data Pivot'!$B$3:$B$1297,'Mix Substation Location Summary'!$B231,'AH Data Pivot'!$G$3:$G$1297)</f>
        <v>0</v>
      </c>
      <c r="AA231" s="155">
        <f>SUMIF('AH Data Pivot'!$B$3:$B$1297,'Mix Substation Location Summary'!$B231,'AH Data Pivot'!$G$3:$G$1297)-Z231</f>
        <v>0</v>
      </c>
      <c r="AE231" s="150">
        <f>SUMIF('AH Data Pivot'!$B$3:$B$1297,'Mix Substation Location Summary'!$B231,'AH Data Pivot'!$H$3:$H$1297)</f>
        <v>0</v>
      </c>
      <c r="AF231" s="186">
        <f>SUMIF('AH Data Pivot'!$B$3:$B$1297,'Mix Substation Location Summary'!$B231,'AH Data Pivot'!$H$3:$H$1297)-AE231</f>
        <v>0</v>
      </c>
      <c r="AI231" s="120">
        <f t="shared" si="44"/>
        <v>1</v>
      </c>
      <c r="AJ231" s="119" t="str">
        <f t="shared" si="37"/>
        <v/>
      </c>
      <c r="AL231" s="20">
        <f t="shared" si="36"/>
        <v>4587</v>
      </c>
      <c r="AM231" s="20">
        <f>VLOOKUP(AL231,'TS by Location'!R:R,1,FALSE)</f>
        <v>4587</v>
      </c>
      <c r="AN231" s="20" t="e">
        <f>VLOOKUP(AL231,'DS by Location'!Q:Q,1,FALSE)</f>
        <v>#N/A</v>
      </c>
      <c r="AO231" s="20">
        <f>+VLOOKUP(AL231,'AH Data Pivot'!$B:$B,1,)</f>
        <v>4587</v>
      </c>
    </row>
    <row r="232" spans="2:41" x14ac:dyDescent="0.25">
      <c r="B232" s="171">
        <v>4600</v>
      </c>
      <c r="C232" s="171" t="str">
        <f t="shared" si="35"/>
        <v/>
      </c>
      <c r="F232" s="149">
        <f>SUMIF('AH Data Pivot'!$B$3:$B$1297,'Mix Substation Location Summary'!$B232,'AH Data Pivot'!$C$3:$C$1297)</f>
        <v>0</v>
      </c>
      <c r="G232" s="155">
        <f>SUMIF('AH Data Pivot'!$B$3:$B$1297,'Mix Substation Location Summary'!$B232,'AH Data Pivot'!$C$3:$C$1297)-F232</f>
        <v>0</v>
      </c>
      <c r="K232" s="149">
        <f>SUMIF('AH Data Pivot'!$B$3:$B$1297,'Mix Substation Location Summary'!$B232,'AH Data Pivot'!$D$3:$D$1297)</f>
        <v>1987423.5499999998</v>
      </c>
      <c r="L232" s="197">
        <f>SUMIF('AH Data Pivot'!$B$3:$B$1297,'Mix Substation Location Summary'!$B232,'AH Data Pivot'!$D$3:$D$1297)-K232</f>
        <v>0</v>
      </c>
      <c r="P232" s="150">
        <f>SUMIF('AH Data Pivot'!$B$3:$B$1297,'Mix Substation Location Summary'!$B232,'AH Data Pivot'!$E$3:$E$1297)</f>
        <v>0</v>
      </c>
      <c r="Q232" s="195">
        <f>SUMIF('AH Data Pivot'!$B$3:$B$1297,'Mix Substation Location Summary'!$B232,'AH Data Pivot'!$E$3:$E$1297)-P232</f>
        <v>0</v>
      </c>
      <c r="U232" s="150">
        <f>SUMIF('AH Data Pivot'!$B$3:$B$1297,'Mix Substation Location Summary'!$B232,'AH Data Pivot'!$F$3:$F$1297)</f>
        <v>0</v>
      </c>
      <c r="V232" s="186">
        <f>SUMIF('AH Data Pivot'!$B$3:$B$1297,'Mix Substation Location Summary'!$B232,'AH Data Pivot'!$F$3:$F$1297)-U232</f>
        <v>0</v>
      </c>
      <c r="W232" s="171"/>
      <c r="Z232" s="150">
        <f>SUMIF('AH Data Pivot'!$B$3:$B$1297,'Mix Substation Location Summary'!$B232,'AH Data Pivot'!$G$3:$G$1297)</f>
        <v>6207.6900000000005</v>
      </c>
      <c r="AA232" s="155">
        <f>SUMIF('AH Data Pivot'!$B$3:$B$1297,'Mix Substation Location Summary'!$B232,'AH Data Pivot'!$G$3:$G$1297)-Z232</f>
        <v>0</v>
      </c>
      <c r="AE232" s="150">
        <f>SUMIF('AH Data Pivot'!$B$3:$B$1297,'Mix Substation Location Summary'!$B232,'AH Data Pivot'!$H$3:$H$1297)</f>
        <v>0</v>
      </c>
      <c r="AF232" s="186">
        <f>SUMIF('AH Data Pivot'!$B$3:$B$1297,'Mix Substation Location Summary'!$B232,'AH Data Pivot'!$H$3:$H$1297)-AE232</f>
        <v>0</v>
      </c>
      <c r="AI232" s="120">
        <f t="shared" si="44"/>
        <v>1</v>
      </c>
      <c r="AJ232" s="119">
        <f t="shared" si="37"/>
        <v>1</v>
      </c>
      <c r="AL232" s="20">
        <f t="shared" si="36"/>
        <v>4600</v>
      </c>
      <c r="AM232" s="20">
        <f>VLOOKUP(AL232,'TS by Location'!R:R,1,FALSE)</f>
        <v>4600</v>
      </c>
      <c r="AN232" s="20">
        <f>VLOOKUP(AL232,'DS by Location'!Q:Q,1,FALSE)</f>
        <v>4600</v>
      </c>
      <c r="AO232" s="20">
        <f>+VLOOKUP(AL232,'AH Data Pivot'!$B:$B,1,)</f>
        <v>4600</v>
      </c>
    </row>
    <row r="233" spans="2:41" x14ac:dyDescent="0.25">
      <c r="B233" s="171">
        <v>4601</v>
      </c>
      <c r="C233" s="171" t="str">
        <f t="shared" si="35"/>
        <v/>
      </c>
      <c r="F233" s="149">
        <f>SUMIF('AH Data Pivot'!$B$3:$B$1297,'Mix Substation Location Summary'!$B233,'AH Data Pivot'!$C$3:$C$1297)</f>
        <v>0</v>
      </c>
      <c r="G233" s="155">
        <f>SUMIF('AH Data Pivot'!$B$3:$B$1297,'Mix Substation Location Summary'!$B233,'AH Data Pivot'!$C$3:$C$1297)-F233</f>
        <v>0</v>
      </c>
      <c r="K233" s="149">
        <f>SUMIF('AH Data Pivot'!$B$3:$B$1297,'Mix Substation Location Summary'!$B233,'AH Data Pivot'!$D$3:$D$1297)</f>
        <v>138939.41</v>
      </c>
      <c r="L233" s="197">
        <f>SUMIF('AH Data Pivot'!$B$3:$B$1297,'Mix Substation Location Summary'!$B233,'AH Data Pivot'!$D$3:$D$1297)-K233</f>
        <v>0</v>
      </c>
      <c r="P233" s="150">
        <f>SUMIF('AH Data Pivot'!$B$3:$B$1297,'Mix Substation Location Summary'!$B233,'AH Data Pivot'!$E$3:$E$1297)</f>
        <v>0</v>
      </c>
      <c r="Q233" s="195">
        <f>SUMIF('AH Data Pivot'!$B$3:$B$1297,'Mix Substation Location Summary'!$B233,'AH Data Pivot'!$E$3:$E$1297)-P233</f>
        <v>0</v>
      </c>
      <c r="U233" s="150">
        <f>SUMIF('AH Data Pivot'!$B$3:$B$1297,'Mix Substation Location Summary'!$B233,'AH Data Pivot'!$F$3:$F$1297)</f>
        <v>0</v>
      </c>
      <c r="V233" s="186">
        <f>SUMIF('AH Data Pivot'!$B$3:$B$1297,'Mix Substation Location Summary'!$B233,'AH Data Pivot'!$F$3:$F$1297)-U233</f>
        <v>0</v>
      </c>
      <c r="W233" s="171"/>
      <c r="Z233" s="150">
        <f>SUMIF('AH Data Pivot'!$B$3:$B$1297,'Mix Substation Location Summary'!$B233,'AH Data Pivot'!$G$3:$G$1297)</f>
        <v>0</v>
      </c>
      <c r="AA233" s="155">
        <f>SUMIF('AH Data Pivot'!$B$3:$B$1297,'Mix Substation Location Summary'!$B233,'AH Data Pivot'!$G$3:$G$1297)-Z233</f>
        <v>0</v>
      </c>
      <c r="AE233" s="150">
        <f>SUMIF('AH Data Pivot'!$B$3:$B$1297,'Mix Substation Location Summary'!$B233,'AH Data Pivot'!$H$3:$H$1297)</f>
        <v>0</v>
      </c>
      <c r="AF233" s="186">
        <f>SUMIF('AH Data Pivot'!$B$3:$B$1297,'Mix Substation Location Summary'!$B233,'AH Data Pivot'!$H$3:$H$1297)-AE233</f>
        <v>0</v>
      </c>
      <c r="AI233" s="120">
        <f t="shared" si="44"/>
        <v>1</v>
      </c>
      <c r="AJ233" s="119" t="str">
        <f t="shared" si="37"/>
        <v/>
      </c>
      <c r="AL233" s="20">
        <f t="shared" si="36"/>
        <v>4601</v>
      </c>
      <c r="AM233" s="20">
        <f>VLOOKUP(AL233,'TS by Location'!R:R,1,FALSE)</f>
        <v>4601</v>
      </c>
      <c r="AN233" s="20" t="e">
        <f>VLOOKUP(AL233,'DS by Location'!Q:Q,1,FALSE)</f>
        <v>#N/A</v>
      </c>
      <c r="AO233" s="20">
        <f>+VLOOKUP(AL233,'AH Data Pivot'!$B:$B,1,)</f>
        <v>4601</v>
      </c>
    </row>
    <row r="234" spans="2:41" x14ac:dyDescent="0.25">
      <c r="B234" s="171">
        <v>4605</v>
      </c>
      <c r="C234" s="171" t="str">
        <f t="shared" si="35"/>
        <v/>
      </c>
      <c r="F234" s="149">
        <f>SUMIF('AH Data Pivot'!$B$3:$B$1297,'Mix Substation Location Summary'!$B234,'AH Data Pivot'!$C$3:$C$1297)</f>
        <v>0</v>
      </c>
      <c r="G234" s="155">
        <f>SUMIF('AH Data Pivot'!$B$3:$B$1297,'Mix Substation Location Summary'!$B234,'AH Data Pivot'!$C$3:$C$1297)-F234</f>
        <v>0</v>
      </c>
      <c r="K234" s="149">
        <f>SUMIF('AH Data Pivot'!$B$3:$B$1297,'Mix Substation Location Summary'!$B234,'AH Data Pivot'!$D$3:$D$1297)</f>
        <v>235737.67</v>
      </c>
      <c r="L234" s="197">
        <f>SUMIF('AH Data Pivot'!$B$3:$B$1297,'Mix Substation Location Summary'!$B234,'AH Data Pivot'!$D$3:$D$1297)-K234</f>
        <v>0</v>
      </c>
      <c r="P234" s="150">
        <f>SUMIF('AH Data Pivot'!$B$3:$B$1297,'Mix Substation Location Summary'!$B234,'AH Data Pivot'!$E$3:$E$1297)</f>
        <v>0</v>
      </c>
      <c r="Q234" s="195">
        <f>SUMIF('AH Data Pivot'!$B$3:$B$1297,'Mix Substation Location Summary'!$B234,'AH Data Pivot'!$E$3:$E$1297)-P234</f>
        <v>0</v>
      </c>
      <c r="U234" s="150">
        <f>SUMIF('AH Data Pivot'!$B$3:$B$1297,'Mix Substation Location Summary'!$B234,'AH Data Pivot'!$F$3:$F$1297)</f>
        <v>83844.39</v>
      </c>
      <c r="V234" s="186">
        <f>SUMIF('AH Data Pivot'!$B$3:$B$1297,'Mix Substation Location Summary'!$B234,'AH Data Pivot'!$F$3:$F$1297)-U234</f>
        <v>0</v>
      </c>
      <c r="W234" s="171"/>
      <c r="Z234" s="150">
        <f>SUMIF('AH Data Pivot'!$B$3:$B$1297,'Mix Substation Location Summary'!$B234,'AH Data Pivot'!$G$3:$G$1297)</f>
        <v>0</v>
      </c>
      <c r="AA234" s="155">
        <f>SUMIF('AH Data Pivot'!$B$3:$B$1297,'Mix Substation Location Summary'!$B234,'AH Data Pivot'!$G$3:$G$1297)-Z234</f>
        <v>0</v>
      </c>
      <c r="AE234" s="150">
        <f>SUMIF('AH Data Pivot'!$B$3:$B$1297,'Mix Substation Location Summary'!$B234,'AH Data Pivot'!$H$3:$H$1297)</f>
        <v>0</v>
      </c>
      <c r="AF234" s="186">
        <f>SUMIF('AH Data Pivot'!$B$3:$B$1297,'Mix Substation Location Summary'!$B234,'AH Data Pivot'!$H$3:$H$1297)-AE234</f>
        <v>0</v>
      </c>
      <c r="AI234" s="120">
        <f t="shared" si="44"/>
        <v>1</v>
      </c>
      <c r="AJ234" s="119">
        <f t="shared" si="37"/>
        <v>1</v>
      </c>
      <c r="AL234" s="20">
        <f t="shared" si="36"/>
        <v>4605</v>
      </c>
      <c r="AM234" s="20">
        <f>VLOOKUP(AL234,'TS by Location'!R:R,1,FALSE)</f>
        <v>4605</v>
      </c>
      <c r="AN234" s="20">
        <f>VLOOKUP(AL234,'DS by Location'!Q:Q,1,FALSE)</f>
        <v>4605</v>
      </c>
      <c r="AO234" s="20">
        <f>+VLOOKUP(AL234,'AH Data Pivot'!$B:$B,1,)</f>
        <v>4605</v>
      </c>
    </row>
    <row r="235" spans="2:41" x14ac:dyDescent="0.25">
      <c r="B235" s="171">
        <v>4625</v>
      </c>
      <c r="C235" s="171" t="str">
        <f t="shared" si="35"/>
        <v/>
      </c>
      <c r="F235" s="149">
        <f>SUMIF('AH Data Pivot'!$B$3:$B$1297,'Mix Substation Location Summary'!$B235,'AH Data Pivot'!$C$3:$C$1297)</f>
        <v>0</v>
      </c>
      <c r="G235" s="155">
        <f>SUMIF('AH Data Pivot'!$B$3:$B$1297,'Mix Substation Location Summary'!$B235,'AH Data Pivot'!$C$3:$C$1297)-F235</f>
        <v>0</v>
      </c>
      <c r="K235" s="149">
        <f>SUMIF('AH Data Pivot'!$B$3:$B$1297,'Mix Substation Location Summary'!$B235,'AH Data Pivot'!$D$3:$D$1297)</f>
        <v>7047.89</v>
      </c>
      <c r="L235" s="197">
        <f>SUMIF('AH Data Pivot'!$B$3:$B$1297,'Mix Substation Location Summary'!$B235,'AH Data Pivot'!$D$3:$D$1297)-K235</f>
        <v>0</v>
      </c>
      <c r="P235" s="150">
        <f>SUMIF('AH Data Pivot'!$B$3:$B$1297,'Mix Substation Location Summary'!$B235,'AH Data Pivot'!$E$3:$E$1297)</f>
        <v>0</v>
      </c>
      <c r="Q235" s="195">
        <f>SUMIF('AH Data Pivot'!$B$3:$B$1297,'Mix Substation Location Summary'!$B235,'AH Data Pivot'!$E$3:$E$1297)-P235</f>
        <v>0</v>
      </c>
      <c r="U235" s="150">
        <f>SUMIF('AH Data Pivot'!$B$3:$B$1297,'Mix Substation Location Summary'!$B235,'AH Data Pivot'!$F$3:$F$1297)</f>
        <v>0</v>
      </c>
      <c r="V235" s="186">
        <f>SUMIF('AH Data Pivot'!$B$3:$B$1297,'Mix Substation Location Summary'!$B235,'AH Data Pivot'!$F$3:$F$1297)-U235</f>
        <v>0</v>
      </c>
      <c r="W235" s="171"/>
      <c r="Z235" s="150">
        <f>SUMIF('AH Data Pivot'!$B$3:$B$1297,'Mix Substation Location Summary'!$B235,'AH Data Pivot'!$G$3:$G$1297)</f>
        <v>0</v>
      </c>
      <c r="AA235" s="155">
        <f>SUMIF('AH Data Pivot'!$B$3:$B$1297,'Mix Substation Location Summary'!$B235,'AH Data Pivot'!$G$3:$G$1297)-Z235</f>
        <v>0</v>
      </c>
      <c r="AE235" s="150">
        <f>SUMIF('AH Data Pivot'!$B$3:$B$1297,'Mix Substation Location Summary'!$B235,'AH Data Pivot'!$H$3:$H$1297)</f>
        <v>0</v>
      </c>
      <c r="AF235" s="186">
        <f>SUMIF('AH Data Pivot'!$B$3:$B$1297,'Mix Substation Location Summary'!$B235,'AH Data Pivot'!$H$3:$H$1297)-AE235</f>
        <v>0</v>
      </c>
      <c r="AI235" s="120">
        <f t="shared" si="44"/>
        <v>1</v>
      </c>
      <c r="AJ235" s="119" t="str">
        <f t="shared" si="37"/>
        <v/>
      </c>
      <c r="AL235" s="20">
        <f t="shared" si="36"/>
        <v>4625</v>
      </c>
      <c r="AM235" s="20">
        <f>VLOOKUP(AL235,'TS by Location'!R:R,1,FALSE)</f>
        <v>4625</v>
      </c>
      <c r="AN235" s="20" t="e">
        <f>VLOOKUP(AL235,'DS by Location'!Q:Q,1,FALSE)</f>
        <v>#N/A</v>
      </c>
      <c r="AO235" s="20">
        <f>+VLOOKUP(AL235,'AH Data Pivot'!$B:$B,1,)</f>
        <v>4625</v>
      </c>
    </row>
    <row r="236" spans="2:41" x14ac:dyDescent="0.25">
      <c r="B236" s="171">
        <v>4644</v>
      </c>
      <c r="C236" s="171" t="str">
        <f t="shared" si="35"/>
        <v/>
      </c>
      <c r="F236" s="149">
        <f>SUMIF('AH Data Pivot'!$B$3:$B$1297,'Mix Substation Location Summary'!$B236,'AH Data Pivot'!$C$3:$C$1297)</f>
        <v>3934890</v>
      </c>
      <c r="G236" s="155">
        <f>SUMIF('AH Data Pivot'!$B$3:$B$1297,'Mix Substation Location Summary'!$B236,'AH Data Pivot'!$C$3:$C$1297)-F236</f>
        <v>0</v>
      </c>
      <c r="K236" s="149">
        <f>SUMIF('AH Data Pivot'!$B$3:$B$1297,'Mix Substation Location Summary'!$B236,'AH Data Pivot'!$D$3:$D$1297)</f>
        <v>0</v>
      </c>
      <c r="L236" s="197">
        <f>SUMIF('AH Data Pivot'!$B$3:$B$1297,'Mix Substation Location Summary'!$B236,'AH Data Pivot'!$D$3:$D$1297)-K236</f>
        <v>0</v>
      </c>
      <c r="P236" s="150">
        <f>SUMIF('AH Data Pivot'!$B$3:$B$1297,'Mix Substation Location Summary'!$B236,'AH Data Pivot'!$E$3:$E$1297)</f>
        <v>0</v>
      </c>
      <c r="Q236" s="195">
        <f>SUMIF('AH Data Pivot'!$B$3:$B$1297,'Mix Substation Location Summary'!$B236,'AH Data Pivot'!$E$3:$E$1297)-P236</f>
        <v>0</v>
      </c>
      <c r="U236" s="150">
        <f>SUMIF('AH Data Pivot'!$B$3:$B$1297,'Mix Substation Location Summary'!$B236,'AH Data Pivot'!$F$3:$F$1297)</f>
        <v>0</v>
      </c>
      <c r="V236" s="186">
        <f>SUMIF('AH Data Pivot'!$B$3:$B$1297,'Mix Substation Location Summary'!$B236,'AH Data Pivot'!$F$3:$F$1297)-U236</f>
        <v>0</v>
      </c>
      <c r="W236" s="171"/>
      <c r="Z236" s="150">
        <f>SUMIF('AH Data Pivot'!$B$3:$B$1297,'Mix Substation Location Summary'!$B236,'AH Data Pivot'!$G$3:$G$1297)</f>
        <v>0</v>
      </c>
      <c r="AA236" s="155">
        <f>SUMIF('AH Data Pivot'!$B$3:$B$1297,'Mix Substation Location Summary'!$B236,'AH Data Pivot'!$G$3:$G$1297)-Z236</f>
        <v>0</v>
      </c>
      <c r="AE236" s="150">
        <f>SUMIF('AH Data Pivot'!$B$3:$B$1297,'Mix Substation Location Summary'!$B236,'AH Data Pivot'!$H$3:$H$1297)</f>
        <v>0</v>
      </c>
      <c r="AF236" s="186">
        <f>SUMIF('AH Data Pivot'!$B$3:$B$1297,'Mix Substation Location Summary'!$B236,'AH Data Pivot'!$H$3:$H$1297)-AE236</f>
        <v>0</v>
      </c>
      <c r="AI236" s="120">
        <f t="shared" si="44"/>
        <v>1</v>
      </c>
      <c r="AJ236" s="119" t="str">
        <f t="shared" si="37"/>
        <v/>
      </c>
      <c r="AL236" s="20">
        <f t="shared" si="36"/>
        <v>4644</v>
      </c>
      <c r="AM236" s="20">
        <f>VLOOKUP(AL236,'TS by Location'!R:R,1,FALSE)</f>
        <v>4644</v>
      </c>
      <c r="AN236" s="20" t="e">
        <f>VLOOKUP(AL236,'DS by Location'!Q:Q,1,FALSE)</f>
        <v>#N/A</v>
      </c>
      <c r="AO236" s="20">
        <f>+VLOOKUP(AL236,'AH Data Pivot'!$B:$B,1,)</f>
        <v>4644</v>
      </c>
    </row>
    <row r="237" spans="2:41" x14ac:dyDescent="0.25">
      <c r="B237" s="171">
        <v>4700</v>
      </c>
      <c r="C237" s="171" t="str">
        <f t="shared" si="35"/>
        <v/>
      </c>
      <c r="F237" s="149">
        <f>SUMIF('AH Data Pivot'!$B$3:$B$1297,'Mix Substation Location Summary'!$B237,'AH Data Pivot'!$C$3:$C$1297)</f>
        <v>33304.81</v>
      </c>
      <c r="G237" s="155">
        <f>SUMIF('AH Data Pivot'!$B$3:$B$1297,'Mix Substation Location Summary'!$B237,'AH Data Pivot'!$C$3:$C$1297)-F237</f>
        <v>0</v>
      </c>
      <c r="K237" s="149">
        <f>SUMIF('AH Data Pivot'!$B$3:$B$1297,'Mix Substation Location Summary'!$B237,'AH Data Pivot'!$D$3:$D$1297)</f>
        <v>10542.960000000001</v>
      </c>
      <c r="L237" s="197">
        <f>SUMIF('AH Data Pivot'!$B$3:$B$1297,'Mix Substation Location Summary'!$B237,'AH Data Pivot'!$D$3:$D$1297)-K237</f>
        <v>0</v>
      </c>
      <c r="P237" s="150">
        <f>SUMIF('AH Data Pivot'!$B$3:$B$1297,'Mix Substation Location Summary'!$B237,'AH Data Pivot'!$E$3:$E$1297)</f>
        <v>534797.95000000007</v>
      </c>
      <c r="Q237" s="195">
        <f>SUMIF('AH Data Pivot'!$B$3:$B$1297,'Mix Substation Location Summary'!$B237,'AH Data Pivot'!$E$3:$E$1297)-P237</f>
        <v>0</v>
      </c>
      <c r="U237" s="150">
        <f>SUMIF('AH Data Pivot'!$B$3:$B$1297,'Mix Substation Location Summary'!$B237,'AH Data Pivot'!$F$3:$F$1297)</f>
        <v>0</v>
      </c>
      <c r="V237" s="186">
        <f>SUMIF('AH Data Pivot'!$B$3:$B$1297,'Mix Substation Location Summary'!$B237,'AH Data Pivot'!$F$3:$F$1297)-U237</f>
        <v>0</v>
      </c>
      <c r="W237" s="171"/>
      <c r="Z237" s="150">
        <f>SUMIF('AH Data Pivot'!$B$3:$B$1297,'Mix Substation Location Summary'!$B237,'AH Data Pivot'!$G$3:$G$1297)</f>
        <v>0</v>
      </c>
      <c r="AA237" s="155">
        <f>SUMIF('AH Data Pivot'!$B$3:$B$1297,'Mix Substation Location Summary'!$B237,'AH Data Pivot'!$G$3:$G$1297)-Z237</f>
        <v>0</v>
      </c>
      <c r="AE237" s="150">
        <f>SUMIF('AH Data Pivot'!$B$3:$B$1297,'Mix Substation Location Summary'!$B237,'AH Data Pivot'!$H$3:$H$1297)</f>
        <v>0</v>
      </c>
      <c r="AF237" s="186">
        <f>SUMIF('AH Data Pivot'!$B$3:$B$1297,'Mix Substation Location Summary'!$B237,'AH Data Pivot'!$H$3:$H$1297)-AE237</f>
        <v>0</v>
      </c>
      <c r="AI237" s="120">
        <f t="shared" si="44"/>
        <v>1</v>
      </c>
      <c r="AJ237" s="119" t="str">
        <f t="shared" si="37"/>
        <v/>
      </c>
      <c r="AL237" s="20">
        <f t="shared" si="36"/>
        <v>4700</v>
      </c>
      <c r="AM237" s="20">
        <f>VLOOKUP(AL237,'TS by Location'!R:R,1,FALSE)</f>
        <v>4700</v>
      </c>
      <c r="AN237" s="20" t="e">
        <f>VLOOKUP(AL237,'DS by Location'!Q:Q,1,FALSE)</f>
        <v>#N/A</v>
      </c>
      <c r="AO237" s="20">
        <f>+VLOOKUP(AL237,'AH Data Pivot'!$B:$B,1,)</f>
        <v>4700</v>
      </c>
    </row>
    <row r="238" spans="2:41" x14ac:dyDescent="0.25">
      <c r="B238" s="161">
        <v>4703</v>
      </c>
      <c r="C238" s="171" t="str">
        <f t="shared" ref="C238" si="51">IFERROR(MATCH(B238,$B$4:$B$60,0),"")</f>
        <v/>
      </c>
      <c r="F238" s="149">
        <f>SUMIF('AH Data Pivot'!$B$3:$B$1297,'Mix Substation Location Summary'!$B238,'AH Data Pivot'!$C$3:$C$1297)</f>
        <v>0</v>
      </c>
      <c r="G238" s="155">
        <f>SUMIF('AH Data Pivot'!$B$3:$B$1297,'Mix Substation Location Summary'!$B238,'AH Data Pivot'!$C$3:$C$1297)-F238</f>
        <v>0</v>
      </c>
      <c r="K238" s="149">
        <f>SUMIF('AH Data Pivot'!$B$3:$B$1297,'Mix Substation Location Summary'!$B238,'AH Data Pivot'!$D$3:$D$1297)</f>
        <v>34610.15</v>
      </c>
      <c r="L238" s="197">
        <f>SUMIF('AH Data Pivot'!$B$3:$B$1297,'Mix Substation Location Summary'!$B238,'AH Data Pivot'!$D$3:$D$1297)-K238</f>
        <v>0</v>
      </c>
      <c r="P238" s="150">
        <f>SUMIF('AH Data Pivot'!$B$3:$B$1297,'Mix Substation Location Summary'!$B238,'AH Data Pivot'!$E$3:$E$1297)</f>
        <v>5845598.2200000007</v>
      </c>
      <c r="Q238" s="195">
        <f>SUMIF('AH Data Pivot'!$B$3:$B$1297,'Mix Substation Location Summary'!$B238,'AH Data Pivot'!$E$3:$E$1297)-P238</f>
        <v>0</v>
      </c>
      <c r="U238" s="150">
        <f>SUMIF('AH Data Pivot'!$B$3:$B$1297,'Mix Substation Location Summary'!$B238,'AH Data Pivot'!$F$3:$F$1297)</f>
        <v>0</v>
      </c>
      <c r="V238" s="186">
        <f>SUMIF('AH Data Pivot'!$B$3:$B$1297,'Mix Substation Location Summary'!$B238,'AH Data Pivot'!$F$3:$F$1297)-U238</f>
        <v>0</v>
      </c>
      <c r="W238" s="171"/>
      <c r="Z238" s="150">
        <f>SUMIF('AH Data Pivot'!$B$3:$B$1297,'Mix Substation Location Summary'!$B238,'AH Data Pivot'!$G$3:$G$1297)</f>
        <v>0</v>
      </c>
      <c r="AA238" s="155">
        <f>SUMIF('AH Data Pivot'!$B$3:$B$1297,'Mix Substation Location Summary'!$B238,'AH Data Pivot'!$G$3:$G$1297)-Z238</f>
        <v>0</v>
      </c>
      <c r="AE238" s="150">
        <f>SUMIF('AH Data Pivot'!$B$3:$B$1297,'Mix Substation Location Summary'!$B238,'AH Data Pivot'!$H$3:$H$1297)</f>
        <v>0</v>
      </c>
      <c r="AF238" s="186">
        <f>SUMIF('AH Data Pivot'!$B$3:$B$1297,'Mix Substation Location Summary'!$B238,'AH Data Pivot'!$H$3:$H$1297)-AE238</f>
        <v>0</v>
      </c>
      <c r="AI238" s="120">
        <f t="shared" ref="AI238" si="52">IF(F238+K238+P238=0,"",1)</f>
        <v>1</v>
      </c>
      <c r="AJ238" s="119" t="str">
        <f t="shared" ref="AJ238" si="53">IF(U238+Z238+AE238=0,"",1)</f>
        <v/>
      </c>
      <c r="AL238" s="20">
        <f t="shared" si="36"/>
        <v>4703</v>
      </c>
      <c r="AM238" s="20">
        <f>VLOOKUP(AL238,'TS by Location'!R:R,1,FALSE)</f>
        <v>4703</v>
      </c>
      <c r="AN238" s="20" t="e">
        <f>VLOOKUP(AL238,'DS by Location'!Q:Q,1,FALSE)</f>
        <v>#N/A</v>
      </c>
      <c r="AO238" s="20">
        <f>+VLOOKUP(AL238,'AH Data Pivot'!$B:$B,1,)</f>
        <v>4703</v>
      </c>
    </row>
    <row r="239" spans="2:41" x14ac:dyDescent="0.25">
      <c r="B239" s="171">
        <v>4705</v>
      </c>
      <c r="C239" s="171" t="str">
        <f t="shared" si="35"/>
        <v/>
      </c>
      <c r="F239" s="149">
        <f>SUMIF('AH Data Pivot'!$B$3:$B$1297,'Mix Substation Location Summary'!$B239,'AH Data Pivot'!$C$3:$C$1297)</f>
        <v>243214.84000000003</v>
      </c>
      <c r="G239" s="155">
        <f>SUMIF('AH Data Pivot'!$B$3:$B$1297,'Mix Substation Location Summary'!$B239,'AH Data Pivot'!$C$3:$C$1297)-F239</f>
        <v>0</v>
      </c>
      <c r="K239" s="149">
        <f>SUMIF('AH Data Pivot'!$B$3:$B$1297,'Mix Substation Location Summary'!$B239,'AH Data Pivot'!$D$3:$D$1297)</f>
        <v>3295.58</v>
      </c>
      <c r="L239" s="197">
        <f>SUMIF('AH Data Pivot'!$B$3:$B$1297,'Mix Substation Location Summary'!$B239,'AH Data Pivot'!$D$3:$D$1297)-K239</f>
        <v>0</v>
      </c>
      <c r="P239" s="150">
        <f>SUMIF('AH Data Pivot'!$B$3:$B$1297,'Mix Substation Location Summary'!$B239,'AH Data Pivot'!$E$3:$E$1297)</f>
        <v>0</v>
      </c>
      <c r="Q239" s="195">
        <f>SUMIF('AH Data Pivot'!$B$3:$B$1297,'Mix Substation Location Summary'!$B239,'AH Data Pivot'!$E$3:$E$1297)-P239</f>
        <v>0</v>
      </c>
      <c r="U239" s="150">
        <f>SUMIF('AH Data Pivot'!$B$3:$B$1297,'Mix Substation Location Summary'!$B239,'AH Data Pivot'!$F$3:$F$1297)</f>
        <v>0</v>
      </c>
      <c r="V239" s="186">
        <f>SUMIF('AH Data Pivot'!$B$3:$B$1297,'Mix Substation Location Summary'!$B239,'AH Data Pivot'!$F$3:$F$1297)-U239</f>
        <v>0</v>
      </c>
      <c r="W239" s="171"/>
      <c r="Z239" s="150">
        <f>SUMIF('AH Data Pivot'!$B$3:$B$1297,'Mix Substation Location Summary'!$B239,'AH Data Pivot'!$G$3:$G$1297)</f>
        <v>0</v>
      </c>
      <c r="AA239" s="155">
        <f>SUMIF('AH Data Pivot'!$B$3:$B$1297,'Mix Substation Location Summary'!$B239,'AH Data Pivot'!$G$3:$G$1297)-Z239</f>
        <v>0</v>
      </c>
      <c r="AE239" s="150">
        <f>SUMIF('AH Data Pivot'!$B$3:$B$1297,'Mix Substation Location Summary'!$B239,'AH Data Pivot'!$H$3:$H$1297)</f>
        <v>0</v>
      </c>
      <c r="AF239" s="186">
        <f>SUMIF('AH Data Pivot'!$B$3:$B$1297,'Mix Substation Location Summary'!$B239,'AH Data Pivot'!$H$3:$H$1297)-AE239</f>
        <v>0</v>
      </c>
      <c r="AI239" s="120">
        <f t="shared" si="44"/>
        <v>1</v>
      </c>
      <c r="AJ239" s="119" t="str">
        <f t="shared" si="37"/>
        <v/>
      </c>
      <c r="AL239" s="20">
        <f t="shared" si="36"/>
        <v>4705</v>
      </c>
      <c r="AM239" s="20">
        <f>VLOOKUP(AL239,'TS by Location'!R:R,1,FALSE)</f>
        <v>4705</v>
      </c>
      <c r="AN239" s="20" t="e">
        <f>VLOOKUP(AL239,'DS by Location'!Q:Q,1,FALSE)</f>
        <v>#N/A</v>
      </c>
      <c r="AO239" s="20">
        <f>+VLOOKUP(AL239,'AH Data Pivot'!$B:$B,1,)</f>
        <v>4705</v>
      </c>
    </row>
    <row r="240" spans="2:41" x14ac:dyDescent="0.25">
      <c r="B240" s="171">
        <v>4707</v>
      </c>
      <c r="C240" s="171" t="str">
        <f t="shared" si="35"/>
        <v/>
      </c>
      <c r="F240" s="149">
        <f>SUMIF('AH Data Pivot'!$B$3:$B$1297,'Mix Substation Location Summary'!$B240,'AH Data Pivot'!$C$3:$C$1297)</f>
        <v>0</v>
      </c>
      <c r="G240" s="155">
        <f>SUMIF('AH Data Pivot'!$B$3:$B$1297,'Mix Substation Location Summary'!$B240,'AH Data Pivot'!$C$3:$C$1297)-F240</f>
        <v>0</v>
      </c>
      <c r="K240" s="149">
        <f>SUMIF('AH Data Pivot'!$B$3:$B$1297,'Mix Substation Location Summary'!$B240,'AH Data Pivot'!$D$3:$D$1297)</f>
        <v>811454.4</v>
      </c>
      <c r="L240" s="197">
        <f>SUMIF('AH Data Pivot'!$B$3:$B$1297,'Mix Substation Location Summary'!$B240,'AH Data Pivot'!$D$3:$D$1297)-K240</f>
        <v>0</v>
      </c>
      <c r="P240" s="150">
        <f>SUMIF('AH Data Pivot'!$B$3:$B$1297,'Mix Substation Location Summary'!$B240,'AH Data Pivot'!$E$3:$E$1297)</f>
        <v>0</v>
      </c>
      <c r="Q240" s="195">
        <f>SUMIF('AH Data Pivot'!$B$3:$B$1297,'Mix Substation Location Summary'!$B240,'AH Data Pivot'!$E$3:$E$1297)-P240</f>
        <v>0</v>
      </c>
      <c r="U240" s="150">
        <f>SUMIF('AH Data Pivot'!$B$3:$B$1297,'Mix Substation Location Summary'!$B240,'AH Data Pivot'!$F$3:$F$1297)</f>
        <v>0</v>
      </c>
      <c r="V240" s="186">
        <f>SUMIF('AH Data Pivot'!$B$3:$B$1297,'Mix Substation Location Summary'!$B240,'AH Data Pivot'!$F$3:$F$1297)-U240</f>
        <v>0</v>
      </c>
      <c r="W240" s="171"/>
      <c r="Z240" s="150">
        <f>SUMIF('AH Data Pivot'!$B$3:$B$1297,'Mix Substation Location Summary'!$B240,'AH Data Pivot'!$G$3:$G$1297)</f>
        <v>0</v>
      </c>
      <c r="AA240" s="155">
        <f>SUMIF('AH Data Pivot'!$B$3:$B$1297,'Mix Substation Location Summary'!$B240,'AH Data Pivot'!$G$3:$G$1297)-Z240</f>
        <v>0</v>
      </c>
      <c r="AE240" s="150">
        <f>SUMIF('AH Data Pivot'!$B$3:$B$1297,'Mix Substation Location Summary'!$B240,'AH Data Pivot'!$H$3:$H$1297)</f>
        <v>0</v>
      </c>
      <c r="AF240" s="186">
        <f>SUMIF('AH Data Pivot'!$B$3:$B$1297,'Mix Substation Location Summary'!$B240,'AH Data Pivot'!$H$3:$H$1297)-AE240</f>
        <v>0</v>
      </c>
      <c r="AI240" s="120">
        <f t="shared" si="44"/>
        <v>1</v>
      </c>
      <c r="AJ240" s="119" t="str">
        <f t="shared" si="37"/>
        <v/>
      </c>
      <c r="AL240" s="20">
        <f t="shared" si="36"/>
        <v>4707</v>
      </c>
      <c r="AM240" s="20">
        <f>VLOOKUP(AL240,'TS by Location'!R:R,1,FALSE)</f>
        <v>4707</v>
      </c>
      <c r="AN240" s="20" t="e">
        <f>VLOOKUP(AL240,'DS by Location'!Q:Q,1,FALSE)</f>
        <v>#N/A</v>
      </c>
      <c r="AO240" s="20">
        <f>+VLOOKUP(AL240,'AH Data Pivot'!$B:$B,1,)</f>
        <v>4707</v>
      </c>
    </row>
    <row r="241" spans="2:41" x14ac:dyDescent="0.25">
      <c r="B241" s="171">
        <v>4708</v>
      </c>
      <c r="C241" s="171" t="str">
        <f t="shared" si="35"/>
        <v/>
      </c>
      <c r="F241" s="149">
        <f>SUMIF('AH Data Pivot'!$B$3:$B$1297,'Mix Substation Location Summary'!$B241,'AH Data Pivot'!$C$3:$C$1297)</f>
        <v>16945980.010000002</v>
      </c>
      <c r="G241" s="155">
        <f>SUMIF('AH Data Pivot'!$B$3:$B$1297,'Mix Substation Location Summary'!$B241,'AH Data Pivot'!$C$3:$C$1297)-F241</f>
        <v>0</v>
      </c>
      <c r="K241" s="149">
        <f>SUMIF('AH Data Pivot'!$B$3:$B$1297,'Mix Substation Location Summary'!$B241,'AH Data Pivot'!$D$3:$D$1297)</f>
        <v>0</v>
      </c>
      <c r="L241" s="197">
        <f>SUMIF('AH Data Pivot'!$B$3:$B$1297,'Mix Substation Location Summary'!$B241,'AH Data Pivot'!$D$3:$D$1297)-K241</f>
        <v>0</v>
      </c>
      <c r="P241" s="150">
        <f>SUMIF('AH Data Pivot'!$B$3:$B$1297,'Mix Substation Location Summary'!$B241,'AH Data Pivot'!$E$3:$E$1297)</f>
        <v>0</v>
      </c>
      <c r="Q241" s="195">
        <f>SUMIF('AH Data Pivot'!$B$3:$B$1297,'Mix Substation Location Summary'!$B241,'AH Data Pivot'!$E$3:$E$1297)-P241</f>
        <v>0</v>
      </c>
      <c r="U241" s="150">
        <f>SUMIF('AH Data Pivot'!$B$3:$B$1297,'Mix Substation Location Summary'!$B241,'AH Data Pivot'!$F$3:$F$1297)</f>
        <v>0</v>
      </c>
      <c r="V241" s="186">
        <f>SUMIF('AH Data Pivot'!$B$3:$B$1297,'Mix Substation Location Summary'!$B241,'AH Data Pivot'!$F$3:$F$1297)-U241</f>
        <v>0</v>
      </c>
      <c r="W241" s="171"/>
      <c r="Z241" s="150">
        <f>SUMIF('AH Data Pivot'!$B$3:$B$1297,'Mix Substation Location Summary'!$B241,'AH Data Pivot'!$G$3:$G$1297)</f>
        <v>0</v>
      </c>
      <c r="AA241" s="155">
        <f>SUMIF('AH Data Pivot'!$B$3:$B$1297,'Mix Substation Location Summary'!$B241,'AH Data Pivot'!$G$3:$G$1297)-Z241</f>
        <v>0</v>
      </c>
      <c r="AE241" s="150">
        <f>SUMIF('AH Data Pivot'!$B$3:$B$1297,'Mix Substation Location Summary'!$B241,'AH Data Pivot'!$H$3:$H$1297)</f>
        <v>0</v>
      </c>
      <c r="AF241" s="186">
        <f>SUMIF('AH Data Pivot'!$B$3:$B$1297,'Mix Substation Location Summary'!$B241,'AH Data Pivot'!$H$3:$H$1297)-AE241</f>
        <v>0</v>
      </c>
      <c r="AI241" s="120">
        <f t="shared" si="44"/>
        <v>1</v>
      </c>
      <c r="AJ241" s="119" t="str">
        <f t="shared" si="37"/>
        <v/>
      </c>
      <c r="AL241" s="20">
        <f t="shared" si="36"/>
        <v>4708</v>
      </c>
      <c r="AM241" s="20">
        <f>VLOOKUP(AL241,'TS by Location'!R:R,1,FALSE)</f>
        <v>4708</v>
      </c>
      <c r="AN241" s="20" t="e">
        <f>VLOOKUP(AL241,'DS by Location'!Q:Q,1,FALSE)</f>
        <v>#N/A</v>
      </c>
      <c r="AO241" s="20">
        <f>+VLOOKUP(AL241,'AH Data Pivot'!$B:$B,1,)</f>
        <v>4708</v>
      </c>
    </row>
    <row r="242" spans="2:41" x14ac:dyDescent="0.25">
      <c r="B242" s="171">
        <v>4709</v>
      </c>
      <c r="C242" s="171" t="str">
        <f t="shared" si="35"/>
        <v/>
      </c>
      <c r="F242" s="149">
        <f>SUMIF('AH Data Pivot'!$B$3:$B$1297,'Mix Substation Location Summary'!$B242,'AH Data Pivot'!$C$3:$C$1297)</f>
        <v>3268654.64</v>
      </c>
      <c r="G242" s="155">
        <f>SUMIF('AH Data Pivot'!$B$3:$B$1297,'Mix Substation Location Summary'!$B242,'AH Data Pivot'!$C$3:$C$1297)-F242</f>
        <v>0</v>
      </c>
      <c r="K242" s="149">
        <f>SUMIF('AH Data Pivot'!$B$3:$B$1297,'Mix Substation Location Summary'!$B242,'AH Data Pivot'!$D$3:$D$1297)</f>
        <v>0</v>
      </c>
      <c r="L242" s="197">
        <f>SUMIF('AH Data Pivot'!$B$3:$B$1297,'Mix Substation Location Summary'!$B242,'AH Data Pivot'!$D$3:$D$1297)-K242</f>
        <v>0</v>
      </c>
      <c r="P242" s="150">
        <f>SUMIF('AH Data Pivot'!$B$3:$B$1297,'Mix Substation Location Summary'!$B242,'AH Data Pivot'!$E$3:$E$1297)</f>
        <v>0</v>
      </c>
      <c r="Q242" s="195">
        <f>SUMIF('AH Data Pivot'!$B$3:$B$1297,'Mix Substation Location Summary'!$B242,'AH Data Pivot'!$E$3:$E$1297)-P242</f>
        <v>0</v>
      </c>
      <c r="U242" s="150">
        <f>SUMIF('AH Data Pivot'!$B$3:$B$1297,'Mix Substation Location Summary'!$B242,'AH Data Pivot'!$F$3:$F$1297)</f>
        <v>0</v>
      </c>
      <c r="V242" s="186">
        <f>SUMIF('AH Data Pivot'!$B$3:$B$1297,'Mix Substation Location Summary'!$B242,'AH Data Pivot'!$F$3:$F$1297)-U242</f>
        <v>0</v>
      </c>
      <c r="W242" s="171"/>
      <c r="Z242" s="150">
        <f>SUMIF('AH Data Pivot'!$B$3:$B$1297,'Mix Substation Location Summary'!$B242,'AH Data Pivot'!$G$3:$G$1297)</f>
        <v>0</v>
      </c>
      <c r="AA242" s="155">
        <f>SUMIF('AH Data Pivot'!$B$3:$B$1297,'Mix Substation Location Summary'!$B242,'AH Data Pivot'!$G$3:$G$1297)-Z242</f>
        <v>0</v>
      </c>
      <c r="AE242" s="150">
        <f>SUMIF('AH Data Pivot'!$B$3:$B$1297,'Mix Substation Location Summary'!$B242,'AH Data Pivot'!$H$3:$H$1297)</f>
        <v>0</v>
      </c>
      <c r="AF242" s="186">
        <f>SUMIF('AH Data Pivot'!$B$3:$B$1297,'Mix Substation Location Summary'!$B242,'AH Data Pivot'!$H$3:$H$1297)-AE242</f>
        <v>0</v>
      </c>
      <c r="AI242" s="120">
        <f t="shared" si="44"/>
        <v>1</v>
      </c>
      <c r="AJ242" s="119" t="str">
        <f t="shared" si="37"/>
        <v/>
      </c>
      <c r="AL242" s="20">
        <f t="shared" si="36"/>
        <v>4709</v>
      </c>
      <c r="AM242" s="20">
        <f>VLOOKUP(AL242,'TS by Location'!R:R,1,FALSE)</f>
        <v>4709</v>
      </c>
      <c r="AN242" s="20" t="e">
        <f>VLOOKUP(AL242,'DS by Location'!Q:Q,1,FALSE)</f>
        <v>#N/A</v>
      </c>
      <c r="AO242" s="20">
        <f>+VLOOKUP(AL242,'AH Data Pivot'!$B:$B,1,)</f>
        <v>4709</v>
      </c>
    </row>
    <row r="243" spans="2:41" x14ac:dyDescent="0.25">
      <c r="B243" s="171">
        <v>4710</v>
      </c>
      <c r="C243" s="171" t="str">
        <f t="shared" si="35"/>
        <v/>
      </c>
      <c r="F243" s="149">
        <f>SUMIF('AH Data Pivot'!$B$3:$B$1297,'Mix Substation Location Summary'!$B243,'AH Data Pivot'!$C$3:$C$1297)</f>
        <v>15360900.02</v>
      </c>
      <c r="G243" s="155">
        <f>SUMIF('AH Data Pivot'!$B$3:$B$1297,'Mix Substation Location Summary'!$B243,'AH Data Pivot'!$C$3:$C$1297)-F243</f>
        <v>0</v>
      </c>
      <c r="K243" s="149">
        <f>SUMIF('AH Data Pivot'!$B$3:$B$1297,'Mix Substation Location Summary'!$B243,'AH Data Pivot'!$D$3:$D$1297)</f>
        <v>0</v>
      </c>
      <c r="L243" s="197">
        <f>SUMIF('AH Data Pivot'!$B$3:$B$1297,'Mix Substation Location Summary'!$B243,'AH Data Pivot'!$D$3:$D$1297)-K243</f>
        <v>0</v>
      </c>
      <c r="P243" s="150">
        <f>SUMIF('AH Data Pivot'!$B$3:$B$1297,'Mix Substation Location Summary'!$B243,'AH Data Pivot'!$E$3:$E$1297)</f>
        <v>0</v>
      </c>
      <c r="Q243" s="195">
        <f>SUMIF('AH Data Pivot'!$B$3:$B$1297,'Mix Substation Location Summary'!$B243,'AH Data Pivot'!$E$3:$E$1297)-P243</f>
        <v>0</v>
      </c>
      <c r="U243" s="150">
        <f>SUMIF('AH Data Pivot'!$B$3:$B$1297,'Mix Substation Location Summary'!$B243,'AH Data Pivot'!$F$3:$F$1297)</f>
        <v>0</v>
      </c>
      <c r="V243" s="186">
        <f>SUMIF('AH Data Pivot'!$B$3:$B$1297,'Mix Substation Location Summary'!$B243,'AH Data Pivot'!$F$3:$F$1297)-U243</f>
        <v>0</v>
      </c>
      <c r="W243" s="171"/>
      <c r="Z243" s="150">
        <f>SUMIF('AH Data Pivot'!$B$3:$B$1297,'Mix Substation Location Summary'!$B243,'AH Data Pivot'!$G$3:$G$1297)</f>
        <v>0</v>
      </c>
      <c r="AA243" s="155">
        <f>SUMIF('AH Data Pivot'!$B$3:$B$1297,'Mix Substation Location Summary'!$B243,'AH Data Pivot'!$G$3:$G$1297)-Z243</f>
        <v>0</v>
      </c>
      <c r="AE243" s="150">
        <f>SUMIF('AH Data Pivot'!$B$3:$B$1297,'Mix Substation Location Summary'!$B243,'AH Data Pivot'!$H$3:$H$1297)</f>
        <v>0</v>
      </c>
      <c r="AF243" s="186">
        <f>SUMIF('AH Data Pivot'!$B$3:$B$1297,'Mix Substation Location Summary'!$B243,'AH Data Pivot'!$H$3:$H$1297)-AE243</f>
        <v>0</v>
      </c>
      <c r="AI243" s="120">
        <f t="shared" si="44"/>
        <v>1</v>
      </c>
      <c r="AJ243" s="119" t="str">
        <f t="shared" si="37"/>
        <v/>
      </c>
      <c r="AL243" s="20">
        <f t="shared" si="36"/>
        <v>4710</v>
      </c>
      <c r="AM243" s="20">
        <f>VLOOKUP(AL243,'TS by Location'!R:R,1,FALSE)</f>
        <v>4710</v>
      </c>
      <c r="AN243" s="20" t="e">
        <f>VLOOKUP(AL243,'DS by Location'!Q:Q,1,FALSE)</f>
        <v>#N/A</v>
      </c>
      <c r="AO243" s="20">
        <f>+VLOOKUP(AL243,'AH Data Pivot'!$B:$B,1,)</f>
        <v>4710</v>
      </c>
    </row>
    <row r="244" spans="2:41" x14ac:dyDescent="0.25">
      <c r="B244" s="294">
        <v>4711</v>
      </c>
      <c r="C244" s="171" t="str">
        <f t="shared" ref="C244" si="54">IFERROR(MATCH(B244,$B$4:$B$60,0),"")</f>
        <v/>
      </c>
      <c r="F244" s="149">
        <f>SUMIF('AH Data Pivot'!$B$3:$B$1297,'Mix Substation Location Summary'!$B244,'AH Data Pivot'!$C$3:$C$1297)</f>
        <v>71262.25</v>
      </c>
      <c r="G244" s="155">
        <f>SUMIF('AH Data Pivot'!$B$3:$B$1297,'Mix Substation Location Summary'!$B244,'AH Data Pivot'!$C$3:$C$1297)-F244</f>
        <v>0</v>
      </c>
      <c r="K244" s="149">
        <f>SUMIF('AH Data Pivot'!$B$3:$B$1297,'Mix Substation Location Summary'!$B244,'AH Data Pivot'!$D$3:$D$1297)</f>
        <v>0</v>
      </c>
      <c r="L244" s="197">
        <f>SUMIF('AH Data Pivot'!$B$3:$B$1297,'Mix Substation Location Summary'!$B244,'AH Data Pivot'!$D$3:$D$1297)-K244</f>
        <v>0</v>
      </c>
      <c r="P244" s="150">
        <f>SUMIF('AH Data Pivot'!$B$3:$B$1297,'Mix Substation Location Summary'!$B244,'AH Data Pivot'!$E$3:$E$1297)</f>
        <v>0</v>
      </c>
      <c r="Q244" s="195">
        <f>SUMIF('AH Data Pivot'!$B$3:$B$1297,'Mix Substation Location Summary'!$B244,'AH Data Pivot'!$E$3:$E$1297)-P244</f>
        <v>0</v>
      </c>
      <c r="U244" s="150">
        <f>SUMIF('AH Data Pivot'!$B$3:$B$1297,'Mix Substation Location Summary'!$B244,'AH Data Pivot'!$F$3:$F$1297)</f>
        <v>0</v>
      </c>
      <c r="V244" s="186">
        <f>SUMIF('AH Data Pivot'!$B$3:$B$1297,'Mix Substation Location Summary'!$B244,'AH Data Pivot'!$F$3:$F$1297)-U244</f>
        <v>0</v>
      </c>
      <c r="W244" s="171"/>
      <c r="Z244" s="150">
        <f>SUMIF('AH Data Pivot'!$B$3:$B$1297,'Mix Substation Location Summary'!$B244,'AH Data Pivot'!$G$3:$G$1297)</f>
        <v>0</v>
      </c>
      <c r="AA244" s="155">
        <f>SUMIF('AH Data Pivot'!$B$3:$B$1297,'Mix Substation Location Summary'!$B244,'AH Data Pivot'!$G$3:$G$1297)-Z244</f>
        <v>0</v>
      </c>
      <c r="AE244" s="150">
        <f>SUMIF('AH Data Pivot'!$B$3:$B$1297,'Mix Substation Location Summary'!$B244,'AH Data Pivot'!$H$3:$H$1297)</f>
        <v>0</v>
      </c>
      <c r="AF244" s="186">
        <f>SUMIF('AH Data Pivot'!$B$3:$B$1297,'Mix Substation Location Summary'!$B244,'AH Data Pivot'!$H$3:$H$1297)-AE244</f>
        <v>0</v>
      </c>
      <c r="AI244" s="120">
        <f t="shared" ref="AI244" si="55">IF(F244+K244+P244=0,"",1)</f>
        <v>1</v>
      </c>
      <c r="AJ244" s="119" t="str">
        <f t="shared" ref="AJ244" si="56">IF(U244+Z244+AE244=0,"",1)</f>
        <v/>
      </c>
      <c r="AL244" s="20">
        <f t="shared" si="36"/>
        <v>4711</v>
      </c>
      <c r="AM244" s="20">
        <f>VLOOKUP(AL244,'TS by Location'!R:R,1,FALSE)</f>
        <v>4711</v>
      </c>
      <c r="AN244" s="20" t="e">
        <f>VLOOKUP(AL244,'DS by Location'!Q:Q,1,FALSE)</f>
        <v>#N/A</v>
      </c>
      <c r="AO244" s="20">
        <f>+VLOOKUP(AL244,'AH Data Pivot'!$B:$B,1,)</f>
        <v>4711</v>
      </c>
    </row>
    <row r="245" spans="2:41" x14ac:dyDescent="0.25">
      <c r="B245" s="171">
        <v>4712</v>
      </c>
      <c r="C245" s="171" t="str">
        <f t="shared" si="35"/>
        <v/>
      </c>
      <c r="F245" s="149">
        <f>SUMIF('AH Data Pivot'!$B$3:$B$1297,'Mix Substation Location Summary'!$B245,'AH Data Pivot'!$C$3:$C$1297)</f>
        <v>11885451.74</v>
      </c>
      <c r="G245" s="155">
        <f>SUMIF('AH Data Pivot'!$B$3:$B$1297,'Mix Substation Location Summary'!$B245,'AH Data Pivot'!$C$3:$C$1297)-F245</f>
        <v>0</v>
      </c>
      <c r="K245" s="149">
        <f>SUMIF('AH Data Pivot'!$B$3:$B$1297,'Mix Substation Location Summary'!$B245,'AH Data Pivot'!$D$3:$D$1297)</f>
        <v>0</v>
      </c>
      <c r="L245" s="197">
        <f>SUMIF('AH Data Pivot'!$B$3:$B$1297,'Mix Substation Location Summary'!$B245,'AH Data Pivot'!$D$3:$D$1297)-K245</f>
        <v>0</v>
      </c>
      <c r="P245" s="150">
        <f>SUMIF('AH Data Pivot'!$B$3:$B$1297,'Mix Substation Location Summary'!$B245,'AH Data Pivot'!$E$3:$E$1297)</f>
        <v>0</v>
      </c>
      <c r="Q245" s="195">
        <f>SUMIF('AH Data Pivot'!$B$3:$B$1297,'Mix Substation Location Summary'!$B245,'AH Data Pivot'!$E$3:$E$1297)-P245</f>
        <v>0</v>
      </c>
      <c r="U245" s="150">
        <f>SUMIF('AH Data Pivot'!$B$3:$B$1297,'Mix Substation Location Summary'!$B245,'AH Data Pivot'!$F$3:$F$1297)</f>
        <v>0</v>
      </c>
      <c r="V245" s="186">
        <f>SUMIF('AH Data Pivot'!$B$3:$B$1297,'Mix Substation Location Summary'!$B245,'AH Data Pivot'!$F$3:$F$1297)-U245</f>
        <v>0</v>
      </c>
      <c r="W245" s="171"/>
      <c r="Z245" s="150">
        <f>SUMIF('AH Data Pivot'!$B$3:$B$1297,'Mix Substation Location Summary'!$B245,'AH Data Pivot'!$G$3:$G$1297)</f>
        <v>0</v>
      </c>
      <c r="AA245" s="155">
        <f>SUMIF('AH Data Pivot'!$B$3:$B$1297,'Mix Substation Location Summary'!$B245,'AH Data Pivot'!$G$3:$G$1297)-Z245</f>
        <v>0</v>
      </c>
      <c r="AE245" s="150">
        <f>SUMIF('AH Data Pivot'!$B$3:$B$1297,'Mix Substation Location Summary'!$B245,'AH Data Pivot'!$H$3:$H$1297)</f>
        <v>0</v>
      </c>
      <c r="AF245" s="186">
        <f>SUMIF('AH Data Pivot'!$B$3:$B$1297,'Mix Substation Location Summary'!$B245,'AH Data Pivot'!$H$3:$H$1297)-AE245</f>
        <v>0</v>
      </c>
      <c r="AI245" s="120">
        <f t="shared" si="44"/>
        <v>1</v>
      </c>
      <c r="AJ245" s="119" t="str">
        <f t="shared" si="37"/>
        <v/>
      </c>
      <c r="AL245" s="20">
        <f t="shared" si="36"/>
        <v>4712</v>
      </c>
      <c r="AM245" s="20">
        <f>VLOOKUP(AL245,'TS by Location'!R:R,1,FALSE)</f>
        <v>4712</v>
      </c>
      <c r="AN245" s="20" t="e">
        <f>VLOOKUP(AL245,'DS by Location'!Q:Q,1,FALSE)</f>
        <v>#N/A</v>
      </c>
      <c r="AO245" s="20">
        <f>+VLOOKUP(AL245,'AH Data Pivot'!$B:$B,1,)</f>
        <v>4712</v>
      </c>
    </row>
    <row r="246" spans="2:41" x14ac:dyDescent="0.25">
      <c r="B246" s="171">
        <v>4717</v>
      </c>
      <c r="C246" s="171" t="str">
        <f t="shared" si="35"/>
        <v/>
      </c>
      <c r="F246" s="149">
        <f>SUMIF('AH Data Pivot'!$B$3:$B$1297,'Mix Substation Location Summary'!$B246,'AH Data Pivot'!$C$3:$C$1297)</f>
        <v>0</v>
      </c>
      <c r="G246" s="155">
        <f>SUMIF('AH Data Pivot'!$B$3:$B$1297,'Mix Substation Location Summary'!$B246,'AH Data Pivot'!$C$3:$C$1297)-F246</f>
        <v>0</v>
      </c>
      <c r="K246" s="149">
        <f>SUMIF('AH Data Pivot'!$B$3:$B$1297,'Mix Substation Location Summary'!$B246,'AH Data Pivot'!$D$3:$D$1297)</f>
        <v>13270.99</v>
      </c>
      <c r="L246" s="197">
        <f>SUMIF('AH Data Pivot'!$B$3:$B$1297,'Mix Substation Location Summary'!$B246,'AH Data Pivot'!$D$3:$D$1297)-K246</f>
        <v>0</v>
      </c>
      <c r="P246" s="150">
        <f>SUMIF('AH Data Pivot'!$B$3:$B$1297,'Mix Substation Location Summary'!$B246,'AH Data Pivot'!$E$3:$E$1297)</f>
        <v>0</v>
      </c>
      <c r="Q246" s="195">
        <f>SUMIF('AH Data Pivot'!$B$3:$B$1297,'Mix Substation Location Summary'!$B246,'AH Data Pivot'!$E$3:$E$1297)-P246</f>
        <v>0</v>
      </c>
      <c r="U246" s="150">
        <f>SUMIF('AH Data Pivot'!$B$3:$B$1297,'Mix Substation Location Summary'!$B246,'AH Data Pivot'!$F$3:$F$1297)</f>
        <v>0</v>
      </c>
      <c r="V246" s="186">
        <f>SUMIF('AH Data Pivot'!$B$3:$B$1297,'Mix Substation Location Summary'!$B246,'AH Data Pivot'!$F$3:$F$1297)-U246</f>
        <v>0</v>
      </c>
      <c r="W246" s="171"/>
      <c r="Z246" s="150">
        <f>SUMIF('AH Data Pivot'!$B$3:$B$1297,'Mix Substation Location Summary'!$B246,'AH Data Pivot'!$G$3:$G$1297)</f>
        <v>0</v>
      </c>
      <c r="AA246" s="155">
        <f>SUMIF('AH Data Pivot'!$B$3:$B$1297,'Mix Substation Location Summary'!$B246,'AH Data Pivot'!$G$3:$G$1297)-Z246</f>
        <v>0</v>
      </c>
      <c r="AE246" s="150">
        <f>SUMIF('AH Data Pivot'!$B$3:$B$1297,'Mix Substation Location Summary'!$B246,'AH Data Pivot'!$H$3:$H$1297)</f>
        <v>0</v>
      </c>
      <c r="AF246" s="186">
        <f>SUMIF('AH Data Pivot'!$B$3:$B$1297,'Mix Substation Location Summary'!$B246,'AH Data Pivot'!$H$3:$H$1297)-AE246</f>
        <v>0</v>
      </c>
      <c r="AI246" s="120">
        <f t="shared" si="44"/>
        <v>1</v>
      </c>
      <c r="AJ246" s="119" t="str">
        <f t="shared" si="37"/>
        <v/>
      </c>
      <c r="AL246" s="20">
        <f t="shared" si="36"/>
        <v>4717</v>
      </c>
      <c r="AM246" s="20">
        <f>VLOOKUP(AL246,'TS by Location'!R:R,1,FALSE)</f>
        <v>4717</v>
      </c>
      <c r="AN246" s="20" t="e">
        <f>VLOOKUP(AL246,'DS by Location'!Q:Q,1,FALSE)</f>
        <v>#N/A</v>
      </c>
      <c r="AO246" s="20">
        <f>+VLOOKUP(AL246,'AH Data Pivot'!$B:$B,1,)</f>
        <v>4717</v>
      </c>
    </row>
    <row r="247" spans="2:41" x14ac:dyDescent="0.25">
      <c r="B247" s="171">
        <v>4725</v>
      </c>
      <c r="C247" s="171" t="str">
        <f t="shared" si="35"/>
        <v/>
      </c>
      <c r="F247" s="149">
        <f>SUMIF('AH Data Pivot'!$B$3:$B$1297,'Mix Substation Location Summary'!$B247,'AH Data Pivot'!$C$3:$C$1297)</f>
        <v>0</v>
      </c>
      <c r="G247" s="155">
        <f>SUMIF('AH Data Pivot'!$B$3:$B$1297,'Mix Substation Location Summary'!$B247,'AH Data Pivot'!$C$3:$C$1297)-F247</f>
        <v>0</v>
      </c>
      <c r="K247" s="149">
        <f>SUMIF('AH Data Pivot'!$B$3:$B$1297,'Mix Substation Location Summary'!$B247,'AH Data Pivot'!$D$3:$D$1297)</f>
        <v>98263.66</v>
      </c>
      <c r="L247" s="197">
        <f>SUMIF('AH Data Pivot'!$B$3:$B$1297,'Mix Substation Location Summary'!$B247,'AH Data Pivot'!$D$3:$D$1297)-K247</f>
        <v>0</v>
      </c>
      <c r="P247" s="150">
        <f>SUMIF('AH Data Pivot'!$B$3:$B$1297,'Mix Substation Location Summary'!$B247,'AH Data Pivot'!$E$3:$E$1297)</f>
        <v>0</v>
      </c>
      <c r="Q247" s="195">
        <f>SUMIF('AH Data Pivot'!$B$3:$B$1297,'Mix Substation Location Summary'!$B247,'AH Data Pivot'!$E$3:$E$1297)-P247</f>
        <v>0</v>
      </c>
      <c r="U247" s="150">
        <f>SUMIF('AH Data Pivot'!$B$3:$B$1297,'Mix Substation Location Summary'!$B247,'AH Data Pivot'!$F$3:$F$1297)</f>
        <v>0</v>
      </c>
      <c r="V247" s="186">
        <f>SUMIF('AH Data Pivot'!$B$3:$B$1297,'Mix Substation Location Summary'!$B247,'AH Data Pivot'!$F$3:$F$1297)-U247</f>
        <v>0</v>
      </c>
      <c r="W247" s="171"/>
      <c r="Z247" s="150">
        <f>SUMIF('AH Data Pivot'!$B$3:$B$1297,'Mix Substation Location Summary'!$B247,'AH Data Pivot'!$G$3:$G$1297)</f>
        <v>0</v>
      </c>
      <c r="AA247" s="155">
        <f>SUMIF('AH Data Pivot'!$B$3:$B$1297,'Mix Substation Location Summary'!$B247,'AH Data Pivot'!$G$3:$G$1297)-Z247</f>
        <v>0</v>
      </c>
      <c r="AE247" s="150">
        <f>SUMIF('AH Data Pivot'!$B$3:$B$1297,'Mix Substation Location Summary'!$B247,'AH Data Pivot'!$H$3:$H$1297)</f>
        <v>0</v>
      </c>
      <c r="AF247" s="186">
        <f>SUMIF('AH Data Pivot'!$B$3:$B$1297,'Mix Substation Location Summary'!$B247,'AH Data Pivot'!$H$3:$H$1297)-AE247</f>
        <v>0</v>
      </c>
      <c r="AI247" s="120">
        <f t="shared" si="44"/>
        <v>1</v>
      </c>
      <c r="AJ247" s="119" t="str">
        <f t="shared" si="37"/>
        <v/>
      </c>
      <c r="AL247" s="20">
        <f t="shared" si="36"/>
        <v>4725</v>
      </c>
      <c r="AM247" s="20">
        <f>VLOOKUP(AL247,'TS by Location'!R:R,1,FALSE)</f>
        <v>4725</v>
      </c>
      <c r="AN247" s="20" t="e">
        <f>VLOOKUP(AL247,'DS by Location'!Q:Q,1,FALSE)</f>
        <v>#N/A</v>
      </c>
      <c r="AO247" s="20">
        <f>+VLOOKUP(AL247,'AH Data Pivot'!$B:$B,1,)</f>
        <v>4725</v>
      </c>
    </row>
    <row r="248" spans="2:41" x14ac:dyDescent="0.25">
      <c r="B248" s="171">
        <v>4730</v>
      </c>
      <c r="C248" s="171" t="str">
        <f t="shared" ref="C248" si="57">IFERROR(MATCH(B248,$B$4:$B$60,0),"")</f>
        <v/>
      </c>
      <c r="F248" s="149">
        <f>SUMIF('AH Data Pivot'!$B$3:$B$1297,'Mix Substation Location Summary'!$B248,'AH Data Pivot'!$C$3:$C$1297)</f>
        <v>10584.86</v>
      </c>
      <c r="G248" s="155">
        <f>SUMIF('AH Data Pivot'!$B$3:$B$1297,'Mix Substation Location Summary'!$B248,'AH Data Pivot'!$C$3:$C$1297)-F248</f>
        <v>0</v>
      </c>
      <c r="K248" s="149">
        <f>SUMIF('AH Data Pivot'!$B$3:$B$1297,'Mix Substation Location Summary'!$B248,'AH Data Pivot'!$D$3:$D$1297)</f>
        <v>0</v>
      </c>
      <c r="L248" s="197">
        <f>SUMIF('AH Data Pivot'!$B$3:$B$1297,'Mix Substation Location Summary'!$B248,'AH Data Pivot'!$D$3:$D$1297)-K248</f>
        <v>0</v>
      </c>
      <c r="P248" s="150">
        <f>SUMIF('AH Data Pivot'!$B$3:$B$1297,'Mix Substation Location Summary'!$B248,'AH Data Pivot'!$E$3:$E$1297)</f>
        <v>0</v>
      </c>
      <c r="Q248" s="195">
        <f>SUMIF('AH Data Pivot'!$B$3:$B$1297,'Mix Substation Location Summary'!$B248,'AH Data Pivot'!$E$3:$E$1297)-P248</f>
        <v>0</v>
      </c>
      <c r="U248" s="150">
        <f>SUMIF('AH Data Pivot'!$B$3:$B$1297,'Mix Substation Location Summary'!$B248,'AH Data Pivot'!$F$3:$F$1297)</f>
        <v>0</v>
      </c>
      <c r="V248" s="186">
        <f>SUMIF('AH Data Pivot'!$B$3:$B$1297,'Mix Substation Location Summary'!$B248,'AH Data Pivot'!$F$3:$F$1297)-U248</f>
        <v>0</v>
      </c>
      <c r="W248" s="171"/>
      <c r="Z248" s="150">
        <f>SUMIF('AH Data Pivot'!$B$3:$B$1297,'Mix Substation Location Summary'!$B248,'AH Data Pivot'!$G$3:$G$1297)</f>
        <v>0</v>
      </c>
      <c r="AA248" s="155">
        <f>SUMIF('AH Data Pivot'!$B$3:$B$1297,'Mix Substation Location Summary'!$B248,'AH Data Pivot'!$G$3:$G$1297)-Z248</f>
        <v>0</v>
      </c>
      <c r="AE248" s="150">
        <f>SUMIF('AH Data Pivot'!$B$3:$B$1297,'Mix Substation Location Summary'!$B248,'AH Data Pivot'!$H$3:$H$1297)</f>
        <v>0</v>
      </c>
      <c r="AF248" s="186">
        <f>SUMIF('AH Data Pivot'!$B$3:$B$1297,'Mix Substation Location Summary'!$B248,'AH Data Pivot'!$H$3:$H$1297)-AE248</f>
        <v>0</v>
      </c>
      <c r="AI248" s="120">
        <f t="shared" ref="AI248" si="58">IF(F248+K248+P248=0,"",1)</f>
        <v>1</v>
      </c>
      <c r="AJ248" s="119" t="str">
        <f t="shared" ref="AJ248" si="59">IF(U248+Z248+AE248=0,"",1)</f>
        <v/>
      </c>
      <c r="AL248" s="20">
        <f t="shared" si="36"/>
        <v>4730</v>
      </c>
      <c r="AM248" s="20">
        <f>VLOOKUP(AL248,'TS by Location'!R:R,1,FALSE)</f>
        <v>4730</v>
      </c>
      <c r="AN248" s="20" t="e">
        <f>VLOOKUP(AL248,'DS by Location'!Q:Q,1,FALSE)</f>
        <v>#N/A</v>
      </c>
      <c r="AO248" s="20">
        <f>+VLOOKUP(AL248,'AH Data Pivot'!$B:$B,1,)</f>
        <v>4730</v>
      </c>
    </row>
    <row r="249" spans="2:41" x14ac:dyDescent="0.25">
      <c r="B249" s="294">
        <v>4733</v>
      </c>
      <c r="C249" s="171" t="str">
        <f t="shared" si="35"/>
        <v/>
      </c>
      <c r="F249" s="149">
        <f>SUMIF('AH Data Pivot'!$B$3:$B$1297,'Mix Substation Location Summary'!$B249,'AH Data Pivot'!$C$3:$C$1297)</f>
        <v>0</v>
      </c>
      <c r="G249" s="155">
        <f>SUMIF('AH Data Pivot'!$B$3:$B$1297,'Mix Substation Location Summary'!$B249,'AH Data Pivot'!$C$3:$C$1297)-F249</f>
        <v>0</v>
      </c>
      <c r="K249" s="149">
        <f>SUMIF('AH Data Pivot'!$B$3:$B$1297,'Mix Substation Location Summary'!$B249,'AH Data Pivot'!$D$3:$D$1297)</f>
        <v>0</v>
      </c>
      <c r="L249" s="197">
        <f>SUMIF('AH Data Pivot'!$B$3:$B$1297,'Mix Substation Location Summary'!$B249,'AH Data Pivot'!$D$3:$D$1297)-K249</f>
        <v>0</v>
      </c>
      <c r="P249" s="150">
        <f>SUMIF('AH Data Pivot'!$B$3:$B$1297,'Mix Substation Location Summary'!$B249,'AH Data Pivot'!$E$3:$E$1297)</f>
        <v>23923.82</v>
      </c>
      <c r="Q249" s="195">
        <f>SUMIF('AH Data Pivot'!$B$3:$B$1297,'Mix Substation Location Summary'!$B249,'AH Data Pivot'!$E$3:$E$1297)-P249</f>
        <v>0</v>
      </c>
      <c r="U249" s="150">
        <f>SUMIF('AH Data Pivot'!$B$3:$B$1297,'Mix Substation Location Summary'!$B249,'AH Data Pivot'!$F$3:$F$1297)</f>
        <v>0</v>
      </c>
      <c r="V249" s="186">
        <f>SUMIF('AH Data Pivot'!$B$3:$B$1297,'Mix Substation Location Summary'!$B249,'AH Data Pivot'!$F$3:$F$1297)-U249</f>
        <v>0</v>
      </c>
      <c r="W249" s="171"/>
      <c r="Z249" s="150">
        <f>SUMIF('AH Data Pivot'!$B$3:$B$1297,'Mix Substation Location Summary'!$B249,'AH Data Pivot'!$G$3:$G$1297)</f>
        <v>0</v>
      </c>
      <c r="AA249" s="155">
        <f>SUMIF('AH Data Pivot'!$B$3:$B$1297,'Mix Substation Location Summary'!$B249,'AH Data Pivot'!$G$3:$G$1297)-Z249</f>
        <v>0</v>
      </c>
      <c r="AE249" s="150">
        <f>SUMIF('AH Data Pivot'!$B$3:$B$1297,'Mix Substation Location Summary'!$B249,'AH Data Pivot'!$H$3:$H$1297)</f>
        <v>0</v>
      </c>
      <c r="AF249" s="186">
        <f>SUMIF('AH Data Pivot'!$B$3:$B$1297,'Mix Substation Location Summary'!$B249,'AH Data Pivot'!$H$3:$H$1297)-AE249</f>
        <v>0</v>
      </c>
      <c r="AI249" s="120">
        <f t="shared" si="44"/>
        <v>1</v>
      </c>
      <c r="AJ249" s="119" t="str">
        <f t="shared" si="37"/>
        <v/>
      </c>
      <c r="AL249" s="20">
        <f t="shared" si="36"/>
        <v>4733</v>
      </c>
      <c r="AM249" s="20">
        <f>VLOOKUP(AL249,'TS by Location'!R:R,1,FALSE)</f>
        <v>4733</v>
      </c>
      <c r="AN249" s="20" t="e">
        <f>VLOOKUP(AL249,'DS by Location'!Q:Q,1,FALSE)</f>
        <v>#N/A</v>
      </c>
      <c r="AO249" s="20">
        <f>+VLOOKUP(AL249,'AH Data Pivot'!$B:$B,1,)</f>
        <v>4733</v>
      </c>
    </row>
    <row r="250" spans="2:41" x14ac:dyDescent="0.25">
      <c r="B250" s="161">
        <v>4734</v>
      </c>
      <c r="C250" s="171" t="str">
        <f t="shared" ref="C250" si="60">IFERROR(MATCH(B250,$B$4:$B$60,0),"")</f>
        <v/>
      </c>
      <c r="F250" s="149">
        <f>SUMIF('AH Data Pivot'!$B$3:$B$1297,'Mix Substation Location Summary'!$B250,'AH Data Pivot'!$C$3:$C$1297)</f>
        <v>352196.33</v>
      </c>
      <c r="G250" s="155">
        <f>SUMIF('AH Data Pivot'!$B$3:$B$1297,'Mix Substation Location Summary'!$B250,'AH Data Pivot'!$C$3:$C$1297)-F250</f>
        <v>0</v>
      </c>
      <c r="K250" s="149">
        <f>SUMIF('AH Data Pivot'!$B$3:$B$1297,'Mix Substation Location Summary'!$B250,'AH Data Pivot'!$D$3:$D$1297)</f>
        <v>0</v>
      </c>
      <c r="L250" s="197">
        <f>SUMIF('AH Data Pivot'!$B$3:$B$1297,'Mix Substation Location Summary'!$B250,'AH Data Pivot'!$D$3:$D$1297)-K250</f>
        <v>0</v>
      </c>
      <c r="P250" s="150">
        <f>SUMIF('AH Data Pivot'!$B$3:$B$1297,'Mix Substation Location Summary'!$B250,'AH Data Pivot'!$E$3:$E$1297)</f>
        <v>0</v>
      </c>
      <c r="Q250" s="195">
        <f>SUMIF('AH Data Pivot'!$B$3:$B$1297,'Mix Substation Location Summary'!$B250,'AH Data Pivot'!$E$3:$E$1297)-P250</f>
        <v>0</v>
      </c>
      <c r="U250" s="150">
        <f>SUMIF('AH Data Pivot'!$B$3:$B$1297,'Mix Substation Location Summary'!$B250,'AH Data Pivot'!$F$3:$F$1297)</f>
        <v>0</v>
      </c>
      <c r="V250" s="186">
        <f>SUMIF('AH Data Pivot'!$B$3:$B$1297,'Mix Substation Location Summary'!$B250,'AH Data Pivot'!$F$3:$F$1297)-U250</f>
        <v>0</v>
      </c>
      <c r="W250" s="171"/>
      <c r="Z250" s="150">
        <f>SUMIF('AH Data Pivot'!$B$3:$B$1297,'Mix Substation Location Summary'!$B250,'AH Data Pivot'!$G$3:$G$1297)</f>
        <v>0</v>
      </c>
      <c r="AA250" s="155">
        <f>SUMIF('AH Data Pivot'!$B$3:$B$1297,'Mix Substation Location Summary'!$B250,'AH Data Pivot'!$G$3:$G$1297)-Z250</f>
        <v>0</v>
      </c>
      <c r="AE250" s="150">
        <f>SUMIF('AH Data Pivot'!$B$3:$B$1297,'Mix Substation Location Summary'!$B250,'AH Data Pivot'!$H$3:$H$1297)</f>
        <v>0</v>
      </c>
      <c r="AF250" s="186">
        <f>SUMIF('AH Data Pivot'!$B$3:$B$1297,'Mix Substation Location Summary'!$B250,'AH Data Pivot'!$H$3:$H$1297)-AE250</f>
        <v>0</v>
      </c>
      <c r="AI250" s="120">
        <f t="shared" ref="AI250" si="61">IF(F250+K250+P250=0,"",1)</f>
        <v>1</v>
      </c>
      <c r="AJ250" s="119" t="str">
        <f t="shared" ref="AJ250" si="62">IF(U250+Z250+AE250=0,"",1)</f>
        <v/>
      </c>
      <c r="AL250" s="20">
        <f t="shared" si="36"/>
        <v>4734</v>
      </c>
      <c r="AM250" s="20">
        <f>VLOOKUP(AL250,'TS by Location'!R:R,1,FALSE)</f>
        <v>4734</v>
      </c>
      <c r="AN250" s="20" t="e">
        <f>VLOOKUP(AL250,'DS by Location'!Q:Q,1,FALSE)</f>
        <v>#N/A</v>
      </c>
      <c r="AO250" s="20">
        <f>+VLOOKUP(AL250,'AH Data Pivot'!$B:$B,1,)</f>
        <v>4734</v>
      </c>
    </row>
    <row r="251" spans="2:41" x14ac:dyDescent="0.25">
      <c r="B251" s="171">
        <v>4735</v>
      </c>
      <c r="C251" s="171" t="str">
        <f t="shared" si="35"/>
        <v/>
      </c>
      <c r="F251" s="149">
        <f>SUMIF('AH Data Pivot'!$B$3:$B$1297,'Mix Substation Location Summary'!$B251,'AH Data Pivot'!$C$3:$C$1297)</f>
        <v>-11.110000000000014</v>
      </c>
      <c r="G251" s="155">
        <f>SUMIF('AH Data Pivot'!$B$3:$B$1297,'Mix Substation Location Summary'!$B251,'AH Data Pivot'!$C$3:$C$1297)-F251</f>
        <v>0</v>
      </c>
      <c r="K251" s="149">
        <f>SUMIF('AH Data Pivot'!$B$3:$B$1297,'Mix Substation Location Summary'!$B251,'AH Data Pivot'!$D$3:$D$1297)</f>
        <v>0</v>
      </c>
      <c r="L251" s="197">
        <f>SUMIF('AH Data Pivot'!$B$3:$B$1297,'Mix Substation Location Summary'!$B251,'AH Data Pivot'!$D$3:$D$1297)-K251</f>
        <v>0</v>
      </c>
      <c r="P251" s="150">
        <f>SUMIF('AH Data Pivot'!$B$3:$B$1297,'Mix Substation Location Summary'!$B251,'AH Data Pivot'!$E$3:$E$1297)</f>
        <v>0</v>
      </c>
      <c r="Q251" s="195">
        <f>SUMIF('AH Data Pivot'!$B$3:$B$1297,'Mix Substation Location Summary'!$B251,'AH Data Pivot'!$E$3:$E$1297)-P251</f>
        <v>0</v>
      </c>
      <c r="U251" s="150">
        <f>SUMIF('AH Data Pivot'!$B$3:$B$1297,'Mix Substation Location Summary'!$B251,'AH Data Pivot'!$F$3:$F$1297)</f>
        <v>0</v>
      </c>
      <c r="V251" s="186">
        <f>SUMIF('AH Data Pivot'!$B$3:$B$1297,'Mix Substation Location Summary'!$B251,'AH Data Pivot'!$F$3:$F$1297)-U251</f>
        <v>0</v>
      </c>
      <c r="W251" s="171"/>
      <c r="Z251" s="150">
        <f>SUMIF('AH Data Pivot'!$B$3:$B$1297,'Mix Substation Location Summary'!$B251,'AH Data Pivot'!$G$3:$G$1297)</f>
        <v>0</v>
      </c>
      <c r="AA251" s="155">
        <f>SUMIF('AH Data Pivot'!$B$3:$B$1297,'Mix Substation Location Summary'!$B251,'AH Data Pivot'!$G$3:$G$1297)-Z251</f>
        <v>0</v>
      </c>
      <c r="AE251" s="150">
        <f>SUMIF('AH Data Pivot'!$B$3:$B$1297,'Mix Substation Location Summary'!$B251,'AH Data Pivot'!$H$3:$H$1297)</f>
        <v>0</v>
      </c>
      <c r="AF251" s="186">
        <f>SUMIF('AH Data Pivot'!$B$3:$B$1297,'Mix Substation Location Summary'!$B251,'AH Data Pivot'!$H$3:$H$1297)-AE251</f>
        <v>0</v>
      </c>
      <c r="AI251" s="120">
        <f t="shared" si="44"/>
        <v>1</v>
      </c>
      <c r="AJ251" s="119" t="str">
        <f t="shared" si="37"/>
        <v/>
      </c>
      <c r="AL251" s="20">
        <f t="shared" si="36"/>
        <v>4735</v>
      </c>
      <c r="AM251" s="20">
        <f>VLOOKUP(AL251,'TS by Location'!R:R,1,FALSE)</f>
        <v>4735</v>
      </c>
      <c r="AN251" s="20" t="e">
        <f>VLOOKUP(AL251,'DS by Location'!Q:Q,1,FALSE)</f>
        <v>#N/A</v>
      </c>
      <c r="AO251" s="20">
        <f>+VLOOKUP(AL251,'AH Data Pivot'!$B:$B,1,)</f>
        <v>4735</v>
      </c>
    </row>
    <row r="252" spans="2:41" x14ac:dyDescent="0.25">
      <c r="B252" s="171">
        <v>4750</v>
      </c>
      <c r="C252" s="171" t="str">
        <f t="shared" si="35"/>
        <v/>
      </c>
      <c r="F252" s="149">
        <f>SUMIF('AH Data Pivot'!$B$3:$B$1297,'Mix Substation Location Summary'!$B252,'AH Data Pivot'!$C$3:$C$1297)</f>
        <v>15109112.620000003</v>
      </c>
      <c r="G252" s="155">
        <f>SUMIF('AH Data Pivot'!$B$3:$B$1297,'Mix Substation Location Summary'!$B252,'AH Data Pivot'!$C$3:$C$1297)-F252</f>
        <v>0</v>
      </c>
      <c r="K252" s="149">
        <f>SUMIF('AH Data Pivot'!$B$3:$B$1297,'Mix Substation Location Summary'!$B252,'AH Data Pivot'!$D$3:$D$1297)</f>
        <v>2901.91</v>
      </c>
      <c r="L252" s="197">
        <f>SUMIF('AH Data Pivot'!$B$3:$B$1297,'Mix Substation Location Summary'!$B252,'AH Data Pivot'!$D$3:$D$1297)-K252</f>
        <v>0</v>
      </c>
      <c r="P252" s="150">
        <f>SUMIF('AH Data Pivot'!$B$3:$B$1297,'Mix Substation Location Summary'!$B252,'AH Data Pivot'!$E$3:$E$1297)</f>
        <v>173059.35</v>
      </c>
      <c r="Q252" s="195">
        <f>SUMIF('AH Data Pivot'!$B$3:$B$1297,'Mix Substation Location Summary'!$B252,'AH Data Pivot'!$E$3:$E$1297)-P252</f>
        <v>0</v>
      </c>
      <c r="U252" s="150">
        <f>SUMIF('AH Data Pivot'!$B$3:$B$1297,'Mix Substation Location Summary'!$B252,'AH Data Pivot'!$F$3:$F$1297)</f>
        <v>1837.26</v>
      </c>
      <c r="V252" s="186">
        <f>SUMIF('AH Data Pivot'!$B$3:$B$1297,'Mix Substation Location Summary'!$B252,'AH Data Pivot'!$F$3:$F$1297)-U252</f>
        <v>0</v>
      </c>
      <c r="W252" s="171"/>
      <c r="Z252" s="150">
        <f>SUMIF('AH Data Pivot'!$B$3:$B$1297,'Mix Substation Location Summary'!$B252,'AH Data Pivot'!$G$3:$G$1297)</f>
        <v>0</v>
      </c>
      <c r="AA252" s="155">
        <f>SUMIF('AH Data Pivot'!$B$3:$B$1297,'Mix Substation Location Summary'!$B252,'AH Data Pivot'!$G$3:$G$1297)-Z252</f>
        <v>0</v>
      </c>
      <c r="AE252" s="150">
        <f>SUMIF('AH Data Pivot'!$B$3:$B$1297,'Mix Substation Location Summary'!$B252,'AH Data Pivot'!$H$3:$H$1297)</f>
        <v>0</v>
      </c>
      <c r="AF252" s="186">
        <f>SUMIF('AH Data Pivot'!$B$3:$B$1297,'Mix Substation Location Summary'!$B252,'AH Data Pivot'!$H$3:$H$1297)-AE252</f>
        <v>0</v>
      </c>
      <c r="AI252" s="120">
        <f t="shared" si="44"/>
        <v>1</v>
      </c>
      <c r="AJ252" s="119">
        <f t="shared" si="37"/>
        <v>1</v>
      </c>
      <c r="AL252" s="20">
        <f t="shared" si="36"/>
        <v>4750</v>
      </c>
      <c r="AM252" s="20">
        <f>VLOOKUP(AL252,'TS by Location'!R:R,1,FALSE)</f>
        <v>4750</v>
      </c>
      <c r="AN252" s="20">
        <f>VLOOKUP(AL252,'DS by Location'!Q:Q,1,FALSE)</f>
        <v>4750</v>
      </c>
      <c r="AO252" s="20">
        <f>+VLOOKUP(AL252,'AH Data Pivot'!$B:$B,1,)</f>
        <v>4750</v>
      </c>
    </row>
    <row r="253" spans="2:41" s="153" customFormat="1" x14ac:dyDescent="0.25">
      <c r="B253" s="248">
        <v>4754</v>
      </c>
      <c r="C253" s="171" t="str">
        <f t="shared" si="35"/>
        <v/>
      </c>
      <c r="D253" s="171"/>
      <c r="E253" s="171"/>
      <c r="F253" s="149">
        <f>SUMIF('AH Data Pivot'!$B$3:$B$1297,'Mix Substation Location Summary'!$B253,'AH Data Pivot'!$C$3:$C$1297)</f>
        <v>0</v>
      </c>
      <c r="G253" s="155">
        <f>SUMIF('AH Data Pivot'!$B$3:$B$1297,'Mix Substation Location Summary'!$B253,'AH Data Pivot'!$C$3:$C$1297)-F253</f>
        <v>0</v>
      </c>
      <c r="H253" s="171"/>
      <c r="I253" s="171"/>
      <c r="J253" s="171"/>
      <c r="K253" s="149">
        <f>SUMIF('AH Data Pivot'!$B$3:$B$1297,'Mix Substation Location Summary'!$B253,'AH Data Pivot'!$D$3:$D$1297)</f>
        <v>51477.57</v>
      </c>
      <c r="L253" s="197">
        <f>SUMIF('AH Data Pivot'!$B$3:$B$1297,'Mix Substation Location Summary'!$B253,'AH Data Pivot'!$D$3:$D$1297)-K253</f>
        <v>0</v>
      </c>
      <c r="M253" s="171"/>
      <c r="N253" s="171"/>
      <c r="O253" s="171"/>
      <c r="P253" s="150">
        <f>SUMIF('AH Data Pivot'!$B$3:$B$1297,'Mix Substation Location Summary'!$B253,'AH Data Pivot'!$E$3:$E$1297)</f>
        <v>0</v>
      </c>
      <c r="Q253" s="195">
        <f>SUMIF('AH Data Pivot'!$B$3:$B$1297,'Mix Substation Location Summary'!$B253,'AH Data Pivot'!$E$3:$E$1297)-P253</f>
        <v>0</v>
      </c>
      <c r="R253" s="171"/>
      <c r="S253" s="171"/>
      <c r="T253" s="171"/>
      <c r="U253" s="150">
        <f>SUMIF('AH Data Pivot'!$B$3:$B$1297,'Mix Substation Location Summary'!$B253,'AH Data Pivot'!$F$3:$F$1297)</f>
        <v>0</v>
      </c>
      <c r="V253" s="186">
        <f>SUMIF('AH Data Pivot'!$B$3:$B$1297,'Mix Substation Location Summary'!$B253,'AH Data Pivot'!$F$3:$F$1297)-U253</f>
        <v>0</v>
      </c>
      <c r="W253" s="171"/>
      <c r="X253" s="171"/>
      <c r="Y253" s="171"/>
      <c r="Z253" s="150">
        <f>SUMIF('AH Data Pivot'!$B$3:$B$1297,'Mix Substation Location Summary'!$B253,'AH Data Pivot'!$G$3:$G$1297)</f>
        <v>0</v>
      </c>
      <c r="AA253" s="155">
        <f>SUMIF('AH Data Pivot'!$B$3:$B$1297,'Mix Substation Location Summary'!$B253,'AH Data Pivot'!$G$3:$G$1297)-Z253</f>
        <v>0</v>
      </c>
      <c r="AB253" s="149"/>
      <c r="AC253" s="171"/>
      <c r="AD253" s="171"/>
      <c r="AE253" s="150">
        <f>SUMIF('AH Data Pivot'!$B$3:$B$1297,'Mix Substation Location Summary'!$B253,'AH Data Pivot'!$H$3:$H$1297)</f>
        <v>0</v>
      </c>
      <c r="AF253" s="186">
        <f>SUMIF('AH Data Pivot'!$B$3:$B$1297,'Mix Substation Location Summary'!$B253,'AH Data Pivot'!$H$3:$H$1297)-AE253</f>
        <v>0</v>
      </c>
      <c r="AI253" s="120">
        <f t="shared" si="44"/>
        <v>1</v>
      </c>
      <c r="AJ253" s="119" t="str">
        <f t="shared" si="37"/>
        <v/>
      </c>
      <c r="AL253" s="153">
        <f t="shared" si="36"/>
        <v>4754</v>
      </c>
      <c r="AM253" s="20">
        <f>VLOOKUP(AL253,'TS by Location'!R:R,1,FALSE)</f>
        <v>4754</v>
      </c>
      <c r="AN253" s="20" t="e">
        <f>VLOOKUP(AL253,'DS by Location'!Q:Q,1,FALSE)</f>
        <v>#N/A</v>
      </c>
      <c r="AO253" s="20">
        <f>+VLOOKUP(AL253,'AH Data Pivot'!$B:$B,1,)</f>
        <v>4754</v>
      </c>
    </row>
    <row r="254" spans="2:41" x14ac:dyDescent="0.25">
      <c r="B254" s="171">
        <v>4756</v>
      </c>
      <c r="C254" s="171" t="str">
        <f t="shared" si="35"/>
        <v/>
      </c>
      <c r="F254" s="149">
        <f>SUMIF('AH Data Pivot'!$B$3:$B$1297,'Mix Substation Location Summary'!$B254,'AH Data Pivot'!$C$3:$C$1297)</f>
        <v>1079576.73</v>
      </c>
      <c r="G254" s="155">
        <f>SUMIF('AH Data Pivot'!$B$3:$B$1297,'Mix Substation Location Summary'!$B254,'AH Data Pivot'!$C$3:$C$1297)-F254</f>
        <v>0</v>
      </c>
      <c r="K254" s="149">
        <f>SUMIF('AH Data Pivot'!$B$3:$B$1297,'Mix Substation Location Summary'!$B254,'AH Data Pivot'!$D$3:$D$1297)</f>
        <v>0</v>
      </c>
      <c r="L254" s="197">
        <f>SUMIF('AH Data Pivot'!$B$3:$B$1297,'Mix Substation Location Summary'!$B254,'AH Data Pivot'!$D$3:$D$1297)-K254</f>
        <v>0</v>
      </c>
      <c r="P254" s="150">
        <f>SUMIF('AH Data Pivot'!$B$3:$B$1297,'Mix Substation Location Summary'!$B254,'AH Data Pivot'!$E$3:$E$1297)</f>
        <v>0</v>
      </c>
      <c r="Q254" s="195">
        <f>SUMIF('AH Data Pivot'!$B$3:$B$1297,'Mix Substation Location Summary'!$B254,'AH Data Pivot'!$E$3:$E$1297)-P254</f>
        <v>0</v>
      </c>
      <c r="U254" s="150">
        <f>SUMIF('AH Data Pivot'!$B$3:$B$1297,'Mix Substation Location Summary'!$B254,'AH Data Pivot'!$F$3:$F$1297)</f>
        <v>0</v>
      </c>
      <c r="V254" s="186">
        <f>SUMIF('AH Data Pivot'!$B$3:$B$1297,'Mix Substation Location Summary'!$B254,'AH Data Pivot'!$F$3:$F$1297)-U254</f>
        <v>0</v>
      </c>
      <c r="W254" s="171"/>
      <c r="Z254" s="150">
        <f>SUMIF('AH Data Pivot'!$B$3:$B$1297,'Mix Substation Location Summary'!$B254,'AH Data Pivot'!$G$3:$G$1297)</f>
        <v>0</v>
      </c>
      <c r="AA254" s="155">
        <f>SUMIF('AH Data Pivot'!$B$3:$B$1297,'Mix Substation Location Summary'!$B254,'AH Data Pivot'!$G$3:$G$1297)-Z254</f>
        <v>0</v>
      </c>
      <c r="AE254" s="150">
        <f>SUMIF('AH Data Pivot'!$B$3:$B$1297,'Mix Substation Location Summary'!$B254,'AH Data Pivot'!$H$3:$H$1297)</f>
        <v>0</v>
      </c>
      <c r="AF254" s="186">
        <f>SUMIF('AH Data Pivot'!$B$3:$B$1297,'Mix Substation Location Summary'!$B254,'AH Data Pivot'!$H$3:$H$1297)-AE254</f>
        <v>0</v>
      </c>
      <c r="AI254" s="120">
        <f t="shared" ref="AI254:AI318" si="63">IF(F254+K254+P254=0,"",1)</f>
        <v>1</v>
      </c>
      <c r="AJ254" s="119" t="str">
        <f t="shared" si="37"/>
        <v/>
      </c>
      <c r="AL254" s="20">
        <f t="shared" si="36"/>
        <v>4756</v>
      </c>
      <c r="AM254" s="20">
        <f>VLOOKUP(AL254,'TS by Location'!R:R,1,FALSE)</f>
        <v>4756</v>
      </c>
      <c r="AN254" s="20" t="e">
        <f>VLOOKUP(AL254,'DS by Location'!Q:Q,1,FALSE)</f>
        <v>#N/A</v>
      </c>
      <c r="AO254" s="20">
        <f>+VLOOKUP(AL254,'AH Data Pivot'!$B:$B,1,)</f>
        <v>4756</v>
      </c>
    </row>
    <row r="255" spans="2:41" x14ac:dyDescent="0.25">
      <c r="B255" s="171">
        <v>4759</v>
      </c>
      <c r="C255" s="171" t="str">
        <f t="shared" si="35"/>
        <v/>
      </c>
      <c r="F255" s="149">
        <f>SUMIF('AH Data Pivot'!$B$3:$B$1297,'Mix Substation Location Summary'!$B255,'AH Data Pivot'!$C$3:$C$1297)</f>
        <v>33310</v>
      </c>
      <c r="G255" s="155">
        <f>SUMIF('AH Data Pivot'!$B$3:$B$1297,'Mix Substation Location Summary'!$B255,'AH Data Pivot'!$C$3:$C$1297)-F255</f>
        <v>0</v>
      </c>
      <c r="K255" s="149">
        <f>SUMIF('AH Data Pivot'!$B$3:$B$1297,'Mix Substation Location Summary'!$B255,'AH Data Pivot'!$D$3:$D$1297)</f>
        <v>0</v>
      </c>
      <c r="L255" s="197">
        <f>SUMIF('AH Data Pivot'!$B$3:$B$1297,'Mix Substation Location Summary'!$B255,'AH Data Pivot'!$D$3:$D$1297)-K255</f>
        <v>0</v>
      </c>
      <c r="P255" s="150">
        <f>SUMIF('AH Data Pivot'!$B$3:$B$1297,'Mix Substation Location Summary'!$B255,'AH Data Pivot'!$E$3:$E$1297)</f>
        <v>0</v>
      </c>
      <c r="Q255" s="195">
        <f>SUMIF('AH Data Pivot'!$B$3:$B$1297,'Mix Substation Location Summary'!$B255,'AH Data Pivot'!$E$3:$E$1297)-P255</f>
        <v>0</v>
      </c>
      <c r="U255" s="150">
        <f>SUMIF('AH Data Pivot'!$B$3:$B$1297,'Mix Substation Location Summary'!$B255,'AH Data Pivot'!$F$3:$F$1297)</f>
        <v>0</v>
      </c>
      <c r="V255" s="186">
        <f>SUMIF('AH Data Pivot'!$B$3:$B$1297,'Mix Substation Location Summary'!$B255,'AH Data Pivot'!$F$3:$F$1297)-U255</f>
        <v>0</v>
      </c>
      <c r="W255" s="171"/>
      <c r="Z255" s="150">
        <f>SUMIF('AH Data Pivot'!$B$3:$B$1297,'Mix Substation Location Summary'!$B255,'AH Data Pivot'!$G$3:$G$1297)</f>
        <v>0</v>
      </c>
      <c r="AA255" s="155">
        <f>SUMIF('AH Data Pivot'!$B$3:$B$1297,'Mix Substation Location Summary'!$B255,'AH Data Pivot'!$G$3:$G$1297)-Z255</f>
        <v>0</v>
      </c>
      <c r="AE255" s="150">
        <f>SUMIF('AH Data Pivot'!$B$3:$B$1297,'Mix Substation Location Summary'!$B255,'AH Data Pivot'!$H$3:$H$1297)</f>
        <v>0</v>
      </c>
      <c r="AF255" s="186">
        <f>SUMIF('AH Data Pivot'!$B$3:$B$1297,'Mix Substation Location Summary'!$B255,'AH Data Pivot'!$H$3:$H$1297)-AE255</f>
        <v>0</v>
      </c>
      <c r="AI255" s="120">
        <f t="shared" si="63"/>
        <v>1</v>
      </c>
      <c r="AJ255" s="119" t="str">
        <f t="shared" ref="AJ255:AJ318" si="64">IF(U255+Z255+AE255=0,"",1)</f>
        <v/>
      </c>
      <c r="AL255" s="20">
        <f t="shared" si="36"/>
        <v>4759</v>
      </c>
      <c r="AM255" s="20">
        <f>VLOOKUP(AL255,'TS by Location'!R:R,1,FALSE)</f>
        <v>4759</v>
      </c>
      <c r="AN255" s="20" t="e">
        <f>VLOOKUP(AL255,'DS by Location'!Q:Q,1,FALSE)</f>
        <v>#N/A</v>
      </c>
      <c r="AO255" s="20">
        <f>+VLOOKUP(AL255,'AH Data Pivot'!$B:$B,1,)</f>
        <v>4759</v>
      </c>
    </row>
    <row r="256" spans="2:41" x14ac:dyDescent="0.25">
      <c r="B256" s="171">
        <v>4781</v>
      </c>
      <c r="C256" s="171" t="str">
        <f t="shared" si="35"/>
        <v/>
      </c>
      <c r="F256" s="149">
        <f>SUMIF('AH Data Pivot'!$B$3:$B$1297,'Mix Substation Location Summary'!$B256,'AH Data Pivot'!$C$3:$C$1297)</f>
        <v>1277.33</v>
      </c>
      <c r="G256" s="155">
        <f>SUMIF('AH Data Pivot'!$B$3:$B$1297,'Mix Substation Location Summary'!$B256,'AH Data Pivot'!$C$3:$C$1297)-F256</f>
        <v>0</v>
      </c>
      <c r="K256" s="149">
        <f>SUMIF('AH Data Pivot'!$B$3:$B$1297,'Mix Substation Location Summary'!$B256,'AH Data Pivot'!$D$3:$D$1297)</f>
        <v>0</v>
      </c>
      <c r="L256" s="197">
        <f>SUMIF('AH Data Pivot'!$B$3:$B$1297,'Mix Substation Location Summary'!$B256,'AH Data Pivot'!$D$3:$D$1297)-K256</f>
        <v>0</v>
      </c>
      <c r="P256" s="150">
        <f>SUMIF('AH Data Pivot'!$B$3:$B$1297,'Mix Substation Location Summary'!$B256,'AH Data Pivot'!$E$3:$E$1297)</f>
        <v>0</v>
      </c>
      <c r="Q256" s="195">
        <f>SUMIF('AH Data Pivot'!$B$3:$B$1297,'Mix Substation Location Summary'!$B256,'AH Data Pivot'!$E$3:$E$1297)-P256</f>
        <v>0</v>
      </c>
      <c r="U256" s="150">
        <f>SUMIF('AH Data Pivot'!$B$3:$B$1297,'Mix Substation Location Summary'!$B256,'AH Data Pivot'!$F$3:$F$1297)</f>
        <v>0</v>
      </c>
      <c r="V256" s="186">
        <f>SUMIF('AH Data Pivot'!$B$3:$B$1297,'Mix Substation Location Summary'!$B256,'AH Data Pivot'!$F$3:$F$1297)-U256</f>
        <v>0</v>
      </c>
      <c r="W256" s="171"/>
      <c r="Z256" s="150">
        <f>SUMIF('AH Data Pivot'!$B$3:$B$1297,'Mix Substation Location Summary'!$B256,'AH Data Pivot'!$G$3:$G$1297)</f>
        <v>0</v>
      </c>
      <c r="AA256" s="155">
        <f>SUMIF('AH Data Pivot'!$B$3:$B$1297,'Mix Substation Location Summary'!$B256,'AH Data Pivot'!$G$3:$G$1297)-Z256</f>
        <v>0</v>
      </c>
      <c r="AE256" s="150">
        <f>SUMIF('AH Data Pivot'!$B$3:$B$1297,'Mix Substation Location Summary'!$B256,'AH Data Pivot'!$H$3:$H$1297)</f>
        <v>0</v>
      </c>
      <c r="AF256" s="186">
        <f>SUMIF('AH Data Pivot'!$B$3:$B$1297,'Mix Substation Location Summary'!$B256,'AH Data Pivot'!$H$3:$H$1297)-AE256</f>
        <v>0</v>
      </c>
      <c r="AI256" s="120">
        <f t="shared" si="63"/>
        <v>1</v>
      </c>
      <c r="AJ256" s="119" t="str">
        <f t="shared" si="64"/>
        <v/>
      </c>
      <c r="AL256" s="20">
        <f t="shared" si="36"/>
        <v>4781</v>
      </c>
      <c r="AM256" s="20">
        <f>VLOOKUP(AL256,'TS by Location'!R:R,1,FALSE)</f>
        <v>4781</v>
      </c>
      <c r="AN256" s="20" t="e">
        <f>VLOOKUP(AL256,'DS by Location'!Q:Q,1,FALSE)</f>
        <v>#N/A</v>
      </c>
      <c r="AO256" s="20">
        <f>+VLOOKUP(AL256,'AH Data Pivot'!$B:$B,1,)</f>
        <v>4781</v>
      </c>
    </row>
    <row r="257" spans="2:41" x14ac:dyDescent="0.25">
      <c r="B257" s="171">
        <v>4782</v>
      </c>
      <c r="C257" s="171" t="str">
        <f t="shared" si="35"/>
        <v/>
      </c>
      <c r="F257" s="149">
        <f>SUMIF('AH Data Pivot'!$B$3:$B$1297,'Mix Substation Location Summary'!$B257,'AH Data Pivot'!$C$3:$C$1297)</f>
        <v>165196.31000000003</v>
      </c>
      <c r="G257" s="155">
        <f>SUMIF('AH Data Pivot'!$B$3:$B$1297,'Mix Substation Location Summary'!$B257,'AH Data Pivot'!$C$3:$C$1297)-F257</f>
        <v>0</v>
      </c>
      <c r="K257" s="149">
        <f>SUMIF('AH Data Pivot'!$B$3:$B$1297,'Mix Substation Location Summary'!$B257,'AH Data Pivot'!$D$3:$D$1297)</f>
        <v>0</v>
      </c>
      <c r="L257" s="197">
        <f>SUMIF('AH Data Pivot'!$B$3:$B$1297,'Mix Substation Location Summary'!$B257,'AH Data Pivot'!$D$3:$D$1297)-K257</f>
        <v>0</v>
      </c>
      <c r="P257" s="150">
        <f>SUMIF('AH Data Pivot'!$B$3:$B$1297,'Mix Substation Location Summary'!$B257,'AH Data Pivot'!$E$3:$E$1297)</f>
        <v>0</v>
      </c>
      <c r="Q257" s="195">
        <f>SUMIF('AH Data Pivot'!$B$3:$B$1297,'Mix Substation Location Summary'!$B257,'AH Data Pivot'!$E$3:$E$1297)-P257</f>
        <v>0</v>
      </c>
      <c r="U257" s="150">
        <f>SUMIF('AH Data Pivot'!$B$3:$B$1297,'Mix Substation Location Summary'!$B257,'AH Data Pivot'!$F$3:$F$1297)</f>
        <v>0</v>
      </c>
      <c r="V257" s="186">
        <f>SUMIF('AH Data Pivot'!$B$3:$B$1297,'Mix Substation Location Summary'!$B257,'AH Data Pivot'!$F$3:$F$1297)-U257</f>
        <v>0</v>
      </c>
      <c r="W257" s="171"/>
      <c r="Z257" s="150">
        <f>SUMIF('AH Data Pivot'!$B$3:$B$1297,'Mix Substation Location Summary'!$B257,'AH Data Pivot'!$G$3:$G$1297)</f>
        <v>0</v>
      </c>
      <c r="AA257" s="155">
        <f>SUMIF('AH Data Pivot'!$B$3:$B$1297,'Mix Substation Location Summary'!$B257,'AH Data Pivot'!$G$3:$G$1297)-Z257</f>
        <v>0</v>
      </c>
      <c r="AE257" s="150">
        <f>SUMIF('AH Data Pivot'!$B$3:$B$1297,'Mix Substation Location Summary'!$B257,'AH Data Pivot'!$H$3:$H$1297)</f>
        <v>0</v>
      </c>
      <c r="AF257" s="186">
        <f>SUMIF('AH Data Pivot'!$B$3:$B$1297,'Mix Substation Location Summary'!$B257,'AH Data Pivot'!$H$3:$H$1297)-AE257</f>
        <v>0</v>
      </c>
      <c r="AI257" s="120">
        <f t="shared" si="63"/>
        <v>1</v>
      </c>
      <c r="AJ257" s="119" t="str">
        <f t="shared" si="64"/>
        <v/>
      </c>
      <c r="AL257" s="20">
        <f t="shared" si="36"/>
        <v>4782</v>
      </c>
      <c r="AM257" s="20">
        <f>VLOOKUP(AL257,'TS by Location'!R:R,1,FALSE)</f>
        <v>4782</v>
      </c>
      <c r="AN257" s="20" t="e">
        <f>VLOOKUP(AL257,'DS by Location'!Q:Q,1,FALSE)</f>
        <v>#N/A</v>
      </c>
      <c r="AO257" s="20">
        <f>+VLOOKUP(AL257,'AH Data Pivot'!$B:$B,1,)</f>
        <v>4782</v>
      </c>
    </row>
    <row r="258" spans="2:41" x14ac:dyDescent="0.25">
      <c r="B258" s="171">
        <v>4799</v>
      </c>
      <c r="C258" s="171" t="str">
        <f t="shared" si="35"/>
        <v/>
      </c>
      <c r="F258" s="149">
        <f>SUMIF('AH Data Pivot'!$B$3:$B$1297,'Mix Substation Location Summary'!$B258,'AH Data Pivot'!$C$3:$C$1297)</f>
        <v>0</v>
      </c>
      <c r="G258" s="155">
        <f>SUMIF('AH Data Pivot'!$B$3:$B$1297,'Mix Substation Location Summary'!$B258,'AH Data Pivot'!$C$3:$C$1297)-F258</f>
        <v>0</v>
      </c>
      <c r="K258" s="149">
        <f>SUMIF('AH Data Pivot'!$B$3:$B$1297,'Mix Substation Location Summary'!$B258,'AH Data Pivot'!$D$3:$D$1297)</f>
        <v>321804.63</v>
      </c>
      <c r="L258" s="197">
        <f>SUMIF('AH Data Pivot'!$B$3:$B$1297,'Mix Substation Location Summary'!$B258,'AH Data Pivot'!$D$3:$D$1297)-K258</f>
        <v>0</v>
      </c>
      <c r="P258" s="150">
        <f>SUMIF('AH Data Pivot'!$B$3:$B$1297,'Mix Substation Location Summary'!$B258,'AH Data Pivot'!$E$3:$E$1297)</f>
        <v>0</v>
      </c>
      <c r="Q258" s="195">
        <f>SUMIF('AH Data Pivot'!$B$3:$B$1297,'Mix Substation Location Summary'!$B258,'AH Data Pivot'!$E$3:$E$1297)-P258</f>
        <v>0</v>
      </c>
      <c r="U258" s="150">
        <f>SUMIF('AH Data Pivot'!$B$3:$B$1297,'Mix Substation Location Summary'!$B258,'AH Data Pivot'!$F$3:$F$1297)</f>
        <v>0</v>
      </c>
      <c r="V258" s="186">
        <f>SUMIF('AH Data Pivot'!$B$3:$B$1297,'Mix Substation Location Summary'!$B258,'AH Data Pivot'!$F$3:$F$1297)-U258</f>
        <v>0</v>
      </c>
      <c r="W258" s="171"/>
      <c r="Z258" s="150">
        <f>SUMIF('AH Data Pivot'!$B$3:$B$1297,'Mix Substation Location Summary'!$B258,'AH Data Pivot'!$G$3:$G$1297)</f>
        <v>0</v>
      </c>
      <c r="AA258" s="155">
        <f>SUMIF('AH Data Pivot'!$B$3:$B$1297,'Mix Substation Location Summary'!$B258,'AH Data Pivot'!$G$3:$G$1297)-Z258</f>
        <v>0</v>
      </c>
      <c r="AE258" s="150">
        <f>SUMIF('AH Data Pivot'!$B$3:$B$1297,'Mix Substation Location Summary'!$B258,'AH Data Pivot'!$H$3:$H$1297)</f>
        <v>0</v>
      </c>
      <c r="AF258" s="186">
        <f>SUMIF('AH Data Pivot'!$B$3:$B$1297,'Mix Substation Location Summary'!$B258,'AH Data Pivot'!$H$3:$H$1297)-AE258</f>
        <v>0</v>
      </c>
      <c r="AI258" s="120">
        <f t="shared" si="63"/>
        <v>1</v>
      </c>
      <c r="AJ258" s="119" t="str">
        <f t="shared" si="64"/>
        <v/>
      </c>
      <c r="AL258" s="20">
        <f t="shared" si="36"/>
        <v>4799</v>
      </c>
      <c r="AM258" s="20">
        <f>VLOOKUP(AL258,'TS by Location'!R:R,1,FALSE)</f>
        <v>4799</v>
      </c>
      <c r="AN258" s="20" t="e">
        <f>VLOOKUP(AL258,'DS by Location'!Q:Q,1,FALSE)</f>
        <v>#N/A</v>
      </c>
      <c r="AO258" s="20">
        <f>+VLOOKUP(AL258,'AH Data Pivot'!$B:$B,1,)</f>
        <v>4799</v>
      </c>
    </row>
    <row r="259" spans="2:41" x14ac:dyDescent="0.25">
      <c r="B259" s="171">
        <v>4800</v>
      </c>
      <c r="C259" s="171" t="str">
        <f t="shared" si="35"/>
        <v/>
      </c>
      <c r="F259" s="149">
        <f>SUMIF('AH Data Pivot'!$B$3:$B$1297,'Mix Substation Location Summary'!$B259,'AH Data Pivot'!$C$3:$C$1297)</f>
        <v>2930.68</v>
      </c>
      <c r="G259" s="155">
        <f>SUMIF('AH Data Pivot'!$B$3:$B$1297,'Mix Substation Location Summary'!$B259,'AH Data Pivot'!$C$3:$C$1297)-F259</f>
        <v>0</v>
      </c>
      <c r="K259" s="149">
        <f>SUMIF('AH Data Pivot'!$B$3:$B$1297,'Mix Substation Location Summary'!$B259,'AH Data Pivot'!$D$3:$D$1297)</f>
        <v>48456.639999999999</v>
      </c>
      <c r="L259" s="197">
        <f>SUMIF('AH Data Pivot'!$B$3:$B$1297,'Mix Substation Location Summary'!$B259,'AH Data Pivot'!$D$3:$D$1297)-K259</f>
        <v>0</v>
      </c>
      <c r="P259" s="150">
        <f>SUMIF('AH Data Pivot'!$B$3:$B$1297,'Mix Substation Location Summary'!$B259,'AH Data Pivot'!$E$3:$E$1297)</f>
        <v>740607.88</v>
      </c>
      <c r="Q259" s="195">
        <f>SUMIF('AH Data Pivot'!$B$3:$B$1297,'Mix Substation Location Summary'!$B259,'AH Data Pivot'!$E$3:$E$1297)-P259</f>
        <v>0</v>
      </c>
      <c r="U259" s="150">
        <f>SUMIF('AH Data Pivot'!$B$3:$B$1297,'Mix Substation Location Summary'!$B259,'AH Data Pivot'!$F$3:$F$1297)</f>
        <v>0</v>
      </c>
      <c r="V259" s="186">
        <f>SUMIF('AH Data Pivot'!$B$3:$B$1297,'Mix Substation Location Summary'!$B259,'AH Data Pivot'!$F$3:$F$1297)-U259</f>
        <v>0</v>
      </c>
      <c r="W259" s="171"/>
      <c r="Z259" s="150">
        <f>SUMIF('AH Data Pivot'!$B$3:$B$1297,'Mix Substation Location Summary'!$B259,'AH Data Pivot'!$G$3:$G$1297)</f>
        <v>0</v>
      </c>
      <c r="AA259" s="155">
        <f>SUMIF('AH Data Pivot'!$B$3:$B$1297,'Mix Substation Location Summary'!$B259,'AH Data Pivot'!$G$3:$G$1297)-Z259</f>
        <v>0</v>
      </c>
      <c r="AE259" s="150">
        <f>SUMIF('AH Data Pivot'!$B$3:$B$1297,'Mix Substation Location Summary'!$B259,'AH Data Pivot'!$H$3:$H$1297)</f>
        <v>0</v>
      </c>
      <c r="AF259" s="186">
        <f>SUMIF('AH Data Pivot'!$B$3:$B$1297,'Mix Substation Location Summary'!$B259,'AH Data Pivot'!$H$3:$H$1297)-AE259</f>
        <v>0</v>
      </c>
      <c r="AI259" s="120">
        <f t="shared" si="63"/>
        <v>1</v>
      </c>
      <c r="AJ259" s="119" t="str">
        <f t="shared" si="64"/>
        <v/>
      </c>
      <c r="AL259" s="20">
        <f t="shared" si="36"/>
        <v>4800</v>
      </c>
      <c r="AM259" s="20">
        <f>VLOOKUP(AL259,'TS by Location'!R:R,1,FALSE)</f>
        <v>4800</v>
      </c>
      <c r="AN259" s="20" t="e">
        <f>VLOOKUP(AL259,'DS by Location'!Q:Q,1,FALSE)</f>
        <v>#N/A</v>
      </c>
      <c r="AO259" s="20">
        <f>+VLOOKUP(AL259,'AH Data Pivot'!$B:$B,1,)</f>
        <v>4800</v>
      </c>
    </row>
    <row r="260" spans="2:41" x14ac:dyDescent="0.25">
      <c r="B260" s="172">
        <v>4805</v>
      </c>
      <c r="C260" s="171" t="str">
        <f t="shared" si="35"/>
        <v/>
      </c>
      <c r="F260" s="149">
        <f>SUMIF('AH Data Pivot'!$B$3:$B$1297,'Mix Substation Location Summary'!$B260,'AH Data Pivot'!$C$3:$C$1297)</f>
        <v>0</v>
      </c>
      <c r="G260" s="155">
        <f>SUMIF('AH Data Pivot'!$B$3:$B$1297,'Mix Substation Location Summary'!$B260,'AH Data Pivot'!$C$3:$C$1297)-F260</f>
        <v>0</v>
      </c>
      <c r="K260" s="149">
        <f>SUMIF('AH Data Pivot'!$B$3:$B$1297,'Mix Substation Location Summary'!$B260,'AH Data Pivot'!$D$3:$D$1297)</f>
        <v>118500.11</v>
      </c>
      <c r="L260" s="197">
        <f>SUMIF('AH Data Pivot'!$B$3:$B$1297,'Mix Substation Location Summary'!$B260,'AH Data Pivot'!$D$3:$D$1297)-K260</f>
        <v>0</v>
      </c>
      <c r="P260" s="150">
        <f>SUMIF('AH Data Pivot'!$B$3:$B$1297,'Mix Substation Location Summary'!$B260,'AH Data Pivot'!$E$3:$E$1297)</f>
        <v>0</v>
      </c>
      <c r="Q260" s="195">
        <f>SUMIF('AH Data Pivot'!$B$3:$B$1297,'Mix Substation Location Summary'!$B260,'AH Data Pivot'!$E$3:$E$1297)-P260</f>
        <v>0</v>
      </c>
      <c r="U260" s="150">
        <f>SUMIF('AH Data Pivot'!$B$3:$B$1297,'Mix Substation Location Summary'!$B260,'AH Data Pivot'!$F$3:$F$1297)</f>
        <v>140014.41</v>
      </c>
      <c r="V260" s="186">
        <f>SUMIF('AH Data Pivot'!$B$3:$B$1297,'Mix Substation Location Summary'!$B260,'AH Data Pivot'!$F$3:$F$1297)-U260</f>
        <v>0</v>
      </c>
      <c r="W260" s="171"/>
      <c r="Z260" s="150">
        <f>SUMIF('AH Data Pivot'!$B$3:$B$1297,'Mix Substation Location Summary'!$B260,'AH Data Pivot'!$G$3:$G$1297)</f>
        <v>0</v>
      </c>
      <c r="AA260" s="155">
        <f>SUMIF('AH Data Pivot'!$B$3:$B$1297,'Mix Substation Location Summary'!$B260,'AH Data Pivot'!$G$3:$G$1297)-Z260</f>
        <v>0</v>
      </c>
      <c r="AE260" s="150">
        <f>SUMIF('AH Data Pivot'!$B$3:$B$1297,'Mix Substation Location Summary'!$B260,'AH Data Pivot'!$H$3:$H$1297)</f>
        <v>0</v>
      </c>
      <c r="AF260" s="186">
        <f>SUMIF('AH Data Pivot'!$B$3:$B$1297,'Mix Substation Location Summary'!$B260,'AH Data Pivot'!$H$3:$H$1297)-AE260</f>
        <v>0</v>
      </c>
      <c r="AI260" s="120">
        <f t="shared" si="63"/>
        <v>1</v>
      </c>
      <c r="AJ260" s="119">
        <f t="shared" si="64"/>
        <v>1</v>
      </c>
      <c r="AL260" s="20">
        <f t="shared" ref="AL260:AL323" si="65">1*B:B</f>
        <v>4805</v>
      </c>
      <c r="AM260" s="20">
        <f>VLOOKUP(AL260,'TS by Location'!R:R,1,FALSE)</f>
        <v>4805</v>
      </c>
      <c r="AN260" s="20">
        <f>VLOOKUP(AL260,'DS by Location'!Q:Q,1,FALSE)</f>
        <v>4805</v>
      </c>
      <c r="AO260" s="20">
        <f>+VLOOKUP(AL260,'AH Data Pivot'!$B:$B,1,)</f>
        <v>4805</v>
      </c>
    </row>
    <row r="261" spans="2:41" x14ac:dyDescent="0.25">
      <c r="B261" s="172">
        <v>4808</v>
      </c>
      <c r="C261" s="171" t="str">
        <f t="shared" si="35"/>
        <v/>
      </c>
      <c r="F261" s="149">
        <f>SUMIF('AH Data Pivot'!$B$3:$B$1297,'Mix Substation Location Summary'!$B261,'AH Data Pivot'!$C$3:$C$1297)</f>
        <v>0</v>
      </c>
      <c r="G261" s="155">
        <f>SUMIF('AH Data Pivot'!$B$3:$B$1297,'Mix Substation Location Summary'!$B261,'AH Data Pivot'!$C$3:$C$1297)-F261</f>
        <v>0</v>
      </c>
      <c r="K261" s="149">
        <f>SUMIF('AH Data Pivot'!$B$3:$B$1297,'Mix Substation Location Summary'!$B261,'AH Data Pivot'!$D$3:$D$1297)</f>
        <v>1034.78</v>
      </c>
      <c r="L261" s="197">
        <f>SUMIF('AH Data Pivot'!$B$3:$B$1297,'Mix Substation Location Summary'!$B261,'AH Data Pivot'!$D$3:$D$1297)-K261</f>
        <v>0</v>
      </c>
      <c r="P261" s="150">
        <f>SUMIF('AH Data Pivot'!$B$3:$B$1297,'Mix Substation Location Summary'!$B261,'AH Data Pivot'!$E$3:$E$1297)</f>
        <v>0</v>
      </c>
      <c r="Q261" s="195">
        <f>SUMIF('AH Data Pivot'!$B$3:$B$1297,'Mix Substation Location Summary'!$B261,'AH Data Pivot'!$E$3:$E$1297)-P261</f>
        <v>0</v>
      </c>
      <c r="U261" s="150">
        <f>SUMIF('AH Data Pivot'!$B$3:$B$1297,'Mix Substation Location Summary'!$B261,'AH Data Pivot'!$F$3:$F$1297)</f>
        <v>0</v>
      </c>
      <c r="V261" s="186">
        <f>SUMIF('AH Data Pivot'!$B$3:$B$1297,'Mix Substation Location Summary'!$B261,'AH Data Pivot'!$F$3:$F$1297)-U261</f>
        <v>0</v>
      </c>
      <c r="W261" s="171"/>
      <c r="Z261" s="150">
        <f>SUMIF('AH Data Pivot'!$B$3:$B$1297,'Mix Substation Location Summary'!$B261,'AH Data Pivot'!$G$3:$G$1297)</f>
        <v>0</v>
      </c>
      <c r="AA261" s="155">
        <f>SUMIF('AH Data Pivot'!$B$3:$B$1297,'Mix Substation Location Summary'!$B261,'AH Data Pivot'!$G$3:$G$1297)-Z261</f>
        <v>0</v>
      </c>
      <c r="AE261" s="150">
        <f>SUMIF('AH Data Pivot'!$B$3:$B$1297,'Mix Substation Location Summary'!$B261,'AH Data Pivot'!$H$3:$H$1297)</f>
        <v>0</v>
      </c>
      <c r="AF261" s="186">
        <f>SUMIF('AH Data Pivot'!$B$3:$B$1297,'Mix Substation Location Summary'!$B261,'AH Data Pivot'!$H$3:$H$1297)-AE261</f>
        <v>0</v>
      </c>
      <c r="AI261" s="120">
        <f t="shared" si="63"/>
        <v>1</v>
      </c>
      <c r="AJ261" s="119" t="str">
        <f t="shared" si="64"/>
        <v/>
      </c>
      <c r="AL261" s="20">
        <f t="shared" si="65"/>
        <v>4808</v>
      </c>
      <c r="AM261" s="20">
        <f>VLOOKUP(AL261,'TS by Location'!R:R,1,FALSE)</f>
        <v>4808</v>
      </c>
      <c r="AN261" s="20" t="e">
        <f>VLOOKUP(AL261,'DS by Location'!Q:Q,1,FALSE)</f>
        <v>#N/A</v>
      </c>
      <c r="AO261" s="20">
        <f>+VLOOKUP(AL261,'AH Data Pivot'!$B:$B,1,)</f>
        <v>4808</v>
      </c>
    </row>
    <row r="262" spans="2:41" x14ac:dyDescent="0.25">
      <c r="B262" s="172">
        <v>4818</v>
      </c>
      <c r="C262" s="171" t="str">
        <f t="shared" si="35"/>
        <v/>
      </c>
      <c r="F262" s="149">
        <f>SUMIF('AH Data Pivot'!$B$3:$B$1297,'Mix Substation Location Summary'!$B262,'AH Data Pivot'!$C$3:$C$1297)</f>
        <v>0</v>
      </c>
      <c r="G262" s="155">
        <f>SUMIF('AH Data Pivot'!$B$3:$B$1297,'Mix Substation Location Summary'!$B262,'AH Data Pivot'!$C$3:$C$1297)-F262</f>
        <v>0</v>
      </c>
      <c r="K262" s="149">
        <f>SUMIF('AH Data Pivot'!$B$3:$B$1297,'Mix Substation Location Summary'!$B262,'AH Data Pivot'!$D$3:$D$1297)</f>
        <v>937.35</v>
      </c>
      <c r="L262" s="197">
        <f>SUMIF('AH Data Pivot'!$B$3:$B$1297,'Mix Substation Location Summary'!$B262,'AH Data Pivot'!$D$3:$D$1297)-K262</f>
        <v>0</v>
      </c>
      <c r="P262" s="150">
        <f>SUMIF('AH Data Pivot'!$B$3:$B$1297,'Mix Substation Location Summary'!$B262,'AH Data Pivot'!$E$3:$E$1297)</f>
        <v>0</v>
      </c>
      <c r="Q262" s="195">
        <f>SUMIF('AH Data Pivot'!$B$3:$B$1297,'Mix Substation Location Summary'!$B262,'AH Data Pivot'!$E$3:$E$1297)-P262</f>
        <v>0</v>
      </c>
      <c r="U262" s="150">
        <f>SUMIF('AH Data Pivot'!$B$3:$B$1297,'Mix Substation Location Summary'!$B262,'AH Data Pivot'!$F$3:$F$1297)</f>
        <v>0</v>
      </c>
      <c r="V262" s="186">
        <f>SUMIF('AH Data Pivot'!$B$3:$B$1297,'Mix Substation Location Summary'!$B262,'AH Data Pivot'!$F$3:$F$1297)-U262</f>
        <v>0</v>
      </c>
      <c r="W262" s="171"/>
      <c r="Z262" s="150">
        <f>SUMIF('AH Data Pivot'!$B$3:$B$1297,'Mix Substation Location Summary'!$B262,'AH Data Pivot'!$G$3:$G$1297)</f>
        <v>0</v>
      </c>
      <c r="AA262" s="155">
        <f>SUMIF('AH Data Pivot'!$B$3:$B$1297,'Mix Substation Location Summary'!$B262,'AH Data Pivot'!$G$3:$G$1297)-Z262</f>
        <v>0</v>
      </c>
      <c r="AE262" s="150">
        <f>SUMIF('AH Data Pivot'!$B$3:$B$1297,'Mix Substation Location Summary'!$B262,'AH Data Pivot'!$H$3:$H$1297)</f>
        <v>0</v>
      </c>
      <c r="AF262" s="186">
        <f>SUMIF('AH Data Pivot'!$B$3:$B$1297,'Mix Substation Location Summary'!$B262,'AH Data Pivot'!$H$3:$H$1297)-AE262</f>
        <v>0</v>
      </c>
      <c r="AI262" s="120">
        <f t="shared" si="63"/>
        <v>1</v>
      </c>
      <c r="AJ262" s="119" t="str">
        <f t="shared" si="64"/>
        <v/>
      </c>
      <c r="AL262" s="20">
        <f t="shared" si="65"/>
        <v>4818</v>
      </c>
      <c r="AM262" s="20">
        <f>VLOOKUP(AL262,'TS by Location'!R:R,1,FALSE)</f>
        <v>4818</v>
      </c>
      <c r="AN262" s="20" t="e">
        <f>VLOOKUP(AL262,'DS by Location'!Q:Q,1,FALSE)</f>
        <v>#N/A</v>
      </c>
      <c r="AO262" s="20">
        <f>+VLOOKUP(AL262,'AH Data Pivot'!$B:$B,1,)</f>
        <v>4818</v>
      </c>
    </row>
    <row r="263" spans="2:41" x14ac:dyDescent="0.25">
      <c r="B263" s="172">
        <v>4820</v>
      </c>
      <c r="C263" s="171" t="str">
        <f t="shared" ref="C263" si="66">IFERROR(MATCH(B263,$B$4:$B$60,0),"")</f>
        <v/>
      </c>
      <c r="F263" s="149">
        <f>SUMIF('AH Data Pivot'!$B$3:$B$1297,'Mix Substation Location Summary'!$B263,'AH Data Pivot'!$C$3:$C$1297)</f>
        <v>0</v>
      </c>
      <c r="G263" s="155">
        <f>SUMIF('AH Data Pivot'!$B$3:$B$1297,'Mix Substation Location Summary'!$B263,'AH Data Pivot'!$C$3:$C$1297)-F263</f>
        <v>0</v>
      </c>
      <c r="K263" s="149">
        <f>SUMIF('AH Data Pivot'!$B$3:$B$1297,'Mix Substation Location Summary'!$B263,'AH Data Pivot'!$D$3:$D$1297)</f>
        <v>44239.42</v>
      </c>
      <c r="L263" s="197">
        <f>SUMIF('AH Data Pivot'!$B$3:$B$1297,'Mix Substation Location Summary'!$B263,'AH Data Pivot'!$D$3:$D$1297)-K263</f>
        <v>0</v>
      </c>
      <c r="P263" s="150">
        <f>SUMIF('AH Data Pivot'!$B$3:$B$1297,'Mix Substation Location Summary'!$B263,'AH Data Pivot'!$E$3:$E$1297)</f>
        <v>26617.5</v>
      </c>
      <c r="Q263" s="195">
        <f>SUMIF('AH Data Pivot'!$B$3:$B$1297,'Mix Substation Location Summary'!$B263,'AH Data Pivot'!$E$3:$E$1297)-P263</f>
        <v>0</v>
      </c>
      <c r="U263" s="150">
        <f>SUMIF('AH Data Pivot'!$B$3:$B$1297,'Mix Substation Location Summary'!$B263,'AH Data Pivot'!$F$3:$F$1297)</f>
        <v>0</v>
      </c>
      <c r="V263" s="186">
        <f>SUMIF('AH Data Pivot'!$B$3:$B$1297,'Mix Substation Location Summary'!$B263,'AH Data Pivot'!$F$3:$F$1297)-U263</f>
        <v>0</v>
      </c>
      <c r="W263" s="171"/>
      <c r="Z263" s="150">
        <f>SUMIF('AH Data Pivot'!$B$3:$B$1297,'Mix Substation Location Summary'!$B263,'AH Data Pivot'!$G$3:$G$1297)</f>
        <v>0</v>
      </c>
      <c r="AA263" s="155">
        <f>SUMIF('AH Data Pivot'!$B$3:$B$1297,'Mix Substation Location Summary'!$B263,'AH Data Pivot'!$G$3:$G$1297)-Z263</f>
        <v>0</v>
      </c>
      <c r="AE263" s="150">
        <f>SUMIF('AH Data Pivot'!$B$3:$B$1297,'Mix Substation Location Summary'!$B263,'AH Data Pivot'!$H$3:$H$1297)</f>
        <v>0</v>
      </c>
      <c r="AF263" s="186">
        <f>SUMIF('AH Data Pivot'!$B$3:$B$1297,'Mix Substation Location Summary'!$B263,'AH Data Pivot'!$H$3:$H$1297)-AE263</f>
        <v>0</v>
      </c>
      <c r="AI263" s="120">
        <f t="shared" ref="AI263" si="67">IF(F263+K263+P263=0,"",1)</f>
        <v>1</v>
      </c>
      <c r="AJ263" s="119" t="str">
        <f t="shared" ref="AJ263" si="68">IF(U263+Z263+AE263=0,"",1)</f>
        <v/>
      </c>
      <c r="AL263" s="20">
        <f t="shared" si="65"/>
        <v>4820</v>
      </c>
      <c r="AM263" s="20">
        <f>VLOOKUP(AL263,'TS by Location'!R:R,1,FALSE)</f>
        <v>4820</v>
      </c>
      <c r="AN263" s="20" t="e">
        <f>VLOOKUP(AL263,'DS by Location'!Q:Q,1,FALSE)</f>
        <v>#N/A</v>
      </c>
      <c r="AO263" s="20">
        <f>+VLOOKUP(AL263,'AH Data Pivot'!$B:$B,1,)</f>
        <v>4820</v>
      </c>
    </row>
    <row r="264" spans="2:41" x14ac:dyDescent="0.25">
      <c r="B264" s="295">
        <v>4889</v>
      </c>
      <c r="C264" s="171" t="str">
        <f t="shared" si="35"/>
        <v/>
      </c>
      <c r="F264" s="149">
        <f>SUMIF('AH Data Pivot'!$B$3:$B$1297,'Mix Substation Location Summary'!$B264,'AH Data Pivot'!$C$3:$C$1297)</f>
        <v>0</v>
      </c>
      <c r="G264" s="155">
        <f>SUMIF('AH Data Pivot'!$B$3:$B$1297,'Mix Substation Location Summary'!$B264,'AH Data Pivot'!$C$3:$C$1297)-F264</f>
        <v>0</v>
      </c>
      <c r="K264" s="149">
        <f>SUMIF('AH Data Pivot'!$B$3:$B$1297,'Mix Substation Location Summary'!$B264,'AH Data Pivot'!$D$3:$D$1297)</f>
        <v>37273.5</v>
      </c>
      <c r="L264" s="197">
        <f>SUMIF('AH Data Pivot'!$B$3:$B$1297,'Mix Substation Location Summary'!$B264,'AH Data Pivot'!$D$3:$D$1297)-K264</f>
        <v>0</v>
      </c>
      <c r="P264" s="150">
        <f>SUMIF('AH Data Pivot'!$B$3:$B$1297,'Mix Substation Location Summary'!$B264,'AH Data Pivot'!$E$3:$E$1297)</f>
        <v>0</v>
      </c>
      <c r="Q264" s="195">
        <f>SUMIF('AH Data Pivot'!$B$3:$B$1297,'Mix Substation Location Summary'!$B264,'AH Data Pivot'!$E$3:$E$1297)-P264</f>
        <v>0</v>
      </c>
      <c r="U264" s="150">
        <f>SUMIF('AH Data Pivot'!$B$3:$B$1297,'Mix Substation Location Summary'!$B264,'AH Data Pivot'!$F$3:$F$1297)</f>
        <v>0</v>
      </c>
      <c r="V264" s="186">
        <f>SUMIF('AH Data Pivot'!$B$3:$B$1297,'Mix Substation Location Summary'!$B264,'AH Data Pivot'!$F$3:$F$1297)-U264</f>
        <v>0</v>
      </c>
      <c r="W264" s="171"/>
      <c r="Z264" s="150">
        <f>SUMIF('AH Data Pivot'!$B$3:$B$1297,'Mix Substation Location Summary'!$B264,'AH Data Pivot'!$G$3:$G$1297)</f>
        <v>0</v>
      </c>
      <c r="AA264" s="155">
        <f>SUMIF('AH Data Pivot'!$B$3:$B$1297,'Mix Substation Location Summary'!$B264,'AH Data Pivot'!$G$3:$G$1297)-Z264</f>
        <v>0</v>
      </c>
      <c r="AE264" s="150">
        <f>SUMIF('AH Data Pivot'!$B$3:$B$1297,'Mix Substation Location Summary'!$B264,'AH Data Pivot'!$H$3:$H$1297)</f>
        <v>0</v>
      </c>
      <c r="AF264" s="186">
        <f>SUMIF('AH Data Pivot'!$B$3:$B$1297,'Mix Substation Location Summary'!$B264,'AH Data Pivot'!$H$3:$H$1297)-AE264</f>
        <v>0</v>
      </c>
      <c r="AI264" s="120">
        <f t="shared" si="63"/>
        <v>1</v>
      </c>
      <c r="AJ264" s="119" t="str">
        <f t="shared" si="64"/>
        <v/>
      </c>
      <c r="AL264" s="20">
        <f t="shared" si="65"/>
        <v>4889</v>
      </c>
      <c r="AM264" s="20">
        <f>VLOOKUP(AL264,'TS by Location'!R:R,1,FALSE)</f>
        <v>4889</v>
      </c>
      <c r="AN264" s="20" t="e">
        <f>VLOOKUP(AL264,'DS by Location'!Q:Q,1,FALSE)</f>
        <v>#N/A</v>
      </c>
      <c r="AO264" s="20">
        <f>+VLOOKUP(AL264,'AH Data Pivot'!$B:$B,1,)</f>
        <v>4889</v>
      </c>
    </row>
    <row r="265" spans="2:41" x14ac:dyDescent="0.25">
      <c r="B265" s="172">
        <v>4950</v>
      </c>
      <c r="C265" s="171" t="str">
        <f t="shared" si="35"/>
        <v/>
      </c>
      <c r="F265" s="149">
        <f>SUMIF('AH Data Pivot'!$B$3:$B$1297,'Mix Substation Location Summary'!$B265,'AH Data Pivot'!$C$3:$C$1297)</f>
        <v>0</v>
      </c>
      <c r="G265" s="155">
        <f>SUMIF('AH Data Pivot'!$B$3:$B$1297,'Mix Substation Location Summary'!$B265,'AH Data Pivot'!$C$3:$C$1297)-F265</f>
        <v>0</v>
      </c>
      <c r="K265" s="149">
        <f>SUMIF('AH Data Pivot'!$B$3:$B$1297,'Mix Substation Location Summary'!$B265,'AH Data Pivot'!$D$3:$D$1297)</f>
        <v>185397.38</v>
      </c>
      <c r="L265" s="197">
        <f>SUMIF('AH Data Pivot'!$B$3:$B$1297,'Mix Substation Location Summary'!$B265,'AH Data Pivot'!$D$3:$D$1297)-K265</f>
        <v>0</v>
      </c>
      <c r="P265" s="150">
        <f>SUMIF('AH Data Pivot'!$B$3:$B$1297,'Mix Substation Location Summary'!$B265,'AH Data Pivot'!$E$3:$E$1297)</f>
        <v>0</v>
      </c>
      <c r="Q265" s="195">
        <f>SUMIF('AH Data Pivot'!$B$3:$B$1297,'Mix Substation Location Summary'!$B265,'AH Data Pivot'!$E$3:$E$1297)-P265</f>
        <v>0</v>
      </c>
      <c r="U265" s="150">
        <f>SUMIF('AH Data Pivot'!$B$3:$B$1297,'Mix Substation Location Summary'!$B265,'AH Data Pivot'!$F$3:$F$1297)</f>
        <v>0</v>
      </c>
      <c r="V265" s="186">
        <f>SUMIF('AH Data Pivot'!$B$3:$B$1297,'Mix Substation Location Summary'!$B265,'AH Data Pivot'!$F$3:$F$1297)-U265</f>
        <v>0</v>
      </c>
      <c r="W265" s="171"/>
      <c r="Z265" s="150">
        <f>SUMIF('AH Data Pivot'!$B$3:$B$1297,'Mix Substation Location Summary'!$B265,'AH Data Pivot'!$G$3:$G$1297)</f>
        <v>0</v>
      </c>
      <c r="AA265" s="155">
        <f>SUMIF('AH Data Pivot'!$B$3:$B$1297,'Mix Substation Location Summary'!$B265,'AH Data Pivot'!$G$3:$G$1297)-Z265</f>
        <v>0</v>
      </c>
      <c r="AE265" s="150">
        <f>SUMIF('AH Data Pivot'!$B$3:$B$1297,'Mix Substation Location Summary'!$B265,'AH Data Pivot'!$H$3:$H$1297)</f>
        <v>0</v>
      </c>
      <c r="AF265" s="186">
        <f>SUMIF('AH Data Pivot'!$B$3:$B$1297,'Mix Substation Location Summary'!$B265,'AH Data Pivot'!$H$3:$H$1297)-AE265</f>
        <v>0</v>
      </c>
      <c r="AI265" s="120">
        <f t="shared" si="63"/>
        <v>1</v>
      </c>
      <c r="AJ265" s="119" t="str">
        <f t="shared" si="64"/>
        <v/>
      </c>
      <c r="AL265" s="20">
        <f t="shared" si="65"/>
        <v>4950</v>
      </c>
      <c r="AM265" s="20">
        <f>VLOOKUP(AL265,'TS by Location'!R:R,1,FALSE)</f>
        <v>4950</v>
      </c>
      <c r="AN265" s="20" t="e">
        <f>VLOOKUP(AL265,'DS by Location'!Q:Q,1,FALSE)</f>
        <v>#N/A</v>
      </c>
      <c r="AO265" s="20">
        <f>+VLOOKUP(AL265,'AH Data Pivot'!$B:$B,1,)</f>
        <v>4950</v>
      </c>
    </row>
    <row r="266" spans="2:41" x14ac:dyDescent="0.25">
      <c r="B266" s="172">
        <v>4987</v>
      </c>
      <c r="C266" s="171" t="str">
        <f t="shared" si="35"/>
        <v/>
      </c>
      <c r="F266" s="149">
        <f>SUMIF('AH Data Pivot'!$B$3:$B$1297,'Mix Substation Location Summary'!$B266,'AH Data Pivot'!$C$3:$C$1297)</f>
        <v>0</v>
      </c>
      <c r="G266" s="155">
        <f>SUMIF('AH Data Pivot'!$B$3:$B$1297,'Mix Substation Location Summary'!$B266,'AH Data Pivot'!$C$3:$C$1297)-F266</f>
        <v>0</v>
      </c>
      <c r="K266" s="149">
        <f>SUMIF('AH Data Pivot'!$B$3:$B$1297,'Mix Substation Location Summary'!$B266,'AH Data Pivot'!$D$3:$D$1297)</f>
        <v>6441.3</v>
      </c>
      <c r="L266" s="197">
        <f>SUMIF('AH Data Pivot'!$B$3:$B$1297,'Mix Substation Location Summary'!$B266,'AH Data Pivot'!$D$3:$D$1297)-K266</f>
        <v>0</v>
      </c>
      <c r="P266" s="150">
        <f>SUMIF('AH Data Pivot'!$B$3:$B$1297,'Mix Substation Location Summary'!$B266,'AH Data Pivot'!$E$3:$E$1297)</f>
        <v>0</v>
      </c>
      <c r="Q266" s="195">
        <f>SUMIF('AH Data Pivot'!$B$3:$B$1297,'Mix Substation Location Summary'!$B266,'AH Data Pivot'!$E$3:$E$1297)-P266</f>
        <v>0</v>
      </c>
      <c r="U266" s="150">
        <f>SUMIF('AH Data Pivot'!$B$3:$B$1297,'Mix Substation Location Summary'!$B266,'AH Data Pivot'!$F$3:$F$1297)</f>
        <v>0</v>
      </c>
      <c r="V266" s="186">
        <f>SUMIF('AH Data Pivot'!$B$3:$B$1297,'Mix Substation Location Summary'!$B266,'AH Data Pivot'!$F$3:$F$1297)-U266</f>
        <v>0</v>
      </c>
      <c r="W266" s="171"/>
      <c r="Z266" s="150">
        <f>SUMIF('AH Data Pivot'!$B$3:$B$1297,'Mix Substation Location Summary'!$B266,'AH Data Pivot'!$G$3:$G$1297)</f>
        <v>0</v>
      </c>
      <c r="AA266" s="155">
        <f>SUMIF('AH Data Pivot'!$B$3:$B$1297,'Mix Substation Location Summary'!$B266,'AH Data Pivot'!$G$3:$G$1297)-Z266</f>
        <v>0</v>
      </c>
      <c r="AE266" s="150">
        <f>SUMIF('AH Data Pivot'!$B$3:$B$1297,'Mix Substation Location Summary'!$B266,'AH Data Pivot'!$H$3:$H$1297)</f>
        <v>0</v>
      </c>
      <c r="AF266" s="186">
        <f>SUMIF('AH Data Pivot'!$B$3:$B$1297,'Mix Substation Location Summary'!$B266,'AH Data Pivot'!$H$3:$H$1297)-AE266</f>
        <v>0</v>
      </c>
      <c r="AI266" s="120">
        <f t="shared" si="63"/>
        <v>1</v>
      </c>
      <c r="AJ266" s="119" t="str">
        <f t="shared" si="64"/>
        <v/>
      </c>
      <c r="AL266" s="20">
        <f t="shared" si="65"/>
        <v>4987</v>
      </c>
      <c r="AM266" s="20">
        <f>VLOOKUP(AL266,'TS by Location'!R:R,1,FALSE)</f>
        <v>4987</v>
      </c>
      <c r="AN266" s="20" t="e">
        <f>VLOOKUP(AL266,'DS by Location'!Q:Q,1,FALSE)</f>
        <v>#N/A</v>
      </c>
      <c r="AO266" s="20">
        <f>+VLOOKUP(AL266,'AH Data Pivot'!$B:$B,1,)</f>
        <v>4987</v>
      </c>
    </row>
    <row r="267" spans="2:41" x14ac:dyDescent="0.25">
      <c r="B267" s="172">
        <v>4988</v>
      </c>
      <c r="C267" s="171" t="str">
        <f t="shared" si="35"/>
        <v/>
      </c>
      <c r="F267" s="149">
        <f>SUMIF('AH Data Pivot'!$B$3:$B$1297,'Mix Substation Location Summary'!$B267,'AH Data Pivot'!$C$3:$C$1297)</f>
        <v>0</v>
      </c>
      <c r="G267" s="155">
        <f>SUMIF('AH Data Pivot'!$B$3:$B$1297,'Mix Substation Location Summary'!$B267,'AH Data Pivot'!$C$3:$C$1297)-F267</f>
        <v>0</v>
      </c>
      <c r="K267" s="149">
        <f>SUMIF('AH Data Pivot'!$B$3:$B$1297,'Mix Substation Location Summary'!$B267,'AH Data Pivot'!$D$3:$D$1297)</f>
        <v>221527.6</v>
      </c>
      <c r="L267" s="197">
        <f>SUMIF('AH Data Pivot'!$B$3:$B$1297,'Mix Substation Location Summary'!$B267,'AH Data Pivot'!$D$3:$D$1297)-K267</f>
        <v>0</v>
      </c>
      <c r="P267" s="150">
        <f>SUMIF('AH Data Pivot'!$B$3:$B$1297,'Mix Substation Location Summary'!$B267,'AH Data Pivot'!$E$3:$E$1297)</f>
        <v>0</v>
      </c>
      <c r="Q267" s="195">
        <f>SUMIF('AH Data Pivot'!$B$3:$B$1297,'Mix Substation Location Summary'!$B267,'AH Data Pivot'!$E$3:$E$1297)-P267</f>
        <v>0</v>
      </c>
      <c r="U267" s="150">
        <f>SUMIF('AH Data Pivot'!$B$3:$B$1297,'Mix Substation Location Summary'!$B267,'AH Data Pivot'!$F$3:$F$1297)</f>
        <v>0</v>
      </c>
      <c r="V267" s="186">
        <f>SUMIF('AH Data Pivot'!$B$3:$B$1297,'Mix Substation Location Summary'!$B267,'AH Data Pivot'!$F$3:$F$1297)-U267</f>
        <v>0</v>
      </c>
      <c r="W267" s="171"/>
      <c r="Z267" s="150">
        <f>SUMIF('AH Data Pivot'!$B$3:$B$1297,'Mix Substation Location Summary'!$B267,'AH Data Pivot'!$G$3:$G$1297)</f>
        <v>0</v>
      </c>
      <c r="AA267" s="155">
        <f>SUMIF('AH Data Pivot'!$B$3:$B$1297,'Mix Substation Location Summary'!$B267,'AH Data Pivot'!$G$3:$G$1297)-Z267</f>
        <v>0</v>
      </c>
      <c r="AE267" s="150">
        <f>SUMIF('AH Data Pivot'!$B$3:$B$1297,'Mix Substation Location Summary'!$B267,'AH Data Pivot'!$H$3:$H$1297)</f>
        <v>0</v>
      </c>
      <c r="AF267" s="186">
        <f>SUMIF('AH Data Pivot'!$B$3:$B$1297,'Mix Substation Location Summary'!$B267,'AH Data Pivot'!$H$3:$H$1297)-AE267</f>
        <v>0</v>
      </c>
      <c r="AI267" s="120">
        <f t="shared" si="63"/>
        <v>1</v>
      </c>
      <c r="AJ267" s="119" t="str">
        <f t="shared" si="64"/>
        <v/>
      </c>
      <c r="AL267" s="20">
        <f t="shared" si="65"/>
        <v>4988</v>
      </c>
      <c r="AM267" s="20">
        <f>VLOOKUP(AL267,'TS by Location'!R:R,1,FALSE)</f>
        <v>4988</v>
      </c>
      <c r="AN267" s="20" t="e">
        <f>VLOOKUP(AL267,'DS by Location'!Q:Q,1,FALSE)</f>
        <v>#N/A</v>
      </c>
      <c r="AO267" s="20">
        <f>+VLOOKUP(AL267,'AH Data Pivot'!$B:$B,1,)</f>
        <v>4988</v>
      </c>
    </row>
    <row r="268" spans="2:41" x14ac:dyDescent="0.25">
      <c r="B268" s="172">
        <v>5000</v>
      </c>
      <c r="C268" s="171" t="str">
        <f t="shared" ref="C268:C331" si="69">IFERROR(MATCH(B268,$B$4:$B$60,0),"")</f>
        <v/>
      </c>
      <c r="F268" s="149">
        <f>SUMIF('AH Data Pivot'!$B$3:$B$1297,'Mix Substation Location Summary'!$B268,'AH Data Pivot'!$C$3:$C$1297)</f>
        <v>0</v>
      </c>
      <c r="G268" s="155">
        <f>SUMIF('AH Data Pivot'!$B$3:$B$1297,'Mix Substation Location Summary'!$B268,'AH Data Pivot'!$C$3:$C$1297)-F268</f>
        <v>0</v>
      </c>
      <c r="K268" s="149">
        <f>SUMIF('AH Data Pivot'!$B$3:$B$1297,'Mix Substation Location Summary'!$B268,'AH Data Pivot'!$D$3:$D$1297)</f>
        <v>0</v>
      </c>
      <c r="L268" s="197">
        <f>SUMIF('AH Data Pivot'!$B$3:$B$1297,'Mix Substation Location Summary'!$B268,'AH Data Pivot'!$D$3:$D$1297)-K268</f>
        <v>0</v>
      </c>
      <c r="P268" s="150">
        <f>SUMIF('AH Data Pivot'!$B$3:$B$1297,'Mix Substation Location Summary'!$B268,'AH Data Pivot'!$E$3:$E$1297)</f>
        <v>3270204.8</v>
      </c>
      <c r="Q268" s="195">
        <f>SUMIF('AH Data Pivot'!$B$3:$B$1297,'Mix Substation Location Summary'!$B268,'AH Data Pivot'!$E$3:$E$1297)-P268</f>
        <v>0</v>
      </c>
      <c r="U268" s="150">
        <f>SUMIF('AH Data Pivot'!$B$3:$B$1297,'Mix Substation Location Summary'!$B268,'AH Data Pivot'!$F$3:$F$1297)</f>
        <v>0</v>
      </c>
      <c r="V268" s="186">
        <f>SUMIF('AH Data Pivot'!$B$3:$B$1297,'Mix Substation Location Summary'!$B268,'AH Data Pivot'!$F$3:$F$1297)-U268</f>
        <v>0</v>
      </c>
      <c r="W268" s="171"/>
      <c r="Z268" s="150">
        <f>SUMIF('AH Data Pivot'!$B$3:$B$1297,'Mix Substation Location Summary'!$B268,'AH Data Pivot'!$G$3:$G$1297)</f>
        <v>0</v>
      </c>
      <c r="AA268" s="155">
        <f>SUMIF('AH Data Pivot'!$B$3:$B$1297,'Mix Substation Location Summary'!$B268,'AH Data Pivot'!$G$3:$G$1297)-Z268</f>
        <v>0</v>
      </c>
      <c r="AE268" s="150">
        <f>SUMIF('AH Data Pivot'!$B$3:$B$1297,'Mix Substation Location Summary'!$B268,'AH Data Pivot'!$H$3:$H$1297)</f>
        <v>485808.24</v>
      </c>
      <c r="AF268" s="186">
        <f>SUMIF('AH Data Pivot'!$B$3:$B$1297,'Mix Substation Location Summary'!$B268,'AH Data Pivot'!$H$3:$H$1297)-AE268</f>
        <v>0</v>
      </c>
      <c r="AI268" s="120">
        <f t="shared" si="63"/>
        <v>1</v>
      </c>
      <c r="AJ268" s="119">
        <f t="shared" si="64"/>
        <v>1</v>
      </c>
      <c r="AL268" s="20">
        <f t="shared" si="65"/>
        <v>5000</v>
      </c>
      <c r="AM268" s="20">
        <f>VLOOKUP(AL268,'TS by Location'!R:R,1,FALSE)</f>
        <v>5000</v>
      </c>
      <c r="AN268" s="20">
        <f>VLOOKUP(AL268,'DS by Location'!Q:Q,1,FALSE)</f>
        <v>5000</v>
      </c>
      <c r="AO268" s="20">
        <f>+VLOOKUP(AL268,'AH Data Pivot'!$B:$B,1,)</f>
        <v>5000</v>
      </c>
    </row>
    <row r="269" spans="2:41" x14ac:dyDescent="0.25">
      <c r="B269" s="172">
        <v>5001</v>
      </c>
      <c r="C269" s="171" t="str">
        <f t="shared" si="69"/>
        <v/>
      </c>
      <c r="F269" s="149">
        <f>SUMIF('AH Data Pivot'!$B$3:$B$1297,'Mix Substation Location Summary'!$B269,'AH Data Pivot'!$C$3:$C$1297)</f>
        <v>0</v>
      </c>
      <c r="G269" s="155">
        <f>SUMIF('AH Data Pivot'!$B$3:$B$1297,'Mix Substation Location Summary'!$B269,'AH Data Pivot'!$C$3:$C$1297)-F269</f>
        <v>0</v>
      </c>
      <c r="K269" s="149">
        <f>SUMIF('AH Data Pivot'!$B$3:$B$1297,'Mix Substation Location Summary'!$B269,'AH Data Pivot'!$D$3:$D$1297)</f>
        <v>0</v>
      </c>
      <c r="L269" s="197">
        <f>SUMIF('AH Data Pivot'!$B$3:$B$1297,'Mix Substation Location Summary'!$B269,'AH Data Pivot'!$D$3:$D$1297)-K269</f>
        <v>0</v>
      </c>
      <c r="P269" s="150">
        <f>SUMIF('AH Data Pivot'!$B$3:$B$1297,'Mix Substation Location Summary'!$B269,'AH Data Pivot'!$E$3:$E$1297)</f>
        <v>49086698.679999992</v>
      </c>
      <c r="Q269" s="195">
        <f>SUMIF('AH Data Pivot'!$B$3:$B$1297,'Mix Substation Location Summary'!$B269,'AH Data Pivot'!$E$3:$E$1297)-P269</f>
        <v>0</v>
      </c>
      <c r="U269" s="150">
        <f>SUMIF('AH Data Pivot'!$B$3:$B$1297,'Mix Substation Location Summary'!$B269,'AH Data Pivot'!$F$3:$F$1297)</f>
        <v>0</v>
      </c>
      <c r="V269" s="186">
        <f>SUMIF('AH Data Pivot'!$B$3:$B$1297,'Mix Substation Location Summary'!$B269,'AH Data Pivot'!$F$3:$F$1297)-U269</f>
        <v>0</v>
      </c>
      <c r="W269" s="171"/>
      <c r="Z269" s="150">
        <f>SUMIF('AH Data Pivot'!$B$3:$B$1297,'Mix Substation Location Summary'!$B269,'AH Data Pivot'!$G$3:$G$1297)</f>
        <v>0</v>
      </c>
      <c r="AA269" s="155">
        <f>SUMIF('AH Data Pivot'!$B$3:$B$1297,'Mix Substation Location Summary'!$B269,'AH Data Pivot'!$G$3:$G$1297)-Z269</f>
        <v>0</v>
      </c>
      <c r="AE269" s="150">
        <f>SUMIF('AH Data Pivot'!$B$3:$B$1297,'Mix Substation Location Summary'!$B269,'AH Data Pivot'!$H$3:$H$1297)</f>
        <v>0</v>
      </c>
      <c r="AF269" s="186">
        <f>SUMIF('AH Data Pivot'!$B$3:$B$1297,'Mix Substation Location Summary'!$B269,'AH Data Pivot'!$H$3:$H$1297)-AE269</f>
        <v>0</v>
      </c>
      <c r="AI269" s="120">
        <f t="shared" si="63"/>
        <v>1</v>
      </c>
      <c r="AJ269" s="119" t="str">
        <f t="shared" si="64"/>
        <v/>
      </c>
      <c r="AL269" s="20">
        <f t="shared" si="65"/>
        <v>5001</v>
      </c>
      <c r="AM269" s="20">
        <f>VLOOKUP(AL269,'TS by Location'!R:R,1,FALSE)</f>
        <v>5001</v>
      </c>
      <c r="AN269" s="20" t="e">
        <f>VLOOKUP(AL269,'DS by Location'!Q:Q,1,FALSE)</f>
        <v>#N/A</v>
      </c>
      <c r="AO269" s="20">
        <f>+VLOOKUP(AL269,'AH Data Pivot'!$B:$B,1,)</f>
        <v>5001</v>
      </c>
    </row>
    <row r="270" spans="2:41" x14ac:dyDescent="0.25">
      <c r="B270" s="172">
        <v>5016</v>
      </c>
      <c r="C270" s="171" t="str">
        <f t="shared" si="69"/>
        <v/>
      </c>
      <c r="F270" s="149">
        <f>SUMIF('AH Data Pivot'!$B$3:$B$1297,'Mix Substation Location Summary'!$B270,'AH Data Pivot'!$C$3:$C$1297)</f>
        <v>0</v>
      </c>
      <c r="G270" s="155">
        <f>SUMIF('AH Data Pivot'!$B$3:$B$1297,'Mix Substation Location Summary'!$B270,'AH Data Pivot'!$C$3:$C$1297)-F270</f>
        <v>0</v>
      </c>
      <c r="K270" s="149">
        <f>SUMIF('AH Data Pivot'!$B$3:$B$1297,'Mix Substation Location Summary'!$B270,'AH Data Pivot'!$D$3:$D$1297)</f>
        <v>0</v>
      </c>
      <c r="L270" s="197">
        <f>SUMIF('AH Data Pivot'!$B$3:$B$1297,'Mix Substation Location Summary'!$B270,'AH Data Pivot'!$D$3:$D$1297)-K270</f>
        <v>0</v>
      </c>
      <c r="P270" s="150">
        <f>SUMIF('AH Data Pivot'!$B$3:$B$1297,'Mix Substation Location Summary'!$B270,'AH Data Pivot'!$E$3:$E$1297)</f>
        <v>15138.34</v>
      </c>
      <c r="Q270" s="195">
        <f>SUMIF('AH Data Pivot'!$B$3:$B$1297,'Mix Substation Location Summary'!$B270,'AH Data Pivot'!$E$3:$E$1297)-P270</f>
        <v>0</v>
      </c>
      <c r="U270" s="150">
        <f>SUMIF('AH Data Pivot'!$B$3:$B$1297,'Mix Substation Location Summary'!$B270,'AH Data Pivot'!$F$3:$F$1297)</f>
        <v>0</v>
      </c>
      <c r="V270" s="186">
        <f>SUMIF('AH Data Pivot'!$B$3:$B$1297,'Mix Substation Location Summary'!$B270,'AH Data Pivot'!$F$3:$F$1297)-U270</f>
        <v>0</v>
      </c>
      <c r="W270" s="171"/>
      <c r="Z270" s="150">
        <f>SUMIF('AH Data Pivot'!$B$3:$B$1297,'Mix Substation Location Summary'!$B270,'AH Data Pivot'!$G$3:$G$1297)</f>
        <v>0</v>
      </c>
      <c r="AA270" s="155">
        <f>SUMIF('AH Data Pivot'!$B$3:$B$1297,'Mix Substation Location Summary'!$B270,'AH Data Pivot'!$G$3:$G$1297)-Z270</f>
        <v>0</v>
      </c>
      <c r="AE270" s="150">
        <f>SUMIF('AH Data Pivot'!$B$3:$B$1297,'Mix Substation Location Summary'!$B270,'AH Data Pivot'!$H$3:$H$1297)</f>
        <v>0</v>
      </c>
      <c r="AF270" s="186">
        <f>SUMIF('AH Data Pivot'!$B$3:$B$1297,'Mix Substation Location Summary'!$B270,'AH Data Pivot'!$H$3:$H$1297)-AE270</f>
        <v>0</v>
      </c>
      <c r="AI270" s="120">
        <f t="shared" si="63"/>
        <v>1</v>
      </c>
      <c r="AJ270" s="119" t="str">
        <f t="shared" si="64"/>
        <v/>
      </c>
      <c r="AL270" s="20">
        <f t="shared" si="65"/>
        <v>5016</v>
      </c>
      <c r="AM270" s="20">
        <f>VLOOKUP(AL270,'TS by Location'!R:R,1,FALSE)</f>
        <v>5016</v>
      </c>
      <c r="AN270" s="20" t="e">
        <f>VLOOKUP(AL270,'DS by Location'!Q:Q,1,FALSE)</f>
        <v>#N/A</v>
      </c>
      <c r="AO270" s="20">
        <f>+VLOOKUP(AL270,'AH Data Pivot'!$B:$B,1,)</f>
        <v>5016</v>
      </c>
    </row>
    <row r="271" spans="2:41" x14ac:dyDescent="0.25">
      <c r="B271" s="172">
        <v>5018</v>
      </c>
      <c r="C271" s="171" t="str">
        <f t="shared" si="69"/>
        <v/>
      </c>
      <c r="F271" s="149">
        <f>SUMIF('AH Data Pivot'!$B$3:$B$1297,'Mix Substation Location Summary'!$B271,'AH Data Pivot'!$C$3:$C$1297)</f>
        <v>0</v>
      </c>
      <c r="G271" s="155">
        <f>SUMIF('AH Data Pivot'!$B$3:$B$1297,'Mix Substation Location Summary'!$B271,'AH Data Pivot'!$C$3:$C$1297)-F271</f>
        <v>0</v>
      </c>
      <c r="K271" s="149">
        <f>SUMIF('AH Data Pivot'!$B$3:$B$1297,'Mix Substation Location Summary'!$B271,'AH Data Pivot'!$D$3:$D$1297)</f>
        <v>-0.01</v>
      </c>
      <c r="L271" s="197">
        <f>SUMIF('AH Data Pivot'!$B$3:$B$1297,'Mix Substation Location Summary'!$B271,'AH Data Pivot'!$D$3:$D$1297)-K271</f>
        <v>0</v>
      </c>
      <c r="P271" s="150">
        <f>SUMIF('AH Data Pivot'!$B$3:$B$1297,'Mix Substation Location Summary'!$B271,'AH Data Pivot'!$E$3:$E$1297)</f>
        <v>0.01</v>
      </c>
      <c r="Q271" s="195">
        <f>SUMIF('AH Data Pivot'!$B$3:$B$1297,'Mix Substation Location Summary'!$B271,'AH Data Pivot'!$E$3:$E$1297)-P271</f>
        <v>0</v>
      </c>
      <c r="U271" s="150">
        <f>SUMIF('AH Data Pivot'!$B$3:$B$1297,'Mix Substation Location Summary'!$B271,'AH Data Pivot'!$F$3:$F$1297)</f>
        <v>0</v>
      </c>
      <c r="V271" s="186">
        <f>SUMIF('AH Data Pivot'!$B$3:$B$1297,'Mix Substation Location Summary'!$B271,'AH Data Pivot'!$F$3:$F$1297)-U271</f>
        <v>0</v>
      </c>
      <c r="W271" s="171"/>
      <c r="Z271" s="150">
        <f>SUMIF('AH Data Pivot'!$B$3:$B$1297,'Mix Substation Location Summary'!$B271,'AH Data Pivot'!$G$3:$G$1297)</f>
        <v>0</v>
      </c>
      <c r="AA271" s="155">
        <f>SUMIF('AH Data Pivot'!$B$3:$B$1297,'Mix Substation Location Summary'!$B271,'AH Data Pivot'!$G$3:$G$1297)-Z271</f>
        <v>0</v>
      </c>
      <c r="AE271" s="150">
        <f>SUMIF('AH Data Pivot'!$B$3:$B$1297,'Mix Substation Location Summary'!$B271,'AH Data Pivot'!$H$3:$H$1297)</f>
        <v>0</v>
      </c>
      <c r="AF271" s="186">
        <f>SUMIF('AH Data Pivot'!$B$3:$B$1297,'Mix Substation Location Summary'!$B271,'AH Data Pivot'!$H$3:$H$1297)-AE271</f>
        <v>0</v>
      </c>
      <c r="AI271" s="120" t="str">
        <f t="shared" si="63"/>
        <v/>
      </c>
      <c r="AJ271" s="119" t="str">
        <f t="shared" ref="AJ271" si="70">IF(U271+Z271+AE271=0,"",1)</f>
        <v/>
      </c>
      <c r="AL271" s="20">
        <f t="shared" si="65"/>
        <v>5018</v>
      </c>
      <c r="AM271" s="20">
        <f>VLOOKUP(AL271,'TS by Location'!R:R,1,FALSE)</f>
        <v>5018</v>
      </c>
      <c r="AN271" s="20" t="e">
        <f>VLOOKUP(AL271,'DS by Location'!Q:Q,1,FALSE)</f>
        <v>#N/A</v>
      </c>
      <c r="AO271" s="20">
        <f>+VLOOKUP(AL271,'AH Data Pivot'!$B:$B,1,)</f>
        <v>5018</v>
      </c>
    </row>
    <row r="272" spans="2:41" x14ac:dyDescent="0.25">
      <c r="B272" s="172">
        <v>5019</v>
      </c>
      <c r="C272" s="171" t="str">
        <f t="shared" si="69"/>
        <v/>
      </c>
      <c r="F272" s="149">
        <f>SUMIF('AH Data Pivot'!$B$3:$B$1297,'Mix Substation Location Summary'!$B272,'AH Data Pivot'!$C$3:$C$1297)</f>
        <v>0</v>
      </c>
      <c r="G272" s="155">
        <f>SUMIF('AH Data Pivot'!$B$3:$B$1297,'Mix Substation Location Summary'!$B272,'AH Data Pivot'!$C$3:$C$1297)-F272</f>
        <v>0</v>
      </c>
      <c r="K272" s="149">
        <f>SUMIF('AH Data Pivot'!$B$3:$B$1297,'Mix Substation Location Summary'!$B272,'AH Data Pivot'!$D$3:$D$1297)</f>
        <v>18729.02</v>
      </c>
      <c r="L272" s="197">
        <f>SUMIF('AH Data Pivot'!$B$3:$B$1297,'Mix Substation Location Summary'!$B272,'AH Data Pivot'!$D$3:$D$1297)-K272</f>
        <v>0</v>
      </c>
      <c r="P272" s="150">
        <f>SUMIF('AH Data Pivot'!$B$3:$B$1297,'Mix Substation Location Summary'!$B272,'AH Data Pivot'!$E$3:$E$1297)</f>
        <v>3964503.8300000005</v>
      </c>
      <c r="Q272" s="195">
        <f>SUMIF('AH Data Pivot'!$B$3:$B$1297,'Mix Substation Location Summary'!$B272,'AH Data Pivot'!$E$3:$E$1297)-P272</f>
        <v>0</v>
      </c>
      <c r="U272" s="150">
        <f>SUMIF('AH Data Pivot'!$B$3:$B$1297,'Mix Substation Location Summary'!$B272,'AH Data Pivot'!$F$3:$F$1297)</f>
        <v>0</v>
      </c>
      <c r="V272" s="186">
        <f>SUMIF('AH Data Pivot'!$B$3:$B$1297,'Mix Substation Location Summary'!$B272,'AH Data Pivot'!$F$3:$F$1297)-U272</f>
        <v>0</v>
      </c>
      <c r="W272" s="171"/>
      <c r="Z272" s="150">
        <f>SUMIF('AH Data Pivot'!$B$3:$B$1297,'Mix Substation Location Summary'!$B272,'AH Data Pivot'!$G$3:$G$1297)</f>
        <v>0</v>
      </c>
      <c r="AA272" s="155">
        <f>SUMIF('AH Data Pivot'!$B$3:$B$1297,'Mix Substation Location Summary'!$B272,'AH Data Pivot'!$G$3:$G$1297)-Z272</f>
        <v>0</v>
      </c>
      <c r="AE272" s="150">
        <f>SUMIF('AH Data Pivot'!$B$3:$B$1297,'Mix Substation Location Summary'!$B272,'AH Data Pivot'!$H$3:$H$1297)</f>
        <v>0</v>
      </c>
      <c r="AF272" s="186">
        <f>SUMIF('AH Data Pivot'!$B$3:$B$1297,'Mix Substation Location Summary'!$B272,'AH Data Pivot'!$H$3:$H$1297)-AE272</f>
        <v>0</v>
      </c>
      <c r="AI272" s="120">
        <f t="shared" si="63"/>
        <v>1</v>
      </c>
      <c r="AJ272" s="119" t="str">
        <f t="shared" si="64"/>
        <v/>
      </c>
      <c r="AL272" s="20">
        <f t="shared" si="65"/>
        <v>5019</v>
      </c>
      <c r="AM272" s="20">
        <f>VLOOKUP(AL272,'TS by Location'!R:R,1,FALSE)</f>
        <v>5019</v>
      </c>
      <c r="AN272" s="20" t="e">
        <f>VLOOKUP(AL272,'DS by Location'!Q:Q,1,FALSE)</f>
        <v>#N/A</v>
      </c>
      <c r="AO272" s="20">
        <f>+VLOOKUP(AL272,'AH Data Pivot'!$B:$B,1,)</f>
        <v>5019</v>
      </c>
    </row>
    <row r="273" spans="2:41" x14ac:dyDescent="0.25">
      <c r="B273" s="172">
        <v>5022</v>
      </c>
      <c r="C273" s="171" t="str">
        <f t="shared" si="69"/>
        <v/>
      </c>
      <c r="F273" s="149">
        <f>SUMIF('AH Data Pivot'!$B$3:$B$1297,'Mix Substation Location Summary'!$B273,'AH Data Pivot'!$C$3:$C$1297)</f>
        <v>0</v>
      </c>
      <c r="G273" s="155">
        <f>SUMIF('AH Data Pivot'!$B$3:$B$1297,'Mix Substation Location Summary'!$B273,'AH Data Pivot'!$C$3:$C$1297)-F273</f>
        <v>0</v>
      </c>
      <c r="K273" s="149">
        <f>SUMIF('AH Data Pivot'!$B$3:$B$1297,'Mix Substation Location Summary'!$B273,'AH Data Pivot'!$D$3:$D$1297)</f>
        <v>0</v>
      </c>
      <c r="L273" s="197">
        <f>SUMIF('AH Data Pivot'!$B$3:$B$1297,'Mix Substation Location Summary'!$B273,'AH Data Pivot'!$D$3:$D$1297)-K273</f>
        <v>0</v>
      </c>
      <c r="P273" s="150">
        <f>SUMIF('AH Data Pivot'!$B$3:$B$1297,'Mix Substation Location Summary'!$B273,'AH Data Pivot'!$E$3:$E$1297)</f>
        <v>963824.40999999992</v>
      </c>
      <c r="Q273" s="195">
        <f>SUMIF('AH Data Pivot'!$B$3:$B$1297,'Mix Substation Location Summary'!$B273,'AH Data Pivot'!$E$3:$E$1297)-P273</f>
        <v>0</v>
      </c>
      <c r="U273" s="150">
        <f>SUMIF('AH Data Pivot'!$B$3:$B$1297,'Mix Substation Location Summary'!$B273,'AH Data Pivot'!$F$3:$F$1297)</f>
        <v>0</v>
      </c>
      <c r="V273" s="186">
        <f>SUMIF('AH Data Pivot'!$B$3:$B$1297,'Mix Substation Location Summary'!$B273,'AH Data Pivot'!$F$3:$F$1297)-U273</f>
        <v>0</v>
      </c>
      <c r="W273" s="171"/>
      <c r="Z273" s="150">
        <f>SUMIF('AH Data Pivot'!$B$3:$B$1297,'Mix Substation Location Summary'!$B273,'AH Data Pivot'!$G$3:$G$1297)</f>
        <v>0</v>
      </c>
      <c r="AA273" s="155">
        <f>SUMIF('AH Data Pivot'!$B$3:$B$1297,'Mix Substation Location Summary'!$B273,'AH Data Pivot'!$G$3:$G$1297)-Z273</f>
        <v>0</v>
      </c>
      <c r="AE273" s="150">
        <f>SUMIF('AH Data Pivot'!$B$3:$B$1297,'Mix Substation Location Summary'!$B273,'AH Data Pivot'!$H$3:$H$1297)</f>
        <v>0</v>
      </c>
      <c r="AF273" s="186">
        <f>SUMIF('AH Data Pivot'!$B$3:$B$1297,'Mix Substation Location Summary'!$B273,'AH Data Pivot'!$H$3:$H$1297)-AE273</f>
        <v>0</v>
      </c>
      <c r="AI273" s="120">
        <f t="shared" si="63"/>
        <v>1</v>
      </c>
      <c r="AJ273" s="119" t="str">
        <f t="shared" si="64"/>
        <v/>
      </c>
      <c r="AL273" s="20">
        <f t="shared" si="65"/>
        <v>5022</v>
      </c>
      <c r="AM273" s="20">
        <f>VLOOKUP(AL273,'TS by Location'!R:R,1,FALSE)</f>
        <v>5022</v>
      </c>
      <c r="AN273" s="20" t="e">
        <f>VLOOKUP(AL273,'DS by Location'!Q:Q,1,FALSE)</f>
        <v>#N/A</v>
      </c>
      <c r="AO273" s="20">
        <f>+VLOOKUP(AL273,'AH Data Pivot'!$B:$B,1,)</f>
        <v>5022</v>
      </c>
    </row>
    <row r="274" spans="2:41" x14ac:dyDescent="0.25">
      <c r="B274" s="172">
        <v>5026</v>
      </c>
      <c r="C274" s="171" t="str">
        <f t="shared" si="69"/>
        <v/>
      </c>
      <c r="F274" s="149">
        <f>SUMIF('AH Data Pivot'!$B$3:$B$1297,'Mix Substation Location Summary'!$B274,'AH Data Pivot'!$C$3:$C$1297)</f>
        <v>12469.81</v>
      </c>
      <c r="G274" s="155">
        <f>SUMIF('AH Data Pivot'!$B$3:$B$1297,'Mix Substation Location Summary'!$B274,'AH Data Pivot'!$C$3:$C$1297)-F274</f>
        <v>0</v>
      </c>
      <c r="K274" s="149">
        <f>SUMIF('AH Data Pivot'!$B$3:$B$1297,'Mix Substation Location Summary'!$B274,'AH Data Pivot'!$D$3:$D$1297)</f>
        <v>7552.09</v>
      </c>
      <c r="L274" s="197">
        <f>SUMIF('AH Data Pivot'!$B$3:$B$1297,'Mix Substation Location Summary'!$B274,'AH Data Pivot'!$D$3:$D$1297)-K274</f>
        <v>0</v>
      </c>
      <c r="P274" s="150">
        <f>SUMIF('AH Data Pivot'!$B$3:$B$1297,'Mix Substation Location Summary'!$B274,'AH Data Pivot'!$E$3:$E$1297)</f>
        <v>1159363.99</v>
      </c>
      <c r="Q274" s="195">
        <f>SUMIF('AH Data Pivot'!$B$3:$B$1297,'Mix Substation Location Summary'!$B274,'AH Data Pivot'!$E$3:$E$1297)-P274</f>
        <v>0</v>
      </c>
      <c r="U274" s="150">
        <f>SUMIF('AH Data Pivot'!$B$3:$B$1297,'Mix Substation Location Summary'!$B274,'AH Data Pivot'!$F$3:$F$1297)</f>
        <v>0</v>
      </c>
      <c r="V274" s="186">
        <f>SUMIF('AH Data Pivot'!$B$3:$B$1297,'Mix Substation Location Summary'!$B274,'AH Data Pivot'!$F$3:$F$1297)-U274</f>
        <v>0</v>
      </c>
      <c r="W274" s="171"/>
      <c r="Z274" s="150">
        <f>SUMIF('AH Data Pivot'!$B$3:$B$1297,'Mix Substation Location Summary'!$B274,'AH Data Pivot'!$G$3:$G$1297)</f>
        <v>0</v>
      </c>
      <c r="AA274" s="155">
        <f>SUMIF('AH Data Pivot'!$B$3:$B$1297,'Mix Substation Location Summary'!$B274,'AH Data Pivot'!$G$3:$G$1297)-Z274</f>
        <v>0</v>
      </c>
      <c r="AE274" s="150">
        <f>SUMIF('AH Data Pivot'!$B$3:$B$1297,'Mix Substation Location Summary'!$B274,'AH Data Pivot'!$H$3:$H$1297)</f>
        <v>6887.59</v>
      </c>
      <c r="AF274" s="186">
        <f>SUMIF('AH Data Pivot'!$B$3:$B$1297,'Mix Substation Location Summary'!$B274,'AH Data Pivot'!$H$3:$H$1297)-AE274</f>
        <v>0</v>
      </c>
      <c r="AI274" s="120">
        <f t="shared" si="63"/>
        <v>1</v>
      </c>
      <c r="AJ274" s="119">
        <f t="shared" si="64"/>
        <v>1</v>
      </c>
      <c r="AL274" s="20">
        <f t="shared" si="65"/>
        <v>5026</v>
      </c>
      <c r="AM274" s="20">
        <f>VLOOKUP(AL274,'TS by Location'!R:R,1,FALSE)</f>
        <v>5026</v>
      </c>
      <c r="AN274" s="20">
        <f>VLOOKUP(AL274,'DS by Location'!Q:Q,1,FALSE)</f>
        <v>5026</v>
      </c>
      <c r="AO274" s="20">
        <f>+VLOOKUP(AL274,'AH Data Pivot'!$B:$B,1,)</f>
        <v>5026</v>
      </c>
    </row>
    <row r="275" spans="2:41" x14ac:dyDescent="0.25">
      <c r="B275" s="172">
        <v>5032</v>
      </c>
      <c r="C275" s="171" t="str">
        <f t="shared" si="69"/>
        <v/>
      </c>
      <c r="F275" s="149">
        <f>SUMIF('AH Data Pivot'!$B$3:$B$1297,'Mix Substation Location Summary'!$B275,'AH Data Pivot'!$C$3:$C$1297)</f>
        <v>0</v>
      </c>
      <c r="G275" s="155">
        <f>SUMIF('AH Data Pivot'!$B$3:$B$1297,'Mix Substation Location Summary'!$B275,'AH Data Pivot'!$C$3:$C$1297)-F275</f>
        <v>0</v>
      </c>
      <c r="K275" s="149">
        <f>SUMIF('AH Data Pivot'!$B$3:$B$1297,'Mix Substation Location Summary'!$B275,'AH Data Pivot'!$D$3:$D$1297)</f>
        <v>3615.73</v>
      </c>
      <c r="L275" s="197">
        <f>SUMIF('AH Data Pivot'!$B$3:$B$1297,'Mix Substation Location Summary'!$B275,'AH Data Pivot'!$D$3:$D$1297)-K275</f>
        <v>0</v>
      </c>
      <c r="P275" s="150">
        <f>SUMIF('AH Data Pivot'!$B$3:$B$1297,'Mix Substation Location Summary'!$B275,'AH Data Pivot'!$E$3:$E$1297)</f>
        <v>190211.47</v>
      </c>
      <c r="Q275" s="195">
        <f>SUMIF('AH Data Pivot'!$B$3:$B$1297,'Mix Substation Location Summary'!$B275,'AH Data Pivot'!$E$3:$E$1297)-P275</f>
        <v>0</v>
      </c>
      <c r="U275" s="150">
        <f>SUMIF('AH Data Pivot'!$B$3:$B$1297,'Mix Substation Location Summary'!$B275,'AH Data Pivot'!$F$3:$F$1297)</f>
        <v>0</v>
      </c>
      <c r="V275" s="186">
        <f>SUMIF('AH Data Pivot'!$B$3:$B$1297,'Mix Substation Location Summary'!$B275,'AH Data Pivot'!$F$3:$F$1297)-U275</f>
        <v>0</v>
      </c>
      <c r="W275" s="171"/>
      <c r="Z275" s="150">
        <f>SUMIF('AH Data Pivot'!$B$3:$B$1297,'Mix Substation Location Summary'!$B275,'AH Data Pivot'!$G$3:$G$1297)</f>
        <v>0</v>
      </c>
      <c r="AA275" s="155">
        <f>SUMIF('AH Data Pivot'!$B$3:$B$1297,'Mix Substation Location Summary'!$B275,'AH Data Pivot'!$G$3:$G$1297)-Z275</f>
        <v>0</v>
      </c>
      <c r="AE275" s="150">
        <f>SUMIF('AH Data Pivot'!$B$3:$B$1297,'Mix Substation Location Summary'!$B275,'AH Data Pivot'!$H$3:$H$1297)</f>
        <v>0</v>
      </c>
      <c r="AF275" s="186">
        <f>SUMIF('AH Data Pivot'!$B$3:$B$1297,'Mix Substation Location Summary'!$B275,'AH Data Pivot'!$H$3:$H$1297)-AE275</f>
        <v>0</v>
      </c>
      <c r="AI275" s="120">
        <f t="shared" si="63"/>
        <v>1</v>
      </c>
      <c r="AJ275" s="119" t="str">
        <f t="shared" si="64"/>
        <v/>
      </c>
      <c r="AL275" s="20">
        <f t="shared" si="65"/>
        <v>5032</v>
      </c>
      <c r="AM275" s="20">
        <f>VLOOKUP(AL275,'TS by Location'!R:R,1,FALSE)</f>
        <v>5032</v>
      </c>
      <c r="AN275" s="20" t="e">
        <f>VLOOKUP(AL275,'DS by Location'!Q:Q,1,FALSE)</f>
        <v>#N/A</v>
      </c>
      <c r="AO275" s="20">
        <f>+VLOOKUP(AL275,'AH Data Pivot'!$B:$B,1,)</f>
        <v>5032</v>
      </c>
    </row>
    <row r="276" spans="2:41" x14ac:dyDescent="0.25">
      <c r="B276" s="172">
        <v>5036</v>
      </c>
      <c r="C276" s="171" t="str">
        <f t="shared" si="69"/>
        <v/>
      </c>
      <c r="F276" s="149">
        <f>SUMIF('AH Data Pivot'!$B$3:$B$1297,'Mix Substation Location Summary'!$B276,'AH Data Pivot'!$C$3:$C$1297)</f>
        <v>21435.440000000002</v>
      </c>
      <c r="G276" s="155">
        <f>SUMIF('AH Data Pivot'!$B$3:$B$1297,'Mix Substation Location Summary'!$B276,'AH Data Pivot'!$C$3:$C$1297)-F276</f>
        <v>0</v>
      </c>
      <c r="K276" s="149">
        <f>SUMIF('AH Data Pivot'!$B$3:$B$1297,'Mix Substation Location Summary'!$B276,'AH Data Pivot'!$D$3:$D$1297)</f>
        <v>1099836.17</v>
      </c>
      <c r="L276" s="197">
        <f>SUMIF('AH Data Pivot'!$B$3:$B$1297,'Mix Substation Location Summary'!$B276,'AH Data Pivot'!$D$3:$D$1297)-K276</f>
        <v>0</v>
      </c>
      <c r="P276" s="150">
        <f>SUMIF('AH Data Pivot'!$B$3:$B$1297,'Mix Substation Location Summary'!$B276,'AH Data Pivot'!$E$3:$E$1297)</f>
        <v>11167496.609999996</v>
      </c>
      <c r="Q276" s="195">
        <f>SUMIF('AH Data Pivot'!$B$3:$B$1297,'Mix Substation Location Summary'!$B276,'AH Data Pivot'!$E$3:$E$1297)-P276</f>
        <v>0</v>
      </c>
      <c r="U276" s="150">
        <f>SUMIF('AH Data Pivot'!$B$3:$B$1297,'Mix Substation Location Summary'!$B276,'AH Data Pivot'!$F$3:$F$1297)</f>
        <v>0</v>
      </c>
      <c r="V276" s="186">
        <f>SUMIF('AH Data Pivot'!$B$3:$B$1297,'Mix Substation Location Summary'!$B276,'AH Data Pivot'!$F$3:$F$1297)-U276</f>
        <v>0</v>
      </c>
      <c r="W276" s="171"/>
      <c r="Z276" s="150">
        <f>SUMIF('AH Data Pivot'!$B$3:$B$1297,'Mix Substation Location Summary'!$B276,'AH Data Pivot'!$G$3:$G$1297)</f>
        <v>0</v>
      </c>
      <c r="AA276" s="155">
        <f>SUMIF('AH Data Pivot'!$B$3:$B$1297,'Mix Substation Location Summary'!$B276,'AH Data Pivot'!$G$3:$G$1297)-Z276</f>
        <v>0</v>
      </c>
      <c r="AE276" s="150">
        <f>SUMIF('AH Data Pivot'!$B$3:$B$1297,'Mix Substation Location Summary'!$B276,'AH Data Pivot'!$H$3:$H$1297)</f>
        <v>0</v>
      </c>
      <c r="AF276" s="186">
        <f>SUMIF('AH Data Pivot'!$B$3:$B$1297,'Mix Substation Location Summary'!$B276,'AH Data Pivot'!$H$3:$H$1297)-AE276</f>
        <v>0</v>
      </c>
      <c r="AI276" s="120">
        <f t="shared" si="63"/>
        <v>1</v>
      </c>
      <c r="AJ276" s="119" t="str">
        <f t="shared" si="64"/>
        <v/>
      </c>
      <c r="AL276" s="20">
        <f t="shared" si="65"/>
        <v>5036</v>
      </c>
      <c r="AM276" s="20">
        <f>VLOOKUP(AL276,'TS by Location'!R:R,1,FALSE)</f>
        <v>5036</v>
      </c>
      <c r="AN276" s="20" t="e">
        <f>VLOOKUP(AL276,'DS by Location'!Q:Q,1,FALSE)</f>
        <v>#N/A</v>
      </c>
      <c r="AO276" s="20">
        <f>+VLOOKUP(AL276,'AH Data Pivot'!$B:$B,1,)</f>
        <v>5036</v>
      </c>
    </row>
    <row r="277" spans="2:41" x14ac:dyDescent="0.25">
      <c r="B277" s="172">
        <v>5038</v>
      </c>
      <c r="C277" s="171" t="str">
        <f t="shared" si="69"/>
        <v/>
      </c>
      <c r="F277" s="149">
        <f>SUMIF('AH Data Pivot'!$B$3:$B$1297,'Mix Substation Location Summary'!$B277,'AH Data Pivot'!$C$3:$C$1297)</f>
        <v>123341.95</v>
      </c>
      <c r="G277" s="155">
        <f>SUMIF('AH Data Pivot'!$B$3:$B$1297,'Mix Substation Location Summary'!$B277,'AH Data Pivot'!$C$3:$C$1297)-F277</f>
        <v>0</v>
      </c>
      <c r="K277" s="149">
        <f>SUMIF('AH Data Pivot'!$B$3:$B$1297,'Mix Substation Location Summary'!$B277,'AH Data Pivot'!$D$3:$D$1297)</f>
        <v>3721390.3800000004</v>
      </c>
      <c r="L277" s="197">
        <f>SUMIF('AH Data Pivot'!$B$3:$B$1297,'Mix Substation Location Summary'!$B277,'AH Data Pivot'!$D$3:$D$1297)-K277</f>
        <v>0</v>
      </c>
      <c r="P277" s="150">
        <f>SUMIF('AH Data Pivot'!$B$3:$B$1297,'Mix Substation Location Summary'!$B277,'AH Data Pivot'!$E$3:$E$1297)</f>
        <v>0</v>
      </c>
      <c r="Q277" s="195">
        <f>SUMIF('AH Data Pivot'!$B$3:$B$1297,'Mix Substation Location Summary'!$B277,'AH Data Pivot'!$E$3:$E$1297)-P277</f>
        <v>0</v>
      </c>
      <c r="U277" s="150">
        <f>SUMIF('AH Data Pivot'!$B$3:$B$1297,'Mix Substation Location Summary'!$B277,'AH Data Pivot'!$F$3:$F$1297)</f>
        <v>0</v>
      </c>
      <c r="V277" s="186">
        <f>SUMIF('AH Data Pivot'!$B$3:$B$1297,'Mix Substation Location Summary'!$B277,'AH Data Pivot'!$F$3:$F$1297)-U277</f>
        <v>0</v>
      </c>
      <c r="W277" s="171"/>
      <c r="Z277" s="150">
        <f>SUMIF('AH Data Pivot'!$B$3:$B$1297,'Mix Substation Location Summary'!$B277,'AH Data Pivot'!$G$3:$G$1297)</f>
        <v>0</v>
      </c>
      <c r="AA277" s="155">
        <f>SUMIF('AH Data Pivot'!$B$3:$B$1297,'Mix Substation Location Summary'!$B277,'AH Data Pivot'!$G$3:$G$1297)-Z277</f>
        <v>0</v>
      </c>
      <c r="AE277" s="150">
        <f>SUMIF('AH Data Pivot'!$B$3:$B$1297,'Mix Substation Location Summary'!$B277,'AH Data Pivot'!$H$3:$H$1297)</f>
        <v>0</v>
      </c>
      <c r="AF277" s="186">
        <f>SUMIF('AH Data Pivot'!$B$3:$B$1297,'Mix Substation Location Summary'!$B277,'AH Data Pivot'!$H$3:$H$1297)-AE277</f>
        <v>0</v>
      </c>
      <c r="AI277" s="120">
        <f t="shared" si="63"/>
        <v>1</v>
      </c>
      <c r="AJ277" s="119" t="str">
        <f t="shared" si="64"/>
        <v/>
      </c>
      <c r="AL277" s="20">
        <f t="shared" si="65"/>
        <v>5038</v>
      </c>
      <c r="AM277" s="20">
        <f>VLOOKUP(AL277,'TS by Location'!R:R,1,FALSE)</f>
        <v>5038</v>
      </c>
      <c r="AN277" s="20" t="e">
        <f>VLOOKUP(AL277,'DS by Location'!Q:Q,1,FALSE)</f>
        <v>#N/A</v>
      </c>
      <c r="AO277" s="20">
        <f>+VLOOKUP(AL277,'AH Data Pivot'!$B:$B,1,)</f>
        <v>5038</v>
      </c>
    </row>
    <row r="278" spans="2:41" x14ac:dyDescent="0.25">
      <c r="B278" s="172">
        <v>5044</v>
      </c>
      <c r="C278" s="171" t="str">
        <f t="shared" si="69"/>
        <v/>
      </c>
      <c r="F278" s="149">
        <f>SUMIF('AH Data Pivot'!$B$3:$B$1297,'Mix Substation Location Summary'!$B278,'AH Data Pivot'!$C$3:$C$1297)</f>
        <v>0</v>
      </c>
      <c r="G278" s="155">
        <f>SUMIF('AH Data Pivot'!$B$3:$B$1297,'Mix Substation Location Summary'!$B278,'AH Data Pivot'!$C$3:$C$1297)-F278</f>
        <v>0</v>
      </c>
      <c r="K278" s="149">
        <f>SUMIF('AH Data Pivot'!$B$3:$B$1297,'Mix Substation Location Summary'!$B278,'AH Data Pivot'!$D$3:$D$1297)</f>
        <v>0</v>
      </c>
      <c r="L278" s="197">
        <f>SUMIF('AH Data Pivot'!$B$3:$B$1297,'Mix Substation Location Summary'!$B278,'AH Data Pivot'!$D$3:$D$1297)-K278</f>
        <v>0</v>
      </c>
      <c r="P278" s="150">
        <f>SUMIF('AH Data Pivot'!$B$3:$B$1297,'Mix Substation Location Summary'!$B278,'AH Data Pivot'!$E$3:$E$1297)</f>
        <v>1476689.84</v>
      </c>
      <c r="Q278" s="195">
        <f>SUMIF('AH Data Pivot'!$B$3:$B$1297,'Mix Substation Location Summary'!$B278,'AH Data Pivot'!$E$3:$E$1297)-P278</f>
        <v>0</v>
      </c>
      <c r="U278" s="150">
        <f>SUMIF('AH Data Pivot'!$B$3:$B$1297,'Mix Substation Location Summary'!$B278,'AH Data Pivot'!$F$3:$F$1297)</f>
        <v>0</v>
      </c>
      <c r="V278" s="186">
        <f>SUMIF('AH Data Pivot'!$B$3:$B$1297,'Mix Substation Location Summary'!$B278,'AH Data Pivot'!$F$3:$F$1297)-U278</f>
        <v>0</v>
      </c>
      <c r="W278" s="171"/>
      <c r="Z278" s="150">
        <f>SUMIF('AH Data Pivot'!$B$3:$B$1297,'Mix Substation Location Summary'!$B278,'AH Data Pivot'!$G$3:$G$1297)</f>
        <v>0</v>
      </c>
      <c r="AA278" s="155">
        <f>SUMIF('AH Data Pivot'!$B$3:$B$1297,'Mix Substation Location Summary'!$B278,'AH Data Pivot'!$G$3:$G$1297)-Z278</f>
        <v>0</v>
      </c>
      <c r="AE278" s="150">
        <f>SUMIF('AH Data Pivot'!$B$3:$B$1297,'Mix Substation Location Summary'!$B278,'AH Data Pivot'!$H$3:$H$1297)</f>
        <v>0</v>
      </c>
      <c r="AF278" s="186">
        <f>SUMIF('AH Data Pivot'!$B$3:$B$1297,'Mix Substation Location Summary'!$B278,'AH Data Pivot'!$H$3:$H$1297)-AE278</f>
        <v>0</v>
      </c>
      <c r="AI278" s="120">
        <f t="shared" si="63"/>
        <v>1</v>
      </c>
      <c r="AJ278" s="119" t="str">
        <f t="shared" si="64"/>
        <v/>
      </c>
      <c r="AL278" s="20">
        <f t="shared" si="65"/>
        <v>5044</v>
      </c>
      <c r="AM278" s="20">
        <f>VLOOKUP(AL278,'TS by Location'!R:R,1,FALSE)</f>
        <v>5044</v>
      </c>
      <c r="AN278" s="20" t="e">
        <f>VLOOKUP(AL278,'DS by Location'!Q:Q,1,FALSE)</f>
        <v>#N/A</v>
      </c>
      <c r="AO278" s="20">
        <f>+VLOOKUP(AL278,'AH Data Pivot'!$B:$B,1,)</f>
        <v>5044</v>
      </c>
    </row>
    <row r="279" spans="2:41" x14ac:dyDescent="0.25">
      <c r="B279" s="172">
        <v>5045</v>
      </c>
      <c r="C279" s="171" t="str">
        <f t="shared" si="69"/>
        <v/>
      </c>
      <c r="F279" s="149">
        <f>SUMIF('AH Data Pivot'!$B$3:$B$1297,'Mix Substation Location Summary'!$B279,'AH Data Pivot'!$C$3:$C$1297)</f>
        <v>0</v>
      </c>
      <c r="G279" s="155">
        <f>SUMIF('AH Data Pivot'!$B$3:$B$1297,'Mix Substation Location Summary'!$B279,'AH Data Pivot'!$C$3:$C$1297)-F279</f>
        <v>0</v>
      </c>
      <c r="K279" s="149">
        <f>SUMIF('AH Data Pivot'!$B$3:$B$1297,'Mix Substation Location Summary'!$B279,'AH Data Pivot'!$D$3:$D$1297)</f>
        <v>3092945.6500000004</v>
      </c>
      <c r="L279" s="197">
        <f>SUMIF('AH Data Pivot'!$B$3:$B$1297,'Mix Substation Location Summary'!$B279,'AH Data Pivot'!$D$3:$D$1297)-K279</f>
        <v>0</v>
      </c>
      <c r="P279" s="150">
        <f>SUMIF('AH Data Pivot'!$B$3:$B$1297,'Mix Substation Location Summary'!$B279,'AH Data Pivot'!$E$3:$E$1297)</f>
        <v>7655388.76000001</v>
      </c>
      <c r="Q279" s="195">
        <f>SUMIF('AH Data Pivot'!$B$3:$B$1297,'Mix Substation Location Summary'!$B279,'AH Data Pivot'!$E$3:$E$1297)-P279</f>
        <v>0</v>
      </c>
      <c r="U279" s="150">
        <f>SUMIF('AH Data Pivot'!$B$3:$B$1297,'Mix Substation Location Summary'!$B279,'AH Data Pivot'!$F$3:$F$1297)</f>
        <v>0</v>
      </c>
      <c r="V279" s="186">
        <f>SUMIF('AH Data Pivot'!$B$3:$B$1297,'Mix Substation Location Summary'!$B279,'AH Data Pivot'!$F$3:$F$1297)-U279</f>
        <v>0</v>
      </c>
      <c r="W279" s="171"/>
      <c r="Z279" s="150">
        <f>SUMIF('AH Data Pivot'!$B$3:$B$1297,'Mix Substation Location Summary'!$B279,'AH Data Pivot'!$G$3:$G$1297)</f>
        <v>219794.93</v>
      </c>
      <c r="AA279" s="155">
        <f>SUMIF('AH Data Pivot'!$B$3:$B$1297,'Mix Substation Location Summary'!$B279,'AH Data Pivot'!$G$3:$G$1297)-Z279</f>
        <v>0</v>
      </c>
      <c r="AE279" s="150">
        <f>SUMIF('AH Data Pivot'!$B$3:$B$1297,'Mix Substation Location Summary'!$B279,'AH Data Pivot'!$H$3:$H$1297)</f>
        <v>0</v>
      </c>
      <c r="AF279" s="186">
        <f>SUMIF('AH Data Pivot'!$B$3:$B$1297,'Mix Substation Location Summary'!$B279,'AH Data Pivot'!$H$3:$H$1297)-AE279</f>
        <v>0</v>
      </c>
      <c r="AI279" s="120">
        <f t="shared" si="63"/>
        <v>1</v>
      </c>
      <c r="AJ279" s="119">
        <f t="shared" si="64"/>
        <v>1</v>
      </c>
      <c r="AL279" s="20">
        <f t="shared" si="65"/>
        <v>5045</v>
      </c>
      <c r="AM279" s="20">
        <f>VLOOKUP(AL279,'TS by Location'!R:R,1,FALSE)</f>
        <v>5045</v>
      </c>
      <c r="AN279" s="20">
        <f>VLOOKUP(AL279,'DS by Location'!Q:Q,1,FALSE)</f>
        <v>5045</v>
      </c>
      <c r="AO279" s="20">
        <f>+VLOOKUP(AL279,'AH Data Pivot'!$B:$B,1,)</f>
        <v>5045</v>
      </c>
    </row>
    <row r="280" spans="2:41" x14ac:dyDescent="0.25">
      <c r="B280" s="172">
        <v>5046</v>
      </c>
      <c r="C280" s="171" t="str">
        <f t="shared" si="69"/>
        <v/>
      </c>
      <c r="F280" s="149">
        <f>SUMIF('AH Data Pivot'!$B$3:$B$1297,'Mix Substation Location Summary'!$B280,'AH Data Pivot'!$C$3:$C$1297)</f>
        <v>48136.399999999994</v>
      </c>
      <c r="G280" s="155">
        <f>SUMIF('AH Data Pivot'!$B$3:$B$1297,'Mix Substation Location Summary'!$B280,'AH Data Pivot'!$C$3:$C$1297)-F280</f>
        <v>0</v>
      </c>
      <c r="K280" s="149">
        <f>SUMIF('AH Data Pivot'!$B$3:$B$1297,'Mix Substation Location Summary'!$B280,'AH Data Pivot'!$D$3:$D$1297)</f>
        <v>156226.73000000001</v>
      </c>
      <c r="L280" s="197">
        <f>SUMIF('AH Data Pivot'!$B$3:$B$1297,'Mix Substation Location Summary'!$B280,'AH Data Pivot'!$D$3:$D$1297)-K280</f>
        <v>0</v>
      </c>
      <c r="P280" s="150">
        <f>SUMIF('AH Data Pivot'!$B$3:$B$1297,'Mix Substation Location Summary'!$B280,'AH Data Pivot'!$E$3:$E$1297)</f>
        <v>3179929.330000001</v>
      </c>
      <c r="Q280" s="195">
        <f>SUMIF('AH Data Pivot'!$B$3:$B$1297,'Mix Substation Location Summary'!$B280,'AH Data Pivot'!$E$3:$E$1297)-P280</f>
        <v>0</v>
      </c>
      <c r="U280" s="150">
        <f>SUMIF('AH Data Pivot'!$B$3:$B$1297,'Mix Substation Location Summary'!$B280,'AH Data Pivot'!$F$3:$F$1297)</f>
        <v>0</v>
      </c>
      <c r="V280" s="186">
        <f>SUMIF('AH Data Pivot'!$B$3:$B$1297,'Mix Substation Location Summary'!$B280,'AH Data Pivot'!$F$3:$F$1297)-U280</f>
        <v>0</v>
      </c>
      <c r="W280" s="171"/>
      <c r="Z280" s="150">
        <f>SUMIF('AH Data Pivot'!$B$3:$B$1297,'Mix Substation Location Summary'!$B280,'AH Data Pivot'!$G$3:$G$1297)</f>
        <v>0</v>
      </c>
      <c r="AA280" s="155">
        <f>SUMIF('AH Data Pivot'!$B$3:$B$1297,'Mix Substation Location Summary'!$B280,'AH Data Pivot'!$G$3:$G$1297)-Z280</f>
        <v>0</v>
      </c>
      <c r="AE280" s="150">
        <f>SUMIF('AH Data Pivot'!$B$3:$B$1297,'Mix Substation Location Summary'!$B280,'AH Data Pivot'!$H$3:$H$1297)</f>
        <v>0</v>
      </c>
      <c r="AF280" s="186">
        <f>SUMIF('AH Data Pivot'!$B$3:$B$1297,'Mix Substation Location Summary'!$B280,'AH Data Pivot'!$H$3:$H$1297)-AE280</f>
        <v>0</v>
      </c>
      <c r="AI280" s="120">
        <f t="shared" si="63"/>
        <v>1</v>
      </c>
      <c r="AJ280" s="119" t="str">
        <f t="shared" si="64"/>
        <v/>
      </c>
      <c r="AL280" s="20">
        <f t="shared" si="65"/>
        <v>5046</v>
      </c>
      <c r="AM280" s="20">
        <f>VLOOKUP(AL280,'TS by Location'!R:R,1,FALSE)</f>
        <v>5046</v>
      </c>
      <c r="AN280" s="20" t="e">
        <f>VLOOKUP(AL280,'DS by Location'!Q:Q,1,FALSE)</f>
        <v>#N/A</v>
      </c>
      <c r="AO280" s="20">
        <f>+VLOOKUP(AL280,'AH Data Pivot'!$B:$B,1,)</f>
        <v>5046</v>
      </c>
    </row>
    <row r="281" spans="2:41" x14ac:dyDescent="0.25">
      <c r="B281" s="172">
        <v>5047</v>
      </c>
      <c r="C281" s="171" t="str">
        <f t="shared" si="69"/>
        <v/>
      </c>
      <c r="F281" s="149">
        <f>SUMIF('AH Data Pivot'!$B$3:$B$1297,'Mix Substation Location Summary'!$B281,'AH Data Pivot'!$C$3:$C$1297)</f>
        <v>1844367.4200000002</v>
      </c>
      <c r="G281" s="155">
        <f>SUMIF('AH Data Pivot'!$B$3:$B$1297,'Mix Substation Location Summary'!$B281,'AH Data Pivot'!$C$3:$C$1297)-F281</f>
        <v>0</v>
      </c>
      <c r="K281" s="149">
        <f>SUMIF('AH Data Pivot'!$B$3:$B$1297,'Mix Substation Location Summary'!$B281,'AH Data Pivot'!$D$3:$D$1297)</f>
        <v>22511205.709999997</v>
      </c>
      <c r="L281" s="197">
        <f>SUMIF('AH Data Pivot'!$B$3:$B$1297,'Mix Substation Location Summary'!$B281,'AH Data Pivot'!$D$3:$D$1297)-K281</f>
        <v>0</v>
      </c>
      <c r="P281" s="150">
        <f>SUMIF('AH Data Pivot'!$B$3:$B$1297,'Mix Substation Location Summary'!$B281,'AH Data Pivot'!$E$3:$E$1297)</f>
        <v>154002745.47999996</v>
      </c>
      <c r="Q281" s="195">
        <f>SUMIF('AH Data Pivot'!$B$3:$B$1297,'Mix Substation Location Summary'!$B281,'AH Data Pivot'!$E$3:$E$1297)-P281</f>
        <v>0</v>
      </c>
      <c r="U281" s="150">
        <f>SUMIF('AH Data Pivot'!$B$3:$B$1297,'Mix Substation Location Summary'!$B281,'AH Data Pivot'!$F$3:$F$1297)</f>
        <v>0</v>
      </c>
      <c r="V281" s="186">
        <f>SUMIF('AH Data Pivot'!$B$3:$B$1297,'Mix Substation Location Summary'!$B281,'AH Data Pivot'!$F$3:$F$1297)-U281</f>
        <v>0</v>
      </c>
      <c r="W281" s="171"/>
      <c r="Z281" s="150">
        <f>SUMIF('AH Data Pivot'!$B$3:$B$1297,'Mix Substation Location Summary'!$B281,'AH Data Pivot'!$G$3:$G$1297)</f>
        <v>0</v>
      </c>
      <c r="AA281" s="155">
        <f>SUMIF('AH Data Pivot'!$B$3:$B$1297,'Mix Substation Location Summary'!$B281,'AH Data Pivot'!$G$3:$G$1297)-Z281</f>
        <v>0</v>
      </c>
      <c r="AE281" s="150">
        <f>SUMIF('AH Data Pivot'!$B$3:$B$1297,'Mix Substation Location Summary'!$B281,'AH Data Pivot'!$H$3:$H$1297)</f>
        <v>0</v>
      </c>
      <c r="AF281" s="186">
        <f>SUMIF('AH Data Pivot'!$B$3:$B$1297,'Mix Substation Location Summary'!$B281,'AH Data Pivot'!$H$3:$H$1297)-AE281</f>
        <v>0</v>
      </c>
      <c r="AI281" s="120">
        <f t="shared" si="63"/>
        <v>1</v>
      </c>
      <c r="AJ281" s="119" t="str">
        <f t="shared" si="64"/>
        <v/>
      </c>
      <c r="AL281" s="20">
        <f t="shared" si="65"/>
        <v>5047</v>
      </c>
      <c r="AM281" s="20">
        <f>VLOOKUP(AL281,'TS by Location'!R:R,1,FALSE)</f>
        <v>5047</v>
      </c>
      <c r="AN281" s="20" t="e">
        <f>VLOOKUP(AL281,'DS by Location'!Q:Q,1,FALSE)</f>
        <v>#N/A</v>
      </c>
      <c r="AO281" s="20">
        <f>+VLOOKUP(AL281,'AH Data Pivot'!$B:$B,1,)</f>
        <v>5047</v>
      </c>
    </row>
    <row r="282" spans="2:41" x14ac:dyDescent="0.25">
      <c r="B282" s="172">
        <v>5049</v>
      </c>
      <c r="C282" s="171" t="str">
        <f t="shared" si="69"/>
        <v/>
      </c>
      <c r="F282" s="149">
        <f>SUMIF('AH Data Pivot'!$B$3:$B$1297,'Mix Substation Location Summary'!$B282,'AH Data Pivot'!$C$3:$C$1297)</f>
        <v>158170.01999999999</v>
      </c>
      <c r="G282" s="155">
        <f>SUMIF('AH Data Pivot'!$B$3:$B$1297,'Mix Substation Location Summary'!$B282,'AH Data Pivot'!$C$3:$C$1297)-F282</f>
        <v>0</v>
      </c>
      <c r="K282" s="149">
        <f>SUMIF('AH Data Pivot'!$B$3:$B$1297,'Mix Substation Location Summary'!$B282,'AH Data Pivot'!$D$3:$D$1297)</f>
        <v>34482.550000000003</v>
      </c>
      <c r="L282" s="197">
        <f>SUMIF('AH Data Pivot'!$B$3:$B$1297,'Mix Substation Location Summary'!$B282,'AH Data Pivot'!$D$3:$D$1297)-K282</f>
        <v>0</v>
      </c>
      <c r="P282" s="150">
        <f>SUMIF('AH Data Pivot'!$B$3:$B$1297,'Mix Substation Location Summary'!$B282,'AH Data Pivot'!$E$3:$E$1297)</f>
        <v>5225824.8400000017</v>
      </c>
      <c r="Q282" s="195">
        <f>SUMIF('AH Data Pivot'!$B$3:$B$1297,'Mix Substation Location Summary'!$B282,'AH Data Pivot'!$E$3:$E$1297)-P282</f>
        <v>0</v>
      </c>
      <c r="U282" s="150">
        <f>SUMIF('AH Data Pivot'!$B$3:$B$1297,'Mix Substation Location Summary'!$B282,'AH Data Pivot'!$F$3:$F$1297)</f>
        <v>0</v>
      </c>
      <c r="V282" s="186">
        <f>SUMIF('AH Data Pivot'!$B$3:$B$1297,'Mix Substation Location Summary'!$B282,'AH Data Pivot'!$F$3:$F$1297)-U282</f>
        <v>0</v>
      </c>
      <c r="W282" s="171"/>
      <c r="Z282" s="150">
        <f>SUMIF('AH Data Pivot'!$B$3:$B$1297,'Mix Substation Location Summary'!$B282,'AH Data Pivot'!$G$3:$G$1297)</f>
        <v>0</v>
      </c>
      <c r="AA282" s="155">
        <f>SUMIF('AH Data Pivot'!$B$3:$B$1297,'Mix Substation Location Summary'!$B282,'AH Data Pivot'!$G$3:$G$1297)-Z282</f>
        <v>0</v>
      </c>
      <c r="AE282" s="150">
        <f>SUMIF('AH Data Pivot'!$B$3:$B$1297,'Mix Substation Location Summary'!$B282,'AH Data Pivot'!$H$3:$H$1297)</f>
        <v>18019.88</v>
      </c>
      <c r="AF282" s="186">
        <f>SUMIF('AH Data Pivot'!$B$3:$B$1297,'Mix Substation Location Summary'!$B282,'AH Data Pivot'!$H$3:$H$1297)-AE282</f>
        <v>0</v>
      </c>
      <c r="AI282" s="120">
        <f t="shared" si="63"/>
        <v>1</v>
      </c>
      <c r="AJ282" s="119">
        <f t="shared" si="64"/>
        <v>1</v>
      </c>
      <c r="AL282" s="20">
        <f t="shared" si="65"/>
        <v>5049</v>
      </c>
      <c r="AM282" s="20">
        <f>VLOOKUP(AL282,'TS by Location'!R:R,1,FALSE)</f>
        <v>5049</v>
      </c>
      <c r="AN282" s="20">
        <f>VLOOKUP(AL282,'DS by Location'!Q:Q,1,FALSE)</f>
        <v>5049</v>
      </c>
      <c r="AO282" s="20">
        <f>+VLOOKUP(AL282,'AH Data Pivot'!$B:$B,1,)</f>
        <v>5049</v>
      </c>
    </row>
    <row r="283" spans="2:41" x14ac:dyDescent="0.25">
      <c r="B283" s="172">
        <v>5051</v>
      </c>
      <c r="C283" s="171" t="str">
        <f t="shared" si="69"/>
        <v/>
      </c>
      <c r="F283" s="149">
        <f>SUMIF('AH Data Pivot'!$B$3:$B$1297,'Mix Substation Location Summary'!$B283,'AH Data Pivot'!$C$3:$C$1297)</f>
        <v>13373.23</v>
      </c>
      <c r="G283" s="155">
        <f>SUMIF('AH Data Pivot'!$B$3:$B$1297,'Mix Substation Location Summary'!$B283,'AH Data Pivot'!$C$3:$C$1297)-F283</f>
        <v>0</v>
      </c>
      <c r="K283" s="149">
        <f>SUMIF('AH Data Pivot'!$B$3:$B$1297,'Mix Substation Location Summary'!$B283,'AH Data Pivot'!$D$3:$D$1297)</f>
        <v>1564971.49</v>
      </c>
      <c r="L283" s="197">
        <f>SUMIF('AH Data Pivot'!$B$3:$B$1297,'Mix Substation Location Summary'!$B283,'AH Data Pivot'!$D$3:$D$1297)-K283</f>
        <v>0</v>
      </c>
      <c r="P283" s="150">
        <f>SUMIF('AH Data Pivot'!$B$3:$B$1297,'Mix Substation Location Summary'!$B283,'AH Data Pivot'!$E$3:$E$1297)</f>
        <v>37537079.770000003</v>
      </c>
      <c r="Q283" s="195">
        <f>SUMIF('AH Data Pivot'!$B$3:$B$1297,'Mix Substation Location Summary'!$B283,'AH Data Pivot'!$E$3:$E$1297)-P283</f>
        <v>0</v>
      </c>
      <c r="U283" s="150">
        <f>SUMIF('AH Data Pivot'!$B$3:$B$1297,'Mix Substation Location Summary'!$B283,'AH Data Pivot'!$F$3:$F$1297)</f>
        <v>0</v>
      </c>
      <c r="V283" s="186">
        <f>SUMIF('AH Data Pivot'!$B$3:$B$1297,'Mix Substation Location Summary'!$B283,'AH Data Pivot'!$F$3:$F$1297)-U283</f>
        <v>0</v>
      </c>
      <c r="W283" s="171"/>
      <c r="Z283" s="150">
        <f>SUMIF('AH Data Pivot'!$B$3:$B$1297,'Mix Substation Location Summary'!$B283,'AH Data Pivot'!$G$3:$G$1297)</f>
        <v>0</v>
      </c>
      <c r="AA283" s="155">
        <f>SUMIF('AH Data Pivot'!$B$3:$B$1297,'Mix Substation Location Summary'!$B283,'AH Data Pivot'!$G$3:$G$1297)-Z283</f>
        <v>0</v>
      </c>
      <c r="AE283" s="150">
        <f>SUMIF('AH Data Pivot'!$B$3:$B$1297,'Mix Substation Location Summary'!$B283,'AH Data Pivot'!$H$3:$H$1297)</f>
        <v>0</v>
      </c>
      <c r="AF283" s="186">
        <f>SUMIF('AH Data Pivot'!$B$3:$B$1297,'Mix Substation Location Summary'!$B283,'AH Data Pivot'!$H$3:$H$1297)-AE283</f>
        <v>0</v>
      </c>
      <c r="AI283" s="120">
        <f t="shared" si="63"/>
        <v>1</v>
      </c>
      <c r="AJ283" s="119" t="str">
        <f t="shared" si="64"/>
        <v/>
      </c>
      <c r="AL283" s="20">
        <f t="shared" si="65"/>
        <v>5051</v>
      </c>
      <c r="AM283" s="20">
        <f>VLOOKUP(AL283,'TS by Location'!R:R,1,FALSE)</f>
        <v>5051</v>
      </c>
      <c r="AN283" s="20" t="e">
        <f>VLOOKUP(AL283,'DS by Location'!Q:Q,1,FALSE)</f>
        <v>#N/A</v>
      </c>
      <c r="AO283" s="20">
        <f>+VLOOKUP(AL283,'AH Data Pivot'!$B:$B,1,)</f>
        <v>5051</v>
      </c>
    </row>
    <row r="284" spans="2:41" x14ac:dyDescent="0.25">
      <c r="B284" s="172">
        <v>5058</v>
      </c>
      <c r="C284" s="171" t="str">
        <f t="shared" si="69"/>
        <v/>
      </c>
      <c r="F284" s="149">
        <f>SUMIF('AH Data Pivot'!$B$3:$B$1297,'Mix Substation Location Summary'!$B284,'AH Data Pivot'!$C$3:$C$1297)</f>
        <v>0</v>
      </c>
      <c r="G284" s="155">
        <f>SUMIF('AH Data Pivot'!$B$3:$B$1297,'Mix Substation Location Summary'!$B284,'AH Data Pivot'!$C$3:$C$1297)-F284</f>
        <v>0</v>
      </c>
      <c r="K284" s="149">
        <f>SUMIF('AH Data Pivot'!$B$3:$B$1297,'Mix Substation Location Summary'!$B284,'AH Data Pivot'!$D$3:$D$1297)</f>
        <v>19757.18</v>
      </c>
      <c r="L284" s="197">
        <f>SUMIF('AH Data Pivot'!$B$3:$B$1297,'Mix Substation Location Summary'!$B284,'AH Data Pivot'!$D$3:$D$1297)-K284</f>
        <v>0</v>
      </c>
      <c r="P284" s="150">
        <f>SUMIF('AH Data Pivot'!$B$3:$B$1297,'Mix Substation Location Summary'!$B284,'AH Data Pivot'!$E$3:$E$1297)</f>
        <v>1787621.9300000002</v>
      </c>
      <c r="Q284" s="195">
        <f>SUMIF('AH Data Pivot'!$B$3:$B$1297,'Mix Substation Location Summary'!$B284,'AH Data Pivot'!$E$3:$E$1297)-P284</f>
        <v>0</v>
      </c>
      <c r="U284" s="150">
        <f>SUMIF('AH Data Pivot'!$B$3:$B$1297,'Mix Substation Location Summary'!$B284,'AH Data Pivot'!$F$3:$F$1297)</f>
        <v>0</v>
      </c>
      <c r="V284" s="186">
        <f>SUMIF('AH Data Pivot'!$B$3:$B$1297,'Mix Substation Location Summary'!$B284,'AH Data Pivot'!$F$3:$F$1297)-U284</f>
        <v>0</v>
      </c>
      <c r="W284" s="171"/>
      <c r="Z284" s="150">
        <f>SUMIF('AH Data Pivot'!$B$3:$B$1297,'Mix Substation Location Summary'!$B284,'AH Data Pivot'!$G$3:$G$1297)</f>
        <v>0</v>
      </c>
      <c r="AA284" s="155">
        <f>SUMIF('AH Data Pivot'!$B$3:$B$1297,'Mix Substation Location Summary'!$B284,'AH Data Pivot'!$G$3:$G$1297)-Z284</f>
        <v>0</v>
      </c>
      <c r="AE284" s="150">
        <f>SUMIF('AH Data Pivot'!$B$3:$B$1297,'Mix Substation Location Summary'!$B284,'AH Data Pivot'!$H$3:$H$1297)</f>
        <v>0</v>
      </c>
      <c r="AF284" s="186">
        <f>SUMIF('AH Data Pivot'!$B$3:$B$1297,'Mix Substation Location Summary'!$B284,'AH Data Pivot'!$H$3:$H$1297)-AE284</f>
        <v>0</v>
      </c>
      <c r="AI284" s="120">
        <f t="shared" si="63"/>
        <v>1</v>
      </c>
      <c r="AJ284" s="119" t="str">
        <f t="shared" si="64"/>
        <v/>
      </c>
      <c r="AL284" s="20">
        <f t="shared" si="65"/>
        <v>5058</v>
      </c>
      <c r="AM284" s="20">
        <f>VLOOKUP(AL284,'TS by Location'!R:R,1,FALSE)</f>
        <v>5058</v>
      </c>
      <c r="AN284" s="20" t="e">
        <f>VLOOKUP(AL284,'DS by Location'!Q:Q,1,FALSE)</f>
        <v>#N/A</v>
      </c>
      <c r="AO284" s="20">
        <f>+VLOOKUP(AL284,'AH Data Pivot'!$B:$B,1,)</f>
        <v>5058</v>
      </c>
    </row>
    <row r="285" spans="2:41" x14ac:dyDescent="0.25">
      <c r="B285" s="172">
        <v>5061</v>
      </c>
      <c r="C285" s="171" t="str">
        <f t="shared" si="69"/>
        <v/>
      </c>
      <c r="F285" s="149">
        <f>SUMIF('AH Data Pivot'!$B$3:$B$1297,'Mix Substation Location Summary'!$B285,'AH Data Pivot'!$C$3:$C$1297)</f>
        <v>90982.88</v>
      </c>
      <c r="G285" s="155">
        <f>SUMIF('AH Data Pivot'!$B$3:$B$1297,'Mix Substation Location Summary'!$B285,'AH Data Pivot'!$C$3:$C$1297)-F285</f>
        <v>0</v>
      </c>
      <c r="K285" s="149">
        <f>SUMIF('AH Data Pivot'!$B$3:$B$1297,'Mix Substation Location Summary'!$B285,'AH Data Pivot'!$D$3:$D$1297)</f>
        <v>8484219.9400000032</v>
      </c>
      <c r="L285" s="197">
        <f>SUMIF('AH Data Pivot'!$B$3:$B$1297,'Mix Substation Location Summary'!$B285,'AH Data Pivot'!$D$3:$D$1297)-K285</f>
        <v>0</v>
      </c>
      <c r="P285" s="150">
        <f>SUMIF('AH Data Pivot'!$B$3:$B$1297,'Mix Substation Location Summary'!$B285,'AH Data Pivot'!$E$3:$E$1297)</f>
        <v>130071909.38999993</v>
      </c>
      <c r="Q285" s="195">
        <f>SUMIF('AH Data Pivot'!$B$3:$B$1297,'Mix Substation Location Summary'!$B285,'AH Data Pivot'!$E$3:$E$1297)-P285</f>
        <v>0</v>
      </c>
      <c r="U285" s="150">
        <f>SUMIF('AH Data Pivot'!$B$3:$B$1297,'Mix Substation Location Summary'!$B285,'AH Data Pivot'!$F$3:$F$1297)</f>
        <v>0</v>
      </c>
      <c r="V285" s="186">
        <f>SUMIF('AH Data Pivot'!$B$3:$B$1297,'Mix Substation Location Summary'!$B285,'AH Data Pivot'!$F$3:$F$1297)-U285</f>
        <v>0</v>
      </c>
      <c r="W285" s="171"/>
      <c r="Z285" s="150">
        <f>SUMIF('AH Data Pivot'!$B$3:$B$1297,'Mix Substation Location Summary'!$B285,'AH Data Pivot'!$G$3:$G$1297)</f>
        <v>0</v>
      </c>
      <c r="AA285" s="155">
        <f>SUMIF('AH Data Pivot'!$B$3:$B$1297,'Mix Substation Location Summary'!$B285,'AH Data Pivot'!$G$3:$G$1297)-Z285</f>
        <v>0</v>
      </c>
      <c r="AE285" s="150">
        <f>SUMIF('AH Data Pivot'!$B$3:$B$1297,'Mix Substation Location Summary'!$B285,'AH Data Pivot'!$H$3:$H$1297)</f>
        <v>0</v>
      </c>
      <c r="AF285" s="186">
        <f>SUMIF('AH Data Pivot'!$B$3:$B$1297,'Mix Substation Location Summary'!$B285,'AH Data Pivot'!$H$3:$H$1297)-AE285</f>
        <v>0</v>
      </c>
      <c r="AI285" s="120">
        <f t="shared" si="63"/>
        <v>1</v>
      </c>
      <c r="AJ285" s="119" t="str">
        <f t="shared" si="64"/>
        <v/>
      </c>
      <c r="AL285" s="20">
        <f t="shared" si="65"/>
        <v>5061</v>
      </c>
      <c r="AM285" s="20">
        <f>VLOOKUP(AL285,'TS by Location'!R:R,1,FALSE)</f>
        <v>5061</v>
      </c>
      <c r="AN285" s="20" t="e">
        <f>VLOOKUP(AL285,'DS by Location'!Q:Q,1,FALSE)</f>
        <v>#N/A</v>
      </c>
      <c r="AO285" s="20">
        <f>+VLOOKUP(AL285,'AH Data Pivot'!$B:$B,1,)</f>
        <v>5061</v>
      </c>
    </row>
    <row r="286" spans="2:41" x14ac:dyDescent="0.25">
      <c r="B286" s="172">
        <v>5065</v>
      </c>
      <c r="C286" s="171" t="str">
        <f t="shared" si="69"/>
        <v/>
      </c>
      <c r="F286" s="149">
        <f>SUMIF('AH Data Pivot'!$B$3:$B$1297,'Mix Substation Location Summary'!$B286,'AH Data Pivot'!$C$3:$C$1297)</f>
        <v>0</v>
      </c>
      <c r="G286" s="155">
        <f>SUMIF('AH Data Pivot'!$B$3:$B$1297,'Mix Substation Location Summary'!$B286,'AH Data Pivot'!$C$3:$C$1297)-F286</f>
        <v>0</v>
      </c>
      <c r="K286" s="149">
        <f>SUMIF('AH Data Pivot'!$B$3:$B$1297,'Mix Substation Location Summary'!$B286,'AH Data Pivot'!$D$3:$D$1297)</f>
        <v>98533.15</v>
      </c>
      <c r="L286" s="197">
        <f>SUMIF('AH Data Pivot'!$B$3:$B$1297,'Mix Substation Location Summary'!$B286,'AH Data Pivot'!$D$3:$D$1297)-K286</f>
        <v>0</v>
      </c>
      <c r="P286" s="150">
        <f>SUMIF('AH Data Pivot'!$B$3:$B$1297,'Mix Substation Location Summary'!$B286,'AH Data Pivot'!$E$3:$E$1297)</f>
        <v>3969864.7699999996</v>
      </c>
      <c r="Q286" s="195">
        <f>SUMIF('AH Data Pivot'!$B$3:$B$1297,'Mix Substation Location Summary'!$B286,'AH Data Pivot'!$E$3:$E$1297)-P286</f>
        <v>0</v>
      </c>
      <c r="U286" s="150">
        <f>SUMIF('AH Data Pivot'!$B$3:$B$1297,'Mix Substation Location Summary'!$B286,'AH Data Pivot'!$F$3:$F$1297)</f>
        <v>0</v>
      </c>
      <c r="V286" s="186">
        <f>SUMIF('AH Data Pivot'!$B$3:$B$1297,'Mix Substation Location Summary'!$B286,'AH Data Pivot'!$F$3:$F$1297)-U286</f>
        <v>0</v>
      </c>
      <c r="W286" s="171"/>
      <c r="Z286" s="150">
        <f>SUMIF('AH Data Pivot'!$B$3:$B$1297,'Mix Substation Location Summary'!$B286,'AH Data Pivot'!$G$3:$G$1297)</f>
        <v>0</v>
      </c>
      <c r="AA286" s="155">
        <f>SUMIF('AH Data Pivot'!$B$3:$B$1297,'Mix Substation Location Summary'!$B286,'AH Data Pivot'!$G$3:$G$1297)-Z286</f>
        <v>0</v>
      </c>
      <c r="AE286" s="150">
        <f>SUMIF('AH Data Pivot'!$B$3:$B$1297,'Mix Substation Location Summary'!$B286,'AH Data Pivot'!$H$3:$H$1297)</f>
        <v>0</v>
      </c>
      <c r="AF286" s="186">
        <f>SUMIF('AH Data Pivot'!$B$3:$B$1297,'Mix Substation Location Summary'!$B286,'AH Data Pivot'!$H$3:$H$1297)-AE286</f>
        <v>0</v>
      </c>
      <c r="AI286" s="120">
        <f t="shared" si="63"/>
        <v>1</v>
      </c>
      <c r="AJ286" s="119" t="str">
        <f t="shared" si="64"/>
        <v/>
      </c>
      <c r="AL286" s="20">
        <f t="shared" si="65"/>
        <v>5065</v>
      </c>
      <c r="AM286" s="20">
        <f>VLOOKUP(AL286,'TS by Location'!R:R,1,FALSE)</f>
        <v>5065</v>
      </c>
      <c r="AN286" s="20" t="e">
        <f>VLOOKUP(AL286,'DS by Location'!Q:Q,1,FALSE)</f>
        <v>#N/A</v>
      </c>
      <c r="AO286" s="20">
        <f>+VLOOKUP(AL286,'AH Data Pivot'!$B:$B,1,)</f>
        <v>5065</v>
      </c>
    </row>
    <row r="287" spans="2:41" x14ac:dyDescent="0.25">
      <c r="B287" s="172">
        <v>5066</v>
      </c>
      <c r="C287" s="171" t="str">
        <f t="shared" si="69"/>
        <v/>
      </c>
      <c r="F287" s="149">
        <f>SUMIF('AH Data Pivot'!$B$3:$B$1297,'Mix Substation Location Summary'!$B287,'AH Data Pivot'!$C$3:$C$1297)</f>
        <v>0</v>
      </c>
      <c r="G287" s="155">
        <f>SUMIF('AH Data Pivot'!$B$3:$B$1297,'Mix Substation Location Summary'!$B287,'AH Data Pivot'!$C$3:$C$1297)-F287</f>
        <v>0</v>
      </c>
      <c r="K287" s="149">
        <f>SUMIF('AH Data Pivot'!$B$3:$B$1297,'Mix Substation Location Summary'!$B287,'AH Data Pivot'!$D$3:$D$1297)</f>
        <v>30049.74</v>
      </c>
      <c r="L287" s="197">
        <f>SUMIF('AH Data Pivot'!$B$3:$B$1297,'Mix Substation Location Summary'!$B287,'AH Data Pivot'!$D$3:$D$1297)-K287</f>
        <v>0</v>
      </c>
      <c r="P287" s="150">
        <f>SUMIF('AH Data Pivot'!$B$3:$B$1297,'Mix Substation Location Summary'!$B287,'AH Data Pivot'!$E$3:$E$1297)</f>
        <v>2165678.85</v>
      </c>
      <c r="Q287" s="195">
        <f>SUMIF('AH Data Pivot'!$B$3:$B$1297,'Mix Substation Location Summary'!$B287,'AH Data Pivot'!$E$3:$E$1297)-P287</f>
        <v>0</v>
      </c>
      <c r="U287" s="150">
        <f>SUMIF('AH Data Pivot'!$B$3:$B$1297,'Mix Substation Location Summary'!$B287,'AH Data Pivot'!$F$3:$F$1297)</f>
        <v>0</v>
      </c>
      <c r="V287" s="186">
        <f>SUMIF('AH Data Pivot'!$B$3:$B$1297,'Mix Substation Location Summary'!$B287,'AH Data Pivot'!$F$3:$F$1297)-U287</f>
        <v>0</v>
      </c>
      <c r="W287" s="171"/>
      <c r="Z287" s="150">
        <f>SUMIF('AH Data Pivot'!$B$3:$B$1297,'Mix Substation Location Summary'!$B287,'AH Data Pivot'!$G$3:$G$1297)</f>
        <v>0</v>
      </c>
      <c r="AA287" s="155">
        <f>SUMIF('AH Data Pivot'!$B$3:$B$1297,'Mix Substation Location Summary'!$B287,'AH Data Pivot'!$G$3:$G$1297)-Z287</f>
        <v>0</v>
      </c>
      <c r="AE287" s="150">
        <f>SUMIF('AH Data Pivot'!$B$3:$B$1297,'Mix Substation Location Summary'!$B287,'AH Data Pivot'!$H$3:$H$1297)</f>
        <v>0</v>
      </c>
      <c r="AF287" s="186">
        <f>SUMIF('AH Data Pivot'!$B$3:$B$1297,'Mix Substation Location Summary'!$B287,'AH Data Pivot'!$H$3:$H$1297)-AE287</f>
        <v>0</v>
      </c>
      <c r="AI287" s="120">
        <f t="shared" si="63"/>
        <v>1</v>
      </c>
      <c r="AJ287" s="119" t="str">
        <f t="shared" si="64"/>
        <v/>
      </c>
      <c r="AL287" s="20">
        <f t="shared" si="65"/>
        <v>5066</v>
      </c>
      <c r="AM287" s="20">
        <f>VLOOKUP(AL287,'TS by Location'!R:R,1,FALSE)</f>
        <v>5066</v>
      </c>
      <c r="AN287" s="20" t="e">
        <f>VLOOKUP(AL287,'DS by Location'!Q:Q,1,FALSE)</f>
        <v>#N/A</v>
      </c>
      <c r="AO287" s="20">
        <f>+VLOOKUP(AL287,'AH Data Pivot'!$B:$B,1,)</f>
        <v>5066</v>
      </c>
    </row>
    <row r="288" spans="2:41" x14ac:dyDescent="0.25">
      <c r="B288" s="172">
        <v>5068</v>
      </c>
      <c r="C288" s="171" t="str">
        <f t="shared" si="69"/>
        <v/>
      </c>
      <c r="F288" s="149">
        <f>SUMIF('AH Data Pivot'!$B$3:$B$1297,'Mix Substation Location Summary'!$B288,'AH Data Pivot'!$C$3:$C$1297)</f>
        <v>0</v>
      </c>
      <c r="G288" s="155">
        <f>SUMIF('AH Data Pivot'!$B$3:$B$1297,'Mix Substation Location Summary'!$B288,'AH Data Pivot'!$C$3:$C$1297)-F288</f>
        <v>0</v>
      </c>
      <c r="K288" s="149">
        <f>SUMIF('AH Data Pivot'!$B$3:$B$1297,'Mix Substation Location Summary'!$B288,'AH Data Pivot'!$D$3:$D$1297)</f>
        <v>12696.920000000002</v>
      </c>
      <c r="L288" s="197">
        <f>SUMIF('AH Data Pivot'!$B$3:$B$1297,'Mix Substation Location Summary'!$B288,'AH Data Pivot'!$D$3:$D$1297)-K288</f>
        <v>0</v>
      </c>
      <c r="P288" s="150">
        <f>SUMIF('AH Data Pivot'!$B$3:$B$1297,'Mix Substation Location Summary'!$B288,'AH Data Pivot'!$E$3:$E$1297)</f>
        <v>3993260.5599999996</v>
      </c>
      <c r="Q288" s="195">
        <f>SUMIF('AH Data Pivot'!$B$3:$B$1297,'Mix Substation Location Summary'!$B288,'AH Data Pivot'!$E$3:$E$1297)-P288</f>
        <v>0</v>
      </c>
      <c r="U288" s="150">
        <f>SUMIF('AH Data Pivot'!$B$3:$B$1297,'Mix Substation Location Summary'!$B288,'AH Data Pivot'!$F$3:$F$1297)</f>
        <v>0</v>
      </c>
      <c r="V288" s="186">
        <f>SUMIF('AH Data Pivot'!$B$3:$B$1297,'Mix Substation Location Summary'!$B288,'AH Data Pivot'!$F$3:$F$1297)-U288</f>
        <v>0</v>
      </c>
      <c r="W288" s="171"/>
      <c r="Z288" s="150">
        <f>SUMIF('AH Data Pivot'!$B$3:$B$1297,'Mix Substation Location Summary'!$B288,'AH Data Pivot'!$G$3:$G$1297)</f>
        <v>119663.62000000001</v>
      </c>
      <c r="AA288" s="155">
        <f>SUMIF('AH Data Pivot'!$B$3:$B$1297,'Mix Substation Location Summary'!$B288,'AH Data Pivot'!$G$3:$G$1297)-Z288</f>
        <v>0</v>
      </c>
      <c r="AE288" s="150">
        <f>SUMIF('AH Data Pivot'!$B$3:$B$1297,'Mix Substation Location Summary'!$B288,'AH Data Pivot'!$H$3:$H$1297)</f>
        <v>0</v>
      </c>
      <c r="AF288" s="186">
        <f>SUMIF('AH Data Pivot'!$B$3:$B$1297,'Mix Substation Location Summary'!$B288,'AH Data Pivot'!$H$3:$H$1297)-AE288</f>
        <v>0</v>
      </c>
      <c r="AI288" s="120">
        <f t="shared" si="63"/>
        <v>1</v>
      </c>
      <c r="AJ288" s="119">
        <f t="shared" si="64"/>
        <v>1</v>
      </c>
      <c r="AL288" s="20">
        <f t="shared" si="65"/>
        <v>5068</v>
      </c>
      <c r="AM288" s="20">
        <f>VLOOKUP(AL288,'TS by Location'!R:R,1,FALSE)</f>
        <v>5068</v>
      </c>
      <c r="AN288" s="20">
        <f>VLOOKUP(AL288,'DS by Location'!Q:Q,1,FALSE)</f>
        <v>5068</v>
      </c>
      <c r="AO288" s="20">
        <f>+VLOOKUP(AL288,'AH Data Pivot'!$B:$B,1,)</f>
        <v>5068</v>
      </c>
    </row>
    <row r="289" spans="2:41" x14ac:dyDescent="0.25">
      <c r="B289" s="172">
        <v>5072</v>
      </c>
      <c r="C289" s="171" t="str">
        <f t="shared" si="69"/>
        <v/>
      </c>
      <c r="F289" s="149">
        <f>SUMIF('AH Data Pivot'!$B$3:$B$1297,'Mix Substation Location Summary'!$B289,'AH Data Pivot'!$C$3:$C$1297)</f>
        <v>0</v>
      </c>
      <c r="G289" s="155">
        <f>SUMIF('AH Data Pivot'!$B$3:$B$1297,'Mix Substation Location Summary'!$B289,'AH Data Pivot'!$C$3:$C$1297)-F289</f>
        <v>0</v>
      </c>
      <c r="K289" s="149">
        <f>SUMIF('AH Data Pivot'!$B$3:$B$1297,'Mix Substation Location Summary'!$B289,'AH Data Pivot'!$D$3:$D$1297)</f>
        <v>0</v>
      </c>
      <c r="L289" s="197">
        <f>SUMIF('AH Data Pivot'!$B$3:$B$1297,'Mix Substation Location Summary'!$B289,'AH Data Pivot'!$D$3:$D$1297)-K289</f>
        <v>0</v>
      </c>
      <c r="P289" s="150">
        <f>SUMIF('AH Data Pivot'!$B$3:$B$1297,'Mix Substation Location Summary'!$B289,'AH Data Pivot'!$E$3:$E$1297)</f>
        <v>155441.9</v>
      </c>
      <c r="Q289" s="195">
        <f>SUMIF('AH Data Pivot'!$B$3:$B$1297,'Mix Substation Location Summary'!$B289,'AH Data Pivot'!$E$3:$E$1297)-P289</f>
        <v>0</v>
      </c>
      <c r="U289" s="150">
        <f>SUMIF('AH Data Pivot'!$B$3:$B$1297,'Mix Substation Location Summary'!$B289,'AH Data Pivot'!$F$3:$F$1297)</f>
        <v>0</v>
      </c>
      <c r="V289" s="186">
        <f>SUMIF('AH Data Pivot'!$B$3:$B$1297,'Mix Substation Location Summary'!$B289,'AH Data Pivot'!$F$3:$F$1297)-U289</f>
        <v>0</v>
      </c>
      <c r="W289" s="171"/>
      <c r="Z289" s="150">
        <f>SUMIF('AH Data Pivot'!$B$3:$B$1297,'Mix Substation Location Summary'!$B289,'AH Data Pivot'!$G$3:$G$1297)</f>
        <v>0</v>
      </c>
      <c r="AA289" s="155">
        <f>SUMIF('AH Data Pivot'!$B$3:$B$1297,'Mix Substation Location Summary'!$B289,'AH Data Pivot'!$G$3:$G$1297)-Z289</f>
        <v>0</v>
      </c>
      <c r="AE289" s="150">
        <f>SUMIF('AH Data Pivot'!$B$3:$B$1297,'Mix Substation Location Summary'!$B289,'AH Data Pivot'!$H$3:$H$1297)</f>
        <v>0</v>
      </c>
      <c r="AF289" s="186">
        <f>SUMIF('AH Data Pivot'!$B$3:$B$1297,'Mix Substation Location Summary'!$B289,'AH Data Pivot'!$H$3:$H$1297)-AE289</f>
        <v>0</v>
      </c>
      <c r="AI289" s="120">
        <f t="shared" si="63"/>
        <v>1</v>
      </c>
      <c r="AJ289" s="119" t="str">
        <f t="shared" si="64"/>
        <v/>
      </c>
      <c r="AL289" s="20">
        <f t="shared" si="65"/>
        <v>5072</v>
      </c>
      <c r="AM289" s="20">
        <f>VLOOKUP(AL289,'TS by Location'!R:R,1,FALSE)</f>
        <v>5072</v>
      </c>
      <c r="AN289" s="20" t="e">
        <f>VLOOKUP(AL289,'DS by Location'!Q:Q,1,FALSE)</f>
        <v>#N/A</v>
      </c>
      <c r="AO289" s="20">
        <f>+VLOOKUP(AL289,'AH Data Pivot'!$B:$B,1,)</f>
        <v>5072</v>
      </c>
    </row>
    <row r="290" spans="2:41" x14ac:dyDescent="0.25">
      <c r="B290" s="172">
        <v>5078</v>
      </c>
      <c r="C290" s="171" t="str">
        <f t="shared" si="69"/>
        <v/>
      </c>
      <c r="F290" s="149">
        <f>SUMIF('AH Data Pivot'!$B$3:$B$1297,'Mix Substation Location Summary'!$B290,'AH Data Pivot'!$C$3:$C$1297)</f>
        <v>21659.88</v>
      </c>
      <c r="G290" s="155">
        <f>SUMIF('AH Data Pivot'!$B$3:$B$1297,'Mix Substation Location Summary'!$B290,'AH Data Pivot'!$C$3:$C$1297)-F290</f>
        <v>0</v>
      </c>
      <c r="K290" s="149">
        <f>SUMIF('AH Data Pivot'!$B$3:$B$1297,'Mix Substation Location Summary'!$B290,'AH Data Pivot'!$D$3:$D$1297)</f>
        <v>70925.489999999991</v>
      </c>
      <c r="L290" s="197">
        <f>SUMIF('AH Data Pivot'!$B$3:$B$1297,'Mix Substation Location Summary'!$B290,'AH Data Pivot'!$D$3:$D$1297)-K290</f>
        <v>0</v>
      </c>
      <c r="P290" s="150">
        <f>SUMIF('AH Data Pivot'!$B$3:$B$1297,'Mix Substation Location Summary'!$B290,'AH Data Pivot'!$E$3:$E$1297)</f>
        <v>4628872.299999998</v>
      </c>
      <c r="Q290" s="195">
        <f>SUMIF('AH Data Pivot'!$B$3:$B$1297,'Mix Substation Location Summary'!$B290,'AH Data Pivot'!$E$3:$E$1297)-P290</f>
        <v>0</v>
      </c>
      <c r="U290" s="150">
        <f>SUMIF('AH Data Pivot'!$B$3:$B$1297,'Mix Substation Location Summary'!$B290,'AH Data Pivot'!$F$3:$F$1297)</f>
        <v>0</v>
      </c>
      <c r="V290" s="186">
        <f>SUMIF('AH Data Pivot'!$B$3:$B$1297,'Mix Substation Location Summary'!$B290,'AH Data Pivot'!$F$3:$F$1297)-U290</f>
        <v>0</v>
      </c>
      <c r="W290" s="171"/>
      <c r="Z290" s="150">
        <f>SUMIF('AH Data Pivot'!$B$3:$B$1297,'Mix Substation Location Summary'!$B290,'AH Data Pivot'!$G$3:$G$1297)</f>
        <v>0</v>
      </c>
      <c r="AA290" s="155">
        <f>SUMIF('AH Data Pivot'!$B$3:$B$1297,'Mix Substation Location Summary'!$B290,'AH Data Pivot'!$G$3:$G$1297)-Z290</f>
        <v>0</v>
      </c>
      <c r="AE290" s="150">
        <f>SUMIF('AH Data Pivot'!$B$3:$B$1297,'Mix Substation Location Summary'!$B290,'AH Data Pivot'!$H$3:$H$1297)</f>
        <v>0</v>
      </c>
      <c r="AF290" s="186">
        <f>SUMIF('AH Data Pivot'!$B$3:$B$1297,'Mix Substation Location Summary'!$B290,'AH Data Pivot'!$H$3:$H$1297)-AE290</f>
        <v>0</v>
      </c>
      <c r="AI290" s="120">
        <f t="shared" si="63"/>
        <v>1</v>
      </c>
      <c r="AJ290" s="119" t="str">
        <f t="shared" si="64"/>
        <v/>
      </c>
      <c r="AL290" s="20">
        <f t="shared" si="65"/>
        <v>5078</v>
      </c>
      <c r="AM290" s="20">
        <f>VLOOKUP(AL290,'TS by Location'!R:R,1,FALSE)</f>
        <v>5078</v>
      </c>
      <c r="AN290" s="20" t="e">
        <f>VLOOKUP(AL290,'DS by Location'!Q:Q,1,FALSE)</f>
        <v>#N/A</v>
      </c>
      <c r="AO290" s="20">
        <f>+VLOOKUP(AL290,'AH Data Pivot'!$B:$B,1,)</f>
        <v>5078</v>
      </c>
    </row>
    <row r="291" spans="2:41" x14ac:dyDescent="0.25">
      <c r="B291" s="172">
        <v>5080</v>
      </c>
      <c r="C291" s="171" t="str">
        <f t="shared" si="69"/>
        <v/>
      </c>
      <c r="F291" s="149">
        <f>SUMIF('AH Data Pivot'!$B$3:$B$1297,'Mix Substation Location Summary'!$B291,'AH Data Pivot'!$C$3:$C$1297)</f>
        <v>1226474.6499999999</v>
      </c>
      <c r="G291" s="155">
        <f>SUMIF('AH Data Pivot'!$B$3:$B$1297,'Mix Substation Location Summary'!$B291,'AH Data Pivot'!$C$3:$C$1297)-F291</f>
        <v>0</v>
      </c>
      <c r="K291" s="149">
        <f>SUMIF('AH Data Pivot'!$B$3:$B$1297,'Mix Substation Location Summary'!$B291,'AH Data Pivot'!$D$3:$D$1297)</f>
        <v>20039223.719999995</v>
      </c>
      <c r="L291" s="197">
        <f>SUMIF('AH Data Pivot'!$B$3:$B$1297,'Mix Substation Location Summary'!$B291,'AH Data Pivot'!$D$3:$D$1297)-K291</f>
        <v>0</v>
      </c>
      <c r="P291" s="150">
        <f>SUMIF('AH Data Pivot'!$B$3:$B$1297,'Mix Substation Location Summary'!$B291,'AH Data Pivot'!$E$3:$E$1297)</f>
        <v>164972709.36999986</v>
      </c>
      <c r="Q291" s="195">
        <f>SUMIF('AH Data Pivot'!$B$3:$B$1297,'Mix Substation Location Summary'!$B291,'AH Data Pivot'!$E$3:$E$1297)-P291</f>
        <v>0</v>
      </c>
      <c r="U291" s="150">
        <f>SUMIF('AH Data Pivot'!$B$3:$B$1297,'Mix Substation Location Summary'!$B291,'AH Data Pivot'!$F$3:$F$1297)</f>
        <v>0</v>
      </c>
      <c r="V291" s="186">
        <f>SUMIF('AH Data Pivot'!$B$3:$B$1297,'Mix Substation Location Summary'!$B291,'AH Data Pivot'!$F$3:$F$1297)-U291</f>
        <v>0</v>
      </c>
      <c r="W291" s="171"/>
      <c r="Z291" s="150">
        <f>SUMIF('AH Data Pivot'!$B$3:$B$1297,'Mix Substation Location Summary'!$B291,'AH Data Pivot'!$G$3:$G$1297)</f>
        <v>0</v>
      </c>
      <c r="AA291" s="155">
        <f>SUMIF('AH Data Pivot'!$B$3:$B$1297,'Mix Substation Location Summary'!$B291,'AH Data Pivot'!$G$3:$G$1297)-Z291</f>
        <v>0</v>
      </c>
      <c r="AE291" s="150">
        <f>SUMIF('AH Data Pivot'!$B$3:$B$1297,'Mix Substation Location Summary'!$B291,'AH Data Pivot'!$H$3:$H$1297)</f>
        <v>57067.15</v>
      </c>
      <c r="AF291" s="186">
        <f>SUMIF('AH Data Pivot'!$B$3:$B$1297,'Mix Substation Location Summary'!$B291,'AH Data Pivot'!$H$3:$H$1297)-AE291</f>
        <v>0</v>
      </c>
      <c r="AI291" s="120">
        <f t="shared" si="63"/>
        <v>1</v>
      </c>
      <c r="AJ291" s="119">
        <f t="shared" si="64"/>
        <v>1</v>
      </c>
      <c r="AL291" s="20">
        <f t="shared" si="65"/>
        <v>5080</v>
      </c>
      <c r="AM291" s="20">
        <f>VLOOKUP(AL291,'TS by Location'!R:R,1,FALSE)</f>
        <v>5080</v>
      </c>
      <c r="AN291" s="20">
        <f>VLOOKUP(AL291,'DS by Location'!Q:Q,1,FALSE)</f>
        <v>5080</v>
      </c>
      <c r="AO291" s="20">
        <f>+VLOOKUP(AL291,'AH Data Pivot'!$B:$B,1,)</f>
        <v>5080</v>
      </c>
    </row>
    <row r="292" spans="2:41" x14ac:dyDescent="0.25">
      <c r="B292" s="171">
        <v>5089</v>
      </c>
      <c r="C292" s="171" t="str">
        <f t="shared" si="69"/>
        <v/>
      </c>
      <c r="F292" s="149">
        <f>SUMIF('AH Data Pivot'!$B$3:$B$1297,'Mix Substation Location Summary'!$B292,'AH Data Pivot'!$C$3:$C$1297)</f>
        <v>1444.25</v>
      </c>
      <c r="G292" s="155">
        <f>SUMIF('AH Data Pivot'!$B$3:$B$1297,'Mix Substation Location Summary'!$B292,'AH Data Pivot'!$C$3:$C$1297)-F292</f>
        <v>0</v>
      </c>
      <c r="K292" s="149">
        <f>SUMIF('AH Data Pivot'!$B$3:$B$1297,'Mix Substation Location Summary'!$B292,'AH Data Pivot'!$D$3:$D$1297)</f>
        <v>611.41999999999996</v>
      </c>
      <c r="L292" s="197">
        <f>SUMIF('AH Data Pivot'!$B$3:$B$1297,'Mix Substation Location Summary'!$B292,'AH Data Pivot'!$D$3:$D$1297)-K292</f>
        <v>0</v>
      </c>
      <c r="P292" s="150">
        <f>SUMIF('AH Data Pivot'!$B$3:$B$1297,'Mix Substation Location Summary'!$B292,'AH Data Pivot'!$E$3:$E$1297)</f>
        <v>3434717.7000000007</v>
      </c>
      <c r="Q292" s="195">
        <f>SUMIF('AH Data Pivot'!$B$3:$B$1297,'Mix Substation Location Summary'!$B292,'AH Data Pivot'!$E$3:$E$1297)-P292</f>
        <v>0</v>
      </c>
      <c r="U292" s="150">
        <f>SUMIF('AH Data Pivot'!$B$3:$B$1297,'Mix Substation Location Summary'!$B292,'AH Data Pivot'!$F$3:$F$1297)</f>
        <v>0</v>
      </c>
      <c r="V292" s="186">
        <f>SUMIF('AH Data Pivot'!$B$3:$B$1297,'Mix Substation Location Summary'!$B292,'AH Data Pivot'!$F$3:$F$1297)-U292</f>
        <v>0</v>
      </c>
      <c r="W292" s="171"/>
      <c r="Z292" s="150">
        <f>SUMIF('AH Data Pivot'!$B$3:$B$1297,'Mix Substation Location Summary'!$B292,'AH Data Pivot'!$G$3:$G$1297)</f>
        <v>0</v>
      </c>
      <c r="AA292" s="155">
        <f>SUMIF('AH Data Pivot'!$B$3:$B$1297,'Mix Substation Location Summary'!$B292,'AH Data Pivot'!$G$3:$G$1297)-Z292</f>
        <v>0</v>
      </c>
      <c r="AE292" s="150">
        <f>SUMIF('AH Data Pivot'!$B$3:$B$1297,'Mix Substation Location Summary'!$B292,'AH Data Pivot'!$H$3:$H$1297)</f>
        <v>0</v>
      </c>
      <c r="AF292" s="186">
        <f>SUMIF('AH Data Pivot'!$B$3:$B$1297,'Mix Substation Location Summary'!$B292,'AH Data Pivot'!$H$3:$H$1297)-AE292</f>
        <v>0</v>
      </c>
      <c r="AI292" s="120">
        <f t="shared" si="63"/>
        <v>1</v>
      </c>
      <c r="AJ292" s="119" t="str">
        <f t="shared" si="64"/>
        <v/>
      </c>
      <c r="AL292" s="20">
        <f t="shared" si="65"/>
        <v>5089</v>
      </c>
      <c r="AM292" s="20">
        <f>VLOOKUP(AL292,'TS by Location'!R:R,1,FALSE)</f>
        <v>5089</v>
      </c>
      <c r="AN292" s="20" t="e">
        <f>VLOOKUP(AL292,'DS by Location'!Q:Q,1,FALSE)</f>
        <v>#N/A</v>
      </c>
      <c r="AO292" s="20">
        <f>+VLOOKUP(AL292,'AH Data Pivot'!$B:$B,1,)</f>
        <v>5089</v>
      </c>
    </row>
    <row r="293" spans="2:41" x14ac:dyDescent="0.25">
      <c r="B293" s="171">
        <v>5091</v>
      </c>
      <c r="C293" s="171" t="str">
        <f t="shared" si="69"/>
        <v/>
      </c>
      <c r="F293" s="149">
        <f>SUMIF('AH Data Pivot'!$B$3:$B$1297,'Mix Substation Location Summary'!$B293,'AH Data Pivot'!$C$3:$C$1297)</f>
        <v>0</v>
      </c>
      <c r="G293" s="155">
        <f>SUMIF('AH Data Pivot'!$B$3:$B$1297,'Mix Substation Location Summary'!$B293,'AH Data Pivot'!$C$3:$C$1297)-F293</f>
        <v>0</v>
      </c>
      <c r="K293" s="149">
        <f>SUMIF('AH Data Pivot'!$B$3:$B$1297,'Mix Substation Location Summary'!$B293,'AH Data Pivot'!$D$3:$D$1297)</f>
        <v>0</v>
      </c>
      <c r="L293" s="197">
        <f>SUMIF('AH Data Pivot'!$B$3:$B$1297,'Mix Substation Location Summary'!$B293,'AH Data Pivot'!$D$3:$D$1297)-K293</f>
        <v>0</v>
      </c>
      <c r="P293" s="150">
        <f>SUMIF('AH Data Pivot'!$B$3:$B$1297,'Mix Substation Location Summary'!$B293,'AH Data Pivot'!$E$3:$E$1297)</f>
        <v>12305.99</v>
      </c>
      <c r="Q293" s="195">
        <f>SUMIF('AH Data Pivot'!$B$3:$B$1297,'Mix Substation Location Summary'!$B293,'AH Data Pivot'!$E$3:$E$1297)-P293</f>
        <v>0</v>
      </c>
      <c r="U293" s="150">
        <f>SUMIF('AH Data Pivot'!$B$3:$B$1297,'Mix Substation Location Summary'!$B293,'AH Data Pivot'!$F$3:$F$1297)</f>
        <v>0</v>
      </c>
      <c r="V293" s="186">
        <f>SUMIF('AH Data Pivot'!$B$3:$B$1297,'Mix Substation Location Summary'!$B293,'AH Data Pivot'!$F$3:$F$1297)-U293</f>
        <v>0</v>
      </c>
      <c r="W293" s="171"/>
      <c r="Z293" s="150">
        <f>SUMIF('AH Data Pivot'!$B$3:$B$1297,'Mix Substation Location Summary'!$B293,'AH Data Pivot'!$G$3:$G$1297)</f>
        <v>0</v>
      </c>
      <c r="AA293" s="155">
        <f>SUMIF('AH Data Pivot'!$B$3:$B$1297,'Mix Substation Location Summary'!$B293,'AH Data Pivot'!$G$3:$G$1297)-Z293</f>
        <v>0</v>
      </c>
      <c r="AE293" s="150">
        <f>SUMIF('AH Data Pivot'!$B$3:$B$1297,'Mix Substation Location Summary'!$B293,'AH Data Pivot'!$H$3:$H$1297)</f>
        <v>0</v>
      </c>
      <c r="AF293" s="186">
        <f>SUMIF('AH Data Pivot'!$B$3:$B$1297,'Mix Substation Location Summary'!$B293,'AH Data Pivot'!$H$3:$H$1297)-AE293</f>
        <v>0</v>
      </c>
      <c r="AI293" s="120">
        <f t="shared" si="63"/>
        <v>1</v>
      </c>
      <c r="AJ293" s="119" t="str">
        <f t="shared" si="64"/>
        <v/>
      </c>
      <c r="AL293" s="20">
        <f t="shared" si="65"/>
        <v>5091</v>
      </c>
      <c r="AM293" s="20">
        <f>VLOOKUP(AL293,'TS by Location'!R:R,1,FALSE)</f>
        <v>5091</v>
      </c>
      <c r="AN293" s="20" t="e">
        <f>VLOOKUP(AL293,'DS by Location'!Q:Q,1,FALSE)</f>
        <v>#N/A</v>
      </c>
      <c r="AO293" s="20">
        <f>+VLOOKUP(AL293,'AH Data Pivot'!$B:$B,1,)</f>
        <v>5091</v>
      </c>
    </row>
    <row r="294" spans="2:41" x14ac:dyDescent="0.25">
      <c r="B294" s="171">
        <v>5092</v>
      </c>
      <c r="C294" s="171" t="str">
        <f t="shared" si="69"/>
        <v/>
      </c>
      <c r="F294" s="149">
        <f>SUMIF('AH Data Pivot'!$B$3:$B$1297,'Mix Substation Location Summary'!$B294,'AH Data Pivot'!$C$3:$C$1297)</f>
        <v>0</v>
      </c>
      <c r="G294" s="155">
        <f>SUMIF('AH Data Pivot'!$B$3:$B$1297,'Mix Substation Location Summary'!$B294,'AH Data Pivot'!$C$3:$C$1297)-F294</f>
        <v>0</v>
      </c>
      <c r="K294" s="149">
        <f>SUMIF('AH Data Pivot'!$B$3:$B$1297,'Mix Substation Location Summary'!$B294,'AH Data Pivot'!$D$3:$D$1297)</f>
        <v>0</v>
      </c>
      <c r="L294" s="197">
        <f>SUMIF('AH Data Pivot'!$B$3:$B$1297,'Mix Substation Location Summary'!$B294,'AH Data Pivot'!$D$3:$D$1297)-K294</f>
        <v>0</v>
      </c>
      <c r="P294" s="150">
        <f>SUMIF('AH Data Pivot'!$B$3:$B$1297,'Mix Substation Location Summary'!$B294,'AH Data Pivot'!$E$3:$E$1297)</f>
        <v>1516885.03</v>
      </c>
      <c r="Q294" s="195">
        <f>SUMIF('AH Data Pivot'!$B$3:$B$1297,'Mix Substation Location Summary'!$B294,'AH Data Pivot'!$E$3:$E$1297)-P294</f>
        <v>0</v>
      </c>
      <c r="U294" s="150">
        <f>SUMIF('AH Data Pivot'!$B$3:$B$1297,'Mix Substation Location Summary'!$B294,'AH Data Pivot'!$F$3:$F$1297)</f>
        <v>0</v>
      </c>
      <c r="V294" s="186">
        <f>SUMIF('AH Data Pivot'!$B$3:$B$1297,'Mix Substation Location Summary'!$B294,'AH Data Pivot'!$F$3:$F$1297)-U294</f>
        <v>0</v>
      </c>
      <c r="W294" s="171"/>
      <c r="Z294" s="150">
        <f>SUMIF('AH Data Pivot'!$B$3:$B$1297,'Mix Substation Location Summary'!$B294,'AH Data Pivot'!$G$3:$G$1297)</f>
        <v>0</v>
      </c>
      <c r="AA294" s="155">
        <f>SUMIF('AH Data Pivot'!$B$3:$B$1297,'Mix Substation Location Summary'!$B294,'AH Data Pivot'!$G$3:$G$1297)-Z294</f>
        <v>0</v>
      </c>
      <c r="AE294" s="150">
        <f>SUMIF('AH Data Pivot'!$B$3:$B$1297,'Mix Substation Location Summary'!$B294,'AH Data Pivot'!$H$3:$H$1297)</f>
        <v>0</v>
      </c>
      <c r="AF294" s="186">
        <f>SUMIF('AH Data Pivot'!$B$3:$B$1297,'Mix Substation Location Summary'!$B294,'AH Data Pivot'!$H$3:$H$1297)-AE294</f>
        <v>0</v>
      </c>
      <c r="AI294" s="120">
        <f t="shared" si="63"/>
        <v>1</v>
      </c>
      <c r="AJ294" s="119" t="str">
        <f t="shared" si="64"/>
        <v/>
      </c>
      <c r="AL294" s="20">
        <f t="shared" si="65"/>
        <v>5092</v>
      </c>
      <c r="AM294" s="20">
        <f>VLOOKUP(AL294,'TS by Location'!R:R,1,FALSE)</f>
        <v>5092</v>
      </c>
      <c r="AN294" s="20" t="e">
        <f>VLOOKUP(AL294,'DS by Location'!Q:Q,1,FALSE)</f>
        <v>#N/A</v>
      </c>
      <c r="AO294" s="20">
        <f>+VLOOKUP(AL294,'AH Data Pivot'!$B:$B,1,)</f>
        <v>5092</v>
      </c>
    </row>
    <row r="295" spans="2:41" x14ac:dyDescent="0.25">
      <c r="B295" s="171">
        <v>5093</v>
      </c>
      <c r="C295" s="171" t="str">
        <f t="shared" si="69"/>
        <v/>
      </c>
      <c r="F295" s="149">
        <f>SUMIF('AH Data Pivot'!$B$3:$B$1297,'Mix Substation Location Summary'!$B295,'AH Data Pivot'!$C$3:$C$1297)</f>
        <v>0</v>
      </c>
      <c r="G295" s="155">
        <f>SUMIF('AH Data Pivot'!$B$3:$B$1297,'Mix Substation Location Summary'!$B295,'AH Data Pivot'!$C$3:$C$1297)-F295</f>
        <v>0</v>
      </c>
      <c r="K295" s="149">
        <f>SUMIF('AH Data Pivot'!$B$3:$B$1297,'Mix Substation Location Summary'!$B295,'AH Data Pivot'!$D$3:$D$1297)</f>
        <v>2118236.3400000008</v>
      </c>
      <c r="L295" s="197">
        <f>SUMIF('AH Data Pivot'!$B$3:$B$1297,'Mix Substation Location Summary'!$B295,'AH Data Pivot'!$D$3:$D$1297)-K295</f>
        <v>0</v>
      </c>
      <c r="P295" s="150">
        <f>SUMIF('AH Data Pivot'!$B$3:$B$1297,'Mix Substation Location Summary'!$B295,'AH Data Pivot'!$E$3:$E$1297)</f>
        <v>45491190.63000001</v>
      </c>
      <c r="Q295" s="195">
        <f>SUMIF('AH Data Pivot'!$B$3:$B$1297,'Mix Substation Location Summary'!$B295,'AH Data Pivot'!$E$3:$E$1297)-P295</f>
        <v>0</v>
      </c>
      <c r="U295" s="150">
        <f>SUMIF('AH Data Pivot'!$B$3:$B$1297,'Mix Substation Location Summary'!$B295,'AH Data Pivot'!$F$3:$F$1297)</f>
        <v>0</v>
      </c>
      <c r="V295" s="186">
        <f>SUMIF('AH Data Pivot'!$B$3:$B$1297,'Mix Substation Location Summary'!$B295,'AH Data Pivot'!$F$3:$F$1297)-U295</f>
        <v>0</v>
      </c>
      <c r="W295" s="171"/>
      <c r="Z295" s="150">
        <f>SUMIF('AH Data Pivot'!$B$3:$B$1297,'Mix Substation Location Summary'!$B295,'AH Data Pivot'!$G$3:$G$1297)</f>
        <v>0</v>
      </c>
      <c r="AA295" s="155">
        <f>SUMIF('AH Data Pivot'!$B$3:$B$1297,'Mix Substation Location Summary'!$B295,'AH Data Pivot'!$G$3:$G$1297)-Z295</f>
        <v>0</v>
      </c>
      <c r="AE295" s="150">
        <f>SUMIF('AH Data Pivot'!$B$3:$B$1297,'Mix Substation Location Summary'!$B295,'AH Data Pivot'!$H$3:$H$1297)</f>
        <v>0</v>
      </c>
      <c r="AF295" s="186">
        <f>SUMIF('AH Data Pivot'!$B$3:$B$1297,'Mix Substation Location Summary'!$B295,'AH Data Pivot'!$H$3:$H$1297)-AE295</f>
        <v>0</v>
      </c>
      <c r="AI295" s="120">
        <f t="shared" si="63"/>
        <v>1</v>
      </c>
      <c r="AJ295" s="119" t="str">
        <f t="shared" si="64"/>
        <v/>
      </c>
      <c r="AL295" s="20">
        <f t="shared" si="65"/>
        <v>5093</v>
      </c>
      <c r="AM295" s="20">
        <f>VLOOKUP(AL295,'TS by Location'!R:R,1,FALSE)</f>
        <v>5093</v>
      </c>
      <c r="AN295" s="20" t="e">
        <f>VLOOKUP(AL295,'DS by Location'!Q:Q,1,FALSE)</f>
        <v>#N/A</v>
      </c>
      <c r="AO295" s="20">
        <f>+VLOOKUP(AL295,'AH Data Pivot'!$B:$B,1,)</f>
        <v>5093</v>
      </c>
    </row>
    <row r="296" spans="2:41" x14ac:dyDescent="0.25">
      <c r="B296" s="171">
        <v>5094</v>
      </c>
      <c r="C296" s="171" t="str">
        <f t="shared" si="69"/>
        <v/>
      </c>
      <c r="F296" s="149">
        <f>SUMIF('AH Data Pivot'!$B$3:$B$1297,'Mix Substation Location Summary'!$B296,'AH Data Pivot'!$C$3:$C$1297)</f>
        <v>0</v>
      </c>
      <c r="G296" s="155">
        <f>SUMIF('AH Data Pivot'!$B$3:$B$1297,'Mix Substation Location Summary'!$B296,'AH Data Pivot'!$C$3:$C$1297)-F296</f>
        <v>0</v>
      </c>
      <c r="K296" s="149">
        <f>SUMIF('AH Data Pivot'!$B$3:$B$1297,'Mix Substation Location Summary'!$B296,'AH Data Pivot'!$D$3:$D$1297)</f>
        <v>857212.01000000024</v>
      </c>
      <c r="L296" s="197">
        <f>SUMIF('AH Data Pivot'!$B$3:$B$1297,'Mix Substation Location Summary'!$B296,'AH Data Pivot'!$D$3:$D$1297)-K296</f>
        <v>0</v>
      </c>
      <c r="P296" s="150">
        <f>SUMIF('AH Data Pivot'!$B$3:$B$1297,'Mix Substation Location Summary'!$B296,'AH Data Pivot'!$E$3:$E$1297)</f>
        <v>8215856.5000000009</v>
      </c>
      <c r="Q296" s="195">
        <f>SUMIF('AH Data Pivot'!$B$3:$B$1297,'Mix Substation Location Summary'!$B296,'AH Data Pivot'!$E$3:$E$1297)-P296</f>
        <v>0</v>
      </c>
      <c r="U296" s="150">
        <f>SUMIF('AH Data Pivot'!$B$3:$B$1297,'Mix Substation Location Summary'!$B296,'AH Data Pivot'!$F$3:$F$1297)</f>
        <v>0</v>
      </c>
      <c r="V296" s="186">
        <f>SUMIF('AH Data Pivot'!$B$3:$B$1297,'Mix Substation Location Summary'!$B296,'AH Data Pivot'!$F$3:$F$1297)-U296</f>
        <v>0</v>
      </c>
      <c r="W296" s="171"/>
      <c r="Z296" s="150">
        <f>SUMIF('AH Data Pivot'!$B$3:$B$1297,'Mix Substation Location Summary'!$B296,'AH Data Pivot'!$G$3:$G$1297)</f>
        <v>0</v>
      </c>
      <c r="AA296" s="155">
        <f>SUMIF('AH Data Pivot'!$B$3:$B$1297,'Mix Substation Location Summary'!$B296,'AH Data Pivot'!$G$3:$G$1297)-Z296</f>
        <v>0</v>
      </c>
      <c r="AE296" s="150">
        <f>SUMIF('AH Data Pivot'!$B$3:$B$1297,'Mix Substation Location Summary'!$B296,'AH Data Pivot'!$H$3:$H$1297)</f>
        <v>0</v>
      </c>
      <c r="AF296" s="186">
        <f>SUMIF('AH Data Pivot'!$B$3:$B$1297,'Mix Substation Location Summary'!$B296,'AH Data Pivot'!$H$3:$H$1297)-AE296</f>
        <v>0</v>
      </c>
      <c r="AI296" s="120">
        <f t="shared" si="63"/>
        <v>1</v>
      </c>
      <c r="AJ296" s="119" t="str">
        <f t="shared" si="64"/>
        <v/>
      </c>
      <c r="AL296" s="20">
        <f t="shared" si="65"/>
        <v>5094</v>
      </c>
      <c r="AM296" s="20">
        <f>VLOOKUP(AL296,'TS by Location'!R:R,1,FALSE)</f>
        <v>5094</v>
      </c>
      <c r="AN296" s="20" t="e">
        <f>VLOOKUP(AL296,'DS by Location'!Q:Q,1,FALSE)</f>
        <v>#N/A</v>
      </c>
      <c r="AO296" s="20">
        <f>+VLOOKUP(AL296,'AH Data Pivot'!$B:$B,1,)</f>
        <v>5094</v>
      </c>
    </row>
    <row r="297" spans="2:41" x14ac:dyDescent="0.25">
      <c r="B297" s="171">
        <v>5095</v>
      </c>
      <c r="C297" s="171" t="str">
        <f t="shared" si="69"/>
        <v/>
      </c>
      <c r="F297" s="149">
        <f>SUMIF('AH Data Pivot'!$B$3:$B$1297,'Mix Substation Location Summary'!$B297,'AH Data Pivot'!$C$3:$C$1297)</f>
        <v>2415092.2800000003</v>
      </c>
      <c r="G297" s="155">
        <f>SUMIF('AH Data Pivot'!$B$3:$B$1297,'Mix Substation Location Summary'!$B297,'AH Data Pivot'!$C$3:$C$1297)-F297</f>
        <v>0</v>
      </c>
      <c r="K297" s="149">
        <f>SUMIF('AH Data Pivot'!$B$3:$B$1297,'Mix Substation Location Summary'!$B297,'AH Data Pivot'!$D$3:$D$1297)</f>
        <v>2369447.3000000003</v>
      </c>
      <c r="L297" s="197">
        <f>SUMIF('AH Data Pivot'!$B$3:$B$1297,'Mix Substation Location Summary'!$B297,'AH Data Pivot'!$D$3:$D$1297)-K297</f>
        <v>0</v>
      </c>
      <c r="P297" s="150">
        <f>SUMIF('AH Data Pivot'!$B$3:$B$1297,'Mix Substation Location Summary'!$B297,'AH Data Pivot'!$E$3:$E$1297)</f>
        <v>26475973.089999955</v>
      </c>
      <c r="Q297" s="195">
        <f>SUMIF('AH Data Pivot'!$B$3:$B$1297,'Mix Substation Location Summary'!$B297,'AH Data Pivot'!$E$3:$E$1297)-P297</f>
        <v>0</v>
      </c>
      <c r="U297" s="150">
        <f>SUMIF('AH Data Pivot'!$B$3:$B$1297,'Mix Substation Location Summary'!$B297,'AH Data Pivot'!$F$3:$F$1297)</f>
        <v>0</v>
      </c>
      <c r="V297" s="186">
        <f>SUMIF('AH Data Pivot'!$B$3:$B$1297,'Mix Substation Location Summary'!$B297,'AH Data Pivot'!$F$3:$F$1297)-U297</f>
        <v>0</v>
      </c>
      <c r="W297" s="171"/>
      <c r="Z297" s="150">
        <f>SUMIF('AH Data Pivot'!$B$3:$B$1297,'Mix Substation Location Summary'!$B297,'AH Data Pivot'!$G$3:$G$1297)</f>
        <v>0</v>
      </c>
      <c r="AA297" s="155">
        <f>SUMIF('AH Data Pivot'!$B$3:$B$1297,'Mix Substation Location Summary'!$B297,'AH Data Pivot'!$G$3:$G$1297)-Z297</f>
        <v>0</v>
      </c>
      <c r="AE297" s="150">
        <f>SUMIF('AH Data Pivot'!$B$3:$B$1297,'Mix Substation Location Summary'!$B297,'AH Data Pivot'!$H$3:$H$1297)</f>
        <v>0</v>
      </c>
      <c r="AF297" s="186">
        <f>SUMIF('AH Data Pivot'!$B$3:$B$1297,'Mix Substation Location Summary'!$B297,'AH Data Pivot'!$H$3:$H$1297)-AE297</f>
        <v>0</v>
      </c>
      <c r="AI297" s="120">
        <f t="shared" si="63"/>
        <v>1</v>
      </c>
      <c r="AJ297" s="119" t="str">
        <f t="shared" si="64"/>
        <v/>
      </c>
      <c r="AL297" s="20">
        <f t="shared" si="65"/>
        <v>5095</v>
      </c>
      <c r="AM297" s="20">
        <f>VLOOKUP(AL297,'TS by Location'!R:R,1,FALSE)</f>
        <v>5095</v>
      </c>
      <c r="AN297" s="20" t="e">
        <f>VLOOKUP(AL297,'DS by Location'!Q:Q,1,FALSE)</f>
        <v>#N/A</v>
      </c>
      <c r="AO297" s="20">
        <f>+VLOOKUP(AL297,'AH Data Pivot'!$B:$B,1,)</f>
        <v>5095</v>
      </c>
    </row>
    <row r="298" spans="2:41" x14ac:dyDescent="0.25">
      <c r="B298" s="171">
        <v>5097</v>
      </c>
      <c r="C298" s="171" t="str">
        <f t="shared" si="69"/>
        <v/>
      </c>
      <c r="F298" s="149">
        <f>SUMIF('AH Data Pivot'!$B$3:$B$1297,'Mix Substation Location Summary'!$B298,'AH Data Pivot'!$C$3:$C$1297)</f>
        <v>0</v>
      </c>
      <c r="G298" s="155">
        <f>SUMIF('AH Data Pivot'!$B$3:$B$1297,'Mix Substation Location Summary'!$B298,'AH Data Pivot'!$C$3:$C$1297)-F298</f>
        <v>0</v>
      </c>
      <c r="K298" s="149">
        <f>SUMIF('AH Data Pivot'!$B$3:$B$1297,'Mix Substation Location Summary'!$B298,'AH Data Pivot'!$D$3:$D$1297)</f>
        <v>47540.94</v>
      </c>
      <c r="L298" s="197">
        <f>SUMIF('AH Data Pivot'!$B$3:$B$1297,'Mix Substation Location Summary'!$B298,'AH Data Pivot'!$D$3:$D$1297)-K298</f>
        <v>0</v>
      </c>
      <c r="P298" s="150">
        <f>SUMIF('AH Data Pivot'!$B$3:$B$1297,'Mix Substation Location Summary'!$B298,'AH Data Pivot'!$E$3:$E$1297)</f>
        <v>4971887.5899999989</v>
      </c>
      <c r="Q298" s="195">
        <f>SUMIF('AH Data Pivot'!$B$3:$B$1297,'Mix Substation Location Summary'!$B298,'AH Data Pivot'!$E$3:$E$1297)-P298</f>
        <v>0</v>
      </c>
      <c r="U298" s="150">
        <f>SUMIF('AH Data Pivot'!$B$3:$B$1297,'Mix Substation Location Summary'!$B298,'AH Data Pivot'!$F$3:$F$1297)</f>
        <v>0</v>
      </c>
      <c r="V298" s="186">
        <f>SUMIF('AH Data Pivot'!$B$3:$B$1297,'Mix Substation Location Summary'!$B298,'AH Data Pivot'!$F$3:$F$1297)-U298</f>
        <v>0</v>
      </c>
      <c r="W298" s="171"/>
      <c r="Z298" s="150">
        <f>SUMIF('AH Data Pivot'!$B$3:$B$1297,'Mix Substation Location Summary'!$B298,'AH Data Pivot'!$G$3:$G$1297)</f>
        <v>0</v>
      </c>
      <c r="AA298" s="155">
        <f>SUMIF('AH Data Pivot'!$B$3:$B$1297,'Mix Substation Location Summary'!$B298,'AH Data Pivot'!$G$3:$G$1297)-Z298</f>
        <v>0</v>
      </c>
      <c r="AE298" s="150">
        <f>SUMIF('AH Data Pivot'!$B$3:$B$1297,'Mix Substation Location Summary'!$B298,'AH Data Pivot'!$H$3:$H$1297)</f>
        <v>0</v>
      </c>
      <c r="AF298" s="186">
        <f>SUMIF('AH Data Pivot'!$B$3:$B$1297,'Mix Substation Location Summary'!$B298,'AH Data Pivot'!$H$3:$H$1297)-AE298</f>
        <v>0</v>
      </c>
      <c r="AI298" s="120">
        <f t="shared" si="63"/>
        <v>1</v>
      </c>
      <c r="AJ298" s="119" t="str">
        <f t="shared" si="64"/>
        <v/>
      </c>
      <c r="AL298" s="20">
        <f t="shared" si="65"/>
        <v>5097</v>
      </c>
      <c r="AM298" s="20">
        <f>VLOOKUP(AL298,'TS by Location'!R:R,1,FALSE)</f>
        <v>5097</v>
      </c>
      <c r="AN298" s="20" t="e">
        <f>VLOOKUP(AL298,'DS by Location'!Q:Q,1,FALSE)</f>
        <v>#N/A</v>
      </c>
      <c r="AO298" s="20">
        <f>+VLOOKUP(AL298,'AH Data Pivot'!$B:$B,1,)</f>
        <v>5097</v>
      </c>
    </row>
    <row r="299" spans="2:41" x14ac:dyDescent="0.25">
      <c r="B299" s="171">
        <v>5100</v>
      </c>
      <c r="C299" s="171" t="str">
        <f t="shared" si="69"/>
        <v/>
      </c>
      <c r="F299" s="149">
        <f>SUMIF('AH Data Pivot'!$B$3:$B$1297,'Mix Substation Location Summary'!$B299,'AH Data Pivot'!$C$3:$C$1297)</f>
        <v>0</v>
      </c>
      <c r="G299" s="155">
        <f>SUMIF('AH Data Pivot'!$B$3:$B$1297,'Mix Substation Location Summary'!$B299,'AH Data Pivot'!$C$3:$C$1297)-F299</f>
        <v>0</v>
      </c>
      <c r="K299" s="149">
        <f>SUMIF('AH Data Pivot'!$B$3:$B$1297,'Mix Substation Location Summary'!$B299,'AH Data Pivot'!$D$3:$D$1297)</f>
        <v>0</v>
      </c>
      <c r="L299" s="197">
        <f>SUMIF('AH Data Pivot'!$B$3:$B$1297,'Mix Substation Location Summary'!$B299,'AH Data Pivot'!$D$3:$D$1297)-K299</f>
        <v>0</v>
      </c>
      <c r="P299" s="150">
        <f>SUMIF('AH Data Pivot'!$B$3:$B$1297,'Mix Substation Location Summary'!$B299,'AH Data Pivot'!$E$3:$E$1297)</f>
        <v>314322.90000000002</v>
      </c>
      <c r="Q299" s="195">
        <f>SUMIF('AH Data Pivot'!$B$3:$B$1297,'Mix Substation Location Summary'!$B299,'AH Data Pivot'!$E$3:$E$1297)-P299</f>
        <v>0</v>
      </c>
      <c r="U299" s="150">
        <f>SUMIF('AH Data Pivot'!$B$3:$B$1297,'Mix Substation Location Summary'!$B299,'AH Data Pivot'!$F$3:$F$1297)</f>
        <v>0</v>
      </c>
      <c r="V299" s="186">
        <f>SUMIF('AH Data Pivot'!$B$3:$B$1297,'Mix Substation Location Summary'!$B299,'AH Data Pivot'!$F$3:$F$1297)-U299</f>
        <v>0</v>
      </c>
      <c r="W299" s="171"/>
      <c r="Z299" s="150">
        <f>SUMIF('AH Data Pivot'!$B$3:$B$1297,'Mix Substation Location Summary'!$B299,'AH Data Pivot'!$G$3:$G$1297)</f>
        <v>194833.27000000002</v>
      </c>
      <c r="AA299" s="155">
        <f>SUMIF('AH Data Pivot'!$B$3:$B$1297,'Mix Substation Location Summary'!$B299,'AH Data Pivot'!$G$3:$G$1297)-Z299</f>
        <v>0</v>
      </c>
      <c r="AE299" s="150">
        <f>SUMIF('AH Data Pivot'!$B$3:$B$1297,'Mix Substation Location Summary'!$B299,'AH Data Pivot'!$H$3:$H$1297)</f>
        <v>1648233.5199999996</v>
      </c>
      <c r="AF299" s="186">
        <f>SUMIF('AH Data Pivot'!$B$3:$B$1297,'Mix Substation Location Summary'!$B299,'AH Data Pivot'!$H$3:$H$1297)-AE299</f>
        <v>0</v>
      </c>
      <c r="AI299" s="120">
        <f t="shared" si="63"/>
        <v>1</v>
      </c>
      <c r="AJ299" s="119">
        <f t="shared" si="64"/>
        <v>1</v>
      </c>
      <c r="AL299" s="20">
        <f t="shared" si="65"/>
        <v>5100</v>
      </c>
      <c r="AM299" s="20">
        <f>VLOOKUP(AL299,'TS by Location'!R:R,1,FALSE)</f>
        <v>5100</v>
      </c>
      <c r="AN299" s="20">
        <f>VLOOKUP(AL299,'DS by Location'!Q:Q,1,FALSE)</f>
        <v>5100</v>
      </c>
      <c r="AO299" s="20">
        <f>+VLOOKUP(AL299,'AH Data Pivot'!$B:$B,1,)</f>
        <v>5100</v>
      </c>
    </row>
    <row r="300" spans="2:41" x14ac:dyDescent="0.25">
      <c r="B300" s="171">
        <v>5101</v>
      </c>
      <c r="C300" s="171" t="str">
        <f t="shared" si="69"/>
        <v/>
      </c>
      <c r="F300" s="149">
        <f>SUMIF('AH Data Pivot'!$B$3:$B$1297,'Mix Substation Location Summary'!$B300,'AH Data Pivot'!$C$3:$C$1297)</f>
        <v>0</v>
      </c>
      <c r="G300" s="155">
        <f>SUMIF('AH Data Pivot'!$B$3:$B$1297,'Mix Substation Location Summary'!$B300,'AH Data Pivot'!$C$3:$C$1297)-F300</f>
        <v>0</v>
      </c>
      <c r="K300" s="149">
        <f>SUMIF('AH Data Pivot'!$B$3:$B$1297,'Mix Substation Location Summary'!$B300,'AH Data Pivot'!$D$3:$D$1297)</f>
        <v>83447.239999999991</v>
      </c>
      <c r="L300" s="197">
        <f>SUMIF('AH Data Pivot'!$B$3:$B$1297,'Mix Substation Location Summary'!$B300,'AH Data Pivot'!$D$3:$D$1297)-K300</f>
        <v>0</v>
      </c>
      <c r="P300" s="150">
        <f>SUMIF('AH Data Pivot'!$B$3:$B$1297,'Mix Substation Location Summary'!$B300,'AH Data Pivot'!$E$3:$E$1297)</f>
        <v>3061167.310000001</v>
      </c>
      <c r="Q300" s="195">
        <f>SUMIF('AH Data Pivot'!$B$3:$B$1297,'Mix Substation Location Summary'!$B300,'AH Data Pivot'!$E$3:$E$1297)-P300</f>
        <v>0</v>
      </c>
      <c r="U300" s="150">
        <f>SUMIF('AH Data Pivot'!$B$3:$B$1297,'Mix Substation Location Summary'!$B300,'AH Data Pivot'!$F$3:$F$1297)</f>
        <v>90249.35</v>
      </c>
      <c r="V300" s="186">
        <f>SUMIF('AH Data Pivot'!$B$3:$B$1297,'Mix Substation Location Summary'!$B300,'AH Data Pivot'!$F$3:$F$1297)-U300</f>
        <v>0</v>
      </c>
      <c r="W300" s="171"/>
      <c r="Z300" s="150">
        <f>SUMIF('AH Data Pivot'!$B$3:$B$1297,'Mix Substation Location Summary'!$B300,'AH Data Pivot'!$G$3:$G$1297)</f>
        <v>1143806.5900000001</v>
      </c>
      <c r="AA300" s="155">
        <f>SUMIF('AH Data Pivot'!$B$3:$B$1297,'Mix Substation Location Summary'!$B300,'AH Data Pivot'!$G$3:$G$1297)-Z300</f>
        <v>0</v>
      </c>
      <c r="AE300" s="150">
        <f>SUMIF('AH Data Pivot'!$B$3:$B$1297,'Mix Substation Location Summary'!$B300,'AH Data Pivot'!$H$3:$H$1297)</f>
        <v>24815360.000000037</v>
      </c>
      <c r="AF300" s="186">
        <f>SUMIF('AH Data Pivot'!$B$3:$B$1297,'Mix Substation Location Summary'!$B300,'AH Data Pivot'!$H$3:$H$1297)-AE300</f>
        <v>0</v>
      </c>
      <c r="AI300" s="120">
        <f t="shared" si="63"/>
        <v>1</v>
      </c>
      <c r="AJ300" s="119">
        <f t="shared" si="64"/>
        <v>1</v>
      </c>
      <c r="AL300" s="20">
        <f t="shared" si="65"/>
        <v>5101</v>
      </c>
      <c r="AM300" s="20">
        <f>VLOOKUP(AL300,'TS by Location'!R:R,1,FALSE)</f>
        <v>5101</v>
      </c>
      <c r="AN300" s="20">
        <f>VLOOKUP(AL300,'DS by Location'!Q:Q,1,FALSE)</f>
        <v>5101</v>
      </c>
      <c r="AO300" s="20">
        <f>+VLOOKUP(AL300,'AH Data Pivot'!$B:$B,1,)</f>
        <v>5101</v>
      </c>
    </row>
    <row r="301" spans="2:41" x14ac:dyDescent="0.25">
      <c r="B301" s="171">
        <v>5102</v>
      </c>
      <c r="C301" s="171" t="str">
        <f t="shared" si="69"/>
        <v/>
      </c>
      <c r="F301" s="149">
        <f>SUMIF('AH Data Pivot'!$B$3:$B$1297,'Mix Substation Location Summary'!$B301,'AH Data Pivot'!$C$3:$C$1297)</f>
        <v>0</v>
      </c>
      <c r="G301" s="155">
        <f>SUMIF('AH Data Pivot'!$B$3:$B$1297,'Mix Substation Location Summary'!$B301,'AH Data Pivot'!$C$3:$C$1297)-F301</f>
        <v>0</v>
      </c>
      <c r="K301" s="149">
        <f>SUMIF('AH Data Pivot'!$B$3:$B$1297,'Mix Substation Location Summary'!$B301,'AH Data Pivot'!$D$3:$D$1297)</f>
        <v>0</v>
      </c>
      <c r="L301" s="197">
        <f>SUMIF('AH Data Pivot'!$B$3:$B$1297,'Mix Substation Location Summary'!$B301,'AH Data Pivot'!$D$3:$D$1297)-K301</f>
        <v>0</v>
      </c>
      <c r="P301" s="150">
        <f>SUMIF('AH Data Pivot'!$B$3:$B$1297,'Mix Substation Location Summary'!$B301,'AH Data Pivot'!$E$3:$E$1297)</f>
        <v>0</v>
      </c>
      <c r="Q301" s="195">
        <f>SUMIF('AH Data Pivot'!$B$3:$B$1297,'Mix Substation Location Summary'!$B301,'AH Data Pivot'!$E$3:$E$1297)-P301</f>
        <v>0</v>
      </c>
      <c r="U301" s="150">
        <f>SUMIF('AH Data Pivot'!$B$3:$B$1297,'Mix Substation Location Summary'!$B301,'AH Data Pivot'!$F$3:$F$1297)</f>
        <v>4232.1499999999996</v>
      </c>
      <c r="V301" s="186">
        <f>SUMIF('AH Data Pivot'!$B$3:$B$1297,'Mix Substation Location Summary'!$B301,'AH Data Pivot'!$F$3:$F$1297)-U301</f>
        <v>0</v>
      </c>
      <c r="W301" s="171"/>
      <c r="Z301" s="150">
        <f>SUMIF('AH Data Pivot'!$B$3:$B$1297,'Mix Substation Location Summary'!$B301,'AH Data Pivot'!$G$3:$G$1297)</f>
        <v>53635.020000000004</v>
      </c>
      <c r="AA301" s="155">
        <f>SUMIF('AH Data Pivot'!$B$3:$B$1297,'Mix Substation Location Summary'!$B301,'AH Data Pivot'!$G$3:$G$1297)-Z301</f>
        <v>0</v>
      </c>
      <c r="AE301" s="150">
        <f>SUMIF('AH Data Pivot'!$B$3:$B$1297,'Mix Substation Location Summary'!$B301,'AH Data Pivot'!$H$3:$H$1297)</f>
        <v>2307810.5599999991</v>
      </c>
      <c r="AF301" s="186">
        <f>SUMIF('AH Data Pivot'!$B$3:$B$1297,'Mix Substation Location Summary'!$B301,'AH Data Pivot'!$H$3:$H$1297)-AE301</f>
        <v>0</v>
      </c>
      <c r="AI301" s="120" t="str">
        <f t="shared" si="63"/>
        <v/>
      </c>
      <c r="AJ301" s="119">
        <f t="shared" si="64"/>
        <v>1</v>
      </c>
      <c r="AL301" s="20">
        <f t="shared" si="65"/>
        <v>5102</v>
      </c>
      <c r="AM301" s="20" t="e">
        <f>VLOOKUP(AL301,'TS by Location'!R:R,1,FALSE)</f>
        <v>#N/A</v>
      </c>
      <c r="AN301" s="20">
        <f>VLOOKUP(AL301,'DS by Location'!Q:Q,1,FALSE)</f>
        <v>5102</v>
      </c>
      <c r="AO301" s="20">
        <f>+VLOOKUP(AL301,'AH Data Pivot'!$B:$B,1,)</f>
        <v>5102</v>
      </c>
    </row>
    <row r="302" spans="2:41" x14ac:dyDescent="0.25">
      <c r="B302" s="171">
        <v>5103</v>
      </c>
      <c r="C302" s="171" t="str">
        <f t="shared" si="69"/>
        <v/>
      </c>
      <c r="F302" s="149">
        <f>SUMIF('AH Data Pivot'!$B$3:$B$1297,'Mix Substation Location Summary'!$B302,'AH Data Pivot'!$C$3:$C$1297)</f>
        <v>0</v>
      </c>
      <c r="G302" s="155">
        <f>SUMIF('AH Data Pivot'!$B$3:$B$1297,'Mix Substation Location Summary'!$B302,'AH Data Pivot'!$C$3:$C$1297)-F302</f>
        <v>0</v>
      </c>
      <c r="K302" s="149">
        <f>SUMIF('AH Data Pivot'!$B$3:$B$1297,'Mix Substation Location Summary'!$B302,'AH Data Pivot'!$D$3:$D$1297)</f>
        <v>0</v>
      </c>
      <c r="L302" s="197">
        <f>SUMIF('AH Data Pivot'!$B$3:$B$1297,'Mix Substation Location Summary'!$B302,'AH Data Pivot'!$D$3:$D$1297)-K302</f>
        <v>0</v>
      </c>
      <c r="P302" s="150">
        <f>SUMIF('AH Data Pivot'!$B$3:$B$1297,'Mix Substation Location Summary'!$B302,'AH Data Pivot'!$E$3:$E$1297)</f>
        <v>0</v>
      </c>
      <c r="Q302" s="195">
        <f>SUMIF('AH Data Pivot'!$B$3:$B$1297,'Mix Substation Location Summary'!$B302,'AH Data Pivot'!$E$3:$E$1297)-P302</f>
        <v>0</v>
      </c>
      <c r="U302" s="150">
        <f>SUMIF('AH Data Pivot'!$B$3:$B$1297,'Mix Substation Location Summary'!$B302,'AH Data Pivot'!$F$3:$F$1297)</f>
        <v>0</v>
      </c>
      <c r="V302" s="186">
        <f>SUMIF('AH Data Pivot'!$B$3:$B$1297,'Mix Substation Location Summary'!$B302,'AH Data Pivot'!$F$3:$F$1297)-U302</f>
        <v>0</v>
      </c>
      <c r="W302" s="171"/>
      <c r="Z302" s="150">
        <f>SUMIF('AH Data Pivot'!$B$3:$B$1297,'Mix Substation Location Summary'!$B302,'AH Data Pivot'!$G$3:$G$1297)</f>
        <v>13227.37</v>
      </c>
      <c r="AA302" s="155">
        <f>SUMIF('AH Data Pivot'!$B$3:$B$1297,'Mix Substation Location Summary'!$B302,'AH Data Pivot'!$G$3:$G$1297)-Z302</f>
        <v>0</v>
      </c>
      <c r="AE302" s="150">
        <f>SUMIF('AH Data Pivot'!$B$3:$B$1297,'Mix Substation Location Summary'!$B302,'AH Data Pivot'!$H$3:$H$1297)</f>
        <v>415697.07999999996</v>
      </c>
      <c r="AF302" s="186">
        <f>SUMIF('AH Data Pivot'!$B$3:$B$1297,'Mix Substation Location Summary'!$B302,'AH Data Pivot'!$H$3:$H$1297)-AE302</f>
        <v>0</v>
      </c>
      <c r="AI302" s="120" t="str">
        <f t="shared" si="63"/>
        <v/>
      </c>
      <c r="AJ302" s="119">
        <f t="shared" si="64"/>
        <v>1</v>
      </c>
      <c r="AL302" s="20">
        <f t="shared" si="65"/>
        <v>5103</v>
      </c>
      <c r="AM302" s="20" t="e">
        <f>VLOOKUP(AL302,'TS by Location'!R:R,1,FALSE)</f>
        <v>#N/A</v>
      </c>
      <c r="AN302" s="20">
        <f>VLOOKUP(AL302,'DS by Location'!Q:Q,1,FALSE)</f>
        <v>5103</v>
      </c>
      <c r="AO302" s="20">
        <f>+VLOOKUP(AL302,'AH Data Pivot'!$B:$B,1,)</f>
        <v>5103</v>
      </c>
    </row>
    <row r="303" spans="2:41" x14ac:dyDescent="0.25">
      <c r="B303" s="171">
        <v>5104</v>
      </c>
      <c r="C303" s="171" t="str">
        <f t="shared" si="69"/>
        <v/>
      </c>
      <c r="F303" s="149">
        <f>SUMIF('AH Data Pivot'!$B$3:$B$1297,'Mix Substation Location Summary'!$B303,'AH Data Pivot'!$C$3:$C$1297)</f>
        <v>0</v>
      </c>
      <c r="G303" s="155">
        <f>SUMIF('AH Data Pivot'!$B$3:$B$1297,'Mix Substation Location Summary'!$B303,'AH Data Pivot'!$C$3:$C$1297)-F303</f>
        <v>0</v>
      </c>
      <c r="K303" s="149">
        <f>SUMIF('AH Data Pivot'!$B$3:$B$1297,'Mix Substation Location Summary'!$B303,'AH Data Pivot'!$D$3:$D$1297)</f>
        <v>0</v>
      </c>
      <c r="L303" s="197">
        <f>SUMIF('AH Data Pivot'!$B$3:$B$1297,'Mix Substation Location Summary'!$B303,'AH Data Pivot'!$D$3:$D$1297)-K303</f>
        <v>0</v>
      </c>
      <c r="P303" s="150">
        <f>SUMIF('AH Data Pivot'!$B$3:$B$1297,'Mix Substation Location Summary'!$B303,'AH Data Pivot'!$E$3:$E$1297)</f>
        <v>0</v>
      </c>
      <c r="Q303" s="195">
        <f>SUMIF('AH Data Pivot'!$B$3:$B$1297,'Mix Substation Location Summary'!$B303,'AH Data Pivot'!$E$3:$E$1297)-P303</f>
        <v>0</v>
      </c>
      <c r="U303" s="150">
        <f>SUMIF('AH Data Pivot'!$B$3:$B$1297,'Mix Substation Location Summary'!$B303,'AH Data Pivot'!$F$3:$F$1297)</f>
        <v>11584.400000000001</v>
      </c>
      <c r="V303" s="186">
        <f>SUMIF('AH Data Pivot'!$B$3:$B$1297,'Mix Substation Location Summary'!$B303,'AH Data Pivot'!$F$3:$F$1297)-U303</f>
        <v>0</v>
      </c>
      <c r="W303" s="171"/>
      <c r="Z303" s="150">
        <f>SUMIF('AH Data Pivot'!$B$3:$B$1297,'Mix Substation Location Summary'!$B303,'AH Data Pivot'!$G$3:$G$1297)</f>
        <v>179664.54</v>
      </c>
      <c r="AA303" s="155">
        <f>SUMIF('AH Data Pivot'!$B$3:$B$1297,'Mix Substation Location Summary'!$B303,'AH Data Pivot'!$G$3:$G$1297)-Z303</f>
        <v>0</v>
      </c>
      <c r="AE303" s="150">
        <f>SUMIF('AH Data Pivot'!$B$3:$B$1297,'Mix Substation Location Summary'!$B303,'AH Data Pivot'!$H$3:$H$1297)</f>
        <v>6696222.349999994</v>
      </c>
      <c r="AF303" s="186">
        <f>SUMIF('AH Data Pivot'!$B$3:$B$1297,'Mix Substation Location Summary'!$B303,'AH Data Pivot'!$H$3:$H$1297)-AE303</f>
        <v>0</v>
      </c>
      <c r="AI303" s="120" t="str">
        <f t="shared" si="63"/>
        <v/>
      </c>
      <c r="AJ303" s="119">
        <f t="shared" si="64"/>
        <v>1</v>
      </c>
      <c r="AL303" s="20">
        <f t="shared" si="65"/>
        <v>5104</v>
      </c>
      <c r="AM303" s="20" t="e">
        <f>VLOOKUP(AL303,'TS by Location'!R:R,1,FALSE)</f>
        <v>#N/A</v>
      </c>
      <c r="AN303" s="20">
        <f>VLOOKUP(AL303,'DS by Location'!Q:Q,1,FALSE)</f>
        <v>5104</v>
      </c>
      <c r="AO303" s="20">
        <f>+VLOOKUP(AL303,'AH Data Pivot'!$B:$B,1,)</f>
        <v>5104</v>
      </c>
    </row>
    <row r="304" spans="2:41" x14ac:dyDescent="0.25">
      <c r="B304" s="171">
        <v>5105</v>
      </c>
      <c r="C304" s="171" t="str">
        <f t="shared" si="69"/>
        <v/>
      </c>
      <c r="F304" s="149">
        <f>SUMIF('AH Data Pivot'!$B$3:$B$1297,'Mix Substation Location Summary'!$B304,'AH Data Pivot'!$C$3:$C$1297)</f>
        <v>0</v>
      </c>
      <c r="G304" s="155">
        <f>SUMIF('AH Data Pivot'!$B$3:$B$1297,'Mix Substation Location Summary'!$B304,'AH Data Pivot'!$C$3:$C$1297)-F304</f>
        <v>0</v>
      </c>
      <c r="K304" s="149">
        <f>SUMIF('AH Data Pivot'!$B$3:$B$1297,'Mix Substation Location Summary'!$B304,'AH Data Pivot'!$D$3:$D$1297)</f>
        <v>0</v>
      </c>
      <c r="L304" s="197">
        <f>SUMIF('AH Data Pivot'!$B$3:$B$1297,'Mix Substation Location Summary'!$B304,'AH Data Pivot'!$D$3:$D$1297)-K304</f>
        <v>0</v>
      </c>
      <c r="P304" s="150">
        <f>SUMIF('AH Data Pivot'!$B$3:$B$1297,'Mix Substation Location Summary'!$B304,'AH Data Pivot'!$E$3:$E$1297)</f>
        <v>0</v>
      </c>
      <c r="Q304" s="195">
        <f>SUMIF('AH Data Pivot'!$B$3:$B$1297,'Mix Substation Location Summary'!$B304,'AH Data Pivot'!$E$3:$E$1297)-P304</f>
        <v>0</v>
      </c>
      <c r="U304" s="150">
        <f>SUMIF('AH Data Pivot'!$B$3:$B$1297,'Mix Substation Location Summary'!$B304,'AH Data Pivot'!$F$3:$F$1297)</f>
        <v>4391.43</v>
      </c>
      <c r="V304" s="186">
        <f>SUMIF('AH Data Pivot'!$B$3:$B$1297,'Mix Substation Location Summary'!$B304,'AH Data Pivot'!$F$3:$F$1297)-U304</f>
        <v>0</v>
      </c>
      <c r="W304" s="171"/>
      <c r="Z304" s="150">
        <f>SUMIF('AH Data Pivot'!$B$3:$B$1297,'Mix Substation Location Summary'!$B304,'AH Data Pivot'!$G$3:$G$1297)</f>
        <v>2290093.1599999997</v>
      </c>
      <c r="AA304" s="155">
        <f>SUMIF('AH Data Pivot'!$B$3:$B$1297,'Mix Substation Location Summary'!$B304,'AH Data Pivot'!$G$3:$G$1297)-Z304</f>
        <v>0</v>
      </c>
      <c r="AE304" s="150">
        <f>SUMIF('AH Data Pivot'!$B$3:$B$1297,'Mix Substation Location Summary'!$B304,'AH Data Pivot'!$H$3:$H$1297)</f>
        <v>8206994.2599999933</v>
      </c>
      <c r="AF304" s="186">
        <f>SUMIF('AH Data Pivot'!$B$3:$B$1297,'Mix Substation Location Summary'!$B304,'AH Data Pivot'!$H$3:$H$1297)-AE304</f>
        <v>0</v>
      </c>
      <c r="AI304" s="120" t="str">
        <f t="shared" si="63"/>
        <v/>
      </c>
      <c r="AJ304" s="119">
        <f t="shared" si="64"/>
        <v>1</v>
      </c>
      <c r="AL304" s="20">
        <f t="shared" si="65"/>
        <v>5105</v>
      </c>
      <c r="AM304" s="20" t="e">
        <f>VLOOKUP(AL304,'TS by Location'!R:R,1,FALSE)</f>
        <v>#N/A</v>
      </c>
      <c r="AN304" s="20">
        <f>VLOOKUP(AL304,'DS by Location'!Q:Q,1,FALSE)</f>
        <v>5105</v>
      </c>
      <c r="AO304" s="20">
        <f>+VLOOKUP(AL304,'AH Data Pivot'!$B:$B,1,)</f>
        <v>5105</v>
      </c>
    </row>
    <row r="305" spans="2:41" x14ac:dyDescent="0.25">
      <c r="B305" s="171">
        <v>5106</v>
      </c>
      <c r="C305" s="171" t="str">
        <f t="shared" si="69"/>
        <v/>
      </c>
      <c r="F305" s="149">
        <f>SUMIF('AH Data Pivot'!$B$3:$B$1297,'Mix Substation Location Summary'!$B305,'AH Data Pivot'!$C$3:$C$1297)</f>
        <v>0</v>
      </c>
      <c r="G305" s="155">
        <f>SUMIF('AH Data Pivot'!$B$3:$B$1297,'Mix Substation Location Summary'!$B305,'AH Data Pivot'!$C$3:$C$1297)-F305</f>
        <v>0</v>
      </c>
      <c r="K305" s="149">
        <f>SUMIF('AH Data Pivot'!$B$3:$B$1297,'Mix Substation Location Summary'!$B305,'AH Data Pivot'!$D$3:$D$1297)</f>
        <v>0</v>
      </c>
      <c r="L305" s="197">
        <f>SUMIF('AH Data Pivot'!$B$3:$B$1297,'Mix Substation Location Summary'!$B305,'AH Data Pivot'!$D$3:$D$1297)-K305</f>
        <v>0</v>
      </c>
      <c r="P305" s="150">
        <f>SUMIF('AH Data Pivot'!$B$3:$B$1297,'Mix Substation Location Summary'!$B305,'AH Data Pivot'!$E$3:$E$1297)</f>
        <v>0</v>
      </c>
      <c r="Q305" s="195">
        <f>SUMIF('AH Data Pivot'!$B$3:$B$1297,'Mix Substation Location Summary'!$B305,'AH Data Pivot'!$E$3:$E$1297)-P305</f>
        <v>0</v>
      </c>
      <c r="U305" s="150">
        <f>SUMIF('AH Data Pivot'!$B$3:$B$1297,'Mix Substation Location Summary'!$B305,'AH Data Pivot'!$F$3:$F$1297)</f>
        <v>137667.15</v>
      </c>
      <c r="V305" s="186">
        <f>SUMIF('AH Data Pivot'!$B$3:$B$1297,'Mix Substation Location Summary'!$B305,'AH Data Pivot'!$F$3:$F$1297)-U305</f>
        <v>0</v>
      </c>
      <c r="W305" s="171"/>
      <c r="Z305" s="150">
        <f>SUMIF('AH Data Pivot'!$B$3:$B$1297,'Mix Substation Location Summary'!$B305,'AH Data Pivot'!$G$3:$G$1297)</f>
        <v>128821.23</v>
      </c>
      <c r="AA305" s="155">
        <f>SUMIF('AH Data Pivot'!$B$3:$B$1297,'Mix Substation Location Summary'!$B305,'AH Data Pivot'!$G$3:$G$1297)-Z305</f>
        <v>0</v>
      </c>
      <c r="AE305" s="150">
        <f>SUMIF('AH Data Pivot'!$B$3:$B$1297,'Mix Substation Location Summary'!$B305,'AH Data Pivot'!$H$3:$H$1297)</f>
        <v>4193436.36</v>
      </c>
      <c r="AF305" s="186">
        <f>SUMIF('AH Data Pivot'!$B$3:$B$1297,'Mix Substation Location Summary'!$B305,'AH Data Pivot'!$H$3:$H$1297)-AE305</f>
        <v>0</v>
      </c>
      <c r="AI305" s="120" t="str">
        <f t="shared" si="63"/>
        <v/>
      </c>
      <c r="AJ305" s="119">
        <f t="shared" si="64"/>
        <v>1</v>
      </c>
      <c r="AL305" s="20">
        <f t="shared" si="65"/>
        <v>5106</v>
      </c>
      <c r="AM305" s="20" t="e">
        <f>VLOOKUP(AL305,'TS by Location'!R:R,1,FALSE)</f>
        <v>#N/A</v>
      </c>
      <c r="AN305" s="20">
        <f>VLOOKUP(AL305,'DS by Location'!Q:Q,1,FALSE)</f>
        <v>5106</v>
      </c>
      <c r="AO305" s="20">
        <f>+VLOOKUP(AL305,'AH Data Pivot'!$B:$B,1,)</f>
        <v>5106</v>
      </c>
    </row>
    <row r="306" spans="2:41" x14ac:dyDescent="0.25">
      <c r="B306" s="171">
        <v>5107</v>
      </c>
      <c r="C306" s="171" t="str">
        <f t="shared" si="69"/>
        <v/>
      </c>
      <c r="F306" s="149">
        <f>SUMIF('AH Data Pivot'!$B$3:$B$1297,'Mix Substation Location Summary'!$B306,'AH Data Pivot'!$C$3:$C$1297)</f>
        <v>4582.54</v>
      </c>
      <c r="G306" s="155">
        <f>SUMIF('AH Data Pivot'!$B$3:$B$1297,'Mix Substation Location Summary'!$B306,'AH Data Pivot'!$C$3:$C$1297)-F306</f>
        <v>0</v>
      </c>
      <c r="K306" s="149">
        <f>SUMIF('AH Data Pivot'!$B$3:$B$1297,'Mix Substation Location Summary'!$B306,'AH Data Pivot'!$D$3:$D$1297)</f>
        <v>0</v>
      </c>
      <c r="L306" s="197">
        <f>SUMIF('AH Data Pivot'!$B$3:$B$1297,'Mix Substation Location Summary'!$B306,'AH Data Pivot'!$D$3:$D$1297)-K306</f>
        <v>0</v>
      </c>
      <c r="P306" s="150">
        <f>SUMIF('AH Data Pivot'!$B$3:$B$1297,'Mix Substation Location Summary'!$B306,'AH Data Pivot'!$E$3:$E$1297)</f>
        <v>0</v>
      </c>
      <c r="Q306" s="195">
        <f>SUMIF('AH Data Pivot'!$B$3:$B$1297,'Mix Substation Location Summary'!$B306,'AH Data Pivot'!$E$3:$E$1297)-P306</f>
        <v>0</v>
      </c>
      <c r="U306" s="150">
        <f>SUMIF('AH Data Pivot'!$B$3:$B$1297,'Mix Substation Location Summary'!$B306,'AH Data Pivot'!$F$3:$F$1297)</f>
        <v>11615.19</v>
      </c>
      <c r="V306" s="186">
        <f>SUMIF('AH Data Pivot'!$B$3:$B$1297,'Mix Substation Location Summary'!$B306,'AH Data Pivot'!$F$3:$F$1297)-U306</f>
        <v>0</v>
      </c>
      <c r="W306" s="171"/>
      <c r="Z306" s="150">
        <f>SUMIF('AH Data Pivot'!$B$3:$B$1297,'Mix Substation Location Summary'!$B306,'AH Data Pivot'!$G$3:$G$1297)</f>
        <v>246844.69000000003</v>
      </c>
      <c r="AA306" s="155">
        <f>SUMIF('AH Data Pivot'!$B$3:$B$1297,'Mix Substation Location Summary'!$B306,'AH Data Pivot'!$G$3:$G$1297)-Z306</f>
        <v>0</v>
      </c>
      <c r="AE306" s="150">
        <f>SUMIF('AH Data Pivot'!$B$3:$B$1297,'Mix Substation Location Summary'!$B306,'AH Data Pivot'!$H$3:$H$1297)</f>
        <v>6253059.1900000004</v>
      </c>
      <c r="AF306" s="186">
        <f>SUMIF('AH Data Pivot'!$B$3:$B$1297,'Mix Substation Location Summary'!$B306,'AH Data Pivot'!$H$3:$H$1297)-AE306</f>
        <v>0</v>
      </c>
      <c r="AI306" s="120">
        <f t="shared" si="63"/>
        <v>1</v>
      </c>
      <c r="AJ306" s="119">
        <f t="shared" si="64"/>
        <v>1</v>
      </c>
      <c r="AL306" s="20">
        <f t="shared" si="65"/>
        <v>5107</v>
      </c>
      <c r="AM306" s="20">
        <f>VLOOKUP(AL306,'TS by Location'!R:R,1,FALSE)</f>
        <v>5107</v>
      </c>
      <c r="AN306" s="20">
        <f>VLOOKUP(AL306,'DS by Location'!Q:Q,1,FALSE)</f>
        <v>5107</v>
      </c>
      <c r="AO306" s="20">
        <f>+VLOOKUP(AL306,'AH Data Pivot'!$B:$B,1,)</f>
        <v>5107</v>
      </c>
    </row>
    <row r="307" spans="2:41" x14ac:dyDescent="0.25">
      <c r="B307" s="171">
        <v>5108</v>
      </c>
      <c r="C307" s="171" t="str">
        <f t="shared" si="69"/>
        <v/>
      </c>
      <c r="F307" s="149">
        <f>SUMIF('AH Data Pivot'!$B$3:$B$1297,'Mix Substation Location Summary'!$B307,'AH Data Pivot'!$C$3:$C$1297)</f>
        <v>0</v>
      </c>
      <c r="G307" s="155">
        <f>SUMIF('AH Data Pivot'!$B$3:$B$1297,'Mix Substation Location Summary'!$B307,'AH Data Pivot'!$C$3:$C$1297)-F307</f>
        <v>0</v>
      </c>
      <c r="K307" s="149">
        <f>SUMIF('AH Data Pivot'!$B$3:$B$1297,'Mix Substation Location Summary'!$B307,'AH Data Pivot'!$D$3:$D$1297)</f>
        <v>0</v>
      </c>
      <c r="L307" s="197">
        <f>SUMIF('AH Data Pivot'!$B$3:$B$1297,'Mix Substation Location Summary'!$B307,'AH Data Pivot'!$D$3:$D$1297)-K307</f>
        <v>0</v>
      </c>
      <c r="P307" s="150">
        <f>SUMIF('AH Data Pivot'!$B$3:$B$1297,'Mix Substation Location Summary'!$B307,'AH Data Pivot'!$E$3:$E$1297)</f>
        <v>0</v>
      </c>
      <c r="Q307" s="195">
        <f>SUMIF('AH Data Pivot'!$B$3:$B$1297,'Mix Substation Location Summary'!$B307,'AH Data Pivot'!$E$3:$E$1297)-P307</f>
        <v>0</v>
      </c>
      <c r="U307" s="150">
        <f>SUMIF('AH Data Pivot'!$B$3:$B$1297,'Mix Substation Location Summary'!$B307,'AH Data Pivot'!$F$3:$F$1297)</f>
        <v>125485.63</v>
      </c>
      <c r="V307" s="186">
        <f>SUMIF('AH Data Pivot'!$B$3:$B$1297,'Mix Substation Location Summary'!$B307,'AH Data Pivot'!$F$3:$F$1297)-U307</f>
        <v>0</v>
      </c>
      <c r="W307" s="171"/>
      <c r="Z307" s="150">
        <f>SUMIF('AH Data Pivot'!$B$3:$B$1297,'Mix Substation Location Summary'!$B307,'AH Data Pivot'!$G$3:$G$1297)</f>
        <v>361924.69000000006</v>
      </c>
      <c r="AA307" s="155">
        <f>SUMIF('AH Data Pivot'!$B$3:$B$1297,'Mix Substation Location Summary'!$B307,'AH Data Pivot'!$G$3:$G$1297)-Z307</f>
        <v>0</v>
      </c>
      <c r="AE307" s="150">
        <f>SUMIF('AH Data Pivot'!$B$3:$B$1297,'Mix Substation Location Summary'!$B307,'AH Data Pivot'!$H$3:$H$1297)</f>
        <v>3065035.0899999994</v>
      </c>
      <c r="AF307" s="186">
        <f>SUMIF('AH Data Pivot'!$B$3:$B$1297,'Mix Substation Location Summary'!$B307,'AH Data Pivot'!$H$3:$H$1297)-AE307</f>
        <v>0</v>
      </c>
      <c r="AI307" s="120" t="str">
        <f t="shared" si="63"/>
        <v/>
      </c>
      <c r="AJ307" s="119">
        <f t="shared" si="64"/>
        <v>1</v>
      </c>
      <c r="AL307" s="20">
        <f t="shared" si="65"/>
        <v>5108</v>
      </c>
      <c r="AM307" s="20" t="e">
        <f>VLOOKUP(AL307,'TS by Location'!R:R,1,FALSE)</f>
        <v>#N/A</v>
      </c>
      <c r="AN307" s="20">
        <f>VLOOKUP(AL307,'DS by Location'!Q:Q,1,FALSE)</f>
        <v>5108</v>
      </c>
      <c r="AO307" s="20">
        <f>+VLOOKUP(AL307,'AH Data Pivot'!$B:$B,1,)</f>
        <v>5108</v>
      </c>
    </row>
    <row r="308" spans="2:41" x14ac:dyDescent="0.25">
      <c r="B308" s="171">
        <v>5109</v>
      </c>
      <c r="C308" s="171" t="str">
        <f t="shared" si="69"/>
        <v/>
      </c>
      <c r="F308" s="149">
        <f>SUMIF('AH Data Pivot'!$B$3:$B$1297,'Mix Substation Location Summary'!$B308,'AH Data Pivot'!$C$3:$C$1297)</f>
        <v>0</v>
      </c>
      <c r="G308" s="155">
        <f>SUMIF('AH Data Pivot'!$B$3:$B$1297,'Mix Substation Location Summary'!$B308,'AH Data Pivot'!$C$3:$C$1297)-F308</f>
        <v>0</v>
      </c>
      <c r="K308" s="149">
        <f>SUMIF('AH Data Pivot'!$B$3:$B$1297,'Mix Substation Location Summary'!$B308,'AH Data Pivot'!$D$3:$D$1297)</f>
        <v>0</v>
      </c>
      <c r="L308" s="197">
        <f>SUMIF('AH Data Pivot'!$B$3:$B$1297,'Mix Substation Location Summary'!$B308,'AH Data Pivot'!$D$3:$D$1297)-K308</f>
        <v>0</v>
      </c>
      <c r="P308" s="150">
        <f>SUMIF('AH Data Pivot'!$B$3:$B$1297,'Mix Substation Location Summary'!$B308,'AH Data Pivot'!$E$3:$E$1297)</f>
        <v>2451.4499999999998</v>
      </c>
      <c r="Q308" s="195">
        <f>SUMIF('AH Data Pivot'!$B$3:$B$1297,'Mix Substation Location Summary'!$B308,'AH Data Pivot'!$E$3:$E$1297)-P308</f>
        <v>0</v>
      </c>
      <c r="U308" s="150">
        <f>SUMIF('AH Data Pivot'!$B$3:$B$1297,'Mix Substation Location Summary'!$B308,'AH Data Pivot'!$F$3:$F$1297)</f>
        <v>3031.9100000000003</v>
      </c>
      <c r="V308" s="186">
        <f>SUMIF('AH Data Pivot'!$B$3:$B$1297,'Mix Substation Location Summary'!$B308,'AH Data Pivot'!$F$3:$F$1297)-U308</f>
        <v>0</v>
      </c>
      <c r="W308" s="171"/>
      <c r="Z308" s="150">
        <f>SUMIF('AH Data Pivot'!$B$3:$B$1297,'Mix Substation Location Summary'!$B308,'AH Data Pivot'!$G$3:$G$1297)</f>
        <v>211633.09999999998</v>
      </c>
      <c r="AA308" s="155">
        <f>SUMIF('AH Data Pivot'!$B$3:$B$1297,'Mix Substation Location Summary'!$B308,'AH Data Pivot'!$G$3:$G$1297)-Z308</f>
        <v>0</v>
      </c>
      <c r="AE308" s="150">
        <f>SUMIF('AH Data Pivot'!$B$3:$B$1297,'Mix Substation Location Summary'!$B308,'AH Data Pivot'!$H$3:$H$1297)</f>
        <v>2694496.6499999994</v>
      </c>
      <c r="AF308" s="186">
        <f>SUMIF('AH Data Pivot'!$B$3:$B$1297,'Mix Substation Location Summary'!$B308,'AH Data Pivot'!$H$3:$H$1297)-AE308</f>
        <v>0</v>
      </c>
      <c r="AI308" s="120">
        <f t="shared" si="63"/>
        <v>1</v>
      </c>
      <c r="AJ308" s="119">
        <f t="shared" si="64"/>
        <v>1</v>
      </c>
      <c r="AL308" s="20">
        <f t="shared" si="65"/>
        <v>5109</v>
      </c>
      <c r="AM308" s="20">
        <f>VLOOKUP(AL308,'TS by Location'!R:R,1,FALSE)</f>
        <v>5109</v>
      </c>
      <c r="AN308" s="20">
        <f>VLOOKUP(AL308,'DS by Location'!Q:Q,1,FALSE)</f>
        <v>5109</v>
      </c>
      <c r="AO308" s="20">
        <f>+VLOOKUP(AL308,'AH Data Pivot'!$B:$B,1,)</f>
        <v>5109</v>
      </c>
    </row>
    <row r="309" spans="2:41" x14ac:dyDescent="0.25">
      <c r="B309" s="171">
        <v>5110</v>
      </c>
      <c r="C309" s="171" t="str">
        <f t="shared" si="69"/>
        <v/>
      </c>
      <c r="F309" s="149">
        <f>SUMIF('AH Data Pivot'!$B$3:$B$1297,'Mix Substation Location Summary'!$B309,'AH Data Pivot'!$C$3:$C$1297)</f>
        <v>0</v>
      </c>
      <c r="G309" s="155">
        <f>SUMIF('AH Data Pivot'!$B$3:$B$1297,'Mix Substation Location Summary'!$B309,'AH Data Pivot'!$C$3:$C$1297)-F309</f>
        <v>0</v>
      </c>
      <c r="K309" s="149">
        <f>SUMIF('AH Data Pivot'!$B$3:$B$1297,'Mix Substation Location Summary'!$B309,'AH Data Pivot'!$D$3:$D$1297)</f>
        <v>0</v>
      </c>
      <c r="L309" s="197">
        <f>SUMIF('AH Data Pivot'!$B$3:$B$1297,'Mix Substation Location Summary'!$B309,'AH Data Pivot'!$D$3:$D$1297)-K309</f>
        <v>0</v>
      </c>
      <c r="P309" s="150">
        <f>SUMIF('AH Data Pivot'!$B$3:$B$1297,'Mix Substation Location Summary'!$B309,'AH Data Pivot'!$E$3:$E$1297)</f>
        <v>0</v>
      </c>
      <c r="Q309" s="195">
        <f>SUMIF('AH Data Pivot'!$B$3:$B$1297,'Mix Substation Location Summary'!$B309,'AH Data Pivot'!$E$3:$E$1297)-P309</f>
        <v>0</v>
      </c>
      <c r="U309" s="150">
        <f>SUMIF('AH Data Pivot'!$B$3:$B$1297,'Mix Substation Location Summary'!$B309,'AH Data Pivot'!$F$3:$F$1297)</f>
        <v>74632.87</v>
      </c>
      <c r="V309" s="186">
        <f>SUMIF('AH Data Pivot'!$B$3:$B$1297,'Mix Substation Location Summary'!$B309,'AH Data Pivot'!$F$3:$F$1297)-U309</f>
        <v>0</v>
      </c>
      <c r="W309" s="171"/>
      <c r="Z309" s="150">
        <f>SUMIF('AH Data Pivot'!$B$3:$B$1297,'Mix Substation Location Summary'!$B309,'AH Data Pivot'!$G$3:$G$1297)</f>
        <v>1104641.1599999999</v>
      </c>
      <c r="AA309" s="155">
        <f>SUMIF('AH Data Pivot'!$B$3:$B$1297,'Mix Substation Location Summary'!$B309,'AH Data Pivot'!$G$3:$G$1297)-Z309</f>
        <v>0</v>
      </c>
      <c r="AE309" s="150">
        <f>SUMIF('AH Data Pivot'!$B$3:$B$1297,'Mix Substation Location Summary'!$B309,'AH Data Pivot'!$H$3:$H$1297)</f>
        <v>5240865.160000016</v>
      </c>
      <c r="AF309" s="186">
        <f>SUMIF('AH Data Pivot'!$B$3:$B$1297,'Mix Substation Location Summary'!$B309,'AH Data Pivot'!$H$3:$H$1297)-AE309</f>
        <v>0</v>
      </c>
      <c r="AI309" s="120" t="str">
        <f t="shared" si="63"/>
        <v/>
      </c>
      <c r="AJ309" s="119">
        <f t="shared" si="64"/>
        <v>1</v>
      </c>
      <c r="AL309" s="20">
        <f t="shared" si="65"/>
        <v>5110</v>
      </c>
      <c r="AM309" s="20" t="e">
        <f>VLOOKUP(AL309,'TS by Location'!R:R,1,FALSE)</f>
        <v>#N/A</v>
      </c>
      <c r="AN309" s="20">
        <f>VLOOKUP(AL309,'DS by Location'!Q:Q,1,FALSE)</f>
        <v>5110</v>
      </c>
      <c r="AO309" s="20">
        <f>+VLOOKUP(AL309,'AH Data Pivot'!$B:$B,1,)</f>
        <v>5110</v>
      </c>
    </row>
    <row r="310" spans="2:41" x14ac:dyDescent="0.25">
      <c r="B310" s="171">
        <v>5111</v>
      </c>
      <c r="C310" s="171" t="str">
        <f t="shared" si="69"/>
        <v/>
      </c>
      <c r="F310" s="149">
        <f>SUMIF('AH Data Pivot'!$B$3:$B$1297,'Mix Substation Location Summary'!$B310,'AH Data Pivot'!$C$3:$C$1297)</f>
        <v>0</v>
      </c>
      <c r="G310" s="155">
        <f>SUMIF('AH Data Pivot'!$B$3:$B$1297,'Mix Substation Location Summary'!$B310,'AH Data Pivot'!$C$3:$C$1297)-F310</f>
        <v>0</v>
      </c>
      <c r="K310" s="149">
        <f>SUMIF('AH Data Pivot'!$B$3:$B$1297,'Mix Substation Location Summary'!$B310,'AH Data Pivot'!$D$3:$D$1297)</f>
        <v>0</v>
      </c>
      <c r="L310" s="197">
        <f>SUMIF('AH Data Pivot'!$B$3:$B$1297,'Mix Substation Location Summary'!$B310,'AH Data Pivot'!$D$3:$D$1297)-K310</f>
        <v>0</v>
      </c>
      <c r="P310" s="150">
        <f>SUMIF('AH Data Pivot'!$B$3:$B$1297,'Mix Substation Location Summary'!$B310,'AH Data Pivot'!$E$3:$E$1297)</f>
        <v>0</v>
      </c>
      <c r="Q310" s="195">
        <f>SUMIF('AH Data Pivot'!$B$3:$B$1297,'Mix Substation Location Summary'!$B310,'AH Data Pivot'!$E$3:$E$1297)-P310</f>
        <v>0</v>
      </c>
      <c r="U310" s="150">
        <f>SUMIF('AH Data Pivot'!$B$3:$B$1297,'Mix Substation Location Summary'!$B310,'AH Data Pivot'!$F$3:$F$1297)</f>
        <v>1653.96</v>
      </c>
      <c r="V310" s="186">
        <f>SUMIF('AH Data Pivot'!$B$3:$B$1297,'Mix Substation Location Summary'!$B310,'AH Data Pivot'!$F$3:$F$1297)-U310</f>
        <v>0</v>
      </c>
      <c r="W310" s="171"/>
      <c r="Z310" s="150">
        <f>SUMIF('AH Data Pivot'!$B$3:$B$1297,'Mix Substation Location Summary'!$B310,'AH Data Pivot'!$G$3:$G$1297)</f>
        <v>33215.130000000005</v>
      </c>
      <c r="AA310" s="155">
        <f>SUMIF('AH Data Pivot'!$B$3:$B$1297,'Mix Substation Location Summary'!$B310,'AH Data Pivot'!$G$3:$G$1297)-Z310</f>
        <v>0</v>
      </c>
      <c r="AE310" s="150">
        <f>SUMIF('AH Data Pivot'!$B$3:$B$1297,'Mix Substation Location Summary'!$B310,'AH Data Pivot'!$H$3:$H$1297)</f>
        <v>64850.84</v>
      </c>
      <c r="AF310" s="186">
        <f>SUMIF('AH Data Pivot'!$B$3:$B$1297,'Mix Substation Location Summary'!$B310,'AH Data Pivot'!$H$3:$H$1297)-AE310</f>
        <v>0</v>
      </c>
      <c r="AI310" s="120" t="str">
        <f t="shared" si="63"/>
        <v/>
      </c>
      <c r="AJ310" s="119">
        <f t="shared" si="64"/>
        <v>1</v>
      </c>
      <c r="AL310" s="20">
        <f t="shared" si="65"/>
        <v>5111</v>
      </c>
      <c r="AM310" s="20" t="e">
        <f>VLOOKUP(AL310,'TS by Location'!R:R,1,FALSE)</f>
        <v>#N/A</v>
      </c>
      <c r="AN310" s="20">
        <f>VLOOKUP(AL310,'DS by Location'!Q:Q,1,FALSE)</f>
        <v>5111</v>
      </c>
      <c r="AO310" s="20">
        <f>+VLOOKUP(AL310,'AH Data Pivot'!$B:$B,1,)</f>
        <v>5111</v>
      </c>
    </row>
    <row r="311" spans="2:41" x14ac:dyDescent="0.25">
      <c r="B311" s="171">
        <v>5112</v>
      </c>
      <c r="C311" s="171" t="str">
        <f t="shared" si="69"/>
        <v/>
      </c>
      <c r="F311" s="149">
        <f>SUMIF('AH Data Pivot'!$B$3:$B$1297,'Mix Substation Location Summary'!$B311,'AH Data Pivot'!$C$3:$C$1297)</f>
        <v>0</v>
      </c>
      <c r="G311" s="155">
        <f>SUMIF('AH Data Pivot'!$B$3:$B$1297,'Mix Substation Location Summary'!$B311,'AH Data Pivot'!$C$3:$C$1297)-F311</f>
        <v>0</v>
      </c>
      <c r="K311" s="149">
        <f>SUMIF('AH Data Pivot'!$B$3:$B$1297,'Mix Substation Location Summary'!$B311,'AH Data Pivot'!$D$3:$D$1297)</f>
        <v>0</v>
      </c>
      <c r="L311" s="197">
        <f>SUMIF('AH Data Pivot'!$B$3:$B$1297,'Mix Substation Location Summary'!$B311,'AH Data Pivot'!$D$3:$D$1297)-K311</f>
        <v>0</v>
      </c>
      <c r="P311" s="150">
        <f>SUMIF('AH Data Pivot'!$B$3:$B$1297,'Mix Substation Location Summary'!$B311,'AH Data Pivot'!$E$3:$E$1297)</f>
        <v>2049.48</v>
      </c>
      <c r="Q311" s="195">
        <f>SUMIF('AH Data Pivot'!$B$3:$B$1297,'Mix Substation Location Summary'!$B311,'AH Data Pivot'!$E$3:$E$1297)-P311</f>
        <v>0</v>
      </c>
      <c r="U311" s="150">
        <f>SUMIF('AH Data Pivot'!$B$3:$B$1297,'Mix Substation Location Summary'!$B311,'AH Data Pivot'!$F$3:$F$1297)</f>
        <v>0</v>
      </c>
      <c r="V311" s="186">
        <f>SUMIF('AH Data Pivot'!$B$3:$B$1297,'Mix Substation Location Summary'!$B311,'AH Data Pivot'!$F$3:$F$1297)-U311</f>
        <v>0</v>
      </c>
      <c r="W311" s="171"/>
      <c r="Z311" s="150">
        <f>SUMIF('AH Data Pivot'!$B$3:$B$1297,'Mix Substation Location Summary'!$B311,'AH Data Pivot'!$G$3:$G$1297)</f>
        <v>0</v>
      </c>
      <c r="AA311" s="155">
        <f>SUMIF('AH Data Pivot'!$B$3:$B$1297,'Mix Substation Location Summary'!$B311,'AH Data Pivot'!$G$3:$G$1297)-Z311</f>
        <v>0</v>
      </c>
      <c r="AE311" s="150">
        <f>SUMIF('AH Data Pivot'!$B$3:$B$1297,'Mix Substation Location Summary'!$B311,'AH Data Pivot'!$H$3:$H$1297)</f>
        <v>0</v>
      </c>
      <c r="AF311" s="186">
        <f>SUMIF('AH Data Pivot'!$B$3:$B$1297,'Mix Substation Location Summary'!$B311,'AH Data Pivot'!$H$3:$H$1297)-AE311</f>
        <v>0</v>
      </c>
      <c r="AI311" s="120">
        <f t="shared" si="63"/>
        <v>1</v>
      </c>
      <c r="AJ311" s="119" t="str">
        <f t="shared" si="64"/>
        <v/>
      </c>
      <c r="AL311" s="20">
        <f t="shared" si="65"/>
        <v>5112</v>
      </c>
      <c r="AM311" s="20">
        <f>VLOOKUP(AL311,'TS by Location'!R:R,1,FALSE)</f>
        <v>5112</v>
      </c>
      <c r="AN311" s="20" t="e">
        <f>VLOOKUP(AL311,'DS by Location'!Q:Q,1,FALSE)</f>
        <v>#N/A</v>
      </c>
      <c r="AO311" s="20">
        <f>+VLOOKUP(AL311,'AH Data Pivot'!$B:$B,1,)</f>
        <v>5112</v>
      </c>
    </row>
    <row r="312" spans="2:41" x14ac:dyDescent="0.25">
      <c r="B312" s="171">
        <v>5113</v>
      </c>
      <c r="C312" s="171" t="str">
        <f t="shared" si="69"/>
        <v/>
      </c>
      <c r="F312" s="149">
        <f>SUMIF('AH Data Pivot'!$B$3:$B$1297,'Mix Substation Location Summary'!$B312,'AH Data Pivot'!$C$3:$C$1297)</f>
        <v>0</v>
      </c>
      <c r="G312" s="155">
        <f>SUMIF('AH Data Pivot'!$B$3:$B$1297,'Mix Substation Location Summary'!$B312,'AH Data Pivot'!$C$3:$C$1297)-F312</f>
        <v>0</v>
      </c>
      <c r="K312" s="149">
        <f>SUMIF('AH Data Pivot'!$B$3:$B$1297,'Mix Substation Location Summary'!$B312,'AH Data Pivot'!$D$3:$D$1297)</f>
        <v>0</v>
      </c>
      <c r="L312" s="197">
        <f>SUMIF('AH Data Pivot'!$B$3:$B$1297,'Mix Substation Location Summary'!$B312,'AH Data Pivot'!$D$3:$D$1297)-K312</f>
        <v>0</v>
      </c>
      <c r="P312" s="150">
        <f>SUMIF('AH Data Pivot'!$B$3:$B$1297,'Mix Substation Location Summary'!$B312,'AH Data Pivot'!$E$3:$E$1297)</f>
        <v>0</v>
      </c>
      <c r="Q312" s="195">
        <f>SUMIF('AH Data Pivot'!$B$3:$B$1297,'Mix Substation Location Summary'!$B312,'AH Data Pivot'!$E$3:$E$1297)-P312</f>
        <v>0</v>
      </c>
      <c r="U312" s="150">
        <f>SUMIF('AH Data Pivot'!$B$3:$B$1297,'Mix Substation Location Summary'!$B312,'AH Data Pivot'!$F$3:$F$1297)</f>
        <v>0</v>
      </c>
      <c r="V312" s="186">
        <f>SUMIF('AH Data Pivot'!$B$3:$B$1297,'Mix Substation Location Summary'!$B312,'AH Data Pivot'!$F$3:$F$1297)-U312</f>
        <v>0</v>
      </c>
      <c r="W312" s="171"/>
      <c r="Z312" s="150">
        <f>SUMIF('AH Data Pivot'!$B$3:$B$1297,'Mix Substation Location Summary'!$B312,'AH Data Pivot'!$G$3:$G$1297)</f>
        <v>18126.39</v>
      </c>
      <c r="AA312" s="155">
        <f>SUMIF('AH Data Pivot'!$B$3:$B$1297,'Mix Substation Location Summary'!$B312,'AH Data Pivot'!$G$3:$G$1297)-Z312</f>
        <v>0</v>
      </c>
      <c r="AE312" s="150">
        <f>SUMIF('AH Data Pivot'!$B$3:$B$1297,'Mix Substation Location Summary'!$B312,'AH Data Pivot'!$H$3:$H$1297)</f>
        <v>259607.43999999994</v>
      </c>
      <c r="AF312" s="186">
        <f>SUMIF('AH Data Pivot'!$B$3:$B$1297,'Mix Substation Location Summary'!$B312,'AH Data Pivot'!$H$3:$H$1297)-AE312</f>
        <v>0</v>
      </c>
      <c r="AI312" s="120" t="str">
        <f t="shared" si="63"/>
        <v/>
      </c>
      <c r="AJ312" s="119">
        <f t="shared" si="64"/>
        <v>1</v>
      </c>
      <c r="AL312" s="20">
        <f t="shared" si="65"/>
        <v>5113</v>
      </c>
      <c r="AM312" s="20" t="e">
        <f>VLOOKUP(AL312,'TS by Location'!R:R,1,FALSE)</f>
        <v>#N/A</v>
      </c>
      <c r="AN312" s="20">
        <f>VLOOKUP(AL312,'DS by Location'!Q:Q,1,FALSE)</f>
        <v>5113</v>
      </c>
      <c r="AO312" s="20">
        <f>+VLOOKUP(AL312,'AH Data Pivot'!$B:$B,1,)</f>
        <v>5113</v>
      </c>
    </row>
    <row r="313" spans="2:41" x14ac:dyDescent="0.25">
      <c r="B313" s="171">
        <v>5114</v>
      </c>
      <c r="C313" s="171" t="str">
        <f t="shared" si="69"/>
        <v/>
      </c>
      <c r="F313" s="149">
        <f>SUMIF('AH Data Pivot'!$B$3:$B$1297,'Mix Substation Location Summary'!$B313,'AH Data Pivot'!$C$3:$C$1297)</f>
        <v>0</v>
      </c>
      <c r="G313" s="155">
        <f>SUMIF('AH Data Pivot'!$B$3:$B$1297,'Mix Substation Location Summary'!$B313,'AH Data Pivot'!$C$3:$C$1297)-F313</f>
        <v>0</v>
      </c>
      <c r="K313" s="149">
        <f>SUMIF('AH Data Pivot'!$B$3:$B$1297,'Mix Substation Location Summary'!$B313,'AH Data Pivot'!$D$3:$D$1297)</f>
        <v>0</v>
      </c>
      <c r="L313" s="197">
        <f>SUMIF('AH Data Pivot'!$B$3:$B$1297,'Mix Substation Location Summary'!$B313,'AH Data Pivot'!$D$3:$D$1297)-K313</f>
        <v>0</v>
      </c>
      <c r="P313" s="150">
        <f>SUMIF('AH Data Pivot'!$B$3:$B$1297,'Mix Substation Location Summary'!$B313,'AH Data Pivot'!$E$3:$E$1297)</f>
        <v>0</v>
      </c>
      <c r="Q313" s="195">
        <f>SUMIF('AH Data Pivot'!$B$3:$B$1297,'Mix Substation Location Summary'!$B313,'AH Data Pivot'!$E$3:$E$1297)-P313</f>
        <v>0</v>
      </c>
      <c r="U313" s="150">
        <f>SUMIF('AH Data Pivot'!$B$3:$B$1297,'Mix Substation Location Summary'!$B313,'AH Data Pivot'!$F$3:$F$1297)</f>
        <v>3369.59</v>
      </c>
      <c r="V313" s="186">
        <f>SUMIF('AH Data Pivot'!$B$3:$B$1297,'Mix Substation Location Summary'!$B313,'AH Data Pivot'!$F$3:$F$1297)-U313</f>
        <v>0</v>
      </c>
      <c r="W313" s="171"/>
      <c r="Z313" s="150">
        <f>SUMIF('AH Data Pivot'!$B$3:$B$1297,'Mix Substation Location Summary'!$B313,'AH Data Pivot'!$G$3:$G$1297)</f>
        <v>396027.10000000003</v>
      </c>
      <c r="AA313" s="155">
        <f>SUMIF('AH Data Pivot'!$B$3:$B$1297,'Mix Substation Location Summary'!$B313,'AH Data Pivot'!$G$3:$G$1297)-Z313</f>
        <v>0</v>
      </c>
      <c r="AE313" s="150">
        <f>SUMIF('AH Data Pivot'!$B$3:$B$1297,'Mix Substation Location Summary'!$B313,'AH Data Pivot'!$H$3:$H$1297)</f>
        <v>2131631.8200000008</v>
      </c>
      <c r="AF313" s="186">
        <f>SUMIF('AH Data Pivot'!$B$3:$B$1297,'Mix Substation Location Summary'!$B313,'AH Data Pivot'!$H$3:$H$1297)-AE313</f>
        <v>0</v>
      </c>
      <c r="AI313" s="120" t="str">
        <f t="shared" si="63"/>
        <v/>
      </c>
      <c r="AJ313" s="119">
        <f t="shared" si="64"/>
        <v>1</v>
      </c>
      <c r="AL313" s="20">
        <f t="shared" si="65"/>
        <v>5114</v>
      </c>
      <c r="AM313" s="20" t="e">
        <f>VLOOKUP(AL313,'TS by Location'!R:R,1,FALSE)</f>
        <v>#N/A</v>
      </c>
      <c r="AN313" s="20">
        <f>VLOOKUP(AL313,'DS by Location'!Q:Q,1,FALSE)</f>
        <v>5114</v>
      </c>
      <c r="AO313" s="20">
        <f>+VLOOKUP(AL313,'AH Data Pivot'!$B:$B,1,)</f>
        <v>5114</v>
      </c>
    </row>
    <row r="314" spans="2:41" x14ac:dyDescent="0.25">
      <c r="B314" s="171">
        <v>5115</v>
      </c>
      <c r="C314" s="171" t="str">
        <f t="shared" si="69"/>
        <v/>
      </c>
      <c r="F314" s="149">
        <f>SUMIF('AH Data Pivot'!$B$3:$B$1297,'Mix Substation Location Summary'!$B314,'AH Data Pivot'!$C$3:$C$1297)</f>
        <v>0</v>
      </c>
      <c r="G314" s="155">
        <f>SUMIF('AH Data Pivot'!$B$3:$B$1297,'Mix Substation Location Summary'!$B314,'AH Data Pivot'!$C$3:$C$1297)-F314</f>
        <v>0</v>
      </c>
      <c r="K314" s="149">
        <f>SUMIF('AH Data Pivot'!$B$3:$B$1297,'Mix Substation Location Summary'!$B314,'AH Data Pivot'!$D$3:$D$1297)</f>
        <v>0</v>
      </c>
      <c r="L314" s="197">
        <f>SUMIF('AH Data Pivot'!$B$3:$B$1297,'Mix Substation Location Summary'!$B314,'AH Data Pivot'!$D$3:$D$1297)-K314</f>
        <v>0</v>
      </c>
      <c r="P314" s="150">
        <f>SUMIF('AH Data Pivot'!$B$3:$B$1297,'Mix Substation Location Summary'!$B314,'AH Data Pivot'!$E$3:$E$1297)</f>
        <v>0</v>
      </c>
      <c r="Q314" s="195">
        <f>SUMIF('AH Data Pivot'!$B$3:$B$1297,'Mix Substation Location Summary'!$B314,'AH Data Pivot'!$E$3:$E$1297)-P314</f>
        <v>0</v>
      </c>
      <c r="U314" s="150">
        <f>SUMIF('AH Data Pivot'!$B$3:$B$1297,'Mix Substation Location Summary'!$B314,'AH Data Pivot'!$F$3:$F$1297)</f>
        <v>9300.68</v>
      </c>
      <c r="V314" s="186">
        <f>SUMIF('AH Data Pivot'!$B$3:$B$1297,'Mix Substation Location Summary'!$B314,'AH Data Pivot'!$F$3:$F$1297)-U314</f>
        <v>0</v>
      </c>
      <c r="W314" s="171"/>
      <c r="Z314" s="150">
        <f>SUMIF('AH Data Pivot'!$B$3:$B$1297,'Mix Substation Location Summary'!$B314,'AH Data Pivot'!$G$3:$G$1297)</f>
        <v>295899.08999999997</v>
      </c>
      <c r="AA314" s="155">
        <f>SUMIF('AH Data Pivot'!$B$3:$B$1297,'Mix Substation Location Summary'!$B314,'AH Data Pivot'!$G$3:$G$1297)-Z314</f>
        <v>0</v>
      </c>
      <c r="AE314" s="150">
        <f>SUMIF('AH Data Pivot'!$B$3:$B$1297,'Mix Substation Location Summary'!$B314,'AH Data Pivot'!$H$3:$H$1297)</f>
        <v>3182706.0399999972</v>
      </c>
      <c r="AF314" s="186">
        <f>SUMIF('AH Data Pivot'!$B$3:$B$1297,'Mix Substation Location Summary'!$B314,'AH Data Pivot'!$H$3:$H$1297)-AE314</f>
        <v>0</v>
      </c>
      <c r="AI314" s="120" t="str">
        <f t="shared" si="63"/>
        <v/>
      </c>
      <c r="AJ314" s="119">
        <f t="shared" si="64"/>
        <v>1</v>
      </c>
      <c r="AL314" s="20">
        <f t="shared" si="65"/>
        <v>5115</v>
      </c>
      <c r="AM314" s="20" t="e">
        <f>VLOOKUP(AL314,'TS by Location'!R:R,1,FALSE)</f>
        <v>#N/A</v>
      </c>
      <c r="AN314" s="20">
        <f>VLOOKUP(AL314,'DS by Location'!Q:Q,1,FALSE)</f>
        <v>5115</v>
      </c>
      <c r="AO314" s="20">
        <f>+VLOOKUP(AL314,'AH Data Pivot'!$B:$B,1,)</f>
        <v>5115</v>
      </c>
    </row>
    <row r="315" spans="2:41" x14ac:dyDescent="0.25">
      <c r="B315" s="171">
        <v>5116</v>
      </c>
      <c r="C315" s="171" t="str">
        <f t="shared" si="69"/>
        <v/>
      </c>
      <c r="F315" s="149">
        <f>SUMIF('AH Data Pivot'!$B$3:$B$1297,'Mix Substation Location Summary'!$B315,'AH Data Pivot'!$C$3:$C$1297)</f>
        <v>0</v>
      </c>
      <c r="G315" s="155">
        <f>SUMIF('AH Data Pivot'!$B$3:$B$1297,'Mix Substation Location Summary'!$B315,'AH Data Pivot'!$C$3:$C$1297)-F315</f>
        <v>0</v>
      </c>
      <c r="K315" s="149">
        <f>SUMIF('AH Data Pivot'!$B$3:$B$1297,'Mix Substation Location Summary'!$B315,'AH Data Pivot'!$D$3:$D$1297)</f>
        <v>0</v>
      </c>
      <c r="L315" s="197">
        <f>SUMIF('AH Data Pivot'!$B$3:$B$1297,'Mix Substation Location Summary'!$B315,'AH Data Pivot'!$D$3:$D$1297)-K315</f>
        <v>0</v>
      </c>
      <c r="P315" s="150">
        <f>SUMIF('AH Data Pivot'!$B$3:$B$1297,'Mix Substation Location Summary'!$B315,'AH Data Pivot'!$E$3:$E$1297)</f>
        <v>6164.83</v>
      </c>
      <c r="Q315" s="195">
        <f>SUMIF('AH Data Pivot'!$B$3:$B$1297,'Mix Substation Location Summary'!$B315,'AH Data Pivot'!$E$3:$E$1297)-P315</f>
        <v>0</v>
      </c>
      <c r="U315" s="150">
        <f>SUMIF('AH Data Pivot'!$B$3:$B$1297,'Mix Substation Location Summary'!$B315,'AH Data Pivot'!$F$3:$F$1297)</f>
        <v>8707.4</v>
      </c>
      <c r="V315" s="186">
        <f>SUMIF('AH Data Pivot'!$B$3:$B$1297,'Mix Substation Location Summary'!$B315,'AH Data Pivot'!$F$3:$F$1297)-U315</f>
        <v>0</v>
      </c>
      <c r="W315" s="171"/>
      <c r="Z315" s="150">
        <f>SUMIF('AH Data Pivot'!$B$3:$B$1297,'Mix Substation Location Summary'!$B315,'AH Data Pivot'!$G$3:$G$1297)</f>
        <v>291220.7</v>
      </c>
      <c r="AA315" s="155">
        <f>SUMIF('AH Data Pivot'!$B$3:$B$1297,'Mix Substation Location Summary'!$B315,'AH Data Pivot'!$G$3:$G$1297)-Z315</f>
        <v>0</v>
      </c>
      <c r="AE315" s="150">
        <f>SUMIF('AH Data Pivot'!$B$3:$B$1297,'Mix Substation Location Summary'!$B315,'AH Data Pivot'!$H$3:$H$1297)</f>
        <v>5370853.0099999979</v>
      </c>
      <c r="AF315" s="186">
        <f>SUMIF('AH Data Pivot'!$B$3:$B$1297,'Mix Substation Location Summary'!$B315,'AH Data Pivot'!$H$3:$H$1297)-AE315</f>
        <v>0</v>
      </c>
      <c r="AI315" s="120">
        <f t="shared" si="63"/>
        <v>1</v>
      </c>
      <c r="AJ315" s="119">
        <f t="shared" si="64"/>
        <v>1</v>
      </c>
      <c r="AL315" s="20">
        <f t="shared" si="65"/>
        <v>5116</v>
      </c>
      <c r="AM315" s="20">
        <f>VLOOKUP(AL315,'TS by Location'!R:R,1,FALSE)</f>
        <v>5116</v>
      </c>
      <c r="AN315" s="20">
        <f>VLOOKUP(AL315,'DS by Location'!Q:Q,1,FALSE)</f>
        <v>5116</v>
      </c>
      <c r="AO315" s="20">
        <f>+VLOOKUP(AL315,'AH Data Pivot'!$B:$B,1,)</f>
        <v>5116</v>
      </c>
    </row>
    <row r="316" spans="2:41" x14ac:dyDescent="0.25">
      <c r="B316" s="171">
        <v>5119</v>
      </c>
      <c r="C316" s="171" t="str">
        <f t="shared" si="69"/>
        <v/>
      </c>
      <c r="F316" s="149">
        <f>SUMIF('AH Data Pivot'!$B$3:$B$1297,'Mix Substation Location Summary'!$B316,'AH Data Pivot'!$C$3:$C$1297)</f>
        <v>0</v>
      </c>
      <c r="G316" s="155">
        <f>SUMIF('AH Data Pivot'!$B$3:$B$1297,'Mix Substation Location Summary'!$B316,'AH Data Pivot'!$C$3:$C$1297)-F316</f>
        <v>0</v>
      </c>
      <c r="K316" s="149">
        <f>SUMIF('AH Data Pivot'!$B$3:$B$1297,'Mix Substation Location Summary'!$B316,'AH Data Pivot'!$D$3:$D$1297)</f>
        <v>0</v>
      </c>
      <c r="L316" s="197">
        <f>SUMIF('AH Data Pivot'!$B$3:$B$1297,'Mix Substation Location Summary'!$B316,'AH Data Pivot'!$D$3:$D$1297)-K316</f>
        <v>0</v>
      </c>
      <c r="P316" s="150">
        <f>SUMIF('AH Data Pivot'!$B$3:$B$1297,'Mix Substation Location Summary'!$B316,'AH Data Pivot'!$E$3:$E$1297)</f>
        <v>0</v>
      </c>
      <c r="Q316" s="195">
        <f>SUMIF('AH Data Pivot'!$B$3:$B$1297,'Mix Substation Location Summary'!$B316,'AH Data Pivot'!$E$3:$E$1297)-P316</f>
        <v>0</v>
      </c>
      <c r="U316" s="150">
        <f>SUMIF('AH Data Pivot'!$B$3:$B$1297,'Mix Substation Location Summary'!$B316,'AH Data Pivot'!$F$3:$F$1297)</f>
        <v>0</v>
      </c>
      <c r="V316" s="186">
        <f>SUMIF('AH Data Pivot'!$B$3:$B$1297,'Mix Substation Location Summary'!$B316,'AH Data Pivot'!$F$3:$F$1297)-U316</f>
        <v>0</v>
      </c>
      <c r="W316" s="171"/>
      <c r="Z316" s="150">
        <f>SUMIF('AH Data Pivot'!$B$3:$B$1297,'Mix Substation Location Summary'!$B316,'AH Data Pivot'!$G$3:$G$1297)</f>
        <v>24707.300000000003</v>
      </c>
      <c r="AA316" s="155">
        <f>SUMIF('AH Data Pivot'!$B$3:$B$1297,'Mix Substation Location Summary'!$B316,'AH Data Pivot'!$G$3:$G$1297)-Z316</f>
        <v>0</v>
      </c>
      <c r="AE316" s="150">
        <f>SUMIF('AH Data Pivot'!$B$3:$B$1297,'Mix Substation Location Summary'!$B316,'AH Data Pivot'!$H$3:$H$1297)</f>
        <v>301732.03999999998</v>
      </c>
      <c r="AF316" s="186">
        <f>SUMIF('AH Data Pivot'!$B$3:$B$1297,'Mix Substation Location Summary'!$B316,'AH Data Pivot'!$H$3:$H$1297)-AE316</f>
        <v>0</v>
      </c>
      <c r="AI316" s="120" t="str">
        <f t="shared" si="63"/>
        <v/>
      </c>
      <c r="AJ316" s="119">
        <f t="shared" si="64"/>
        <v>1</v>
      </c>
      <c r="AL316" s="20">
        <f t="shared" si="65"/>
        <v>5119</v>
      </c>
      <c r="AM316" s="20" t="e">
        <f>VLOOKUP(AL316,'TS by Location'!R:R,1,FALSE)</f>
        <v>#N/A</v>
      </c>
      <c r="AN316" s="20">
        <f>VLOOKUP(AL316,'DS by Location'!Q:Q,1,FALSE)</f>
        <v>5119</v>
      </c>
      <c r="AO316" s="20">
        <f>+VLOOKUP(AL316,'AH Data Pivot'!$B:$B,1,)</f>
        <v>5119</v>
      </c>
    </row>
    <row r="317" spans="2:41" x14ac:dyDescent="0.25">
      <c r="B317" s="171">
        <v>5120</v>
      </c>
      <c r="C317" s="171" t="str">
        <f t="shared" si="69"/>
        <v/>
      </c>
      <c r="F317" s="149">
        <f>SUMIF('AH Data Pivot'!$B$3:$B$1297,'Mix Substation Location Summary'!$B317,'AH Data Pivot'!$C$3:$C$1297)</f>
        <v>0</v>
      </c>
      <c r="G317" s="155">
        <f>SUMIF('AH Data Pivot'!$B$3:$B$1297,'Mix Substation Location Summary'!$B317,'AH Data Pivot'!$C$3:$C$1297)-F317</f>
        <v>0</v>
      </c>
      <c r="K317" s="149">
        <f>SUMIF('AH Data Pivot'!$B$3:$B$1297,'Mix Substation Location Summary'!$B317,'AH Data Pivot'!$D$3:$D$1297)</f>
        <v>0</v>
      </c>
      <c r="L317" s="197">
        <f>SUMIF('AH Data Pivot'!$B$3:$B$1297,'Mix Substation Location Summary'!$B317,'AH Data Pivot'!$D$3:$D$1297)-K317</f>
        <v>0</v>
      </c>
      <c r="P317" s="150">
        <f>SUMIF('AH Data Pivot'!$B$3:$B$1297,'Mix Substation Location Summary'!$B317,'AH Data Pivot'!$E$3:$E$1297)</f>
        <v>0</v>
      </c>
      <c r="Q317" s="195">
        <f>SUMIF('AH Data Pivot'!$B$3:$B$1297,'Mix Substation Location Summary'!$B317,'AH Data Pivot'!$E$3:$E$1297)-P317</f>
        <v>0</v>
      </c>
      <c r="U317" s="150">
        <f>SUMIF('AH Data Pivot'!$B$3:$B$1297,'Mix Substation Location Summary'!$B317,'AH Data Pivot'!$F$3:$F$1297)</f>
        <v>0</v>
      </c>
      <c r="V317" s="186">
        <f>SUMIF('AH Data Pivot'!$B$3:$B$1297,'Mix Substation Location Summary'!$B317,'AH Data Pivot'!$F$3:$F$1297)-U317</f>
        <v>0</v>
      </c>
      <c r="W317" s="171"/>
      <c r="Z317" s="150">
        <f>SUMIF('AH Data Pivot'!$B$3:$B$1297,'Mix Substation Location Summary'!$B317,'AH Data Pivot'!$G$3:$G$1297)</f>
        <v>10678.39</v>
      </c>
      <c r="AA317" s="155">
        <f>SUMIF('AH Data Pivot'!$B$3:$B$1297,'Mix Substation Location Summary'!$B317,'AH Data Pivot'!$G$3:$G$1297)-Z317</f>
        <v>0</v>
      </c>
      <c r="AE317" s="150">
        <f>SUMIF('AH Data Pivot'!$B$3:$B$1297,'Mix Substation Location Summary'!$B317,'AH Data Pivot'!$H$3:$H$1297)</f>
        <v>922789.87999999989</v>
      </c>
      <c r="AF317" s="186">
        <f>SUMIF('AH Data Pivot'!$B$3:$B$1297,'Mix Substation Location Summary'!$B317,'AH Data Pivot'!$H$3:$H$1297)-AE317</f>
        <v>0</v>
      </c>
      <c r="AI317" s="120" t="str">
        <f t="shared" si="63"/>
        <v/>
      </c>
      <c r="AJ317" s="119">
        <f t="shared" si="64"/>
        <v>1</v>
      </c>
      <c r="AL317" s="20">
        <f t="shared" si="65"/>
        <v>5120</v>
      </c>
      <c r="AM317" s="20" t="e">
        <f>VLOOKUP(AL317,'TS by Location'!R:R,1,FALSE)</f>
        <v>#N/A</v>
      </c>
      <c r="AN317" s="20">
        <f>VLOOKUP(AL317,'DS by Location'!Q:Q,1,FALSE)</f>
        <v>5120</v>
      </c>
      <c r="AO317" s="20">
        <f>+VLOOKUP(AL317,'AH Data Pivot'!$B:$B,1,)</f>
        <v>5120</v>
      </c>
    </row>
    <row r="318" spans="2:41" x14ac:dyDescent="0.25">
      <c r="B318" s="171">
        <v>5121</v>
      </c>
      <c r="C318" s="171" t="str">
        <f t="shared" si="69"/>
        <v/>
      </c>
      <c r="F318" s="149">
        <f>SUMIF('AH Data Pivot'!$B$3:$B$1297,'Mix Substation Location Summary'!$B318,'AH Data Pivot'!$C$3:$C$1297)</f>
        <v>0</v>
      </c>
      <c r="G318" s="155">
        <f>SUMIF('AH Data Pivot'!$B$3:$B$1297,'Mix Substation Location Summary'!$B318,'AH Data Pivot'!$C$3:$C$1297)-F318</f>
        <v>0</v>
      </c>
      <c r="K318" s="149">
        <f>SUMIF('AH Data Pivot'!$B$3:$B$1297,'Mix Substation Location Summary'!$B318,'AH Data Pivot'!$D$3:$D$1297)</f>
        <v>0</v>
      </c>
      <c r="L318" s="197">
        <f>SUMIF('AH Data Pivot'!$B$3:$B$1297,'Mix Substation Location Summary'!$B318,'AH Data Pivot'!$D$3:$D$1297)-K318</f>
        <v>0</v>
      </c>
      <c r="P318" s="150">
        <f>SUMIF('AH Data Pivot'!$B$3:$B$1297,'Mix Substation Location Summary'!$B318,'AH Data Pivot'!$E$3:$E$1297)</f>
        <v>0</v>
      </c>
      <c r="Q318" s="195">
        <f>SUMIF('AH Data Pivot'!$B$3:$B$1297,'Mix Substation Location Summary'!$B318,'AH Data Pivot'!$E$3:$E$1297)-P318</f>
        <v>0</v>
      </c>
      <c r="U318" s="150">
        <f>SUMIF('AH Data Pivot'!$B$3:$B$1297,'Mix Substation Location Summary'!$B318,'AH Data Pivot'!$F$3:$F$1297)</f>
        <v>10256.59</v>
      </c>
      <c r="V318" s="186">
        <f>SUMIF('AH Data Pivot'!$B$3:$B$1297,'Mix Substation Location Summary'!$B318,'AH Data Pivot'!$F$3:$F$1297)-U318</f>
        <v>0</v>
      </c>
      <c r="W318" s="171"/>
      <c r="Z318" s="150">
        <f>SUMIF('AH Data Pivot'!$B$3:$B$1297,'Mix Substation Location Summary'!$B318,'AH Data Pivot'!$G$3:$G$1297)</f>
        <v>305235.12</v>
      </c>
      <c r="AA318" s="155">
        <f>SUMIF('AH Data Pivot'!$B$3:$B$1297,'Mix Substation Location Summary'!$B318,'AH Data Pivot'!$G$3:$G$1297)-Z318</f>
        <v>0</v>
      </c>
      <c r="AE318" s="150">
        <f>SUMIF('AH Data Pivot'!$B$3:$B$1297,'Mix Substation Location Summary'!$B318,'AH Data Pivot'!$H$3:$H$1297)</f>
        <v>2499492.5899999994</v>
      </c>
      <c r="AF318" s="186">
        <f>SUMIF('AH Data Pivot'!$B$3:$B$1297,'Mix Substation Location Summary'!$B318,'AH Data Pivot'!$H$3:$H$1297)-AE318</f>
        <v>0</v>
      </c>
      <c r="AI318" s="120" t="str">
        <f t="shared" si="63"/>
        <v/>
      </c>
      <c r="AJ318" s="119">
        <f t="shared" si="64"/>
        <v>1</v>
      </c>
      <c r="AL318" s="20">
        <f t="shared" si="65"/>
        <v>5121</v>
      </c>
      <c r="AM318" s="20" t="e">
        <f>VLOOKUP(AL318,'TS by Location'!R:R,1,FALSE)</f>
        <v>#N/A</v>
      </c>
      <c r="AN318" s="20">
        <f>VLOOKUP(AL318,'DS by Location'!Q:Q,1,FALSE)</f>
        <v>5121</v>
      </c>
      <c r="AO318" s="20">
        <f>+VLOOKUP(AL318,'AH Data Pivot'!$B:$B,1,)</f>
        <v>5121</v>
      </c>
    </row>
    <row r="319" spans="2:41" x14ac:dyDescent="0.25">
      <c r="B319" s="171">
        <v>5122</v>
      </c>
      <c r="C319" s="171" t="str">
        <f t="shared" si="69"/>
        <v/>
      </c>
      <c r="F319" s="149">
        <f>SUMIF('AH Data Pivot'!$B$3:$B$1297,'Mix Substation Location Summary'!$B319,'AH Data Pivot'!$C$3:$C$1297)</f>
        <v>0</v>
      </c>
      <c r="G319" s="155">
        <f>SUMIF('AH Data Pivot'!$B$3:$B$1297,'Mix Substation Location Summary'!$B319,'AH Data Pivot'!$C$3:$C$1297)-F319</f>
        <v>0</v>
      </c>
      <c r="K319" s="149">
        <f>SUMIF('AH Data Pivot'!$B$3:$B$1297,'Mix Substation Location Summary'!$B319,'AH Data Pivot'!$D$3:$D$1297)</f>
        <v>0</v>
      </c>
      <c r="L319" s="197">
        <f>SUMIF('AH Data Pivot'!$B$3:$B$1297,'Mix Substation Location Summary'!$B319,'AH Data Pivot'!$D$3:$D$1297)-K319</f>
        <v>0</v>
      </c>
      <c r="P319" s="150">
        <f>SUMIF('AH Data Pivot'!$B$3:$B$1297,'Mix Substation Location Summary'!$B319,'AH Data Pivot'!$E$3:$E$1297)</f>
        <v>0</v>
      </c>
      <c r="Q319" s="195">
        <f>SUMIF('AH Data Pivot'!$B$3:$B$1297,'Mix Substation Location Summary'!$B319,'AH Data Pivot'!$E$3:$E$1297)-P319</f>
        <v>0</v>
      </c>
      <c r="U319" s="150">
        <f>SUMIF('AH Data Pivot'!$B$3:$B$1297,'Mix Substation Location Summary'!$B319,'AH Data Pivot'!$F$3:$F$1297)</f>
        <v>2181.62</v>
      </c>
      <c r="V319" s="186">
        <f>SUMIF('AH Data Pivot'!$B$3:$B$1297,'Mix Substation Location Summary'!$B319,'AH Data Pivot'!$F$3:$F$1297)-U319</f>
        <v>0</v>
      </c>
      <c r="W319" s="171"/>
      <c r="Z319" s="150">
        <f>SUMIF('AH Data Pivot'!$B$3:$B$1297,'Mix Substation Location Summary'!$B319,'AH Data Pivot'!$G$3:$G$1297)</f>
        <v>496211.76999999996</v>
      </c>
      <c r="AA319" s="155">
        <f>SUMIF('AH Data Pivot'!$B$3:$B$1297,'Mix Substation Location Summary'!$B319,'AH Data Pivot'!$G$3:$G$1297)-Z319</f>
        <v>0</v>
      </c>
      <c r="AE319" s="150">
        <f>SUMIF('AH Data Pivot'!$B$3:$B$1297,'Mix Substation Location Summary'!$B319,'AH Data Pivot'!$H$3:$H$1297)</f>
        <v>1107025.2300000002</v>
      </c>
      <c r="AF319" s="186">
        <f>SUMIF('AH Data Pivot'!$B$3:$B$1297,'Mix Substation Location Summary'!$B319,'AH Data Pivot'!$H$3:$H$1297)-AE319</f>
        <v>0</v>
      </c>
      <c r="AI319" s="120" t="str">
        <f t="shared" ref="AI319:AI383" si="71">IF(F319+K319+P319=0,"",1)</f>
        <v/>
      </c>
      <c r="AJ319" s="119">
        <f t="shared" ref="AJ319:AJ383" si="72">IF(U319+Z319+AE319=0,"",1)</f>
        <v>1</v>
      </c>
      <c r="AL319" s="20">
        <f t="shared" si="65"/>
        <v>5122</v>
      </c>
      <c r="AM319" s="20" t="e">
        <f>VLOOKUP(AL319,'TS by Location'!R:R,1,FALSE)</f>
        <v>#N/A</v>
      </c>
      <c r="AN319" s="20">
        <f>VLOOKUP(AL319,'DS by Location'!Q:Q,1,FALSE)</f>
        <v>5122</v>
      </c>
      <c r="AO319" s="20">
        <f>+VLOOKUP(AL319,'AH Data Pivot'!$B:$B,1,)</f>
        <v>5122</v>
      </c>
    </row>
    <row r="320" spans="2:41" x14ac:dyDescent="0.25">
      <c r="B320" s="171">
        <v>5125</v>
      </c>
      <c r="C320" s="171" t="str">
        <f t="shared" si="69"/>
        <v/>
      </c>
      <c r="F320" s="149">
        <f>SUMIF('AH Data Pivot'!$B$3:$B$1297,'Mix Substation Location Summary'!$B320,'AH Data Pivot'!$C$3:$C$1297)</f>
        <v>0</v>
      </c>
      <c r="G320" s="155">
        <f>SUMIF('AH Data Pivot'!$B$3:$B$1297,'Mix Substation Location Summary'!$B320,'AH Data Pivot'!$C$3:$C$1297)-F320</f>
        <v>0</v>
      </c>
      <c r="K320" s="149">
        <f>SUMIF('AH Data Pivot'!$B$3:$B$1297,'Mix Substation Location Summary'!$B320,'AH Data Pivot'!$D$3:$D$1297)</f>
        <v>0</v>
      </c>
      <c r="L320" s="197">
        <f>SUMIF('AH Data Pivot'!$B$3:$B$1297,'Mix Substation Location Summary'!$B320,'AH Data Pivot'!$D$3:$D$1297)-K320</f>
        <v>0</v>
      </c>
      <c r="P320" s="150">
        <f>SUMIF('AH Data Pivot'!$B$3:$B$1297,'Mix Substation Location Summary'!$B320,'AH Data Pivot'!$E$3:$E$1297)</f>
        <v>0</v>
      </c>
      <c r="Q320" s="195">
        <f>SUMIF('AH Data Pivot'!$B$3:$B$1297,'Mix Substation Location Summary'!$B320,'AH Data Pivot'!$E$3:$E$1297)-P320</f>
        <v>0</v>
      </c>
      <c r="U320" s="150">
        <f>SUMIF('AH Data Pivot'!$B$3:$B$1297,'Mix Substation Location Summary'!$B320,'AH Data Pivot'!$F$3:$F$1297)</f>
        <v>0</v>
      </c>
      <c r="V320" s="186">
        <f>SUMIF('AH Data Pivot'!$B$3:$B$1297,'Mix Substation Location Summary'!$B320,'AH Data Pivot'!$F$3:$F$1297)-U320</f>
        <v>0</v>
      </c>
      <c r="W320" s="171"/>
      <c r="Z320" s="150">
        <f>SUMIF('AH Data Pivot'!$B$3:$B$1297,'Mix Substation Location Summary'!$B320,'AH Data Pivot'!$G$3:$G$1297)</f>
        <v>23420.160000000003</v>
      </c>
      <c r="AA320" s="155">
        <f>SUMIF('AH Data Pivot'!$B$3:$B$1297,'Mix Substation Location Summary'!$B320,'AH Data Pivot'!$G$3:$G$1297)-Z320</f>
        <v>0</v>
      </c>
      <c r="AE320" s="150">
        <f>SUMIF('AH Data Pivot'!$B$3:$B$1297,'Mix Substation Location Summary'!$B320,'AH Data Pivot'!$H$3:$H$1297)</f>
        <v>370890.2</v>
      </c>
      <c r="AF320" s="186">
        <f>SUMIF('AH Data Pivot'!$B$3:$B$1297,'Mix Substation Location Summary'!$B320,'AH Data Pivot'!$H$3:$H$1297)-AE320</f>
        <v>0</v>
      </c>
      <c r="AI320" s="120" t="str">
        <f t="shared" si="71"/>
        <v/>
      </c>
      <c r="AJ320" s="119">
        <f t="shared" si="72"/>
        <v>1</v>
      </c>
      <c r="AL320" s="20">
        <f t="shared" si="65"/>
        <v>5125</v>
      </c>
      <c r="AM320" s="20" t="e">
        <f>VLOOKUP(AL320,'TS by Location'!R:R,1,FALSE)</f>
        <v>#N/A</v>
      </c>
      <c r="AN320" s="20">
        <f>VLOOKUP(AL320,'DS by Location'!Q:Q,1,FALSE)</f>
        <v>5125</v>
      </c>
      <c r="AO320" s="20">
        <f>+VLOOKUP(AL320,'AH Data Pivot'!$B:$B,1,)</f>
        <v>5125</v>
      </c>
    </row>
    <row r="321" spans="2:41" x14ac:dyDescent="0.25">
      <c r="B321" s="171">
        <v>5126</v>
      </c>
      <c r="C321" s="171" t="str">
        <f t="shared" si="69"/>
        <v/>
      </c>
      <c r="F321" s="149">
        <f>SUMIF('AH Data Pivot'!$B$3:$B$1297,'Mix Substation Location Summary'!$B321,'AH Data Pivot'!$C$3:$C$1297)</f>
        <v>0</v>
      </c>
      <c r="G321" s="155">
        <f>SUMIF('AH Data Pivot'!$B$3:$B$1297,'Mix Substation Location Summary'!$B321,'AH Data Pivot'!$C$3:$C$1297)-F321</f>
        <v>0</v>
      </c>
      <c r="K321" s="149">
        <f>SUMIF('AH Data Pivot'!$B$3:$B$1297,'Mix Substation Location Summary'!$B321,'AH Data Pivot'!$D$3:$D$1297)</f>
        <v>0</v>
      </c>
      <c r="L321" s="197">
        <f>SUMIF('AH Data Pivot'!$B$3:$B$1297,'Mix Substation Location Summary'!$B321,'AH Data Pivot'!$D$3:$D$1297)-K321</f>
        <v>0</v>
      </c>
      <c r="P321" s="150">
        <f>SUMIF('AH Data Pivot'!$B$3:$B$1297,'Mix Substation Location Summary'!$B321,'AH Data Pivot'!$E$3:$E$1297)</f>
        <v>0</v>
      </c>
      <c r="Q321" s="195">
        <f>SUMIF('AH Data Pivot'!$B$3:$B$1297,'Mix Substation Location Summary'!$B321,'AH Data Pivot'!$E$3:$E$1297)-P321</f>
        <v>0</v>
      </c>
      <c r="U321" s="150">
        <f>SUMIF('AH Data Pivot'!$B$3:$B$1297,'Mix Substation Location Summary'!$B321,'AH Data Pivot'!$F$3:$F$1297)</f>
        <v>4592.9000000000005</v>
      </c>
      <c r="V321" s="186">
        <f>SUMIF('AH Data Pivot'!$B$3:$B$1297,'Mix Substation Location Summary'!$B321,'AH Data Pivot'!$F$3:$F$1297)-U321</f>
        <v>0</v>
      </c>
      <c r="W321" s="171"/>
      <c r="Z321" s="150">
        <f>SUMIF('AH Data Pivot'!$B$3:$B$1297,'Mix Substation Location Summary'!$B321,'AH Data Pivot'!$G$3:$G$1297)</f>
        <v>46452.93</v>
      </c>
      <c r="AA321" s="155">
        <f>SUMIF('AH Data Pivot'!$B$3:$B$1297,'Mix Substation Location Summary'!$B321,'AH Data Pivot'!$G$3:$G$1297)-Z321</f>
        <v>0</v>
      </c>
      <c r="AE321" s="150">
        <f>SUMIF('AH Data Pivot'!$B$3:$B$1297,'Mix Substation Location Summary'!$B321,'AH Data Pivot'!$H$3:$H$1297)</f>
        <v>3214724.5700000003</v>
      </c>
      <c r="AF321" s="186">
        <f>SUMIF('AH Data Pivot'!$B$3:$B$1297,'Mix Substation Location Summary'!$B321,'AH Data Pivot'!$H$3:$H$1297)-AE321</f>
        <v>0</v>
      </c>
      <c r="AI321" s="120" t="str">
        <f t="shared" si="71"/>
        <v/>
      </c>
      <c r="AJ321" s="119">
        <f t="shared" si="72"/>
        <v>1</v>
      </c>
      <c r="AL321" s="20">
        <f t="shared" si="65"/>
        <v>5126</v>
      </c>
      <c r="AM321" s="20" t="e">
        <f>VLOOKUP(AL321,'TS by Location'!R:R,1,FALSE)</f>
        <v>#N/A</v>
      </c>
      <c r="AN321" s="20">
        <f>VLOOKUP(AL321,'DS by Location'!Q:Q,1,FALSE)</f>
        <v>5126</v>
      </c>
      <c r="AO321" s="20">
        <f>+VLOOKUP(AL321,'AH Data Pivot'!$B:$B,1,)</f>
        <v>5126</v>
      </c>
    </row>
    <row r="322" spans="2:41" x14ac:dyDescent="0.25">
      <c r="B322" s="171">
        <v>5127</v>
      </c>
      <c r="C322" s="171" t="str">
        <f t="shared" si="69"/>
        <v/>
      </c>
      <c r="F322" s="149">
        <f>SUMIF('AH Data Pivot'!$B$3:$B$1297,'Mix Substation Location Summary'!$B322,'AH Data Pivot'!$C$3:$C$1297)</f>
        <v>0</v>
      </c>
      <c r="G322" s="155">
        <f>SUMIF('AH Data Pivot'!$B$3:$B$1297,'Mix Substation Location Summary'!$B322,'AH Data Pivot'!$C$3:$C$1297)-F322</f>
        <v>0</v>
      </c>
      <c r="K322" s="149">
        <f>SUMIF('AH Data Pivot'!$B$3:$B$1297,'Mix Substation Location Summary'!$B322,'AH Data Pivot'!$D$3:$D$1297)</f>
        <v>0</v>
      </c>
      <c r="L322" s="197">
        <f>SUMIF('AH Data Pivot'!$B$3:$B$1297,'Mix Substation Location Summary'!$B322,'AH Data Pivot'!$D$3:$D$1297)-K322</f>
        <v>0</v>
      </c>
      <c r="P322" s="150">
        <f>SUMIF('AH Data Pivot'!$B$3:$B$1297,'Mix Substation Location Summary'!$B322,'AH Data Pivot'!$E$3:$E$1297)</f>
        <v>0</v>
      </c>
      <c r="Q322" s="195">
        <f>SUMIF('AH Data Pivot'!$B$3:$B$1297,'Mix Substation Location Summary'!$B322,'AH Data Pivot'!$E$3:$E$1297)-P322</f>
        <v>0</v>
      </c>
      <c r="U322" s="150">
        <f>SUMIF('AH Data Pivot'!$B$3:$B$1297,'Mix Substation Location Summary'!$B322,'AH Data Pivot'!$F$3:$F$1297)</f>
        <v>0</v>
      </c>
      <c r="V322" s="186">
        <f>SUMIF('AH Data Pivot'!$B$3:$B$1297,'Mix Substation Location Summary'!$B322,'AH Data Pivot'!$F$3:$F$1297)-U322</f>
        <v>0</v>
      </c>
      <c r="W322" s="171"/>
      <c r="Z322" s="150">
        <f>SUMIF('AH Data Pivot'!$B$3:$B$1297,'Mix Substation Location Summary'!$B322,'AH Data Pivot'!$G$3:$G$1297)</f>
        <v>0</v>
      </c>
      <c r="AA322" s="155">
        <f>SUMIF('AH Data Pivot'!$B$3:$B$1297,'Mix Substation Location Summary'!$B322,'AH Data Pivot'!$G$3:$G$1297)-Z322</f>
        <v>0</v>
      </c>
      <c r="AE322" s="150">
        <f>SUMIF('AH Data Pivot'!$B$3:$B$1297,'Mix Substation Location Summary'!$B322,'AH Data Pivot'!$H$3:$H$1297)</f>
        <v>32971.19</v>
      </c>
      <c r="AF322" s="186">
        <f>SUMIF('AH Data Pivot'!$B$3:$B$1297,'Mix Substation Location Summary'!$B322,'AH Data Pivot'!$H$3:$H$1297)-AE322</f>
        <v>0</v>
      </c>
      <c r="AI322" s="120" t="str">
        <f t="shared" si="71"/>
        <v/>
      </c>
      <c r="AJ322" s="119">
        <f t="shared" si="72"/>
        <v>1</v>
      </c>
      <c r="AL322" s="20">
        <f t="shared" si="65"/>
        <v>5127</v>
      </c>
      <c r="AM322" s="20" t="e">
        <f>VLOOKUP(AL322,'TS by Location'!R:R,1,FALSE)</f>
        <v>#N/A</v>
      </c>
      <c r="AN322" s="20">
        <f>VLOOKUP(AL322,'DS by Location'!Q:Q,1,FALSE)</f>
        <v>5127</v>
      </c>
      <c r="AO322" s="20">
        <f>+VLOOKUP(AL322,'AH Data Pivot'!$B:$B,1,)</f>
        <v>5127</v>
      </c>
    </row>
    <row r="323" spans="2:41" x14ac:dyDescent="0.25">
      <c r="B323" s="171">
        <v>5128</v>
      </c>
      <c r="C323" s="171" t="str">
        <f t="shared" si="69"/>
        <v/>
      </c>
      <c r="F323" s="149">
        <f>SUMIF('AH Data Pivot'!$B$3:$B$1297,'Mix Substation Location Summary'!$B323,'AH Data Pivot'!$C$3:$C$1297)</f>
        <v>0</v>
      </c>
      <c r="G323" s="155">
        <f>SUMIF('AH Data Pivot'!$B$3:$B$1297,'Mix Substation Location Summary'!$B323,'AH Data Pivot'!$C$3:$C$1297)-F323</f>
        <v>0</v>
      </c>
      <c r="K323" s="149">
        <f>SUMIF('AH Data Pivot'!$B$3:$B$1297,'Mix Substation Location Summary'!$B323,'AH Data Pivot'!$D$3:$D$1297)</f>
        <v>0</v>
      </c>
      <c r="L323" s="197">
        <f>SUMIF('AH Data Pivot'!$B$3:$B$1297,'Mix Substation Location Summary'!$B323,'AH Data Pivot'!$D$3:$D$1297)-K323</f>
        <v>0</v>
      </c>
      <c r="P323" s="150">
        <f>SUMIF('AH Data Pivot'!$B$3:$B$1297,'Mix Substation Location Summary'!$B323,'AH Data Pivot'!$E$3:$E$1297)</f>
        <v>0</v>
      </c>
      <c r="Q323" s="195">
        <f>SUMIF('AH Data Pivot'!$B$3:$B$1297,'Mix Substation Location Summary'!$B323,'AH Data Pivot'!$E$3:$E$1297)-P323</f>
        <v>0</v>
      </c>
      <c r="U323" s="150">
        <f>SUMIF('AH Data Pivot'!$B$3:$B$1297,'Mix Substation Location Summary'!$B323,'AH Data Pivot'!$F$3:$F$1297)</f>
        <v>0</v>
      </c>
      <c r="V323" s="186">
        <f>SUMIF('AH Data Pivot'!$B$3:$B$1297,'Mix Substation Location Summary'!$B323,'AH Data Pivot'!$F$3:$F$1297)-U323</f>
        <v>0</v>
      </c>
      <c r="W323" s="171"/>
      <c r="Z323" s="150">
        <f>SUMIF('AH Data Pivot'!$B$3:$B$1297,'Mix Substation Location Summary'!$B323,'AH Data Pivot'!$G$3:$G$1297)</f>
        <v>0</v>
      </c>
      <c r="AA323" s="155">
        <f>SUMIF('AH Data Pivot'!$B$3:$B$1297,'Mix Substation Location Summary'!$B323,'AH Data Pivot'!$G$3:$G$1297)-Z323</f>
        <v>0</v>
      </c>
      <c r="AE323" s="150">
        <f>SUMIF('AH Data Pivot'!$B$3:$B$1297,'Mix Substation Location Summary'!$B323,'AH Data Pivot'!$H$3:$H$1297)</f>
        <v>706092.53999999992</v>
      </c>
      <c r="AF323" s="186">
        <f>SUMIF('AH Data Pivot'!$B$3:$B$1297,'Mix Substation Location Summary'!$B323,'AH Data Pivot'!$H$3:$H$1297)-AE323</f>
        <v>0</v>
      </c>
      <c r="AI323" s="120" t="str">
        <f t="shared" si="71"/>
        <v/>
      </c>
      <c r="AJ323" s="119">
        <f t="shared" si="72"/>
        <v>1</v>
      </c>
      <c r="AL323" s="20">
        <f t="shared" si="65"/>
        <v>5128</v>
      </c>
      <c r="AM323" s="20" t="e">
        <f>VLOOKUP(AL323,'TS by Location'!R:R,1,FALSE)</f>
        <v>#N/A</v>
      </c>
      <c r="AN323" s="20">
        <f>VLOOKUP(AL323,'DS by Location'!Q:Q,1,FALSE)</f>
        <v>5128</v>
      </c>
      <c r="AO323" s="20">
        <f>+VLOOKUP(AL323,'AH Data Pivot'!$B:$B,1,)</f>
        <v>5128</v>
      </c>
    </row>
    <row r="324" spans="2:41" x14ac:dyDescent="0.25">
      <c r="B324" s="171">
        <v>5129</v>
      </c>
      <c r="C324" s="171" t="str">
        <f t="shared" si="69"/>
        <v/>
      </c>
      <c r="F324" s="149">
        <f>SUMIF('AH Data Pivot'!$B$3:$B$1297,'Mix Substation Location Summary'!$B324,'AH Data Pivot'!$C$3:$C$1297)</f>
        <v>0</v>
      </c>
      <c r="G324" s="155">
        <f>SUMIF('AH Data Pivot'!$B$3:$B$1297,'Mix Substation Location Summary'!$B324,'AH Data Pivot'!$C$3:$C$1297)-F324</f>
        <v>0</v>
      </c>
      <c r="K324" s="149">
        <f>SUMIF('AH Data Pivot'!$B$3:$B$1297,'Mix Substation Location Summary'!$B324,'AH Data Pivot'!$D$3:$D$1297)</f>
        <v>0</v>
      </c>
      <c r="L324" s="197">
        <f>SUMIF('AH Data Pivot'!$B$3:$B$1297,'Mix Substation Location Summary'!$B324,'AH Data Pivot'!$D$3:$D$1297)-K324</f>
        <v>0</v>
      </c>
      <c r="P324" s="150">
        <f>SUMIF('AH Data Pivot'!$B$3:$B$1297,'Mix Substation Location Summary'!$B324,'AH Data Pivot'!$E$3:$E$1297)</f>
        <v>0</v>
      </c>
      <c r="Q324" s="195">
        <f>SUMIF('AH Data Pivot'!$B$3:$B$1297,'Mix Substation Location Summary'!$B324,'AH Data Pivot'!$E$3:$E$1297)-P324</f>
        <v>0</v>
      </c>
      <c r="U324" s="150">
        <f>SUMIF('AH Data Pivot'!$B$3:$B$1297,'Mix Substation Location Summary'!$B324,'AH Data Pivot'!$F$3:$F$1297)</f>
        <v>0</v>
      </c>
      <c r="V324" s="186">
        <f>SUMIF('AH Data Pivot'!$B$3:$B$1297,'Mix Substation Location Summary'!$B324,'AH Data Pivot'!$F$3:$F$1297)-U324</f>
        <v>0</v>
      </c>
      <c r="W324" s="171"/>
      <c r="Z324" s="150">
        <f>SUMIF('AH Data Pivot'!$B$3:$B$1297,'Mix Substation Location Summary'!$B324,'AH Data Pivot'!$G$3:$G$1297)</f>
        <v>11741.550000000001</v>
      </c>
      <c r="AA324" s="155">
        <f>SUMIF('AH Data Pivot'!$B$3:$B$1297,'Mix Substation Location Summary'!$B324,'AH Data Pivot'!$G$3:$G$1297)-Z324</f>
        <v>0</v>
      </c>
      <c r="AE324" s="150">
        <f>SUMIF('AH Data Pivot'!$B$3:$B$1297,'Mix Substation Location Summary'!$B324,'AH Data Pivot'!$H$3:$H$1297)</f>
        <v>525754.62999999989</v>
      </c>
      <c r="AF324" s="186">
        <f>SUMIF('AH Data Pivot'!$B$3:$B$1297,'Mix Substation Location Summary'!$B324,'AH Data Pivot'!$H$3:$H$1297)-AE324</f>
        <v>0</v>
      </c>
      <c r="AI324" s="120" t="str">
        <f t="shared" si="71"/>
        <v/>
      </c>
      <c r="AJ324" s="119">
        <f t="shared" si="72"/>
        <v>1</v>
      </c>
      <c r="AL324" s="20">
        <f t="shared" ref="AL324:AL387" si="73">1*B:B</f>
        <v>5129</v>
      </c>
      <c r="AM324" s="20" t="e">
        <f>VLOOKUP(AL324,'TS by Location'!R:R,1,FALSE)</f>
        <v>#N/A</v>
      </c>
      <c r="AN324" s="20">
        <f>VLOOKUP(AL324,'DS by Location'!Q:Q,1,FALSE)</f>
        <v>5129</v>
      </c>
      <c r="AO324" s="20">
        <f>+VLOOKUP(AL324,'AH Data Pivot'!$B:$B,1,)</f>
        <v>5129</v>
      </c>
    </row>
    <row r="325" spans="2:41" x14ac:dyDescent="0.25">
      <c r="B325" s="171">
        <v>5130</v>
      </c>
      <c r="C325" s="171" t="str">
        <f t="shared" si="69"/>
        <v/>
      </c>
      <c r="F325" s="149">
        <f>SUMIF('AH Data Pivot'!$B$3:$B$1297,'Mix Substation Location Summary'!$B325,'AH Data Pivot'!$C$3:$C$1297)</f>
        <v>0</v>
      </c>
      <c r="G325" s="155">
        <f>SUMIF('AH Data Pivot'!$B$3:$B$1297,'Mix Substation Location Summary'!$B325,'AH Data Pivot'!$C$3:$C$1297)-F325</f>
        <v>0</v>
      </c>
      <c r="K325" s="149">
        <f>SUMIF('AH Data Pivot'!$B$3:$B$1297,'Mix Substation Location Summary'!$B325,'AH Data Pivot'!$D$3:$D$1297)</f>
        <v>0</v>
      </c>
      <c r="L325" s="197">
        <f>SUMIF('AH Data Pivot'!$B$3:$B$1297,'Mix Substation Location Summary'!$B325,'AH Data Pivot'!$D$3:$D$1297)-K325</f>
        <v>0</v>
      </c>
      <c r="P325" s="150">
        <f>SUMIF('AH Data Pivot'!$B$3:$B$1297,'Mix Substation Location Summary'!$B325,'AH Data Pivot'!$E$3:$E$1297)</f>
        <v>0</v>
      </c>
      <c r="Q325" s="195">
        <f>SUMIF('AH Data Pivot'!$B$3:$B$1297,'Mix Substation Location Summary'!$B325,'AH Data Pivot'!$E$3:$E$1297)-P325</f>
        <v>0</v>
      </c>
      <c r="U325" s="150">
        <f>SUMIF('AH Data Pivot'!$B$3:$B$1297,'Mix Substation Location Summary'!$B325,'AH Data Pivot'!$F$3:$F$1297)</f>
        <v>0</v>
      </c>
      <c r="V325" s="186">
        <f>SUMIF('AH Data Pivot'!$B$3:$B$1297,'Mix Substation Location Summary'!$B325,'AH Data Pivot'!$F$3:$F$1297)-U325</f>
        <v>0</v>
      </c>
      <c r="W325" s="171"/>
      <c r="Z325" s="150">
        <f>SUMIF('AH Data Pivot'!$B$3:$B$1297,'Mix Substation Location Summary'!$B325,'AH Data Pivot'!$G$3:$G$1297)</f>
        <v>520279.12</v>
      </c>
      <c r="AA325" s="155">
        <f>SUMIF('AH Data Pivot'!$B$3:$B$1297,'Mix Substation Location Summary'!$B325,'AH Data Pivot'!$G$3:$G$1297)-Z325</f>
        <v>0</v>
      </c>
      <c r="AE325" s="150">
        <f>SUMIF('AH Data Pivot'!$B$3:$B$1297,'Mix Substation Location Summary'!$B325,'AH Data Pivot'!$H$3:$H$1297)</f>
        <v>3422300.4200000018</v>
      </c>
      <c r="AF325" s="186">
        <f>SUMIF('AH Data Pivot'!$B$3:$B$1297,'Mix Substation Location Summary'!$B325,'AH Data Pivot'!$H$3:$H$1297)-AE325</f>
        <v>0</v>
      </c>
      <c r="AI325" s="120" t="str">
        <f t="shared" si="71"/>
        <v/>
      </c>
      <c r="AJ325" s="119">
        <f t="shared" si="72"/>
        <v>1</v>
      </c>
      <c r="AL325" s="20">
        <f t="shared" si="73"/>
        <v>5130</v>
      </c>
      <c r="AM325" s="20" t="e">
        <f>VLOOKUP(AL325,'TS by Location'!R:R,1,FALSE)</f>
        <v>#N/A</v>
      </c>
      <c r="AN325" s="20">
        <f>VLOOKUP(AL325,'DS by Location'!Q:Q,1,FALSE)</f>
        <v>5130</v>
      </c>
      <c r="AO325" s="20">
        <f>+VLOOKUP(AL325,'AH Data Pivot'!$B:$B,1,)</f>
        <v>5130</v>
      </c>
    </row>
    <row r="326" spans="2:41" x14ac:dyDescent="0.25">
      <c r="B326" s="171">
        <v>5131</v>
      </c>
      <c r="C326" s="171" t="str">
        <f t="shared" si="69"/>
        <v/>
      </c>
      <c r="F326" s="149">
        <f>SUMIF('AH Data Pivot'!$B$3:$B$1297,'Mix Substation Location Summary'!$B326,'AH Data Pivot'!$C$3:$C$1297)</f>
        <v>0</v>
      </c>
      <c r="G326" s="155">
        <f>SUMIF('AH Data Pivot'!$B$3:$B$1297,'Mix Substation Location Summary'!$B326,'AH Data Pivot'!$C$3:$C$1297)-F326</f>
        <v>0</v>
      </c>
      <c r="K326" s="149">
        <f>SUMIF('AH Data Pivot'!$B$3:$B$1297,'Mix Substation Location Summary'!$B326,'AH Data Pivot'!$D$3:$D$1297)</f>
        <v>0</v>
      </c>
      <c r="L326" s="197">
        <f>SUMIF('AH Data Pivot'!$B$3:$B$1297,'Mix Substation Location Summary'!$B326,'AH Data Pivot'!$D$3:$D$1297)-K326</f>
        <v>0</v>
      </c>
      <c r="P326" s="150">
        <f>SUMIF('AH Data Pivot'!$B$3:$B$1297,'Mix Substation Location Summary'!$B326,'AH Data Pivot'!$E$3:$E$1297)</f>
        <v>0</v>
      </c>
      <c r="Q326" s="195">
        <f>SUMIF('AH Data Pivot'!$B$3:$B$1297,'Mix Substation Location Summary'!$B326,'AH Data Pivot'!$E$3:$E$1297)-P326</f>
        <v>0</v>
      </c>
      <c r="U326" s="150">
        <f>SUMIF('AH Data Pivot'!$B$3:$B$1297,'Mix Substation Location Summary'!$B326,'AH Data Pivot'!$F$3:$F$1297)</f>
        <v>0</v>
      </c>
      <c r="V326" s="186">
        <f>SUMIF('AH Data Pivot'!$B$3:$B$1297,'Mix Substation Location Summary'!$B326,'AH Data Pivot'!$F$3:$F$1297)-U326</f>
        <v>0</v>
      </c>
      <c r="W326" s="171"/>
      <c r="Z326" s="150">
        <f>SUMIF('AH Data Pivot'!$B$3:$B$1297,'Mix Substation Location Summary'!$B326,'AH Data Pivot'!$G$3:$G$1297)</f>
        <v>9728.6</v>
      </c>
      <c r="AA326" s="155">
        <f>SUMIF('AH Data Pivot'!$B$3:$B$1297,'Mix Substation Location Summary'!$B326,'AH Data Pivot'!$G$3:$G$1297)-Z326</f>
        <v>0</v>
      </c>
      <c r="AE326" s="150">
        <f>SUMIF('AH Data Pivot'!$B$3:$B$1297,'Mix Substation Location Summary'!$B326,'AH Data Pivot'!$H$3:$H$1297)</f>
        <v>1042966.39</v>
      </c>
      <c r="AF326" s="186">
        <f>SUMIF('AH Data Pivot'!$B$3:$B$1297,'Mix Substation Location Summary'!$B326,'AH Data Pivot'!$H$3:$H$1297)-AE326</f>
        <v>0</v>
      </c>
      <c r="AI326" s="120" t="str">
        <f t="shared" si="71"/>
        <v/>
      </c>
      <c r="AJ326" s="119">
        <f t="shared" si="72"/>
        <v>1</v>
      </c>
      <c r="AL326" s="20">
        <f t="shared" si="73"/>
        <v>5131</v>
      </c>
      <c r="AM326" s="20" t="e">
        <f>VLOOKUP(AL326,'TS by Location'!R:R,1,FALSE)</f>
        <v>#N/A</v>
      </c>
      <c r="AN326" s="20">
        <f>VLOOKUP(AL326,'DS by Location'!Q:Q,1,FALSE)</f>
        <v>5131</v>
      </c>
      <c r="AO326" s="20">
        <f>+VLOOKUP(AL326,'AH Data Pivot'!$B:$B,1,)</f>
        <v>5131</v>
      </c>
    </row>
    <row r="327" spans="2:41" x14ac:dyDescent="0.25">
      <c r="B327" s="171">
        <v>5132</v>
      </c>
      <c r="C327" s="171" t="str">
        <f t="shared" si="69"/>
        <v/>
      </c>
      <c r="F327" s="149">
        <f>SUMIF('AH Data Pivot'!$B$3:$B$1297,'Mix Substation Location Summary'!$B327,'AH Data Pivot'!$C$3:$C$1297)</f>
        <v>0</v>
      </c>
      <c r="G327" s="155">
        <f>SUMIF('AH Data Pivot'!$B$3:$B$1297,'Mix Substation Location Summary'!$B327,'AH Data Pivot'!$C$3:$C$1297)-F327</f>
        <v>0</v>
      </c>
      <c r="K327" s="149">
        <f>SUMIF('AH Data Pivot'!$B$3:$B$1297,'Mix Substation Location Summary'!$B327,'AH Data Pivot'!$D$3:$D$1297)</f>
        <v>0</v>
      </c>
      <c r="L327" s="197">
        <f>SUMIF('AH Data Pivot'!$B$3:$B$1297,'Mix Substation Location Summary'!$B327,'AH Data Pivot'!$D$3:$D$1297)-K327</f>
        <v>0</v>
      </c>
      <c r="P327" s="150">
        <f>SUMIF('AH Data Pivot'!$B$3:$B$1297,'Mix Substation Location Summary'!$B327,'AH Data Pivot'!$E$3:$E$1297)</f>
        <v>0</v>
      </c>
      <c r="Q327" s="195">
        <f>SUMIF('AH Data Pivot'!$B$3:$B$1297,'Mix Substation Location Summary'!$B327,'AH Data Pivot'!$E$3:$E$1297)-P327</f>
        <v>0</v>
      </c>
      <c r="U327" s="150">
        <f>SUMIF('AH Data Pivot'!$B$3:$B$1297,'Mix Substation Location Summary'!$B327,'AH Data Pivot'!$F$3:$F$1297)</f>
        <v>0</v>
      </c>
      <c r="V327" s="186">
        <f>SUMIF('AH Data Pivot'!$B$3:$B$1297,'Mix Substation Location Summary'!$B327,'AH Data Pivot'!$F$3:$F$1297)-U327</f>
        <v>0</v>
      </c>
      <c r="W327" s="171"/>
      <c r="Z327" s="150">
        <f>SUMIF('AH Data Pivot'!$B$3:$B$1297,'Mix Substation Location Summary'!$B327,'AH Data Pivot'!$G$3:$G$1297)</f>
        <v>3613.4300000000003</v>
      </c>
      <c r="AA327" s="155">
        <f>SUMIF('AH Data Pivot'!$B$3:$B$1297,'Mix Substation Location Summary'!$B327,'AH Data Pivot'!$G$3:$G$1297)-Z327</f>
        <v>0</v>
      </c>
      <c r="AE327" s="150">
        <f>SUMIF('AH Data Pivot'!$B$3:$B$1297,'Mix Substation Location Summary'!$B327,'AH Data Pivot'!$H$3:$H$1297)</f>
        <v>1317342.3800000001</v>
      </c>
      <c r="AF327" s="186">
        <f>SUMIF('AH Data Pivot'!$B$3:$B$1297,'Mix Substation Location Summary'!$B327,'AH Data Pivot'!$H$3:$H$1297)-AE327</f>
        <v>0</v>
      </c>
      <c r="AI327" s="120" t="str">
        <f t="shared" si="71"/>
        <v/>
      </c>
      <c r="AJ327" s="119">
        <f t="shared" si="72"/>
        <v>1</v>
      </c>
      <c r="AL327" s="20">
        <f t="shared" si="73"/>
        <v>5132</v>
      </c>
      <c r="AM327" s="20" t="e">
        <f>VLOOKUP(AL327,'TS by Location'!R:R,1,FALSE)</f>
        <v>#N/A</v>
      </c>
      <c r="AN327" s="20">
        <f>VLOOKUP(AL327,'DS by Location'!Q:Q,1,FALSE)</f>
        <v>5132</v>
      </c>
      <c r="AO327" s="20">
        <f>+VLOOKUP(AL327,'AH Data Pivot'!$B:$B,1,)</f>
        <v>5132</v>
      </c>
    </row>
    <row r="328" spans="2:41" x14ac:dyDescent="0.25">
      <c r="B328" s="171">
        <v>5133</v>
      </c>
      <c r="C328" s="171" t="str">
        <f t="shared" si="69"/>
        <v/>
      </c>
      <c r="F328" s="149">
        <f>SUMIF('AH Data Pivot'!$B$3:$B$1297,'Mix Substation Location Summary'!$B328,'AH Data Pivot'!$C$3:$C$1297)</f>
        <v>0</v>
      </c>
      <c r="G328" s="155">
        <f>SUMIF('AH Data Pivot'!$B$3:$B$1297,'Mix Substation Location Summary'!$B328,'AH Data Pivot'!$C$3:$C$1297)-F328</f>
        <v>0</v>
      </c>
      <c r="K328" s="149">
        <f>SUMIF('AH Data Pivot'!$B$3:$B$1297,'Mix Substation Location Summary'!$B328,'AH Data Pivot'!$D$3:$D$1297)</f>
        <v>0</v>
      </c>
      <c r="L328" s="197">
        <f>SUMIF('AH Data Pivot'!$B$3:$B$1297,'Mix Substation Location Summary'!$B328,'AH Data Pivot'!$D$3:$D$1297)-K328</f>
        <v>0</v>
      </c>
      <c r="P328" s="150">
        <f>SUMIF('AH Data Pivot'!$B$3:$B$1297,'Mix Substation Location Summary'!$B328,'AH Data Pivot'!$E$3:$E$1297)</f>
        <v>0</v>
      </c>
      <c r="Q328" s="195">
        <f>SUMIF('AH Data Pivot'!$B$3:$B$1297,'Mix Substation Location Summary'!$B328,'AH Data Pivot'!$E$3:$E$1297)-P328</f>
        <v>0</v>
      </c>
      <c r="U328" s="150">
        <f>SUMIF('AH Data Pivot'!$B$3:$B$1297,'Mix Substation Location Summary'!$B328,'AH Data Pivot'!$F$3:$F$1297)</f>
        <v>5711.62</v>
      </c>
      <c r="V328" s="186">
        <f>SUMIF('AH Data Pivot'!$B$3:$B$1297,'Mix Substation Location Summary'!$B328,'AH Data Pivot'!$F$3:$F$1297)-U328</f>
        <v>0</v>
      </c>
      <c r="W328" s="171"/>
      <c r="Z328" s="150">
        <f>SUMIF('AH Data Pivot'!$B$3:$B$1297,'Mix Substation Location Summary'!$B328,'AH Data Pivot'!$G$3:$G$1297)</f>
        <v>41250.080000000002</v>
      </c>
      <c r="AA328" s="155">
        <f>SUMIF('AH Data Pivot'!$B$3:$B$1297,'Mix Substation Location Summary'!$B328,'AH Data Pivot'!$G$3:$G$1297)-Z328</f>
        <v>0</v>
      </c>
      <c r="AE328" s="150">
        <f>SUMIF('AH Data Pivot'!$B$3:$B$1297,'Mix Substation Location Summary'!$B328,'AH Data Pivot'!$H$3:$H$1297)</f>
        <v>2190789.5999999987</v>
      </c>
      <c r="AF328" s="186">
        <f>SUMIF('AH Data Pivot'!$B$3:$B$1297,'Mix Substation Location Summary'!$B328,'AH Data Pivot'!$H$3:$H$1297)-AE328</f>
        <v>0</v>
      </c>
      <c r="AI328" s="120" t="str">
        <f t="shared" si="71"/>
        <v/>
      </c>
      <c r="AJ328" s="119">
        <f t="shared" si="72"/>
        <v>1</v>
      </c>
      <c r="AL328" s="20">
        <f t="shared" si="73"/>
        <v>5133</v>
      </c>
      <c r="AM328" s="20" t="e">
        <f>VLOOKUP(AL328,'TS by Location'!R:R,1,FALSE)</f>
        <v>#N/A</v>
      </c>
      <c r="AN328" s="20">
        <f>VLOOKUP(AL328,'DS by Location'!Q:Q,1,FALSE)</f>
        <v>5133</v>
      </c>
      <c r="AO328" s="20">
        <f>+VLOOKUP(AL328,'AH Data Pivot'!$B:$B,1,)</f>
        <v>5133</v>
      </c>
    </row>
    <row r="329" spans="2:41" x14ac:dyDescent="0.25">
      <c r="B329" s="171">
        <v>5134</v>
      </c>
      <c r="C329" s="171" t="str">
        <f t="shared" si="69"/>
        <v/>
      </c>
      <c r="F329" s="149">
        <f>SUMIF('AH Data Pivot'!$B$3:$B$1297,'Mix Substation Location Summary'!$B329,'AH Data Pivot'!$C$3:$C$1297)</f>
        <v>0</v>
      </c>
      <c r="G329" s="155">
        <f>SUMIF('AH Data Pivot'!$B$3:$B$1297,'Mix Substation Location Summary'!$B329,'AH Data Pivot'!$C$3:$C$1297)-F329</f>
        <v>0</v>
      </c>
      <c r="K329" s="149">
        <f>SUMIF('AH Data Pivot'!$B$3:$B$1297,'Mix Substation Location Summary'!$B329,'AH Data Pivot'!$D$3:$D$1297)</f>
        <v>0</v>
      </c>
      <c r="L329" s="197">
        <f>SUMIF('AH Data Pivot'!$B$3:$B$1297,'Mix Substation Location Summary'!$B329,'AH Data Pivot'!$D$3:$D$1297)-K329</f>
        <v>0</v>
      </c>
      <c r="P329" s="150">
        <f>SUMIF('AH Data Pivot'!$B$3:$B$1297,'Mix Substation Location Summary'!$B329,'AH Data Pivot'!$E$3:$E$1297)</f>
        <v>17332.169999999998</v>
      </c>
      <c r="Q329" s="195">
        <f>SUMIF('AH Data Pivot'!$B$3:$B$1297,'Mix Substation Location Summary'!$B329,'AH Data Pivot'!$E$3:$E$1297)-P329</f>
        <v>0</v>
      </c>
      <c r="U329" s="150">
        <f>SUMIF('AH Data Pivot'!$B$3:$B$1297,'Mix Substation Location Summary'!$B329,'AH Data Pivot'!$F$3:$F$1297)</f>
        <v>966.4</v>
      </c>
      <c r="V329" s="186">
        <f>SUMIF('AH Data Pivot'!$B$3:$B$1297,'Mix Substation Location Summary'!$B329,'AH Data Pivot'!$F$3:$F$1297)-U329</f>
        <v>0</v>
      </c>
      <c r="W329" s="171"/>
      <c r="Z329" s="150">
        <f>SUMIF('AH Data Pivot'!$B$3:$B$1297,'Mix Substation Location Summary'!$B329,'AH Data Pivot'!$G$3:$G$1297)</f>
        <v>41872.35</v>
      </c>
      <c r="AA329" s="155">
        <f>SUMIF('AH Data Pivot'!$B$3:$B$1297,'Mix Substation Location Summary'!$B329,'AH Data Pivot'!$G$3:$G$1297)-Z329</f>
        <v>0</v>
      </c>
      <c r="AE329" s="150">
        <f>SUMIF('AH Data Pivot'!$B$3:$B$1297,'Mix Substation Location Summary'!$B329,'AH Data Pivot'!$H$3:$H$1297)</f>
        <v>4024918.4600000004</v>
      </c>
      <c r="AF329" s="186">
        <f>SUMIF('AH Data Pivot'!$B$3:$B$1297,'Mix Substation Location Summary'!$B329,'AH Data Pivot'!$H$3:$H$1297)-AE329</f>
        <v>0</v>
      </c>
      <c r="AI329" s="120">
        <f t="shared" si="71"/>
        <v>1</v>
      </c>
      <c r="AJ329" s="119">
        <f t="shared" si="72"/>
        <v>1</v>
      </c>
      <c r="AL329" s="20">
        <f t="shared" si="73"/>
        <v>5134</v>
      </c>
      <c r="AM329" s="20">
        <f>VLOOKUP(AL329,'TS by Location'!R:R,1,FALSE)</f>
        <v>5134</v>
      </c>
      <c r="AN329" s="20">
        <f>VLOOKUP(AL329,'DS by Location'!Q:Q,1,FALSE)</f>
        <v>5134</v>
      </c>
      <c r="AO329" s="20">
        <f>+VLOOKUP(AL329,'AH Data Pivot'!$B:$B,1,)</f>
        <v>5134</v>
      </c>
    </row>
    <row r="330" spans="2:41" x14ac:dyDescent="0.25">
      <c r="B330" s="171">
        <v>5135</v>
      </c>
      <c r="C330" s="171" t="str">
        <f t="shared" si="69"/>
        <v/>
      </c>
      <c r="F330" s="149">
        <f>SUMIF('AH Data Pivot'!$B$3:$B$1297,'Mix Substation Location Summary'!$B330,'AH Data Pivot'!$C$3:$C$1297)</f>
        <v>0</v>
      </c>
      <c r="G330" s="155">
        <f>SUMIF('AH Data Pivot'!$B$3:$B$1297,'Mix Substation Location Summary'!$B330,'AH Data Pivot'!$C$3:$C$1297)-F330</f>
        <v>0</v>
      </c>
      <c r="K330" s="149">
        <f>SUMIF('AH Data Pivot'!$B$3:$B$1297,'Mix Substation Location Summary'!$B330,'AH Data Pivot'!$D$3:$D$1297)</f>
        <v>0</v>
      </c>
      <c r="L330" s="197">
        <f>SUMIF('AH Data Pivot'!$B$3:$B$1297,'Mix Substation Location Summary'!$B330,'AH Data Pivot'!$D$3:$D$1297)-K330</f>
        <v>0</v>
      </c>
      <c r="P330" s="150">
        <f>SUMIF('AH Data Pivot'!$B$3:$B$1297,'Mix Substation Location Summary'!$B330,'AH Data Pivot'!$E$3:$E$1297)</f>
        <v>0</v>
      </c>
      <c r="Q330" s="195">
        <f>SUMIF('AH Data Pivot'!$B$3:$B$1297,'Mix Substation Location Summary'!$B330,'AH Data Pivot'!$E$3:$E$1297)-P330</f>
        <v>0</v>
      </c>
      <c r="U330" s="150">
        <f>SUMIF('AH Data Pivot'!$B$3:$B$1297,'Mix Substation Location Summary'!$B330,'AH Data Pivot'!$F$3:$F$1297)</f>
        <v>1868.42</v>
      </c>
      <c r="V330" s="186">
        <f>SUMIF('AH Data Pivot'!$B$3:$B$1297,'Mix Substation Location Summary'!$B330,'AH Data Pivot'!$F$3:$F$1297)-U330</f>
        <v>0</v>
      </c>
      <c r="W330" s="171"/>
      <c r="Z330" s="150">
        <f>SUMIF('AH Data Pivot'!$B$3:$B$1297,'Mix Substation Location Summary'!$B330,'AH Data Pivot'!$G$3:$G$1297)</f>
        <v>43810.68</v>
      </c>
      <c r="AA330" s="155">
        <f>SUMIF('AH Data Pivot'!$B$3:$B$1297,'Mix Substation Location Summary'!$B330,'AH Data Pivot'!$G$3:$G$1297)-Z330</f>
        <v>0</v>
      </c>
      <c r="AE330" s="150">
        <f>SUMIF('AH Data Pivot'!$B$3:$B$1297,'Mix Substation Location Summary'!$B330,'AH Data Pivot'!$H$3:$H$1297)</f>
        <v>502406.60999999993</v>
      </c>
      <c r="AF330" s="186">
        <f>SUMIF('AH Data Pivot'!$B$3:$B$1297,'Mix Substation Location Summary'!$B330,'AH Data Pivot'!$H$3:$H$1297)-AE330</f>
        <v>0</v>
      </c>
      <c r="AI330" s="120" t="str">
        <f t="shared" si="71"/>
        <v/>
      </c>
      <c r="AJ330" s="119">
        <f t="shared" si="72"/>
        <v>1</v>
      </c>
      <c r="AL330" s="20">
        <f t="shared" si="73"/>
        <v>5135</v>
      </c>
      <c r="AM330" s="20" t="e">
        <f>VLOOKUP(AL330,'TS by Location'!R:R,1,FALSE)</f>
        <v>#N/A</v>
      </c>
      <c r="AN330" s="20">
        <f>VLOOKUP(AL330,'DS by Location'!Q:Q,1,FALSE)</f>
        <v>5135</v>
      </c>
      <c r="AO330" s="20">
        <f>+VLOOKUP(AL330,'AH Data Pivot'!$B:$B,1,)</f>
        <v>5135</v>
      </c>
    </row>
    <row r="331" spans="2:41" x14ac:dyDescent="0.25">
      <c r="B331" s="171">
        <v>5136</v>
      </c>
      <c r="C331" s="171" t="str">
        <f t="shared" si="69"/>
        <v/>
      </c>
      <c r="F331" s="149">
        <f>SUMIF('AH Data Pivot'!$B$3:$B$1297,'Mix Substation Location Summary'!$B331,'AH Data Pivot'!$C$3:$C$1297)</f>
        <v>0</v>
      </c>
      <c r="G331" s="155">
        <f>SUMIF('AH Data Pivot'!$B$3:$B$1297,'Mix Substation Location Summary'!$B331,'AH Data Pivot'!$C$3:$C$1297)-F331</f>
        <v>0</v>
      </c>
      <c r="K331" s="149">
        <f>SUMIF('AH Data Pivot'!$B$3:$B$1297,'Mix Substation Location Summary'!$B331,'AH Data Pivot'!$D$3:$D$1297)</f>
        <v>0</v>
      </c>
      <c r="L331" s="197">
        <f>SUMIF('AH Data Pivot'!$B$3:$B$1297,'Mix Substation Location Summary'!$B331,'AH Data Pivot'!$D$3:$D$1297)-K331</f>
        <v>0</v>
      </c>
      <c r="P331" s="150">
        <f>SUMIF('AH Data Pivot'!$B$3:$B$1297,'Mix Substation Location Summary'!$B331,'AH Data Pivot'!$E$3:$E$1297)</f>
        <v>0</v>
      </c>
      <c r="Q331" s="195">
        <f>SUMIF('AH Data Pivot'!$B$3:$B$1297,'Mix Substation Location Summary'!$B331,'AH Data Pivot'!$E$3:$E$1297)-P331</f>
        <v>0</v>
      </c>
      <c r="U331" s="150">
        <f>SUMIF('AH Data Pivot'!$B$3:$B$1297,'Mix Substation Location Summary'!$B331,'AH Data Pivot'!$F$3:$F$1297)</f>
        <v>16471.079999999998</v>
      </c>
      <c r="V331" s="186">
        <f>SUMIF('AH Data Pivot'!$B$3:$B$1297,'Mix Substation Location Summary'!$B331,'AH Data Pivot'!$F$3:$F$1297)-U331</f>
        <v>0</v>
      </c>
      <c r="W331" s="171"/>
      <c r="Z331" s="150">
        <f>SUMIF('AH Data Pivot'!$B$3:$B$1297,'Mix Substation Location Summary'!$B331,'AH Data Pivot'!$G$3:$G$1297)</f>
        <v>2655081.4200000013</v>
      </c>
      <c r="AA331" s="155">
        <f>SUMIF('AH Data Pivot'!$B$3:$B$1297,'Mix Substation Location Summary'!$B331,'AH Data Pivot'!$G$3:$G$1297)-Z331</f>
        <v>0</v>
      </c>
      <c r="AE331" s="150">
        <f>SUMIF('AH Data Pivot'!$B$3:$B$1297,'Mix Substation Location Summary'!$B331,'AH Data Pivot'!$H$3:$H$1297)</f>
        <v>13658137.840000004</v>
      </c>
      <c r="AF331" s="186">
        <f>SUMIF('AH Data Pivot'!$B$3:$B$1297,'Mix Substation Location Summary'!$B331,'AH Data Pivot'!$H$3:$H$1297)-AE331</f>
        <v>0</v>
      </c>
      <c r="AI331" s="120" t="str">
        <f t="shared" si="71"/>
        <v/>
      </c>
      <c r="AJ331" s="119">
        <f t="shared" si="72"/>
        <v>1</v>
      </c>
      <c r="AL331" s="20">
        <f t="shared" si="73"/>
        <v>5136</v>
      </c>
      <c r="AM331" s="20" t="e">
        <f>VLOOKUP(AL331,'TS by Location'!R:R,1,FALSE)</f>
        <v>#N/A</v>
      </c>
      <c r="AN331" s="20">
        <f>VLOOKUP(AL331,'DS by Location'!Q:Q,1,FALSE)</f>
        <v>5136</v>
      </c>
      <c r="AO331" s="20">
        <f>+VLOOKUP(AL331,'AH Data Pivot'!$B:$B,1,)</f>
        <v>5136</v>
      </c>
    </row>
    <row r="332" spans="2:41" x14ac:dyDescent="0.25">
      <c r="B332" s="171">
        <v>5137</v>
      </c>
      <c r="C332" s="171" t="str">
        <f t="shared" ref="C332:C396" si="74">IFERROR(MATCH(B332,$B$4:$B$60,0),"")</f>
        <v/>
      </c>
      <c r="F332" s="149">
        <f>SUMIF('AH Data Pivot'!$B$3:$B$1297,'Mix Substation Location Summary'!$B332,'AH Data Pivot'!$C$3:$C$1297)</f>
        <v>0</v>
      </c>
      <c r="G332" s="155">
        <f>SUMIF('AH Data Pivot'!$B$3:$B$1297,'Mix Substation Location Summary'!$B332,'AH Data Pivot'!$C$3:$C$1297)-F332</f>
        <v>0</v>
      </c>
      <c r="K332" s="149">
        <f>SUMIF('AH Data Pivot'!$B$3:$B$1297,'Mix Substation Location Summary'!$B332,'AH Data Pivot'!$D$3:$D$1297)</f>
        <v>0</v>
      </c>
      <c r="L332" s="197">
        <f>SUMIF('AH Data Pivot'!$B$3:$B$1297,'Mix Substation Location Summary'!$B332,'AH Data Pivot'!$D$3:$D$1297)-K332</f>
        <v>0</v>
      </c>
      <c r="P332" s="150">
        <f>SUMIF('AH Data Pivot'!$B$3:$B$1297,'Mix Substation Location Summary'!$B332,'AH Data Pivot'!$E$3:$E$1297)</f>
        <v>0</v>
      </c>
      <c r="Q332" s="195">
        <f>SUMIF('AH Data Pivot'!$B$3:$B$1297,'Mix Substation Location Summary'!$B332,'AH Data Pivot'!$E$3:$E$1297)-P332</f>
        <v>0</v>
      </c>
      <c r="U332" s="150">
        <f>SUMIF('AH Data Pivot'!$B$3:$B$1297,'Mix Substation Location Summary'!$B332,'AH Data Pivot'!$F$3:$F$1297)</f>
        <v>0</v>
      </c>
      <c r="V332" s="186">
        <f>SUMIF('AH Data Pivot'!$B$3:$B$1297,'Mix Substation Location Summary'!$B332,'AH Data Pivot'!$F$3:$F$1297)-U332</f>
        <v>0</v>
      </c>
      <c r="W332" s="171"/>
      <c r="Z332" s="150">
        <f>SUMIF('AH Data Pivot'!$B$3:$B$1297,'Mix Substation Location Summary'!$B332,'AH Data Pivot'!$G$3:$G$1297)</f>
        <v>16282</v>
      </c>
      <c r="AA332" s="155">
        <f>SUMIF('AH Data Pivot'!$B$3:$B$1297,'Mix Substation Location Summary'!$B332,'AH Data Pivot'!$G$3:$G$1297)-Z332</f>
        <v>0</v>
      </c>
      <c r="AE332" s="150">
        <f>SUMIF('AH Data Pivot'!$B$3:$B$1297,'Mix Substation Location Summary'!$B332,'AH Data Pivot'!$H$3:$H$1297)</f>
        <v>0</v>
      </c>
      <c r="AF332" s="186">
        <f>SUMIF('AH Data Pivot'!$B$3:$B$1297,'Mix Substation Location Summary'!$B332,'AH Data Pivot'!$H$3:$H$1297)-AE332</f>
        <v>0</v>
      </c>
      <c r="AI332" s="120" t="str">
        <f t="shared" si="71"/>
        <v/>
      </c>
      <c r="AJ332" s="119">
        <f t="shared" si="72"/>
        <v>1</v>
      </c>
      <c r="AL332" s="20">
        <f t="shared" si="73"/>
        <v>5137</v>
      </c>
      <c r="AM332" s="20" t="e">
        <f>VLOOKUP(AL332,'TS by Location'!R:R,1,FALSE)</f>
        <v>#N/A</v>
      </c>
      <c r="AN332" s="20">
        <f>VLOOKUP(AL332,'DS by Location'!Q:Q,1,FALSE)</f>
        <v>5137</v>
      </c>
      <c r="AO332" s="20">
        <f>+VLOOKUP(AL332,'AH Data Pivot'!$B:$B,1,)</f>
        <v>5137</v>
      </c>
    </row>
    <row r="333" spans="2:41" x14ac:dyDescent="0.25">
      <c r="B333" s="171">
        <v>5138</v>
      </c>
      <c r="C333" s="171" t="str">
        <f t="shared" si="74"/>
        <v/>
      </c>
      <c r="F333" s="149">
        <f>SUMIF('AH Data Pivot'!$B$3:$B$1297,'Mix Substation Location Summary'!$B333,'AH Data Pivot'!$C$3:$C$1297)</f>
        <v>0</v>
      </c>
      <c r="G333" s="155">
        <f>SUMIF('AH Data Pivot'!$B$3:$B$1297,'Mix Substation Location Summary'!$B333,'AH Data Pivot'!$C$3:$C$1297)-F333</f>
        <v>0</v>
      </c>
      <c r="K333" s="149">
        <f>SUMIF('AH Data Pivot'!$B$3:$B$1297,'Mix Substation Location Summary'!$B333,'AH Data Pivot'!$D$3:$D$1297)</f>
        <v>0</v>
      </c>
      <c r="L333" s="197">
        <f>SUMIF('AH Data Pivot'!$B$3:$B$1297,'Mix Substation Location Summary'!$B333,'AH Data Pivot'!$D$3:$D$1297)-K333</f>
        <v>0</v>
      </c>
      <c r="P333" s="150">
        <f>SUMIF('AH Data Pivot'!$B$3:$B$1297,'Mix Substation Location Summary'!$B333,'AH Data Pivot'!$E$3:$E$1297)</f>
        <v>0</v>
      </c>
      <c r="Q333" s="195">
        <f>SUMIF('AH Data Pivot'!$B$3:$B$1297,'Mix Substation Location Summary'!$B333,'AH Data Pivot'!$E$3:$E$1297)-P333</f>
        <v>0</v>
      </c>
      <c r="U333" s="150">
        <f>SUMIF('AH Data Pivot'!$B$3:$B$1297,'Mix Substation Location Summary'!$B333,'AH Data Pivot'!$F$3:$F$1297)</f>
        <v>2142.87</v>
      </c>
      <c r="V333" s="186">
        <f>SUMIF('AH Data Pivot'!$B$3:$B$1297,'Mix Substation Location Summary'!$B333,'AH Data Pivot'!$F$3:$F$1297)-U333</f>
        <v>0</v>
      </c>
      <c r="W333" s="171"/>
      <c r="Z333" s="150">
        <f>SUMIF('AH Data Pivot'!$B$3:$B$1297,'Mix Substation Location Summary'!$B333,'AH Data Pivot'!$G$3:$G$1297)</f>
        <v>188877.12</v>
      </c>
      <c r="AA333" s="155">
        <f>SUMIF('AH Data Pivot'!$B$3:$B$1297,'Mix Substation Location Summary'!$B333,'AH Data Pivot'!$G$3:$G$1297)-Z333</f>
        <v>0</v>
      </c>
      <c r="AE333" s="150">
        <f>SUMIF('AH Data Pivot'!$B$3:$B$1297,'Mix Substation Location Summary'!$B333,'AH Data Pivot'!$H$3:$H$1297)</f>
        <v>1911185.2300000011</v>
      </c>
      <c r="AF333" s="186">
        <f>SUMIF('AH Data Pivot'!$B$3:$B$1297,'Mix Substation Location Summary'!$B333,'AH Data Pivot'!$H$3:$H$1297)-AE333</f>
        <v>0</v>
      </c>
      <c r="AI333" s="120" t="str">
        <f t="shared" si="71"/>
        <v/>
      </c>
      <c r="AJ333" s="119">
        <f t="shared" si="72"/>
        <v>1</v>
      </c>
      <c r="AL333" s="20">
        <f t="shared" si="73"/>
        <v>5138</v>
      </c>
      <c r="AM333" s="20" t="e">
        <f>VLOOKUP(AL333,'TS by Location'!R:R,1,FALSE)</f>
        <v>#N/A</v>
      </c>
      <c r="AN333" s="20">
        <f>VLOOKUP(AL333,'DS by Location'!Q:Q,1,FALSE)</f>
        <v>5138</v>
      </c>
      <c r="AO333" s="20">
        <f>+VLOOKUP(AL333,'AH Data Pivot'!$B:$B,1,)</f>
        <v>5138</v>
      </c>
    </row>
    <row r="334" spans="2:41" x14ac:dyDescent="0.25">
      <c r="B334" s="171">
        <v>5139</v>
      </c>
      <c r="C334" s="171" t="str">
        <f t="shared" si="74"/>
        <v/>
      </c>
      <c r="F334" s="149">
        <f>SUMIF('AH Data Pivot'!$B$3:$B$1297,'Mix Substation Location Summary'!$B334,'AH Data Pivot'!$C$3:$C$1297)</f>
        <v>0</v>
      </c>
      <c r="G334" s="155">
        <f>SUMIF('AH Data Pivot'!$B$3:$B$1297,'Mix Substation Location Summary'!$B334,'AH Data Pivot'!$C$3:$C$1297)-F334</f>
        <v>0</v>
      </c>
      <c r="K334" s="149">
        <f>SUMIF('AH Data Pivot'!$B$3:$B$1297,'Mix Substation Location Summary'!$B334,'AH Data Pivot'!$D$3:$D$1297)</f>
        <v>0</v>
      </c>
      <c r="L334" s="197">
        <f>SUMIF('AH Data Pivot'!$B$3:$B$1297,'Mix Substation Location Summary'!$B334,'AH Data Pivot'!$D$3:$D$1297)-K334</f>
        <v>0</v>
      </c>
      <c r="P334" s="150">
        <f>SUMIF('AH Data Pivot'!$B$3:$B$1297,'Mix Substation Location Summary'!$B334,'AH Data Pivot'!$E$3:$E$1297)</f>
        <v>0</v>
      </c>
      <c r="Q334" s="195">
        <f>SUMIF('AH Data Pivot'!$B$3:$B$1297,'Mix Substation Location Summary'!$B334,'AH Data Pivot'!$E$3:$E$1297)-P334</f>
        <v>0</v>
      </c>
      <c r="U334" s="150">
        <f>SUMIF('AH Data Pivot'!$B$3:$B$1297,'Mix Substation Location Summary'!$B334,'AH Data Pivot'!$F$3:$F$1297)</f>
        <v>246411.62</v>
      </c>
      <c r="V334" s="186">
        <f>SUMIF('AH Data Pivot'!$B$3:$B$1297,'Mix Substation Location Summary'!$B334,'AH Data Pivot'!$F$3:$F$1297)-U334</f>
        <v>0</v>
      </c>
      <c r="W334" s="171"/>
      <c r="Z334" s="150">
        <f>SUMIF('AH Data Pivot'!$B$3:$B$1297,'Mix Substation Location Summary'!$B334,'AH Data Pivot'!$G$3:$G$1297)</f>
        <v>123270.47</v>
      </c>
      <c r="AA334" s="155">
        <f>SUMIF('AH Data Pivot'!$B$3:$B$1297,'Mix Substation Location Summary'!$B334,'AH Data Pivot'!$G$3:$G$1297)-Z334</f>
        <v>0</v>
      </c>
      <c r="AE334" s="150">
        <f>SUMIF('AH Data Pivot'!$B$3:$B$1297,'Mix Substation Location Summary'!$B334,'AH Data Pivot'!$H$3:$H$1297)</f>
        <v>2515227.5700000026</v>
      </c>
      <c r="AF334" s="186">
        <f>SUMIF('AH Data Pivot'!$B$3:$B$1297,'Mix Substation Location Summary'!$B334,'AH Data Pivot'!$H$3:$H$1297)-AE334</f>
        <v>0</v>
      </c>
      <c r="AI334" s="120" t="str">
        <f t="shared" si="71"/>
        <v/>
      </c>
      <c r="AJ334" s="119">
        <f t="shared" si="72"/>
        <v>1</v>
      </c>
      <c r="AL334" s="20">
        <f t="shared" si="73"/>
        <v>5139</v>
      </c>
      <c r="AM334" s="20" t="e">
        <f>VLOOKUP(AL334,'TS by Location'!R:R,1,FALSE)</f>
        <v>#N/A</v>
      </c>
      <c r="AN334" s="20">
        <f>VLOOKUP(AL334,'DS by Location'!Q:Q,1,FALSE)</f>
        <v>5139</v>
      </c>
      <c r="AO334" s="20">
        <f>+VLOOKUP(AL334,'AH Data Pivot'!$B:$B,1,)</f>
        <v>5139</v>
      </c>
    </row>
    <row r="335" spans="2:41" x14ac:dyDescent="0.25">
      <c r="B335" s="171">
        <v>5141</v>
      </c>
      <c r="C335" s="171" t="str">
        <f t="shared" si="74"/>
        <v/>
      </c>
      <c r="F335" s="149">
        <f>SUMIF('AH Data Pivot'!$B$3:$B$1297,'Mix Substation Location Summary'!$B335,'AH Data Pivot'!$C$3:$C$1297)</f>
        <v>0</v>
      </c>
      <c r="G335" s="155">
        <f>SUMIF('AH Data Pivot'!$B$3:$B$1297,'Mix Substation Location Summary'!$B335,'AH Data Pivot'!$C$3:$C$1297)-F335</f>
        <v>0</v>
      </c>
      <c r="K335" s="149">
        <f>SUMIF('AH Data Pivot'!$B$3:$B$1297,'Mix Substation Location Summary'!$B335,'AH Data Pivot'!$D$3:$D$1297)</f>
        <v>0</v>
      </c>
      <c r="L335" s="197">
        <f>SUMIF('AH Data Pivot'!$B$3:$B$1297,'Mix Substation Location Summary'!$B335,'AH Data Pivot'!$D$3:$D$1297)-K335</f>
        <v>0</v>
      </c>
      <c r="P335" s="150">
        <f>SUMIF('AH Data Pivot'!$B$3:$B$1297,'Mix Substation Location Summary'!$B335,'AH Data Pivot'!$E$3:$E$1297)</f>
        <v>22.12</v>
      </c>
      <c r="Q335" s="195">
        <f>SUMIF('AH Data Pivot'!$B$3:$B$1297,'Mix Substation Location Summary'!$B335,'AH Data Pivot'!$E$3:$E$1297)-P335</f>
        <v>0</v>
      </c>
      <c r="U335" s="150">
        <f>SUMIF('AH Data Pivot'!$B$3:$B$1297,'Mix Substation Location Summary'!$B335,'AH Data Pivot'!$F$3:$F$1297)</f>
        <v>12791.9</v>
      </c>
      <c r="V335" s="186">
        <f>SUMIF('AH Data Pivot'!$B$3:$B$1297,'Mix Substation Location Summary'!$B335,'AH Data Pivot'!$F$3:$F$1297)-U335</f>
        <v>0</v>
      </c>
      <c r="W335" s="171"/>
      <c r="Z335" s="150">
        <f>SUMIF('AH Data Pivot'!$B$3:$B$1297,'Mix Substation Location Summary'!$B335,'AH Data Pivot'!$G$3:$G$1297)</f>
        <v>81570.599999999991</v>
      </c>
      <c r="AA335" s="155">
        <f>SUMIF('AH Data Pivot'!$B$3:$B$1297,'Mix Substation Location Summary'!$B335,'AH Data Pivot'!$G$3:$G$1297)-Z335</f>
        <v>0</v>
      </c>
      <c r="AE335" s="150">
        <f>SUMIF('AH Data Pivot'!$B$3:$B$1297,'Mix Substation Location Summary'!$B335,'AH Data Pivot'!$H$3:$H$1297)</f>
        <v>4718943.55</v>
      </c>
      <c r="AF335" s="186">
        <f>SUMIF('AH Data Pivot'!$B$3:$B$1297,'Mix Substation Location Summary'!$B335,'AH Data Pivot'!$H$3:$H$1297)-AE335</f>
        <v>0</v>
      </c>
      <c r="AI335" s="120">
        <f t="shared" si="71"/>
        <v>1</v>
      </c>
      <c r="AJ335" s="119">
        <f t="shared" si="72"/>
        <v>1</v>
      </c>
      <c r="AL335" s="20">
        <f t="shared" si="73"/>
        <v>5141</v>
      </c>
      <c r="AM335" s="20">
        <f>VLOOKUP(AL335,'TS by Location'!R:R,1,FALSE)</f>
        <v>5141</v>
      </c>
      <c r="AN335" s="20">
        <f>VLOOKUP(AL335,'DS by Location'!Q:Q,1,FALSE)</f>
        <v>5141</v>
      </c>
      <c r="AO335" s="20">
        <f>+VLOOKUP(AL335,'AH Data Pivot'!$B:$B,1,)</f>
        <v>5141</v>
      </c>
    </row>
    <row r="336" spans="2:41" x14ac:dyDescent="0.25">
      <c r="B336" s="171">
        <v>5142</v>
      </c>
      <c r="C336" s="171" t="str">
        <f t="shared" si="74"/>
        <v/>
      </c>
      <c r="F336" s="149">
        <f>SUMIF('AH Data Pivot'!$B$3:$B$1297,'Mix Substation Location Summary'!$B336,'AH Data Pivot'!$C$3:$C$1297)</f>
        <v>0</v>
      </c>
      <c r="G336" s="155">
        <f>SUMIF('AH Data Pivot'!$B$3:$B$1297,'Mix Substation Location Summary'!$B336,'AH Data Pivot'!$C$3:$C$1297)-F336</f>
        <v>0</v>
      </c>
      <c r="K336" s="149">
        <f>SUMIF('AH Data Pivot'!$B$3:$B$1297,'Mix Substation Location Summary'!$B336,'AH Data Pivot'!$D$3:$D$1297)</f>
        <v>0</v>
      </c>
      <c r="L336" s="197">
        <f>SUMIF('AH Data Pivot'!$B$3:$B$1297,'Mix Substation Location Summary'!$B336,'AH Data Pivot'!$D$3:$D$1297)-K336</f>
        <v>0</v>
      </c>
      <c r="P336" s="150">
        <f>SUMIF('AH Data Pivot'!$B$3:$B$1297,'Mix Substation Location Summary'!$B336,'AH Data Pivot'!$E$3:$E$1297)</f>
        <v>0</v>
      </c>
      <c r="Q336" s="195">
        <f>SUMIF('AH Data Pivot'!$B$3:$B$1297,'Mix Substation Location Summary'!$B336,'AH Data Pivot'!$E$3:$E$1297)-P336</f>
        <v>0</v>
      </c>
      <c r="U336" s="150">
        <f>SUMIF('AH Data Pivot'!$B$3:$B$1297,'Mix Substation Location Summary'!$B336,'AH Data Pivot'!$F$3:$F$1297)</f>
        <v>6711.97</v>
      </c>
      <c r="V336" s="186">
        <f>SUMIF('AH Data Pivot'!$B$3:$B$1297,'Mix Substation Location Summary'!$B336,'AH Data Pivot'!$F$3:$F$1297)-U336</f>
        <v>0</v>
      </c>
      <c r="W336" s="171"/>
      <c r="Z336" s="150">
        <f>SUMIF('AH Data Pivot'!$B$3:$B$1297,'Mix Substation Location Summary'!$B336,'AH Data Pivot'!$G$3:$G$1297)</f>
        <v>90059.17</v>
      </c>
      <c r="AA336" s="155">
        <f>SUMIF('AH Data Pivot'!$B$3:$B$1297,'Mix Substation Location Summary'!$B336,'AH Data Pivot'!$G$3:$G$1297)-Z336</f>
        <v>0</v>
      </c>
      <c r="AE336" s="150">
        <f>SUMIF('AH Data Pivot'!$B$3:$B$1297,'Mix Substation Location Summary'!$B336,'AH Data Pivot'!$H$3:$H$1297)</f>
        <v>1537193.3600000006</v>
      </c>
      <c r="AF336" s="186">
        <f>SUMIF('AH Data Pivot'!$B$3:$B$1297,'Mix Substation Location Summary'!$B336,'AH Data Pivot'!$H$3:$H$1297)-AE336</f>
        <v>0</v>
      </c>
      <c r="AI336" s="120" t="str">
        <f t="shared" si="71"/>
        <v/>
      </c>
      <c r="AJ336" s="119">
        <f t="shared" si="72"/>
        <v>1</v>
      </c>
      <c r="AL336" s="20">
        <f t="shared" si="73"/>
        <v>5142</v>
      </c>
      <c r="AM336" s="20" t="e">
        <f>VLOOKUP(AL336,'TS by Location'!R:R,1,FALSE)</f>
        <v>#N/A</v>
      </c>
      <c r="AN336" s="20">
        <f>VLOOKUP(AL336,'DS by Location'!Q:Q,1,FALSE)</f>
        <v>5142</v>
      </c>
      <c r="AO336" s="20">
        <f>+VLOOKUP(AL336,'AH Data Pivot'!$B:$B,1,)</f>
        <v>5142</v>
      </c>
    </row>
    <row r="337" spans="2:41" x14ac:dyDescent="0.25">
      <c r="B337" s="171">
        <v>5143</v>
      </c>
      <c r="C337" s="171" t="str">
        <f t="shared" si="74"/>
        <v/>
      </c>
      <c r="F337" s="149">
        <f>SUMIF('AH Data Pivot'!$B$3:$B$1297,'Mix Substation Location Summary'!$B337,'AH Data Pivot'!$C$3:$C$1297)</f>
        <v>0</v>
      </c>
      <c r="G337" s="155">
        <f>SUMIF('AH Data Pivot'!$B$3:$B$1297,'Mix Substation Location Summary'!$B337,'AH Data Pivot'!$C$3:$C$1297)-F337</f>
        <v>0</v>
      </c>
      <c r="K337" s="149">
        <f>SUMIF('AH Data Pivot'!$B$3:$B$1297,'Mix Substation Location Summary'!$B337,'AH Data Pivot'!$D$3:$D$1297)</f>
        <v>0</v>
      </c>
      <c r="L337" s="197">
        <f>SUMIF('AH Data Pivot'!$B$3:$B$1297,'Mix Substation Location Summary'!$B337,'AH Data Pivot'!$D$3:$D$1297)-K337</f>
        <v>0</v>
      </c>
      <c r="P337" s="150">
        <f>SUMIF('AH Data Pivot'!$B$3:$B$1297,'Mix Substation Location Summary'!$B337,'AH Data Pivot'!$E$3:$E$1297)</f>
        <v>0</v>
      </c>
      <c r="Q337" s="195">
        <f>SUMIF('AH Data Pivot'!$B$3:$B$1297,'Mix Substation Location Summary'!$B337,'AH Data Pivot'!$E$3:$E$1297)-P337</f>
        <v>0</v>
      </c>
      <c r="U337" s="150">
        <f>SUMIF('AH Data Pivot'!$B$3:$B$1297,'Mix Substation Location Summary'!$B337,'AH Data Pivot'!$F$3:$F$1297)</f>
        <v>3835.12</v>
      </c>
      <c r="V337" s="186">
        <f>SUMIF('AH Data Pivot'!$B$3:$B$1297,'Mix Substation Location Summary'!$B337,'AH Data Pivot'!$F$3:$F$1297)-U337</f>
        <v>0</v>
      </c>
      <c r="W337" s="171"/>
      <c r="Z337" s="150">
        <f>SUMIF('AH Data Pivot'!$B$3:$B$1297,'Mix Substation Location Summary'!$B337,'AH Data Pivot'!$G$3:$G$1297)</f>
        <v>34513.880000000005</v>
      </c>
      <c r="AA337" s="155">
        <f>SUMIF('AH Data Pivot'!$B$3:$B$1297,'Mix Substation Location Summary'!$B337,'AH Data Pivot'!$G$3:$G$1297)-Z337</f>
        <v>0</v>
      </c>
      <c r="AE337" s="150">
        <f>SUMIF('AH Data Pivot'!$B$3:$B$1297,'Mix Substation Location Summary'!$B337,'AH Data Pivot'!$H$3:$H$1297)</f>
        <v>1681454.5299999998</v>
      </c>
      <c r="AF337" s="186">
        <f>SUMIF('AH Data Pivot'!$B$3:$B$1297,'Mix Substation Location Summary'!$B337,'AH Data Pivot'!$H$3:$H$1297)-AE337</f>
        <v>0</v>
      </c>
      <c r="AI337" s="120" t="str">
        <f t="shared" si="71"/>
        <v/>
      </c>
      <c r="AJ337" s="119">
        <f t="shared" si="72"/>
        <v>1</v>
      </c>
      <c r="AL337" s="20">
        <f t="shared" si="73"/>
        <v>5143</v>
      </c>
      <c r="AM337" s="20" t="e">
        <f>VLOOKUP(AL337,'TS by Location'!R:R,1,FALSE)</f>
        <v>#N/A</v>
      </c>
      <c r="AN337" s="20">
        <f>VLOOKUP(AL337,'DS by Location'!Q:Q,1,FALSE)</f>
        <v>5143</v>
      </c>
      <c r="AO337" s="20">
        <f>+VLOOKUP(AL337,'AH Data Pivot'!$B:$B,1,)</f>
        <v>5143</v>
      </c>
    </row>
    <row r="338" spans="2:41" x14ac:dyDescent="0.25">
      <c r="B338" s="171">
        <v>5144</v>
      </c>
      <c r="C338" s="171" t="str">
        <f t="shared" si="74"/>
        <v/>
      </c>
      <c r="F338" s="149">
        <f>SUMIF('AH Data Pivot'!$B$3:$B$1297,'Mix Substation Location Summary'!$B338,'AH Data Pivot'!$C$3:$C$1297)</f>
        <v>0</v>
      </c>
      <c r="G338" s="155">
        <f>SUMIF('AH Data Pivot'!$B$3:$B$1297,'Mix Substation Location Summary'!$B338,'AH Data Pivot'!$C$3:$C$1297)-F338</f>
        <v>0</v>
      </c>
      <c r="K338" s="149">
        <f>SUMIF('AH Data Pivot'!$B$3:$B$1297,'Mix Substation Location Summary'!$B338,'AH Data Pivot'!$D$3:$D$1297)</f>
        <v>0</v>
      </c>
      <c r="L338" s="197">
        <f>SUMIF('AH Data Pivot'!$B$3:$B$1297,'Mix Substation Location Summary'!$B338,'AH Data Pivot'!$D$3:$D$1297)-K338</f>
        <v>0</v>
      </c>
      <c r="P338" s="150">
        <f>SUMIF('AH Data Pivot'!$B$3:$B$1297,'Mix Substation Location Summary'!$B338,'AH Data Pivot'!$E$3:$E$1297)</f>
        <v>0</v>
      </c>
      <c r="Q338" s="195">
        <f>SUMIF('AH Data Pivot'!$B$3:$B$1297,'Mix Substation Location Summary'!$B338,'AH Data Pivot'!$E$3:$E$1297)-P338</f>
        <v>0</v>
      </c>
      <c r="U338" s="150">
        <f>SUMIF('AH Data Pivot'!$B$3:$B$1297,'Mix Substation Location Summary'!$B338,'AH Data Pivot'!$F$3:$F$1297)</f>
        <v>675.66000000000008</v>
      </c>
      <c r="V338" s="186">
        <f>SUMIF('AH Data Pivot'!$B$3:$B$1297,'Mix Substation Location Summary'!$B338,'AH Data Pivot'!$F$3:$F$1297)-U338</f>
        <v>0</v>
      </c>
      <c r="W338" s="171"/>
      <c r="Z338" s="150">
        <f>SUMIF('AH Data Pivot'!$B$3:$B$1297,'Mix Substation Location Summary'!$B338,'AH Data Pivot'!$G$3:$G$1297)</f>
        <v>25528.36</v>
      </c>
      <c r="AA338" s="155">
        <f>SUMIF('AH Data Pivot'!$B$3:$B$1297,'Mix Substation Location Summary'!$B338,'AH Data Pivot'!$G$3:$G$1297)-Z338</f>
        <v>0</v>
      </c>
      <c r="AE338" s="150">
        <f>SUMIF('AH Data Pivot'!$B$3:$B$1297,'Mix Substation Location Summary'!$B338,'AH Data Pivot'!$H$3:$H$1297)</f>
        <v>2069446.1400000008</v>
      </c>
      <c r="AF338" s="186">
        <f>SUMIF('AH Data Pivot'!$B$3:$B$1297,'Mix Substation Location Summary'!$B338,'AH Data Pivot'!$H$3:$H$1297)-AE338</f>
        <v>0</v>
      </c>
      <c r="AI338" s="120" t="str">
        <f t="shared" si="71"/>
        <v/>
      </c>
      <c r="AJ338" s="119">
        <f t="shared" si="72"/>
        <v>1</v>
      </c>
      <c r="AL338" s="20">
        <f t="shared" si="73"/>
        <v>5144</v>
      </c>
      <c r="AM338" s="20" t="e">
        <f>VLOOKUP(AL338,'TS by Location'!R:R,1,FALSE)</f>
        <v>#N/A</v>
      </c>
      <c r="AN338" s="20">
        <f>VLOOKUP(AL338,'DS by Location'!Q:Q,1,FALSE)</f>
        <v>5144</v>
      </c>
      <c r="AO338" s="20">
        <f>+VLOOKUP(AL338,'AH Data Pivot'!$B:$B,1,)</f>
        <v>5144</v>
      </c>
    </row>
    <row r="339" spans="2:41" x14ac:dyDescent="0.25">
      <c r="B339" s="171">
        <v>5145</v>
      </c>
      <c r="C339" s="171" t="str">
        <f t="shared" si="74"/>
        <v/>
      </c>
      <c r="F339" s="149">
        <f>SUMIF('AH Data Pivot'!$B$3:$B$1297,'Mix Substation Location Summary'!$B339,'AH Data Pivot'!$C$3:$C$1297)</f>
        <v>0</v>
      </c>
      <c r="G339" s="155">
        <f>SUMIF('AH Data Pivot'!$B$3:$B$1297,'Mix Substation Location Summary'!$B339,'AH Data Pivot'!$C$3:$C$1297)-F339</f>
        <v>0</v>
      </c>
      <c r="K339" s="149">
        <f>SUMIF('AH Data Pivot'!$B$3:$B$1297,'Mix Substation Location Summary'!$B339,'AH Data Pivot'!$D$3:$D$1297)</f>
        <v>0</v>
      </c>
      <c r="L339" s="197">
        <f>SUMIF('AH Data Pivot'!$B$3:$B$1297,'Mix Substation Location Summary'!$B339,'AH Data Pivot'!$D$3:$D$1297)-K339</f>
        <v>0</v>
      </c>
      <c r="P339" s="150">
        <f>SUMIF('AH Data Pivot'!$B$3:$B$1297,'Mix Substation Location Summary'!$B339,'AH Data Pivot'!$E$3:$E$1297)</f>
        <v>0</v>
      </c>
      <c r="Q339" s="195">
        <f>SUMIF('AH Data Pivot'!$B$3:$B$1297,'Mix Substation Location Summary'!$B339,'AH Data Pivot'!$E$3:$E$1297)-P339</f>
        <v>0</v>
      </c>
      <c r="U339" s="150">
        <f>SUMIF('AH Data Pivot'!$B$3:$B$1297,'Mix Substation Location Summary'!$B339,'AH Data Pivot'!$F$3:$F$1297)</f>
        <v>17347.28</v>
      </c>
      <c r="V339" s="186">
        <f>SUMIF('AH Data Pivot'!$B$3:$B$1297,'Mix Substation Location Summary'!$B339,'AH Data Pivot'!$F$3:$F$1297)-U339</f>
        <v>0</v>
      </c>
      <c r="W339" s="171"/>
      <c r="Z339" s="150">
        <f>SUMIF('AH Data Pivot'!$B$3:$B$1297,'Mix Substation Location Summary'!$B339,'AH Data Pivot'!$G$3:$G$1297)</f>
        <v>26832.49</v>
      </c>
      <c r="AA339" s="155">
        <f>SUMIF('AH Data Pivot'!$B$3:$B$1297,'Mix Substation Location Summary'!$B339,'AH Data Pivot'!$G$3:$G$1297)-Z339</f>
        <v>0</v>
      </c>
      <c r="AE339" s="150">
        <f>SUMIF('AH Data Pivot'!$B$3:$B$1297,'Mix Substation Location Summary'!$B339,'AH Data Pivot'!$H$3:$H$1297)</f>
        <v>819112.08000000019</v>
      </c>
      <c r="AF339" s="186">
        <f>SUMIF('AH Data Pivot'!$B$3:$B$1297,'Mix Substation Location Summary'!$B339,'AH Data Pivot'!$H$3:$H$1297)-AE339</f>
        <v>0</v>
      </c>
      <c r="AI339" s="120" t="str">
        <f t="shared" si="71"/>
        <v/>
      </c>
      <c r="AJ339" s="119">
        <f t="shared" si="72"/>
        <v>1</v>
      </c>
      <c r="AL339" s="20">
        <f t="shared" si="73"/>
        <v>5145</v>
      </c>
      <c r="AM339" s="20" t="e">
        <f>VLOOKUP(AL339,'TS by Location'!R:R,1,FALSE)</f>
        <v>#N/A</v>
      </c>
      <c r="AN339" s="20">
        <f>VLOOKUP(AL339,'DS by Location'!Q:Q,1,FALSE)</f>
        <v>5145</v>
      </c>
      <c r="AO339" s="20">
        <f>+VLOOKUP(AL339,'AH Data Pivot'!$B:$B,1,)</f>
        <v>5145</v>
      </c>
    </row>
    <row r="340" spans="2:41" x14ac:dyDescent="0.25">
      <c r="B340" s="171">
        <v>5146</v>
      </c>
      <c r="C340" s="171" t="str">
        <f t="shared" si="74"/>
        <v/>
      </c>
      <c r="F340" s="149">
        <f>SUMIF('AH Data Pivot'!$B$3:$B$1297,'Mix Substation Location Summary'!$B340,'AH Data Pivot'!$C$3:$C$1297)</f>
        <v>0</v>
      </c>
      <c r="G340" s="155">
        <f>SUMIF('AH Data Pivot'!$B$3:$B$1297,'Mix Substation Location Summary'!$B340,'AH Data Pivot'!$C$3:$C$1297)-F340</f>
        <v>0</v>
      </c>
      <c r="K340" s="149">
        <f>SUMIF('AH Data Pivot'!$B$3:$B$1297,'Mix Substation Location Summary'!$B340,'AH Data Pivot'!$D$3:$D$1297)</f>
        <v>0</v>
      </c>
      <c r="L340" s="197">
        <f>SUMIF('AH Data Pivot'!$B$3:$B$1297,'Mix Substation Location Summary'!$B340,'AH Data Pivot'!$D$3:$D$1297)-K340</f>
        <v>0</v>
      </c>
      <c r="P340" s="150">
        <f>SUMIF('AH Data Pivot'!$B$3:$B$1297,'Mix Substation Location Summary'!$B340,'AH Data Pivot'!$E$3:$E$1297)</f>
        <v>0</v>
      </c>
      <c r="Q340" s="195">
        <f>SUMIF('AH Data Pivot'!$B$3:$B$1297,'Mix Substation Location Summary'!$B340,'AH Data Pivot'!$E$3:$E$1297)-P340</f>
        <v>0</v>
      </c>
      <c r="U340" s="150">
        <f>SUMIF('AH Data Pivot'!$B$3:$B$1297,'Mix Substation Location Summary'!$B340,'AH Data Pivot'!$F$3:$F$1297)</f>
        <v>4514.24</v>
      </c>
      <c r="V340" s="186">
        <f>SUMIF('AH Data Pivot'!$B$3:$B$1297,'Mix Substation Location Summary'!$B340,'AH Data Pivot'!$F$3:$F$1297)-U340</f>
        <v>0</v>
      </c>
      <c r="W340" s="171"/>
      <c r="Z340" s="150">
        <f>SUMIF('AH Data Pivot'!$B$3:$B$1297,'Mix Substation Location Summary'!$B340,'AH Data Pivot'!$G$3:$G$1297)</f>
        <v>51287.72</v>
      </c>
      <c r="AA340" s="155">
        <f>SUMIF('AH Data Pivot'!$B$3:$B$1297,'Mix Substation Location Summary'!$B340,'AH Data Pivot'!$G$3:$G$1297)-Z340</f>
        <v>0</v>
      </c>
      <c r="AE340" s="150">
        <f>SUMIF('AH Data Pivot'!$B$3:$B$1297,'Mix Substation Location Summary'!$B340,'AH Data Pivot'!$H$3:$H$1297)</f>
        <v>2592756.9899999993</v>
      </c>
      <c r="AF340" s="186">
        <f>SUMIF('AH Data Pivot'!$B$3:$B$1297,'Mix Substation Location Summary'!$B340,'AH Data Pivot'!$H$3:$H$1297)-AE340</f>
        <v>0</v>
      </c>
      <c r="AI340" s="120" t="str">
        <f t="shared" si="71"/>
        <v/>
      </c>
      <c r="AJ340" s="119">
        <f t="shared" si="72"/>
        <v>1</v>
      </c>
      <c r="AL340" s="20">
        <f t="shared" si="73"/>
        <v>5146</v>
      </c>
      <c r="AM340" s="20" t="e">
        <f>VLOOKUP(AL340,'TS by Location'!R:R,1,FALSE)</f>
        <v>#N/A</v>
      </c>
      <c r="AN340" s="20">
        <f>VLOOKUP(AL340,'DS by Location'!Q:Q,1,FALSE)</f>
        <v>5146</v>
      </c>
      <c r="AO340" s="20">
        <f>+VLOOKUP(AL340,'AH Data Pivot'!$B:$B,1,)</f>
        <v>5146</v>
      </c>
    </row>
    <row r="341" spans="2:41" x14ac:dyDescent="0.25">
      <c r="B341" s="171">
        <v>5147</v>
      </c>
      <c r="C341" s="171" t="str">
        <f t="shared" si="74"/>
        <v/>
      </c>
      <c r="F341" s="149">
        <f>SUMIF('AH Data Pivot'!$B$3:$B$1297,'Mix Substation Location Summary'!$B341,'AH Data Pivot'!$C$3:$C$1297)</f>
        <v>0</v>
      </c>
      <c r="G341" s="155">
        <f>SUMIF('AH Data Pivot'!$B$3:$B$1297,'Mix Substation Location Summary'!$B341,'AH Data Pivot'!$C$3:$C$1297)-F341</f>
        <v>0</v>
      </c>
      <c r="K341" s="149">
        <f>SUMIF('AH Data Pivot'!$B$3:$B$1297,'Mix Substation Location Summary'!$B341,'AH Data Pivot'!$D$3:$D$1297)</f>
        <v>0</v>
      </c>
      <c r="L341" s="197">
        <f>SUMIF('AH Data Pivot'!$B$3:$B$1297,'Mix Substation Location Summary'!$B341,'AH Data Pivot'!$D$3:$D$1297)-K341</f>
        <v>0</v>
      </c>
      <c r="P341" s="150">
        <f>SUMIF('AH Data Pivot'!$B$3:$B$1297,'Mix Substation Location Summary'!$B341,'AH Data Pivot'!$E$3:$E$1297)</f>
        <v>0</v>
      </c>
      <c r="Q341" s="195">
        <f>SUMIF('AH Data Pivot'!$B$3:$B$1297,'Mix Substation Location Summary'!$B341,'AH Data Pivot'!$E$3:$E$1297)-P341</f>
        <v>0</v>
      </c>
      <c r="U341" s="150">
        <f>SUMIF('AH Data Pivot'!$B$3:$B$1297,'Mix Substation Location Summary'!$B341,'AH Data Pivot'!$F$3:$F$1297)</f>
        <v>36627.130000000005</v>
      </c>
      <c r="V341" s="186">
        <f>SUMIF('AH Data Pivot'!$B$3:$B$1297,'Mix Substation Location Summary'!$B341,'AH Data Pivot'!$F$3:$F$1297)-U341</f>
        <v>0</v>
      </c>
      <c r="W341" s="171"/>
      <c r="Z341" s="150">
        <f>SUMIF('AH Data Pivot'!$B$3:$B$1297,'Mix Substation Location Summary'!$B341,'AH Data Pivot'!$G$3:$G$1297)</f>
        <v>2876.2400000000002</v>
      </c>
      <c r="AA341" s="155">
        <f>SUMIF('AH Data Pivot'!$B$3:$B$1297,'Mix Substation Location Summary'!$B341,'AH Data Pivot'!$G$3:$G$1297)-Z341</f>
        <v>0</v>
      </c>
      <c r="AE341" s="150">
        <f>SUMIF('AH Data Pivot'!$B$3:$B$1297,'Mix Substation Location Summary'!$B341,'AH Data Pivot'!$H$3:$H$1297)</f>
        <v>569669.67999999993</v>
      </c>
      <c r="AF341" s="186">
        <f>SUMIF('AH Data Pivot'!$B$3:$B$1297,'Mix Substation Location Summary'!$B341,'AH Data Pivot'!$H$3:$H$1297)-AE341</f>
        <v>0</v>
      </c>
      <c r="AI341" s="120" t="str">
        <f t="shared" si="71"/>
        <v/>
      </c>
      <c r="AJ341" s="119">
        <f t="shared" si="72"/>
        <v>1</v>
      </c>
      <c r="AL341" s="20">
        <f t="shared" si="73"/>
        <v>5147</v>
      </c>
      <c r="AM341" s="20" t="e">
        <f>VLOOKUP(AL341,'TS by Location'!R:R,1,FALSE)</f>
        <v>#N/A</v>
      </c>
      <c r="AN341" s="20">
        <f>VLOOKUP(AL341,'DS by Location'!Q:Q,1,FALSE)</f>
        <v>5147</v>
      </c>
      <c r="AO341" s="20">
        <f>+VLOOKUP(AL341,'AH Data Pivot'!$B:$B,1,)</f>
        <v>5147</v>
      </c>
    </row>
    <row r="342" spans="2:41" x14ac:dyDescent="0.25">
      <c r="B342" s="171">
        <v>5148</v>
      </c>
      <c r="C342" s="171" t="str">
        <f t="shared" si="74"/>
        <v/>
      </c>
      <c r="F342" s="149">
        <f>SUMIF('AH Data Pivot'!$B$3:$B$1297,'Mix Substation Location Summary'!$B342,'AH Data Pivot'!$C$3:$C$1297)</f>
        <v>0</v>
      </c>
      <c r="G342" s="155">
        <f>SUMIF('AH Data Pivot'!$B$3:$B$1297,'Mix Substation Location Summary'!$B342,'AH Data Pivot'!$C$3:$C$1297)-F342</f>
        <v>0</v>
      </c>
      <c r="K342" s="149">
        <f>SUMIF('AH Data Pivot'!$B$3:$B$1297,'Mix Substation Location Summary'!$B342,'AH Data Pivot'!$D$3:$D$1297)</f>
        <v>0</v>
      </c>
      <c r="L342" s="197">
        <f>SUMIF('AH Data Pivot'!$B$3:$B$1297,'Mix Substation Location Summary'!$B342,'AH Data Pivot'!$D$3:$D$1297)-K342</f>
        <v>0</v>
      </c>
      <c r="P342" s="150">
        <f>SUMIF('AH Data Pivot'!$B$3:$B$1297,'Mix Substation Location Summary'!$B342,'AH Data Pivot'!$E$3:$E$1297)</f>
        <v>0</v>
      </c>
      <c r="Q342" s="195">
        <f>SUMIF('AH Data Pivot'!$B$3:$B$1297,'Mix Substation Location Summary'!$B342,'AH Data Pivot'!$E$3:$E$1297)-P342</f>
        <v>0</v>
      </c>
      <c r="U342" s="150">
        <f>SUMIF('AH Data Pivot'!$B$3:$B$1297,'Mix Substation Location Summary'!$B342,'AH Data Pivot'!$F$3:$F$1297)</f>
        <v>0</v>
      </c>
      <c r="V342" s="186">
        <f>SUMIF('AH Data Pivot'!$B$3:$B$1297,'Mix Substation Location Summary'!$B342,'AH Data Pivot'!$F$3:$F$1297)-U342</f>
        <v>0</v>
      </c>
      <c r="W342" s="171"/>
      <c r="Z342" s="150">
        <f>SUMIF('AH Data Pivot'!$B$3:$B$1297,'Mix Substation Location Summary'!$B342,'AH Data Pivot'!$G$3:$G$1297)</f>
        <v>37024.710000000006</v>
      </c>
      <c r="AA342" s="155">
        <f>SUMIF('AH Data Pivot'!$B$3:$B$1297,'Mix Substation Location Summary'!$B342,'AH Data Pivot'!$G$3:$G$1297)-Z342</f>
        <v>0</v>
      </c>
      <c r="AE342" s="150">
        <f>SUMIF('AH Data Pivot'!$B$3:$B$1297,'Mix Substation Location Summary'!$B342,'AH Data Pivot'!$H$3:$H$1297)</f>
        <v>418219.15999999992</v>
      </c>
      <c r="AF342" s="186">
        <f>SUMIF('AH Data Pivot'!$B$3:$B$1297,'Mix Substation Location Summary'!$B342,'AH Data Pivot'!$H$3:$H$1297)-AE342</f>
        <v>0</v>
      </c>
      <c r="AI342" s="120" t="str">
        <f t="shared" si="71"/>
        <v/>
      </c>
      <c r="AJ342" s="119">
        <f t="shared" si="72"/>
        <v>1</v>
      </c>
      <c r="AL342" s="20">
        <f t="shared" si="73"/>
        <v>5148</v>
      </c>
      <c r="AM342" s="20" t="e">
        <f>VLOOKUP(AL342,'TS by Location'!R:R,1,FALSE)</f>
        <v>#N/A</v>
      </c>
      <c r="AN342" s="20">
        <f>VLOOKUP(AL342,'DS by Location'!Q:Q,1,FALSE)</f>
        <v>5148</v>
      </c>
      <c r="AO342" s="20">
        <f>+VLOOKUP(AL342,'AH Data Pivot'!$B:$B,1,)</f>
        <v>5148</v>
      </c>
    </row>
    <row r="343" spans="2:41" x14ac:dyDescent="0.25">
      <c r="B343" s="171">
        <v>5149</v>
      </c>
      <c r="C343" s="171" t="str">
        <f t="shared" si="74"/>
        <v/>
      </c>
      <c r="F343" s="149">
        <f>SUMIF('AH Data Pivot'!$B$3:$B$1297,'Mix Substation Location Summary'!$B343,'AH Data Pivot'!$C$3:$C$1297)</f>
        <v>0</v>
      </c>
      <c r="G343" s="155">
        <f>SUMIF('AH Data Pivot'!$B$3:$B$1297,'Mix Substation Location Summary'!$B343,'AH Data Pivot'!$C$3:$C$1297)-F343</f>
        <v>0</v>
      </c>
      <c r="K343" s="149">
        <f>SUMIF('AH Data Pivot'!$B$3:$B$1297,'Mix Substation Location Summary'!$B343,'AH Data Pivot'!$D$3:$D$1297)</f>
        <v>0</v>
      </c>
      <c r="L343" s="197">
        <f>SUMIF('AH Data Pivot'!$B$3:$B$1297,'Mix Substation Location Summary'!$B343,'AH Data Pivot'!$D$3:$D$1297)-K343</f>
        <v>0</v>
      </c>
      <c r="P343" s="150">
        <f>SUMIF('AH Data Pivot'!$B$3:$B$1297,'Mix Substation Location Summary'!$B343,'AH Data Pivot'!$E$3:$E$1297)</f>
        <v>0</v>
      </c>
      <c r="Q343" s="195">
        <f>SUMIF('AH Data Pivot'!$B$3:$B$1297,'Mix Substation Location Summary'!$B343,'AH Data Pivot'!$E$3:$E$1297)-P343</f>
        <v>0</v>
      </c>
      <c r="U343" s="150">
        <f>SUMIF('AH Data Pivot'!$B$3:$B$1297,'Mix Substation Location Summary'!$B343,'AH Data Pivot'!$F$3:$F$1297)</f>
        <v>11866.41</v>
      </c>
      <c r="V343" s="186">
        <f>SUMIF('AH Data Pivot'!$B$3:$B$1297,'Mix Substation Location Summary'!$B343,'AH Data Pivot'!$F$3:$F$1297)-U343</f>
        <v>0</v>
      </c>
      <c r="W343" s="171"/>
      <c r="Z343" s="150">
        <f>SUMIF('AH Data Pivot'!$B$3:$B$1297,'Mix Substation Location Summary'!$B343,'AH Data Pivot'!$G$3:$G$1297)</f>
        <v>34056.240000000005</v>
      </c>
      <c r="AA343" s="155">
        <f>SUMIF('AH Data Pivot'!$B$3:$B$1297,'Mix Substation Location Summary'!$B343,'AH Data Pivot'!$G$3:$G$1297)-Z343</f>
        <v>0</v>
      </c>
      <c r="AE343" s="150">
        <f>SUMIF('AH Data Pivot'!$B$3:$B$1297,'Mix Substation Location Summary'!$B343,'AH Data Pivot'!$H$3:$H$1297)</f>
        <v>455234.83</v>
      </c>
      <c r="AF343" s="186">
        <f>SUMIF('AH Data Pivot'!$B$3:$B$1297,'Mix Substation Location Summary'!$B343,'AH Data Pivot'!$H$3:$H$1297)-AE343</f>
        <v>0</v>
      </c>
      <c r="AI343" s="120" t="str">
        <f t="shared" si="71"/>
        <v/>
      </c>
      <c r="AJ343" s="119">
        <f t="shared" si="72"/>
        <v>1</v>
      </c>
      <c r="AL343" s="20">
        <f t="shared" si="73"/>
        <v>5149</v>
      </c>
      <c r="AM343" s="20" t="e">
        <f>VLOOKUP(AL343,'TS by Location'!R:R,1,FALSE)</f>
        <v>#N/A</v>
      </c>
      <c r="AN343" s="20">
        <f>VLOOKUP(AL343,'DS by Location'!Q:Q,1,FALSE)</f>
        <v>5149</v>
      </c>
      <c r="AO343" s="20">
        <f>+VLOOKUP(AL343,'AH Data Pivot'!$B:$B,1,)</f>
        <v>5149</v>
      </c>
    </row>
    <row r="344" spans="2:41" x14ac:dyDescent="0.25">
      <c r="B344" s="171">
        <v>5150</v>
      </c>
      <c r="C344" s="171" t="str">
        <f t="shared" si="74"/>
        <v/>
      </c>
      <c r="F344" s="149">
        <f>SUMIF('AH Data Pivot'!$B$3:$B$1297,'Mix Substation Location Summary'!$B344,'AH Data Pivot'!$C$3:$C$1297)</f>
        <v>0</v>
      </c>
      <c r="G344" s="155">
        <f>SUMIF('AH Data Pivot'!$B$3:$B$1297,'Mix Substation Location Summary'!$B344,'AH Data Pivot'!$C$3:$C$1297)-F344</f>
        <v>0</v>
      </c>
      <c r="K344" s="149">
        <f>SUMIF('AH Data Pivot'!$B$3:$B$1297,'Mix Substation Location Summary'!$B344,'AH Data Pivot'!$D$3:$D$1297)</f>
        <v>0</v>
      </c>
      <c r="L344" s="197">
        <f>SUMIF('AH Data Pivot'!$B$3:$B$1297,'Mix Substation Location Summary'!$B344,'AH Data Pivot'!$D$3:$D$1297)-K344</f>
        <v>0</v>
      </c>
      <c r="P344" s="150">
        <f>SUMIF('AH Data Pivot'!$B$3:$B$1297,'Mix Substation Location Summary'!$B344,'AH Data Pivot'!$E$3:$E$1297)</f>
        <v>18514.43</v>
      </c>
      <c r="Q344" s="195">
        <f>SUMIF('AH Data Pivot'!$B$3:$B$1297,'Mix Substation Location Summary'!$B344,'AH Data Pivot'!$E$3:$E$1297)-P344</f>
        <v>0</v>
      </c>
      <c r="U344" s="150">
        <f>SUMIF('AH Data Pivot'!$B$3:$B$1297,'Mix Substation Location Summary'!$B344,'AH Data Pivot'!$F$3:$F$1297)</f>
        <v>11359.86</v>
      </c>
      <c r="V344" s="186">
        <f>SUMIF('AH Data Pivot'!$B$3:$B$1297,'Mix Substation Location Summary'!$B344,'AH Data Pivot'!$F$3:$F$1297)-U344</f>
        <v>0</v>
      </c>
      <c r="W344" s="171"/>
      <c r="Z344" s="150">
        <f>SUMIF('AH Data Pivot'!$B$3:$B$1297,'Mix Substation Location Summary'!$B344,'AH Data Pivot'!$G$3:$G$1297)</f>
        <v>79683.34</v>
      </c>
      <c r="AA344" s="155">
        <f>SUMIF('AH Data Pivot'!$B$3:$B$1297,'Mix Substation Location Summary'!$B344,'AH Data Pivot'!$G$3:$G$1297)-Z344</f>
        <v>0</v>
      </c>
      <c r="AE344" s="150">
        <f>SUMIF('AH Data Pivot'!$B$3:$B$1297,'Mix Substation Location Summary'!$B344,'AH Data Pivot'!$H$3:$H$1297)</f>
        <v>2396930.810000001</v>
      </c>
      <c r="AF344" s="186">
        <f>SUMIF('AH Data Pivot'!$B$3:$B$1297,'Mix Substation Location Summary'!$B344,'AH Data Pivot'!$H$3:$H$1297)-AE344</f>
        <v>0</v>
      </c>
      <c r="AI344" s="120">
        <f t="shared" si="71"/>
        <v>1</v>
      </c>
      <c r="AJ344" s="119">
        <f t="shared" si="72"/>
        <v>1</v>
      </c>
      <c r="AL344" s="20">
        <f t="shared" si="73"/>
        <v>5150</v>
      </c>
      <c r="AM344" s="20">
        <f>VLOOKUP(AL344,'TS by Location'!R:R,1,FALSE)</f>
        <v>5150</v>
      </c>
      <c r="AN344" s="20">
        <f>VLOOKUP(AL344,'DS by Location'!Q:Q,1,FALSE)</f>
        <v>5150</v>
      </c>
      <c r="AO344" s="20">
        <f>+VLOOKUP(AL344,'AH Data Pivot'!$B:$B,1,)</f>
        <v>5150</v>
      </c>
    </row>
    <row r="345" spans="2:41" x14ac:dyDescent="0.25">
      <c r="B345" s="171">
        <v>5151</v>
      </c>
      <c r="C345" s="171" t="str">
        <f t="shared" si="74"/>
        <v/>
      </c>
      <c r="F345" s="149">
        <f>SUMIF('AH Data Pivot'!$B$3:$B$1297,'Mix Substation Location Summary'!$B345,'AH Data Pivot'!$C$3:$C$1297)</f>
        <v>0</v>
      </c>
      <c r="G345" s="155">
        <f>SUMIF('AH Data Pivot'!$B$3:$B$1297,'Mix Substation Location Summary'!$B345,'AH Data Pivot'!$C$3:$C$1297)-F345</f>
        <v>0</v>
      </c>
      <c r="K345" s="149">
        <f>SUMIF('AH Data Pivot'!$B$3:$B$1297,'Mix Substation Location Summary'!$B345,'AH Data Pivot'!$D$3:$D$1297)</f>
        <v>0</v>
      </c>
      <c r="L345" s="197">
        <f>SUMIF('AH Data Pivot'!$B$3:$B$1297,'Mix Substation Location Summary'!$B345,'AH Data Pivot'!$D$3:$D$1297)-K345</f>
        <v>0</v>
      </c>
      <c r="P345" s="150">
        <f>SUMIF('AH Data Pivot'!$B$3:$B$1297,'Mix Substation Location Summary'!$B345,'AH Data Pivot'!$E$3:$E$1297)</f>
        <v>0</v>
      </c>
      <c r="Q345" s="195">
        <f>SUMIF('AH Data Pivot'!$B$3:$B$1297,'Mix Substation Location Summary'!$B345,'AH Data Pivot'!$E$3:$E$1297)-P345</f>
        <v>0</v>
      </c>
      <c r="U345" s="150">
        <f>SUMIF('AH Data Pivot'!$B$3:$B$1297,'Mix Substation Location Summary'!$B345,'AH Data Pivot'!$F$3:$F$1297)</f>
        <v>8899.27</v>
      </c>
      <c r="V345" s="186">
        <f>SUMIF('AH Data Pivot'!$B$3:$B$1297,'Mix Substation Location Summary'!$B345,'AH Data Pivot'!$F$3:$F$1297)-U345</f>
        <v>0</v>
      </c>
      <c r="W345" s="171"/>
      <c r="Z345" s="150">
        <f>SUMIF('AH Data Pivot'!$B$3:$B$1297,'Mix Substation Location Summary'!$B345,'AH Data Pivot'!$G$3:$G$1297)</f>
        <v>456998.65000000008</v>
      </c>
      <c r="AA345" s="155">
        <f>SUMIF('AH Data Pivot'!$B$3:$B$1297,'Mix Substation Location Summary'!$B345,'AH Data Pivot'!$G$3:$G$1297)-Z345</f>
        <v>0</v>
      </c>
      <c r="AE345" s="150">
        <f>SUMIF('AH Data Pivot'!$B$3:$B$1297,'Mix Substation Location Summary'!$B345,'AH Data Pivot'!$H$3:$H$1297)</f>
        <v>1747539.1299999997</v>
      </c>
      <c r="AF345" s="186">
        <f>SUMIF('AH Data Pivot'!$B$3:$B$1297,'Mix Substation Location Summary'!$B345,'AH Data Pivot'!$H$3:$H$1297)-AE345</f>
        <v>0</v>
      </c>
      <c r="AI345" s="120" t="str">
        <f t="shared" si="71"/>
        <v/>
      </c>
      <c r="AJ345" s="119">
        <f t="shared" si="72"/>
        <v>1</v>
      </c>
      <c r="AL345" s="20">
        <f t="shared" si="73"/>
        <v>5151</v>
      </c>
      <c r="AM345" s="20" t="e">
        <f>VLOOKUP(AL345,'TS by Location'!R:R,1,FALSE)</f>
        <v>#N/A</v>
      </c>
      <c r="AN345" s="20">
        <f>VLOOKUP(AL345,'DS by Location'!Q:Q,1,FALSE)</f>
        <v>5151</v>
      </c>
      <c r="AO345" s="20">
        <f>+VLOOKUP(AL345,'AH Data Pivot'!$B:$B,1,)</f>
        <v>5151</v>
      </c>
    </row>
    <row r="346" spans="2:41" x14ac:dyDescent="0.25">
      <c r="B346" s="171">
        <v>5152</v>
      </c>
      <c r="C346" s="171" t="str">
        <f t="shared" si="74"/>
        <v/>
      </c>
      <c r="F346" s="149">
        <f>SUMIF('AH Data Pivot'!$B$3:$B$1297,'Mix Substation Location Summary'!$B346,'AH Data Pivot'!$C$3:$C$1297)</f>
        <v>0</v>
      </c>
      <c r="G346" s="155">
        <f>SUMIF('AH Data Pivot'!$B$3:$B$1297,'Mix Substation Location Summary'!$B346,'AH Data Pivot'!$C$3:$C$1297)-F346</f>
        <v>0</v>
      </c>
      <c r="K346" s="149">
        <f>SUMIF('AH Data Pivot'!$B$3:$B$1297,'Mix Substation Location Summary'!$B346,'AH Data Pivot'!$D$3:$D$1297)</f>
        <v>56768.61</v>
      </c>
      <c r="L346" s="197">
        <f>SUMIF('AH Data Pivot'!$B$3:$B$1297,'Mix Substation Location Summary'!$B346,'AH Data Pivot'!$D$3:$D$1297)-K346</f>
        <v>0</v>
      </c>
      <c r="P346" s="150">
        <f>SUMIF('AH Data Pivot'!$B$3:$B$1297,'Mix Substation Location Summary'!$B346,'AH Data Pivot'!$E$3:$E$1297)</f>
        <v>3887.05</v>
      </c>
      <c r="Q346" s="195">
        <f>SUMIF('AH Data Pivot'!$B$3:$B$1297,'Mix Substation Location Summary'!$B346,'AH Data Pivot'!$E$3:$E$1297)-P346</f>
        <v>0</v>
      </c>
      <c r="U346" s="150">
        <f>SUMIF('AH Data Pivot'!$B$3:$B$1297,'Mix Substation Location Summary'!$B346,'AH Data Pivot'!$F$3:$F$1297)</f>
        <v>16667.03</v>
      </c>
      <c r="V346" s="186">
        <f>SUMIF('AH Data Pivot'!$B$3:$B$1297,'Mix Substation Location Summary'!$B346,'AH Data Pivot'!$F$3:$F$1297)-U346</f>
        <v>0</v>
      </c>
      <c r="W346" s="171"/>
      <c r="Z346" s="150">
        <f>SUMIF('AH Data Pivot'!$B$3:$B$1297,'Mix Substation Location Summary'!$B346,'AH Data Pivot'!$G$3:$G$1297)</f>
        <v>10765.53</v>
      </c>
      <c r="AA346" s="155">
        <f>SUMIF('AH Data Pivot'!$B$3:$B$1297,'Mix Substation Location Summary'!$B346,'AH Data Pivot'!$G$3:$G$1297)-Z346</f>
        <v>0</v>
      </c>
      <c r="AE346" s="150">
        <f>SUMIF('AH Data Pivot'!$B$3:$B$1297,'Mix Substation Location Summary'!$B346,'AH Data Pivot'!$H$3:$H$1297)</f>
        <v>531344.03999999992</v>
      </c>
      <c r="AF346" s="186">
        <f>SUMIF('AH Data Pivot'!$B$3:$B$1297,'Mix Substation Location Summary'!$B346,'AH Data Pivot'!$H$3:$H$1297)-AE346</f>
        <v>0</v>
      </c>
      <c r="AI346" s="120">
        <f t="shared" si="71"/>
        <v>1</v>
      </c>
      <c r="AJ346" s="119">
        <f t="shared" si="72"/>
        <v>1</v>
      </c>
      <c r="AL346" s="20">
        <f t="shared" si="73"/>
        <v>5152</v>
      </c>
      <c r="AM346" s="20">
        <f>VLOOKUP(AL346,'TS by Location'!R:R,1,FALSE)</f>
        <v>5152</v>
      </c>
      <c r="AN346" s="20">
        <f>VLOOKUP(AL346,'DS by Location'!Q:Q,1,FALSE)</f>
        <v>5152</v>
      </c>
      <c r="AO346" s="20">
        <f>+VLOOKUP(AL346,'AH Data Pivot'!$B:$B,1,)</f>
        <v>5152</v>
      </c>
    </row>
    <row r="347" spans="2:41" x14ac:dyDescent="0.25">
      <c r="B347" s="171">
        <v>5153</v>
      </c>
      <c r="C347" s="171" t="str">
        <f t="shared" si="74"/>
        <v/>
      </c>
      <c r="F347" s="149">
        <f>SUMIF('AH Data Pivot'!$B$3:$B$1297,'Mix Substation Location Summary'!$B347,'AH Data Pivot'!$C$3:$C$1297)</f>
        <v>0</v>
      </c>
      <c r="G347" s="155">
        <f>SUMIF('AH Data Pivot'!$B$3:$B$1297,'Mix Substation Location Summary'!$B347,'AH Data Pivot'!$C$3:$C$1297)-F347</f>
        <v>0</v>
      </c>
      <c r="K347" s="149">
        <f>SUMIF('AH Data Pivot'!$B$3:$B$1297,'Mix Substation Location Summary'!$B347,'AH Data Pivot'!$D$3:$D$1297)</f>
        <v>0</v>
      </c>
      <c r="L347" s="197">
        <f>SUMIF('AH Data Pivot'!$B$3:$B$1297,'Mix Substation Location Summary'!$B347,'AH Data Pivot'!$D$3:$D$1297)-K347</f>
        <v>0</v>
      </c>
      <c r="P347" s="150">
        <f>SUMIF('AH Data Pivot'!$B$3:$B$1297,'Mix Substation Location Summary'!$B347,'AH Data Pivot'!$E$3:$E$1297)</f>
        <v>0</v>
      </c>
      <c r="Q347" s="195">
        <f>SUMIF('AH Data Pivot'!$B$3:$B$1297,'Mix Substation Location Summary'!$B347,'AH Data Pivot'!$E$3:$E$1297)-P347</f>
        <v>0</v>
      </c>
      <c r="U347" s="150">
        <f>SUMIF('AH Data Pivot'!$B$3:$B$1297,'Mix Substation Location Summary'!$B347,'AH Data Pivot'!$F$3:$F$1297)</f>
        <v>4184.26</v>
      </c>
      <c r="V347" s="186">
        <f>SUMIF('AH Data Pivot'!$B$3:$B$1297,'Mix Substation Location Summary'!$B347,'AH Data Pivot'!$F$3:$F$1297)-U347</f>
        <v>0</v>
      </c>
      <c r="W347" s="171"/>
      <c r="Z347" s="150">
        <f>SUMIF('AH Data Pivot'!$B$3:$B$1297,'Mix Substation Location Summary'!$B347,'AH Data Pivot'!$G$3:$G$1297)</f>
        <v>292359.57999999996</v>
      </c>
      <c r="AA347" s="155">
        <f>SUMIF('AH Data Pivot'!$B$3:$B$1297,'Mix Substation Location Summary'!$B347,'AH Data Pivot'!$G$3:$G$1297)-Z347</f>
        <v>0</v>
      </c>
      <c r="AE347" s="150">
        <f>SUMIF('AH Data Pivot'!$B$3:$B$1297,'Mix Substation Location Summary'!$B347,'AH Data Pivot'!$H$3:$H$1297)</f>
        <v>3075465.4199999985</v>
      </c>
      <c r="AF347" s="186">
        <f>SUMIF('AH Data Pivot'!$B$3:$B$1297,'Mix Substation Location Summary'!$B347,'AH Data Pivot'!$H$3:$H$1297)-AE347</f>
        <v>0</v>
      </c>
      <c r="AI347" s="120" t="str">
        <f t="shared" si="71"/>
        <v/>
      </c>
      <c r="AJ347" s="119">
        <f t="shared" si="72"/>
        <v>1</v>
      </c>
      <c r="AL347" s="20">
        <f t="shared" si="73"/>
        <v>5153</v>
      </c>
      <c r="AM347" s="20" t="e">
        <f>VLOOKUP(AL347,'TS by Location'!R:R,1,FALSE)</f>
        <v>#N/A</v>
      </c>
      <c r="AN347" s="20">
        <f>VLOOKUP(AL347,'DS by Location'!Q:Q,1,FALSE)</f>
        <v>5153</v>
      </c>
      <c r="AO347" s="20">
        <f>+VLOOKUP(AL347,'AH Data Pivot'!$B:$B,1,)</f>
        <v>5153</v>
      </c>
    </row>
    <row r="348" spans="2:41" x14ac:dyDescent="0.25">
      <c r="B348" s="171">
        <v>5154</v>
      </c>
      <c r="C348" s="171" t="str">
        <f t="shared" ref="C348" si="75">IFERROR(MATCH(B348,$B$4:$B$60,0),"")</f>
        <v/>
      </c>
      <c r="F348" s="149">
        <f>SUMIF('AH Data Pivot'!$B$3:$B$1297,'Mix Substation Location Summary'!$B348,'AH Data Pivot'!$C$3:$C$1297)</f>
        <v>0</v>
      </c>
      <c r="G348" s="155">
        <f>SUMIF('AH Data Pivot'!$B$3:$B$1297,'Mix Substation Location Summary'!$B348,'AH Data Pivot'!$C$3:$C$1297)-F348</f>
        <v>0</v>
      </c>
      <c r="K348" s="149">
        <f>SUMIF('AH Data Pivot'!$B$3:$B$1297,'Mix Substation Location Summary'!$B348,'AH Data Pivot'!$D$3:$D$1297)</f>
        <v>0</v>
      </c>
      <c r="L348" s="197">
        <f>SUMIF('AH Data Pivot'!$B$3:$B$1297,'Mix Substation Location Summary'!$B348,'AH Data Pivot'!$D$3:$D$1297)-K348</f>
        <v>0</v>
      </c>
      <c r="P348" s="150">
        <f>SUMIF('AH Data Pivot'!$B$3:$B$1297,'Mix Substation Location Summary'!$B348,'AH Data Pivot'!$E$3:$E$1297)</f>
        <v>0</v>
      </c>
      <c r="Q348" s="195">
        <f>SUMIF('AH Data Pivot'!$B$3:$B$1297,'Mix Substation Location Summary'!$B348,'AH Data Pivot'!$E$3:$E$1297)-P348</f>
        <v>0</v>
      </c>
      <c r="U348" s="150">
        <f>SUMIF('AH Data Pivot'!$B$3:$B$1297,'Mix Substation Location Summary'!$B348,'AH Data Pivot'!$F$3:$F$1297)</f>
        <v>16257.29</v>
      </c>
      <c r="V348" s="186">
        <f>SUMIF('AH Data Pivot'!$B$3:$B$1297,'Mix Substation Location Summary'!$B348,'AH Data Pivot'!$F$3:$F$1297)-U348</f>
        <v>0</v>
      </c>
      <c r="W348" s="171"/>
      <c r="Z348" s="150">
        <f>SUMIF('AH Data Pivot'!$B$3:$B$1297,'Mix Substation Location Summary'!$B348,'AH Data Pivot'!$G$3:$G$1297)</f>
        <v>31843.45</v>
      </c>
      <c r="AA348" s="155">
        <f>SUMIF('AH Data Pivot'!$B$3:$B$1297,'Mix Substation Location Summary'!$B348,'AH Data Pivot'!$G$3:$G$1297)-Z348</f>
        <v>0</v>
      </c>
      <c r="AE348" s="150">
        <f>SUMIF('AH Data Pivot'!$B$3:$B$1297,'Mix Substation Location Summary'!$B348,'AH Data Pivot'!$H$3:$H$1297)</f>
        <v>669547.87999999989</v>
      </c>
      <c r="AF348" s="186">
        <f>SUMIF('AH Data Pivot'!$B$3:$B$1297,'Mix Substation Location Summary'!$B348,'AH Data Pivot'!$H$3:$H$1297)-AE348</f>
        <v>0</v>
      </c>
      <c r="AI348" s="120" t="str">
        <f t="shared" ref="AI348" si="76">IF(F348+K348+P348=0,"",1)</f>
        <v/>
      </c>
      <c r="AJ348" s="119">
        <f t="shared" ref="AJ348" si="77">IF(U348+Z348+AE348=0,"",1)</f>
        <v>1</v>
      </c>
      <c r="AL348" s="20">
        <f t="shared" si="73"/>
        <v>5154</v>
      </c>
      <c r="AM348" s="20" t="e">
        <f>VLOOKUP(AL348,'TS by Location'!R:R,1,FALSE)</f>
        <v>#N/A</v>
      </c>
      <c r="AN348" s="20">
        <f>VLOOKUP(AL348,'DS by Location'!Q:Q,1,FALSE)</f>
        <v>5154</v>
      </c>
      <c r="AO348" s="20">
        <f>+VLOOKUP(AL348,'AH Data Pivot'!$B:$B,1,)</f>
        <v>5154</v>
      </c>
    </row>
    <row r="349" spans="2:41" x14ac:dyDescent="0.25">
      <c r="B349" s="294">
        <v>5155</v>
      </c>
      <c r="C349" s="171" t="str">
        <f t="shared" si="74"/>
        <v/>
      </c>
      <c r="F349" s="149">
        <f>SUMIF('AH Data Pivot'!$B$3:$B$1297,'Mix Substation Location Summary'!$B349,'AH Data Pivot'!$C$3:$C$1297)</f>
        <v>0</v>
      </c>
      <c r="G349" s="155">
        <f>SUMIF('AH Data Pivot'!$B$3:$B$1297,'Mix Substation Location Summary'!$B349,'AH Data Pivot'!$C$3:$C$1297)-F349</f>
        <v>0</v>
      </c>
      <c r="K349" s="149">
        <f>SUMIF('AH Data Pivot'!$B$3:$B$1297,'Mix Substation Location Summary'!$B349,'AH Data Pivot'!$D$3:$D$1297)</f>
        <v>0</v>
      </c>
      <c r="L349" s="197">
        <f>SUMIF('AH Data Pivot'!$B$3:$B$1297,'Mix Substation Location Summary'!$B349,'AH Data Pivot'!$D$3:$D$1297)-K349</f>
        <v>0</v>
      </c>
      <c r="P349" s="150">
        <f>SUMIF('AH Data Pivot'!$B$3:$B$1297,'Mix Substation Location Summary'!$B349,'AH Data Pivot'!$E$3:$E$1297)</f>
        <v>0</v>
      </c>
      <c r="Q349" s="195">
        <f>SUMIF('AH Data Pivot'!$B$3:$B$1297,'Mix Substation Location Summary'!$B349,'AH Data Pivot'!$E$3:$E$1297)-P349</f>
        <v>0</v>
      </c>
      <c r="U349" s="150">
        <f>SUMIF('AH Data Pivot'!$B$3:$B$1297,'Mix Substation Location Summary'!$B349,'AH Data Pivot'!$F$3:$F$1297)</f>
        <v>0</v>
      </c>
      <c r="V349" s="186">
        <f>SUMIF('AH Data Pivot'!$B$3:$B$1297,'Mix Substation Location Summary'!$B349,'AH Data Pivot'!$F$3:$F$1297)-U349</f>
        <v>0</v>
      </c>
      <c r="W349" s="171"/>
      <c r="Z349" s="150">
        <f>SUMIF('AH Data Pivot'!$B$3:$B$1297,'Mix Substation Location Summary'!$B349,'AH Data Pivot'!$G$3:$G$1297)</f>
        <v>0</v>
      </c>
      <c r="AA349" s="155">
        <f>SUMIF('AH Data Pivot'!$B$3:$B$1297,'Mix Substation Location Summary'!$B349,'AH Data Pivot'!$G$3:$G$1297)-Z349</f>
        <v>0</v>
      </c>
      <c r="AE349" s="150">
        <f>SUMIF('AH Data Pivot'!$B$3:$B$1297,'Mix Substation Location Summary'!$B349,'AH Data Pivot'!$H$3:$H$1297)</f>
        <v>6466.3</v>
      </c>
      <c r="AF349" s="186">
        <f>SUMIF('AH Data Pivot'!$B$3:$B$1297,'Mix Substation Location Summary'!$B349,'AH Data Pivot'!$H$3:$H$1297)-AE349</f>
        <v>0</v>
      </c>
      <c r="AI349" s="120" t="str">
        <f t="shared" si="71"/>
        <v/>
      </c>
      <c r="AJ349" s="119">
        <f t="shared" si="72"/>
        <v>1</v>
      </c>
      <c r="AL349" s="20">
        <f t="shared" si="73"/>
        <v>5155</v>
      </c>
      <c r="AM349" s="20" t="e">
        <f>VLOOKUP(AL349,'TS by Location'!R:R,1,FALSE)</f>
        <v>#N/A</v>
      </c>
      <c r="AN349" s="20">
        <f>VLOOKUP(AL349,'DS by Location'!Q:Q,1,FALSE)</f>
        <v>5155</v>
      </c>
      <c r="AO349" s="20">
        <f>+VLOOKUP(AL349,'AH Data Pivot'!$B:$B,1,)</f>
        <v>5155</v>
      </c>
    </row>
    <row r="350" spans="2:41" x14ac:dyDescent="0.25">
      <c r="B350" s="171">
        <v>5157</v>
      </c>
      <c r="C350" s="171" t="str">
        <f t="shared" si="74"/>
        <v/>
      </c>
      <c r="F350" s="149">
        <f>SUMIF('AH Data Pivot'!$B$3:$B$1297,'Mix Substation Location Summary'!$B350,'AH Data Pivot'!$C$3:$C$1297)</f>
        <v>0</v>
      </c>
      <c r="G350" s="155">
        <f>SUMIF('AH Data Pivot'!$B$3:$B$1297,'Mix Substation Location Summary'!$B350,'AH Data Pivot'!$C$3:$C$1297)-F350</f>
        <v>0</v>
      </c>
      <c r="K350" s="149">
        <f>SUMIF('AH Data Pivot'!$B$3:$B$1297,'Mix Substation Location Summary'!$B350,'AH Data Pivot'!$D$3:$D$1297)</f>
        <v>0</v>
      </c>
      <c r="L350" s="197">
        <f>SUMIF('AH Data Pivot'!$B$3:$B$1297,'Mix Substation Location Summary'!$B350,'AH Data Pivot'!$D$3:$D$1297)-K350</f>
        <v>0</v>
      </c>
      <c r="P350" s="150">
        <f>SUMIF('AH Data Pivot'!$B$3:$B$1297,'Mix Substation Location Summary'!$B350,'AH Data Pivot'!$E$3:$E$1297)</f>
        <v>0</v>
      </c>
      <c r="Q350" s="195">
        <f>SUMIF('AH Data Pivot'!$B$3:$B$1297,'Mix Substation Location Summary'!$B350,'AH Data Pivot'!$E$3:$E$1297)-P350</f>
        <v>0</v>
      </c>
      <c r="U350" s="150">
        <f>SUMIF('AH Data Pivot'!$B$3:$B$1297,'Mix Substation Location Summary'!$B350,'AH Data Pivot'!$F$3:$F$1297)</f>
        <v>3524.48</v>
      </c>
      <c r="V350" s="186">
        <f>SUMIF('AH Data Pivot'!$B$3:$B$1297,'Mix Substation Location Summary'!$B350,'AH Data Pivot'!$F$3:$F$1297)-U350</f>
        <v>0</v>
      </c>
      <c r="W350" s="171"/>
      <c r="Z350" s="150">
        <f>SUMIF('AH Data Pivot'!$B$3:$B$1297,'Mix Substation Location Summary'!$B350,'AH Data Pivot'!$G$3:$G$1297)</f>
        <v>1253.8700000000001</v>
      </c>
      <c r="AA350" s="155">
        <f>SUMIF('AH Data Pivot'!$B$3:$B$1297,'Mix Substation Location Summary'!$B350,'AH Data Pivot'!$G$3:$G$1297)-Z350</f>
        <v>0</v>
      </c>
      <c r="AE350" s="150">
        <f>SUMIF('AH Data Pivot'!$B$3:$B$1297,'Mix Substation Location Summary'!$B350,'AH Data Pivot'!$H$3:$H$1297)</f>
        <v>0</v>
      </c>
      <c r="AF350" s="186">
        <f>SUMIF('AH Data Pivot'!$B$3:$B$1297,'Mix Substation Location Summary'!$B350,'AH Data Pivot'!$H$3:$H$1297)-AE350</f>
        <v>0</v>
      </c>
      <c r="AI350" s="120" t="str">
        <f t="shared" si="71"/>
        <v/>
      </c>
      <c r="AJ350" s="119">
        <f t="shared" si="72"/>
        <v>1</v>
      </c>
      <c r="AL350" s="20">
        <f t="shared" si="73"/>
        <v>5157</v>
      </c>
      <c r="AM350" s="20" t="e">
        <f>VLOOKUP(AL350,'TS by Location'!R:R,1,FALSE)</f>
        <v>#N/A</v>
      </c>
      <c r="AN350" s="20">
        <f>VLOOKUP(AL350,'DS by Location'!Q:Q,1,FALSE)</f>
        <v>5157</v>
      </c>
      <c r="AO350" s="20">
        <f>+VLOOKUP(AL350,'AH Data Pivot'!$B:$B,1,)</f>
        <v>5157</v>
      </c>
    </row>
    <row r="351" spans="2:41" x14ac:dyDescent="0.25">
      <c r="B351" s="171">
        <v>5158</v>
      </c>
      <c r="C351" s="171" t="str">
        <f t="shared" si="74"/>
        <v/>
      </c>
      <c r="F351" s="149">
        <f>SUMIF('AH Data Pivot'!$B$3:$B$1297,'Mix Substation Location Summary'!$B351,'AH Data Pivot'!$C$3:$C$1297)</f>
        <v>0</v>
      </c>
      <c r="G351" s="155">
        <f>SUMIF('AH Data Pivot'!$B$3:$B$1297,'Mix Substation Location Summary'!$B351,'AH Data Pivot'!$C$3:$C$1297)-F351</f>
        <v>0</v>
      </c>
      <c r="K351" s="149">
        <f>SUMIF('AH Data Pivot'!$B$3:$B$1297,'Mix Substation Location Summary'!$B351,'AH Data Pivot'!$D$3:$D$1297)</f>
        <v>0</v>
      </c>
      <c r="L351" s="197">
        <f>SUMIF('AH Data Pivot'!$B$3:$B$1297,'Mix Substation Location Summary'!$B351,'AH Data Pivot'!$D$3:$D$1297)-K351</f>
        <v>0</v>
      </c>
      <c r="P351" s="150">
        <f>SUMIF('AH Data Pivot'!$B$3:$B$1297,'Mix Substation Location Summary'!$B351,'AH Data Pivot'!$E$3:$E$1297)</f>
        <v>122.73</v>
      </c>
      <c r="Q351" s="195">
        <f>SUMIF('AH Data Pivot'!$B$3:$B$1297,'Mix Substation Location Summary'!$B351,'AH Data Pivot'!$E$3:$E$1297)-P351</f>
        <v>0</v>
      </c>
      <c r="U351" s="150">
        <f>SUMIF('AH Data Pivot'!$B$3:$B$1297,'Mix Substation Location Summary'!$B351,'AH Data Pivot'!$F$3:$F$1297)</f>
        <v>3910.28</v>
      </c>
      <c r="V351" s="186">
        <f>SUMIF('AH Data Pivot'!$B$3:$B$1297,'Mix Substation Location Summary'!$B351,'AH Data Pivot'!$F$3:$F$1297)-U351</f>
        <v>0</v>
      </c>
      <c r="W351" s="171"/>
      <c r="Z351" s="150">
        <f>SUMIF('AH Data Pivot'!$B$3:$B$1297,'Mix Substation Location Summary'!$B351,'AH Data Pivot'!$G$3:$G$1297)</f>
        <v>348831.43</v>
      </c>
      <c r="AA351" s="155">
        <f>SUMIF('AH Data Pivot'!$B$3:$B$1297,'Mix Substation Location Summary'!$B351,'AH Data Pivot'!$G$3:$G$1297)-Z351</f>
        <v>0</v>
      </c>
      <c r="AE351" s="150">
        <f>SUMIF('AH Data Pivot'!$B$3:$B$1297,'Mix Substation Location Summary'!$B351,'AH Data Pivot'!$H$3:$H$1297)</f>
        <v>11115335.390000008</v>
      </c>
      <c r="AF351" s="186">
        <f>SUMIF('AH Data Pivot'!$B$3:$B$1297,'Mix Substation Location Summary'!$B351,'AH Data Pivot'!$H$3:$H$1297)-AE351</f>
        <v>0</v>
      </c>
      <c r="AI351" s="120">
        <f t="shared" si="71"/>
        <v>1</v>
      </c>
      <c r="AJ351" s="119">
        <f t="shared" si="72"/>
        <v>1</v>
      </c>
      <c r="AL351" s="20">
        <f t="shared" si="73"/>
        <v>5158</v>
      </c>
      <c r="AM351" s="20">
        <f>VLOOKUP(AL351,'TS by Location'!R:R,1,FALSE)</f>
        <v>5158</v>
      </c>
      <c r="AN351" s="20">
        <f>VLOOKUP(AL351,'DS by Location'!Q:Q,1,FALSE)</f>
        <v>5158</v>
      </c>
      <c r="AO351" s="20">
        <f>+VLOOKUP(AL351,'AH Data Pivot'!$B:$B,1,)</f>
        <v>5158</v>
      </c>
    </row>
    <row r="352" spans="2:41" x14ac:dyDescent="0.25">
      <c r="B352" s="171">
        <v>5159</v>
      </c>
      <c r="C352" s="171" t="str">
        <f t="shared" si="74"/>
        <v/>
      </c>
      <c r="F352" s="149">
        <f>SUMIF('AH Data Pivot'!$B$3:$B$1297,'Mix Substation Location Summary'!$B352,'AH Data Pivot'!$C$3:$C$1297)</f>
        <v>0</v>
      </c>
      <c r="G352" s="155">
        <f>SUMIF('AH Data Pivot'!$B$3:$B$1297,'Mix Substation Location Summary'!$B352,'AH Data Pivot'!$C$3:$C$1297)-F352</f>
        <v>0</v>
      </c>
      <c r="K352" s="149">
        <f>SUMIF('AH Data Pivot'!$B$3:$B$1297,'Mix Substation Location Summary'!$B352,'AH Data Pivot'!$D$3:$D$1297)</f>
        <v>0</v>
      </c>
      <c r="L352" s="197">
        <f>SUMIF('AH Data Pivot'!$B$3:$B$1297,'Mix Substation Location Summary'!$B352,'AH Data Pivot'!$D$3:$D$1297)-K352</f>
        <v>0</v>
      </c>
      <c r="P352" s="150">
        <f>SUMIF('AH Data Pivot'!$B$3:$B$1297,'Mix Substation Location Summary'!$B352,'AH Data Pivot'!$E$3:$E$1297)</f>
        <v>0</v>
      </c>
      <c r="Q352" s="195">
        <f>SUMIF('AH Data Pivot'!$B$3:$B$1297,'Mix Substation Location Summary'!$B352,'AH Data Pivot'!$E$3:$E$1297)-P352</f>
        <v>0</v>
      </c>
      <c r="U352" s="150">
        <f>SUMIF('AH Data Pivot'!$B$3:$B$1297,'Mix Substation Location Summary'!$B352,'AH Data Pivot'!$F$3:$F$1297)</f>
        <v>0</v>
      </c>
      <c r="V352" s="186">
        <f>SUMIF('AH Data Pivot'!$B$3:$B$1297,'Mix Substation Location Summary'!$B352,'AH Data Pivot'!$F$3:$F$1297)-U352</f>
        <v>0</v>
      </c>
      <c r="W352" s="171"/>
      <c r="Z352" s="150">
        <f>SUMIF('AH Data Pivot'!$B$3:$B$1297,'Mix Substation Location Summary'!$B352,'AH Data Pivot'!$G$3:$G$1297)</f>
        <v>1791.91</v>
      </c>
      <c r="AA352" s="155">
        <f>SUMIF('AH Data Pivot'!$B$3:$B$1297,'Mix Substation Location Summary'!$B352,'AH Data Pivot'!$G$3:$G$1297)-Z352</f>
        <v>0</v>
      </c>
      <c r="AE352" s="150">
        <f>SUMIF('AH Data Pivot'!$B$3:$B$1297,'Mix Substation Location Summary'!$B352,'AH Data Pivot'!$H$3:$H$1297)</f>
        <v>102152.03</v>
      </c>
      <c r="AF352" s="186">
        <f>SUMIF('AH Data Pivot'!$B$3:$B$1297,'Mix Substation Location Summary'!$B352,'AH Data Pivot'!$H$3:$H$1297)-AE352</f>
        <v>0</v>
      </c>
      <c r="AI352" s="120" t="str">
        <f t="shared" si="71"/>
        <v/>
      </c>
      <c r="AJ352" s="119">
        <f t="shared" si="72"/>
        <v>1</v>
      </c>
      <c r="AL352" s="20">
        <f t="shared" si="73"/>
        <v>5159</v>
      </c>
      <c r="AM352" s="20" t="e">
        <f>VLOOKUP(AL352,'TS by Location'!R:R,1,FALSE)</f>
        <v>#N/A</v>
      </c>
      <c r="AN352" s="20">
        <f>VLOOKUP(AL352,'DS by Location'!Q:Q,1,FALSE)</f>
        <v>5159</v>
      </c>
      <c r="AO352" s="20">
        <f>+VLOOKUP(AL352,'AH Data Pivot'!$B:$B,1,)</f>
        <v>5159</v>
      </c>
    </row>
    <row r="353" spans="2:41" x14ac:dyDescent="0.25">
      <c r="B353" s="171">
        <v>5160</v>
      </c>
      <c r="C353" s="171" t="str">
        <f t="shared" si="74"/>
        <v/>
      </c>
      <c r="F353" s="149">
        <f>SUMIF('AH Data Pivot'!$B$3:$B$1297,'Mix Substation Location Summary'!$B353,'AH Data Pivot'!$C$3:$C$1297)</f>
        <v>0</v>
      </c>
      <c r="G353" s="155">
        <f>SUMIF('AH Data Pivot'!$B$3:$B$1297,'Mix Substation Location Summary'!$B353,'AH Data Pivot'!$C$3:$C$1297)-F353</f>
        <v>0</v>
      </c>
      <c r="K353" s="149">
        <f>SUMIF('AH Data Pivot'!$B$3:$B$1297,'Mix Substation Location Summary'!$B353,'AH Data Pivot'!$D$3:$D$1297)</f>
        <v>0</v>
      </c>
      <c r="L353" s="197">
        <f>SUMIF('AH Data Pivot'!$B$3:$B$1297,'Mix Substation Location Summary'!$B353,'AH Data Pivot'!$D$3:$D$1297)-K353</f>
        <v>0</v>
      </c>
      <c r="P353" s="150">
        <f>SUMIF('AH Data Pivot'!$B$3:$B$1297,'Mix Substation Location Summary'!$B353,'AH Data Pivot'!$E$3:$E$1297)</f>
        <v>0</v>
      </c>
      <c r="Q353" s="195">
        <f>SUMIF('AH Data Pivot'!$B$3:$B$1297,'Mix Substation Location Summary'!$B353,'AH Data Pivot'!$E$3:$E$1297)-P353</f>
        <v>0</v>
      </c>
      <c r="U353" s="150">
        <f>SUMIF('AH Data Pivot'!$B$3:$B$1297,'Mix Substation Location Summary'!$B353,'AH Data Pivot'!$F$3:$F$1297)</f>
        <v>19315.689999999999</v>
      </c>
      <c r="V353" s="186">
        <f>SUMIF('AH Data Pivot'!$B$3:$B$1297,'Mix Substation Location Summary'!$B353,'AH Data Pivot'!$F$3:$F$1297)-U353</f>
        <v>0</v>
      </c>
      <c r="W353" s="171"/>
      <c r="Z353" s="150">
        <f>SUMIF('AH Data Pivot'!$B$3:$B$1297,'Mix Substation Location Summary'!$B353,'AH Data Pivot'!$G$3:$G$1297)</f>
        <v>12011.32</v>
      </c>
      <c r="AA353" s="155">
        <f>SUMIF('AH Data Pivot'!$B$3:$B$1297,'Mix Substation Location Summary'!$B353,'AH Data Pivot'!$G$3:$G$1297)-Z353</f>
        <v>0</v>
      </c>
      <c r="AE353" s="150">
        <f>SUMIF('AH Data Pivot'!$B$3:$B$1297,'Mix Substation Location Summary'!$B353,'AH Data Pivot'!$H$3:$H$1297)</f>
        <v>541598.94999999995</v>
      </c>
      <c r="AF353" s="186">
        <f>SUMIF('AH Data Pivot'!$B$3:$B$1297,'Mix Substation Location Summary'!$B353,'AH Data Pivot'!$H$3:$H$1297)-AE353</f>
        <v>0</v>
      </c>
      <c r="AI353" s="120" t="str">
        <f t="shared" si="71"/>
        <v/>
      </c>
      <c r="AJ353" s="119">
        <f t="shared" si="72"/>
        <v>1</v>
      </c>
      <c r="AL353" s="20">
        <f t="shared" si="73"/>
        <v>5160</v>
      </c>
      <c r="AM353" s="20" t="e">
        <f>VLOOKUP(AL353,'TS by Location'!R:R,1,FALSE)</f>
        <v>#N/A</v>
      </c>
      <c r="AN353" s="20">
        <f>VLOOKUP(AL353,'DS by Location'!Q:Q,1,FALSE)</f>
        <v>5160</v>
      </c>
      <c r="AO353" s="20">
        <f>+VLOOKUP(AL353,'AH Data Pivot'!$B:$B,1,)</f>
        <v>5160</v>
      </c>
    </row>
    <row r="354" spans="2:41" x14ac:dyDescent="0.25">
      <c r="B354" s="171">
        <v>5161</v>
      </c>
      <c r="C354" s="171" t="str">
        <f t="shared" si="74"/>
        <v/>
      </c>
      <c r="F354" s="149">
        <f>SUMIF('AH Data Pivot'!$B$3:$B$1297,'Mix Substation Location Summary'!$B354,'AH Data Pivot'!$C$3:$C$1297)</f>
        <v>0</v>
      </c>
      <c r="G354" s="155">
        <f>SUMIF('AH Data Pivot'!$B$3:$B$1297,'Mix Substation Location Summary'!$B354,'AH Data Pivot'!$C$3:$C$1297)-F354</f>
        <v>0</v>
      </c>
      <c r="K354" s="149">
        <f>SUMIF('AH Data Pivot'!$B$3:$B$1297,'Mix Substation Location Summary'!$B354,'AH Data Pivot'!$D$3:$D$1297)</f>
        <v>0</v>
      </c>
      <c r="L354" s="197">
        <f>SUMIF('AH Data Pivot'!$B$3:$B$1297,'Mix Substation Location Summary'!$B354,'AH Data Pivot'!$D$3:$D$1297)-K354</f>
        <v>0</v>
      </c>
      <c r="P354" s="150">
        <f>SUMIF('AH Data Pivot'!$B$3:$B$1297,'Mix Substation Location Summary'!$B354,'AH Data Pivot'!$E$3:$E$1297)</f>
        <v>-47687.01</v>
      </c>
      <c r="Q354" s="195">
        <f>SUMIF('AH Data Pivot'!$B$3:$B$1297,'Mix Substation Location Summary'!$B354,'AH Data Pivot'!$E$3:$E$1297)-P354</f>
        <v>0</v>
      </c>
      <c r="U354" s="150">
        <f>SUMIF('AH Data Pivot'!$B$3:$B$1297,'Mix Substation Location Summary'!$B354,'AH Data Pivot'!$F$3:$F$1297)</f>
        <v>27985.65</v>
      </c>
      <c r="V354" s="186">
        <f>SUMIF('AH Data Pivot'!$B$3:$B$1297,'Mix Substation Location Summary'!$B354,'AH Data Pivot'!$F$3:$F$1297)-U354</f>
        <v>0</v>
      </c>
      <c r="W354" s="171"/>
      <c r="Z354" s="150">
        <f>SUMIF('AH Data Pivot'!$B$3:$B$1297,'Mix Substation Location Summary'!$B354,'AH Data Pivot'!$G$3:$G$1297)</f>
        <v>64823.77</v>
      </c>
      <c r="AA354" s="155">
        <f>SUMIF('AH Data Pivot'!$B$3:$B$1297,'Mix Substation Location Summary'!$B354,'AH Data Pivot'!$G$3:$G$1297)-Z354</f>
        <v>0</v>
      </c>
      <c r="AE354" s="150">
        <f>SUMIF('AH Data Pivot'!$B$3:$B$1297,'Mix Substation Location Summary'!$B354,'AH Data Pivot'!$H$3:$H$1297)</f>
        <v>5319355.5300000012</v>
      </c>
      <c r="AF354" s="186">
        <f>SUMIF('AH Data Pivot'!$B$3:$B$1297,'Mix Substation Location Summary'!$B354,'AH Data Pivot'!$H$3:$H$1297)-AE354</f>
        <v>0</v>
      </c>
      <c r="AI354" s="120">
        <f t="shared" si="71"/>
        <v>1</v>
      </c>
      <c r="AJ354" s="119">
        <f t="shared" si="72"/>
        <v>1</v>
      </c>
      <c r="AL354" s="20">
        <f t="shared" si="73"/>
        <v>5161</v>
      </c>
      <c r="AM354" s="20">
        <f>VLOOKUP(AL354,'TS by Location'!R:R,1,FALSE)</f>
        <v>5161</v>
      </c>
      <c r="AN354" s="20">
        <f>VLOOKUP(AL354,'DS by Location'!Q:Q,1,FALSE)</f>
        <v>5161</v>
      </c>
      <c r="AO354" s="20">
        <f>+VLOOKUP(AL354,'AH Data Pivot'!$B:$B,1,)</f>
        <v>5161</v>
      </c>
    </row>
    <row r="355" spans="2:41" x14ac:dyDescent="0.25">
      <c r="B355" s="171">
        <v>5162</v>
      </c>
      <c r="C355" s="171" t="str">
        <f t="shared" si="74"/>
        <v/>
      </c>
      <c r="F355" s="149">
        <f>SUMIF('AH Data Pivot'!$B$3:$B$1297,'Mix Substation Location Summary'!$B355,'AH Data Pivot'!$C$3:$C$1297)</f>
        <v>0</v>
      </c>
      <c r="G355" s="155">
        <f>SUMIF('AH Data Pivot'!$B$3:$B$1297,'Mix Substation Location Summary'!$B355,'AH Data Pivot'!$C$3:$C$1297)-F355</f>
        <v>0</v>
      </c>
      <c r="K355" s="149">
        <f>SUMIF('AH Data Pivot'!$B$3:$B$1297,'Mix Substation Location Summary'!$B355,'AH Data Pivot'!$D$3:$D$1297)</f>
        <v>0</v>
      </c>
      <c r="L355" s="197">
        <f>SUMIF('AH Data Pivot'!$B$3:$B$1297,'Mix Substation Location Summary'!$B355,'AH Data Pivot'!$D$3:$D$1297)-K355</f>
        <v>0</v>
      </c>
      <c r="P355" s="150">
        <f>SUMIF('AH Data Pivot'!$B$3:$B$1297,'Mix Substation Location Summary'!$B355,'AH Data Pivot'!$E$3:$E$1297)</f>
        <v>17195.37</v>
      </c>
      <c r="Q355" s="195">
        <f>SUMIF('AH Data Pivot'!$B$3:$B$1297,'Mix Substation Location Summary'!$B355,'AH Data Pivot'!$E$3:$E$1297)-P355</f>
        <v>0</v>
      </c>
      <c r="U355" s="150">
        <f>SUMIF('AH Data Pivot'!$B$3:$B$1297,'Mix Substation Location Summary'!$B355,'AH Data Pivot'!$F$3:$F$1297)</f>
        <v>9203.52</v>
      </c>
      <c r="V355" s="186">
        <f>SUMIF('AH Data Pivot'!$B$3:$B$1297,'Mix Substation Location Summary'!$B355,'AH Data Pivot'!$F$3:$F$1297)-U355</f>
        <v>0</v>
      </c>
      <c r="W355" s="171"/>
      <c r="Z355" s="150">
        <f>SUMIF('AH Data Pivot'!$B$3:$B$1297,'Mix Substation Location Summary'!$B355,'AH Data Pivot'!$G$3:$G$1297)</f>
        <v>27160.78</v>
      </c>
      <c r="AA355" s="155">
        <f>SUMIF('AH Data Pivot'!$B$3:$B$1297,'Mix Substation Location Summary'!$B355,'AH Data Pivot'!$G$3:$G$1297)-Z355</f>
        <v>0</v>
      </c>
      <c r="AE355" s="150">
        <f>SUMIF('AH Data Pivot'!$B$3:$B$1297,'Mix Substation Location Summary'!$B355,'AH Data Pivot'!$H$3:$H$1297)</f>
        <v>2209829.14</v>
      </c>
      <c r="AF355" s="186">
        <f>SUMIF('AH Data Pivot'!$B$3:$B$1297,'Mix Substation Location Summary'!$B355,'AH Data Pivot'!$H$3:$H$1297)-AE355</f>
        <v>0</v>
      </c>
      <c r="AI355" s="120">
        <f t="shared" si="71"/>
        <v>1</v>
      </c>
      <c r="AJ355" s="119">
        <f t="shared" si="72"/>
        <v>1</v>
      </c>
      <c r="AL355" s="20">
        <f t="shared" si="73"/>
        <v>5162</v>
      </c>
      <c r="AM355" s="20">
        <f>VLOOKUP(AL355,'TS by Location'!R:R,1,FALSE)</f>
        <v>5162</v>
      </c>
      <c r="AN355" s="20">
        <f>VLOOKUP(AL355,'DS by Location'!Q:Q,1,FALSE)</f>
        <v>5162</v>
      </c>
      <c r="AO355" s="20">
        <f>+VLOOKUP(AL355,'AH Data Pivot'!$B:$B,1,)</f>
        <v>5162</v>
      </c>
    </row>
    <row r="356" spans="2:41" x14ac:dyDescent="0.25">
      <c r="B356" s="171">
        <v>5164</v>
      </c>
      <c r="C356" s="171" t="str">
        <f t="shared" si="74"/>
        <v/>
      </c>
      <c r="F356" s="149">
        <f>SUMIF('AH Data Pivot'!$B$3:$B$1297,'Mix Substation Location Summary'!$B356,'AH Data Pivot'!$C$3:$C$1297)</f>
        <v>0</v>
      </c>
      <c r="G356" s="155">
        <f>SUMIF('AH Data Pivot'!$B$3:$B$1297,'Mix Substation Location Summary'!$B356,'AH Data Pivot'!$C$3:$C$1297)-F356</f>
        <v>0</v>
      </c>
      <c r="K356" s="149">
        <f>SUMIF('AH Data Pivot'!$B$3:$B$1297,'Mix Substation Location Summary'!$B356,'AH Data Pivot'!$D$3:$D$1297)</f>
        <v>0</v>
      </c>
      <c r="L356" s="197">
        <f>SUMIF('AH Data Pivot'!$B$3:$B$1297,'Mix Substation Location Summary'!$B356,'AH Data Pivot'!$D$3:$D$1297)-K356</f>
        <v>0</v>
      </c>
      <c r="P356" s="150">
        <f>SUMIF('AH Data Pivot'!$B$3:$B$1297,'Mix Substation Location Summary'!$B356,'AH Data Pivot'!$E$3:$E$1297)</f>
        <v>0</v>
      </c>
      <c r="Q356" s="195">
        <f>SUMIF('AH Data Pivot'!$B$3:$B$1297,'Mix Substation Location Summary'!$B356,'AH Data Pivot'!$E$3:$E$1297)-P356</f>
        <v>0</v>
      </c>
      <c r="U356" s="150">
        <f>SUMIF('AH Data Pivot'!$B$3:$B$1297,'Mix Substation Location Summary'!$B356,'AH Data Pivot'!$F$3:$F$1297)</f>
        <v>11399.170000000002</v>
      </c>
      <c r="V356" s="186">
        <f>SUMIF('AH Data Pivot'!$B$3:$B$1297,'Mix Substation Location Summary'!$B356,'AH Data Pivot'!$F$3:$F$1297)-U356</f>
        <v>0</v>
      </c>
      <c r="W356" s="171"/>
      <c r="Z356" s="150">
        <f>SUMIF('AH Data Pivot'!$B$3:$B$1297,'Mix Substation Location Summary'!$B356,'AH Data Pivot'!$G$3:$G$1297)</f>
        <v>159286.08999999997</v>
      </c>
      <c r="AA356" s="155">
        <f>SUMIF('AH Data Pivot'!$B$3:$B$1297,'Mix Substation Location Summary'!$B356,'AH Data Pivot'!$G$3:$G$1297)-Z356</f>
        <v>0</v>
      </c>
      <c r="AE356" s="150">
        <f>SUMIF('AH Data Pivot'!$B$3:$B$1297,'Mix Substation Location Summary'!$B356,'AH Data Pivot'!$H$3:$H$1297)</f>
        <v>4564858.7100000009</v>
      </c>
      <c r="AF356" s="186">
        <f>SUMIF('AH Data Pivot'!$B$3:$B$1297,'Mix Substation Location Summary'!$B356,'AH Data Pivot'!$H$3:$H$1297)-AE356</f>
        <v>0</v>
      </c>
      <c r="AI356" s="120" t="str">
        <f t="shared" si="71"/>
        <v/>
      </c>
      <c r="AJ356" s="119">
        <f t="shared" si="72"/>
        <v>1</v>
      </c>
      <c r="AL356" s="20">
        <f t="shared" si="73"/>
        <v>5164</v>
      </c>
      <c r="AM356" s="20" t="e">
        <f>VLOOKUP(AL356,'TS by Location'!R:R,1,FALSE)</f>
        <v>#N/A</v>
      </c>
      <c r="AN356" s="20">
        <f>VLOOKUP(AL356,'DS by Location'!Q:Q,1,FALSE)</f>
        <v>5164</v>
      </c>
      <c r="AO356" s="20">
        <f>+VLOOKUP(AL356,'AH Data Pivot'!$B:$B,1,)</f>
        <v>5164</v>
      </c>
    </row>
    <row r="357" spans="2:41" x14ac:dyDescent="0.25">
      <c r="B357" s="171">
        <v>5165</v>
      </c>
      <c r="C357" s="171" t="str">
        <f t="shared" si="74"/>
        <v/>
      </c>
      <c r="F357" s="149">
        <f>SUMIF('AH Data Pivot'!$B$3:$B$1297,'Mix Substation Location Summary'!$B357,'AH Data Pivot'!$C$3:$C$1297)</f>
        <v>0</v>
      </c>
      <c r="G357" s="155">
        <f>SUMIF('AH Data Pivot'!$B$3:$B$1297,'Mix Substation Location Summary'!$B357,'AH Data Pivot'!$C$3:$C$1297)-F357</f>
        <v>0</v>
      </c>
      <c r="K357" s="149">
        <f>SUMIF('AH Data Pivot'!$B$3:$B$1297,'Mix Substation Location Summary'!$B357,'AH Data Pivot'!$D$3:$D$1297)</f>
        <v>0</v>
      </c>
      <c r="L357" s="197">
        <f>SUMIF('AH Data Pivot'!$B$3:$B$1297,'Mix Substation Location Summary'!$B357,'AH Data Pivot'!$D$3:$D$1297)-K357</f>
        <v>0</v>
      </c>
      <c r="P357" s="150">
        <f>SUMIF('AH Data Pivot'!$B$3:$B$1297,'Mix Substation Location Summary'!$B357,'AH Data Pivot'!$E$3:$E$1297)</f>
        <v>3666.38</v>
      </c>
      <c r="Q357" s="195">
        <f>SUMIF('AH Data Pivot'!$B$3:$B$1297,'Mix Substation Location Summary'!$B357,'AH Data Pivot'!$E$3:$E$1297)-P357</f>
        <v>0</v>
      </c>
      <c r="U357" s="150">
        <f>SUMIF('AH Data Pivot'!$B$3:$B$1297,'Mix Substation Location Summary'!$B357,'AH Data Pivot'!$F$3:$F$1297)</f>
        <v>0</v>
      </c>
      <c r="V357" s="186">
        <f>SUMIF('AH Data Pivot'!$B$3:$B$1297,'Mix Substation Location Summary'!$B357,'AH Data Pivot'!$F$3:$F$1297)-U357</f>
        <v>0</v>
      </c>
      <c r="W357" s="171"/>
      <c r="Z357" s="150">
        <f>SUMIF('AH Data Pivot'!$B$3:$B$1297,'Mix Substation Location Summary'!$B357,'AH Data Pivot'!$G$3:$G$1297)</f>
        <v>0</v>
      </c>
      <c r="AA357" s="155">
        <f>SUMIF('AH Data Pivot'!$B$3:$B$1297,'Mix Substation Location Summary'!$B357,'AH Data Pivot'!$G$3:$G$1297)-Z357</f>
        <v>0</v>
      </c>
      <c r="AE357" s="150">
        <f>SUMIF('AH Data Pivot'!$B$3:$B$1297,'Mix Substation Location Summary'!$B357,'AH Data Pivot'!$H$3:$H$1297)</f>
        <v>0</v>
      </c>
      <c r="AF357" s="186">
        <f>SUMIF('AH Data Pivot'!$B$3:$B$1297,'Mix Substation Location Summary'!$B357,'AH Data Pivot'!$H$3:$H$1297)-AE357</f>
        <v>0</v>
      </c>
      <c r="AI357" s="120">
        <f t="shared" si="71"/>
        <v>1</v>
      </c>
      <c r="AJ357" s="119" t="str">
        <f t="shared" si="72"/>
        <v/>
      </c>
      <c r="AL357" s="20">
        <f t="shared" si="73"/>
        <v>5165</v>
      </c>
      <c r="AM357" s="20">
        <f>VLOOKUP(AL357,'TS by Location'!R:R,1,FALSE)</f>
        <v>5165</v>
      </c>
      <c r="AN357" s="20" t="e">
        <f>VLOOKUP(AL357,'DS by Location'!Q:Q,1,FALSE)</f>
        <v>#N/A</v>
      </c>
      <c r="AO357" s="20">
        <f>+VLOOKUP(AL357,'AH Data Pivot'!$B:$B,1,)</f>
        <v>5165</v>
      </c>
    </row>
    <row r="358" spans="2:41" x14ac:dyDescent="0.25">
      <c r="B358" s="171">
        <v>5167</v>
      </c>
      <c r="C358" s="171" t="str">
        <f t="shared" si="74"/>
        <v/>
      </c>
      <c r="F358" s="149">
        <f>SUMIF('AH Data Pivot'!$B$3:$B$1297,'Mix Substation Location Summary'!$B358,'AH Data Pivot'!$C$3:$C$1297)</f>
        <v>0</v>
      </c>
      <c r="G358" s="155">
        <f>SUMIF('AH Data Pivot'!$B$3:$B$1297,'Mix Substation Location Summary'!$B358,'AH Data Pivot'!$C$3:$C$1297)-F358</f>
        <v>0</v>
      </c>
      <c r="K358" s="149">
        <f>SUMIF('AH Data Pivot'!$B$3:$B$1297,'Mix Substation Location Summary'!$B358,'AH Data Pivot'!$D$3:$D$1297)</f>
        <v>0</v>
      </c>
      <c r="L358" s="197">
        <f>SUMIF('AH Data Pivot'!$B$3:$B$1297,'Mix Substation Location Summary'!$B358,'AH Data Pivot'!$D$3:$D$1297)-K358</f>
        <v>0</v>
      </c>
      <c r="P358" s="150">
        <f>SUMIF('AH Data Pivot'!$B$3:$B$1297,'Mix Substation Location Summary'!$B358,'AH Data Pivot'!$E$3:$E$1297)</f>
        <v>91971.59</v>
      </c>
      <c r="Q358" s="195">
        <f>SUMIF('AH Data Pivot'!$B$3:$B$1297,'Mix Substation Location Summary'!$B358,'AH Data Pivot'!$E$3:$E$1297)-P358</f>
        <v>0</v>
      </c>
      <c r="U358" s="150">
        <f>SUMIF('AH Data Pivot'!$B$3:$B$1297,'Mix Substation Location Summary'!$B358,'AH Data Pivot'!$F$3:$F$1297)</f>
        <v>12983.58</v>
      </c>
      <c r="V358" s="186">
        <f>SUMIF('AH Data Pivot'!$B$3:$B$1297,'Mix Substation Location Summary'!$B358,'AH Data Pivot'!$F$3:$F$1297)-U358</f>
        <v>0</v>
      </c>
      <c r="W358" s="171"/>
      <c r="Z358" s="150">
        <f>SUMIF('AH Data Pivot'!$B$3:$B$1297,'Mix Substation Location Summary'!$B358,'AH Data Pivot'!$G$3:$G$1297)</f>
        <v>82511.98000000001</v>
      </c>
      <c r="AA358" s="155">
        <f>SUMIF('AH Data Pivot'!$B$3:$B$1297,'Mix Substation Location Summary'!$B358,'AH Data Pivot'!$G$3:$G$1297)-Z358</f>
        <v>0</v>
      </c>
      <c r="AE358" s="150">
        <f>SUMIF('AH Data Pivot'!$B$3:$B$1297,'Mix Substation Location Summary'!$B358,'AH Data Pivot'!$H$3:$H$1297)</f>
        <v>2084454.43</v>
      </c>
      <c r="AF358" s="186">
        <f>SUMIF('AH Data Pivot'!$B$3:$B$1297,'Mix Substation Location Summary'!$B358,'AH Data Pivot'!$H$3:$H$1297)-AE358</f>
        <v>0</v>
      </c>
      <c r="AI358" s="120">
        <f t="shared" si="71"/>
        <v>1</v>
      </c>
      <c r="AJ358" s="119">
        <f t="shared" si="72"/>
        <v>1</v>
      </c>
      <c r="AL358" s="20">
        <f t="shared" si="73"/>
        <v>5167</v>
      </c>
      <c r="AM358" s="20">
        <f>VLOOKUP(AL358,'TS by Location'!R:R,1,FALSE)</f>
        <v>5167</v>
      </c>
      <c r="AN358" s="20">
        <f>VLOOKUP(AL358,'DS by Location'!Q:Q,1,FALSE)</f>
        <v>5167</v>
      </c>
      <c r="AO358" s="20">
        <f>+VLOOKUP(AL358,'AH Data Pivot'!$B:$B,1,)</f>
        <v>5167</v>
      </c>
    </row>
    <row r="359" spans="2:41" x14ac:dyDescent="0.25">
      <c r="B359" s="171">
        <v>5168</v>
      </c>
      <c r="C359" s="171" t="str">
        <f t="shared" si="74"/>
        <v/>
      </c>
      <c r="F359" s="149">
        <f>SUMIF('AH Data Pivot'!$B$3:$B$1297,'Mix Substation Location Summary'!$B359,'AH Data Pivot'!$C$3:$C$1297)</f>
        <v>0</v>
      </c>
      <c r="G359" s="155">
        <f>SUMIF('AH Data Pivot'!$B$3:$B$1297,'Mix Substation Location Summary'!$B359,'AH Data Pivot'!$C$3:$C$1297)-F359</f>
        <v>0</v>
      </c>
      <c r="K359" s="149">
        <f>SUMIF('AH Data Pivot'!$B$3:$B$1297,'Mix Substation Location Summary'!$B359,'AH Data Pivot'!$D$3:$D$1297)</f>
        <v>0</v>
      </c>
      <c r="L359" s="197">
        <f>SUMIF('AH Data Pivot'!$B$3:$B$1297,'Mix Substation Location Summary'!$B359,'AH Data Pivot'!$D$3:$D$1297)-K359</f>
        <v>0</v>
      </c>
      <c r="P359" s="150">
        <f>SUMIF('AH Data Pivot'!$B$3:$B$1297,'Mix Substation Location Summary'!$B359,'AH Data Pivot'!$E$3:$E$1297)</f>
        <v>0</v>
      </c>
      <c r="Q359" s="195">
        <f>SUMIF('AH Data Pivot'!$B$3:$B$1297,'Mix Substation Location Summary'!$B359,'AH Data Pivot'!$E$3:$E$1297)-P359</f>
        <v>0</v>
      </c>
      <c r="U359" s="150">
        <f>SUMIF('AH Data Pivot'!$B$3:$B$1297,'Mix Substation Location Summary'!$B359,'AH Data Pivot'!$F$3:$F$1297)</f>
        <v>10403.42</v>
      </c>
      <c r="V359" s="186">
        <f>SUMIF('AH Data Pivot'!$B$3:$B$1297,'Mix Substation Location Summary'!$B359,'AH Data Pivot'!$F$3:$F$1297)-U359</f>
        <v>0</v>
      </c>
      <c r="W359" s="171"/>
      <c r="Z359" s="150">
        <f>SUMIF('AH Data Pivot'!$B$3:$B$1297,'Mix Substation Location Summary'!$B359,'AH Data Pivot'!$G$3:$G$1297)</f>
        <v>15902.970000000001</v>
      </c>
      <c r="AA359" s="155">
        <f>SUMIF('AH Data Pivot'!$B$3:$B$1297,'Mix Substation Location Summary'!$B359,'AH Data Pivot'!$G$3:$G$1297)-Z359</f>
        <v>0</v>
      </c>
      <c r="AE359" s="150">
        <f>SUMIF('AH Data Pivot'!$B$3:$B$1297,'Mix Substation Location Summary'!$B359,'AH Data Pivot'!$H$3:$H$1297)</f>
        <v>310198.45000000007</v>
      </c>
      <c r="AF359" s="186">
        <f>SUMIF('AH Data Pivot'!$B$3:$B$1297,'Mix Substation Location Summary'!$B359,'AH Data Pivot'!$H$3:$H$1297)-AE359</f>
        <v>0</v>
      </c>
      <c r="AI359" s="120" t="str">
        <f t="shared" si="71"/>
        <v/>
      </c>
      <c r="AJ359" s="119">
        <f t="shared" si="72"/>
        <v>1</v>
      </c>
      <c r="AL359" s="20">
        <f t="shared" si="73"/>
        <v>5168</v>
      </c>
      <c r="AM359" s="20" t="e">
        <f>VLOOKUP(AL359,'TS by Location'!R:R,1,FALSE)</f>
        <v>#N/A</v>
      </c>
      <c r="AN359" s="20">
        <f>VLOOKUP(AL359,'DS by Location'!Q:Q,1,FALSE)</f>
        <v>5168</v>
      </c>
      <c r="AO359" s="20">
        <f>+VLOOKUP(AL359,'AH Data Pivot'!$B:$B,1,)</f>
        <v>5168</v>
      </c>
    </row>
    <row r="360" spans="2:41" x14ac:dyDescent="0.25">
      <c r="B360" s="171">
        <v>5169</v>
      </c>
      <c r="C360" s="171" t="str">
        <f t="shared" si="74"/>
        <v/>
      </c>
      <c r="F360" s="149">
        <f>SUMIF('AH Data Pivot'!$B$3:$B$1297,'Mix Substation Location Summary'!$B360,'AH Data Pivot'!$C$3:$C$1297)</f>
        <v>0</v>
      </c>
      <c r="G360" s="155">
        <f>SUMIF('AH Data Pivot'!$B$3:$B$1297,'Mix Substation Location Summary'!$B360,'AH Data Pivot'!$C$3:$C$1297)-F360</f>
        <v>0</v>
      </c>
      <c r="K360" s="149">
        <f>SUMIF('AH Data Pivot'!$B$3:$B$1297,'Mix Substation Location Summary'!$B360,'AH Data Pivot'!$D$3:$D$1297)</f>
        <v>0</v>
      </c>
      <c r="L360" s="197">
        <f>SUMIF('AH Data Pivot'!$B$3:$B$1297,'Mix Substation Location Summary'!$B360,'AH Data Pivot'!$D$3:$D$1297)-K360</f>
        <v>0</v>
      </c>
      <c r="P360" s="150">
        <f>SUMIF('AH Data Pivot'!$B$3:$B$1297,'Mix Substation Location Summary'!$B360,'AH Data Pivot'!$E$3:$E$1297)</f>
        <v>0</v>
      </c>
      <c r="Q360" s="195">
        <f>SUMIF('AH Data Pivot'!$B$3:$B$1297,'Mix Substation Location Summary'!$B360,'AH Data Pivot'!$E$3:$E$1297)-P360</f>
        <v>0</v>
      </c>
      <c r="U360" s="150">
        <f>SUMIF('AH Data Pivot'!$B$3:$B$1297,'Mix Substation Location Summary'!$B360,'AH Data Pivot'!$F$3:$F$1297)</f>
        <v>0</v>
      </c>
      <c r="V360" s="186">
        <f>SUMIF('AH Data Pivot'!$B$3:$B$1297,'Mix Substation Location Summary'!$B360,'AH Data Pivot'!$F$3:$F$1297)-U360</f>
        <v>0</v>
      </c>
      <c r="W360" s="171"/>
      <c r="Z360" s="150">
        <f>SUMIF('AH Data Pivot'!$B$3:$B$1297,'Mix Substation Location Summary'!$B360,'AH Data Pivot'!$G$3:$G$1297)</f>
        <v>6085.49</v>
      </c>
      <c r="AA360" s="155">
        <f>SUMIF('AH Data Pivot'!$B$3:$B$1297,'Mix Substation Location Summary'!$B360,'AH Data Pivot'!$G$3:$G$1297)-Z360</f>
        <v>0</v>
      </c>
      <c r="AE360" s="150">
        <f>SUMIF('AH Data Pivot'!$B$3:$B$1297,'Mix Substation Location Summary'!$B360,'AH Data Pivot'!$H$3:$H$1297)</f>
        <v>31.37</v>
      </c>
      <c r="AF360" s="186">
        <f>SUMIF('AH Data Pivot'!$B$3:$B$1297,'Mix Substation Location Summary'!$B360,'AH Data Pivot'!$H$3:$H$1297)-AE360</f>
        <v>0</v>
      </c>
      <c r="AI360" s="120" t="str">
        <f t="shared" si="71"/>
        <v/>
      </c>
      <c r="AJ360" s="119">
        <f t="shared" si="72"/>
        <v>1</v>
      </c>
      <c r="AL360" s="20">
        <f t="shared" si="73"/>
        <v>5169</v>
      </c>
      <c r="AM360" s="20" t="e">
        <f>VLOOKUP(AL360,'TS by Location'!R:R,1,FALSE)</f>
        <v>#N/A</v>
      </c>
      <c r="AN360" s="20">
        <f>VLOOKUP(AL360,'DS by Location'!Q:Q,1,FALSE)</f>
        <v>5169</v>
      </c>
      <c r="AO360" s="20">
        <f>+VLOOKUP(AL360,'AH Data Pivot'!$B:$B,1,)</f>
        <v>5169</v>
      </c>
    </row>
    <row r="361" spans="2:41" x14ac:dyDescent="0.25">
      <c r="B361" s="171">
        <v>5170</v>
      </c>
      <c r="C361" s="171" t="str">
        <f t="shared" si="74"/>
        <v/>
      </c>
      <c r="F361" s="149">
        <f>SUMIF('AH Data Pivot'!$B$3:$B$1297,'Mix Substation Location Summary'!$B361,'AH Data Pivot'!$C$3:$C$1297)</f>
        <v>0</v>
      </c>
      <c r="G361" s="155">
        <f>SUMIF('AH Data Pivot'!$B$3:$B$1297,'Mix Substation Location Summary'!$B361,'AH Data Pivot'!$C$3:$C$1297)-F361</f>
        <v>0</v>
      </c>
      <c r="K361" s="149">
        <f>SUMIF('AH Data Pivot'!$B$3:$B$1297,'Mix Substation Location Summary'!$B361,'AH Data Pivot'!$D$3:$D$1297)</f>
        <v>0</v>
      </c>
      <c r="L361" s="197">
        <f>SUMIF('AH Data Pivot'!$B$3:$B$1297,'Mix Substation Location Summary'!$B361,'AH Data Pivot'!$D$3:$D$1297)-K361</f>
        <v>0</v>
      </c>
      <c r="P361" s="150">
        <f>SUMIF('AH Data Pivot'!$B$3:$B$1297,'Mix Substation Location Summary'!$B361,'AH Data Pivot'!$E$3:$E$1297)</f>
        <v>17367.39</v>
      </c>
      <c r="Q361" s="195">
        <f>SUMIF('AH Data Pivot'!$B$3:$B$1297,'Mix Substation Location Summary'!$B361,'AH Data Pivot'!$E$3:$E$1297)-P361</f>
        <v>0</v>
      </c>
      <c r="U361" s="150">
        <f>SUMIF('AH Data Pivot'!$B$3:$B$1297,'Mix Substation Location Summary'!$B361,'AH Data Pivot'!$F$3:$F$1297)</f>
        <v>16468.7</v>
      </c>
      <c r="V361" s="186">
        <f>SUMIF('AH Data Pivot'!$B$3:$B$1297,'Mix Substation Location Summary'!$B361,'AH Data Pivot'!$F$3:$F$1297)-U361</f>
        <v>0</v>
      </c>
      <c r="W361" s="171"/>
      <c r="Z361" s="150">
        <f>SUMIF('AH Data Pivot'!$B$3:$B$1297,'Mix Substation Location Summary'!$B361,'AH Data Pivot'!$G$3:$G$1297)</f>
        <v>238821.18000000002</v>
      </c>
      <c r="AA361" s="155">
        <f>SUMIF('AH Data Pivot'!$B$3:$B$1297,'Mix Substation Location Summary'!$B361,'AH Data Pivot'!$G$3:$G$1297)-Z361</f>
        <v>0</v>
      </c>
      <c r="AE361" s="150">
        <f>SUMIF('AH Data Pivot'!$B$3:$B$1297,'Mix Substation Location Summary'!$B361,'AH Data Pivot'!$H$3:$H$1297)</f>
        <v>3828964.9800000009</v>
      </c>
      <c r="AF361" s="186">
        <f>SUMIF('AH Data Pivot'!$B$3:$B$1297,'Mix Substation Location Summary'!$B361,'AH Data Pivot'!$H$3:$H$1297)-AE361</f>
        <v>0</v>
      </c>
      <c r="AI361" s="120">
        <f t="shared" si="71"/>
        <v>1</v>
      </c>
      <c r="AJ361" s="119">
        <f t="shared" si="72"/>
        <v>1</v>
      </c>
      <c r="AL361" s="20">
        <f t="shared" si="73"/>
        <v>5170</v>
      </c>
      <c r="AM361" s="20">
        <f>VLOOKUP(AL361,'TS by Location'!R:R,1,FALSE)</f>
        <v>5170</v>
      </c>
      <c r="AN361" s="20">
        <f>VLOOKUP(AL361,'DS by Location'!Q:Q,1,FALSE)</f>
        <v>5170</v>
      </c>
      <c r="AO361" s="20">
        <f>+VLOOKUP(AL361,'AH Data Pivot'!$B:$B,1,)</f>
        <v>5170</v>
      </c>
    </row>
    <row r="362" spans="2:41" x14ac:dyDescent="0.25">
      <c r="B362" s="171">
        <v>5171</v>
      </c>
      <c r="C362" s="171" t="str">
        <f t="shared" si="74"/>
        <v/>
      </c>
      <c r="F362" s="149">
        <f>SUMIF('AH Data Pivot'!$B$3:$B$1297,'Mix Substation Location Summary'!$B362,'AH Data Pivot'!$C$3:$C$1297)</f>
        <v>0</v>
      </c>
      <c r="G362" s="155">
        <f>SUMIF('AH Data Pivot'!$B$3:$B$1297,'Mix Substation Location Summary'!$B362,'AH Data Pivot'!$C$3:$C$1297)-F362</f>
        <v>0</v>
      </c>
      <c r="K362" s="149">
        <f>SUMIF('AH Data Pivot'!$B$3:$B$1297,'Mix Substation Location Summary'!$B362,'AH Data Pivot'!$D$3:$D$1297)</f>
        <v>0</v>
      </c>
      <c r="L362" s="197">
        <f>SUMIF('AH Data Pivot'!$B$3:$B$1297,'Mix Substation Location Summary'!$B362,'AH Data Pivot'!$D$3:$D$1297)-K362</f>
        <v>0</v>
      </c>
      <c r="P362" s="150">
        <f>SUMIF('AH Data Pivot'!$B$3:$B$1297,'Mix Substation Location Summary'!$B362,'AH Data Pivot'!$E$3:$E$1297)</f>
        <v>0</v>
      </c>
      <c r="Q362" s="195">
        <f>SUMIF('AH Data Pivot'!$B$3:$B$1297,'Mix Substation Location Summary'!$B362,'AH Data Pivot'!$E$3:$E$1297)-P362</f>
        <v>0</v>
      </c>
      <c r="U362" s="150">
        <f>SUMIF('AH Data Pivot'!$B$3:$B$1297,'Mix Substation Location Summary'!$B362,'AH Data Pivot'!$F$3:$F$1297)</f>
        <v>11331.11</v>
      </c>
      <c r="V362" s="186">
        <f>SUMIF('AH Data Pivot'!$B$3:$B$1297,'Mix Substation Location Summary'!$B362,'AH Data Pivot'!$F$3:$F$1297)-U362</f>
        <v>0</v>
      </c>
      <c r="W362" s="171"/>
      <c r="Z362" s="150">
        <f>SUMIF('AH Data Pivot'!$B$3:$B$1297,'Mix Substation Location Summary'!$B362,'AH Data Pivot'!$G$3:$G$1297)</f>
        <v>402627.62</v>
      </c>
      <c r="AA362" s="155">
        <f>SUMIF('AH Data Pivot'!$B$3:$B$1297,'Mix Substation Location Summary'!$B362,'AH Data Pivot'!$G$3:$G$1297)-Z362</f>
        <v>0</v>
      </c>
      <c r="AE362" s="150">
        <f>SUMIF('AH Data Pivot'!$B$3:$B$1297,'Mix Substation Location Summary'!$B362,'AH Data Pivot'!$H$3:$H$1297)</f>
        <v>6570479.3699999982</v>
      </c>
      <c r="AF362" s="186">
        <f>SUMIF('AH Data Pivot'!$B$3:$B$1297,'Mix Substation Location Summary'!$B362,'AH Data Pivot'!$H$3:$H$1297)-AE362</f>
        <v>0</v>
      </c>
      <c r="AI362" s="120" t="str">
        <f t="shared" si="71"/>
        <v/>
      </c>
      <c r="AJ362" s="119">
        <f t="shared" si="72"/>
        <v>1</v>
      </c>
      <c r="AL362" s="20">
        <f t="shared" si="73"/>
        <v>5171</v>
      </c>
      <c r="AM362" s="20" t="e">
        <f>VLOOKUP(AL362,'TS by Location'!R:R,1,FALSE)</f>
        <v>#N/A</v>
      </c>
      <c r="AN362" s="20">
        <f>VLOOKUP(AL362,'DS by Location'!Q:Q,1,FALSE)</f>
        <v>5171</v>
      </c>
      <c r="AO362" s="20">
        <f>+VLOOKUP(AL362,'AH Data Pivot'!$B:$B,1,)</f>
        <v>5171</v>
      </c>
    </row>
    <row r="363" spans="2:41" x14ac:dyDescent="0.25">
      <c r="B363" s="171">
        <v>5172</v>
      </c>
      <c r="C363" s="171" t="str">
        <f t="shared" si="74"/>
        <v/>
      </c>
      <c r="F363" s="149">
        <f>SUMIF('AH Data Pivot'!$B$3:$B$1297,'Mix Substation Location Summary'!$B363,'AH Data Pivot'!$C$3:$C$1297)</f>
        <v>0</v>
      </c>
      <c r="G363" s="155">
        <f>SUMIF('AH Data Pivot'!$B$3:$B$1297,'Mix Substation Location Summary'!$B363,'AH Data Pivot'!$C$3:$C$1297)-F363</f>
        <v>0</v>
      </c>
      <c r="K363" s="149">
        <f>SUMIF('AH Data Pivot'!$B$3:$B$1297,'Mix Substation Location Summary'!$B363,'AH Data Pivot'!$D$3:$D$1297)</f>
        <v>0</v>
      </c>
      <c r="L363" s="197">
        <f>SUMIF('AH Data Pivot'!$B$3:$B$1297,'Mix Substation Location Summary'!$B363,'AH Data Pivot'!$D$3:$D$1297)-K363</f>
        <v>0</v>
      </c>
      <c r="P363" s="150">
        <f>SUMIF('AH Data Pivot'!$B$3:$B$1297,'Mix Substation Location Summary'!$B363,'AH Data Pivot'!$E$3:$E$1297)</f>
        <v>0</v>
      </c>
      <c r="Q363" s="195">
        <f>SUMIF('AH Data Pivot'!$B$3:$B$1297,'Mix Substation Location Summary'!$B363,'AH Data Pivot'!$E$3:$E$1297)-P363</f>
        <v>0</v>
      </c>
      <c r="U363" s="150">
        <f>SUMIF('AH Data Pivot'!$B$3:$B$1297,'Mix Substation Location Summary'!$B363,'AH Data Pivot'!$F$3:$F$1297)</f>
        <v>0</v>
      </c>
      <c r="V363" s="186">
        <f>SUMIF('AH Data Pivot'!$B$3:$B$1297,'Mix Substation Location Summary'!$B363,'AH Data Pivot'!$F$3:$F$1297)-U363</f>
        <v>0</v>
      </c>
      <c r="W363" s="171"/>
      <c r="Z363" s="150">
        <f>SUMIF('AH Data Pivot'!$B$3:$B$1297,'Mix Substation Location Summary'!$B363,'AH Data Pivot'!$G$3:$G$1297)</f>
        <v>43094.42</v>
      </c>
      <c r="AA363" s="155">
        <f>SUMIF('AH Data Pivot'!$B$3:$B$1297,'Mix Substation Location Summary'!$B363,'AH Data Pivot'!$G$3:$G$1297)-Z363</f>
        <v>0</v>
      </c>
      <c r="AE363" s="150">
        <f>SUMIF('AH Data Pivot'!$B$3:$B$1297,'Mix Substation Location Summary'!$B363,'AH Data Pivot'!$H$3:$H$1297)</f>
        <v>918734.25</v>
      </c>
      <c r="AF363" s="186">
        <f>SUMIF('AH Data Pivot'!$B$3:$B$1297,'Mix Substation Location Summary'!$B363,'AH Data Pivot'!$H$3:$H$1297)-AE363</f>
        <v>0</v>
      </c>
      <c r="AI363" s="120" t="str">
        <f t="shared" si="71"/>
        <v/>
      </c>
      <c r="AJ363" s="119">
        <f t="shared" si="72"/>
        <v>1</v>
      </c>
      <c r="AL363" s="20">
        <f t="shared" si="73"/>
        <v>5172</v>
      </c>
      <c r="AM363" s="20" t="e">
        <f>VLOOKUP(AL363,'TS by Location'!R:R,1,FALSE)</f>
        <v>#N/A</v>
      </c>
      <c r="AN363" s="20">
        <f>VLOOKUP(AL363,'DS by Location'!Q:Q,1,FALSE)</f>
        <v>5172</v>
      </c>
      <c r="AO363" s="20">
        <f>+VLOOKUP(AL363,'AH Data Pivot'!$B:$B,1,)</f>
        <v>5172</v>
      </c>
    </row>
    <row r="364" spans="2:41" x14ac:dyDescent="0.25">
      <c r="B364" s="171">
        <v>5173</v>
      </c>
      <c r="C364" s="171" t="str">
        <f t="shared" si="74"/>
        <v/>
      </c>
      <c r="F364" s="149">
        <f>SUMIF('AH Data Pivot'!$B$3:$B$1297,'Mix Substation Location Summary'!$B364,'AH Data Pivot'!$C$3:$C$1297)</f>
        <v>0</v>
      </c>
      <c r="G364" s="155">
        <f>SUMIF('AH Data Pivot'!$B$3:$B$1297,'Mix Substation Location Summary'!$B364,'AH Data Pivot'!$C$3:$C$1297)-F364</f>
        <v>0</v>
      </c>
      <c r="K364" s="149">
        <f>SUMIF('AH Data Pivot'!$B$3:$B$1297,'Mix Substation Location Summary'!$B364,'AH Data Pivot'!$D$3:$D$1297)</f>
        <v>0</v>
      </c>
      <c r="L364" s="197">
        <f>SUMIF('AH Data Pivot'!$B$3:$B$1297,'Mix Substation Location Summary'!$B364,'AH Data Pivot'!$D$3:$D$1297)-K364</f>
        <v>0</v>
      </c>
      <c r="P364" s="150">
        <f>SUMIF('AH Data Pivot'!$B$3:$B$1297,'Mix Substation Location Summary'!$B364,'AH Data Pivot'!$E$3:$E$1297)</f>
        <v>0</v>
      </c>
      <c r="Q364" s="195">
        <f>SUMIF('AH Data Pivot'!$B$3:$B$1297,'Mix Substation Location Summary'!$B364,'AH Data Pivot'!$E$3:$E$1297)-P364</f>
        <v>0</v>
      </c>
      <c r="U364" s="150">
        <f>SUMIF('AH Data Pivot'!$B$3:$B$1297,'Mix Substation Location Summary'!$B364,'AH Data Pivot'!$F$3:$F$1297)</f>
        <v>21259.49</v>
      </c>
      <c r="V364" s="186">
        <f>SUMIF('AH Data Pivot'!$B$3:$B$1297,'Mix Substation Location Summary'!$B364,'AH Data Pivot'!$F$3:$F$1297)-U364</f>
        <v>0</v>
      </c>
      <c r="W364" s="171"/>
      <c r="Z364" s="150">
        <f>SUMIF('AH Data Pivot'!$B$3:$B$1297,'Mix Substation Location Summary'!$B364,'AH Data Pivot'!$G$3:$G$1297)</f>
        <v>54419.530000000006</v>
      </c>
      <c r="AA364" s="155">
        <f>SUMIF('AH Data Pivot'!$B$3:$B$1297,'Mix Substation Location Summary'!$B364,'AH Data Pivot'!$G$3:$G$1297)-Z364</f>
        <v>0</v>
      </c>
      <c r="AE364" s="150">
        <f>SUMIF('AH Data Pivot'!$B$3:$B$1297,'Mix Substation Location Summary'!$B364,'AH Data Pivot'!$H$3:$H$1297)</f>
        <v>911749.05999999994</v>
      </c>
      <c r="AF364" s="186">
        <f>SUMIF('AH Data Pivot'!$B$3:$B$1297,'Mix Substation Location Summary'!$B364,'AH Data Pivot'!$H$3:$H$1297)-AE364</f>
        <v>0</v>
      </c>
      <c r="AI364" s="120" t="str">
        <f t="shared" si="71"/>
        <v/>
      </c>
      <c r="AJ364" s="119">
        <f t="shared" si="72"/>
        <v>1</v>
      </c>
      <c r="AL364" s="20">
        <f t="shared" si="73"/>
        <v>5173</v>
      </c>
      <c r="AM364" s="20" t="e">
        <f>VLOOKUP(AL364,'TS by Location'!R:R,1,FALSE)</f>
        <v>#N/A</v>
      </c>
      <c r="AN364" s="20">
        <f>VLOOKUP(AL364,'DS by Location'!Q:Q,1,FALSE)</f>
        <v>5173</v>
      </c>
      <c r="AO364" s="20">
        <f>+VLOOKUP(AL364,'AH Data Pivot'!$B:$B,1,)</f>
        <v>5173</v>
      </c>
    </row>
    <row r="365" spans="2:41" x14ac:dyDescent="0.25">
      <c r="B365" s="171">
        <v>5175</v>
      </c>
      <c r="C365" s="171" t="str">
        <f t="shared" si="74"/>
        <v/>
      </c>
      <c r="F365" s="149">
        <f>SUMIF('AH Data Pivot'!$B$3:$B$1297,'Mix Substation Location Summary'!$B365,'AH Data Pivot'!$C$3:$C$1297)</f>
        <v>0</v>
      </c>
      <c r="G365" s="155">
        <f>SUMIF('AH Data Pivot'!$B$3:$B$1297,'Mix Substation Location Summary'!$B365,'AH Data Pivot'!$C$3:$C$1297)-F365</f>
        <v>0</v>
      </c>
      <c r="K365" s="149">
        <f>SUMIF('AH Data Pivot'!$B$3:$B$1297,'Mix Substation Location Summary'!$B365,'AH Data Pivot'!$D$3:$D$1297)</f>
        <v>0</v>
      </c>
      <c r="L365" s="197">
        <f>SUMIF('AH Data Pivot'!$B$3:$B$1297,'Mix Substation Location Summary'!$B365,'AH Data Pivot'!$D$3:$D$1297)-K365</f>
        <v>0</v>
      </c>
      <c r="P365" s="150">
        <f>SUMIF('AH Data Pivot'!$B$3:$B$1297,'Mix Substation Location Summary'!$B365,'AH Data Pivot'!$E$3:$E$1297)</f>
        <v>0</v>
      </c>
      <c r="Q365" s="195">
        <f>SUMIF('AH Data Pivot'!$B$3:$B$1297,'Mix Substation Location Summary'!$B365,'AH Data Pivot'!$E$3:$E$1297)-P365</f>
        <v>0</v>
      </c>
      <c r="U365" s="150">
        <f>SUMIF('AH Data Pivot'!$B$3:$B$1297,'Mix Substation Location Summary'!$B365,'AH Data Pivot'!$F$3:$F$1297)</f>
        <v>52686.68</v>
      </c>
      <c r="V365" s="186">
        <f>SUMIF('AH Data Pivot'!$B$3:$B$1297,'Mix Substation Location Summary'!$B365,'AH Data Pivot'!$F$3:$F$1297)-U365</f>
        <v>0</v>
      </c>
      <c r="W365" s="171"/>
      <c r="Z365" s="150">
        <f>SUMIF('AH Data Pivot'!$B$3:$B$1297,'Mix Substation Location Summary'!$B365,'AH Data Pivot'!$G$3:$G$1297)</f>
        <v>200913.75000000003</v>
      </c>
      <c r="AA365" s="155">
        <f>SUMIF('AH Data Pivot'!$B$3:$B$1297,'Mix Substation Location Summary'!$B365,'AH Data Pivot'!$G$3:$G$1297)-Z365</f>
        <v>0</v>
      </c>
      <c r="AE365" s="150">
        <f>SUMIF('AH Data Pivot'!$B$3:$B$1297,'Mix Substation Location Summary'!$B365,'AH Data Pivot'!$H$3:$H$1297)</f>
        <v>4715859.01</v>
      </c>
      <c r="AF365" s="186">
        <f>SUMIF('AH Data Pivot'!$B$3:$B$1297,'Mix Substation Location Summary'!$B365,'AH Data Pivot'!$H$3:$H$1297)-AE365</f>
        <v>0</v>
      </c>
      <c r="AI365" s="120" t="str">
        <f t="shared" si="71"/>
        <v/>
      </c>
      <c r="AJ365" s="119">
        <f t="shared" si="72"/>
        <v>1</v>
      </c>
      <c r="AL365" s="20">
        <f t="shared" si="73"/>
        <v>5175</v>
      </c>
      <c r="AM365" s="20" t="e">
        <f>VLOOKUP(AL365,'TS by Location'!R:R,1,FALSE)</f>
        <v>#N/A</v>
      </c>
      <c r="AN365" s="20">
        <f>VLOOKUP(AL365,'DS by Location'!Q:Q,1,FALSE)</f>
        <v>5175</v>
      </c>
      <c r="AO365" s="20">
        <f>+VLOOKUP(AL365,'AH Data Pivot'!$B:$B,1,)</f>
        <v>5175</v>
      </c>
    </row>
    <row r="366" spans="2:41" x14ac:dyDescent="0.25">
      <c r="B366" s="171">
        <v>5176</v>
      </c>
      <c r="C366" s="171" t="str">
        <f t="shared" si="74"/>
        <v/>
      </c>
      <c r="F366" s="149">
        <f>SUMIF('AH Data Pivot'!$B$3:$B$1297,'Mix Substation Location Summary'!$B366,'AH Data Pivot'!$C$3:$C$1297)</f>
        <v>0</v>
      </c>
      <c r="G366" s="155">
        <f>SUMIF('AH Data Pivot'!$B$3:$B$1297,'Mix Substation Location Summary'!$B366,'AH Data Pivot'!$C$3:$C$1297)-F366</f>
        <v>0</v>
      </c>
      <c r="K366" s="149">
        <f>SUMIF('AH Data Pivot'!$B$3:$B$1297,'Mix Substation Location Summary'!$B366,'AH Data Pivot'!$D$3:$D$1297)</f>
        <v>0</v>
      </c>
      <c r="L366" s="197">
        <f>SUMIF('AH Data Pivot'!$B$3:$B$1297,'Mix Substation Location Summary'!$B366,'AH Data Pivot'!$D$3:$D$1297)-K366</f>
        <v>0</v>
      </c>
      <c r="P366" s="150">
        <f>SUMIF('AH Data Pivot'!$B$3:$B$1297,'Mix Substation Location Summary'!$B366,'AH Data Pivot'!$E$3:$E$1297)</f>
        <v>22031.759999999998</v>
      </c>
      <c r="Q366" s="195">
        <f>SUMIF('AH Data Pivot'!$B$3:$B$1297,'Mix Substation Location Summary'!$B366,'AH Data Pivot'!$E$3:$E$1297)-P366</f>
        <v>0</v>
      </c>
      <c r="U366" s="150">
        <f>SUMIF('AH Data Pivot'!$B$3:$B$1297,'Mix Substation Location Summary'!$B366,'AH Data Pivot'!$F$3:$F$1297)</f>
        <v>0</v>
      </c>
      <c r="V366" s="186">
        <f>SUMIF('AH Data Pivot'!$B$3:$B$1297,'Mix Substation Location Summary'!$B366,'AH Data Pivot'!$F$3:$F$1297)-U366</f>
        <v>0</v>
      </c>
      <c r="W366" s="171"/>
      <c r="Z366" s="150">
        <f>SUMIF('AH Data Pivot'!$B$3:$B$1297,'Mix Substation Location Summary'!$B366,'AH Data Pivot'!$G$3:$G$1297)</f>
        <v>2028944.0899999999</v>
      </c>
      <c r="AA366" s="155">
        <f>SUMIF('AH Data Pivot'!$B$3:$B$1297,'Mix Substation Location Summary'!$B366,'AH Data Pivot'!$G$3:$G$1297)-Z366</f>
        <v>0</v>
      </c>
      <c r="AE366" s="150">
        <f>SUMIF('AH Data Pivot'!$B$3:$B$1297,'Mix Substation Location Summary'!$B366,'AH Data Pivot'!$H$3:$H$1297)</f>
        <v>11778883.850000009</v>
      </c>
      <c r="AF366" s="186">
        <f>SUMIF('AH Data Pivot'!$B$3:$B$1297,'Mix Substation Location Summary'!$B366,'AH Data Pivot'!$H$3:$H$1297)-AE366</f>
        <v>0</v>
      </c>
      <c r="AI366" s="120">
        <f t="shared" si="71"/>
        <v>1</v>
      </c>
      <c r="AJ366" s="119">
        <f t="shared" si="72"/>
        <v>1</v>
      </c>
      <c r="AL366" s="20">
        <f t="shared" si="73"/>
        <v>5176</v>
      </c>
      <c r="AM366" s="20">
        <f>VLOOKUP(AL366,'TS by Location'!R:R,1,FALSE)</f>
        <v>5176</v>
      </c>
      <c r="AN366" s="20">
        <f>VLOOKUP(AL366,'DS by Location'!Q:Q,1,FALSE)</f>
        <v>5176</v>
      </c>
      <c r="AO366" s="20">
        <f>+VLOOKUP(AL366,'AH Data Pivot'!$B:$B,1,)</f>
        <v>5176</v>
      </c>
    </row>
    <row r="367" spans="2:41" x14ac:dyDescent="0.25">
      <c r="B367" s="171">
        <v>5177</v>
      </c>
      <c r="C367" s="171" t="str">
        <f t="shared" si="74"/>
        <v/>
      </c>
      <c r="F367" s="149">
        <f>SUMIF('AH Data Pivot'!$B$3:$B$1297,'Mix Substation Location Summary'!$B367,'AH Data Pivot'!$C$3:$C$1297)</f>
        <v>0</v>
      </c>
      <c r="G367" s="155">
        <f>SUMIF('AH Data Pivot'!$B$3:$B$1297,'Mix Substation Location Summary'!$B367,'AH Data Pivot'!$C$3:$C$1297)-F367</f>
        <v>0</v>
      </c>
      <c r="K367" s="149">
        <f>SUMIF('AH Data Pivot'!$B$3:$B$1297,'Mix Substation Location Summary'!$B367,'AH Data Pivot'!$D$3:$D$1297)</f>
        <v>0</v>
      </c>
      <c r="L367" s="197">
        <f>SUMIF('AH Data Pivot'!$B$3:$B$1297,'Mix Substation Location Summary'!$B367,'AH Data Pivot'!$D$3:$D$1297)-K367</f>
        <v>0</v>
      </c>
      <c r="P367" s="150">
        <f>SUMIF('AH Data Pivot'!$B$3:$B$1297,'Mix Substation Location Summary'!$B367,'AH Data Pivot'!$E$3:$E$1297)</f>
        <v>0</v>
      </c>
      <c r="Q367" s="195">
        <f>SUMIF('AH Data Pivot'!$B$3:$B$1297,'Mix Substation Location Summary'!$B367,'AH Data Pivot'!$E$3:$E$1297)-P367</f>
        <v>0</v>
      </c>
      <c r="U367" s="150">
        <f>SUMIF('AH Data Pivot'!$B$3:$B$1297,'Mix Substation Location Summary'!$B367,'AH Data Pivot'!$F$3:$F$1297)</f>
        <v>0</v>
      </c>
      <c r="V367" s="186">
        <f>SUMIF('AH Data Pivot'!$B$3:$B$1297,'Mix Substation Location Summary'!$B367,'AH Data Pivot'!$F$3:$F$1297)-U367</f>
        <v>0</v>
      </c>
      <c r="W367" s="171"/>
      <c r="Z367" s="150">
        <f>SUMIF('AH Data Pivot'!$B$3:$B$1297,'Mix Substation Location Summary'!$B367,'AH Data Pivot'!$G$3:$G$1297)</f>
        <v>0</v>
      </c>
      <c r="AA367" s="155">
        <f>SUMIF('AH Data Pivot'!$B$3:$B$1297,'Mix Substation Location Summary'!$B367,'AH Data Pivot'!$G$3:$G$1297)-Z367</f>
        <v>0</v>
      </c>
      <c r="AE367" s="150">
        <f>SUMIF('AH Data Pivot'!$B$3:$B$1297,'Mix Substation Location Summary'!$B367,'AH Data Pivot'!$H$3:$H$1297)</f>
        <v>95333.14</v>
      </c>
      <c r="AF367" s="186">
        <f>SUMIF('AH Data Pivot'!$B$3:$B$1297,'Mix Substation Location Summary'!$B367,'AH Data Pivot'!$H$3:$H$1297)-AE367</f>
        <v>0</v>
      </c>
      <c r="AI367" s="120" t="str">
        <f t="shared" si="71"/>
        <v/>
      </c>
      <c r="AJ367" s="119">
        <f t="shared" si="72"/>
        <v>1</v>
      </c>
      <c r="AL367" s="20">
        <f t="shared" si="73"/>
        <v>5177</v>
      </c>
      <c r="AM367" s="20" t="e">
        <f>VLOOKUP(AL367,'TS by Location'!R:R,1,FALSE)</f>
        <v>#N/A</v>
      </c>
      <c r="AN367" s="20">
        <f>VLOOKUP(AL367,'DS by Location'!Q:Q,1,FALSE)</f>
        <v>5177</v>
      </c>
      <c r="AO367" s="20">
        <f>+VLOOKUP(AL367,'AH Data Pivot'!$B:$B,1,)</f>
        <v>5177</v>
      </c>
    </row>
    <row r="368" spans="2:41" x14ac:dyDescent="0.25">
      <c r="B368" s="171">
        <v>5178</v>
      </c>
      <c r="C368" s="171" t="str">
        <f t="shared" si="74"/>
        <v/>
      </c>
      <c r="F368" s="149">
        <f>SUMIF('AH Data Pivot'!$B$3:$B$1297,'Mix Substation Location Summary'!$B368,'AH Data Pivot'!$C$3:$C$1297)</f>
        <v>3995.44</v>
      </c>
      <c r="G368" s="155">
        <f>SUMIF('AH Data Pivot'!$B$3:$B$1297,'Mix Substation Location Summary'!$B368,'AH Data Pivot'!$C$3:$C$1297)-F368</f>
        <v>0</v>
      </c>
      <c r="K368" s="149">
        <f>SUMIF('AH Data Pivot'!$B$3:$B$1297,'Mix Substation Location Summary'!$B368,'AH Data Pivot'!$D$3:$D$1297)</f>
        <v>0</v>
      </c>
      <c r="L368" s="197">
        <f>SUMIF('AH Data Pivot'!$B$3:$B$1297,'Mix Substation Location Summary'!$B368,'AH Data Pivot'!$D$3:$D$1297)-K368</f>
        <v>0</v>
      </c>
      <c r="P368" s="150">
        <f>SUMIF('AH Data Pivot'!$B$3:$B$1297,'Mix Substation Location Summary'!$B368,'AH Data Pivot'!$E$3:$E$1297)</f>
        <v>0</v>
      </c>
      <c r="Q368" s="195">
        <f>SUMIF('AH Data Pivot'!$B$3:$B$1297,'Mix Substation Location Summary'!$B368,'AH Data Pivot'!$E$3:$E$1297)-P368</f>
        <v>0</v>
      </c>
      <c r="U368" s="150">
        <f>SUMIF('AH Data Pivot'!$B$3:$B$1297,'Mix Substation Location Summary'!$B368,'AH Data Pivot'!$F$3:$F$1297)</f>
        <v>0</v>
      </c>
      <c r="V368" s="186">
        <f>SUMIF('AH Data Pivot'!$B$3:$B$1297,'Mix Substation Location Summary'!$B368,'AH Data Pivot'!$F$3:$F$1297)-U368</f>
        <v>0</v>
      </c>
      <c r="W368" s="171"/>
      <c r="Z368" s="150">
        <f>SUMIF('AH Data Pivot'!$B$3:$B$1297,'Mix Substation Location Summary'!$B368,'AH Data Pivot'!$G$3:$G$1297)</f>
        <v>0</v>
      </c>
      <c r="AA368" s="155">
        <f>SUMIF('AH Data Pivot'!$B$3:$B$1297,'Mix Substation Location Summary'!$B368,'AH Data Pivot'!$G$3:$G$1297)-Z368</f>
        <v>0</v>
      </c>
      <c r="AE368" s="150">
        <f>SUMIF('AH Data Pivot'!$B$3:$B$1297,'Mix Substation Location Summary'!$B368,'AH Data Pivot'!$H$3:$H$1297)</f>
        <v>25215.22</v>
      </c>
      <c r="AF368" s="186">
        <f>SUMIF('AH Data Pivot'!$B$3:$B$1297,'Mix Substation Location Summary'!$B368,'AH Data Pivot'!$H$3:$H$1297)-AE368</f>
        <v>0</v>
      </c>
      <c r="AI368" s="120">
        <f t="shared" si="71"/>
        <v>1</v>
      </c>
      <c r="AJ368" s="119">
        <f t="shared" si="72"/>
        <v>1</v>
      </c>
      <c r="AL368" s="20">
        <f t="shared" si="73"/>
        <v>5178</v>
      </c>
      <c r="AM368" s="20">
        <f>VLOOKUP(AL368,'TS by Location'!R:R,1,FALSE)</f>
        <v>5178</v>
      </c>
      <c r="AN368" s="20">
        <f>VLOOKUP(AL368,'DS by Location'!Q:Q,1,FALSE)</f>
        <v>5178</v>
      </c>
      <c r="AO368" s="20">
        <f>+VLOOKUP(AL368,'AH Data Pivot'!$B:$B,1,)</f>
        <v>5178</v>
      </c>
    </row>
    <row r="369" spans="2:41" x14ac:dyDescent="0.25">
      <c r="B369" s="171">
        <v>5179</v>
      </c>
      <c r="C369" s="171" t="str">
        <f t="shared" si="74"/>
        <v/>
      </c>
      <c r="F369" s="149">
        <f>SUMIF('AH Data Pivot'!$B$3:$B$1297,'Mix Substation Location Summary'!$B369,'AH Data Pivot'!$C$3:$C$1297)</f>
        <v>0</v>
      </c>
      <c r="G369" s="155">
        <f>SUMIF('AH Data Pivot'!$B$3:$B$1297,'Mix Substation Location Summary'!$B369,'AH Data Pivot'!$C$3:$C$1297)-F369</f>
        <v>0</v>
      </c>
      <c r="K369" s="149">
        <f>SUMIF('AH Data Pivot'!$B$3:$B$1297,'Mix Substation Location Summary'!$B369,'AH Data Pivot'!$D$3:$D$1297)</f>
        <v>11111.550000000001</v>
      </c>
      <c r="L369" s="197">
        <f>SUMIF('AH Data Pivot'!$B$3:$B$1297,'Mix Substation Location Summary'!$B369,'AH Data Pivot'!$D$3:$D$1297)-K369</f>
        <v>0</v>
      </c>
      <c r="P369" s="150">
        <f>SUMIF('AH Data Pivot'!$B$3:$B$1297,'Mix Substation Location Summary'!$B369,'AH Data Pivot'!$E$3:$E$1297)</f>
        <v>0</v>
      </c>
      <c r="Q369" s="195">
        <f>SUMIF('AH Data Pivot'!$B$3:$B$1297,'Mix Substation Location Summary'!$B369,'AH Data Pivot'!$E$3:$E$1297)-P369</f>
        <v>0</v>
      </c>
      <c r="U369" s="150">
        <f>SUMIF('AH Data Pivot'!$B$3:$B$1297,'Mix Substation Location Summary'!$B369,'AH Data Pivot'!$F$3:$F$1297)</f>
        <v>20819</v>
      </c>
      <c r="V369" s="186">
        <f>SUMIF('AH Data Pivot'!$B$3:$B$1297,'Mix Substation Location Summary'!$B369,'AH Data Pivot'!$F$3:$F$1297)-U369</f>
        <v>0</v>
      </c>
      <c r="W369" s="171"/>
      <c r="Z369" s="150">
        <f>SUMIF('AH Data Pivot'!$B$3:$B$1297,'Mix Substation Location Summary'!$B369,'AH Data Pivot'!$G$3:$G$1297)</f>
        <v>300555.32</v>
      </c>
      <c r="AA369" s="155">
        <f>SUMIF('AH Data Pivot'!$B$3:$B$1297,'Mix Substation Location Summary'!$B369,'AH Data Pivot'!$G$3:$G$1297)-Z369</f>
        <v>0</v>
      </c>
      <c r="AE369" s="150">
        <f>SUMIF('AH Data Pivot'!$B$3:$B$1297,'Mix Substation Location Summary'!$B369,'AH Data Pivot'!$H$3:$H$1297)</f>
        <v>9175396.4599999972</v>
      </c>
      <c r="AF369" s="186">
        <f>SUMIF('AH Data Pivot'!$B$3:$B$1297,'Mix Substation Location Summary'!$B369,'AH Data Pivot'!$H$3:$H$1297)-AE369</f>
        <v>0</v>
      </c>
      <c r="AI369" s="120">
        <f t="shared" si="71"/>
        <v>1</v>
      </c>
      <c r="AJ369" s="119">
        <f t="shared" si="72"/>
        <v>1</v>
      </c>
      <c r="AL369" s="20">
        <f t="shared" si="73"/>
        <v>5179</v>
      </c>
      <c r="AM369" s="20">
        <f>VLOOKUP(AL369,'TS by Location'!R:R,1,FALSE)</f>
        <v>5179</v>
      </c>
      <c r="AN369" s="20">
        <f>VLOOKUP(AL369,'DS by Location'!Q:Q,1,FALSE)</f>
        <v>5179</v>
      </c>
      <c r="AO369" s="20">
        <f>+VLOOKUP(AL369,'AH Data Pivot'!$B:$B,1,)</f>
        <v>5179</v>
      </c>
    </row>
    <row r="370" spans="2:41" x14ac:dyDescent="0.25">
      <c r="B370" s="171">
        <v>5180</v>
      </c>
      <c r="C370" s="171" t="str">
        <f t="shared" si="74"/>
        <v/>
      </c>
      <c r="F370" s="149">
        <f>SUMIF('AH Data Pivot'!$B$3:$B$1297,'Mix Substation Location Summary'!$B370,'AH Data Pivot'!$C$3:$C$1297)</f>
        <v>0</v>
      </c>
      <c r="G370" s="155">
        <f>SUMIF('AH Data Pivot'!$B$3:$B$1297,'Mix Substation Location Summary'!$B370,'AH Data Pivot'!$C$3:$C$1297)-F370</f>
        <v>0</v>
      </c>
      <c r="K370" s="149">
        <f>SUMIF('AH Data Pivot'!$B$3:$B$1297,'Mix Substation Location Summary'!$B370,'AH Data Pivot'!$D$3:$D$1297)</f>
        <v>0</v>
      </c>
      <c r="L370" s="197">
        <f>SUMIF('AH Data Pivot'!$B$3:$B$1297,'Mix Substation Location Summary'!$B370,'AH Data Pivot'!$D$3:$D$1297)-K370</f>
        <v>0</v>
      </c>
      <c r="P370" s="150">
        <f>SUMIF('AH Data Pivot'!$B$3:$B$1297,'Mix Substation Location Summary'!$B370,'AH Data Pivot'!$E$3:$E$1297)</f>
        <v>0</v>
      </c>
      <c r="Q370" s="195">
        <f>SUMIF('AH Data Pivot'!$B$3:$B$1297,'Mix Substation Location Summary'!$B370,'AH Data Pivot'!$E$3:$E$1297)-P370</f>
        <v>0</v>
      </c>
      <c r="U370" s="150">
        <f>SUMIF('AH Data Pivot'!$B$3:$B$1297,'Mix Substation Location Summary'!$B370,'AH Data Pivot'!$F$3:$F$1297)</f>
        <v>829.91</v>
      </c>
      <c r="V370" s="186">
        <f>SUMIF('AH Data Pivot'!$B$3:$B$1297,'Mix Substation Location Summary'!$B370,'AH Data Pivot'!$F$3:$F$1297)-U370</f>
        <v>0</v>
      </c>
      <c r="W370" s="171"/>
      <c r="Z370" s="150">
        <f>SUMIF('AH Data Pivot'!$B$3:$B$1297,'Mix Substation Location Summary'!$B370,'AH Data Pivot'!$G$3:$G$1297)</f>
        <v>0</v>
      </c>
      <c r="AA370" s="155">
        <f>SUMIF('AH Data Pivot'!$B$3:$B$1297,'Mix Substation Location Summary'!$B370,'AH Data Pivot'!$G$3:$G$1297)-Z370</f>
        <v>0</v>
      </c>
      <c r="AE370" s="150">
        <f>SUMIF('AH Data Pivot'!$B$3:$B$1297,'Mix Substation Location Summary'!$B370,'AH Data Pivot'!$H$3:$H$1297)</f>
        <v>0</v>
      </c>
      <c r="AF370" s="186">
        <f>SUMIF('AH Data Pivot'!$B$3:$B$1297,'Mix Substation Location Summary'!$B370,'AH Data Pivot'!$H$3:$H$1297)-AE370</f>
        <v>0</v>
      </c>
      <c r="AI370" s="120" t="str">
        <f t="shared" si="71"/>
        <v/>
      </c>
      <c r="AJ370" s="119">
        <f t="shared" si="72"/>
        <v>1</v>
      </c>
      <c r="AL370" s="20">
        <f t="shared" si="73"/>
        <v>5180</v>
      </c>
      <c r="AM370" s="20" t="e">
        <f>VLOOKUP(AL370,'TS by Location'!R:R,1,FALSE)</f>
        <v>#N/A</v>
      </c>
      <c r="AN370" s="20">
        <f>VLOOKUP(AL370,'DS by Location'!Q:Q,1,FALSE)</f>
        <v>5180</v>
      </c>
      <c r="AO370" s="20">
        <f>+VLOOKUP(AL370,'AH Data Pivot'!$B:$B,1,)</f>
        <v>5180</v>
      </c>
    </row>
    <row r="371" spans="2:41" x14ac:dyDescent="0.25">
      <c r="B371" s="171">
        <v>5181</v>
      </c>
      <c r="C371" s="171" t="str">
        <f t="shared" si="74"/>
        <v/>
      </c>
      <c r="F371" s="149">
        <f>SUMIF('AH Data Pivot'!$B$3:$B$1297,'Mix Substation Location Summary'!$B371,'AH Data Pivot'!$C$3:$C$1297)</f>
        <v>0</v>
      </c>
      <c r="G371" s="155">
        <f>SUMIF('AH Data Pivot'!$B$3:$B$1297,'Mix Substation Location Summary'!$B371,'AH Data Pivot'!$C$3:$C$1297)-F371</f>
        <v>0</v>
      </c>
      <c r="K371" s="149">
        <f>SUMIF('AH Data Pivot'!$B$3:$B$1297,'Mix Substation Location Summary'!$B371,'AH Data Pivot'!$D$3:$D$1297)</f>
        <v>0</v>
      </c>
      <c r="L371" s="197">
        <f>SUMIF('AH Data Pivot'!$B$3:$B$1297,'Mix Substation Location Summary'!$B371,'AH Data Pivot'!$D$3:$D$1297)-K371</f>
        <v>0</v>
      </c>
      <c r="P371" s="150">
        <f>SUMIF('AH Data Pivot'!$B$3:$B$1297,'Mix Substation Location Summary'!$B371,'AH Data Pivot'!$E$3:$E$1297)</f>
        <v>0</v>
      </c>
      <c r="Q371" s="195">
        <f>SUMIF('AH Data Pivot'!$B$3:$B$1297,'Mix Substation Location Summary'!$B371,'AH Data Pivot'!$E$3:$E$1297)-P371</f>
        <v>0</v>
      </c>
      <c r="U371" s="150">
        <f>SUMIF('AH Data Pivot'!$B$3:$B$1297,'Mix Substation Location Summary'!$B371,'AH Data Pivot'!$F$3:$F$1297)</f>
        <v>0</v>
      </c>
      <c r="V371" s="186">
        <f>SUMIF('AH Data Pivot'!$B$3:$B$1297,'Mix Substation Location Summary'!$B371,'AH Data Pivot'!$F$3:$F$1297)-U371</f>
        <v>0</v>
      </c>
      <c r="W371" s="171"/>
      <c r="Z371" s="150">
        <f>SUMIF('AH Data Pivot'!$B$3:$B$1297,'Mix Substation Location Summary'!$B371,'AH Data Pivot'!$G$3:$G$1297)</f>
        <v>29887.49</v>
      </c>
      <c r="AA371" s="155">
        <f>SUMIF('AH Data Pivot'!$B$3:$B$1297,'Mix Substation Location Summary'!$B371,'AH Data Pivot'!$G$3:$G$1297)-Z371</f>
        <v>0</v>
      </c>
      <c r="AE371" s="150">
        <f>SUMIF('AH Data Pivot'!$B$3:$B$1297,'Mix Substation Location Summary'!$B371,'AH Data Pivot'!$H$3:$H$1297)</f>
        <v>2032353.3300000003</v>
      </c>
      <c r="AF371" s="186">
        <f>SUMIF('AH Data Pivot'!$B$3:$B$1297,'Mix Substation Location Summary'!$B371,'AH Data Pivot'!$H$3:$H$1297)-AE371</f>
        <v>0</v>
      </c>
      <c r="AI371" s="120" t="str">
        <f t="shared" si="71"/>
        <v/>
      </c>
      <c r="AJ371" s="119">
        <f t="shared" si="72"/>
        <v>1</v>
      </c>
      <c r="AL371" s="20">
        <f t="shared" si="73"/>
        <v>5181</v>
      </c>
      <c r="AM371" s="20" t="e">
        <f>VLOOKUP(AL371,'TS by Location'!R:R,1,FALSE)</f>
        <v>#N/A</v>
      </c>
      <c r="AN371" s="20">
        <f>VLOOKUP(AL371,'DS by Location'!Q:Q,1,FALSE)</f>
        <v>5181</v>
      </c>
      <c r="AO371" s="20">
        <f>+VLOOKUP(AL371,'AH Data Pivot'!$B:$B,1,)</f>
        <v>5181</v>
      </c>
    </row>
    <row r="372" spans="2:41" x14ac:dyDescent="0.25">
      <c r="B372" s="171">
        <v>5182</v>
      </c>
      <c r="C372" s="171" t="str">
        <f t="shared" si="74"/>
        <v/>
      </c>
      <c r="F372" s="149">
        <f>SUMIF('AH Data Pivot'!$B$3:$B$1297,'Mix Substation Location Summary'!$B372,'AH Data Pivot'!$C$3:$C$1297)</f>
        <v>0</v>
      </c>
      <c r="G372" s="155">
        <f>SUMIF('AH Data Pivot'!$B$3:$B$1297,'Mix Substation Location Summary'!$B372,'AH Data Pivot'!$C$3:$C$1297)-F372</f>
        <v>0</v>
      </c>
      <c r="K372" s="149">
        <f>SUMIF('AH Data Pivot'!$B$3:$B$1297,'Mix Substation Location Summary'!$B372,'AH Data Pivot'!$D$3:$D$1297)</f>
        <v>0</v>
      </c>
      <c r="L372" s="197">
        <f>SUMIF('AH Data Pivot'!$B$3:$B$1297,'Mix Substation Location Summary'!$B372,'AH Data Pivot'!$D$3:$D$1297)-K372</f>
        <v>0</v>
      </c>
      <c r="P372" s="150">
        <f>SUMIF('AH Data Pivot'!$B$3:$B$1297,'Mix Substation Location Summary'!$B372,'AH Data Pivot'!$E$3:$E$1297)</f>
        <v>0</v>
      </c>
      <c r="Q372" s="195">
        <f>SUMIF('AH Data Pivot'!$B$3:$B$1297,'Mix Substation Location Summary'!$B372,'AH Data Pivot'!$E$3:$E$1297)-P372</f>
        <v>0</v>
      </c>
      <c r="U372" s="150">
        <f>SUMIF('AH Data Pivot'!$B$3:$B$1297,'Mix Substation Location Summary'!$B372,'AH Data Pivot'!$F$3:$F$1297)</f>
        <v>4274.58</v>
      </c>
      <c r="V372" s="186">
        <f>SUMIF('AH Data Pivot'!$B$3:$B$1297,'Mix Substation Location Summary'!$B372,'AH Data Pivot'!$F$3:$F$1297)-U372</f>
        <v>0</v>
      </c>
      <c r="W372" s="171"/>
      <c r="Z372" s="150">
        <f>SUMIF('AH Data Pivot'!$B$3:$B$1297,'Mix Substation Location Summary'!$B372,'AH Data Pivot'!$G$3:$G$1297)</f>
        <v>28372.080000000002</v>
      </c>
      <c r="AA372" s="155">
        <f>SUMIF('AH Data Pivot'!$B$3:$B$1297,'Mix Substation Location Summary'!$B372,'AH Data Pivot'!$G$3:$G$1297)-Z372</f>
        <v>0</v>
      </c>
      <c r="AE372" s="150">
        <f>SUMIF('AH Data Pivot'!$B$3:$B$1297,'Mix Substation Location Summary'!$B372,'AH Data Pivot'!$H$3:$H$1297)</f>
        <v>2491219.790000001</v>
      </c>
      <c r="AF372" s="186">
        <f>SUMIF('AH Data Pivot'!$B$3:$B$1297,'Mix Substation Location Summary'!$B372,'AH Data Pivot'!$H$3:$H$1297)-AE372</f>
        <v>0</v>
      </c>
      <c r="AI372" s="120" t="str">
        <f t="shared" si="71"/>
        <v/>
      </c>
      <c r="AJ372" s="119">
        <f t="shared" si="72"/>
        <v>1</v>
      </c>
      <c r="AL372" s="20">
        <f t="shared" si="73"/>
        <v>5182</v>
      </c>
      <c r="AM372" s="20" t="e">
        <f>VLOOKUP(AL372,'TS by Location'!R:R,1,FALSE)</f>
        <v>#N/A</v>
      </c>
      <c r="AN372" s="20">
        <f>VLOOKUP(AL372,'DS by Location'!Q:Q,1,FALSE)</f>
        <v>5182</v>
      </c>
      <c r="AO372" s="20">
        <f>+VLOOKUP(AL372,'AH Data Pivot'!$B:$B,1,)</f>
        <v>5182</v>
      </c>
    </row>
    <row r="373" spans="2:41" x14ac:dyDescent="0.25">
      <c r="B373" s="171">
        <v>5184</v>
      </c>
      <c r="C373" s="171" t="str">
        <f t="shared" si="74"/>
        <v/>
      </c>
      <c r="F373" s="149">
        <f>SUMIF('AH Data Pivot'!$B$3:$B$1297,'Mix Substation Location Summary'!$B373,'AH Data Pivot'!$C$3:$C$1297)</f>
        <v>0</v>
      </c>
      <c r="G373" s="155">
        <f>SUMIF('AH Data Pivot'!$B$3:$B$1297,'Mix Substation Location Summary'!$B373,'AH Data Pivot'!$C$3:$C$1297)-F373</f>
        <v>0</v>
      </c>
      <c r="K373" s="149">
        <f>SUMIF('AH Data Pivot'!$B$3:$B$1297,'Mix Substation Location Summary'!$B373,'AH Data Pivot'!$D$3:$D$1297)</f>
        <v>0</v>
      </c>
      <c r="L373" s="197">
        <f>SUMIF('AH Data Pivot'!$B$3:$B$1297,'Mix Substation Location Summary'!$B373,'AH Data Pivot'!$D$3:$D$1297)-K373</f>
        <v>0</v>
      </c>
      <c r="P373" s="150">
        <f>SUMIF('AH Data Pivot'!$B$3:$B$1297,'Mix Substation Location Summary'!$B373,'AH Data Pivot'!$E$3:$E$1297)</f>
        <v>0</v>
      </c>
      <c r="Q373" s="195">
        <f>SUMIF('AH Data Pivot'!$B$3:$B$1297,'Mix Substation Location Summary'!$B373,'AH Data Pivot'!$E$3:$E$1297)-P373</f>
        <v>0</v>
      </c>
      <c r="U373" s="150">
        <f>SUMIF('AH Data Pivot'!$B$3:$B$1297,'Mix Substation Location Summary'!$B373,'AH Data Pivot'!$F$3:$F$1297)</f>
        <v>25036.35</v>
      </c>
      <c r="V373" s="186">
        <f>SUMIF('AH Data Pivot'!$B$3:$B$1297,'Mix Substation Location Summary'!$B373,'AH Data Pivot'!$F$3:$F$1297)-U373</f>
        <v>0</v>
      </c>
      <c r="W373" s="171"/>
      <c r="Z373" s="150">
        <f>SUMIF('AH Data Pivot'!$B$3:$B$1297,'Mix Substation Location Summary'!$B373,'AH Data Pivot'!$G$3:$G$1297)</f>
        <v>328506.34999999998</v>
      </c>
      <c r="AA373" s="155">
        <f>SUMIF('AH Data Pivot'!$B$3:$B$1297,'Mix Substation Location Summary'!$B373,'AH Data Pivot'!$G$3:$G$1297)-Z373</f>
        <v>0</v>
      </c>
      <c r="AE373" s="150">
        <f>SUMIF('AH Data Pivot'!$B$3:$B$1297,'Mix Substation Location Summary'!$B373,'AH Data Pivot'!$H$3:$H$1297)</f>
        <v>6735068.5699999947</v>
      </c>
      <c r="AF373" s="186">
        <f>SUMIF('AH Data Pivot'!$B$3:$B$1297,'Mix Substation Location Summary'!$B373,'AH Data Pivot'!$H$3:$H$1297)-AE373</f>
        <v>0</v>
      </c>
      <c r="AI373" s="120" t="str">
        <f t="shared" si="71"/>
        <v/>
      </c>
      <c r="AJ373" s="119">
        <f t="shared" si="72"/>
        <v>1</v>
      </c>
      <c r="AL373" s="20">
        <f t="shared" si="73"/>
        <v>5184</v>
      </c>
      <c r="AM373" s="20" t="e">
        <f>VLOOKUP(AL373,'TS by Location'!R:R,1,FALSE)</f>
        <v>#N/A</v>
      </c>
      <c r="AN373" s="20">
        <f>VLOOKUP(AL373,'DS by Location'!Q:Q,1,FALSE)</f>
        <v>5184</v>
      </c>
      <c r="AO373" s="20">
        <f>+VLOOKUP(AL373,'AH Data Pivot'!$B:$B,1,)</f>
        <v>5184</v>
      </c>
    </row>
    <row r="374" spans="2:41" x14ac:dyDescent="0.25">
      <c r="B374" s="171">
        <v>5185</v>
      </c>
      <c r="C374" s="171" t="str">
        <f t="shared" si="74"/>
        <v/>
      </c>
      <c r="F374" s="149">
        <f>SUMIF('AH Data Pivot'!$B$3:$B$1297,'Mix Substation Location Summary'!$B374,'AH Data Pivot'!$C$3:$C$1297)</f>
        <v>0</v>
      </c>
      <c r="G374" s="155">
        <f>SUMIF('AH Data Pivot'!$B$3:$B$1297,'Mix Substation Location Summary'!$B374,'AH Data Pivot'!$C$3:$C$1297)-F374</f>
        <v>0</v>
      </c>
      <c r="K374" s="149">
        <f>SUMIF('AH Data Pivot'!$B$3:$B$1297,'Mix Substation Location Summary'!$B374,'AH Data Pivot'!$D$3:$D$1297)</f>
        <v>0</v>
      </c>
      <c r="L374" s="197">
        <f>SUMIF('AH Data Pivot'!$B$3:$B$1297,'Mix Substation Location Summary'!$B374,'AH Data Pivot'!$D$3:$D$1297)-K374</f>
        <v>0</v>
      </c>
      <c r="P374" s="150">
        <f>SUMIF('AH Data Pivot'!$B$3:$B$1297,'Mix Substation Location Summary'!$B374,'AH Data Pivot'!$E$3:$E$1297)</f>
        <v>37983.509999999995</v>
      </c>
      <c r="Q374" s="195">
        <f>SUMIF('AH Data Pivot'!$B$3:$B$1297,'Mix Substation Location Summary'!$B374,'AH Data Pivot'!$E$3:$E$1297)-P374</f>
        <v>0</v>
      </c>
      <c r="U374" s="150">
        <f>SUMIF('AH Data Pivot'!$B$3:$B$1297,'Mix Substation Location Summary'!$B374,'AH Data Pivot'!$F$3:$F$1297)</f>
        <v>65892.290000000008</v>
      </c>
      <c r="V374" s="186">
        <f>SUMIF('AH Data Pivot'!$B$3:$B$1297,'Mix Substation Location Summary'!$B374,'AH Data Pivot'!$F$3:$F$1297)-U374</f>
        <v>0</v>
      </c>
      <c r="W374" s="171"/>
      <c r="Z374" s="150">
        <f>SUMIF('AH Data Pivot'!$B$3:$B$1297,'Mix Substation Location Summary'!$B374,'AH Data Pivot'!$G$3:$G$1297)</f>
        <v>201628.91999999998</v>
      </c>
      <c r="AA374" s="155">
        <f>SUMIF('AH Data Pivot'!$B$3:$B$1297,'Mix Substation Location Summary'!$B374,'AH Data Pivot'!$G$3:$G$1297)-Z374</f>
        <v>0</v>
      </c>
      <c r="AE374" s="150">
        <f>SUMIF('AH Data Pivot'!$B$3:$B$1297,'Mix Substation Location Summary'!$B374,'AH Data Pivot'!$H$3:$H$1297)</f>
        <v>4864000.4500000039</v>
      </c>
      <c r="AF374" s="186">
        <f>SUMIF('AH Data Pivot'!$B$3:$B$1297,'Mix Substation Location Summary'!$B374,'AH Data Pivot'!$H$3:$H$1297)-AE374</f>
        <v>0</v>
      </c>
      <c r="AI374" s="120">
        <f t="shared" si="71"/>
        <v>1</v>
      </c>
      <c r="AJ374" s="119">
        <f t="shared" si="72"/>
        <v>1</v>
      </c>
      <c r="AL374" s="20">
        <f t="shared" si="73"/>
        <v>5185</v>
      </c>
      <c r="AM374" s="20">
        <f>VLOOKUP(AL374,'TS by Location'!R:R,1,FALSE)</f>
        <v>5185</v>
      </c>
      <c r="AN374" s="20">
        <f>VLOOKUP(AL374,'DS by Location'!Q:Q,1,FALSE)</f>
        <v>5185</v>
      </c>
      <c r="AO374" s="20">
        <f>+VLOOKUP(AL374,'AH Data Pivot'!$B:$B,1,)</f>
        <v>5185</v>
      </c>
    </row>
    <row r="375" spans="2:41" x14ac:dyDescent="0.25">
      <c r="B375" s="171">
        <v>5186</v>
      </c>
      <c r="C375" s="171" t="str">
        <f t="shared" si="74"/>
        <v/>
      </c>
      <c r="F375" s="149">
        <f>SUMIF('AH Data Pivot'!$B$3:$B$1297,'Mix Substation Location Summary'!$B375,'AH Data Pivot'!$C$3:$C$1297)</f>
        <v>0</v>
      </c>
      <c r="G375" s="155">
        <f>SUMIF('AH Data Pivot'!$B$3:$B$1297,'Mix Substation Location Summary'!$B375,'AH Data Pivot'!$C$3:$C$1297)-F375</f>
        <v>0</v>
      </c>
      <c r="K375" s="149">
        <f>SUMIF('AH Data Pivot'!$B$3:$B$1297,'Mix Substation Location Summary'!$B375,'AH Data Pivot'!$D$3:$D$1297)</f>
        <v>0</v>
      </c>
      <c r="L375" s="197">
        <f>SUMIF('AH Data Pivot'!$B$3:$B$1297,'Mix Substation Location Summary'!$B375,'AH Data Pivot'!$D$3:$D$1297)-K375</f>
        <v>0</v>
      </c>
      <c r="P375" s="150">
        <f>SUMIF('AH Data Pivot'!$B$3:$B$1297,'Mix Substation Location Summary'!$B375,'AH Data Pivot'!$E$3:$E$1297)</f>
        <v>31589.02</v>
      </c>
      <c r="Q375" s="195">
        <f>SUMIF('AH Data Pivot'!$B$3:$B$1297,'Mix Substation Location Summary'!$B375,'AH Data Pivot'!$E$3:$E$1297)-P375</f>
        <v>0</v>
      </c>
      <c r="U375" s="150">
        <f>SUMIF('AH Data Pivot'!$B$3:$B$1297,'Mix Substation Location Summary'!$B375,'AH Data Pivot'!$F$3:$F$1297)</f>
        <v>24040.74</v>
      </c>
      <c r="V375" s="186">
        <f>SUMIF('AH Data Pivot'!$B$3:$B$1297,'Mix Substation Location Summary'!$B375,'AH Data Pivot'!$F$3:$F$1297)-U375</f>
        <v>0</v>
      </c>
      <c r="W375" s="171"/>
      <c r="Z375" s="150">
        <f>SUMIF('AH Data Pivot'!$B$3:$B$1297,'Mix Substation Location Summary'!$B375,'AH Data Pivot'!$G$3:$G$1297)</f>
        <v>274995.23000000004</v>
      </c>
      <c r="AA375" s="155">
        <f>SUMIF('AH Data Pivot'!$B$3:$B$1297,'Mix Substation Location Summary'!$B375,'AH Data Pivot'!$G$3:$G$1297)-Z375</f>
        <v>0</v>
      </c>
      <c r="AE375" s="150">
        <f>SUMIF('AH Data Pivot'!$B$3:$B$1297,'Mix Substation Location Summary'!$B375,'AH Data Pivot'!$H$3:$H$1297)</f>
        <v>7794886.5299999984</v>
      </c>
      <c r="AF375" s="186">
        <f>SUMIF('AH Data Pivot'!$B$3:$B$1297,'Mix Substation Location Summary'!$B375,'AH Data Pivot'!$H$3:$H$1297)-AE375</f>
        <v>0</v>
      </c>
      <c r="AI375" s="120">
        <f t="shared" si="71"/>
        <v>1</v>
      </c>
      <c r="AJ375" s="119">
        <f t="shared" si="72"/>
        <v>1</v>
      </c>
      <c r="AL375" s="20">
        <f t="shared" si="73"/>
        <v>5186</v>
      </c>
      <c r="AM375" s="20">
        <f>VLOOKUP(AL375,'TS by Location'!R:R,1,FALSE)</f>
        <v>5186</v>
      </c>
      <c r="AN375" s="20">
        <f>VLOOKUP(AL375,'DS by Location'!Q:Q,1,FALSE)</f>
        <v>5186</v>
      </c>
      <c r="AO375" s="20">
        <f>+VLOOKUP(AL375,'AH Data Pivot'!$B:$B,1,)</f>
        <v>5186</v>
      </c>
    </row>
    <row r="376" spans="2:41" x14ac:dyDescent="0.25">
      <c r="B376" s="171">
        <v>5187</v>
      </c>
      <c r="C376" s="171" t="str">
        <f t="shared" si="74"/>
        <v/>
      </c>
      <c r="F376" s="149">
        <f>SUMIF('AH Data Pivot'!$B$3:$B$1297,'Mix Substation Location Summary'!$B376,'AH Data Pivot'!$C$3:$C$1297)</f>
        <v>0</v>
      </c>
      <c r="G376" s="155">
        <f>SUMIF('AH Data Pivot'!$B$3:$B$1297,'Mix Substation Location Summary'!$B376,'AH Data Pivot'!$C$3:$C$1297)-F376</f>
        <v>0</v>
      </c>
      <c r="K376" s="149">
        <f>SUMIF('AH Data Pivot'!$B$3:$B$1297,'Mix Substation Location Summary'!$B376,'AH Data Pivot'!$D$3:$D$1297)</f>
        <v>0</v>
      </c>
      <c r="L376" s="197">
        <f>SUMIF('AH Data Pivot'!$B$3:$B$1297,'Mix Substation Location Summary'!$B376,'AH Data Pivot'!$D$3:$D$1297)-K376</f>
        <v>0</v>
      </c>
      <c r="P376" s="150">
        <f>SUMIF('AH Data Pivot'!$B$3:$B$1297,'Mix Substation Location Summary'!$B376,'AH Data Pivot'!$E$3:$E$1297)</f>
        <v>0</v>
      </c>
      <c r="Q376" s="195">
        <f>SUMIF('AH Data Pivot'!$B$3:$B$1297,'Mix Substation Location Summary'!$B376,'AH Data Pivot'!$E$3:$E$1297)-P376</f>
        <v>0</v>
      </c>
      <c r="U376" s="150">
        <f>SUMIF('AH Data Pivot'!$B$3:$B$1297,'Mix Substation Location Summary'!$B376,'AH Data Pivot'!$F$3:$F$1297)</f>
        <v>2658.99</v>
      </c>
      <c r="V376" s="186">
        <f>SUMIF('AH Data Pivot'!$B$3:$B$1297,'Mix Substation Location Summary'!$B376,'AH Data Pivot'!$F$3:$F$1297)-U376</f>
        <v>0</v>
      </c>
      <c r="W376" s="171"/>
      <c r="Z376" s="150">
        <f>SUMIF('AH Data Pivot'!$B$3:$B$1297,'Mix Substation Location Summary'!$B376,'AH Data Pivot'!$G$3:$G$1297)</f>
        <v>202293.47</v>
      </c>
      <c r="AA376" s="155">
        <f>SUMIF('AH Data Pivot'!$B$3:$B$1297,'Mix Substation Location Summary'!$B376,'AH Data Pivot'!$G$3:$G$1297)-Z376</f>
        <v>0</v>
      </c>
      <c r="AE376" s="150">
        <f>SUMIF('AH Data Pivot'!$B$3:$B$1297,'Mix Substation Location Summary'!$B376,'AH Data Pivot'!$H$3:$H$1297)</f>
        <v>1660840.21</v>
      </c>
      <c r="AF376" s="186">
        <f>SUMIF('AH Data Pivot'!$B$3:$B$1297,'Mix Substation Location Summary'!$B376,'AH Data Pivot'!$H$3:$H$1297)-AE376</f>
        <v>0</v>
      </c>
      <c r="AI376" s="120" t="str">
        <f t="shared" si="71"/>
        <v/>
      </c>
      <c r="AJ376" s="119">
        <f t="shared" si="72"/>
        <v>1</v>
      </c>
      <c r="AL376" s="20">
        <f t="shared" si="73"/>
        <v>5187</v>
      </c>
      <c r="AM376" s="20" t="e">
        <f>VLOOKUP(AL376,'TS by Location'!R:R,1,FALSE)</f>
        <v>#N/A</v>
      </c>
      <c r="AN376" s="20">
        <f>VLOOKUP(AL376,'DS by Location'!Q:Q,1,FALSE)</f>
        <v>5187</v>
      </c>
      <c r="AO376" s="20">
        <f>+VLOOKUP(AL376,'AH Data Pivot'!$B:$B,1,)</f>
        <v>5187</v>
      </c>
    </row>
    <row r="377" spans="2:41" x14ac:dyDescent="0.25">
      <c r="B377" s="171">
        <v>5188</v>
      </c>
      <c r="C377" s="171" t="str">
        <f t="shared" si="74"/>
        <v/>
      </c>
      <c r="F377" s="149">
        <f>SUMIF('AH Data Pivot'!$B$3:$B$1297,'Mix Substation Location Summary'!$B377,'AH Data Pivot'!$C$3:$C$1297)</f>
        <v>0</v>
      </c>
      <c r="G377" s="155">
        <f>SUMIF('AH Data Pivot'!$B$3:$B$1297,'Mix Substation Location Summary'!$B377,'AH Data Pivot'!$C$3:$C$1297)-F377</f>
        <v>0</v>
      </c>
      <c r="K377" s="149">
        <f>SUMIF('AH Data Pivot'!$B$3:$B$1297,'Mix Substation Location Summary'!$B377,'AH Data Pivot'!$D$3:$D$1297)</f>
        <v>0</v>
      </c>
      <c r="L377" s="197">
        <f>SUMIF('AH Data Pivot'!$B$3:$B$1297,'Mix Substation Location Summary'!$B377,'AH Data Pivot'!$D$3:$D$1297)-K377</f>
        <v>0</v>
      </c>
      <c r="P377" s="150">
        <f>SUMIF('AH Data Pivot'!$B$3:$B$1297,'Mix Substation Location Summary'!$B377,'AH Data Pivot'!$E$3:$E$1297)</f>
        <v>0</v>
      </c>
      <c r="Q377" s="195">
        <f>SUMIF('AH Data Pivot'!$B$3:$B$1297,'Mix Substation Location Summary'!$B377,'AH Data Pivot'!$E$3:$E$1297)-P377</f>
        <v>0</v>
      </c>
      <c r="U377" s="150">
        <f>SUMIF('AH Data Pivot'!$B$3:$B$1297,'Mix Substation Location Summary'!$B377,'AH Data Pivot'!$F$3:$F$1297)</f>
        <v>2385.61</v>
      </c>
      <c r="V377" s="186">
        <f>SUMIF('AH Data Pivot'!$B$3:$B$1297,'Mix Substation Location Summary'!$B377,'AH Data Pivot'!$F$3:$F$1297)-U377</f>
        <v>0</v>
      </c>
      <c r="W377" s="171"/>
      <c r="Z377" s="150">
        <f>SUMIF('AH Data Pivot'!$B$3:$B$1297,'Mix Substation Location Summary'!$B377,'AH Data Pivot'!$G$3:$G$1297)</f>
        <v>353056.75000000012</v>
      </c>
      <c r="AA377" s="155">
        <f>SUMIF('AH Data Pivot'!$B$3:$B$1297,'Mix Substation Location Summary'!$B377,'AH Data Pivot'!$G$3:$G$1297)-Z377</f>
        <v>0</v>
      </c>
      <c r="AE377" s="150">
        <f>SUMIF('AH Data Pivot'!$B$3:$B$1297,'Mix Substation Location Summary'!$B377,'AH Data Pivot'!$H$3:$H$1297)</f>
        <v>4196928.5599999987</v>
      </c>
      <c r="AF377" s="186">
        <f>SUMIF('AH Data Pivot'!$B$3:$B$1297,'Mix Substation Location Summary'!$B377,'AH Data Pivot'!$H$3:$H$1297)-AE377</f>
        <v>0</v>
      </c>
      <c r="AI377" s="120" t="str">
        <f t="shared" si="71"/>
        <v/>
      </c>
      <c r="AJ377" s="119">
        <f t="shared" si="72"/>
        <v>1</v>
      </c>
      <c r="AL377" s="20">
        <f t="shared" si="73"/>
        <v>5188</v>
      </c>
      <c r="AM377" s="20" t="e">
        <f>VLOOKUP(AL377,'TS by Location'!R:R,1,FALSE)</f>
        <v>#N/A</v>
      </c>
      <c r="AN377" s="20">
        <f>VLOOKUP(AL377,'DS by Location'!Q:Q,1,FALSE)</f>
        <v>5188</v>
      </c>
      <c r="AO377" s="20">
        <f>+VLOOKUP(AL377,'AH Data Pivot'!$B:$B,1,)</f>
        <v>5188</v>
      </c>
    </row>
    <row r="378" spans="2:41" x14ac:dyDescent="0.25">
      <c r="B378" s="171">
        <v>5190</v>
      </c>
      <c r="C378" s="171" t="str">
        <f t="shared" si="74"/>
        <v/>
      </c>
      <c r="F378" s="149">
        <f>SUMIF('AH Data Pivot'!$B$3:$B$1297,'Mix Substation Location Summary'!$B378,'AH Data Pivot'!$C$3:$C$1297)</f>
        <v>0</v>
      </c>
      <c r="G378" s="155">
        <f>SUMIF('AH Data Pivot'!$B$3:$B$1297,'Mix Substation Location Summary'!$B378,'AH Data Pivot'!$C$3:$C$1297)-F378</f>
        <v>0</v>
      </c>
      <c r="K378" s="149">
        <f>SUMIF('AH Data Pivot'!$B$3:$B$1297,'Mix Substation Location Summary'!$B378,'AH Data Pivot'!$D$3:$D$1297)</f>
        <v>0</v>
      </c>
      <c r="L378" s="197">
        <f>SUMIF('AH Data Pivot'!$B$3:$B$1297,'Mix Substation Location Summary'!$B378,'AH Data Pivot'!$D$3:$D$1297)-K378</f>
        <v>0</v>
      </c>
      <c r="P378" s="150">
        <f>SUMIF('AH Data Pivot'!$B$3:$B$1297,'Mix Substation Location Summary'!$B378,'AH Data Pivot'!$E$3:$E$1297)</f>
        <v>0</v>
      </c>
      <c r="Q378" s="195">
        <f>SUMIF('AH Data Pivot'!$B$3:$B$1297,'Mix Substation Location Summary'!$B378,'AH Data Pivot'!$E$3:$E$1297)-P378</f>
        <v>0</v>
      </c>
      <c r="U378" s="150">
        <f>SUMIF('AH Data Pivot'!$B$3:$B$1297,'Mix Substation Location Summary'!$B378,'AH Data Pivot'!$F$3:$F$1297)</f>
        <v>27863.99</v>
      </c>
      <c r="V378" s="186">
        <f>SUMIF('AH Data Pivot'!$B$3:$B$1297,'Mix Substation Location Summary'!$B378,'AH Data Pivot'!$F$3:$F$1297)-U378</f>
        <v>0</v>
      </c>
      <c r="W378" s="171"/>
      <c r="Z378" s="150">
        <f>SUMIF('AH Data Pivot'!$B$3:$B$1297,'Mix Substation Location Summary'!$B378,'AH Data Pivot'!$G$3:$G$1297)</f>
        <v>18821.62</v>
      </c>
      <c r="AA378" s="155">
        <f>SUMIF('AH Data Pivot'!$B$3:$B$1297,'Mix Substation Location Summary'!$B378,'AH Data Pivot'!$G$3:$G$1297)-Z378</f>
        <v>0</v>
      </c>
      <c r="AE378" s="150">
        <f>SUMIF('AH Data Pivot'!$B$3:$B$1297,'Mix Substation Location Summary'!$B378,'AH Data Pivot'!$H$3:$H$1297)</f>
        <v>900737.09000000055</v>
      </c>
      <c r="AF378" s="186">
        <f>SUMIF('AH Data Pivot'!$B$3:$B$1297,'Mix Substation Location Summary'!$B378,'AH Data Pivot'!$H$3:$H$1297)-AE378</f>
        <v>0</v>
      </c>
      <c r="AI378" s="120" t="str">
        <f t="shared" si="71"/>
        <v/>
      </c>
      <c r="AJ378" s="119">
        <f t="shared" si="72"/>
        <v>1</v>
      </c>
      <c r="AL378" s="20">
        <f t="shared" si="73"/>
        <v>5190</v>
      </c>
      <c r="AM378" s="20" t="e">
        <f>VLOOKUP(AL378,'TS by Location'!R:R,1,FALSE)</f>
        <v>#N/A</v>
      </c>
      <c r="AN378" s="20">
        <f>VLOOKUP(AL378,'DS by Location'!Q:Q,1,FALSE)</f>
        <v>5190</v>
      </c>
      <c r="AO378" s="20">
        <f>+VLOOKUP(AL378,'AH Data Pivot'!$B:$B,1,)</f>
        <v>5190</v>
      </c>
    </row>
    <row r="379" spans="2:41" x14ac:dyDescent="0.25">
      <c r="B379" s="171">
        <v>5191</v>
      </c>
      <c r="C379" s="171" t="str">
        <f t="shared" si="74"/>
        <v/>
      </c>
      <c r="F379" s="149">
        <f>SUMIF('AH Data Pivot'!$B$3:$B$1297,'Mix Substation Location Summary'!$B379,'AH Data Pivot'!$C$3:$C$1297)</f>
        <v>0</v>
      </c>
      <c r="G379" s="155">
        <f>SUMIF('AH Data Pivot'!$B$3:$B$1297,'Mix Substation Location Summary'!$B379,'AH Data Pivot'!$C$3:$C$1297)-F379</f>
        <v>0</v>
      </c>
      <c r="K379" s="149">
        <f>SUMIF('AH Data Pivot'!$B$3:$B$1297,'Mix Substation Location Summary'!$B379,'AH Data Pivot'!$D$3:$D$1297)</f>
        <v>0</v>
      </c>
      <c r="L379" s="197">
        <f>SUMIF('AH Data Pivot'!$B$3:$B$1297,'Mix Substation Location Summary'!$B379,'AH Data Pivot'!$D$3:$D$1297)-K379</f>
        <v>0</v>
      </c>
      <c r="P379" s="150">
        <f>SUMIF('AH Data Pivot'!$B$3:$B$1297,'Mix Substation Location Summary'!$B379,'AH Data Pivot'!$E$3:$E$1297)</f>
        <v>0</v>
      </c>
      <c r="Q379" s="195">
        <f>SUMIF('AH Data Pivot'!$B$3:$B$1297,'Mix Substation Location Summary'!$B379,'AH Data Pivot'!$E$3:$E$1297)-P379</f>
        <v>0</v>
      </c>
      <c r="U379" s="150">
        <f>SUMIF('AH Data Pivot'!$B$3:$B$1297,'Mix Substation Location Summary'!$B379,'AH Data Pivot'!$F$3:$F$1297)</f>
        <v>32824.89</v>
      </c>
      <c r="V379" s="186">
        <f>SUMIF('AH Data Pivot'!$B$3:$B$1297,'Mix Substation Location Summary'!$B379,'AH Data Pivot'!$F$3:$F$1297)-U379</f>
        <v>0</v>
      </c>
      <c r="W379" s="171"/>
      <c r="Z379" s="150">
        <f>SUMIF('AH Data Pivot'!$B$3:$B$1297,'Mix Substation Location Summary'!$B379,'AH Data Pivot'!$G$3:$G$1297)</f>
        <v>44235.200000000004</v>
      </c>
      <c r="AA379" s="155">
        <f>SUMIF('AH Data Pivot'!$B$3:$B$1297,'Mix Substation Location Summary'!$B379,'AH Data Pivot'!$G$3:$G$1297)-Z379</f>
        <v>0</v>
      </c>
      <c r="AE379" s="150">
        <f>SUMIF('AH Data Pivot'!$B$3:$B$1297,'Mix Substation Location Summary'!$B379,'AH Data Pivot'!$H$3:$H$1297)</f>
        <v>4454890.2699999996</v>
      </c>
      <c r="AF379" s="186">
        <f>SUMIF('AH Data Pivot'!$B$3:$B$1297,'Mix Substation Location Summary'!$B379,'AH Data Pivot'!$H$3:$H$1297)-AE379</f>
        <v>0</v>
      </c>
      <c r="AI379" s="120" t="str">
        <f t="shared" si="71"/>
        <v/>
      </c>
      <c r="AJ379" s="119">
        <f t="shared" si="72"/>
        <v>1</v>
      </c>
      <c r="AL379" s="20">
        <f t="shared" si="73"/>
        <v>5191</v>
      </c>
      <c r="AM379" s="20" t="e">
        <f>VLOOKUP(AL379,'TS by Location'!R:R,1,FALSE)</f>
        <v>#N/A</v>
      </c>
      <c r="AN379" s="20">
        <f>VLOOKUP(AL379,'DS by Location'!Q:Q,1,FALSE)</f>
        <v>5191</v>
      </c>
      <c r="AO379" s="20">
        <f>+VLOOKUP(AL379,'AH Data Pivot'!$B:$B,1,)</f>
        <v>5191</v>
      </c>
    </row>
    <row r="380" spans="2:41" x14ac:dyDescent="0.25">
      <c r="B380" s="171">
        <v>5192</v>
      </c>
      <c r="C380" s="171" t="str">
        <f t="shared" si="74"/>
        <v/>
      </c>
      <c r="F380" s="149">
        <f>SUMIF('AH Data Pivot'!$B$3:$B$1297,'Mix Substation Location Summary'!$B380,'AH Data Pivot'!$C$3:$C$1297)</f>
        <v>0</v>
      </c>
      <c r="G380" s="155">
        <f>SUMIF('AH Data Pivot'!$B$3:$B$1297,'Mix Substation Location Summary'!$B380,'AH Data Pivot'!$C$3:$C$1297)-F380</f>
        <v>0</v>
      </c>
      <c r="K380" s="149">
        <f>SUMIF('AH Data Pivot'!$B$3:$B$1297,'Mix Substation Location Summary'!$B380,'AH Data Pivot'!$D$3:$D$1297)</f>
        <v>0</v>
      </c>
      <c r="L380" s="197">
        <f>SUMIF('AH Data Pivot'!$B$3:$B$1297,'Mix Substation Location Summary'!$B380,'AH Data Pivot'!$D$3:$D$1297)-K380</f>
        <v>0</v>
      </c>
      <c r="P380" s="150">
        <f>SUMIF('AH Data Pivot'!$B$3:$B$1297,'Mix Substation Location Summary'!$B380,'AH Data Pivot'!$E$3:$E$1297)</f>
        <v>0</v>
      </c>
      <c r="Q380" s="195">
        <f>SUMIF('AH Data Pivot'!$B$3:$B$1297,'Mix Substation Location Summary'!$B380,'AH Data Pivot'!$E$3:$E$1297)-P380</f>
        <v>0</v>
      </c>
      <c r="U380" s="150">
        <f>SUMIF('AH Data Pivot'!$B$3:$B$1297,'Mix Substation Location Summary'!$B380,'AH Data Pivot'!$F$3:$F$1297)</f>
        <v>72232.320000000007</v>
      </c>
      <c r="V380" s="186">
        <f>SUMIF('AH Data Pivot'!$B$3:$B$1297,'Mix Substation Location Summary'!$B380,'AH Data Pivot'!$F$3:$F$1297)-U380</f>
        <v>0</v>
      </c>
      <c r="W380" s="171"/>
      <c r="Z380" s="150">
        <f>SUMIF('AH Data Pivot'!$B$3:$B$1297,'Mix Substation Location Summary'!$B380,'AH Data Pivot'!$G$3:$G$1297)</f>
        <v>283253.71999999997</v>
      </c>
      <c r="AA380" s="155">
        <f>SUMIF('AH Data Pivot'!$B$3:$B$1297,'Mix Substation Location Summary'!$B380,'AH Data Pivot'!$G$3:$G$1297)-Z380</f>
        <v>0</v>
      </c>
      <c r="AE380" s="150">
        <f>SUMIF('AH Data Pivot'!$B$3:$B$1297,'Mix Substation Location Summary'!$B380,'AH Data Pivot'!$H$3:$H$1297)</f>
        <v>9263994.0299999993</v>
      </c>
      <c r="AF380" s="186">
        <f>SUMIF('AH Data Pivot'!$B$3:$B$1297,'Mix Substation Location Summary'!$B380,'AH Data Pivot'!$H$3:$H$1297)-AE380</f>
        <v>0</v>
      </c>
      <c r="AI380" s="120" t="str">
        <f t="shared" si="71"/>
        <v/>
      </c>
      <c r="AJ380" s="119">
        <f t="shared" si="72"/>
        <v>1</v>
      </c>
      <c r="AL380" s="20">
        <f t="shared" si="73"/>
        <v>5192</v>
      </c>
      <c r="AM380" s="20" t="e">
        <f>VLOOKUP(AL380,'TS by Location'!R:R,1,FALSE)</f>
        <v>#N/A</v>
      </c>
      <c r="AN380" s="20">
        <f>VLOOKUP(AL380,'DS by Location'!Q:Q,1,FALSE)</f>
        <v>5192</v>
      </c>
      <c r="AO380" s="20">
        <f>+VLOOKUP(AL380,'AH Data Pivot'!$B:$B,1,)</f>
        <v>5192</v>
      </c>
    </row>
    <row r="381" spans="2:41" x14ac:dyDescent="0.25">
      <c r="B381" s="171">
        <v>5193</v>
      </c>
      <c r="C381" s="171" t="str">
        <f t="shared" si="74"/>
        <v/>
      </c>
      <c r="F381" s="149">
        <f>SUMIF('AH Data Pivot'!$B$3:$B$1297,'Mix Substation Location Summary'!$B381,'AH Data Pivot'!$C$3:$C$1297)</f>
        <v>0</v>
      </c>
      <c r="G381" s="155">
        <f>SUMIF('AH Data Pivot'!$B$3:$B$1297,'Mix Substation Location Summary'!$B381,'AH Data Pivot'!$C$3:$C$1297)-F381</f>
        <v>0</v>
      </c>
      <c r="K381" s="149">
        <f>SUMIF('AH Data Pivot'!$B$3:$B$1297,'Mix Substation Location Summary'!$B381,'AH Data Pivot'!$D$3:$D$1297)</f>
        <v>0</v>
      </c>
      <c r="L381" s="197">
        <f>SUMIF('AH Data Pivot'!$B$3:$B$1297,'Mix Substation Location Summary'!$B381,'AH Data Pivot'!$D$3:$D$1297)-K381</f>
        <v>0</v>
      </c>
      <c r="P381" s="150">
        <f>SUMIF('AH Data Pivot'!$B$3:$B$1297,'Mix Substation Location Summary'!$B381,'AH Data Pivot'!$E$3:$E$1297)</f>
        <v>0</v>
      </c>
      <c r="Q381" s="195">
        <f>SUMIF('AH Data Pivot'!$B$3:$B$1297,'Mix Substation Location Summary'!$B381,'AH Data Pivot'!$E$3:$E$1297)-P381</f>
        <v>0</v>
      </c>
      <c r="U381" s="150">
        <f>SUMIF('AH Data Pivot'!$B$3:$B$1297,'Mix Substation Location Summary'!$B381,'AH Data Pivot'!$F$3:$F$1297)</f>
        <v>54374.25</v>
      </c>
      <c r="V381" s="186">
        <f>SUMIF('AH Data Pivot'!$B$3:$B$1297,'Mix Substation Location Summary'!$B381,'AH Data Pivot'!$F$3:$F$1297)-U381</f>
        <v>0</v>
      </c>
      <c r="W381" s="171"/>
      <c r="Z381" s="150">
        <f>SUMIF('AH Data Pivot'!$B$3:$B$1297,'Mix Substation Location Summary'!$B381,'AH Data Pivot'!$G$3:$G$1297)</f>
        <v>116354.95999999999</v>
      </c>
      <c r="AA381" s="155">
        <f>SUMIF('AH Data Pivot'!$B$3:$B$1297,'Mix Substation Location Summary'!$B381,'AH Data Pivot'!$G$3:$G$1297)-Z381</f>
        <v>0</v>
      </c>
      <c r="AE381" s="150">
        <f>SUMIF('AH Data Pivot'!$B$3:$B$1297,'Mix Substation Location Summary'!$B381,'AH Data Pivot'!$H$3:$H$1297)</f>
        <v>3332886.47</v>
      </c>
      <c r="AF381" s="186">
        <f>SUMIF('AH Data Pivot'!$B$3:$B$1297,'Mix Substation Location Summary'!$B381,'AH Data Pivot'!$H$3:$H$1297)-AE381</f>
        <v>0</v>
      </c>
      <c r="AI381" s="120" t="str">
        <f t="shared" si="71"/>
        <v/>
      </c>
      <c r="AJ381" s="119">
        <f t="shared" si="72"/>
        <v>1</v>
      </c>
      <c r="AL381" s="20">
        <f t="shared" si="73"/>
        <v>5193</v>
      </c>
      <c r="AM381" s="20" t="e">
        <f>VLOOKUP(AL381,'TS by Location'!R:R,1,FALSE)</f>
        <v>#N/A</v>
      </c>
      <c r="AN381" s="20">
        <f>VLOOKUP(AL381,'DS by Location'!Q:Q,1,FALSE)</f>
        <v>5193</v>
      </c>
      <c r="AO381" s="20">
        <f>+VLOOKUP(AL381,'AH Data Pivot'!$B:$B,1,)</f>
        <v>5193</v>
      </c>
    </row>
    <row r="382" spans="2:41" x14ac:dyDescent="0.25">
      <c r="B382" s="171">
        <v>5194</v>
      </c>
      <c r="C382" s="171" t="str">
        <f t="shared" si="74"/>
        <v/>
      </c>
      <c r="F382" s="149">
        <f>SUMIF('AH Data Pivot'!$B$3:$B$1297,'Mix Substation Location Summary'!$B382,'AH Data Pivot'!$C$3:$C$1297)</f>
        <v>0</v>
      </c>
      <c r="G382" s="155">
        <f>SUMIF('AH Data Pivot'!$B$3:$B$1297,'Mix Substation Location Summary'!$B382,'AH Data Pivot'!$C$3:$C$1297)-F382</f>
        <v>0</v>
      </c>
      <c r="K382" s="149">
        <f>SUMIF('AH Data Pivot'!$B$3:$B$1297,'Mix Substation Location Summary'!$B382,'AH Data Pivot'!$D$3:$D$1297)</f>
        <v>0</v>
      </c>
      <c r="L382" s="197">
        <f>SUMIF('AH Data Pivot'!$B$3:$B$1297,'Mix Substation Location Summary'!$B382,'AH Data Pivot'!$D$3:$D$1297)-K382</f>
        <v>0</v>
      </c>
      <c r="P382" s="150">
        <f>SUMIF('AH Data Pivot'!$B$3:$B$1297,'Mix Substation Location Summary'!$B382,'AH Data Pivot'!$E$3:$E$1297)</f>
        <v>0</v>
      </c>
      <c r="Q382" s="195">
        <f>SUMIF('AH Data Pivot'!$B$3:$B$1297,'Mix Substation Location Summary'!$B382,'AH Data Pivot'!$E$3:$E$1297)-P382</f>
        <v>0</v>
      </c>
      <c r="U382" s="150">
        <f>SUMIF('AH Data Pivot'!$B$3:$B$1297,'Mix Substation Location Summary'!$B382,'AH Data Pivot'!$F$3:$F$1297)</f>
        <v>0</v>
      </c>
      <c r="V382" s="186">
        <f>SUMIF('AH Data Pivot'!$B$3:$B$1297,'Mix Substation Location Summary'!$B382,'AH Data Pivot'!$F$3:$F$1297)-U382</f>
        <v>0</v>
      </c>
      <c r="W382" s="171"/>
      <c r="Z382" s="150">
        <f>SUMIF('AH Data Pivot'!$B$3:$B$1297,'Mix Substation Location Summary'!$B382,'AH Data Pivot'!$G$3:$G$1297)</f>
        <v>33565.58</v>
      </c>
      <c r="AA382" s="155">
        <f>SUMIF('AH Data Pivot'!$B$3:$B$1297,'Mix Substation Location Summary'!$B382,'AH Data Pivot'!$G$3:$G$1297)-Z382</f>
        <v>0</v>
      </c>
      <c r="AE382" s="150">
        <f>SUMIF('AH Data Pivot'!$B$3:$B$1297,'Mix Substation Location Summary'!$B382,'AH Data Pivot'!$H$3:$H$1297)</f>
        <v>833426.38999999978</v>
      </c>
      <c r="AF382" s="186">
        <f>SUMIF('AH Data Pivot'!$B$3:$B$1297,'Mix Substation Location Summary'!$B382,'AH Data Pivot'!$H$3:$H$1297)-AE382</f>
        <v>0</v>
      </c>
      <c r="AI382" s="120" t="str">
        <f t="shared" si="71"/>
        <v/>
      </c>
      <c r="AJ382" s="119">
        <f t="shared" si="72"/>
        <v>1</v>
      </c>
      <c r="AL382" s="20">
        <f t="shared" si="73"/>
        <v>5194</v>
      </c>
      <c r="AM382" s="20" t="e">
        <f>VLOOKUP(AL382,'TS by Location'!R:R,1,FALSE)</f>
        <v>#N/A</v>
      </c>
      <c r="AN382" s="20">
        <f>VLOOKUP(AL382,'DS by Location'!Q:Q,1,FALSE)</f>
        <v>5194</v>
      </c>
      <c r="AO382" s="20">
        <f>+VLOOKUP(AL382,'AH Data Pivot'!$B:$B,1,)</f>
        <v>5194</v>
      </c>
    </row>
    <row r="383" spans="2:41" x14ac:dyDescent="0.25">
      <c r="B383" s="171">
        <v>5195</v>
      </c>
      <c r="C383" s="171" t="str">
        <f t="shared" si="74"/>
        <v/>
      </c>
      <c r="F383" s="149">
        <f>SUMIF('AH Data Pivot'!$B$3:$B$1297,'Mix Substation Location Summary'!$B383,'AH Data Pivot'!$C$3:$C$1297)</f>
        <v>0</v>
      </c>
      <c r="G383" s="155">
        <f>SUMIF('AH Data Pivot'!$B$3:$B$1297,'Mix Substation Location Summary'!$B383,'AH Data Pivot'!$C$3:$C$1297)-F383</f>
        <v>0</v>
      </c>
      <c r="K383" s="149">
        <f>SUMIF('AH Data Pivot'!$B$3:$B$1297,'Mix Substation Location Summary'!$B383,'AH Data Pivot'!$D$3:$D$1297)</f>
        <v>0</v>
      </c>
      <c r="L383" s="197">
        <f>SUMIF('AH Data Pivot'!$B$3:$B$1297,'Mix Substation Location Summary'!$B383,'AH Data Pivot'!$D$3:$D$1297)-K383</f>
        <v>0</v>
      </c>
      <c r="P383" s="150">
        <f>SUMIF('AH Data Pivot'!$B$3:$B$1297,'Mix Substation Location Summary'!$B383,'AH Data Pivot'!$E$3:$E$1297)</f>
        <v>0</v>
      </c>
      <c r="Q383" s="195">
        <f>SUMIF('AH Data Pivot'!$B$3:$B$1297,'Mix Substation Location Summary'!$B383,'AH Data Pivot'!$E$3:$E$1297)-P383</f>
        <v>0</v>
      </c>
      <c r="U383" s="150">
        <f>SUMIF('AH Data Pivot'!$B$3:$B$1297,'Mix Substation Location Summary'!$B383,'AH Data Pivot'!$F$3:$F$1297)</f>
        <v>1219.51</v>
      </c>
      <c r="V383" s="186">
        <f>SUMIF('AH Data Pivot'!$B$3:$B$1297,'Mix Substation Location Summary'!$B383,'AH Data Pivot'!$F$3:$F$1297)-U383</f>
        <v>0</v>
      </c>
      <c r="W383" s="171"/>
      <c r="Z383" s="150">
        <f>SUMIF('AH Data Pivot'!$B$3:$B$1297,'Mix Substation Location Summary'!$B383,'AH Data Pivot'!$G$3:$G$1297)</f>
        <v>159260.53</v>
      </c>
      <c r="AA383" s="155">
        <f>SUMIF('AH Data Pivot'!$B$3:$B$1297,'Mix Substation Location Summary'!$B383,'AH Data Pivot'!$G$3:$G$1297)-Z383</f>
        <v>0</v>
      </c>
      <c r="AE383" s="150">
        <f>SUMIF('AH Data Pivot'!$B$3:$B$1297,'Mix Substation Location Summary'!$B383,'AH Data Pivot'!$H$3:$H$1297)</f>
        <v>2996588.6</v>
      </c>
      <c r="AF383" s="186">
        <f>SUMIF('AH Data Pivot'!$B$3:$B$1297,'Mix Substation Location Summary'!$B383,'AH Data Pivot'!$H$3:$H$1297)-AE383</f>
        <v>0</v>
      </c>
      <c r="AI383" s="120" t="str">
        <f t="shared" si="71"/>
        <v/>
      </c>
      <c r="AJ383" s="119">
        <f t="shared" si="72"/>
        <v>1</v>
      </c>
      <c r="AL383" s="20">
        <f t="shared" si="73"/>
        <v>5195</v>
      </c>
      <c r="AM383" s="20" t="e">
        <f>VLOOKUP(AL383,'TS by Location'!R:R,1,FALSE)</f>
        <v>#N/A</v>
      </c>
      <c r="AN383" s="20">
        <f>VLOOKUP(AL383,'DS by Location'!Q:Q,1,FALSE)</f>
        <v>5195</v>
      </c>
      <c r="AO383" s="20">
        <f>+VLOOKUP(AL383,'AH Data Pivot'!$B:$B,1,)</f>
        <v>5195</v>
      </c>
    </row>
    <row r="384" spans="2:41" x14ac:dyDescent="0.25">
      <c r="B384" s="171">
        <v>5196</v>
      </c>
      <c r="C384" s="171" t="str">
        <f t="shared" si="74"/>
        <v/>
      </c>
      <c r="F384" s="149">
        <f>SUMIF('AH Data Pivot'!$B$3:$B$1297,'Mix Substation Location Summary'!$B384,'AH Data Pivot'!$C$3:$C$1297)</f>
        <v>0</v>
      </c>
      <c r="G384" s="155">
        <f>SUMIF('AH Data Pivot'!$B$3:$B$1297,'Mix Substation Location Summary'!$B384,'AH Data Pivot'!$C$3:$C$1297)-F384</f>
        <v>0</v>
      </c>
      <c r="K384" s="149">
        <f>SUMIF('AH Data Pivot'!$B$3:$B$1297,'Mix Substation Location Summary'!$B384,'AH Data Pivot'!$D$3:$D$1297)</f>
        <v>0</v>
      </c>
      <c r="L384" s="197">
        <f>SUMIF('AH Data Pivot'!$B$3:$B$1297,'Mix Substation Location Summary'!$B384,'AH Data Pivot'!$D$3:$D$1297)-K384</f>
        <v>0</v>
      </c>
      <c r="P384" s="150">
        <f>SUMIF('AH Data Pivot'!$B$3:$B$1297,'Mix Substation Location Summary'!$B384,'AH Data Pivot'!$E$3:$E$1297)</f>
        <v>4077.98</v>
      </c>
      <c r="Q384" s="195">
        <f>SUMIF('AH Data Pivot'!$B$3:$B$1297,'Mix Substation Location Summary'!$B384,'AH Data Pivot'!$E$3:$E$1297)-P384</f>
        <v>0</v>
      </c>
      <c r="U384" s="150">
        <f>SUMIF('AH Data Pivot'!$B$3:$B$1297,'Mix Substation Location Summary'!$B384,'AH Data Pivot'!$F$3:$F$1297)</f>
        <v>64449.39</v>
      </c>
      <c r="V384" s="186">
        <f>SUMIF('AH Data Pivot'!$B$3:$B$1297,'Mix Substation Location Summary'!$B384,'AH Data Pivot'!$F$3:$F$1297)-U384</f>
        <v>0</v>
      </c>
      <c r="W384" s="171"/>
      <c r="Z384" s="150">
        <f>SUMIF('AH Data Pivot'!$B$3:$B$1297,'Mix Substation Location Summary'!$B384,'AH Data Pivot'!$G$3:$G$1297)</f>
        <v>141170.94999999998</v>
      </c>
      <c r="AA384" s="155">
        <f>SUMIF('AH Data Pivot'!$B$3:$B$1297,'Mix Substation Location Summary'!$B384,'AH Data Pivot'!$G$3:$G$1297)-Z384</f>
        <v>0</v>
      </c>
      <c r="AE384" s="150">
        <f>SUMIF('AH Data Pivot'!$B$3:$B$1297,'Mix Substation Location Summary'!$B384,'AH Data Pivot'!$H$3:$H$1297)</f>
        <v>8741699.3399999999</v>
      </c>
      <c r="AF384" s="186">
        <f>SUMIF('AH Data Pivot'!$B$3:$B$1297,'Mix Substation Location Summary'!$B384,'AH Data Pivot'!$H$3:$H$1297)-AE384</f>
        <v>0</v>
      </c>
      <c r="AI384" s="120">
        <f t="shared" ref="AI384:AI447" si="78">IF(F384+K384+P384=0,"",1)</f>
        <v>1</v>
      </c>
      <c r="AJ384" s="119">
        <f t="shared" ref="AJ384:AJ447" si="79">IF(U384+Z384+AE384=0,"",1)</f>
        <v>1</v>
      </c>
      <c r="AL384" s="20">
        <f t="shared" si="73"/>
        <v>5196</v>
      </c>
      <c r="AM384" s="20">
        <f>VLOOKUP(AL384,'TS by Location'!R:R,1,FALSE)</f>
        <v>5196</v>
      </c>
      <c r="AN384" s="20">
        <f>VLOOKUP(AL384,'DS by Location'!Q:Q,1,FALSE)</f>
        <v>5196</v>
      </c>
      <c r="AO384" s="20">
        <f>+VLOOKUP(AL384,'AH Data Pivot'!$B:$B,1,)</f>
        <v>5196</v>
      </c>
    </row>
    <row r="385" spans="2:41" x14ac:dyDescent="0.25">
      <c r="B385" s="171">
        <v>5198</v>
      </c>
      <c r="C385" s="171" t="str">
        <f t="shared" si="74"/>
        <v/>
      </c>
      <c r="F385" s="149">
        <f>SUMIF('AH Data Pivot'!$B$3:$B$1297,'Mix Substation Location Summary'!$B385,'AH Data Pivot'!$C$3:$C$1297)</f>
        <v>0</v>
      </c>
      <c r="G385" s="155">
        <f>SUMIF('AH Data Pivot'!$B$3:$B$1297,'Mix Substation Location Summary'!$B385,'AH Data Pivot'!$C$3:$C$1297)-F385</f>
        <v>0</v>
      </c>
      <c r="K385" s="149">
        <f>SUMIF('AH Data Pivot'!$B$3:$B$1297,'Mix Substation Location Summary'!$B385,'AH Data Pivot'!$D$3:$D$1297)</f>
        <v>25705.02</v>
      </c>
      <c r="L385" s="197">
        <f>SUMIF('AH Data Pivot'!$B$3:$B$1297,'Mix Substation Location Summary'!$B385,'AH Data Pivot'!$D$3:$D$1297)-K385</f>
        <v>0</v>
      </c>
      <c r="P385" s="150">
        <f>SUMIF('AH Data Pivot'!$B$3:$B$1297,'Mix Substation Location Summary'!$B385,'AH Data Pivot'!$E$3:$E$1297)</f>
        <v>2046562.45</v>
      </c>
      <c r="Q385" s="195">
        <f>SUMIF('AH Data Pivot'!$B$3:$B$1297,'Mix Substation Location Summary'!$B385,'AH Data Pivot'!$E$3:$E$1297)-P385</f>
        <v>0</v>
      </c>
      <c r="U385" s="150">
        <f>SUMIF('AH Data Pivot'!$B$3:$B$1297,'Mix Substation Location Summary'!$B385,'AH Data Pivot'!$F$3:$F$1297)</f>
        <v>0</v>
      </c>
      <c r="V385" s="186">
        <f>SUMIF('AH Data Pivot'!$B$3:$B$1297,'Mix Substation Location Summary'!$B385,'AH Data Pivot'!$F$3:$F$1297)-U385</f>
        <v>0</v>
      </c>
      <c r="W385" s="171"/>
      <c r="Z385" s="150">
        <f>SUMIF('AH Data Pivot'!$B$3:$B$1297,'Mix Substation Location Summary'!$B385,'AH Data Pivot'!$G$3:$G$1297)</f>
        <v>30613.48</v>
      </c>
      <c r="AA385" s="155">
        <f>SUMIF('AH Data Pivot'!$B$3:$B$1297,'Mix Substation Location Summary'!$B385,'AH Data Pivot'!$G$3:$G$1297)-Z385</f>
        <v>0</v>
      </c>
      <c r="AE385" s="150">
        <f>SUMIF('AH Data Pivot'!$B$3:$B$1297,'Mix Substation Location Summary'!$B385,'AH Data Pivot'!$H$3:$H$1297)</f>
        <v>1965545.0200000005</v>
      </c>
      <c r="AF385" s="186">
        <f>SUMIF('AH Data Pivot'!$B$3:$B$1297,'Mix Substation Location Summary'!$B385,'AH Data Pivot'!$H$3:$H$1297)-AE385</f>
        <v>0</v>
      </c>
      <c r="AI385" s="120">
        <f t="shared" si="78"/>
        <v>1</v>
      </c>
      <c r="AJ385" s="119">
        <f t="shared" si="79"/>
        <v>1</v>
      </c>
      <c r="AL385" s="20">
        <f t="shared" si="73"/>
        <v>5198</v>
      </c>
      <c r="AM385" s="20">
        <f>VLOOKUP(AL385,'TS by Location'!R:R,1,FALSE)</f>
        <v>5198</v>
      </c>
      <c r="AN385" s="20">
        <f>VLOOKUP(AL385,'DS by Location'!Q:Q,1,FALSE)</f>
        <v>5198</v>
      </c>
      <c r="AO385" s="20">
        <f>+VLOOKUP(AL385,'AH Data Pivot'!$B:$B,1,)</f>
        <v>5198</v>
      </c>
    </row>
    <row r="386" spans="2:41" x14ac:dyDescent="0.25">
      <c r="B386" s="171">
        <v>5200</v>
      </c>
      <c r="C386" s="171" t="str">
        <f t="shared" si="74"/>
        <v/>
      </c>
      <c r="F386" s="149">
        <f>SUMIF('AH Data Pivot'!$B$3:$B$1297,'Mix Substation Location Summary'!$B386,'AH Data Pivot'!$C$3:$C$1297)</f>
        <v>0</v>
      </c>
      <c r="G386" s="155">
        <f>SUMIF('AH Data Pivot'!$B$3:$B$1297,'Mix Substation Location Summary'!$B386,'AH Data Pivot'!$C$3:$C$1297)-F386</f>
        <v>0</v>
      </c>
      <c r="K386" s="149">
        <f>SUMIF('AH Data Pivot'!$B$3:$B$1297,'Mix Substation Location Summary'!$B386,'AH Data Pivot'!$D$3:$D$1297)</f>
        <v>0</v>
      </c>
      <c r="L386" s="197">
        <f>SUMIF('AH Data Pivot'!$B$3:$B$1297,'Mix Substation Location Summary'!$B386,'AH Data Pivot'!$D$3:$D$1297)-K386</f>
        <v>0</v>
      </c>
      <c r="P386" s="150">
        <f>SUMIF('AH Data Pivot'!$B$3:$B$1297,'Mix Substation Location Summary'!$B386,'AH Data Pivot'!$E$3:$E$1297)</f>
        <v>0</v>
      </c>
      <c r="Q386" s="195">
        <f>SUMIF('AH Data Pivot'!$B$3:$B$1297,'Mix Substation Location Summary'!$B386,'AH Data Pivot'!$E$3:$E$1297)-P386</f>
        <v>0</v>
      </c>
      <c r="U386" s="150">
        <f>SUMIF('AH Data Pivot'!$B$3:$B$1297,'Mix Substation Location Summary'!$B386,'AH Data Pivot'!$F$3:$F$1297)</f>
        <v>0</v>
      </c>
      <c r="V386" s="186">
        <f>SUMIF('AH Data Pivot'!$B$3:$B$1297,'Mix Substation Location Summary'!$B386,'AH Data Pivot'!$F$3:$F$1297)-U386</f>
        <v>0</v>
      </c>
      <c r="W386" s="171"/>
      <c r="Z386" s="150">
        <f>SUMIF('AH Data Pivot'!$B$3:$B$1297,'Mix Substation Location Summary'!$B386,'AH Data Pivot'!$G$3:$G$1297)</f>
        <v>0</v>
      </c>
      <c r="AA386" s="155">
        <f>SUMIF('AH Data Pivot'!$B$3:$B$1297,'Mix Substation Location Summary'!$B386,'AH Data Pivot'!$G$3:$G$1297)-Z386</f>
        <v>0</v>
      </c>
      <c r="AE386" s="150">
        <f>SUMIF('AH Data Pivot'!$B$3:$B$1297,'Mix Substation Location Summary'!$B386,'AH Data Pivot'!$H$3:$H$1297)</f>
        <v>1659.82</v>
      </c>
      <c r="AF386" s="186">
        <f>SUMIF('AH Data Pivot'!$B$3:$B$1297,'Mix Substation Location Summary'!$B386,'AH Data Pivot'!$H$3:$H$1297)-AE386</f>
        <v>0</v>
      </c>
      <c r="AI386" s="120" t="str">
        <f t="shared" si="78"/>
        <v/>
      </c>
      <c r="AJ386" s="119">
        <f t="shared" si="79"/>
        <v>1</v>
      </c>
      <c r="AL386" s="20">
        <f t="shared" si="73"/>
        <v>5200</v>
      </c>
      <c r="AM386" s="20" t="e">
        <f>VLOOKUP(AL386,'TS by Location'!R:R,1,FALSE)</f>
        <v>#N/A</v>
      </c>
      <c r="AN386" s="20">
        <f>VLOOKUP(AL386,'DS by Location'!Q:Q,1,FALSE)</f>
        <v>5200</v>
      </c>
      <c r="AO386" s="20">
        <f>+VLOOKUP(AL386,'AH Data Pivot'!$B:$B,1,)</f>
        <v>5200</v>
      </c>
    </row>
    <row r="387" spans="2:41" x14ac:dyDescent="0.25">
      <c r="B387" s="171">
        <v>5201</v>
      </c>
      <c r="C387" s="171" t="str">
        <f t="shared" si="74"/>
        <v/>
      </c>
      <c r="F387" s="149">
        <f>SUMIF('AH Data Pivot'!$B$3:$B$1297,'Mix Substation Location Summary'!$B387,'AH Data Pivot'!$C$3:$C$1297)</f>
        <v>0</v>
      </c>
      <c r="G387" s="155">
        <f>SUMIF('AH Data Pivot'!$B$3:$B$1297,'Mix Substation Location Summary'!$B387,'AH Data Pivot'!$C$3:$C$1297)-F387</f>
        <v>0</v>
      </c>
      <c r="K387" s="149">
        <f>SUMIF('AH Data Pivot'!$B$3:$B$1297,'Mix Substation Location Summary'!$B387,'AH Data Pivot'!$D$3:$D$1297)</f>
        <v>0</v>
      </c>
      <c r="L387" s="197">
        <f>SUMIF('AH Data Pivot'!$B$3:$B$1297,'Mix Substation Location Summary'!$B387,'AH Data Pivot'!$D$3:$D$1297)-K387</f>
        <v>0</v>
      </c>
      <c r="P387" s="150">
        <f>SUMIF('AH Data Pivot'!$B$3:$B$1297,'Mix Substation Location Summary'!$B387,'AH Data Pivot'!$E$3:$E$1297)</f>
        <v>0</v>
      </c>
      <c r="Q387" s="195">
        <f>SUMIF('AH Data Pivot'!$B$3:$B$1297,'Mix Substation Location Summary'!$B387,'AH Data Pivot'!$E$3:$E$1297)-P387</f>
        <v>0</v>
      </c>
      <c r="U387" s="150">
        <f>SUMIF('AH Data Pivot'!$B$3:$B$1297,'Mix Substation Location Summary'!$B387,'AH Data Pivot'!$F$3:$F$1297)</f>
        <v>351856.31</v>
      </c>
      <c r="V387" s="186">
        <f>SUMIF('AH Data Pivot'!$B$3:$B$1297,'Mix Substation Location Summary'!$B387,'AH Data Pivot'!$F$3:$F$1297)-U387</f>
        <v>0</v>
      </c>
      <c r="W387" s="171"/>
      <c r="Z387" s="150">
        <f>SUMIF('AH Data Pivot'!$B$3:$B$1297,'Mix Substation Location Summary'!$B387,'AH Data Pivot'!$G$3:$G$1297)</f>
        <v>231511.46</v>
      </c>
      <c r="AA387" s="155">
        <f>SUMIF('AH Data Pivot'!$B$3:$B$1297,'Mix Substation Location Summary'!$B387,'AH Data Pivot'!$G$3:$G$1297)-Z387</f>
        <v>0</v>
      </c>
      <c r="AE387" s="150">
        <f>SUMIF('AH Data Pivot'!$B$3:$B$1297,'Mix Substation Location Summary'!$B387,'AH Data Pivot'!$H$3:$H$1297)</f>
        <v>10312128.190000005</v>
      </c>
      <c r="AF387" s="186">
        <f>SUMIF('AH Data Pivot'!$B$3:$B$1297,'Mix Substation Location Summary'!$B387,'AH Data Pivot'!$H$3:$H$1297)-AE387</f>
        <v>0</v>
      </c>
      <c r="AI387" s="120" t="str">
        <f t="shared" si="78"/>
        <v/>
      </c>
      <c r="AJ387" s="119">
        <f t="shared" si="79"/>
        <v>1</v>
      </c>
      <c r="AL387" s="20">
        <f t="shared" si="73"/>
        <v>5201</v>
      </c>
      <c r="AM387" s="20" t="e">
        <f>VLOOKUP(AL387,'TS by Location'!R:R,1,FALSE)</f>
        <v>#N/A</v>
      </c>
      <c r="AN387" s="20">
        <f>VLOOKUP(AL387,'DS by Location'!Q:Q,1,FALSE)</f>
        <v>5201</v>
      </c>
      <c r="AO387" s="20">
        <f>+VLOOKUP(AL387,'AH Data Pivot'!$B:$B,1,)</f>
        <v>5201</v>
      </c>
    </row>
    <row r="388" spans="2:41" x14ac:dyDescent="0.25">
      <c r="B388" s="171">
        <v>5202</v>
      </c>
      <c r="C388" s="171" t="str">
        <f t="shared" si="74"/>
        <v/>
      </c>
      <c r="F388" s="149">
        <f>SUMIF('AH Data Pivot'!$B$3:$B$1297,'Mix Substation Location Summary'!$B388,'AH Data Pivot'!$C$3:$C$1297)</f>
        <v>0</v>
      </c>
      <c r="G388" s="155">
        <f>SUMIF('AH Data Pivot'!$B$3:$B$1297,'Mix Substation Location Summary'!$B388,'AH Data Pivot'!$C$3:$C$1297)-F388</f>
        <v>0</v>
      </c>
      <c r="K388" s="149">
        <f>SUMIF('AH Data Pivot'!$B$3:$B$1297,'Mix Substation Location Summary'!$B388,'AH Data Pivot'!$D$3:$D$1297)</f>
        <v>0</v>
      </c>
      <c r="L388" s="197">
        <f>SUMIF('AH Data Pivot'!$B$3:$B$1297,'Mix Substation Location Summary'!$B388,'AH Data Pivot'!$D$3:$D$1297)-K388</f>
        <v>0</v>
      </c>
      <c r="P388" s="150">
        <f>SUMIF('AH Data Pivot'!$B$3:$B$1297,'Mix Substation Location Summary'!$B388,'AH Data Pivot'!$E$3:$E$1297)</f>
        <v>0</v>
      </c>
      <c r="Q388" s="195">
        <f>SUMIF('AH Data Pivot'!$B$3:$B$1297,'Mix Substation Location Summary'!$B388,'AH Data Pivot'!$E$3:$E$1297)-P388</f>
        <v>0</v>
      </c>
      <c r="U388" s="150">
        <f>SUMIF('AH Data Pivot'!$B$3:$B$1297,'Mix Substation Location Summary'!$B388,'AH Data Pivot'!$F$3:$F$1297)</f>
        <v>865.92000000000007</v>
      </c>
      <c r="V388" s="186">
        <f>SUMIF('AH Data Pivot'!$B$3:$B$1297,'Mix Substation Location Summary'!$B388,'AH Data Pivot'!$F$3:$F$1297)-U388</f>
        <v>0</v>
      </c>
      <c r="W388" s="171"/>
      <c r="Z388" s="150">
        <f>SUMIF('AH Data Pivot'!$B$3:$B$1297,'Mix Substation Location Summary'!$B388,'AH Data Pivot'!$G$3:$G$1297)</f>
        <v>9530.06</v>
      </c>
      <c r="AA388" s="155">
        <f>SUMIF('AH Data Pivot'!$B$3:$B$1297,'Mix Substation Location Summary'!$B388,'AH Data Pivot'!$G$3:$G$1297)-Z388</f>
        <v>0</v>
      </c>
      <c r="AE388" s="150">
        <f>SUMIF('AH Data Pivot'!$B$3:$B$1297,'Mix Substation Location Summary'!$B388,'AH Data Pivot'!$H$3:$H$1297)</f>
        <v>980273.10999999987</v>
      </c>
      <c r="AF388" s="186">
        <f>SUMIF('AH Data Pivot'!$B$3:$B$1297,'Mix Substation Location Summary'!$B388,'AH Data Pivot'!$H$3:$H$1297)-AE388</f>
        <v>0</v>
      </c>
      <c r="AI388" s="120" t="str">
        <f t="shared" si="78"/>
        <v/>
      </c>
      <c r="AJ388" s="119">
        <f t="shared" si="79"/>
        <v>1</v>
      </c>
      <c r="AL388" s="20">
        <f t="shared" ref="AL388:AL451" si="80">1*B:B</f>
        <v>5202</v>
      </c>
      <c r="AM388" s="20" t="e">
        <f>VLOOKUP(AL388,'TS by Location'!R:R,1,FALSE)</f>
        <v>#N/A</v>
      </c>
      <c r="AN388" s="20">
        <f>VLOOKUP(AL388,'DS by Location'!Q:Q,1,FALSE)</f>
        <v>5202</v>
      </c>
      <c r="AO388" s="20">
        <f>+VLOOKUP(AL388,'AH Data Pivot'!$B:$B,1,)</f>
        <v>5202</v>
      </c>
    </row>
    <row r="389" spans="2:41" x14ac:dyDescent="0.25">
      <c r="B389" s="171">
        <v>5204</v>
      </c>
      <c r="C389" s="171" t="str">
        <f t="shared" si="74"/>
        <v/>
      </c>
      <c r="F389" s="149">
        <f>SUMIF('AH Data Pivot'!$B$3:$B$1297,'Mix Substation Location Summary'!$B389,'AH Data Pivot'!$C$3:$C$1297)</f>
        <v>0</v>
      </c>
      <c r="G389" s="155">
        <f>SUMIF('AH Data Pivot'!$B$3:$B$1297,'Mix Substation Location Summary'!$B389,'AH Data Pivot'!$C$3:$C$1297)-F389</f>
        <v>0</v>
      </c>
      <c r="K389" s="149">
        <f>SUMIF('AH Data Pivot'!$B$3:$B$1297,'Mix Substation Location Summary'!$B389,'AH Data Pivot'!$D$3:$D$1297)</f>
        <v>0</v>
      </c>
      <c r="L389" s="197">
        <f>SUMIF('AH Data Pivot'!$B$3:$B$1297,'Mix Substation Location Summary'!$B389,'AH Data Pivot'!$D$3:$D$1297)-K389</f>
        <v>0</v>
      </c>
      <c r="P389" s="150">
        <f>SUMIF('AH Data Pivot'!$B$3:$B$1297,'Mix Substation Location Summary'!$B389,'AH Data Pivot'!$E$3:$E$1297)</f>
        <v>0</v>
      </c>
      <c r="Q389" s="195">
        <f>SUMIF('AH Data Pivot'!$B$3:$B$1297,'Mix Substation Location Summary'!$B389,'AH Data Pivot'!$E$3:$E$1297)-P389</f>
        <v>0</v>
      </c>
      <c r="U389" s="150">
        <f>SUMIF('AH Data Pivot'!$B$3:$B$1297,'Mix Substation Location Summary'!$B389,'AH Data Pivot'!$F$3:$F$1297)</f>
        <v>6230.4599999999991</v>
      </c>
      <c r="V389" s="186">
        <f>SUMIF('AH Data Pivot'!$B$3:$B$1297,'Mix Substation Location Summary'!$B389,'AH Data Pivot'!$F$3:$F$1297)-U389</f>
        <v>0</v>
      </c>
      <c r="W389" s="171"/>
      <c r="Z389" s="150">
        <f>SUMIF('AH Data Pivot'!$B$3:$B$1297,'Mix Substation Location Summary'!$B389,'AH Data Pivot'!$G$3:$G$1297)</f>
        <v>480891.16000000003</v>
      </c>
      <c r="AA389" s="155">
        <f>SUMIF('AH Data Pivot'!$B$3:$B$1297,'Mix Substation Location Summary'!$B389,'AH Data Pivot'!$G$3:$G$1297)-Z389</f>
        <v>0</v>
      </c>
      <c r="AE389" s="150">
        <f>SUMIF('AH Data Pivot'!$B$3:$B$1297,'Mix Substation Location Summary'!$B389,'AH Data Pivot'!$H$3:$H$1297)</f>
        <v>8099425.3300000122</v>
      </c>
      <c r="AF389" s="186">
        <f>SUMIF('AH Data Pivot'!$B$3:$B$1297,'Mix Substation Location Summary'!$B389,'AH Data Pivot'!$H$3:$H$1297)-AE389</f>
        <v>0</v>
      </c>
      <c r="AI389" s="120" t="str">
        <f t="shared" si="78"/>
        <v/>
      </c>
      <c r="AJ389" s="119">
        <f t="shared" si="79"/>
        <v>1</v>
      </c>
      <c r="AL389" s="20">
        <f t="shared" si="80"/>
        <v>5204</v>
      </c>
      <c r="AM389" s="20" t="e">
        <f>VLOOKUP(AL389,'TS by Location'!R:R,1,FALSE)</f>
        <v>#N/A</v>
      </c>
      <c r="AN389" s="20">
        <f>VLOOKUP(AL389,'DS by Location'!Q:Q,1,FALSE)</f>
        <v>5204</v>
      </c>
      <c r="AO389" s="20">
        <f>+VLOOKUP(AL389,'AH Data Pivot'!$B:$B,1,)</f>
        <v>5204</v>
      </c>
    </row>
    <row r="390" spans="2:41" x14ac:dyDescent="0.25">
      <c r="B390" s="171">
        <v>5205</v>
      </c>
      <c r="C390" s="171" t="str">
        <f t="shared" si="74"/>
        <v/>
      </c>
      <c r="F390" s="149">
        <f>SUMIF('AH Data Pivot'!$B$3:$B$1297,'Mix Substation Location Summary'!$B390,'AH Data Pivot'!$C$3:$C$1297)</f>
        <v>0</v>
      </c>
      <c r="G390" s="155">
        <f>SUMIF('AH Data Pivot'!$B$3:$B$1297,'Mix Substation Location Summary'!$B390,'AH Data Pivot'!$C$3:$C$1297)-F390</f>
        <v>0</v>
      </c>
      <c r="K390" s="149">
        <f>SUMIF('AH Data Pivot'!$B$3:$B$1297,'Mix Substation Location Summary'!$B390,'AH Data Pivot'!$D$3:$D$1297)</f>
        <v>0</v>
      </c>
      <c r="L390" s="197">
        <f>SUMIF('AH Data Pivot'!$B$3:$B$1297,'Mix Substation Location Summary'!$B390,'AH Data Pivot'!$D$3:$D$1297)-K390</f>
        <v>0</v>
      </c>
      <c r="P390" s="150">
        <f>SUMIF('AH Data Pivot'!$B$3:$B$1297,'Mix Substation Location Summary'!$B390,'AH Data Pivot'!$E$3:$E$1297)</f>
        <v>0</v>
      </c>
      <c r="Q390" s="195">
        <f>SUMIF('AH Data Pivot'!$B$3:$B$1297,'Mix Substation Location Summary'!$B390,'AH Data Pivot'!$E$3:$E$1297)-P390</f>
        <v>0</v>
      </c>
      <c r="U390" s="150">
        <f>SUMIF('AH Data Pivot'!$B$3:$B$1297,'Mix Substation Location Summary'!$B390,'AH Data Pivot'!$F$3:$F$1297)</f>
        <v>0</v>
      </c>
      <c r="V390" s="186">
        <f>SUMIF('AH Data Pivot'!$B$3:$B$1297,'Mix Substation Location Summary'!$B390,'AH Data Pivot'!$F$3:$F$1297)-U390</f>
        <v>0</v>
      </c>
      <c r="W390" s="171"/>
      <c r="Z390" s="150">
        <f>SUMIF('AH Data Pivot'!$B$3:$B$1297,'Mix Substation Location Summary'!$B390,'AH Data Pivot'!$G$3:$G$1297)</f>
        <v>24788.1</v>
      </c>
      <c r="AA390" s="155">
        <f>SUMIF('AH Data Pivot'!$B$3:$B$1297,'Mix Substation Location Summary'!$B390,'AH Data Pivot'!$G$3:$G$1297)-Z390</f>
        <v>0</v>
      </c>
      <c r="AE390" s="150">
        <f>SUMIF('AH Data Pivot'!$B$3:$B$1297,'Mix Substation Location Summary'!$B390,'AH Data Pivot'!$H$3:$H$1297)</f>
        <v>1192092.4899999998</v>
      </c>
      <c r="AF390" s="186">
        <f>SUMIF('AH Data Pivot'!$B$3:$B$1297,'Mix Substation Location Summary'!$B390,'AH Data Pivot'!$H$3:$H$1297)-AE390</f>
        <v>0</v>
      </c>
      <c r="AI390" s="120" t="str">
        <f t="shared" si="78"/>
        <v/>
      </c>
      <c r="AJ390" s="119">
        <f t="shared" si="79"/>
        <v>1</v>
      </c>
      <c r="AL390" s="20">
        <f t="shared" si="80"/>
        <v>5205</v>
      </c>
      <c r="AM390" s="20" t="e">
        <f>VLOOKUP(AL390,'TS by Location'!R:R,1,FALSE)</f>
        <v>#N/A</v>
      </c>
      <c r="AN390" s="20">
        <f>VLOOKUP(AL390,'DS by Location'!Q:Q,1,FALSE)</f>
        <v>5205</v>
      </c>
      <c r="AO390" s="20">
        <f>+VLOOKUP(AL390,'AH Data Pivot'!$B:$B,1,)</f>
        <v>5205</v>
      </c>
    </row>
    <row r="391" spans="2:41" x14ac:dyDescent="0.25">
      <c r="B391" s="171">
        <v>5206</v>
      </c>
      <c r="C391" s="171" t="str">
        <f t="shared" si="74"/>
        <v/>
      </c>
      <c r="F391" s="149">
        <f>SUMIF('AH Data Pivot'!$B$3:$B$1297,'Mix Substation Location Summary'!$B391,'AH Data Pivot'!$C$3:$C$1297)</f>
        <v>0</v>
      </c>
      <c r="G391" s="155">
        <f>SUMIF('AH Data Pivot'!$B$3:$B$1297,'Mix Substation Location Summary'!$B391,'AH Data Pivot'!$C$3:$C$1297)-F391</f>
        <v>0</v>
      </c>
      <c r="K391" s="149">
        <f>SUMIF('AH Data Pivot'!$B$3:$B$1297,'Mix Substation Location Summary'!$B391,'AH Data Pivot'!$D$3:$D$1297)</f>
        <v>0</v>
      </c>
      <c r="L391" s="197">
        <f>SUMIF('AH Data Pivot'!$B$3:$B$1297,'Mix Substation Location Summary'!$B391,'AH Data Pivot'!$D$3:$D$1297)-K391</f>
        <v>0</v>
      </c>
      <c r="P391" s="150">
        <f>SUMIF('AH Data Pivot'!$B$3:$B$1297,'Mix Substation Location Summary'!$B391,'AH Data Pivot'!$E$3:$E$1297)</f>
        <v>0</v>
      </c>
      <c r="Q391" s="195">
        <f>SUMIF('AH Data Pivot'!$B$3:$B$1297,'Mix Substation Location Summary'!$B391,'AH Data Pivot'!$E$3:$E$1297)-P391</f>
        <v>0</v>
      </c>
      <c r="U391" s="150">
        <f>SUMIF('AH Data Pivot'!$B$3:$B$1297,'Mix Substation Location Summary'!$B391,'AH Data Pivot'!$F$3:$F$1297)</f>
        <v>2210.52</v>
      </c>
      <c r="V391" s="186">
        <f>SUMIF('AH Data Pivot'!$B$3:$B$1297,'Mix Substation Location Summary'!$B391,'AH Data Pivot'!$F$3:$F$1297)-U391</f>
        <v>0</v>
      </c>
      <c r="W391" s="171"/>
      <c r="Z391" s="150">
        <f>SUMIF('AH Data Pivot'!$B$3:$B$1297,'Mix Substation Location Summary'!$B391,'AH Data Pivot'!$G$3:$G$1297)</f>
        <v>14057.92</v>
      </c>
      <c r="AA391" s="155">
        <f>SUMIF('AH Data Pivot'!$B$3:$B$1297,'Mix Substation Location Summary'!$B391,'AH Data Pivot'!$G$3:$G$1297)-Z391</f>
        <v>0</v>
      </c>
      <c r="AE391" s="150">
        <f>SUMIF('AH Data Pivot'!$B$3:$B$1297,'Mix Substation Location Summary'!$B391,'AH Data Pivot'!$H$3:$H$1297)</f>
        <v>867909.7699999999</v>
      </c>
      <c r="AF391" s="186">
        <f>SUMIF('AH Data Pivot'!$B$3:$B$1297,'Mix Substation Location Summary'!$B391,'AH Data Pivot'!$H$3:$H$1297)-AE391</f>
        <v>0</v>
      </c>
      <c r="AI391" s="120" t="str">
        <f t="shared" si="78"/>
        <v/>
      </c>
      <c r="AJ391" s="119">
        <f t="shared" si="79"/>
        <v>1</v>
      </c>
      <c r="AL391" s="20">
        <f t="shared" si="80"/>
        <v>5206</v>
      </c>
      <c r="AM391" s="20" t="e">
        <f>VLOOKUP(AL391,'TS by Location'!R:R,1,FALSE)</f>
        <v>#N/A</v>
      </c>
      <c r="AN391" s="20">
        <f>VLOOKUP(AL391,'DS by Location'!Q:Q,1,FALSE)</f>
        <v>5206</v>
      </c>
      <c r="AO391" s="20">
        <f>+VLOOKUP(AL391,'AH Data Pivot'!$B:$B,1,)</f>
        <v>5206</v>
      </c>
    </row>
    <row r="392" spans="2:41" x14ac:dyDescent="0.25">
      <c r="B392" s="171">
        <v>5207</v>
      </c>
      <c r="C392" s="171" t="str">
        <f t="shared" si="74"/>
        <v/>
      </c>
      <c r="F392" s="149">
        <f>SUMIF('AH Data Pivot'!$B$3:$B$1297,'Mix Substation Location Summary'!$B392,'AH Data Pivot'!$C$3:$C$1297)</f>
        <v>0</v>
      </c>
      <c r="G392" s="155">
        <f>SUMIF('AH Data Pivot'!$B$3:$B$1297,'Mix Substation Location Summary'!$B392,'AH Data Pivot'!$C$3:$C$1297)-F392</f>
        <v>0</v>
      </c>
      <c r="K392" s="149">
        <f>SUMIF('AH Data Pivot'!$B$3:$B$1297,'Mix Substation Location Summary'!$B392,'AH Data Pivot'!$D$3:$D$1297)</f>
        <v>41604.020000000004</v>
      </c>
      <c r="L392" s="197">
        <f>SUMIF('AH Data Pivot'!$B$3:$B$1297,'Mix Substation Location Summary'!$B392,'AH Data Pivot'!$D$3:$D$1297)-K392</f>
        <v>0</v>
      </c>
      <c r="P392" s="150">
        <f>SUMIF('AH Data Pivot'!$B$3:$B$1297,'Mix Substation Location Summary'!$B392,'AH Data Pivot'!$E$3:$E$1297)</f>
        <v>0</v>
      </c>
      <c r="Q392" s="195">
        <f>SUMIF('AH Data Pivot'!$B$3:$B$1297,'Mix Substation Location Summary'!$B392,'AH Data Pivot'!$E$3:$E$1297)-P392</f>
        <v>0</v>
      </c>
      <c r="U392" s="150">
        <f>SUMIF('AH Data Pivot'!$B$3:$B$1297,'Mix Substation Location Summary'!$B392,'AH Data Pivot'!$F$3:$F$1297)</f>
        <v>8980.9000000000015</v>
      </c>
      <c r="V392" s="186">
        <f>SUMIF('AH Data Pivot'!$B$3:$B$1297,'Mix Substation Location Summary'!$B392,'AH Data Pivot'!$F$3:$F$1297)-U392</f>
        <v>0</v>
      </c>
      <c r="W392" s="171"/>
      <c r="Z392" s="150">
        <f>SUMIF('AH Data Pivot'!$B$3:$B$1297,'Mix Substation Location Summary'!$B392,'AH Data Pivot'!$G$3:$G$1297)</f>
        <v>263498.66000000003</v>
      </c>
      <c r="AA392" s="155">
        <f>SUMIF('AH Data Pivot'!$B$3:$B$1297,'Mix Substation Location Summary'!$B392,'AH Data Pivot'!$G$3:$G$1297)-Z392</f>
        <v>0</v>
      </c>
      <c r="AE392" s="150">
        <f>SUMIF('AH Data Pivot'!$B$3:$B$1297,'Mix Substation Location Summary'!$B392,'AH Data Pivot'!$H$3:$H$1297)</f>
        <v>3421832.4800000023</v>
      </c>
      <c r="AF392" s="186">
        <f>SUMIF('AH Data Pivot'!$B$3:$B$1297,'Mix Substation Location Summary'!$B392,'AH Data Pivot'!$H$3:$H$1297)-AE392</f>
        <v>0</v>
      </c>
      <c r="AI392" s="120">
        <f t="shared" si="78"/>
        <v>1</v>
      </c>
      <c r="AJ392" s="119">
        <f t="shared" si="79"/>
        <v>1</v>
      </c>
      <c r="AL392" s="20">
        <f t="shared" si="80"/>
        <v>5207</v>
      </c>
      <c r="AM392" s="20">
        <f>VLOOKUP(AL392,'TS by Location'!R:R,1,FALSE)</f>
        <v>5207</v>
      </c>
      <c r="AN392" s="20">
        <f>VLOOKUP(AL392,'DS by Location'!Q:Q,1,FALSE)</f>
        <v>5207</v>
      </c>
      <c r="AO392" s="20">
        <f>+VLOOKUP(AL392,'AH Data Pivot'!$B:$B,1,)</f>
        <v>5207</v>
      </c>
    </row>
    <row r="393" spans="2:41" x14ac:dyDescent="0.25">
      <c r="B393" s="171">
        <v>5208</v>
      </c>
      <c r="C393" s="171" t="str">
        <f t="shared" si="74"/>
        <v/>
      </c>
      <c r="F393" s="149">
        <f>SUMIF('AH Data Pivot'!$B$3:$B$1297,'Mix Substation Location Summary'!$B393,'AH Data Pivot'!$C$3:$C$1297)</f>
        <v>0</v>
      </c>
      <c r="G393" s="155">
        <f>SUMIF('AH Data Pivot'!$B$3:$B$1297,'Mix Substation Location Summary'!$B393,'AH Data Pivot'!$C$3:$C$1297)-F393</f>
        <v>0</v>
      </c>
      <c r="K393" s="149">
        <f>SUMIF('AH Data Pivot'!$B$3:$B$1297,'Mix Substation Location Summary'!$B393,'AH Data Pivot'!$D$3:$D$1297)</f>
        <v>0</v>
      </c>
      <c r="L393" s="197">
        <f>SUMIF('AH Data Pivot'!$B$3:$B$1297,'Mix Substation Location Summary'!$B393,'AH Data Pivot'!$D$3:$D$1297)-K393</f>
        <v>0</v>
      </c>
      <c r="P393" s="150">
        <f>SUMIF('AH Data Pivot'!$B$3:$B$1297,'Mix Substation Location Summary'!$B393,'AH Data Pivot'!$E$3:$E$1297)</f>
        <v>0</v>
      </c>
      <c r="Q393" s="195">
        <f>SUMIF('AH Data Pivot'!$B$3:$B$1297,'Mix Substation Location Summary'!$B393,'AH Data Pivot'!$E$3:$E$1297)-P393</f>
        <v>0</v>
      </c>
      <c r="U393" s="150">
        <f>SUMIF('AH Data Pivot'!$B$3:$B$1297,'Mix Substation Location Summary'!$B393,'AH Data Pivot'!$F$3:$F$1297)</f>
        <v>79779.010000000009</v>
      </c>
      <c r="V393" s="186">
        <f>SUMIF('AH Data Pivot'!$B$3:$B$1297,'Mix Substation Location Summary'!$B393,'AH Data Pivot'!$F$3:$F$1297)-U393</f>
        <v>0</v>
      </c>
      <c r="W393" s="171"/>
      <c r="Z393" s="150">
        <f>SUMIF('AH Data Pivot'!$B$3:$B$1297,'Mix Substation Location Summary'!$B393,'AH Data Pivot'!$G$3:$G$1297)</f>
        <v>336336.74000000005</v>
      </c>
      <c r="AA393" s="155">
        <f>SUMIF('AH Data Pivot'!$B$3:$B$1297,'Mix Substation Location Summary'!$B393,'AH Data Pivot'!$G$3:$G$1297)-Z393</f>
        <v>0</v>
      </c>
      <c r="AE393" s="150">
        <f>SUMIF('AH Data Pivot'!$B$3:$B$1297,'Mix Substation Location Summary'!$B393,'AH Data Pivot'!$H$3:$H$1297)</f>
        <v>6972547.6300000064</v>
      </c>
      <c r="AF393" s="186">
        <f>SUMIF('AH Data Pivot'!$B$3:$B$1297,'Mix Substation Location Summary'!$B393,'AH Data Pivot'!$H$3:$H$1297)-AE393</f>
        <v>0</v>
      </c>
      <c r="AI393" s="120" t="str">
        <f t="shared" si="78"/>
        <v/>
      </c>
      <c r="AJ393" s="119">
        <f t="shared" si="79"/>
        <v>1</v>
      </c>
      <c r="AL393" s="20">
        <f t="shared" si="80"/>
        <v>5208</v>
      </c>
      <c r="AM393" s="20" t="e">
        <f>VLOOKUP(AL393,'TS by Location'!R:R,1,FALSE)</f>
        <v>#N/A</v>
      </c>
      <c r="AN393" s="20">
        <f>VLOOKUP(AL393,'DS by Location'!Q:Q,1,FALSE)</f>
        <v>5208</v>
      </c>
      <c r="AO393" s="20">
        <f>+VLOOKUP(AL393,'AH Data Pivot'!$B:$B,1,)</f>
        <v>5208</v>
      </c>
    </row>
    <row r="394" spans="2:41" x14ac:dyDescent="0.25">
      <c r="B394" s="171">
        <v>5209</v>
      </c>
      <c r="C394" s="171" t="str">
        <f t="shared" si="74"/>
        <v/>
      </c>
      <c r="F394" s="149">
        <f>SUMIF('AH Data Pivot'!$B$3:$B$1297,'Mix Substation Location Summary'!$B394,'AH Data Pivot'!$C$3:$C$1297)</f>
        <v>0</v>
      </c>
      <c r="G394" s="155">
        <f>SUMIF('AH Data Pivot'!$B$3:$B$1297,'Mix Substation Location Summary'!$B394,'AH Data Pivot'!$C$3:$C$1297)-F394</f>
        <v>0</v>
      </c>
      <c r="K394" s="149">
        <f>SUMIF('AH Data Pivot'!$B$3:$B$1297,'Mix Substation Location Summary'!$B394,'AH Data Pivot'!$D$3:$D$1297)</f>
        <v>0</v>
      </c>
      <c r="L394" s="197">
        <f>SUMIF('AH Data Pivot'!$B$3:$B$1297,'Mix Substation Location Summary'!$B394,'AH Data Pivot'!$D$3:$D$1297)-K394</f>
        <v>0</v>
      </c>
      <c r="P394" s="150">
        <f>SUMIF('AH Data Pivot'!$B$3:$B$1297,'Mix Substation Location Summary'!$B394,'AH Data Pivot'!$E$3:$E$1297)</f>
        <v>0</v>
      </c>
      <c r="Q394" s="195">
        <f>SUMIF('AH Data Pivot'!$B$3:$B$1297,'Mix Substation Location Summary'!$B394,'AH Data Pivot'!$E$3:$E$1297)-P394</f>
        <v>0</v>
      </c>
      <c r="U394" s="150">
        <f>SUMIF('AH Data Pivot'!$B$3:$B$1297,'Mix Substation Location Summary'!$B394,'AH Data Pivot'!$F$3:$F$1297)</f>
        <v>69464.639999999999</v>
      </c>
      <c r="V394" s="186">
        <f>SUMIF('AH Data Pivot'!$B$3:$B$1297,'Mix Substation Location Summary'!$B394,'AH Data Pivot'!$F$3:$F$1297)-U394</f>
        <v>0</v>
      </c>
      <c r="W394" s="171"/>
      <c r="Z394" s="150">
        <f>SUMIF('AH Data Pivot'!$B$3:$B$1297,'Mix Substation Location Summary'!$B394,'AH Data Pivot'!$G$3:$G$1297)</f>
        <v>86815.540000000008</v>
      </c>
      <c r="AA394" s="155">
        <f>SUMIF('AH Data Pivot'!$B$3:$B$1297,'Mix Substation Location Summary'!$B394,'AH Data Pivot'!$G$3:$G$1297)-Z394</f>
        <v>0</v>
      </c>
      <c r="AE394" s="150">
        <f>SUMIF('AH Data Pivot'!$B$3:$B$1297,'Mix Substation Location Summary'!$B394,'AH Data Pivot'!$H$3:$H$1297)</f>
        <v>2032314.2199999995</v>
      </c>
      <c r="AF394" s="186">
        <f>SUMIF('AH Data Pivot'!$B$3:$B$1297,'Mix Substation Location Summary'!$B394,'AH Data Pivot'!$H$3:$H$1297)-AE394</f>
        <v>0</v>
      </c>
      <c r="AI394" s="120" t="str">
        <f t="shared" si="78"/>
        <v/>
      </c>
      <c r="AJ394" s="119">
        <f t="shared" si="79"/>
        <v>1</v>
      </c>
      <c r="AL394" s="20">
        <f t="shared" si="80"/>
        <v>5209</v>
      </c>
      <c r="AM394" s="20" t="e">
        <f>VLOOKUP(AL394,'TS by Location'!R:R,1,FALSE)</f>
        <v>#N/A</v>
      </c>
      <c r="AN394" s="20">
        <f>VLOOKUP(AL394,'DS by Location'!Q:Q,1,FALSE)</f>
        <v>5209</v>
      </c>
      <c r="AO394" s="20">
        <f>+VLOOKUP(AL394,'AH Data Pivot'!$B:$B,1,)</f>
        <v>5209</v>
      </c>
    </row>
    <row r="395" spans="2:41" x14ac:dyDescent="0.25">
      <c r="B395" s="171">
        <v>5210</v>
      </c>
      <c r="C395" s="171" t="str">
        <f t="shared" si="74"/>
        <v/>
      </c>
      <c r="F395" s="149">
        <f>SUMIF('AH Data Pivot'!$B$3:$B$1297,'Mix Substation Location Summary'!$B395,'AH Data Pivot'!$C$3:$C$1297)</f>
        <v>0</v>
      </c>
      <c r="G395" s="155">
        <f>SUMIF('AH Data Pivot'!$B$3:$B$1297,'Mix Substation Location Summary'!$B395,'AH Data Pivot'!$C$3:$C$1297)-F395</f>
        <v>0</v>
      </c>
      <c r="K395" s="149">
        <f>SUMIF('AH Data Pivot'!$B$3:$B$1297,'Mix Substation Location Summary'!$B395,'AH Data Pivot'!$D$3:$D$1297)</f>
        <v>0</v>
      </c>
      <c r="L395" s="197">
        <f>SUMIF('AH Data Pivot'!$B$3:$B$1297,'Mix Substation Location Summary'!$B395,'AH Data Pivot'!$D$3:$D$1297)-K395</f>
        <v>0</v>
      </c>
      <c r="P395" s="150">
        <f>SUMIF('AH Data Pivot'!$B$3:$B$1297,'Mix Substation Location Summary'!$B395,'AH Data Pivot'!$E$3:$E$1297)</f>
        <v>17430.86</v>
      </c>
      <c r="Q395" s="195">
        <f>SUMIF('AH Data Pivot'!$B$3:$B$1297,'Mix Substation Location Summary'!$B395,'AH Data Pivot'!$E$3:$E$1297)-P395</f>
        <v>0</v>
      </c>
      <c r="U395" s="150">
        <f>SUMIF('AH Data Pivot'!$B$3:$B$1297,'Mix Substation Location Summary'!$B395,'AH Data Pivot'!$F$3:$F$1297)</f>
        <v>196527.1</v>
      </c>
      <c r="V395" s="186">
        <f>SUMIF('AH Data Pivot'!$B$3:$B$1297,'Mix Substation Location Summary'!$B395,'AH Data Pivot'!$F$3:$F$1297)-U395</f>
        <v>0</v>
      </c>
      <c r="W395" s="171"/>
      <c r="Z395" s="150">
        <f>SUMIF('AH Data Pivot'!$B$3:$B$1297,'Mix Substation Location Summary'!$B395,'AH Data Pivot'!$G$3:$G$1297)</f>
        <v>355122.31</v>
      </c>
      <c r="AA395" s="155">
        <f>SUMIF('AH Data Pivot'!$B$3:$B$1297,'Mix Substation Location Summary'!$B395,'AH Data Pivot'!$G$3:$G$1297)-Z395</f>
        <v>0</v>
      </c>
      <c r="AE395" s="150">
        <f>SUMIF('AH Data Pivot'!$B$3:$B$1297,'Mix Substation Location Summary'!$B395,'AH Data Pivot'!$H$3:$H$1297)</f>
        <v>4117852.3899999997</v>
      </c>
      <c r="AF395" s="186">
        <f>SUMIF('AH Data Pivot'!$B$3:$B$1297,'Mix Substation Location Summary'!$B395,'AH Data Pivot'!$H$3:$H$1297)-AE395</f>
        <v>0</v>
      </c>
      <c r="AI395" s="120">
        <f t="shared" si="78"/>
        <v>1</v>
      </c>
      <c r="AJ395" s="119">
        <f t="shared" si="79"/>
        <v>1</v>
      </c>
      <c r="AL395" s="20">
        <f t="shared" si="80"/>
        <v>5210</v>
      </c>
      <c r="AM395" s="20">
        <f>VLOOKUP(AL395,'TS by Location'!R:R,1,FALSE)</f>
        <v>5210</v>
      </c>
      <c r="AN395" s="20">
        <f>VLOOKUP(AL395,'DS by Location'!Q:Q,1,FALSE)</f>
        <v>5210</v>
      </c>
      <c r="AO395" s="20">
        <f>+VLOOKUP(AL395,'AH Data Pivot'!$B:$B,1,)</f>
        <v>5210</v>
      </c>
    </row>
    <row r="396" spans="2:41" x14ac:dyDescent="0.25">
      <c r="B396" s="171">
        <v>5211</v>
      </c>
      <c r="C396" s="171" t="str">
        <f t="shared" si="74"/>
        <v/>
      </c>
      <c r="F396" s="149">
        <f>SUMIF('AH Data Pivot'!$B$3:$B$1297,'Mix Substation Location Summary'!$B396,'AH Data Pivot'!$C$3:$C$1297)</f>
        <v>0</v>
      </c>
      <c r="G396" s="155">
        <f>SUMIF('AH Data Pivot'!$B$3:$B$1297,'Mix Substation Location Summary'!$B396,'AH Data Pivot'!$C$3:$C$1297)-F396</f>
        <v>0</v>
      </c>
      <c r="K396" s="149">
        <f>SUMIF('AH Data Pivot'!$B$3:$B$1297,'Mix Substation Location Summary'!$B396,'AH Data Pivot'!$D$3:$D$1297)</f>
        <v>14955.44</v>
      </c>
      <c r="L396" s="197">
        <f>SUMIF('AH Data Pivot'!$B$3:$B$1297,'Mix Substation Location Summary'!$B396,'AH Data Pivot'!$D$3:$D$1297)-K396</f>
        <v>0</v>
      </c>
      <c r="P396" s="150">
        <f>SUMIF('AH Data Pivot'!$B$3:$B$1297,'Mix Substation Location Summary'!$B396,'AH Data Pivot'!$E$3:$E$1297)</f>
        <v>0</v>
      </c>
      <c r="Q396" s="195">
        <f>SUMIF('AH Data Pivot'!$B$3:$B$1297,'Mix Substation Location Summary'!$B396,'AH Data Pivot'!$E$3:$E$1297)-P396</f>
        <v>0</v>
      </c>
      <c r="U396" s="150">
        <f>SUMIF('AH Data Pivot'!$B$3:$B$1297,'Mix Substation Location Summary'!$B396,'AH Data Pivot'!$F$3:$F$1297)</f>
        <v>23554.39</v>
      </c>
      <c r="V396" s="186">
        <f>SUMIF('AH Data Pivot'!$B$3:$B$1297,'Mix Substation Location Summary'!$B396,'AH Data Pivot'!$F$3:$F$1297)-U396</f>
        <v>0</v>
      </c>
      <c r="W396" s="171"/>
      <c r="Z396" s="150">
        <f>SUMIF('AH Data Pivot'!$B$3:$B$1297,'Mix Substation Location Summary'!$B396,'AH Data Pivot'!$G$3:$G$1297)</f>
        <v>225645.94999999998</v>
      </c>
      <c r="AA396" s="155">
        <f>SUMIF('AH Data Pivot'!$B$3:$B$1297,'Mix Substation Location Summary'!$B396,'AH Data Pivot'!$G$3:$G$1297)-Z396</f>
        <v>0</v>
      </c>
      <c r="AE396" s="150">
        <f>SUMIF('AH Data Pivot'!$B$3:$B$1297,'Mix Substation Location Summary'!$B396,'AH Data Pivot'!$H$3:$H$1297)</f>
        <v>3592141.1300000008</v>
      </c>
      <c r="AF396" s="186">
        <f>SUMIF('AH Data Pivot'!$B$3:$B$1297,'Mix Substation Location Summary'!$B396,'AH Data Pivot'!$H$3:$H$1297)-AE396</f>
        <v>0</v>
      </c>
      <c r="AI396" s="120">
        <f t="shared" si="78"/>
        <v>1</v>
      </c>
      <c r="AJ396" s="119">
        <f t="shared" si="79"/>
        <v>1</v>
      </c>
      <c r="AL396" s="20">
        <f t="shared" si="80"/>
        <v>5211</v>
      </c>
      <c r="AM396" s="20">
        <f>VLOOKUP(AL396,'TS by Location'!R:R,1,FALSE)</f>
        <v>5211</v>
      </c>
      <c r="AN396" s="20">
        <f>VLOOKUP(AL396,'DS by Location'!Q:Q,1,FALSE)</f>
        <v>5211</v>
      </c>
      <c r="AO396" s="20">
        <f>+VLOOKUP(AL396,'AH Data Pivot'!$B:$B,1,)</f>
        <v>5211</v>
      </c>
    </row>
    <row r="397" spans="2:41" x14ac:dyDescent="0.25">
      <c r="B397" s="171">
        <v>5212</v>
      </c>
      <c r="C397" s="171" t="str">
        <f t="shared" ref="C397:C460" si="81">IFERROR(MATCH(B397,$B$4:$B$60,0),"")</f>
        <v/>
      </c>
      <c r="F397" s="149">
        <f>SUMIF('AH Data Pivot'!$B$3:$B$1297,'Mix Substation Location Summary'!$B397,'AH Data Pivot'!$C$3:$C$1297)</f>
        <v>0</v>
      </c>
      <c r="G397" s="155">
        <f>SUMIF('AH Data Pivot'!$B$3:$B$1297,'Mix Substation Location Summary'!$B397,'AH Data Pivot'!$C$3:$C$1297)-F397</f>
        <v>0</v>
      </c>
      <c r="K397" s="149">
        <f>SUMIF('AH Data Pivot'!$B$3:$B$1297,'Mix Substation Location Summary'!$B397,'AH Data Pivot'!$D$3:$D$1297)</f>
        <v>0</v>
      </c>
      <c r="L397" s="197">
        <f>SUMIF('AH Data Pivot'!$B$3:$B$1297,'Mix Substation Location Summary'!$B397,'AH Data Pivot'!$D$3:$D$1297)-K397</f>
        <v>0</v>
      </c>
      <c r="P397" s="150">
        <f>SUMIF('AH Data Pivot'!$B$3:$B$1297,'Mix Substation Location Summary'!$B397,'AH Data Pivot'!$E$3:$E$1297)</f>
        <v>0</v>
      </c>
      <c r="Q397" s="195">
        <f>SUMIF('AH Data Pivot'!$B$3:$B$1297,'Mix Substation Location Summary'!$B397,'AH Data Pivot'!$E$3:$E$1297)-P397</f>
        <v>0</v>
      </c>
      <c r="U397" s="150">
        <f>SUMIF('AH Data Pivot'!$B$3:$B$1297,'Mix Substation Location Summary'!$B397,'AH Data Pivot'!$F$3:$F$1297)</f>
        <v>0</v>
      </c>
      <c r="V397" s="186">
        <f>SUMIF('AH Data Pivot'!$B$3:$B$1297,'Mix Substation Location Summary'!$B397,'AH Data Pivot'!$F$3:$F$1297)-U397</f>
        <v>0</v>
      </c>
      <c r="W397" s="171"/>
      <c r="Z397" s="150">
        <f>SUMIF('AH Data Pivot'!$B$3:$B$1297,'Mix Substation Location Summary'!$B397,'AH Data Pivot'!$G$3:$G$1297)</f>
        <v>30762.53</v>
      </c>
      <c r="AA397" s="155">
        <f>SUMIF('AH Data Pivot'!$B$3:$B$1297,'Mix Substation Location Summary'!$B397,'AH Data Pivot'!$G$3:$G$1297)-Z397</f>
        <v>0</v>
      </c>
      <c r="AE397" s="150">
        <f>SUMIF('AH Data Pivot'!$B$3:$B$1297,'Mix Substation Location Summary'!$B397,'AH Data Pivot'!$H$3:$H$1297)</f>
        <v>263477.66000000003</v>
      </c>
      <c r="AF397" s="186">
        <f>SUMIF('AH Data Pivot'!$B$3:$B$1297,'Mix Substation Location Summary'!$B397,'AH Data Pivot'!$H$3:$H$1297)-AE397</f>
        <v>0</v>
      </c>
      <c r="AI397" s="120" t="str">
        <f t="shared" si="78"/>
        <v/>
      </c>
      <c r="AJ397" s="119">
        <f t="shared" si="79"/>
        <v>1</v>
      </c>
      <c r="AL397" s="20">
        <f t="shared" si="80"/>
        <v>5212</v>
      </c>
      <c r="AM397" s="20" t="e">
        <f>VLOOKUP(AL397,'TS by Location'!R:R,1,FALSE)</f>
        <v>#N/A</v>
      </c>
      <c r="AN397" s="20">
        <f>VLOOKUP(AL397,'DS by Location'!Q:Q,1,FALSE)</f>
        <v>5212</v>
      </c>
      <c r="AO397" s="20">
        <f>+VLOOKUP(AL397,'AH Data Pivot'!$B:$B,1,)</f>
        <v>5212</v>
      </c>
    </row>
    <row r="398" spans="2:41" x14ac:dyDescent="0.25">
      <c r="B398" s="171">
        <v>5213</v>
      </c>
      <c r="C398" s="171" t="str">
        <f t="shared" si="81"/>
        <v/>
      </c>
      <c r="F398" s="149">
        <f>SUMIF('AH Data Pivot'!$B$3:$B$1297,'Mix Substation Location Summary'!$B398,'AH Data Pivot'!$C$3:$C$1297)</f>
        <v>0</v>
      </c>
      <c r="G398" s="155">
        <f>SUMIF('AH Data Pivot'!$B$3:$B$1297,'Mix Substation Location Summary'!$B398,'AH Data Pivot'!$C$3:$C$1297)-F398</f>
        <v>0</v>
      </c>
      <c r="K398" s="149">
        <f>SUMIF('AH Data Pivot'!$B$3:$B$1297,'Mix Substation Location Summary'!$B398,'AH Data Pivot'!$D$3:$D$1297)</f>
        <v>25054.33</v>
      </c>
      <c r="L398" s="197">
        <f>SUMIF('AH Data Pivot'!$B$3:$B$1297,'Mix Substation Location Summary'!$B398,'AH Data Pivot'!$D$3:$D$1297)-K398</f>
        <v>0</v>
      </c>
      <c r="P398" s="150">
        <f>SUMIF('AH Data Pivot'!$B$3:$B$1297,'Mix Substation Location Summary'!$B398,'AH Data Pivot'!$E$3:$E$1297)</f>
        <v>17793.77</v>
      </c>
      <c r="Q398" s="195">
        <f>SUMIF('AH Data Pivot'!$B$3:$B$1297,'Mix Substation Location Summary'!$B398,'AH Data Pivot'!$E$3:$E$1297)-P398</f>
        <v>0</v>
      </c>
      <c r="U398" s="150">
        <f>SUMIF('AH Data Pivot'!$B$3:$B$1297,'Mix Substation Location Summary'!$B398,'AH Data Pivot'!$F$3:$F$1297)</f>
        <v>192066.73</v>
      </c>
      <c r="V398" s="186">
        <f>SUMIF('AH Data Pivot'!$B$3:$B$1297,'Mix Substation Location Summary'!$B398,'AH Data Pivot'!$F$3:$F$1297)-U398</f>
        <v>0</v>
      </c>
      <c r="W398" s="171"/>
      <c r="Z398" s="150">
        <f>SUMIF('AH Data Pivot'!$B$3:$B$1297,'Mix Substation Location Summary'!$B398,'AH Data Pivot'!$G$3:$G$1297)</f>
        <v>114603.51</v>
      </c>
      <c r="AA398" s="155">
        <f>SUMIF('AH Data Pivot'!$B$3:$B$1297,'Mix Substation Location Summary'!$B398,'AH Data Pivot'!$G$3:$G$1297)-Z398</f>
        <v>0</v>
      </c>
      <c r="AE398" s="150">
        <f>SUMIF('AH Data Pivot'!$B$3:$B$1297,'Mix Substation Location Summary'!$B398,'AH Data Pivot'!$H$3:$H$1297)</f>
        <v>3537223.6300000004</v>
      </c>
      <c r="AF398" s="186">
        <f>SUMIF('AH Data Pivot'!$B$3:$B$1297,'Mix Substation Location Summary'!$B398,'AH Data Pivot'!$H$3:$H$1297)-AE398</f>
        <v>0</v>
      </c>
      <c r="AI398" s="120">
        <f t="shared" si="78"/>
        <v>1</v>
      </c>
      <c r="AJ398" s="119">
        <f t="shared" si="79"/>
        <v>1</v>
      </c>
      <c r="AL398" s="20">
        <f t="shared" si="80"/>
        <v>5213</v>
      </c>
      <c r="AM398" s="20">
        <f>VLOOKUP(AL398,'TS by Location'!R:R,1,FALSE)</f>
        <v>5213</v>
      </c>
      <c r="AN398" s="20">
        <f>VLOOKUP(AL398,'DS by Location'!Q:Q,1,FALSE)</f>
        <v>5213</v>
      </c>
      <c r="AO398" s="20">
        <f>+VLOOKUP(AL398,'AH Data Pivot'!$B:$B,1,)</f>
        <v>5213</v>
      </c>
    </row>
    <row r="399" spans="2:41" x14ac:dyDescent="0.25">
      <c r="B399" s="171">
        <v>5214</v>
      </c>
      <c r="C399" s="171" t="str">
        <f t="shared" si="81"/>
        <v/>
      </c>
      <c r="F399" s="149">
        <f>SUMIF('AH Data Pivot'!$B$3:$B$1297,'Mix Substation Location Summary'!$B399,'AH Data Pivot'!$C$3:$C$1297)</f>
        <v>0</v>
      </c>
      <c r="G399" s="155">
        <f>SUMIF('AH Data Pivot'!$B$3:$B$1297,'Mix Substation Location Summary'!$B399,'AH Data Pivot'!$C$3:$C$1297)-F399</f>
        <v>0</v>
      </c>
      <c r="K399" s="149">
        <f>SUMIF('AH Data Pivot'!$B$3:$B$1297,'Mix Substation Location Summary'!$B399,'AH Data Pivot'!$D$3:$D$1297)</f>
        <v>0</v>
      </c>
      <c r="L399" s="197">
        <f>SUMIF('AH Data Pivot'!$B$3:$B$1297,'Mix Substation Location Summary'!$B399,'AH Data Pivot'!$D$3:$D$1297)-K399</f>
        <v>0</v>
      </c>
      <c r="P399" s="150">
        <f>SUMIF('AH Data Pivot'!$B$3:$B$1297,'Mix Substation Location Summary'!$B399,'AH Data Pivot'!$E$3:$E$1297)</f>
        <v>0</v>
      </c>
      <c r="Q399" s="195">
        <f>SUMIF('AH Data Pivot'!$B$3:$B$1297,'Mix Substation Location Summary'!$B399,'AH Data Pivot'!$E$3:$E$1297)-P399</f>
        <v>0</v>
      </c>
      <c r="U399" s="150">
        <f>SUMIF('AH Data Pivot'!$B$3:$B$1297,'Mix Substation Location Summary'!$B399,'AH Data Pivot'!$F$3:$F$1297)</f>
        <v>813.24</v>
      </c>
      <c r="V399" s="186">
        <f>SUMIF('AH Data Pivot'!$B$3:$B$1297,'Mix Substation Location Summary'!$B399,'AH Data Pivot'!$F$3:$F$1297)-U399</f>
        <v>0</v>
      </c>
      <c r="W399" s="171"/>
      <c r="Z399" s="150">
        <f>SUMIF('AH Data Pivot'!$B$3:$B$1297,'Mix Substation Location Summary'!$B399,'AH Data Pivot'!$G$3:$G$1297)</f>
        <v>3447.8</v>
      </c>
      <c r="AA399" s="155">
        <f>SUMIF('AH Data Pivot'!$B$3:$B$1297,'Mix Substation Location Summary'!$B399,'AH Data Pivot'!$G$3:$G$1297)-Z399</f>
        <v>0</v>
      </c>
      <c r="AE399" s="150">
        <f>SUMIF('AH Data Pivot'!$B$3:$B$1297,'Mix Substation Location Summary'!$B399,'AH Data Pivot'!$H$3:$H$1297)</f>
        <v>531048.39999999991</v>
      </c>
      <c r="AF399" s="186">
        <f>SUMIF('AH Data Pivot'!$B$3:$B$1297,'Mix Substation Location Summary'!$B399,'AH Data Pivot'!$H$3:$H$1297)-AE399</f>
        <v>0</v>
      </c>
      <c r="AI399" s="120" t="str">
        <f t="shared" si="78"/>
        <v/>
      </c>
      <c r="AJ399" s="119">
        <f t="shared" si="79"/>
        <v>1</v>
      </c>
      <c r="AL399" s="20">
        <f t="shared" si="80"/>
        <v>5214</v>
      </c>
      <c r="AM399" s="20" t="e">
        <f>VLOOKUP(AL399,'TS by Location'!R:R,1,FALSE)</f>
        <v>#N/A</v>
      </c>
      <c r="AN399" s="20">
        <f>VLOOKUP(AL399,'DS by Location'!Q:Q,1,FALSE)</f>
        <v>5214</v>
      </c>
      <c r="AO399" s="20">
        <f>+VLOOKUP(AL399,'AH Data Pivot'!$B:$B,1,)</f>
        <v>5214</v>
      </c>
    </row>
    <row r="400" spans="2:41" x14ac:dyDescent="0.25">
      <c r="B400" s="171">
        <v>5215</v>
      </c>
      <c r="C400" s="171" t="str">
        <f t="shared" si="81"/>
        <v/>
      </c>
      <c r="F400" s="149">
        <f>SUMIF('AH Data Pivot'!$B$3:$B$1297,'Mix Substation Location Summary'!$B400,'AH Data Pivot'!$C$3:$C$1297)</f>
        <v>0</v>
      </c>
      <c r="G400" s="155">
        <f>SUMIF('AH Data Pivot'!$B$3:$B$1297,'Mix Substation Location Summary'!$B400,'AH Data Pivot'!$C$3:$C$1297)-F400</f>
        <v>0</v>
      </c>
      <c r="K400" s="149">
        <f>SUMIF('AH Data Pivot'!$B$3:$B$1297,'Mix Substation Location Summary'!$B400,'AH Data Pivot'!$D$3:$D$1297)</f>
        <v>0</v>
      </c>
      <c r="L400" s="197">
        <f>SUMIF('AH Data Pivot'!$B$3:$B$1297,'Mix Substation Location Summary'!$B400,'AH Data Pivot'!$D$3:$D$1297)-K400</f>
        <v>0</v>
      </c>
      <c r="P400" s="150">
        <f>SUMIF('AH Data Pivot'!$B$3:$B$1297,'Mix Substation Location Summary'!$B400,'AH Data Pivot'!$E$3:$E$1297)</f>
        <v>0</v>
      </c>
      <c r="Q400" s="195">
        <f>SUMIF('AH Data Pivot'!$B$3:$B$1297,'Mix Substation Location Summary'!$B400,'AH Data Pivot'!$E$3:$E$1297)-P400</f>
        <v>0</v>
      </c>
      <c r="U400" s="150">
        <f>SUMIF('AH Data Pivot'!$B$3:$B$1297,'Mix Substation Location Summary'!$B400,'AH Data Pivot'!$F$3:$F$1297)</f>
        <v>2750.13</v>
      </c>
      <c r="V400" s="186">
        <f>SUMIF('AH Data Pivot'!$B$3:$B$1297,'Mix Substation Location Summary'!$B400,'AH Data Pivot'!$F$3:$F$1297)-U400</f>
        <v>0</v>
      </c>
      <c r="W400" s="171"/>
      <c r="Z400" s="150">
        <f>SUMIF('AH Data Pivot'!$B$3:$B$1297,'Mix Substation Location Summary'!$B400,'AH Data Pivot'!$G$3:$G$1297)</f>
        <v>31768.379999999997</v>
      </c>
      <c r="AA400" s="155">
        <f>SUMIF('AH Data Pivot'!$B$3:$B$1297,'Mix Substation Location Summary'!$B400,'AH Data Pivot'!$G$3:$G$1297)-Z400</f>
        <v>0</v>
      </c>
      <c r="AE400" s="150">
        <f>SUMIF('AH Data Pivot'!$B$3:$B$1297,'Mix Substation Location Summary'!$B400,'AH Data Pivot'!$H$3:$H$1297)</f>
        <v>946946.84</v>
      </c>
      <c r="AF400" s="186">
        <f>SUMIF('AH Data Pivot'!$B$3:$B$1297,'Mix Substation Location Summary'!$B400,'AH Data Pivot'!$H$3:$H$1297)-AE400</f>
        <v>0</v>
      </c>
      <c r="AI400" s="120" t="str">
        <f t="shared" si="78"/>
        <v/>
      </c>
      <c r="AJ400" s="119">
        <f t="shared" si="79"/>
        <v>1</v>
      </c>
      <c r="AL400" s="20">
        <f t="shared" si="80"/>
        <v>5215</v>
      </c>
      <c r="AM400" s="20" t="e">
        <f>VLOOKUP(AL400,'TS by Location'!R:R,1,FALSE)</f>
        <v>#N/A</v>
      </c>
      <c r="AN400" s="20">
        <f>VLOOKUP(AL400,'DS by Location'!Q:Q,1,FALSE)</f>
        <v>5215</v>
      </c>
      <c r="AO400" s="20">
        <f>+VLOOKUP(AL400,'AH Data Pivot'!$B:$B,1,)</f>
        <v>5215</v>
      </c>
    </row>
    <row r="401" spans="2:41" x14ac:dyDescent="0.25">
      <c r="B401" s="171">
        <v>5216</v>
      </c>
      <c r="C401" s="171" t="str">
        <f t="shared" si="81"/>
        <v/>
      </c>
      <c r="F401" s="149">
        <f>SUMIF('AH Data Pivot'!$B$3:$B$1297,'Mix Substation Location Summary'!$B401,'AH Data Pivot'!$C$3:$C$1297)</f>
        <v>0</v>
      </c>
      <c r="G401" s="155">
        <f>SUMIF('AH Data Pivot'!$B$3:$B$1297,'Mix Substation Location Summary'!$B401,'AH Data Pivot'!$C$3:$C$1297)-F401</f>
        <v>0</v>
      </c>
      <c r="K401" s="149">
        <f>SUMIF('AH Data Pivot'!$B$3:$B$1297,'Mix Substation Location Summary'!$B401,'AH Data Pivot'!$D$3:$D$1297)</f>
        <v>0</v>
      </c>
      <c r="L401" s="197">
        <f>SUMIF('AH Data Pivot'!$B$3:$B$1297,'Mix Substation Location Summary'!$B401,'AH Data Pivot'!$D$3:$D$1297)-K401</f>
        <v>0</v>
      </c>
      <c r="P401" s="150">
        <f>SUMIF('AH Data Pivot'!$B$3:$B$1297,'Mix Substation Location Summary'!$B401,'AH Data Pivot'!$E$3:$E$1297)</f>
        <v>0</v>
      </c>
      <c r="Q401" s="195">
        <f>SUMIF('AH Data Pivot'!$B$3:$B$1297,'Mix Substation Location Summary'!$B401,'AH Data Pivot'!$E$3:$E$1297)-P401</f>
        <v>0</v>
      </c>
      <c r="U401" s="150">
        <f>SUMIF('AH Data Pivot'!$B$3:$B$1297,'Mix Substation Location Summary'!$B401,'AH Data Pivot'!$F$3:$F$1297)</f>
        <v>4118.8599999999997</v>
      </c>
      <c r="V401" s="186">
        <f>SUMIF('AH Data Pivot'!$B$3:$B$1297,'Mix Substation Location Summary'!$B401,'AH Data Pivot'!$F$3:$F$1297)-U401</f>
        <v>0</v>
      </c>
      <c r="W401" s="171"/>
      <c r="Z401" s="150">
        <f>SUMIF('AH Data Pivot'!$B$3:$B$1297,'Mix Substation Location Summary'!$B401,'AH Data Pivot'!$G$3:$G$1297)</f>
        <v>51568.43</v>
      </c>
      <c r="AA401" s="155">
        <f>SUMIF('AH Data Pivot'!$B$3:$B$1297,'Mix Substation Location Summary'!$B401,'AH Data Pivot'!$G$3:$G$1297)-Z401</f>
        <v>0</v>
      </c>
      <c r="AE401" s="150">
        <f>SUMIF('AH Data Pivot'!$B$3:$B$1297,'Mix Substation Location Summary'!$B401,'AH Data Pivot'!$H$3:$H$1297)</f>
        <v>2517140.9699999993</v>
      </c>
      <c r="AF401" s="186">
        <f>SUMIF('AH Data Pivot'!$B$3:$B$1297,'Mix Substation Location Summary'!$B401,'AH Data Pivot'!$H$3:$H$1297)-AE401</f>
        <v>0</v>
      </c>
      <c r="AI401" s="120" t="str">
        <f t="shared" si="78"/>
        <v/>
      </c>
      <c r="AJ401" s="119">
        <f t="shared" si="79"/>
        <v>1</v>
      </c>
      <c r="AL401" s="20">
        <f t="shared" si="80"/>
        <v>5216</v>
      </c>
      <c r="AM401" s="20" t="e">
        <f>VLOOKUP(AL401,'TS by Location'!R:R,1,FALSE)</f>
        <v>#N/A</v>
      </c>
      <c r="AN401" s="20">
        <f>VLOOKUP(AL401,'DS by Location'!Q:Q,1,FALSE)</f>
        <v>5216</v>
      </c>
      <c r="AO401" s="20">
        <f>+VLOOKUP(AL401,'AH Data Pivot'!$B:$B,1,)</f>
        <v>5216</v>
      </c>
    </row>
    <row r="402" spans="2:41" x14ac:dyDescent="0.25">
      <c r="B402" s="171">
        <v>5217</v>
      </c>
      <c r="C402" s="171" t="str">
        <f t="shared" si="81"/>
        <v/>
      </c>
      <c r="F402" s="149">
        <f>SUMIF('AH Data Pivot'!$B$3:$B$1297,'Mix Substation Location Summary'!$B402,'AH Data Pivot'!$C$3:$C$1297)</f>
        <v>0</v>
      </c>
      <c r="G402" s="155">
        <f>SUMIF('AH Data Pivot'!$B$3:$B$1297,'Mix Substation Location Summary'!$B402,'AH Data Pivot'!$C$3:$C$1297)-F402</f>
        <v>0</v>
      </c>
      <c r="K402" s="149">
        <f>SUMIF('AH Data Pivot'!$B$3:$B$1297,'Mix Substation Location Summary'!$B402,'AH Data Pivot'!$D$3:$D$1297)</f>
        <v>0</v>
      </c>
      <c r="L402" s="197">
        <f>SUMIF('AH Data Pivot'!$B$3:$B$1297,'Mix Substation Location Summary'!$B402,'AH Data Pivot'!$D$3:$D$1297)-K402</f>
        <v>0</v>
      </c>
      <c r="P402" s="150">
        <f>SUMIF('AH Data Pivot'!$B$3:$B$1297,'Mix Substation Location Summary'!$B402,'AH Data Pivot'!$E$3:$E$1297)</f>
        <v>0</v>
      </c>
      <c r="Q402" s="195">
        <f>SUMIF('AH Data Pivot'!$B$3:$B$1297,'Mix Substation Location Summary'!$B402,'AH Data Pivot'!$E$3:$E$1297)-P402</f>
        <v>0</v>
      </c>
      <c r="U402" s="150">
        <f>SUMIF('AH Data Pivot'!$B$3:$B$1297,'Mix Substation Location Summary'!$B402,'AH Data Pivot'!$F$3:$F$1297)</f>
        <v>16040.33</v>
      </c>
      <c r="V402" s="186">
        <f>SUMIF('AH Data Pivot'!$B$3:$B$1297,'Mix Substation Location Summary'!$B402,'AH Data Pivot'!$F$3:$F$1297)-U402</f>
        <v>0</v>
      </c>
      <c r="W402" s="171"/>
      <c r="Z402" s="150">
        <f>SUMIF('AH Data Pivot'!$B$3:$B$1297,'Mix Substation Location Summary'!$B402,'AH Data Pivot'!$G$3:$G$1297)</f>
        <v>200428.32</v>
      </c>
      <c r="AA402" s="155">
        <f>SUMIF('AH Data Pivot'!$B$3:$B$1297,'Mix Substation Location Summary'!$B402,'AH Data Pivot'!$G$3:$G$1297)-Z402</f>
        <v>0</v>
      </c>
      <c r="AE402" s="150">
        <f>SUMIF('AH Data Pivot'!$B$3:$B$1297,'Mix Substation Location Summary'!$B402,'AH Data Pivot'!$H$3:$H$1297)</f>
        <v>2865282.15</v>
      </c>
      <c r="AF402" s="186">
        <f>SUMIF('AH Data Pivot'!$B$3:$B$1297,'Mix Substation Location Summary'!$B402,'AH Data Pivot'!$H$3:$H$1297)-AE402</f>
        <v>0</v>
      </c>
      <c r="AI402" s="120" t="str">
        <f t="shared" si="78"/>
        <v/>
      </c>
      <c r="AJ402" s="119">
        <f t="shared" si="79"/>
        <v>1</v>
      </c>
      <c r="AL402" s="20">
        <f t="shared" si="80"/>
        <v>5217</v>
      </c>
      <c r="AM402" s="20" t="e">
        <f>VLOOKUP(AL402,'TS by Location'!R:R,1,FALSE)</f>
        <v>#N/A</v>
      </c>
      <c r="AN402" s="20">
        <f>VLOOKUP(AL402,'DS by Location'!Q:Q,1,FALSE)</f>
        <v>5217</v>
      </c>
      <c r="AO402" s="20">
        <f>+VLOOKUP(AL402,'AH Data Pivot'!$B:$B,1,)</f>
        <v>5217</v>
      </c>
    </row>
    <row r="403" spans="2:41" x14ac:dyDescent="0.25">
      <c r="B403" s="171">
        <v>5218</v>
      </c>
      <c r="C403" s="171" t="str">
        <f t="shared" si="81"/>
        <v/>
      </c>
      <c r="F403" s="149">
        <f>SUMIF('AH Data Pivot'!$B$3:$B$1297,'Mix Substation Location Summary'!$B403,'AH Data Pivot'!$C$3:$C$1297)</f>
        <v>0</v>
      </c>
      <c r="G403" s="155">
        <f>SUMIF('AH Data Pivot'!$B$3:$B$1297,'Mix Substation Location Summary'!$B403,'AH Data Pivot'!$C$3:$C$1297)-F403</f>
        <v>0</v>
      </c>
      <c r="K403" s="149">
        <f>SUMIF('AH Data Pivot'!$B$3:$B$1297,'Mix Substation Location Summary'!$B403,'AH Data Pivot'!$D$3:$D$1297)</f>
        <v>0</v>
      </c>
      <c r="L403" s="197">
        <f>SUMIF('AH Data Pivot'!$B$3:$B$1297,'Mix Substation Location Summary'!$B403,'AH Data Pivot'!$D$3:$D$1297)-K403</f>
        <v>0</v>
      </c>
      <c r="P403" s="150">
        <f>SUMIF('AH Data Pivot'!$B$3:$B$1297,'Mix Substation Location Summary'!$B403,'AH Data Pivot'!$E$3:$E$1297)</f>
        <v>0</v>
      </c>
      <c r="Q403" s="195">
        <f>SUMIF('AH Data Pivot'!$B$3:$B$1297,'Mix Substation Location Summary'!$B403,'AH Data Pivot'!$E$3:$E$1297)-P403</f>
        <v>0</v>
      </c>
      <c r="U403" s="150">
        <f>SUMIF('AH Data Pivot'!$B$3:$B$1297,'Mix Substation Location Summary'!$B403,'AH Data Pivot'!$F$3:$F$1297)</f>
        <v>2806.4100000000003</v>
      </c>
      <c r="V403" s="186">
        <f>SUMIF('AH Data Pivot'!$B$3:$B$1297,'Mix Substation Location Summary'!$B403,'AH Data Pivot'!$F$3:$F$1297)-U403</f>
        <v>0</v>
      </c>
      <c r="W403" s="171"/>
      <c r="Z403" s="150">
        <f>SUMIF('AH Data Pivot'!$B$3:$B$1297,'Mix Substation Location Summary'!$B403,'AH Data Pivot'!$G$3:$G$1297)</f>
        <v>15598.380000000001</v>
      </c>
      <c r="AA403" s="155">
        <f>SUMIF('AH Data Pivot'!$B$3:$B$1297,'Mix Substation Location Summary'!$B403,'AH Data Pivot'!$G$3:$G$1297)-Z403</f>
        <v>0</v>
      </c>
      <c r="AE403" s="150">
        <f>SUMIF('AH Data Pivot'!$B$3:$B$1297,'Mix Substation Location Summary'!$B403,'AH Data Pivot'!$H$3:$H$1297)</f>
        <v>1067448.4300000002</v>
      </c>
      <c r="AF403" s="186">
        <f>SUMIF('AH Data Pivot'!$B$3:$B$1297,'Mix Substation Location Summary'!$B403,'AH Data Pivot'!$H$3:$H$1297)-AE403</f>
        <v>0</v>
      </c>
      <c r="AI403" s="120" t="str">
        <f t="shared" si="78"/>
        <v/>
      </c>
      <c r="AJ403" s="119">
        <f t="shared" si="79"/>
        <v>1</v>
      </c>
      <c r="AL403" s="20">
        <f t="shared" si="80"/>
        <v>5218</v>
      </c>
      <c r="AM403" s="20" t="e">
        <f>VLOOKUP(AL403,'TS by Location'!R:R,1,FALSE)</f>
        <v>#N/A</v>
      </c>
      <c r="AN403" s="20">
        <f>VLOOKUP(AL403,'DS by Location'!Q:Q,1,FALSE)</f>
        <v>5218</v>
      </c>
      <c r="AO403" s="20">
        <f>+VLOOKUP(AL403,'AH Data Pivot'!$B:$B,1,)</f>
        <v>5218</v>
      </c>
    </row>
    <row r="404" spans="2:41" x14ac:dyDescent="0.25">
      <c r="B404" s="171">
        <v>5219</v>
      </c>
      <c r="C404" s="171" t="str">
        <f t="shared" si="81"/>
        <v/>
      </c>
      <c r="F404" s="149">
        <f>SUMIF('AH Data Pivot'!$B$3:$B$1297,'Mix Substation Location Summary'!$B404,'AH Data Pivot'!$C$3:$C$1297)</f>
        <v>0</v>
      </c>
      <c r="G404" s="155">
        <f>SUMIF('AH Data Pivot'!$B$3:$B$1297,'Mix Substation Location Summary'!$B404,'AH Data Pivot'!$C$3:$C$1297)-F404</f>
        <v>0</v>
      </c>
      <c r="K404" s="149">
        <f>SUMIF('AH Data Pivot'!$B$3:$B$1297,'Mix Substation Location Summary'!$B404,'AH Data Pivot'!$D$3:$D$1297)</f>
        <v>0</v>
      </c>
      <c r="L404" s="197">
        <f>SUMIF('AH Data Pivot'!$B$3:$B$1297,'Mix Substation Location Summary'!$B404,'AH Data Pivot'!$D$3:$D$1297)-K404</f>
        <v>0</v>
      </c>
      <c r="P404" s="150">
        <f>SUMIF('AH Data Pivot'!$B$3:$B$1297,'Mix Substation Location Summary'!$B404,'AH Data Pivot'!$E$3:$E$1297)</f>
        <v>0</v>
      </c>
      <c r="Q404" s="195">
        <f>SUMIF('AH Data Pivot'!$B$3:$B$1297,'Mix Substation Location Summary'!$B404,'AH Data Pivot'!$E$3:$E$1297)-P404</f>
        <v>0</v>
      </c>
      <c r="U404" s="150">
        <f>SUMIF('AH Data Pivot'!$B$3:$B$1297,'Mix Substation Location Summary'!$B404,'AH Data Pivot'!$F$3:$F$1297)</f>
        <v>18301.96</v>
      </c>
      <c r="V404" s="186">
        <f>SUMIF('AH Data Pivot'!$B$3:$B$1297,'Mix Substation Location Summary'!$B404,'AH Data Pivot'!$F$3:$F$1297)-U404</f>
        <v>0</v>
      </c>
      <c r="W404" s="171"/>
      <c r="Z404" s="150">
        <f>SUMIF('AH Data Pivot'!$B$3:$B$1297,'Mix Substation Location Summary'!$B404,'AH Data Pivot'!$G$3:$G$1297)</f>
        <v>219723.99000000002</v>
      </c>
      <c r="AA404" s="155">
        <f>SUMIF('AH Data Pivot'!$B$3:$B$1297,'Mix Substation Location Summary'!$B404,'AH Data Pivot'!$G$3:$G$1297)-Z404</f>
        <v>0</v>
      </c>
      <c r="AE404" s="150">
        <f>SUMIF('AH Data Pivot'!$B$3:$B$1297,'Mix Substation Location Summary'!$B404,'AH Data Pivot'!$H$3:$H$1297)</f>
        <v>826860.9800000001</v>
      </c>
      <c r="AF404" s="186">
        <f>SUMIF('AH Data Pivot'!$B$3:$B$1297,'Mix Substation Location Summary'!$B404,'AH Data Pivot'!$H$3:$H$1297)-AE404</f>
        <v>0</v>
      </c>
      <c r="AI404" s="120" t="str">
        <f t="shared" si="78"/>
        <v/>
      </c>
      <c r="AJ404" s="119">
        <f t="shared" si="79"/>
        <v>1</v>
      </c>
      <c r="AL404" s="20">
        <f t="shared" si="80"/>
        <v>5219</v>
      </c>
      <c r="AM404" s="20" t="e">
        <f>VLOOKUP(AL404,'TS by Location'!R:R,1,FALSE)</f>
        <v>#N/A</v>
      </c>
      <c r="AN404" s="20">
        <f>VLOOKUP(AL404,'DS by Location'!Q:Q,1,FALSE)</f>
        <v>5219</v>
      </c>
      <c r="AO404" s="20">
        <f>+VLOOKUP(AL404,'AH Data Pivot'!$B:$B,1,)</f>
        <v>5219</v>
      </c>
    </row>
    <row r="405" spans="2:41" x14ac:dyDescent="0.25">
      <c r="B405" s="171">
        <v>5220</v>
      </c>
      <c r="C405" s="171" t="str">
        <f t="shared" si="81"/>
        <v/>
      </c>
      <c r="F405" s="149">
        <f>SUMIF('AH Data Pivot'!$B$3:$B$1297,'Mix Substation Location Summary'!$B405,'AH Data Pivot'!$C$3:$C$1297)</f>
        <v>0</v>
      </c>
      <c r="G405" s="155">
        <f>SUMIF('AH Data Pivot'!$B$3:$B$1297,'Mix Substation Location Summary'!$B405,'AH Data Pivot'!$C$3:$C$1297)-F405</f>
        <v>0</v>
      </c>
      <c r="K405" s="149">
        <f>SUMIF('AH Data Pivot'!$B$3:$B$1297,'Mix Substation Location Summary'!$B405,'AH Data Pivot'!$D$3:$D$1297)</f>
        <v>0</v>
      </c>
      <c r="L405" s="197">
        <f>SUMIF('AH Data Pivot'!$B$3:$B$1297,'Mix Substation Location Summary'!$B405,'AH Data Pivot'!$D$3:$D$1297)-K405</f>
        <v>0</v>
      </c>
      <c r="P405" s="150">
        <f>SUMIF('AH Data Pivot'!$B$3:$B$1297,'Mix Substation Location Summary'!$B405,'AH Data Pivot'!$E$3:$E$1297)</f>
        <v>0</v>
      </c>
      <c r="Q405" s="195">
        <f>SUMIF('AH Data Pivot'!$B$3:$B$1297,'Mix Substation Location Summary'!$B405,'AH Data Pivot'!$E$3:$E$1297)-P405</f>
        <v>0</v>
      </c>
      <c r="U405" s="150">
        <f>SUMIF('AH Data Pivot'!$B$3:$B$1297,'Mix Substation Location Summary'!$B405,'AH Data Pivot'!$F$3:$F$1297)</f>
        <v>0</v>
      </c>
      <c r="V405" s="186">
        <f>SUMIF('AH Data Pivot'!$B$3:$B$1297,'Mix Substation Location Summary'!$B405,'AH Data Pivot'!$F$3:$F$1297)-U405</f>
        <v>0</v>
      </c>
      <c r="W405" s="171"/>
      <c r="Z405" s="150">
        <f>SUMIF('AH Data Pivot'!$B$3:$B$1297,'Mix Substation Location Summary'!$B405,'AH Data Pivot'!$G$3:$G$1297)</f>
        <v>1880.38</v>
      </c>
      <c r="AA405" s="155">
        <f>SUMIF('AH Data Pivot'!$B$3:$B$1297,'Mix Substation Location Summary'!$B405,'AH Data Pivot'!$G$3:$G$1297)-Z405</f>
        <v>0</v>
      </c>
      <c r="AE405" s="150">
        <f>SUMIF('AH Data Pivot'!$B$3:$B$1297,'Mix Substation Location Summary'!$B405,'AH Data Pivot'!$H$3:$H$1297)</f>
        <v>337972.94000000006</v>
      </c>
      <c r="AF405" s="186">
        <f>SUMIF('AH Data Pivot'!$B$3:$B$1297,'Mix Substation Location Summary'!$B405,'AH Data Pivot'!$H$3:$H$1297)-AE405</f>
        <v>0</v>
      </c>
      <c r="AI405" s="120" t="str">
        <f t="shared" si="78"/>
        <v/>
      </c>
      <c r="AJ405" s="119">
        <f t="shared" si="79"/>
        <v>1</v>
      </c>
      <c r="AL405" s="20">
        <f t="shared" si="80"/>
        <v>5220</v>
      </c>
      <c r="AM405" s="20" t="e">
        <f>VLOOKUP(AL405,'TS by Location'!R:R,1,FALSE)</f>
        <v>#N/A</v>
      </c>
      <c r="AN405" s="20">
        <f>VLOOKUP(AL405,'DS by Location'!Q:Q,1,FALSE)</f>
        <v>5220</v>
      </c>
      <c r="AO405" s="20">
        <f>+VLOOKUP(AL405,'AH Data Pivot'!$B:$B,1,)</f>
        <v>5220</v>
      </c>
    </row>
    <row r="406" spans="2:41" x14ac:dyDescent="0.25">
      <c r="B406" s="171">
        <v>5221</v>
      </c>
      <c r="C406" s="171" t="str">
        <f t="shared" si="81"/>
        <v/>
      </c>
      <c r="F406" s="149">
        <f>SUMIF('AH Data Pivot'!$B$3:$B$1297,'Mix Substation Location Summary'!$B406,'AH Data Pivot'!$C$3:$C$1297)</f>
        <v>0</v>
      </c>
      <c r="G406" s="155">
        <f>SUMIF('AH Data Pivot'!$B$3:$B$1297,'Mix Substation Location Summary'!$B406,'AH Data Pivot'!$C$3:$C$1297)-F406</f>
        <v>0</v>
      </c>
      <c r="K406" s="149">
        <f>SUMIF('AH Data Pivot'!$B$3:$B$1297,'Mix Substation Location Summary'!$B406,'AH Data Pivot'!$D$3:$D$1297)</f>
        <v>0</v>
      </c>
      <c r="L406" s="197">
        <f>SUMIF('AH Data Pivot'!$B$3:$B$1297,'Mix Substation Location Summary'!$B406,'AH Data Pivot'!$D$3:$D$1297)-K406</f>
        <v>0</v>
      </c>
      <c r="P406" s="150">
        <f>SUMIF('AH Data Pivot'!$B$3:$B$1297,'Mix Substation Location Summary'!$B406,'AH Data Pivot'!$E$3:$E$1297)</f>
        <v>0</v>
      </c>
      <c r="Q406" s="195">
        <f>SUMIF('AH Data Pivot'!$B$3:$B$1297,'Mix Substation Location Summary'!$B406,'AH Data Pivot'!$E$3:$E$1297)-P406</f>
        <v>0</v>
      </c>
      <c r="U406" s="150">
        <f>SUMIF('AH Data Pivot'!$B$3:$B$1297,'Mix Substation Location Summary'!$B406,'AH Data Pivot'!$F$3:$F$1297)</f>
        <v>31028.36</v>
      </c>
      <c r="V406" s="186">
        <f>SUMIF('AH Data Pivot'!$B$3:$B$1297,'Mix Substation Location Summary'!$B406,'AH Data Pivot'!$F$3:$F$1297)-U406</f>
        <v>0</v>
      </c>
      <c r="W406" s="171"/>
      <c r="Z406" s="150">
        <f>SUMIF('AH Data Pivot'!$B$3:$B$1297,'Mix Substation Location Summary'!$B406,'AH Data Pivot'!$G$3:$G$1297)</f>
        <v>32768.21</v>
      </c>
      <c r="AA406" s="155">
        <f>SUMIF('AH Data Pivot'!$B$3:$B$1297,'Mix Substation Location Summary'!$B406,'AH Data Pivot'!$G$3:$G$1297)-Z406</f>
        <v>0</v>
      </c>
      <c r="AE406" s="150">
        <f>SUMIF('AH Data Pivot'!$B$3:$B$1297,'Mix Substation Location Summary'!$B406,'AH Data Pivot'!$H$3:$H$1297)</f>
        <v>1119404.8800000001</v>
      </c>
      <c r="AF406" s="186">
        <f>SUMIF('AH Data Pivot'!$B$3:$B$1297,'Mix Substation Location Summary'!$B406,'AH Data Pivot'!$H$3:$H$1297)-AE406</f>
        <v>0</v>
      </c>
      <c r="AI406" s="120" t="str">
        <f t="shared" si="78"/>
        <v/>
      </c>
      <c r="AJ406" s="119">
        <f t="shared" si="79"/>
        <v>1</v>
      </c>
      <c r="AL406" s="20">
        <f t="shared" si="80"/>
        <v>5221</v>
      </c>
      <c r="AM406" s="20" t="e">
        <f>VLOOKUP(AL406,'TS by Location'!R:R,1,FALSE)</f>
        <v>#N/A</v>
      </c>
      <c r="AN406" s="20">
        <f>VLOOKUP(AL406,'DS by Location'!Q:Q,1,FALSE)</f>
        <v>5221</v>
      </c>
      <c r="AO406" s="20">
        <f>+VLOOKUP(AL406,'AH Data Pivot'!$B:$B,1,)</f>
        <v>5221</v>
      </c>
    </row>
    <row r="407" spans="2:41" x14ac:dyDescent="0.25">
      <c r="B407" s="171">
        <v>5222</v>
      </c>
      <c r="C407" s="171" t="str">
        <f t="shared" si="81"/>
        <v/>
      </c>
      <c r="F407" s="149">
        <f>SUMIF('AH Data Pivot'!$B$3:$B$1297,'Mix Substation Location Summary'!$B407,'AH Data Pivot'!$C$3:$C$1297)</f>
        <v>0</v>
      </c>
      <c r="G407" s="155">
        <f>SUMIF('AH Data Pivot'!$B$3:$B$1297,'Mix Substation Location Summary'!$B407,'AH Data Pivot'!$C$3:$C$1297)-F407</f>
        <v>0</v>
      </c>
      <c r="K407" s="149">
        <f>SUMIF('AH Data Pivot'!$B$3:$B$1297,'Mix Substation Location Summary'!$B407,'AH Data Pivot'!$D$3:$D$1297)</f>
        <v>0</v>
      </c>
      <c r="L407" s="197">
        <f>SUMIF('AH Data Pivot'!$B$3:$B$1297,'Mix Substation Location Summary'!$B407,'AH Data Pivot'!$D$3:$D$1297)-K407</f>
        <v>0</v>
      </c>
      <c r="P407" s="150">
        <f>SUMIF('AH Data Pivot'!$B$3:$B$1297,'Mix Substation Location Summary'!$B407,'AH Data Pivot'!$E$3:$E$1297)</f>
        <v>0</v>
      </c>
      <c r="Q407" s="195">
        <f>SUMIF('AH Data Pivot'!$B$3:$B$1297,'Mix Substation Location Summary'!$B407,'AH Data Pivot'!$E$3:$E$1297)-P407</f>
        <v>0</v>
      </c>
      <c r="U407" s="150">
        <f>SUMIF('AH Data Pivot'!$B$3:$B$1297,'Mix Substation Location Summary'!$B407,'AH Data Pivot'!$F$3:$F$1297)</f>
        <v>13086.609999999999</v>
      </c>
      <c r="V407" s="186">
        <f>SUMIF('AH Data Pivot'!$B$3:$B$1297,'Mix Substation Location Summary'!$B407,'AH Data Pivot'!$F$3:$F$1297)-U407</f>
        <v>0</v>
      </c>
      <c r="W407" s="171"/>
      <c r="Z407" s="150">
        <f>SUMIF('AH Data Pivot'!$B$3:$B$1297,'Mix Substation Location Summary'!$B407,'AH Data Pivot'!$G$3:$G$1297)</f>
        <v>120427.2</v>
      </c>
      <c r="AA407" s="155">
        <f>SUMIF('AH Data Pivot'!$B$3:$B$1297,'Mix Substation Location Summary'!$B407,'AH Data Pivot'!$G$3:$G$1297)-Z407</f>
        <v>0</v>
      </c>
      <c r="AE407" s="150">
        <f>SUMIF('AH Data Pivot'!$B$3:$B$1297,'Mix Substation Location Summary'!$B407,'AH Data Pivot'!$H$3:$H$1297)</f>
        <v>1108668.57</v>
      </c>
      <c r="AF407" s="186">
        <f>SUMIF('AH Data Pivot'!$B$3:$B$1297,'Mix Substation Location Summary'!$B407,'AH Data Pivot'!$H$3:$H$1297)-AE407</f>
        <v>0</v>
      </c>
      <c r="AI407" s="120" t="str">
        <f t="shared" si="78"/>
        <v/>
      </c>
      <c r="AJ407" s="119">
        <f t="shared" si="79"/>
        <v>1</v>
      </c>
      <c r="AL407" s="20">
        <f t="shared" si="80"/>
        <v>5222</v>
      </c>
      <c r="AM407" s="20" t="e">
        <f>VLOOKUP(AL407,'TS by Location'!R:R,1,FALSE)</f>
        <v>#N/A</v>
      </c>
      <c r="AN407" s="20">
        <f>VLOOKUP(AL407,'DS by Location'!Q:Q,1,FALSE)</f>
        <v>5222</v>
      </c>
      <c r="AO407" s="20">
        <f>+VLOOKUP(AL407,'AH Data Pivot'!$B:$B,1,)</f>
        <v>5222</v>
      </c>
    </row>
    <row r="408" spans="2:41" x14ac:dyDescent="0.25">
      <c r="B408" s="171">
        <v>5223</v>
      </c>
      <c r="C408" s="171" t="str">
        <f t="shared" si="81"/>
        <v/>
      </c>
      <c r="F408" s="149">
        <f>SUMIF('AH Data Pivot'!$B$3:$B$1297,'Mix Substation Location Summary'!$B408,'AH Data Pivot'!$C$3:$C$1297)</f>
        <v>0</v>
      </c>
      <c r="G408" s="155">
        <f>SUMIF('AH Data Pivot'!$B$3:$B$1297,'Mix Substation Location Summary'!$B408,'AH Data Pivot'!$C$3:$C$1297)-F408</f>
        <v>0</v>
      </c>
      <c r="K408" s="149">
        <f>SUMIF('AH Data Pivot'!$B$3:$B$1297,'Mix Substation Location Summary'!$B408,'AH Data Pivot'!$D$3:$D$1297)</f>
        <v>0</v>
      </c>
      <c r="L408" s="197">
        <f>SUMIF('AH Data Pivot'!$B$3:$B$1297,'Mix Substation Location Summary'!$B408,'AH Data Pivot'!$D$3:$D$1297)-K408</f>
        <v>0</v>
      </c>
      <c r="P408" s="150">
        <f>SUMIF('AH Data Pivot'!$B$3:$B$1297,'Mix Substation Location Summary'!$B408,'AH Data Pivot'!$E$3:$E$1297)</f>
        <v>0</v>
      </c>
      <c r="Q408" s="195">
        <f>SUMIF('AH Data Pivot'!$B$3:$B$1297,'Mix Substation Location Summary'!$B408,'AH Data Pivot'!$E$3:$E$1297)-P408</f>
        <v>0</v>
      </c>
      <c r="U408" s="150">
        <f>SUMIF('AH Data Pivot'!$B$3:$B$1297,'Mix Substation Location Summary'!$B408,'AH Data Pivot'!$F$3:$F$1297)</f>
        <v>5882.53</v>
      </c>
      <c r="V408" s="186">
        <f>SUMIF('AH Data Pivot'!$B$3:$B$1297,'Mix Substation Location Summary'!$B408,'AH Data Pivot'!$F$3:$F$1297)-U408</f>
        <v>0</v>
      </c>
      <c r="W408" s="171"/>
      <c r="Z408" s="150">
        <f>SUMIF('AH Data Pivot'!$B$3:$B$1297,'Mix Substation Location Summary'!$B408,'AH Data Pivot'!$G$3:$G$1297)</f>
        <v>52508.92</v>
      </c>
      <c r="AA408" s="155">
        <f>SUMIF('AH Data Pivot'!$B$3:$B$1297,'Mix Substation Location Summary'!$B408,'AH Data Pivot'!$G$3:$G$1297)-Z408</f>
        <v>0</v>
      </c>
      <c r="AE408" s="150">
        <f>SUMIF('AH Data Pivot'!$B$3:$B$1297,'Mix Substation Location Summary'!$B408,'AH Data Pivot'!$H$3:$H$1297)</f>
        <v>599904.76</v>
      </c>
      <c r="AF408" s="186">
        <f>SUMIF('AH Data Pivot'!$B$3:$B$1297,'Mix Substation Location Summary'!$B408,'AH Data Pivot'!$H$3:$H$1297)-AE408</f>
        <v>0</v>
      </c>
      <c r="AI408" s="120" t="str">
        <f t="shared" si="78"/>
        <v/>
      </c>
      <c r="AJ408" s="119">
        <f t="shared" si="79"/>
        <v>1</v>
      </c>
      <c r="AL408" s="20">
        <f t="shared" si="80"/>
        <v>5223</v>
      </c>
      <c r="AM408" s="20" t="e">
        <f>VLOOKUP(AL408,'TS by Location'!R:R,1,FALSE)</f>
        <v>#N/A</v>
      </c>
      <c r="AN408" s="20">
        <f>VLOOKUP(AL408,'DS by Location'!Q:Q,1,FALSE)</f>
        <v>5223</v>
      </c>
      <c r="AO408" s="20">
        <f>+VLOOKUP(AL408,'AH Data Pivot'!$B:$B,1,)</f>
        <v>5223</v>
      </c>
    </row>
    <row r="409" spans="2:41" x14ac:dyDescent="0.25">
      <c r="B409" s="171">
        <v>5224</v>
      </c>
      <c r="C409" s="171" t="str">
        <f t="shared" si="81"/>
        <v/>
      </c>
      <c r="F409" s="149">
        <f>SUMIF('AH Data Pivot'!$B$3:$B$1297,'Mix Substation Location Summary'!$B409,'AH Data Pivot'!$C$3:$C$1297)</f>
        <v>0</v>
      </c>
      <c r="G409" s="155">
        <f>SUMIF('AH Data Pivot'!$B$3:$B$1297,'Mix Substation Location Summary'!$B409,'AH Data Pivot'!$C$3:$C$1297)-F409</f>
        <v>0</v>
      </c>
      <c r="K409" s="149">
        <f>SUMIF('AH Data Pivot'!$B$3:$B$1297,'Mix Substation Location Summary'!$B409,'AH Data Pivot'!$D$3:$D$1297)</f>
        <v>14955.44</v>
      </c>
      <c r="L409" s="197">
        <f>SUMIF('AH Data Pivot'!$B$3:$B$1297,'Mix Substation Location Summary'!$B409,'AH Data Pivot'!$D$3:$D$1297)-K409</f>
        <v>0</v>
      </c>
      <c r="P409" s="150">
        <f>SUMIF('AH Data Pivot'!$B$3:$B$1297,'Mix Substation Location Summary'!$B409,'AH Data Pivot'!$E$3:$E$1297)</f>
        <v>0</v>
      </c>
      <c r="Q409" s="195">
        <f>SUMIF('AH Data Pivot'!$B$3:$B$1297,'Mix Substation Location Summary'!$B409,'AH Data Pivot'!$E$3:$E$1297)-P409</f>
        <v>0</v>
      </c>
      <c r="U409" s="150">
        <f>SUMIF('AH Data Pivot'!$B$3:$B$1297,'Mix Substation Location Summary'!$B409,'AH Data Pivot'!$F$3:$F$1297)</f>
        <v>7677.7300000000005</v>
      </c>
      <c r="V409" s="186">
        <f>SUMIF('AH Data Pivot'!$B$3:$B$1297,'Mix Substation Location Summary'!$B409,'AH Data Pivot'!$F$3:$F$1297)-U409</f>
        <v>0</v>
      </c>
      <c r="W409" s="171"/>
      <c r="Z409" s="150">
        <f>SUMIF('AH Data Pivot'!$B$3:$B$1297,'Mix Substation Location Summary'!$B409,'AH Data Pivot'!$G$3:$G$1297)</f>
        <v>102547.44</v>
      </c>
      <c r="AA409" s="155">
        <f>SUMIF('AH Data Pivot'!$B$3:$B$1297,'Mix Substation Location Summary'!$B409,'AH Data Pivot'!$G$3:$G$1297)-Z409</f>
        <v>0</v>
      </c>
      <c r="AE409" s="150">
        <f>SUMIF('AH Data Pivot'!$B$3:$B$1297,'Mix Substation Location Summary'!$B409,'AH Data Pivot'!$H$3:$H$1297)</f>
        <v>795909.56999999983</v>
      </c>
      <c r="AF409" s="186">
        <f>SUMIF('AH Data Pivot'!$B$3:$B$1297,'Mix Substation Location Summary'!$B409,'AH Data Pivot'!$H$3:$H$1297)-AE409</f>
        <v>0</v>
      </c>
      <c r="AI409" s="120">
        <f t="shared" si="78"/>
        <v>1</v>
      </c>
      <c r="AJ409" s="119">
        <f t="shared" si="79"/>
        <v>1</v>
      </c>
      <c r="AL409" s="20">
        <f t="shared" si="80"/>
        <v>5224</v>
      </c>
      <c r="AM409" s="20">
        <f>VLOOKUP(AL409,'TS by Location'!R:R,1,FALSE)</f>
        <v>5224</v>
      </c>
      <c r="AN409" s="20">
        <f>VLOOKUP(AL409,'DS by Location'!Q:Q,1,FALSE)</f>
        <v>5224</v>
      </c>
      <c r="AO409" s="20">
        <f>+VLOOKUP(AL409,'AH Data Pivot'!$B:$B,1,)</f>
        <v>5224</v>
      </c>
    </row>
    <row r="410" spans="2:41" x14ac:dyDescent="0.25">
      <c r="B410" s="171">
        <v>5225</v>
      </c>
      <c r="C410" s="171" t="str">
        <f t="shared" si="81"/>
        <v/>
      </c>
      <c r="F410" s="149">
        <f>SUMIF('AH Data Pivot'!$B$3:$B$1297,'Mix Substation Location Summary'!$B410,'AH Data Pivot'!$C$3:$C$1297)</f>
        <v>0</v>
      </c>
      <c r="G410" s="155">
        <f>SUMIF('AH Data Pivot'!$B$3:$B$1297,'Mix Substation Location Summary'!$B410,'AH Data Pivot'!$C$3:$C$1297)-F410</f>
        <v>0</v>
      </c>
      <c r="K410" s="149">
        <f>SUMIF('AH Data Pivot'!$B$3:$B$1297,'Mix Substation Location Summary'!$B410,'AH Data Pivot'!$D$3:$D$1297)</f>
        <v>0</v>
      </c>
      <c r="L410" s="197">
        <f>SUMIF('AH Data Pivot'!$B$3:$B$1297,'Mix Substation Location Summary'!$B410,'AH Data Pivot'!$D$3:$D$1297)-K410</f>
        <v>0</v>
      </c>
      <c r="P410" s="150">
        <f>SUMIF('AH Data Pivot'!$B$3:$B$1297,'Mix Substation Location Summary'!$B410,'AH Data Pivot'!$E$3:$E$1297)</f>
        <v>0</v>
      </c>
      <c r="Q410" s="195">
        <f>SUMIF('AH Data Pivot'!$B$3:$B$1297,'Mix Substation Location Summary'!$B410,'AH Data Pivot'!$E$3:$E$1297)-P410</f>
        <v>0</v>
      </c>
      <c r="U410" s="150">
        <f>SUMIF('AH Data Pivot'!$B$3:$B$1297,'Mix Substation Location Summary'!$B410,'AH Data Pivot'!$F$3:$F$1297)</f>
        <v>2931.02</v>
      </c>
      <c r="V410" s="186">
        <f>SUMIF('AH Data Pivot'!$B$3:$B$1297,'Mix Substation Location Summary'!$B410,'AH Data Pivot'!$F$3:$F$1297)-U410</f>
        <v>0</v>
      </c>
      <c r="W410" s="171"/>
      <c r="Z410" s="150">
        <f>SUMIF('AH Data Pivot'!$B$3:$B$1297,'Mix Substation Location Summary'!$B410,'AH Data Pivot'!$G$3:$G$1297)</f>
        <v>44526.47</v>
      </c>
      <c r="AA410" s="155">
        <f>SUMIF('AH Data Pivot'!$B$3:$B$1297,'Mix Substation Location Summary'!$B410,'AH Data Pivot'!$G$3:$G$1297)-Z410</f>
        <v>0</v>
      </c>
      <c r="AE410" s="150">
        <f>SUMIF('AH Data Pivot'!$B$3:$B$1297,'Mix Substation Location Summary'!$B410,'AH Data Pivot'!$H$3:$H$1297)</f>
        <v>1576547.0299999998</v>
      </c>
      <c r="AF410" s="186">
        <f>SUMIF('AH Data Pivot'!$B$3:$B$1297,'Mix Substation Location Summary'!$B410,'AH Data Pivot'!$H$3:$H$1297)-AE410</f>
        <v>0</v>
      </c>
      <c r="AI410" s="120" t="str">
        <f t="shared" si="78"/>
        <v/>
      </c>
      <c r="AJ410" s="119">
        <f t="shared" si="79"/>
        <v>1</v>
      </c>
      <c r="AL410" s="20">
        <f t="shared" si="80"/>
        <v>5225</v>
      </c>
      <c r="AM410" s="20" t="e">
        <f>VLOOKUP(AL410,'TS by Location'!R:R,1,FALSE)</f>
        <v>#N/A</v>
      </c>
      <c r="AN410" s="20">
        <f>VLOOKUP(AL410,'DS by Location'!Q:Q,1,FALSE)</f>
        <v>5225</v>
      </c>
      <c r="AO410" s="20">
        <f>+VLOOKUP(AL410,'AH Data Pivot'!$B:$B,1,)</f>
        <v>5225</v>
      </c>
    </row>
    <row r="411" spans="2:41" x14ac:dyDescent="0.25">
      <c r="B411" s="171">
        <v>5226</v>
      </c>
      <c r="C411" s="171" t="str">
        <f t="shared" si="81"/>
        <v/>
      </c>
      <c r="F411" s="149">
        <f>SUMIF('AH Data Pivot'!$B$3:$B$1297,'Mix Substation Location Summary'!$B411,'AH Data Pivot'!$C$3:$C$1297)</f>
        <v>0</v>
      </c>
      <c r="G411" s="155">
        <f>SUMIF('AH Data Pivot'!$B$3:$B$1297,'Mix Substation Location Summary'!$B411,'AH Data Pivot'!$C$3:$C$1297)-F411</f>
        <v>0</v>
      </c>
      <c r="K411" s="149">
        <f>SUMIF('AH Data Pivot'!$B$3:$B$1297,'Mix Substation Location Summary'!$B411,'AH Data Pivot'!$D$3:$D$1297)</f>
        <v>0</v>
      </c>
      <c r="L411" s="197">
        <f>SUMIF('AH Data Pivot'!$B$3:$B$1297,'Mix Substation Location Summary'!$B411,'AH Data Pivot'!$D$3:$D$1297)-K411</f>
        <v>0</v>
      </c>
      <c r="P411" s="150">
        <f>SUMIF('AH Data Pivot'!$B$3:$B$1297,'Mix Substation Location Summary'!$B411,'AH Data Pivot'!$E$3:$E$1297)</f>
        <v>0</v>
      </c>
      <c r="Q411" s="195">
        <f>SUMIF('AH Data Pivot'!$B$3:$B$1297,'Mix Substation Location Summary'!$B411,'AH Data Pivot'!$E$3:$E$1297)-P411</f>
        <v>0</v>
      </c>
      <c r="U411" s="150">
        <f>SUMIF('AH Data Pivot'!$B$3:$B$1297,'Mix Substation Location Summary'!$B411,'AH Data Pivot'!$F$3:$F$1297)</f>
        <v>77687.13</v>
      </c>
      <c r="V411" s="186">
        <f>SUMIF('AH Data Pivot'!$B$3:$B$1297,'Mix Substation Location Summary'!$B411,'AH Data Pivot'!$F$3:$F$1297)-U411</f>
        <v>0</v>
      </c>
      <c r="W411" s="171"/>
      <c r="Z411" s="150">
        <f>SUMIF('AH Data Pivot'!$B$3:$B$1297,'Mix Substation Location Summary'!$B411,'AH Data Pivot'!$G$3:$G$1297)</f>
        <v>126864.88999999998</v>
      </c>
      <c r="AA411" s="155">
        <f>SUMIF('AH Data Pivot'!$B$3:$B$1297,'Mix Substation Location Summary'!$B411,'AH Data Pivot'!$G$3:$G$1297)-Z411</f>
        <v>0</v>
      </c>
      <c r="AE411" s="150">
        <f>SUMIF('AH Data Pivot'!$B$3:$B$1297,'Mix Substation Location Summary'!$B411,'AH Data Pivot'!$H$3:$H$1297)</f>
        <v>2326834.4099999997</v>
      </c>
      <c r="AF411" s="186">
        <f>SUMIF('AH Data Pivot'!$B$3:$B$1297,'Mix Substation Location Summary'!$B411,'AH Data Pivot'!$H$3:$H$1297)-AE411</f>
        <v>0</v>
      </c>
      <c r="AI411" s="120" t="str">
        <f t="shared" si="78"/>
        <v/>
      </c>
      <c r="AJ411" s="119">
        <f t="shared" si="79"/>
        <v>1</v>
      </c>
      <c r="AL411" s="20">
        <f t="shared" si="80"/>
        <v>5226</v>
      </c>
      <c r="AM411" s="20" t="e">
        <f>VLOOKUP(AL411,'TS by Location'!R:R,1,FALSE)</f>
        <v>#N/A</v>
      </c>
      <c r="AN411" s="20">
        <f>VLOOKUP(AL411,'DS by Location'!Q:Q,1,FALSE)</f>
        <v>5226</v>
      </c>
      <c r="AO411" s="20">
        <f>+VLOOKUP(AL411,'AH Data Pivot'!$B:$B,1,)</f>
        <v>5226</v>
      </c>
    </row>
    <row r="412" spans="2:41" x14ac:dyDescent="0.25">
      <c r="B412" s="171">
        <v>5227</v>
      </c>
      <c r="C412" s="171" t="str">
        <f t="shared" si="81"/>
        <v/>
      </c>
      <c r="F412" s="149">
        <f>SUMIF('AH Data Pivot'!$B$3:$B$1297,'Mix Substation Location Summary'!$B412,'AH Data Pivot'!$C$3:$C$1297)</f>
        <v>0</v>
      </c>
      <c r="G412" s="155">
        <f>SUMIF('AH Data Pivot'!$B$3:$B$1297,'Mix Substation Location Summary'!$B412,'AH Data Pivot'!$C$3:$C$1297)-F412</f>
        <v>0</v>
      </c>
      <c r="K412" s="149">
        <f>SUMIF('AH Data Pivot'!$B$3:$B$1297,'Mix Substation Location Summary'!$B412,'AH Data Pivot'!$D$3:$D$1297)</f>
        <v>0</v>
      </c>
      <c r="L412" s="197">
        <f>SUMIF('AH Data Pivot'!$B$3:$B$1297,'Mix Substation Location Summary'!$B412,'AH Data Pivot'!$D$3:$D$1297)-K412</f>
        <v>0</v>
      </c>
      <c r="P412" s="150">
        <f>SUMIF('AH Data Pivot'!$B$3:$B$1297,'Mix Substation Location Summary'!$B412,'AH Data Pivot'!$E$3:$E$1297)</f>
        <v>0</v>
      </c>
      <c r="Q412" s="195">
        <f>SUMIF('AH Data Pivot'!$B$3:$B$1297,'Mix Substation Location Summary'!$B412,'AH Data Pivot'!$E$3:$E$1297)-P412</f>
        <v>0</v>
      </c>
      <c r="U412" s="150">
        <f>SUMIF('AH Data Pivot'!$B$3:$B$1297,'Mix Substation Location Summary'!$B412,'AH Data Pivot'!$F$3:$F$1297)</f>
        <v>5704.56</v>
      </c>
      <c r="V412" s="186">
        <f>SUMIF('AH Data Pivot'!$B$3:$B$1297,'Mix Substation Location Summary'!$B412,'AH Data Pivot'!$F$3:$F$1297)-U412</f>
        <v>0</v>
      </c>
      <c r="W412" s="171"/>
      <c r="Z412" s="150">
        <f>SUMIF('AH Data Pivot'!$B$3:$B$1297,'Mix Substation Location Summary'!$B412,'AH Data Pivot'!$G$3:$G$1297)</f>
        <v>16873.900000000001</v>
      </c>
      <c r="AA412" s="155">
        <f>SUMIF('AH Data Pivot'!$B$3:$B$1297,'Mix Substation Location Summary'!$B412,'AH Data Pivot'!$G$3:$G$1297)-Z412</f>
        <v>0</v>
      </c>
      <c r="AE412" s="150">
        <f>SUMIF('AH Data Pivot'!$B$3:$B$1297,'Mix Substation Location Summary'!$B412,'AH Data Pivot'!$H$3:$H$1297)</f>
        <v>4211262.4099999983</v>
      </c>
      <c r="AF412" s="186">
        <f>SUMIF('AH Data Pivot'!$B$3:$B$1297,'Mix Substation Location Summary'!$B412,'AH Data Pivot'!$H$3:$H$1297)-AE412</f>
        <v>0</v>
      </c>
      <c r="AI412" s="120" t="str">
        <f t="shared" si="78"/>
        <v/>
      </c>
      <c r="AJ412" s="119">
        <f t="shared" si="79"/>
        <v>1</v>
      </c>
      <c r="AL412" s="20">
        <f t="shared" si="80"/>
        <v>5227</v>
      </c>
      <c r="AM412" s="20" t="e">
        <f>VLOOKUP(AL412,'TS by Location'!R:R,1,FALSE)</f>
        <v>#N/A</v>
      </c>
      <c r="AN412" s="20">
        <f>VLOOKUP(AL412,'DS by Location'!Q:Q,1,FALSE)</f>
        <v>5227</v>
      </c>
      <c r="AO412" s="20">
        <f>+VLOOKUP(AL412,'AH Data Pivot'!$B:$B,1,)</f>
        <v>5227</v>
      </c>
    </row>
    <row r="413" spans="2:41" x14ac:dyDescent="0.25">
      <c r="B413" s="171">
        <v>5228</v>
      </c>
      <c r="C413" s="171" t="str">
        <f t="shared" si="81"/>
        <v/>
      </c>
      <c r="F413" s="149">
        <f>SUMIF('AH Data Pivot'!$B$3:$B$1297,'Mix Substation Location Summary'!$B413,'AH Data Pivot'!$C$3:$C$1297)</f>
        <v>0</v>
      </c>
      <c r="G413" s="155">
        <f>SUMIF('AH Data Pivot'!$B$3:$B$1297,'Mix Substation Location Summary'!$B413,'AH Data Pivot'!$C$3:$C$1297)-F413</f>
        <v>0</v>
      </c>
      <c r="K413" s="149">
        <f>SUMIF('AH Data Pivot'!$B$3:$B$1297,'Mix Substation Location Summary'!$B413,'AH Data Pivot'!$D$3:$D$1297)</f>
        <v>0</v>
      </c>
      <c r="L413" s="197">
        <f>SUMIF('AH Data Pivot'!$B$3:$B$1297,'Mix Substation Location Summary'!$B413,'AH Data Pivot'!$D$3:$D$1297)-K413</f>
        <v>0</v>
      </c>
      <c r="P413" s="150">
        <f>SUMIF('AH Data Pivot'!$B$3:$B$1297,'Mix Substation Location Summary'!$B413,'AH Data Pivot'!$E$3:$E$1297)</f>
        <v>0</v>
      </c>
      <c r="Q413" s="195">
        <f>SUMIF('AH Data Pivot'!$B$3:$B$1297,'Mix Substation Location Summary'!$B413,'AH Data Pivot'!$E$3:$E$1297)-P413</f>
        <v>0</v>
      </c>
      <c r="U413" s="150">
        <f>SUMIF('AH Data Pivot'!$B$3:$B$1297,'Mix Substation Location Summary'!$B413,'AH Data Pivot'!$F$3:$F$1297)</f>
        <v>4955.71</v>
      </c>
      <c r="V413" s="186">
        <f>SUMIF('AH Data Pivot'!$B$3:$B$1297,'Mix Substation Location Summary'!$B413,'AH Data Pivot'!$F$3:$F$1297)-U413</f>
        <v>0</v>
      </c>
      <c r="W413" s="171"/>
      <c r="Z413" s="150">
        <f>SUMIF('AH Data Pivot'!$B$3:$B$1297,'Mix Substation Location Summary'!$B413,'AH Data Pivot'!$G$3:$G$1297)</f>
        <v>30610.719999999998</v>
      </c>
      <c r="AA413" s="155">
        <f>SUMIF('AH Data Pivot'!$B$3:$B$1297,'Mix Substation Location Summary'!$B413,'AH Data Pivot'!$G$3:$G$1297)-Z413</f>
        <v>0</v>
      </c>
      <c r="AE413" s="150">
        <f>SUMIF('AH Data Pivot'!$B$3:$B$1297,'Mix Substation Location Summary'!$B413,'AH Data Pivot'!$H$3:$H$1297)</f>
        <v>3413467.2400000016</v>
      </c>
      <c r="AF413" s="186">
        <f>SUMIF('AH Data Pivot'!$B$3:$B$1297,'Mix Substation Location Summary'!$B413,'AH Data Pivot'!$H$3:$H$1297)-AE413</f>
        <v>0</v>
      </c>
      <c r="AI413" s="120" t="str">
        <f t="shared" si="78"/>
        <v/>
      </c>
      <c r="AJ413" s="119">
        <f t="shared" si="79"/>
        <v>1</v>
      </c>
      <c r="AL413" s="20">
        <f t="shared" si="80"/>
        <v>5228</v>
      </c>
      <c r="AM413" s="20" t="e">
        <f>VLOOKUP(AL413,'TS by Location'!R:R,1,FALSE)</f>
        <v>#N/A</v>
      </c>
      <c r="AN413" s="20">
        <f>VLOOKUP(AL413,'DS by Location'!Q:Q,1,FALSE)</f>
        <v>5228</v>
      </c>
      <c r="AO413" s="20">
        <f>+VLOOKUP(AL413,'AH Data Pivot'!$B:$B,1,)</f>
        <v>5228</v>
      </c>
    </row>
    <row r="414" spans="2:41" x14ac:dyDescent="0.25">
      <c r="B414" s="171">
        <v>5229</v>
      </c>
      <c r="C414" s="171" t="str">
        <f t="shared" si="81"/>
        <v/>
      </c>
      <c r="F414" s="149">
        <f>SUMIF('AH Data Pivot'!$B$3:$B$1297,'Mix Substation Location Summary'!$B414,'AH Data Pivot'!$C$3:$C$1297)</f>
        <v>0</v>
      </c>
      <c r="G414" s="155">
        <f>SUMIF('AH Data Pivot'!$B$3:$B$1297,'Mix Substation Location Summary'!$B414,'AH Data Pivot'!$C$3:$C$1297)-F414</f>
        <v>0</v>
      </c>
      <c r="K414" s="149">
        <f>SUMIF('AH Data Pivot'!$B$3:$B$1297,'Mix Substation Location Summary'!$B414,'AH Data Pivot'!$D$3:$D$1297)</f>
        <v>0</v>
      </c>
      <c r="L414" s="197">
        <f>SUMIF('AH Data Pivot'!$B$3:$B$1297,'Mix Substation Location Summary'!$B414,'AH Data Pivot'!$D$3:$D$1297)-K414</f>
        <v>0</v>
      </c>
      <c r="P414" s="150">
        <f>SUMIF('AH Data Pivot'!$B$3:$B$1297,'Mix Substation Location Summary'!$B414,'AH Data Pivot'!$E$3:$E$1297)</f>
        <v>0</v>
      </c>
      <c r="Q414" s="195">
        <f>SUMIF('AH Data Pivot'!$B$3:$B$1297,'Mix Substation Location Summary'!$B414,'AH Data Pivot'!$E$3:$E$1297)-P414</f>
        <v>0</v>
      </c>
      <c r="U414" s="150">
        <f>SUMIF('AH Data Pivot'!$B$3:$B$1297,'Mix Substation Location Summary'!$B414,'AH Data Pivot'!$F$3:$F$1297)</f>
        <v>11577.95</v>
      </c>
      <c r="V414" s="186">
        <f>SUMIF('AH Data Pivot'!$B$3:$B$1297,'Mix Substation Location Summary'!$B414,'AH Data Pivot'!$F$3:$F$1297)-U414</f>
        <v>0</v>
      </c>
      <c r="W414" s="171"/>
      <c r="Z414" s="150">
        <f>SUMIF('AH Data Pivot'!$B$3:$B$1297,'Mix Substation Location Summary'!$B414,'AH Data Pivot'!$G$3:$G$1297)</f>
        <v>169897.13</v>
      </c>
      <c r="AA414" s="155">
        <f>SUMIF('AH Data Pivot'!$B$3:$B$1297,'Mix Substation Location Summary'!$B414,'AH Data Pivot'!$G$3:$G$1297)-Z414</f>
        <v>0</v>
      </c>
      <c r="AE414" s="150">
        <f>SUMIF('AH Data Pivot'!$B$3:$B$1297,'Mix Substation Location Summary'!$B414,'AH Data Pivot'!$H$3:$H$1297)</f>
        <v>15127526.520000003</v>
      </c>
      <c r="AF414" s="186">
        <f>SUMIF('AH Data Pivot'!$B$3:$B$1297,'Mix Substation Location Summary'!$B414,'AH Data Pivot'!$H$3:$H$1297)-AE414</f>
        <v>0</v>
      </c>
      <c r="AI414" s="120" t="str">
        <f t="shared" si="78"/>
        <v/>
      </c>
      <c r="AJ414" s="119">
        <f t="shared" si="79"/>
        <v>1</v>
      </c>
      <c r="AL414" s="20">
        <f t="shared" si="80"/>
        <v>5229</v>
      </c>
      <c r="AM414" s="20" t="e">
        <f>VLOOKUP(AL414,'TS by Location'!R:R,1,FALSE)</f>
        <v>#N/A</v>
      </c>
      <c r="AN414" s="20">
        <f>VLOOKUP(AL414,'DS by Location'!Q:Q,1,FALSE)</f>
        <v>5229</v>
      </c>
      <c r="AO414" s="20">
        <f>+VLOOKUP(AL414,'AH Data Pivot'!$B:$B,1,)</f>
        <v>5229</v>
      </c>
    </row>
    <row r="415" spans="2:41" x14ac:dyDescent="0.25">
      <c r="B415" s="171">
        <v>5230</v>
      </c>
      <c r="C415" s="171" t="str">
        <f t="shared" si="81"/>
        <v/>
      </c>
      <c r="F415" s="149">
        <f>SUMIF('AH Data Pivot'!$B$3:$B$1297,'Mix Substation Location Summary'!$B415,'AH Data Pivot'!$C$3:$C$1297)</f>
        <v>0</v>
      </c>
      <c r="G415" s="155">
        <f>SUMIF('AH Data Pivot'!$B$3:$B$1297,'Mix Substation Location Summary'!$B415,'AH Data Pivot'!$C$3:$C$1297)-F415</f>
        <v>0</v>
      </c>
      <c r="K415" s="149">
        <f>SUMIF('AH Data Pivot'!$B$3:$B$1297,'Mix Substation Location Summary'!$B415,'AH Data Pivot'!$D$3:$D$1297)</f>
        <v>0</v>
      </c>
      <c r="L415" s="197">
        <f>SUMIF('AH Data Pivot'!$B$3:$B$1297,'Mix Substation Location Summary'!$B415,'AH Data Pivot'!$D$3:$D$1297)-K415</f>
        <v>0</v>
      </c>
      <c r="P415" s="150">
        <f>SUMIF('AH Data Pivot'!$B$3:$B$1297,'Mix Substation Location Summary'!$B415,'AH Data Pivot'!$E$3:$E$1297)</f>
        <v>0</v>
      </c>
      <c r="Q415" s="195">
        <f>SUMIF('AH Data Pivot'!$B$3:$B$1297,'Mix Substation Location Summary'!$B415,'AH Data Pivot'!$E$3:$E$1297)-P415</f>
        <v>0</v>
      </c>
      <c r="U415" s="150">
        <f>SUMIF('AH Data Pivot'!$B$3:$B$1297,'Mix Substation Location Summary'!$B415,'AH Data Pivot'!$F$3:$F$1297)</f>
        <v>19082.03</v>
      </c>
      <c r="V415" s="186">
        <f>SUMIF('AH Data Pivot'!$B$3:$B$1297,'Mix Substation Location Summary'!$B415,'AH Data Pivot'!$F$3:$F$1297)-U415</f>
        <v>0</v>
      </c>
      <c r="W415" s="171"/>
      <c r="Z415" s="150">
        <f>SUMIF('AH Data Pivot'!$B$3:$B$1297,'Mix Substation Location Summary'!$B415,'AH Data Pivot'!$G$3:$G$1297)</f>
        <v>96050.22</v>
      </c>
      <c r="AA415" s="155">
        <f>SUMIF('AH Data Pivot'!$B$3:$B$1297,'Mix Substation Location Summary'!$B415,'AH Data Pivot'!$G$3:$G$1297)-Z415</f>
        <v>0</v>
      </c>
      <c r="AE415" s="150">
        <f>SUMIF('AH Data Pivot'!$B$3:$B$1297,'Mix Substation Location Summary'!$B415,'AH Data Pivot'!$H$3:$H$1297)</f>
        <v>786613.50999999989</v>
      </c>
      <c r="AF415" s="186">
        <f>SUMIF('AH Data Pivot'!$B$3:$B$1297,'Mix Substation Location Summary'!$B415,'AH Data Pivot'!$H$3:$H$1297)-AE415</f>
        <v>0</v>
      </c>
      <c r="AI415" s="120" t="str">
        <f t="shared" si="78"/>
        <v/>
      </c>
      <c r="AJ415" s="119">
        <f t="shared" si="79"/>
        <v>1</v>
      </c>
      <c r="AL415" s="20">
        <f t="shared" si="80"/>
        <v>5230</v>
      </c>
      <c r="AM415" s="20" t="e">
        <f>VLOOKUP(AL415,'TS by Location'!R:R,1,FALSE)</f>
        <v>#N/A</v>
      </c>
      <c r="AN415" s="20">
        <f>VLOOKUP(AL415,'DS by Location'!Q:Q,1,FALSE)</f>
        <v>5230</v>
      </c>
      <c r="AO415" s="20">
        <f>+VLOOKUP(AL415,'AH Data Pivot'!$B:$B,1,)</f>
        <v>5230</v>
      </c>
    </row>
    <row r="416" spans="2:41" x14ac:dyDescent="0.25">
      <c r="B416" s="171">
        <v>5231</v>
      </c>
      <c r="C416" s="171" t="str">
        <f t="shared" si="81"/>
        <v/>
      </c>
      <c r="F416" s="149">
        <f>SUMIF('AH Data Pivot'!$B$3:$B$1297,'Mix Substation Location Summary'!$B416,'AH Data Pivot'!$C$3:$C$1297)</f>
        <v>0</v>
      </c>
      <c r="G416" s="155">
        <f>SUMIF('AH Data Pivot'!$B$3:$B$1297,'Mix Substation Location Summary'!$B416,'AH Data Pivot'!$C$3:$C$1297)-F416</f>
        <v>0</v>
      </c>
      <c r="K416" s="149">
        <f>SUMIF('AH Data Pivot'!$B$3:$B$1297,'Mix Substation Location Summary'!$B416,'AH Data Pivot'!$D$3:$D$1297)</f>
        <v>0</v>
      </c>
      <c r="L416" s="197">
        <f>SUMIF('AH Data Pivot'!$B$3:$B$1297,'Mix Substation Location Summary'!$B416,'AH Data Pivot'!$D$3:$D$1297)-K416</f>
        <v>0</v>
      </c>
      <c r="P416" s="150">
        <f>SUMIF('AH Data Pivot'!$B$3:$B$1297,'Mix Substation Location Summary'!$B416,'AH Data Pivot'!$E$3:$E$1297)</f>
        <v>0</v>
      </c>
      <c r="Q416" s="195">
        <f>SUMIF('AH Data Pivot'!$B$3:$B$1297,'Mix Substation Location Summary'!$B416,'AH Data Pivot'!$E$3:$E$1297)-P416</f>
        <v>0</v>
      </c>
      <c r="U416" s="150">
        <f>SUMIF('AH Data Pivot'!$B$3:$B$1297,'Mix Substation Location Summary'!$B416,'AH Data Pivot'!$F$3:$F$1297)</f>
        <v>19461.740000000002</v>
      </c>
      <c r="V416" s="186">
        <f>SUMIF('AH Data Pivot'!$B$3:$B$1297,'Mix Substation Location Summary'!$B416,'AH Data Pivot'!$F$3:$F$1297)-U416</f>
        <v>0</v>
      </c>
      <c r="W416" s="171"/>
      <c r="Z416" s="150">
        <f>SUMIF('AH Data Pivot'!$B$3:$B$1297,'Mix Substation Location Summary'!$B416,'AH Data Pivot'!$G$3:$G$1297)</f>
        <v>2081994.93</v>
      </c>
      <c r="AA416" s="155">
        <f>SUMIF('AH Data Pivot'!$B$3:$B$1297,'Mix Substation Location Summary'!$B416,'AH Data Pivot'!$G$3:$G$1297)-Z416</f>
        <v>0</v>
      </c>
      <c r="AE416" s="150">
        <f>SUMIF('AH Data Pivot'!$B$3:$B$1297,'Mix Substation Location Summary'!$B416,'AH Data Pivot'!$H$3:$H$1297)</f>
        <v>10806341.130000006</v>
      </c>
      <c r="AF416" s="186">
        <f>SUMIF('AH Data Pivot'!$B$3:$B$1297,'Mix Substation Location Summary'!$B416,'AH Data Pivot'!$H$3:$H$1297)-AE416</f>
        <v>0</v>
      </c>
      <c r="AI416" s="120" t="str">
        <f t="shared" si="78"/>
        <v/>
      </c>
      <c r="AJ416" s="119">
        <f t="shared" si="79"/>
        <v>1</v>
      </c>
      <c r="AL416" s="20">
        <f t="shared" si="80"/>
        <v>5231</v>
      </c>
      <c r="AM416" s="20" t="e">
        <f>VLOOKUP(AL416,'TS by Location'!R:R,1,FALSE)</f>
        <v>#N/A</v>
      </c>
      <c r="AN416" s="20">
        <f>VLOOKUP(AL416,'DS by Location'!Q:Q,1,FALSE)</f>
        <v>5231</v>
      </c>
      <c r="AO416" s="20">
        <f>+VLOOKUP(AL416,'AH Data Pivot'!$B:$B,1,)</f>
        <v>5231</v>
      </c>
    </row>
    <row r="417" spans="2:41" x14ac:dyDescent="0.25">
      <c r="B417" s="171">
        <v>5232</v>
      </c>
      <c r="C417" s="171" t="str">
        <f t="shared" si="81"/>
        <v/>
      </c>
      <c r="F417" s="149">
        <f>SUMIF('AH Data Pivot'!$B$3:$B$1297,'Mix Substation Location Summary'!$B417,'AH Data Pivot'!$C$3:$C$1297)</f>
        <v>0</v>
      </c>
      <c r="G417" s="155">
        <f>SUMIF('AH Data Pivot'!$B$3:$B$1297,'Mix Substation Location Summary'!$B417,'AH Data Pivot'!$C$3:$C$1297)-F417</f>
        <v>0</v>
      </c>
      <c r="K417" s="149">
        <f>SUMIF('AH Data Pivot'!$B$3:$B$1297,'Mix Substation Location Summary'!$B417,'AH Data Pivot'!$D$3:$D$1297)</f>
        <v>0</v>
      </c>
      <c r="L417" s="197">
        <f>SUMIF('AH Data Pivot'!$B$3:$B$1297,'Mix Substation Location Summary'!$B417,'AH Data Pivot'!$D$3:$D$1297)-K417</f>
        <v>0</v>
      </c>
      <c r="P417" s="150">
        <f>SUMIF('AH Data Pivot'!$B$3:$B$1297,'Mix Substation Location Summary'!$B417,'AH Data Pivot'!$E$3:$E$1297)</f>
        <v>0</v>
      </c>
      <c r="Q417" s="195">
        <f>SUMIF('AH Data Pivot'!$B$3:$B$1297,'Mix Substation Location Summary'!$B417,'AH Data Pivot'!$E$3:$E$1297)-P417</f>
        <v>0</v>
      </c>
      <c r="U417" s="150">
        <f>SUMIF('AH Data Pivot'!$B$3:$B$1297,'Mix Substation Location Summary'!$B417,'AH Data Pivot'!$F$3:$F$1297)</f>
        <v>12335.79</v>
      </c>
      <c r="V417" s="186">
        <f>SUMIF('AH Data Pivot'!$B$3:$B$1297,'Mix Substation Location Summary'!$B417,'AH Data Pivot'!$F$3:$F$1297)-U417</f>
        <v>0</v>
      </c>
      <c r="W417" s="171"/>
      <c r="Z417" s="150">
        <f>SUMIF('AH Data Pivot'!$B$3:$B$1297,'Mix Substation Location Summary'!$B417,'AH Data Pivot'!$G$3:$G$1297)</f>
        <v>191040.29000000004</v>
      </c>
      <c r="AA417" s="155">
        <f>SUMIF('AH Data Pivot'!$B$3:$B$1297,'Mix Substation Location Summary'!$B417,'AH Data Pivot'!$G$3:$G$1297)-Z417</f>
        <v>0</v>
      </c>
      <c r="AE417" s="150">
        <f>SUMIF('AH Data Pivot'!$B$3:$B$1297,'Mix Substation Location Summary'!$B417,'AH Data Pivot'!$H$3:$H$1297)</f>
        <v>2775870.2799999993</v>
      </c>
      <c r="AF417" s="186">
        <f>SUMIF('AH Data Pivot'!$B$3:$B$1297,'Mix Substation Location Summary'!$B417,'AH Data Pivot'!$H$3:$H$1297)-AE417</f>
        <v>0</v>
      </c>
      <c r="AI417" s="120" t="str">
        <f t="shared" si="78"/>
        <v/>
      </c>
      <c r="AJ417" s="119">
        <f t="shared" si="79"/>
        <v>1</v>
      </c>
      <c r="AL417" s="20">
        <f t="shared" si="80"/>
        <v>5232</v>
      </c>
      <c r="AM417" s="20" t="e">
        <f>VLOOKUP(AL417,'TS by Location'!R:R,1,FALSE)</f>
        <v>#N/A</v>
      </c>
      <c r="AN417" s="20">
        <f>VLOOKUP(AL417,'DS by Location'!Q:Q,1,FALSE)</f>
        <v>5232</v>
      </c>
      <c r="AO417" s="20">
        <f>+VLOOKUP(AL417,'AH Data Pivot'!$B:$B,1,)</f>
        <v>5232</v>
      </c>
    </row>
    <row r="418" spans="2:41" x14ac:dyDescent="0.25">
      <c r="B418" s="171">
        <v>5233</v>
      </c>
      <c r="C418" s="171" t="str">
        <f t="shared" si="81"/>
        <v/>
      </c>
      <c r="F418" s="149">
        <f>SUMIF('AH Data Pivot'!$B$3:$B$1297,'Mix Substation Location Summary'!$B418,'AH Data Pivot'!$C$3:$C$1297)</f>
        <v>0</v>
      </c>
      <c r="G418" s="155">
        <f>SUMIF('AH Data Pivot'!$B$3:$B$1297,'Mix Substation Location Summary'!$B418,'AH Data Pivot'!$C$3:$C$1297)-F418</f>
        <v>0</v>
      </c>
      <c r="K418" s="149">
        <f>SUMIF('AH Data Pivot'!$B$3:$B$1297,'Mix Substation Location Summary'!$B418,'AH Data Pivot'!$D$3:$D$1297)</f>
        <v>0</v>
      </c>
      <c r="L418" s="197">
        <f>SUMIF('AH Data Pivot'!$B$3:$B$1297,'Mix Substation Location Summary'!$B418,'AH Data Pivot'!$D$3:$D$1297)-K418</f>
        <v>0</v>
      </c>
      <c r="P418" s="150">
        <f>SUMIF('AH Data Pivot'!$B$3:$B$1297,'Mix Substation Location Summary'!$B418,'AH Data Pivot'!$E$3:$E$1297)</f>
        <v>0</v>
      </c>
      <c r="Q418" s="195">
        <f>SUMIF('AH Data Pivot'!$B$3:$B$1297,'Mix Substation Location Summary'!$B418,'AH Data Pivot'!$E$3:$E$1297)-P418</f>
        <v>0</v>
      </c>
      <c r="U418" s="150">
        <f>SUMIF('AH Data Pivot'!$B$3:$B$1297,'Mix Substation Location Summary'!$B418,'AH Data Pivot'!$F$3:$F$1297)</f>
        <v>37068.980000000003</v>
      </c>
      <c r="V418" s="186">
        <f>SUMIF('AH Data Pivot'!$B$3:$B$1297,'Mix Substation Location Summary'!$B418,'AH Data Pivot'!$F$3:$F$1297)-U418</f>
        <v>0</v>
      </c>
      <c r="W418" s="171"/>
      <c r="Z418" s="150">
        <f>SUMIF('AH Data Pivot'!$B$3:$B$1297,'Mix Substation Location Summary'!$B418,'AH Data Pivot'!$G$3:$G$1297)</f>
        <v>182557.41</v>
      </c>
      <c r="AA418" s="155">
        <f>SUMIF('AH Data Pivot'!$B$3:$B$1297,'Mix Substation Location Summary'!$B418,'AH Data Pivot'!$G$3:$G$1297)-Z418</f>
        <v>0</v>
      </c>
      <c r="AE418" s="150">
        <f>SUMIF('AH Data Pivot'!$B$3:$B$1297,'Mix Substation Location Summary'!$B418,'AH Data Pivot'!$H$3:$H$1297)</f>
        <v>4553768.0700000012</v>
      </c>
      <c r="AF418" s="186">
        <f>SUMIF('AH Data Pivot'!$B$3:$B$1297,'Mix Substation Location Summary'!$B418,'AH Data Pivot'!$H$3:$H$1297)-AE418</f>
        <v>0</v>
      </c>
      <c r="AI418" s="120" t="str">
        <f t="shared" si="78"/>
        <v/>
      </c>
      <c r="AJ418" s="119">
        <f t="shared" si="79"/>
        <v>1</v>
      </c>
      <c r="AL418" s="20">
        <f t="shared" si="80"/>
        <v>5233</v>
      </c>
      <c r="AM418" s="20" t="e">
        <f>VLOOKUP(AL418,'TS by Location'!R:R,1,FALSE)</f>
        <v>#N/A</v>
      </c>
      <c r="AN418" s="20">
        <f>VLOOKUP(AL418,'DS by Location'!Q:Q,1,FALSE)</f>
        <v>5233</v>
      </c>
      <c r="AO418" s="20">
        <f>+VLOOKUP(AL418,'AH Data Pivot'!$B:$B,1,)</f>
        <v>5233</v>
      </c>
    </row>
    <row r="419" spans="2:41" x14ac:dyDescent="0.25">
      <c r="B419" s="171">
        <v>5235</v>
      </c>
      <c r="C419" s="171" t="str">
        <f t="shared" si="81"/>
        <v/>
      </c>
      <c r="F419" s="149">
        <f>SUMIF('AH Data Pivot'!$B$3:$B$1297,'Mix Substation Location Summary'!$B419,'AH Data Pivot'!$C$3:$C$1297)</f>
        <v>0</v>
      </c>
      <c r="G419" s="155">
        <f>SUMIF('AH Data Pivot'!$B$3:$B$1297,'Mix Substation Location Summary'!$B419,'AH Data Pivot'!$C$3:$C$1297)-F419</f>
        <v>0</v>
      </c>
      <c r="K419" s="149">
        <f>SUMIF('AH Data Pivot'!$B$3:$B$1297,'Mix Substation Location Summary'!$B419,'AH Data Pivot'!$D$3:$D$1297)</f>
        <v>0</v>
      </c>
      <c r="L419" s="197">
        <f>SUMIF('AH Data Pivot'!$B$3:$B$1297,'Mix Substation Location Summary'!$B419,'AH Data Pivot'!$D$3:$D$1297)-K419</f>
        <v>0</v>
      </c>
      <c r="P419" s="150">
        <f>SUMIF('AH Data Pivot'!$B$3:$B$1297,'Mix Substation Location Summary'!$B419,'AH Data Pivot'!$E$3:$E$1297)</f>
        <v>1820272.6199999999</v>
      </c>
      <c r="Q419" s="195">
        <f>SUMIF('AH Data Pivot'!$B$3:$B$1297,'Mix Substation Location Summary'!$B419,'AH Data Pivot'!$E$3:$E$1297)-P419</f>
        <v>0</v>
      </c>
      <c r="U419" s="150">
        <f>SUMIF('AH Data Pivot'!$B$3:$B$1297,'Mix Substation Location Summary'!$B419,'AH Data Pivot'!$F$3:$F$1297)</f>
        <v>199473.11000000002</v>
      </c>
      <c r="V419" s="186">
        <f>SUMIF('AH Data Pivot'!$B$3:$B$1297,'Mix Substation Location Summary'!$B419,'AH Data Pivot'!$F$3:$F$1297)-U419</f>
        <v>0</v>
      </c>
      <c r="W419" s="171"/>
      <c r="Z419" s="150">
        <f>SUMIF('AH Data Pivot'!$B$3:$B$1297,'Mix Substation Location Summary'!$B419,'AH Data Pivot'!$G$3:$G$1297)</f>
        <v>434881.47000000009</v>
      </c>
      <c r="AA419" s="155">
        <f>SUMIF('AH Data Pivot'!$B$3:$B$1297,'Mix Substation Location Summary'!$B419,'AH Data Pivot'!$G$3:$G$1297)-Z419</f>
        <v>0</v>
      </c>
      <c r="AE419" s="150">
        <f>SUMIF('AH Data Pivot'!$B$3:$B$1297,'Mix Substation Location Summary'!$B419,'AH Data Pivot'!$H$3:$H$1297)</f>
        <v>4551375.3500000015</v>
      </c>
      <c r="AF419" s="186">
        <f>SUMIF('AH Data Pivot'!$B$3:$B$1297,'Mix Substation Location Summary'!$B419,'AH Data Pivot'!$H$3:$H$1297)-AE419</f>
        <v>0</v>
      </c>
      <c r="AI419" s="120">
        <f t="shared" si="78"/>
        <v>1</v>
      </c>
      <c r="AJ419" s="119">
        <f t="shared" si="79"/>
        <v>1</v>
      </c>
      <c r="AL419" s="20">
        <f t="shared" si="80"/>
        <v>5235</v>
      </c>
      <c r="AM419" s="20">
        <f>VLOOKUP(AL419,'TS by Location'!R:R,1,FALSE)</f>
        <v>5235</v>
      </c>
      <c r="AN419" s="20">
        <f>VLOOKUP(AL419,'DS by Location'!Q:Q,1,FALSE)</f>
        <v>5235</v>
      </c>
      <c r="AO419" s="20">
        <f>+VLOOKUP(AL419,'AH Data Pivot'!$B:$B,1,)</f>
        <v>5235</v>
      </c>
    </row>
    <row r="420" spans="2:41" x14ac:dyDescent="0.25">
      <c r="B420" s="171">
        <v>5236</v>
      </c>
      <c r="C420" s="171" t="str">
        <f t="shared" si="81"/>
        <v/>
      </c>
      <c r="F420" s="149">
        <f>SUMIF('AH Data Pivot'!$B$3:$B$1297,'Mix Substation Location Summary'!$B420,'AH Data Pivot'!$C$3:$C$1297)</f>
        <v>0</v>
      </c>
      <c r="G420" s="155">
        <f>SUMIF('AH Data Pivot'!$B$3:$B$1297,'Mix Substation Location Summary'!$B420,'AH Data Pivot'!$C$3:$C$1297)-F420</f>
        <v>0</v>
      </c>
      <c r="K420" s="149">
        <f>SUMIF('AH Data Pivot'!$B$3:$B$1297,'Mix Substation Location Summary'!$B420,'AH Data Pivot'!$D$3:$D$1297)</f>
        <v>0</v>
      </c>
      <c r="L420" s="197">
        <f>SUMIF('AH Data Pivot'!$B$3:$B$1297,'Mix Substation Location Summary'!$B420,'AH Data Pivot'!$D$3:$D$1297)-K420</f>
        <v>0</v>
      </c>
      <c r="P420" s="150">
        <f>SUMIF('AH Data Pivot'!$B$3:$B$1297,'Mix Substation Location Summary'!$B420,'AH Data Pivot'!$E$3:$E$1297)</f>
        <v>0</v>
      </c>
      <c r="Q420" s="195">
        <f>SUMIF('AH Data Pivot'!$B$3:$B$1297,'Mix Substation Location Summary'!$B420,'AH Data Pivot'!$E$3:$E$1297)-P420</f>
        <v>0</v>
      </c>
      <c r="U420" s="150">
        <f>SUMIF('AH Data Pivot'!$B$3:$B$1297,'Mix Substation Location Summary'!$B420,'AH Data Pivot'!$F$3:$F$1297)</f>
        <v>160109.14000000001</v>
      </c>
      <c r="V420" s="186">
        <f>SUMIF('AH Data Pivot'!$B$3:$B$1297,'Mix Substation Location Summary'!$B420,'AH Data Pivot'!$F$3:$F$1297)-U420</f>
        <v>0</v>
      </c>
      <c r="W420" s="171"/>
      <c r="Z420" s="150">
        <f>SUMIF('AH Data Pivot'!$B$3:$B$1297,'Mix Substation Location Summary'!$B420,'AH Data Pivot'!$G$3:$G$1297)</f>
        <v>242783.93</v>
      </c>
      <c r="AA420" s="155">
        <f>SUMIF('AH Data Pivot'!$B$3:$B$1297,'Mix Substation Location Summary'!$B420,'AH Data Pivot'!$G$3:$G$1297)-Z420</f>
        <v>0</v>
      </c>
      <c r="AE420" s="150">
        <f>SUMIF('AH Data Pivot'!$B$3:$B$1297,'Mix Substation Location Summary'!$B420,'AH Data Pivot'!$H$3:$H$1297)</f>
        <v>7449203.7499999991</v>
      </c>
      <c r="AF420" s="186">
        <f>SUMIF('AH Data Pivot'!$B$3:$B$1297,'Mix Substation Location Summary'!$B420,'AH Data Pivot'!$H$3:$H$1297)-AE420</f>
        <v>0</v>
      </c>
      <c r="AI420" s="120" t="str">
        <f t="shared" si="78"/>
        <v/>
      </c>
      <c r="AJ420" s="119">
        <f t="shared" si="79"/>
        <v>1</v>
      </c>
      <c r="AL420" s="20">
        <f t="shared" si="80"/>
        <v>5236</v>
      </c>
      <c r="AM420" s="20" t="e">
        <f>VLOOKUP(AL420,'TS by Location'!R:R,1,FALSE)</f>
        <v>#N/A</v>
      </c>
      <c r="AN420" s="20">
        <f>VLOOKUP(AL420,'DS by Location'!Q:Q,1,FALSE)</f>
        <v>5236</v>
      </c>
      <c r="AO420" s="20">
        <f>+VLOOKUP(AL420,'AH Data Pivot'!$B:$B,1,)</f>
        <v>5236</v>
      </c>
    </row>
    <row r="421" spans="2:41" x14ac:dyDescent="0.25">
      <c r="B421" s="171">
        <v>5238</v>
      </c>
      <c r="C421" s="171" t="str">
        <f t="shared" si="81"/>
        <v/>
      </c>
      <c r="F421" s="149">
        <f>SUMIF('AH Data Pivot'!$B$3:$B$1297,'Mix Substation Location Summary'!$B421,'AH Data Pivot'!$C$3:$C$1297)</f>
        <v>0</v>
      </c>
      <c r="G421" s="155">
        <f>SUMIF('AH Data Pivot'!$B$3:$B$1297,'Mix Substation Location Summary'!$B421,'AH Data Pivot'!$C$3:$C$1297)-F421</f>
        <v>0</v>
      </c>
      <c r="K421" s="149">
        <f>SUMIF('AH Data Pivot'!$B$3:$B$1297,'Mix Substation Location Summary'!$B421,'AH Data Pivot'!$D$3:$D$1297)</f>
        <v>25200.9</v>
      </c>
      <c r="L421" s="197">
        <f>SUMIF('AH Data Pivot'!$B$3:$B$1297,'Mix Substation Location Summary'!$B421,'AH Data Pivot'!$D$3:$D$1297)-K421</f>
        <v>0</v>
      </c>
      <c r="P421" s="150">
        <f>SUMIF('AH Data Pivot'!$B$3:$B$1297,'Mix Substation Location Summary'!$B421,'AH Data Pivot'!$E$3:$E$1297)</f>
        <v>0</v>
      </c>
      <c r="Q421" s="195">
        <f>SUMIF('AH Data Pivot'!$B$3:$B$1297,'Mix Substation Location Summary'!$B421,'AH Data Pivot'!$E$3:$E$1297)-P421</f>
        <v>0</v>
      </c>
      <c r="U421" s="150">
        <f>SUMIF('AH Data Pivot'!$B$3:$B$1297,'Mix Substation Location Summary'!$B421,'AH Data Pivot'!$F$3:$F$1297)</f>
        <v>3685.6400000000003</v>
      </c>
      <c r="V421" s="186">
        <f>SUMIF('AH Data Pivot'!$B$3:$B$1297,'Mix Substation Location Summary'!$B421,'AH Data Pivot'!$F$3:$F$1297)-U421</f>
        <v>0</v>
      </c>
      <c r="W421" s="171"/>
      <c r="Z421" s="150">
        <f>SUMIF('AH Data Pivot'!$B$3:$B$1297,'Mix Substation Location Summary'!$B421,'AH Data Pivot'!$G$3:$G$1297)</f>
        <v>62778.239999999998</v>
      </c>
      <c r="AA421" s="155">
        <f>SUMIF('AH Data Pivot'!$B$3:$B$1297,'Mix Substation Location Summary'!$B421,'AH Data Pivot'!$G$3:$G$1297)-Z421</f>
        <v>0</v>
      </c>
      <c r="AE421" s="150">
        <f>SUMIF('AH Data Pivot'!$B$3:$B$1297,'Mix Substation Location Summary'!$B421,'AH Data Pivot'!$H$3:$H$1297)</f>
        <v>454975.10999999993</v>
      </c>
      <c r="AF421" s="186">
        <f>SUMIF('AH Data Pivot'!$B$3:$B$1297,'Mix Substation Location Summary'!$B421,'AH Data Pivot'!$H$3:$H$1297)-AE421</f>
        <v>0</v>
      </c>
      <c r="AI421" s="120">
        <f t="shared" si="78"/>
        <v>1</v>
      </c>
      <c r="AJ421" s="119">
        <f t="shared" si="79"/>
        <v>1</v>
      </c>
      <c r="AL421" s="20">
        <f t="shared" si="80"/>
        <v>5238</v>
      </c>
      <c r="AM421" s="20">
        <f>VLOOKUP(AL421,'TS by Location'!R:R,1,FALSE)</f>
        <v>5238</v>
      </c>
      <c r="AN421" s="20">
        <f>VLOOKUP(AL421,'DS by Location'!Q:Q,1,FALSE)</f>
        <v>5238</v>
      </c>
      <c r="AO421" s="20">
        <f>+VLOOKUP(AL421,'AH Data Pivot'!$B:$B,1,)</f>
        <v>5238</v>
      </c>
    </row>
    <row r="422" spans="2:41" x14ac:dyDescent="0.25">
      <c r="B422" s="171">
        <v>5239</v>
      </c>
      <c r="C422" s="171" t="str">
        <f t="shared" si="81"/>
        <v/>
      </c>
      <c r="F422" s="149">
        <f>SUMIF('AH Data Pivot'!$B$3:$B$1297,'Mix Substation Location Summary'!$B422,'AH Data Pivot'!$C$3:$C$1297)</f>
        <v>0</v>
      </c>
      <c r="G422" s="155">
        <f>SUMIF('AH Data Pivot'!$B$3:$B$1297,'Mix Substation Location Summary'!$B422,'AH Data Pivot'!$C$3:$C$1297)-F422</f>
        <v>0</v>
      </c>
      <c r="K422" s="149">
        <f>SUMIF('AH Data Pivot'!$B$3:$B$1297,'Mix Substation Location Summary'!$B422,'AH Data Pivot'!$D$3:$D$1297)</f>
        <v>0</v>
      </c>
      <c r="L422" s="197">
        <f>SUMIF('AH Data Pivot'!$B$3:$B$1297,'Mix Substation Location Summary'!$B422,'AH Data Pivot'!$D$3:$D$1297)-K422</f>
        <v>0</v>
      </c>
      <c r="P422" s="150">
        <f>SUMIF('AH Data Pivot'!$B$3:$B$1297,'Mix Substation Location Summary'!$B422,'AH Data Pivot'!$E$3:$E$1297)</f>
        <v>0</v>
      </c>
      <c r="Q422" s="195">
        <f>SUMIF('AH Data Pivot'!$B$3:$B$1297,'Mix Substation Location Summary'!$B422,'AH Data Pivot'!$E$3:$E$1297)-P422</f>
        <v>0</v>
      </c>
      <c r="U422" s="150">
        <f>SUMIF('AH Data Pivot'!$B$3:$B$1297,'Mix Substation Location Summary'!$B422,'AH Data Pivot'!$F$3:$F$1297)</f>
        <v>7593.4699999999993</v>
      </c>
      <c r="V422" s="186">
        <f>SUMIF('AH Data Pivot'!$B$3:$B$1297,'Mix Substation Location Summary'!$B422,'AH Data Pivot'!$F$3:$F$1297)-U422</f>
        <v>0</v>
      </c>
      <c r="W422" s="171"/>
      <c r="Z422" s="150">
        <f>SUMIF('AH Data Pivot'!$B$3:$B$1297,'Mix Substation Location Summary'!$B422,'AH Data Pivot'!$G$3:$G$1297)</f>
        <v>62141.830000000009</v>
      </c>
      <c r="AA422" s="155">
        <f>SUMIF('AH Data Pivot'!$B$3:$B$1297,'Mix Substation Location Summary'!$B422,'AH Data Pivot'!$G$3:$G$1297)-Z422</f>
        <v>0</v>
      </c>
      <c r="AE422" s="150">
        <f>SUMIF('AH Data Pivot'!$B$3:$B$1297,'Mix Substation Location Summary'!$B422,'AH Data Pivot'!$H$3:$H$1297)</f>
        <v>3865576.56</v>
      </c>
      <c r="AF422" s="186">
        <f>SUMIF('AH Data Pivot'!$B$3:$B$1297,'Mix Substation Location Summary'!$B422,'AH Data Pivot'!$H$3:$H$1297)-AE422</f>
        <v>0</v>
      </c>
      <c r="AI422" s="120" t="str">
        <f t="shared" si="78"/>
        <v/>
      </c>
      <c r="AJ422" s="119">
        <f t="shared" si="79"/>
        <v>1</v>
      </c>
      <c r="AL422" s="20">
        <f t="shared" si="80"/>
        <v>5239</v>
      </c>
      <c r="AM422" s="20" t="e">
        <f>VLOOKUP(AL422,'TS by Location'!R:R,1,FALSE)</f>
        <v>#N/A</v>
      </c>
      <c r="AN422" s="20">
        <f>VLOOKUP(AL422,'DS by Location'!Q:Q,1,FALSE)</f>
        <v>5239</v>
      </c>
      <c r="AO422" s="20">
        <f>+VLOOKUP(AL422,'AH Data Pivot'!$B:$B,1,)</f>
        <v>5239</v>
      </c>
    </row>
    <row r="423" spans="2:41" x14ac:dyDescent="0.25">
      <c r="B423" s="171">
        <v>5240</v>
      </c>
      <c r="C423" s="171" t="str">
        <f t="shared" si="81"/>
        <v/>
      </c>
      <c r="F423" s="149">
        <f>SUMIF('AH Data Pivot'!$B$3:$B$1297,'Mix Substation Location Summary'!$B423,'AH Data Pivot'!$C$3:$C$1297)</f>
        <v>0</v>
      </c>
      <c r="G423" s="155">
        <f>SUMIF('AH Data Pivot'!$B$3:$B$1297,'Mix Substation Location Summary'!$B423,'AH Data Pivot'!$C$3:$C$1297)-F423</f>
        <v>0</v>
      </c>
      <c r="K423" s="149">
        <f>SUMIF('AH Data Pivot'!$B$3:$B$1297,'Mix Substation Location Summary'!$B423,'AH Data Pivot'!$D$3:$D$1297)</f>
        <v>0</v>
      </c>
      <c r="L423" s="197">
        <f>SUMIF('AH Data Pivot'!$B$3:$B$1297,'Mix Substation Location Summary'!$B423,'AH Data Pivot'!$D$3:$D$1297)-K423</f>
        <v>0</v>
      </c>
      <c r="P423" s="150">
        <f>SUMIF('AH Data Pivot'!$B$3:$B$1297,'Mix Substation Location Summary'!$B423,'AH Data Pivot'!$E$3:$E$1297)</f>
        <v>0</v>
      </c>
      <c r="Q423" s="195">
        <f>SUMIF('AH Data Pivot'!$B$3:$B$1297,'Mix Substation Location Summary'!$B423,'AH Data Pivot'!$E$3:$E$1297)-P423</f>
        <v>0</v>
      </c>
      <c r="U423" s="150">
        <f>SUMIF('AH Data Pivot'!$B$3:$B$1297,'Mix Substation Location Summary'!$B423,'AH Data Pivot'!$F$3:$F$1297)</f>
        <v>0</v>
      </c>
      <c r="V423" s="186">
        <f>SUMIF('AH Data Pivot'!$B$3:$B$1297,'Mix Substation Location Summary'!$B423,'AH Data Pivot'!$F$3:$F$1297)-U423</f>
        <v>0</v>
      </c>
      <c r="W423" s="171"/>
      <c r="Z423" s="150">
        <f>SUMIF('AH Data Pivot'!$B$3:$B$1297,'Mix Substation Location Summary'!$B423,'AH Data Pivot'!$G$3:$G$1297)</f>
        <v>0</v>
      </c>
      <c r="AA423" s="155">
        <f>SUMIF('AH Data Pivot'!$B$3:$B$1297,'Mix Substation Location Summary'!$B423,'AH Data Pivot'!$G$3:$G$1297)-Z423</f>
        <v>0</v>
      </c>
      <c r="AE423" s="150">
        <f>SUMIF('AH Data Pivot'!$B$3:$B$1297,'Mix Substation Location Summary'!$B423,'AH Data Pivot'!$H$3:$H$1297)</f>
        <v>13745.809999999998</v>
      </c>
      <c r="AF423" s="186">
        <f>SUMIF('AH Data Pivot'!$B$3:$B$1297,'Mix Substation Location Summary'!$B423,'AH Data Pivot'!$H$3:$H$1297)-AE423</f>
        <v>0</v>
      </c>
      <c r="AI423" s="120" t="str">
        <f t="shared" si="78"/>
        <v/>
      </c>
      <c r="AJ423" s="119">
        <f t="shared" si="79"/>
        <v>1</v>
      </c>
      <c r="AL423" s="20">
        <f t="shared" si="80"/>
        <v>5240</v>
      </c>
      <c r="AM423" s="20" t="e">
        <f>VLOOKUP(AL423,'TS by Location'!R:R,1,FALSE)</f>
        <v>#N/A</v>
      </c>
      <c r="AN423" s="20">
        <f>VLOOKUP(AL423,'DS by Location'!Q:Q,1,FALSE)</f>
        <v>5240</v>
      </c>
      <c r="AO423" s="20">
        <f>+VLOOKUP(AL423,'AH Data Pivot'!$B:$B,1,)</f>
        <v>5240</v>
      </c>
    </row>
    <row r="424" spans="2:41" x14ac:dyDescent="0.25">
      <c r="B424" s="171">
        <v>5241</v>
      </c>
      <c r="C424" s="171" t="str">
        <f t="shared" si="81"/>
        <v/>
      </c>
      <c r="F424" s="149">
        <f>SUMIF('AH Data Pivot'!$B$3:$B$1297,'Mix Substation Location Summary'!$B424,'AH Data Pivot'!$C$3:$C$1297)</f>
        <v>4415.28</v>
      </c>
      <c r="G424" s="155">
        <f>SUMIF('AH Data Pivot'!$B$3:$B$1297,'Mix Substation Location Summary'!$B424,'AH Data Pivot'!$C$3:$C$1297)-F424</f>
        <v>0</v>
      </c>
      <c r="K424" s="149">
        <f>SUMIF('AH Data Pivot'!$B$3:$B$1297,'Mix Substation Location Summary'!$B424,'AH Data Pivot'!$D$3:$D$1297)</f>
        <v>0</v>
      </c>
      <c r="L424" s="197">
        <f>SUMIF('AH Data Pivot'!$B$3:$B$1297,'Mix Substation Location Summary'!$B424,'AH Data Pivot'!$D$3:$D$1297)-K424</f>
        <v>0</v>
      </c>
      <c r="P424" s="150">
        <f>SUMIF('AH Data Pivot'!$B$3:$B$1297,'Mix Substation Location Summary'!$B424,'AH Data Pivot'!$E$3:$E$1297)</f>
        <v>0</v>
      </c>
      <c r="Q424" s="195">
        <f>SUMIF('AH Data Pivot'!$B$3:$B$1297,'Mix Substation Location Summary'!$B424,'AH Data Pivot'!$E$3:$E$1297)-P424</f>
        <v>0</v>
      </c>
      <c r="U424" s="150">
        <f>SUMIF('AH Data Pivot'!$B$3:$B$1297,'Mix Substation Location Summary'!$B424,'AH Data Pivot'!$F$3:$F$1297)</f>
        <v>29664.690000000002</v>
      </c>
      <c r="V424" s="186">
        <f>SUMIF('AH Data Pivot'!$B$3:$B$1297,'Mix Substation Location Summary'!$B424,'AH Data Pivot'!$F$3:$F$1297)-U424</f>
        <v>0</v>
      </c>
      <c r="W424" s="171"/>
      <c r="Z424" s="150">
        <f>SUMIF('AH Data Pivot'!$B$3:$B$1297,'Mix Substation Location Summary'!$B424,'AH Data Pivot'!$G$3:$G$1297)</f>
        <v>153161.88</v>
      </c>
      <c r="AA424" s="155">
        <f>SUMIF('AH Data Pivot'!$B$3:$B$1297,'Mix Substation Location Summary'!$B424,'AH Data Pivot'!$G$3:$G$1297)-Z424</f>
        <v>0</v>
      </c>
      <c r="AE424" s="150">
        <f>SUMIF('AH Data Pivot'!$B$3:$B$1297,'Mix Substation Location Summary'!$B424,'AH Data Pivot'!$H$3:$H$1297)</f>
        <v>11784628.979999999</v>
      </c>
      <c r="AF424" s="186">
        <f>SUMIF('AH Data Pivot'!$B$3:$B$1297,'Mix Substation Location Summary'!$B424,'AH Data Pivot'!$H$3:$H$1297)-AE424</f>
        <v>0</v>
      </c>
      <c r="AI424" s="120">
        <f t="shared" si="78"/>
        <v>1</v>
      </c>
      <c r="AJ424" s="119">
        <f t="shared" si="79"/>
        <v>1</v>
      </c>
      <c r="AL424" s="20">
        <f t="shared" si="80"/>
        <v>5241</v>
      </c>
      <c r="AM424" s="20">
        <f>VLOOKUP(AL424,'TS by Location'!R:R,1,FALSE)</f>
        <v>5241</v>
      </c>
      <c r="AN424" s="20">
        <f>VLOOKUP(AL424,'DS by Location'!Q:Q,1,FALSE)</f>
        <v>5241</v>
      </c>
      <c r="AO424" s="20">
        <f>+VLOOKUP(AL424,'AH Data Pivot'!$B:$B,1,)</f>
        <v>5241</v>
      </c>
    </row>
    <row r="425" spans="2:41" x14ac:dyDescent="0.25">
      <c r="B425" s="171">
        <v>5242</v>
      </c>
      <c r="C425" s="171" t="str">
        <f t="shared" si="81"/>
        <v/>
      </c>
      <c r="F425" s="149">
        <f>SUMIF('AH Data Pivot'!$B$3:$B$1297,'Mix Substation Location Summary'!$B425,'AH Data Pivot'!$C$3:$C$1297)</f>
        <v>0</v>
      </c>
      <c r="G425" s="155">
        <f>SUMIF('AH Data Pivot'!$B$3:$B$1297,'Mix Substation Location Summary'!$B425,'AH Data Pivot'!$C$3:$C$1297)-F425</f>
        <v>0</v>
      </c>
      <c r="K425" s="149">
        <f>SUMIF('AH Data Pivot'!$B$3:$B$1297,'Mix Substation Location Summary'!$B425,'AH Data Pivot'!$D$3:$D$1297)</f>
        <v>0</v>
      </c>
      <c r="L425" s="197">
        <f>SUMIF('AH Data Pivot'!$B$3:$B$1297,'Mix Substation Location Summary'!$B425,'AH Data Pivot'!$D$3:$D$1297)-K425</f>
        <v>0</v>
      </c>
      <c r="P425" s="150">
        <f>SUMIF('AH Data Pivot'!$B$3:$B$1297,'Mix Substation Location Summary'!$B425,'AH Data Pivot'!$E$3:$E$1297)</f>
        <v>0</v>
      </c>
      <c r="Q425" s="195">
        <f>SUMIF('AH Data Pivot'!$B$3:$B$1297,'Mix Substation Location Summary'!$B425,'AH Data Pivot'!$E$3:$E$1297)-P425</f>
        <v>0</v>
      </c>
      <c r="U425" s="150">
        <f>SUMIF('AH Data Pivot'!$B$3:$B$1297,'Mix Substation Location Summary'!$B425,'AH Data Pivot'!$F$3:$F$1297)</f>
        <v>19578.449999999997</v>
      </c>
      <c r="V425" s="186">
        <f>SUMIF('AH Data Pivot'!$B$3:$B$1297,'Mix Substation Location Summary'!$B425,'AH Data Pivot'!$F$3:$F$1297)-U425</f>
        <v>0</v>
      </c>
      <c r="W425" s="171"/>
      <c r="Z425" s="150">
        <f>SUMIF('AH Data Pivot'!$B$3:$B$1297,'Mix Substation Location Summary'!$B425,'AH Data Pivot'!$G$3:$G$1297)</f>
        <v>249039.4</v>
      </c>
      <c r="AA425" s="155">
        <f>SUMIF('AH Data Pivot'!$B$3:$B$1297,'Mix Substation Location Summary'!$B425,'AH Data Pivot'!$G$3:$G$1297)-Z425</f>
        <v>0</v>
      </c>
      <c r="AE425" s="150">
        <f>SUMIF('AH Data Pivot'!$B$3:$B$1297,'Mix Substation Location Summary'!$B425,'AH Data Pivot'!$H$3:$H$1297)</f>
        <v>11698599.220000019</v>
      </c>
      <c r="AF425" s="186">
        <f>SUMIF('AH Data Pivot'!$B$3:$B$1297,'Mix Substation Location Summary'!$B425,'AH Data Pivot'!$H$3:$H$1297)-AE425</f>
        <v>0</v>
      </c>
      <c r="AI425" s="120" t="str">
        <f t="shared" si="78"/>
        <v/>
      </c>
      <c r="AJ425" s="119">
        <f t="shared" si="79"/>
        <v>1</v>
      </c>
      <c r="AL425" s="20">
        <f t="shared" si="80"/>
        <v>5242</v>
      </c>
      <c r="AM425" s="20" t="e">
        <f>VLOOKUP(AL425,'TS by Location'!R:R,1,FALSE)</f>
        <v>#N/A</v>
      </c>
      <c r="AN425" s="20">
        <f>VLOOKUP(AL425,'DS by Location'!Q:Q,1,FALSE)</f>
        <v>5242</v>
      </c>
      <c r="AO425" s="20">
        <f>+VLOOKUP(AL425,'AH Data Pivot'!$B:$B,1,)</f>
        <v>5242</v>
      </c>
    </row>
    <row r="426" spans="2:41" x14ac:dyDescent="0.25">
      <c r="B426" s="171">
        <v>5243</v>
      </c>
      <c r="C426" s="171" t="str">
        <f t="shared" si="81"/>
        <v/>
      </c>
      <c r="F426" s="149">
        <f>SUMIF('AH Data Pivot'!$B$3:$B$1297,'Mix Substation Location Summary'!$B426,'AH Data Pivot'!$C$3:$C$1297)</f>
        <v>0</v>
      </c>
      <c r="G426" s="155">
        <f>SUMIF('AH Data Pivot'!$B$3:$B$1297,'Mix Substation Location Summary'!$B426,'AH Data Pivot'!$C$3:$C$1297)-F426</f>
        <v>0</v>
      </c>
      <c r="K426" s="149">
        <f>SUMIF('AH Data Pivot'!$B$3:$B$1297,'Mix Substation Location Summary'!$B426,'AH Data Pivot'!$D$3:$D$1297)</f>
        <v>0</v>
      </c>
      <c r="L426" s="197">
        <f>SUMIF('AH Data Pivot'!$B$3:$B$1297,'Mix Substation Location Summary'!$B426,'AH Data Pivot'!$D$3:$D$1297)-K426</f>
        <v>0</v>
      </c>
      <c r="P426" s="150">
        <f>SUMIF('AH Data Pivot'!$B$3:$B$1297,'Mix Substation Location Summary'!$B426,'AH Data Pivot'!$E$3:$E$1297)</f>
        <v>0</v>
      </c>
      <c r="Q426" s="195">
        <f>SUMIF('AH Data Pivot'!$B$3:$B$1297,'Mix Substation Location Summary'!$B426,'AH Data Pivot'!$E$3:$E$1297)-P426</f>
        <v>0</v>
      </c>
      <c r="U426" s="150">
        <f>SUMIF('AH Data Pivot'!$B$3:$B$1297,'Mix Substation Location Summary'!$B426,'AH Data Pivot'!$F$3:$F$1297)</f>
        <v>5013.6000000000004</v>
      </c>
      <c r="V426" s="186">
        <f>SUMIF('AH Data Pivot'!$B$3:$B$1297,'Mix Substation Location Summary'!$B426,'AH Data Pivot'!$F$3:$F$1297)-U426</f>
        <v>0</v>
      </c>
      <c r="W426" s="171"/>
      <c r="Z426" s="150">
        <f>SUMIF('AH Data Pivot'!$B$3:$B$1297,'Mix Substation Location Summary'!$B426,'AH Data Pivot'!$G$3:$G$1297)</f>
        <v>373078.60000000003</v>
      </c>
      <c r="AA426" s="155">
        <f>SUMIF('AH Data Pivot'!$B$3:$B$1297,'Mix Substation Location Summary'!$B426,'AH Data Pivot'!$G$3:$G$1297)-Z426</f>
        <v>0</v>
      </c>
      <c r="AE426" s="150">
        <f>SUMIF('AH Data Pivot'!$B$3:$B$1297,'Mix Substation Location Summary'!$B426,'AH Data Pivot'!$H$3:$H$1297)</f>
        <v>225908.55</v>
      </c>
      <c r="AF426" s="186">
        <f>SUMIF('AH Data Pivot'!$B$3:$B$1297,'Mix Substation Location Summary'!$B426,'AH Data Pivot'!$H$3:$H$1297)-AE426</f>
        <v>0</v>
      </c>
      <c r="AI426" s="120" t="str">
        <f t="shared" si="78"/>
        <v/>
      </c>
      <c r="AJ426" s="119">
        <f t="shared" si="79"/>
        <v>1</v>
      </c>
      <c r="AL426" s="20">
        <f t="shared" si="80"/>
        <v>5243</v>
      </c>
      <c r="AM426" s="20" t="e">
        <f>VLOOKUP(AL426,'TS by Location'!R:R,1,FALSE)</f>
        <v>#N/A</v>
      </c>
      <c r="AN426" s="20">
        <f>VLOOKUP(AL426,'DS by Location'!Q:Q,1,FALSE)</f>
        <v>5243</v>
      </c>
      <c r="AO426" s="20">
        <f>+VLOOKUP(AL426,'AH Data Pivot'!$B:$B,1,)</f>
        <v>5243</v>
      </c>
    </row>
    <row r="427" spans="2:41" x14ac:dyDescent="0.25">
      <c r="B427" s="171">
        <v>5244</v>
      </c>
      <c r="C427" s="171" t="str">
        <f t="shared" si="81"/>
        <v/>
      </c>
      <c r="F427" s="149">
        <f>SUMIF('AH Data Pivot'!$B$3:$B$1297,'Mix Substation Location Summary'!$B427,'AH Data Pivot'!$C$3:$C$1297)</f>
        <v>0</v>
      </c>
      <c r="G427" s="155">
        <f>SUMIF('AH Data Pivot'!$B$3:$B$1297,'Mix Substation Location Summary'!$B427,'AH Data Pivot'!$C$3:$C$1297)-F427</f>
        <v>0</v>
      </c>
      <c r="K427" s="149">
        <f>SUMIF('AH Data Pivot'!$B$3:$B$1297,'Mix Substation Location Summary'!$B427,'AH Data Pivot'!$D$3:$D$1297)</f>
        <v>0</v>
      </c>
      <c r="L427" s="197">
        <f>SUMIF('AH Data Pivot'!$B$3:$B$1297,'Mix Substation Location Summary'!$B427,'AH Data Pivot'!$D$3:$D$1297)-K427</f>
        <v>0</v>
      </c>
      <c r="P427" s="150">
        <f>SUMIF('AH Data Pivot'!$B$3:$B$1297,'Mix Substation Location Summary'!$B427,'AH Data Pivot'!$E$3:$E$1297)</f>
        <v>0</v>
      </c>
      <c r="Q427" s="195">
        <f>SUMIF('AH Data Pivot'!$B$3:$B$1297,'Mix Substation Location Summary'!$B427,'AH Data Pivot'!$E$3:$E$1297)-P427</f>
        <v>0</v>
      </c>
      <c r="U427" s="150">
        <f>SUMIF('AH Data Pivot'!$B$3:$B$1297,'Mix Substation Location Summary'!$B427,'AH Data Pivot'!$F$3:$F$1297)</f>
        <v>132571.04</v>
      </c>
      <c r="V427" s="186">
        <f>SUMIF('AH Data Pivot'!$B$3:$B$1297,'Mix Substation Location Summary'!$B427,'AH Data Pivot'!$F$3:$F$1297)-U427</f>
        <v>0</v>
      </c>
      <c r="W427" s="171"/>
      <c r="Z427" s="150">
        <f>SUMIF('AH Data Pivot'!$B$3:$B$1297,'Mix Substation Location Summary'!$B427,'AH Data Pivot'!$G$3:$G$1297)</f>
        <v>125625.59000000001</v>
      </c>
      <c r="AA427" s="155">
        <f>SUMIF('AH Data Pivot'!$B$3:$B$1297,'Mix Substation Location Summary'!$B427,'AH Data Pivot'!$G$3:$G$1297)-Z427</f>
        <v>0</v>
      </c>
      <c r="AE427" s="150">
        <f>SUMIF('AH Data Pivot'!$B$3:$B$1297,'Mix Substation Location Summary'!$B427,'AH Data Pivot'!$H$3:$H$1297)</f>
        <v>4148525.5799999982</v>
      </c>
      <c r="AF427" s="186">
        <f>SUMIF('AH Data Pivot'!$B$3:$B$1297,'Mix Substation Location Summary'!$B427,'AH Data Pivot'!$H$3:$H$1297)-AE427</f>
        <v>0</v>
      </c>
      <c r="AI427" s="120" t="str">
        <f t="shared" si="78"/>
        <v/>
      </c>
      <c r="AJ427" s="119">
        <f t="shared" si="79"/>
        <v>1</v>
      </c>
      <c r="AL427" s="20">
        <f t="shared" si="80"/>
        <v>5244</v>
      </c>
      <c r="AM427" s="20" t="e">
        <f>VLOOKUP(AL427,'TS by Location'!R:R,1,FALSE)</f>
        <v>#N/A</v>
      </c>
      <c r="AN427" s="20">
        <f>VLOOKUP(AL427,'DS by Location'!Q:Q,1,FALSE)</f>
        <v>5244</v>
      </c>
      <c r="AO427" s="20">
        <f>+VLOOKUP(AL427,'AH Data Pivot'!$B:$B,1,)</f>
        <v>5244</v>
      </c>
    </row>
    <row r="428" spans="2:41" x14ac:dyDescent="0.25">
      <c r="B428" s="171">
        <v>5245</v>
      </c>
      <c r="C428" s="171" t="str">
        <f t="shared" si="81"/>
        <v/>
      </c>
      <c r="F428" s="149">
        <f>SUMIF('AH Data Pivot'!$B$3:$B$1297,'Mix Substation Location Summary'!$B428,'AH Data Pivot'!$C$3:$C$1297)</f>
        <v>0</v>
      </c>
      <c r="G428" s="155">
        <f>SUMIF('AH Data Pivot'!$B$3:$B$1297,'Mix Substation Location Summary'!$B428,'AH Data Pivot'!$C$3:$C$1297)-F428</f>
        <v>0</v>
      </c>
      <c r="K428" s="149">
        <f>SUMIF('AH Data Pivot'!$B$3:$B$1297,'Mix Substation Location Summary'!$B428,'AH Data Pivot'!$D$3:$D$1297)</f>
        <v>0</v>
      </c>
      <c r="L428" s="197">
        <f>SUMIF('AH Data Pivot'!$B$3:$B$1297,'Mix Substation Location Summary'!$B428,'AH Data Pivot'!$D$3:$D$1297)-K428</f>
        <v>0</v>
      </c>
      <c r="P428" s="150">
        <f>SUMIF('AH Data Pivot'!$B$3:$B$1297,'Mix Substation Location Summary'!$B428,'AH Data Pivot'!$E$3:$E$1297)</f>
        <v>0</v>
      </c>
      <c r="Q428" s="195">
        <f>SUMIF('AH Data Pivot'!$B$3:$B$1297,'Mix Substation Location Summary'!$B428,'AH Data Pivot'!$E$3:$E$1297)-P428</f>
        <v>0</v>
      </c>
      <c r="U428" s="150">
        <f>SUMIF('AH Data Pivot'!$B$3:$B$1297,'Mix Substation Location Summary'!$B428,'AH Data Pivot'!$F$3:$F$1297)</f>
        <v>41627.550000000003</v>
      </c>
      <c r="V428" s="186">
        <f>SUMIF('AH Data Pivot'!$B$3:$B$1297,'Mix Substation Location Summary'!$B428,'AH Data Pivot'!$F$3:$F$1297)-U428</f>
        <v>0</v>
      </c>
      <c r="W428" s="171"/>
      <c r="Z428" s="150">
        <f>SUMIF('AH Data Pivot'!$B$3:$B$1297,'Mix Substation Location Summary'!$B428,'AH Data Pivot'!$G$3:$G$1297)</f>
        <v>407180.48999999993</v>
      </c>
      <c r="AA428" s="155">
        <f>SUMIF('AH Data Pivot'!$B$3:$B$1297,'Mix Substation Location Summary'!$B428,'AH Data Pivot'!$G$3:$G$1297)-Z428</f>
        <v>0</v>
      </c>
      <c r="AE428" s="150">
        <f>SUMIF('AH Data Pivot'!$B$3:$B$1297,'Mix Substation Location Summary'!$B428,'AH Data Pivot'!$H$3:$H$1297)</f>
        <v>2349909.89</v>
      </c>
      <c r="AF428" s="186">
        <f>SUMIF('AH Data Pivot'!$B$3:$B$1297,'Mix Substation Location Summary'!$B428,'AH Data Pivot'!$H$3:$H$1297)-AE428</f>
        <v>0</v>
      </c>
      <c r="AI428" s="120" t="str">
        <f t="shared" si="78"/>
        <v/>
      </c>
      <c r="AJ428" s="119">
        <f t="shared" si="79"/>
        <v>1</v>
      </c>
      <c r="AL428" s="20">
        <f t="shared" si="80"/>
        <v>5245</v>
      </c>
      <c r="AM428" s="20" t="e">
        <f>VLOOKUP(AL428,'TS by Location'!R:R,1,FALSE)</f>
        <v>#N/A</v>
      </c>
      <c r="AN428" s="20">
        <f>VLOOKUP(AL428,'DS by Location'!Q:Q,1,FALSE)</f>
        <v>5245</v>
      </c>
      <c r="AO428" s="20">
        <f>+VLOOKUP(AL428,'AH Data Pivot'!$B:$B,1,)</f>
        <v>5245</v>
      </c>
    </row>
    <row r="429" spans="2:41" x14ac:dyDescent="0.25">
      <c r="B429" s="171">
        <v>5246</v>
      </c>
      <c r="C429" s="171" t="str">
        <f t="shared" si="81"/>
        <v/>
      </c>
      <c r="F429" s="149">
        <f>SUMIF('AH Data Pivot'!$B$3:$B$1297,'Mix Substation Location Summary'!$B429,'AH Data Pivot'!$C$3:$C$1297)</f>
        <v>0</v>
      </c>
      <c r="G429" s="155">
        <f>SUMIF('AH Data Pivot'!$B$3:$B$1297,'Mix Substation Location Summary'!$B429,'AH Data Pivot'!$C$3:$C$1297)-F429</f>
        <v>0</v>
      </c>
      <c r="K429" s="149">
        <f>SUMIF('AH Data Pivot'!$B$3:$B$1297,'Mix Substation Location Summary'!$B429,'AH Data Pivot'!$D$3:$D$1297)</f>
        <v>0</v>
      </c>
      <c r="L429" s="197">
        <f>SUMIF('AH Data Pivot'!$B$3:$B$1297,'Mix Substation Location Summary'!$B429,'AH Data Pivot'!$D$3:$D$1297)-K429</f>
        <v>0</v>
      </c>
      <c r="P429" s="150">
        <f>SUMIF('AH Data Pivot'!$B$3:$B$1297,'Mix Substation Location Summary'!$B429,'AH Data Pivot'!$E$3:$E$1297)</f>
        <v>0</v>
      </c>
      <c r="Q429" s="195">
        <f>SUMIF('AH Data Pivot'!$B$3:$B$1297,'Mix Substation Location Summary'!$B429,'AH Data Pivot'!$E$3:$E$1297)-P429</f>
        <v>0</v>
      </c>
      <c r="U429" s="150">
        <f>SUMIF('AH Data Pivot'!$B$3:$B$1297,'Mix Substation Location Summary'!$B429,'AH Data Pivot'!$F$3:$F$1297)</f>
        <v>229538.22</v>
      </c>
      <c r="V429" s="186">
        <f>SUMIF('AH Data Pivot'!$B$3:$B$1297,'Mix Substation Location Summary'!$B429,'AH Data Pivot'!$F$3:$F$1297)-U429</f>
        <v>0</v>
      </c>
      <c r="W429" s="171"/>
      <c r="Z429" s="150">
        <f>SUMIF('AH Data Pivot'!$B$3:$B$1297,'Mix Substation Location Summary'!$B429,'AH Data Pivot'!$G$3:$G$1297)</f>
        <v>173504.02000000002</v>
      </c>
      <c r="AA429" s="155">
        <f>SUMIF('AH Data Pivot'!$B$3:$B$1297,'Mix Substation Location Summary'!$B429,'AH Data Pivot'!$G$3:$G$1297)-Z429</f>
        <v>0</v>
      </c>
      <c r="AE429" s="150">
        <f>SUMIF('AH Data Pivot'!$B$3:$B$1297,'Mix Substation Location Summary'!$B429,'AH Data Pivot'!$H$3:$H$1297)</f>
        <v>3541810.1599999969</v>
      </c>
      <c r="AF429" s="186">
        <f>SUMIF('AH Data Pivot'!$B$3:$B$1297,'Mix Substation Location Summary'!$B429,'AH Data Pivot'!$H$3:$H$1297)-AE429</f>
        <v>0</v>
      </c>
      <c r="AI429" s="120" t="str">
        <f t="shared" si="78"/>
        <v/>
      </c>
      <c r="AJ429" s="119">
        <f t="shared" si="79"/>
        <v>1</v>
      </c>
      <c r="AL429" s="20">
        <f t="shared" si="80"/>
        <v>5246</v>
      </c>
      <c r="AM429" s="20" t="e">
        <f>VLOOKUP(AL429,'TS by Location'!R:R,1,FALSE)</f>
        <v>#N/A</v>
      </c>
      <c r="AN429" s="20">
        <f>VLOOKUP(AL429,'DS by Location'!Q:Q,1,FALSE)</f>
        <v>5246</v>
      </c>
      <c r="AO429" s="20">
        <f>+VLOOKUP(AL429,'AH Data Pivot'!$B:$B,1,)</f>
        <v>5246</v>
      </c>
    </row>
    <row r="430" spans="2:41" x14ac:dyDescent="0.25">
      <c r="B430" s="171">
        <v>5248</v>
      </c>
      <c r="C430" s="171" t="str">
        <f t="shared" si="81"/>
        <v/>
      </c>
      <c r="F430" s="149">
        <f>SUMIF('AH Data Pivot'!$B$3:$B$1297,'Mix Substation Location Summary'!$B430,'AH Data Pivot'!$C$3:$C$1297)</f>
        <v>0</v>
      </c>
      <c r="G430" s="155">
        <f>SUMIF('AH Data Pivot'!$B$3:$B$1297,'Mix Substation Location Summary'!$B430,'AH Data Pivot'!$C$3:$C$1297)-F430</f>
        <v>0</v>
      </c>
      <c r="K430" s="149">
        <f>SUMIF('AH Data Pivot'!$B$3:$B$1297,'Mix Substation Location Summary'!$B430,'AH Data Pivot'!$D$3:$D$1297)</f>
        <v>0</v>
      </c>
      <c r="L430" s="197">
        <f>SUMIF('AH Data Pivot'!$B$3:$B$1297,'Mix Substation Location Summary'!$B430,'AH Data Pivot'!$D$3:$D$1297)-K430</f>
        <v>0</v>
      </c>
      <c r="P430" s="150">
        <f>SUMIF('AH Data Pivot'!$B$3:$B$1297,'Mix Substation Location Summary'!$B430,'AH Data Pivot'!$E$3:$E$1297)</f>
        <v>0</v>
      </c>
      <c r="Q430" s="195">
        <f>SUMIF('AH Data Pivot'!$B$3:$B$1297,'Mix Substation Location Summary'!$B430,'AH Data Pivot'!$E$3:$E$1297)-P430</f>
        <v>0</v>
      </c>
      <c r="U430" s="150">
        <f>SUMIF('AH Data Pivot'!$B$3:$B$1297,'Mix Substation Location Summary'!$B430,'AH Data Pivot'!$F$3:$F$1297)</f>
        <v>0</v>
      </c>
      <c r="V430" s="186">
        <f>SUMIF('AH Data Pivot'!$B$3:$B$1297,'Mix Substation Location Summary'!$B430,'AH Data Pivot'!$F$3:$F$1297)-U430</f>
        <v>0</v>
      </c>
      <c r="W430" s="171"/>
      <c r="Z430" s="150">
        <f>SUMIF('AH Data Pivot'!$B$3:$B$1297,'Mix Substation Location Summary'!$B430,'AH Data Pivot'!$G$3:$G$1297)</f>
        <v>14306.939999999999</v>
      </c>
      <c r="AA430" s="155">
        <f>SUMIF('AH Data Pivot'!$B$3:$B$1297,'Mix Substation Location Summary'!$B430,'AH Data Pivot'!$G$3:$G$1297)-Z430</f>
        <v>0</v>
      </c>
      <c r="AE430" s="150">
        <f>SUMIF('AH Data Pivot'!$B$3:$B$1297,'Mix Substation Location Summary'!$B430,'AH Data Pivot'!$H$3:$H$1297)</f>
        <v>1590829.8599999996</v>
      </c>
      <c r="AF430" s="186">
        <f>SUMIF('AH Data Pivot'!$B$3:$B$1297,'Mix Substation Location Summary'!$B430,'AH Data Pivot'!$H$3:$H$1297)-AE430</f>
        <v>0</v>
      </c>
      <c r="AI430" s="120" t="str">
        <f t="shared" si="78"/>
        <v/>
      </c>
      <c r="AJ430" s="119">
        <f t="shared" si="79"/>
        <v>1</v>
      </c>
      <c r="AL430" s="20">
        <f t="shared" si="80"/>
        <v>5248</v>
      </c>
      <c r="AM430" s="20" t="e">
        <f>VLOOKUP(AL430,'TS by Location'!R:R,1,FALSE)</f>
        <v>#N/A</v>
      </c>
      <c r="AN430" s="20">
        <f>VLOOKUP(AL430,'DS by Location'!Q:Q,1,FALSE)</f>
        <v>5248</v>
      </c>
      <c r="AO430" s="20">
        <f>+VLOOKUP(AL430,'AH Data Pivot'!$B:$B,1,)</f>
        <v>5248</v>
      </c>
    </row>
    <row r="431" spans="2:41" x14ac:dyDescent="0.25">
      <c r="B431" s="171">
        <v>5249</v>
      </c>
      <c r="C431" s="171" t="str">
        <f t="shared" si="81"/>
        <v/>
      </c>
      <c r="F431" s="149">
        <f>SUMIF('AH Data Pivot'!$B$3:$B$1297,'Mix Substation Location Summary'!$B431,'AH Data Pivot'!$C$3:$C$1297)</f>
        <v>0</v>
      </c>
      <c r="G431" s="155">
        <f>SUMIF('AH Data Pivot'!$B$3:$B$1297,'Mix Substation Location Summary'!$B431,'AH Data Pivot'!$C$3:$C$1297)-F431</f>
        <v>0</v>
      </c>
      <c r="K431" s="149">
        <f>SUMIF('AH Data Pivot'!$B$3:$B$1297,'Mix Substation Location Summary'!$B431,'AH Data Pivot'!$D$3:$D$1297)</f>
        <v>0</v>
      </c>
      <c r="L431" s="197">
        <f>SUMIF('AH Data Pivot'!$B$3:$B$1297,'Mix Substation Location Summary'!$B431,'AH Data Pivot'!$D$3:$D$1297)-K431</f>
        <v>0</v>
      </c>
      <c r="P431" s="150">
        <f>SUMIF('AH Data Pivot'!$B$3:$B$1297,'Mix Substation Location Summary'!$B431,'AH Data Pivot'!$E$3:$E$1297)</f>
        <v>0</v>
      </c>
      <c r="Q431" s="195">
        <f>SUMIF('AH Data Pivot'!$B$3:$B$1297,'Mix Substation Location Summary'!$B431,'AH Data Pivot'!$E$3:$E$1297)-P431</f>
        <v>0</v>
      </c>
      <c r="U431" s="150">
        <f>SUMIF('AH Data Pivot'!$B$3:$B$1297,'Mix Substation Location Summary'!$B431,'AH Data Pivot'!$F$3:$F$1297)</f>
        <v>0</v>
      </c>
      <c r="V431" s="186">
        <f>SUMIF('AH Data Pivot'!$B$3:$B$1297,'Mix Substation Location Summary'!$B431,'AH Data Pivot'!$F$3:$F$1297)-U431</f>
        <v>0</v>
      </c>
      <c r="W431" s="171"/>
      <c r="Z431" s="150">
        <f>SUMIF('AH Data Pivot'!$B$3:$B$1297,'Mix Substation Location Summary'!$B431,'AH Data Pivot'!$G$3:$G$1297)</f>
        <v>31441.190000000002</v>
      </c>
      <c r="AA431" s="155">
        <f>SUMIF('AH Data Pivot'!$B$3:$B$1297,'Mix Substation Location Summary'!$B431,'AH Data Pivot'!$G$3:$G$1297)-Z431</f>
        <v>0</v>
      </c>
      <c r="AE431" s="150">
        <f>SUMIF('AH Data Pivot'!$B$3:$B$1297,'Mix Substation Location Summary'!$B431,'AH Data Pivot'!$H$3:$H$1297)</f>
        <v>142979.25999999998</v>
      </c>
      <c r="AF431" s="186">
        <f>SUMIF('AH Data Pivot'!$B$3:$B$1297,'Mix Substation Location Summary'!$B431,'AH Data Pivot'!$H$3:$H$1297)-AE431</f>
        <v>0</v>
      </c>
      <c r="AI431" s="120" t="str">
        <f t="shared" si="78"/>
        <v/>
      </c>
      <c r="AJ431" s="119">
        <f t="shared" si="79"/>
        <v>1</v>
      </c>
      <c r="AL431" s="20">
        <f t="shared" si="80"/>
        <v>5249</v>
      </c>
      <c r="AM431" s="20" t="e">
        <f>VLOOKUP(AL431,'TS by Location'!R:R,1,FALSE)</f>
        <v>#N/A</v>
      </c>
      <c r="AN431" s="20">
        <f>VLOOKUP(AL431,'DS by Location'!Q:Q,1,FALSE)</f>
        <v>5249</v>
      </c>
      <c r="AO431" s="20">
        <f>+VLOOKUP(AL431,'AH Data Pivot'!$B:$B,1,)</f>
        <v>5249</v>
      </c>
    </row>
    <row r="432" spans="2:41" x14ac:dyDescent="0.25">
      <c r="B432" s="171">
        <v>5250</v>
      </c>
      <c r="C432" s="171" t="str">
        <f t="shared" si="81"/>
        <v/>
      </c>
      <c r="F432" s="149">
        <f>SUMIF('AH Data Pivot'!$B$3:$B$1297,'Mix Substation Location Summary'!$B432,'AH Data Pivot'!$C$3:$C$1297)</f>
        <v>0</v>
      </c>
      <c r="G432" s="155">
        <f>SUMIF('AH Data Pivot'!$B$3:$B$1297,'Mix Substation Location Summary'!$B432,'AH Data Pivot'!$C$3:$C$1297)-F432</f>
        <v>0</v>
      </c>
      <c r="K432" s="149">
        <f>SUMIF('AH Data Pivot'!$B$3:$B$1297,'Mix Substation Location Summary'!$B432,'AH Data Pivot'!$D$3:$D$1297)</f>
        <v>25891.03</v>
      </c>
      <c r="L432" s="197">
        <f>SUMIF('AH Data Pivot'!$B$3:$B$1297,'Mix Substation Location Summary'!$B432,'AH Data Pivot'!$D$3:$D$1297)-K432</f>
        <v>0</v>
      </c>
      <c r="P432" s="150">
        <f>SUMIF('AH Data Pivot'!$B$3:$B$1297,'Mix Substation Location Summary'!$B432,'AH Data Pivot'!$E$3:$E$1297)</f>
        <v>0</v>
      </c>
      <c r="Q432" s="195">
        <f>SUMIF('AH Data Pivot'!$B$3:$B$1297,'Mix Substation Location Summary'!$B432,'AH Data Pivot'!$E$3:$E$1297)-P432</f>
        <v>0</v>
      </c>
      <c r="U432" s="150">
        <f>SUMIF('AH Data Pivot'!$B$3:$B$1297,'Mix Substation Location Summary'!$B432,'AH Data Pivot'!$F$3:$F$1297)</f>
        <v>0</v>
      </c>
      <c r="V432" s="186">
        <f>SUMIF('AH Data Pivot'!$B$3:$B$1297,'Mix Substation Location Summary'!$B432,'AH Data Pivot'!$F$3:$F$1297)-U432</f>
        <v>0</v>
      </c>
      <c r="W432" s="171"/>
      <c r="Z432" s="150">
        <f>SUMIF('AH Data Pivot'!$B$3:$B$1297,'Mix Substation Location Summary'!$B432,'AH Data Pivot'!$G$3:$G$1297)</f>
        <v>153083.25</v>
      </c>
      <c r="AA432" s="155">
        <f>SUMIF('AH Data Pivot'!$B$3:$B$1297,'Mix Substation Location Summary'!$B432,'AH Data Pivot'!$G$3:$G$1297)-Z432</f>
        <v>0</v>
      </c>
      <c r="AE432" s="150">
        <f>SUMIF('AH Data Pivot'!$B$3:$B$1297,'Mix Substation Location Summary'!$B432,'AH Data Pivot'!$H$3:$H$1297)</f>
        <v>1169501.57</v>
      </c>
      <c r="AF432" s="186">
        <f>SUMIF('AH Data Pivot'!$B$3:$B$1297,'Mix Substation Location Summary'!$B432,'AH Data Pivot'!$H$3:$H$1297)-AE432</f>
        <v>0</v>
      </c>
      <c r="AI432" s="120">
        <f t="shared" si="78"/>
        <v>1</v>
      </c>
      <c r="AJ432" s="119">
        <f t="shared" si="79"/>
        <v>1</v>
      </c>
      <c r="AL432" s="20">
        <f t="shared" si="80"/>
        <v>5250</v>
      </c>
      <c r="AM432" s="20">
        <f>VLOOKUP(AL432,'TS by Location'!R:R,1,FALSE)</f>
        <v>5250</v>
      </c>
      <c r="AN432" s="20">
        <f>VLOOKUP(AL432,'DS by Location'!Q:Q,1,FALSE)</f>
        <v>5250</v>
      </c>
      <c r="AO432" s="20">
        <f>+VLOOKUP(AL432,'AH Data Pivot'!$B:$B,1,)</f>
        <v>5250</v>
      </c>
    </row>
    <row r="433" spans="2:41" x14ac:dyDescent="0.25">
      <c r="B433" s="171">
        <v>5251</v>
      </c>
      <c r="C433" s="171" t="str">
        <f t="shared" si="81"/>
        <v/>
      </c>
      <c r="F433" s="149">
        <f>SUMIF('AH Data Pivot'!$B$3:$B$1297,'Mix Substation Location Summary'!$B433,'AH Data Pivot'!$C$3:$C$1297)</f>
        <v>0</v>
      </c>
      <c r="G433" s="155">
        <f>SUMIF('AH Data Pivot'!$B$3:$B$1297,'Mix Substation Location Summary'!$B433,'AH Data Pivot'!$C$3:$C$1297)-F433</f>
        <v>0</v>
      </c>
      <c r="K433" s="149">
        <f>SUMIF('AH Data Pivot'!$B$3:$B$1297,'Mix Substation Location Summary'!$B433,'AH Data Pivot'!$D$3:$D$1297)</f>
        <v>0</v>
      </c>
      <c r="L433" s="197">
        <f>SUMIF('AH Data Pivot'!$B$3:$B$1297,'Mix Substation Location Summary'!$B433,'AH Data Pivot'!$D$3:$D$1297)-K433</f>
        <v>0</v>
      </c>
      <c r="P433" s="150">
        <f>SUMIF('AH Data Pivot'!$B$3:$B$1297,'Mix Substation Location Summary'!$B433,'AH Data Pivot'!$E$3:$E$1297)</f>
        <v>0</v>
      </c>
      <c r="Q433" s="195">
        <f>SUMIF('AH Data Pivot'!$B$3:$B$1297,'Mix Substation Location Summary'!$B433,'AH Data Pivot'!$E$3:$E$1297)-P433</f>
        <v>0</v>
      </c>
      <c r="U433" s="150">
        <f>SUMIF('AH Data Pivot'!$B$3:$B$1297,'Mix Substation Location Summary'!$B433,'AH Data Pivot'!$F$3:$F$1297)</f>
        <v>0</v>
      </c>
      <c r="V433" s="186">
        <f>SUMIF('AH Data Pivot'!$B$3:$B$1297,'Mix Substation Location Summary'!$B433,'AH Data Pivot'!$F$3:$F$1297)-U433</f>
        <v>0</v>
      </c>
      <c r="W433" s="171"/>
      <c r="Z433" s="150">
        <f>SUMIF('AH Data Pivot'!$B$3:$B$1297,'Mix Substation Location Summary'!$B433,'AH Data Pivot'!$G$3:$G$1297)</f>
        <v>8601.0300000000007</v>
      </c>
      <c r="AA433" s="155">
        <f>SUMIF('AH Data Pivot'!$B$3:$B$1297,'Mix Substation Location Summary'!$B433,'AH Data Pivot'!$G$3:$G$1297)-Z433</f>
        <v>0</v>
      </c>
      <c r="AE433" s="150">
        <f>SUMIF('AH Data Pivot'!$B$3:$B$1297,'Mix Substation Location Summary'!$B433,'AH Data Pivot'!$H$3:$H$1297)</f>
        <v>46931.740000000013</v>
      </c>
      <c r="AF433" s="186">
        <f>SUMIF('AH Data Pivot'!$B$3:$B$1297,'Mix Substation Location Summary'!$B433,'AH Data Pivot'!$H$3:$H$1297)-AE433</f>
        <v>0</v>
      </c>
      <c r="AI433" s="120" t="str">
        <f t="shared" si="78"/>
        <v/>
      </c>
      <c r="AJ433" s="119">
        <f t="shared" si="79"/>
        <v>1</v>
      </c>
      <c r="AL433" s="20">
        <f t="shared" si="80"/>
        <v>5251</v>
      </c>
      <c r="AM433" s="20" t="e">
        <f>VLOOKUP(AL433,'TS by Location'!R:R,1,FALSE)</f>
        <v>#N/A</v>
      </c>
      <c r="AN433" s="20">
        <f>VLOOKUP(AL433,'DS by Location'!Q:Q,1,FALSE)</f>
        <v>5251</v>
      </c>
      <c r="AO433" s="20">
        <f>+VLOOKUP(AL433,'AH Data Pivot'!$B:$B,1,)</f>
        <v>5251</v>
      </c>
    </row>
    <row r="434" spans="2:41" x14ac:dyDescent="0.25">
      <c r="B434" s="171">
        <v>5252</v>
      </c>
      <c r="C434" s="171" t="str">
        <f t="shared" si="81"/>
        <v/>
      </c>
      <c r="F434" s="149">
        <f>SUMIF('AH Data Pivot'!$B$3:$B$1297,'Mix Substation Location Summary'!$B434,'AH Data Pivot'!$C$3:$C$1297)</f>
        <v>0</v>
      </c>
      <c r="G434" s="155">
        <f>SUMIF('AH Data Pivot'!$B$3:$B$1297,'Mix Substation Location Summary'!$B434,'AH Data Pivot'!$C$3:$C$1297)-F434</f>
        <v>0</v>
      </c>
      <c r="K434" s="149">
        <f>SUMIF('AH Data Pivot'!$B$3:$B$1297,'Mix Substation Location Summary'!$B434,'AH Data Pivot'!$D$3:$D$1297)</f>
        <v>0</v>
      </c>
      <c r="L434" s="197">
        <f>SUMIF('AH Data Pivot'!$B$3:$B$1297,'Mix Substation Location Summary'!$B434,'AH Data Pivot'!$D$3:$D$1297)-K434</f>
        <v>0</v>
      </c>
      <c r="P434" s="150">
        <f>SUMIF('AH Data Pivot'!$B$3:$B$1297,'Mix Substation Location Summary'!$B434,'AH Data Pivot'!$E$3:$E$1297)</f>
        <v>0</v>
      </c>
      <c r="Q434" s="195">
        <f>SUMIF('AH Data Pivot'!$B$3:$B$1297,'Mix Substation Location Summary'!$B434,'AH Data Pivot'!$E$3:$E$1297)-P434</f>
        <v>0</v>
      </c>
      <c r="U434" s="150">
        <f>SUMIF('AH Data Pivot'!$B$3:$B$1297,'Mix Substation Location Summary'!$B434,'AH Data Pivot'!$F$3:$F$1297)</f>
        <v>27101.16</v>
      </c>
      <c r="V434" s="186">
        <f>SUMIF('AH Data Pivot'!$B$3:$B$1297,'Mix Substation Location Summary'!$B434,'AH Data Pivot'!$F$3:$F$1297)-U434</f>
        <v>0</v>
      </c>
      <c r="W434" s="171"/>
      <c r="Z434" s="150">
        <f>SUMIF('AH Data Pivot'!$B$3:$B$1297,'Mix Substation Location Summary'!$B434,'AH Data Pivot'!$G$3:$G$1297)</f>
        <v>78999.520000000004</v>
      </c>
      <c r="AA434" s="155">
        <f>SUMIF('AH Data Pivot'!$B$3:$B$1297,'Mix Substation Location Summary'!$B434,'AH Data Pivot'!$G$3:$G$1297)-Z434</f>
        <v>0</v>
      </c>
      <c r="AE434" s="150">
        <f>SUMIF('AH Data Pivot'!$B$3:$B$1297,'Mix Substation Location Summary'!$B434,'AH Data Pivot'!$H$3:$H$1297)</f>
        <v>3406886.3999999994</v>
      </c>
      <c r="AF434" s="186">
        <f>SUMIF('AH Data Pivot'!$B$3:$B$1297,'Mix Substation Location Summary'!$B434,'AH Data Pivot'!$H$3:$H$1297)-AE434</f>
        <v>0</v>
      </c>
      <c r="AI434" s="120" t="str">
        <f t="shared" si="78"/>
        <v/>
      </c>
      <c r="AJ434" s="119">
        <f t="shared" si="79"/>
        <v>1</v>
      </c>
      <c r="AL434" s="20">
        <f t="shared" si="80"/>
        <v>5252</v>
      </c>
      <c r="AM434" s="20" t="e">
        <f>VLOOKUP(AL434,'TS by Location'!R:R,1,FALSE)</f>
        <v>#N/A</v>
      </c>
      <c r="AN434" s="20">
        <f>VLOOKUP(AL434,'DS by Location'!Q:Q,1,FALSE)</f>
        <v>5252</v>
      </c>
      <c r="AO434" s="20">
        <f>+VLOOKUP(AL434,'AH Data Pivot'!$B:$B,1,)</f>
        <v>5252</v>
      </c>
    </row>
    <row r="435" spans="2:41" x14ac:dyDescent="0.25">
      <c r="B435" s="171">
        <v>5253</v>
      </c>
      <c r="C435" s="171" t="str">
        <f t="shared" si="81"/>
        <v/>
      </c>
      <c r="F435" s="149">
        <f>SUMIF('AH Data Pivot'!$B$3:$B$1297,'Mix Substation Location Summary'!$B435,'AH Data Pivot'!$C$3:$C$1297)</f>
        <v>0</v>
      </c>
      <c r="G435" s="155">
        <f>SUMIF('AH Data Pivot'!$B$3:$B$1297,'Mix Substation Location Summary'!$B435,'AH Data Pivot'!$C$3:$C$1297)-F435</f>
        <v>0</v>
      </c>
      <c r="K435" s="149">
        <f>SUMIF('AH Data Pivot'!$B$3:$B$1297,'Mix Substation Location Summary'!$B435,'AH Data Pivot'!$D$3:$D$1297)</f>
        <v>0</v>
      </c>
      <c r="L435" s="197">
        <f>SUMIF('AH Data Pivot'!$B$3:$B$1297,'Mix Substation Location Summary'!$B435,'AH Data Pivot'!$D$3:$D$1297)-K435</f>
        <v>0</v>
      </c>
      <c r="P435" s="150">
        <f>SUMIF('AH Data Pivot'!$B$3:$B$1297,'Mix Substation Location Summary'!$B435,'AH Data Pivot'!$E$3:$E$1297)</f>
        <v>0</v>
      </c>
      <c r="Q435" s="195">
        <f>SUMIF('AH Data Pivot'!$B$3:$B$1297,'Mix Substation Location Summary'!$B435,'AH Data Pivot'!$E$3:$E$1297)-P435</f>
        <v>0</v>
      </c>
      <c r="U435" s="150">
        <f>SUMIF('AH Data Pivot'!$B$3:$B$1297,'Mix Substation Location Summary'!$B435,'AH Data Pivot'!$F$3:$F$1297)</f>
        <v>70.820000000000007</v>
      </c>
      <c r="V435" s="186">
        <f>SUMIF('AH Data Pivot'!$B$3:$B$1297,'Mix Substation Location Summary'!$B435,'AH Data Pivot'!$F$3:$F$1297)-U435</f>
        <v>0</v>
      </c>
      <c r="W435" s="171"/>
      <c r="Z435" s="150">
        <f>SUMIF('AH Data Pivot'!$B$3:$B$1297,'Mix Substation Location Summary'!$B435,'AH Data Pivot'!$G$3:$G$1297)</f>
        <v>8765.4500000000007</v>
      </c>
      <c r="AA435" s="155">
        <f>SUMIF('AH Data Pivot'!$B$3:$B$1297,'Mix Substation Location Summary'!$B435,'AH Data Pivot'!$G$3:$G$1297)-Z435</f>
        <v>0</v>
      </c>
      <c r="AE435" s="150">
        <f>SUMIF('AH Data Pivot'!$B$3:$B$1297,'Mix Substation Location Summary'!$B435,'AH Data Pivot'!$H$3:$H$1297)</f>
        <v>0</v>
      </c>
      <c r="AF435" s="186">
        <f>SUMIF('AH Data Pivot'!$B$3:$B$1297,'Mix Substation Location Summary'!$B435,'AH Data Pivot'!$H$3:$H$1297)-AE435</f>
        <v>0</v>
      </c>
      <c r="AI435" s="120" t="str">
        <f t="shared" si="78"/>
        <v/>
      </c>
      <c r="AJ435" s="119">
        <f t="shared" si="79"/>
        <v>1</v>
      </c>
      <c r="AL435" s="20">
        <f t="shared" si="80"/>
        <v>5253</v>
      </c>
      <c r="AM435" s="20" t="e">
        <f>VLOOKUP(AL435,'TS by Location'!R:R,1,FALSE)</f>
        <v>#N/A</v>
      </c>
      <c r="AN435" s="20">
        <f>VLOOKUP(AL435,'DS by Location'!Q:Q,1,FALSE)</f>
        <v>5253</v>
      </c>
      <c r="AO435" s="20">
        <f>+VLOOKUP(AL435,'AH Data Pivot'!$B:$B,1,)</f>
        <v>5253</v>
      </c>
    </row>
    <row r="436" spans="2:41" x14ac:dyDescent="0.25">
      <c r="B436" s="171">
        <v>5254</v>
      </c>
      <c r="C436" s="171" t="str">
        <f t="shared" si="81"/>
        <v/>
      </c>
      <c r="F436" s="149">
        <f>SUMIF('AH Data Pivot'!$B$3:$B$1297,'Mix Substation Location Summary'!$B436,'AH Data Pivot'!$C$3:$C$1297)</f>
        <v>0</v>
      </c>
      <c r="G436" s="155">
        <f>SUMIF('AH Data Pivot'!$B$3:$B$1297,'Mix Substation Location Summary'!$B436,'AH Data Pivot'!$C$3:$C$1297)-F436</f>
        <v>0</v>
      </c>
      <c r="K436" s="149">
        <f>SUMIF('AH Data Pivot'!$B$3:$B$1297,'Mix Substation Location Summary'!$B436,'AH Data Pivot'!$D$3:$D$1297)</f>
        <v>0</v>
      </c>
      <c r="L436" s="197">
        <f>SUMIF('AH Data Pivot'!$B$3:$B$1297,'Mix Substation Location Summary'!$B436,'AH Data Pivot'!$D$3:$D$1297)-K436</f>
        <v>0</v>
      </c>
      <c r="P436" s="150">
        <f>SUMIF('AH Data Pivot'!$B$3:$B$1297,'Mix Substation Location Summary'!$B436,'AH Data Pivot'!$E$3:$E$1297)</f>
        <v>0</v>
      </c>
      <c r="Q436" s="195">
        <f>SUMIF('AH Data Pivot'!$B$3:$B$1297,'Mix Substation Location Summary'!$B436,'AH Data Pivot'!$E$3:$E$1297)-P436</f>
        <v>0</v>
      </c>
      <c r="U436" s="150">
        <f>SUMIF('AH Data Pivot'!$B$3:$B$1297,'Mix Substation Location Summary'!$B436,'AH Data Pivot'!$F$3:$F$1297)</f>
        <v>7977.84</v>
      </c>
      <c r="V436" s="186">
        <f>SUMIF('AH Data Pivot'!$B$3:$B$1297,'Mix Substation Location Summary'!$B436,'AH Data Pivot'!$F$3:$F$1297)-U436</f>
        <v>0</v>
      </c>
      <c r="W436" s="171"/>
      <c r="Z436" s="150">
        <f>SUMIF('AH Data Pivot'!$B$3:$B$1297,'Mix Substation Location Summary'!$B436,'AH Data Pivot'!$G$3:$G$1297)</f>
        <v>35897.22</v>
      </c>
      <c r="AA436" s="155">
        <f>SUMIF('AH Data Pivot'!$B$3:$B$1297,'Mix Substation Location Summary'!$B436,'AH Data Pivot'!$G$3:$G$1297)-Z436</f>
        <v>0</v>
      </c>
      <c r="AE436" s="150">
        <f>SUMIF('AH Data Pivot'!$B$3:$B$1297,'Mix Substation Location Summary'!$B436,'AH Data Pivot'!$H$3:$H$1297)</f>
        <v>395304.09999999992</v>
      </c>
      <c r="AF436" s="186">
        <f>SUMIF('AH Data Pivot'!$B$3:$B$1297,'Mix Substation Location Summary'!$B436,'AH Data Pivot'!$H$3:$H$1297)-AE436</f>
        <v>0</v>
      </c>
      <c r="AI436" s="120" t="str">
        <f t="shared" si="78"/>
        <v/>
      </c>
      <c r="AJ436" s="119">
        <f t="shared" si="79"/>
        <v>1</v>
      </c>
      <c r="AL436" s="20">
        <f t="shared" si="80"/>
        <v>5254</v>
      </c>
      <c r="AM436" s="20" t="e">
        <f>VLOOKUP(AL436,'TS by Location'!R:R,1,FALSE)</f>
        <v>#N/A</v>
      </c>
      <c r="AN436" s="20">
        <f>VLOOKUP(AL436,'DS by Location'!Q:Q,1,FALSE)</f>
        <v>5254</v>
      </c>
      <c r="AO436" s="20">
        <f>+VLOOKUP(AL436,'AH Data Pivot'!$B:$B,1,)</f>
        <v>5254</v>
      </c>
    </row>
    <row r="437" spans="2:41" x14ac:dyDescent="0.25">
      <c r="B437" s="171">
        <v>5255</v>
      </c>
      <c r="C437" s="171" t="str">
        <f t="shared" si="81"/>
        <v/>
      </c>
      <c r="F437" s="149">
        <f>SUMIF('AH Data Pivot'!$B$3:$B$1297,'Mix Substation Location Summary'!$B437,'AH Data Pivot'!$C$3:$C$1297)</f>
        <v>0</v>
      </c>
      <c r="G437" s="155">
        <f>SUMIF('AH Data Pivot'!$B$3:$B$1297,'Mix Substation Location Summary'!$B437,'AH Data Pivot'!$C$3:$C$1297)-F437</f>
        <v>0</v>
      </c>
      <c r="K437" s="149">
        <f>SUMIF('AH Data Pivot'!$B$3:$B$1297,'Mix Substation Location Summary'!$B437,'AH Data Pivot'!$D$3:$D$1297)</f>
        <v>0</v>
      </c>
      <c r="L437" s="197">
        <f>SUMIF('AH Data Pivot'!$B$3:$B$1297,'Mix Substation Location Summary'!$B437,'AH Data Pivot'!$D$3:$D$1297)-K437</f>
        <v>0</v>
      </c>
      <c r="P437" s="150">
        <f>SUMIF('AH Data Pivot'!$B$3:$B$1297,'Mix Substation Location Summary'!$B437,'AH Data Pivot'!$E$3:$E$1297)</f>
        <v>0</v>
      </c>
      <c r="Q437" s="195">
        <f>SUMIF('AH Data Pivot'!$B$3:$B$1297,'Mix Substation Location Summary'!$B437,'AH Data Pivot'!$E$3:$E$1297)-P437</f>
        <v>0</v>
      </c>
      <c r="U437" s="150">
        <f>SUMIF('AH Data Pivot'!$B$3:$B$1297,'Mix Substation Location Summary'!$B437,'AH Data Pivot'!$F$3:$F$1297)</f>
        <v>4827.0400000000009</v>
      </c>
      <c r="V437" s="186">
        <f>SUMIF('AH Data Pivot'!$B$3:$B$1297,'Mix Substation Location Summary'!$B437,'AH Data Pivot'!$F$3:$F$1297)-U437</f>
        <v>0</v>
      </c>
      <c r="W437" s="171"/>
      <c r="Z437" s="150">
        <f>SUMIF('AH Data Pivot'!$B$3:$B$1297,'Mix Substation Location Summary'!$B437,'AH Data Pivot'!$G$3:$G$1297)</f>
        <v>37371.56</v>
      </c>
      <c r="AA437" s="155">
        <f>SUMIF('AH Data Pivot'!$B$3:$B$1297,'Mix Substation Location Summary'!$B437,'AH Data Pivot'!$G$3:$G$1297)-Z437</f>
        <v>0</v>
      </c>
      <c r="AE437" s="150">
        <f>SUMIF('AH Data Pivot'!$B$3:$B$1297,'Mix Substation Location Summary'!$B437,'AH Data Pivot'!$H$3:$H$1297)</f>
        <v>866264.43999999983</v>
      </c>
      <c r="AF437" s="186">
        <f>SUMIF('AH Data Pivot'!$B$3:$B$1297,'Mix Substation Location Summary'!$B437,'AH Data Pivot'!$H$3:$H$1297)-AE437</f>
        <v>0</v>
      </c>
      <c r="AI437" s="120" t="str">
        <f t="shared" si="78"/>
        <v/>
      </c>
      <c r="AJ437" s="119">
        <f t="shared" si="79"/>
        <v>1</v>
      </c>
      <c r="AL437" s="20">
        <f t="shared" si="80"/>
        <v>5255</v>
      </c>
      <c r="AM437" s="20" t="e">
        <f>VLOOKUP(AL437,'TS by Location'!R:R,1,FALSE)</f>
        <v>#N/A</v>
      </c>
      <c r="AN437" s="20">
        <f>VLOOKUP(AL437,'DS by Location'!Q:Q,1,FALSE)</f>
        <v>5255</v>
      </c>
      <c r="AO437" s="20">
        <f>+VLOOKUP(AL437,'AH Data Pivot'!$B:$B,1,)</f>
        <v>5255</v>
      </c>
    </row>
    <row r="438" spans="2:41" x14ac:dyDescent="0.25">
      <c r="B438" s="171">
        <v>5256</v>
      </c>
      <c r="C438" s="171" t="str">
        <f t="shared" si="81"/>
        <v/>
      </c>
      <c r="F438" s="149">
        <f>SUMIF('AH Data Pivot'!$B$3:$B$1297,'Mix Substation Location Summary'!$B438,'AH Data Pivot'!$C$3:$C$1297)</f>
        <v>0</v>
      </c>
      <c r="G438" s="155">
        <f>SUMIF('AH Data Pivot'!$B$3:$B$1297,'Mix Substation Location Summary'!$B438,'AH Data Pivot'!$C$3:$C$1297)-F438</f>
        <v>0</v>
      </c>
      <c r="K438" s="149">
        <f>SUMIF('AH Data Pivot'!$B$3:$B$1297,'Mix Substation Location Summary'!$B438,'AH Data Pivot'!$D$3:$D$1297)</f>
        <v>0</v>
      </c>
      <c r="L438" s="197">
        <f>SUMIF('AH Data Pivot'!$B$3:$B$1297,'Mix Substation Location Summary'!$B438,'AH Data Pivot'!$D$3:$D$1297)-K438</f>
        <v>0</v>
      </c>
      <c r="P438" s="150">
        <f>SUMIF('AH Data Pivot'!$B$3:$B$1297,'Mix Substation Location Summary'!$B438,'AH Data Pivot'!$E$3:$E$1297)</f>
        <v>0</v>
      </c>
      <c r="Q438" s="195">
        <f>SUMIF('AH Data Pivot'!$B$3:$B$1297,'Mix Substation Location Summary'!$B438,'AH Data Pivot'!$E$3:$E$1297)-P438</f>
        <v>0</v>
      </c>
      <c r="U438" s="150">
        <f>SUMIF('AH Data Pivot'!$B$3:$B$1297,'Mix Substation Location Summary'!$B438,'AH Data Pivot'!$F$3:$F$1297)</f>
        <v>0</v>
      </c>
      <c r="V438" s="186">
        <f>SUMIF('AH Data Pivot'!$B$3:$B$1297,'Mix Substation Location Summary'!$B438,'AH Data Pivot'!$F$3:$F$1297)-U438</f>
        <v>0</v>
      </c>
      <c r="W438" s="171"/>
      <c r="Z438" s="150">
        <f>SUMIF('AH Data Pivot'!$B$3:$B$1297,'Mix Substation Location Summary'!$B438,'AH Data Pivot'!$G$3:$G$1297)</f>
        <v>12216.630000000001</v>
      </c>
      <c r="AA438" s="155">
        <f>SUMIF('AH Data Pivot'!$B$3:$B$1297,'Mix Substation Location Summary'!$B438,'AH Data Pivot'!$G$3:$G$1297)-Z438</f>
        <v>0</v>
      </c>
      <c r="AE438" s="150">
        <f>SUMIF('AH Data Pivot'!$B$3:$B$1297,'Mix Substation Location Summary'!$B438,'AH Data Pivot'!$H$3:$H$1297)</f>
        <v>931316.75000000023</v>
      </c>
      <c r="AF438" s="186">
        <f>SUMIF('AH Data Pivot'!$B$3:$B$1297,'Mix Substation Location Summary'!$B438,'AH Data Pivot'!$H$3:$H$1297)-AE438</f>
        <v>0</v>
      </c>
      <c r="AI438" s="120" t="str">
        <f t="shared" si="78"/>
        <v/>
      </c>
      <c r="AJ438" s="119">
        <f t="shared" si="79"/>
        <v>1</v>
      </c>
      <c r="AL438" s="20">
        <f t="shared" si="80"/>
        <v>5256</v>
      </c>
      <c r="AM438" s="20" t="e">
        <f>VLOOKUP(AL438,'TS by Location'!R:R,1,FALSE)</f>
        <v>#N/A</v>
      </c>
      <c r="AN438" s="20">
        <f>VLOOKUP(AL438,'DS by Location'!Q:Q,1,FALSE)</f>
        <v>5256</v>
      </c>
      <c r="AO438" s="20">
        <f>+VLOOKUP(AL438,'AH Data Pivot'!$B:$B,1,)</f>
        <v>5256</v>
      </c>
    </row>
    <row r="439" spans="2:41" x14ac:dyDescent="0.25">
      <c r="B439" s="171">
        <v>5257</v>
      </c>
      <c r="C439" s="171" t="str">
        <f t="shared" si="81"/>
        <v/>
      </c>
      <c r="F439" s="149">
        <f>SUMIF('AH Data Pivot'!$B$3:$B$1297,'Mix Substation Location Summary'!$B439,'AH Data Pivot'!$C$3:$C$1297)</f>
        <v>0</v>
      </c>
      <c r="G439" s="155">
        <f>SUMIF('AH Data Pivot'!$B$3:$B$1297,'Mix Substation Location Summary'!$B439,'AH Data Pivot'!$C$3:$C$1297)-F439</f>
        <v>0</v>
      </c>
      <c r="K439" s="149">
        <f>SUMIF('AH Data Pivot'!$B$3:$B$1297,'Mix Substation Location Summary'!$B439,'AH Data Pivot'!$D$3:$D$1297)</f>
        <v>14956.64</v>
      </c>
      <c r="L439" s="197">
        <f>SUMIF('AH Data Pivot'!$B$3:$B$1297,'Mix Substation Location Summary'!$B439,'AH Data Pivot'!$D$3:$D$1297)-K439</f>
        <v>0</v>
      </c>
      <c r="P439" s="150">
        <f>SUMIF('AH Data Pivot'!$B$3:$B$1297,'Mix Substation Location Summary'!$B439,'AH Data Pivot'!$E$3:$E$1297)</f>
        <v>0</v>
      </c>
      <c r="Q439" s="195">
        <f>SUMIF('AH Data Pivot'!$B$3:$B$1297,'Mix Substation Location Summary'!$B439,'AH Data Pivot'!$E$3:$E$1297)-P439</f>
        <v>0</v>
      </c>
      <c r="U439" s="150">
        <f>SUMIF('AH Data Pivot'!$B$3:$B$1297,'Mix Substation Location Summary'!$B439,'AH Data Pivot'!$F$3:$F$1297)</f>
        <v>23157.360000000001</v>
      </c>
      <c r="V439" s="186">
        <f>SUMIF('AH Data Pivot'!$B$3:$B$1297,'Mix Substation Location Summary'!$B439,'AH Data Pivot'!$F$3:$F$1297)-U439</f>
        <v>0</v>
      </c>
      <c r="W439" s="171"/>
      <c r="Z439" s="150">
        <f>SUMIF('AH Data Pivot'!$B$3:$B$1297,'Mix Substation Location Summary'!$B439,'AH Data Pivot'!$G$3:$G$1297)</f>
        <v>35062.520000000004</v>
      </c>
      <c r="AA439" s="155">
        <f>SUMIF('AH Data Pivot'!$B$3:$B$1297,'Mix Substation Location Summary'!$B439,'AH Data Pivot'!$G$3:$G$1297)-Z439</f>
        <v>0</v>
      </c>
      <c r="AE439" s="150">
        <f>SUMIF('AH Data Pivot'!$B$3:$B$1297,'Mix Substation Location Summary'!$B439,'AH Data Pivot'!$H$3:$H$1297)</f>
        <v>1047278.49</v>
      </c>
      <c r="AF439" s="186">
        <f>SUMIF('AH Data Pivot'!$B$3:$B$1297,'Mix Substation Location Summary'!$B439,'AH Data Pivot'!$H$3:$H$1297)-AE439</f>
        <v>0</v>
      </c>
      <c r="AI439" s="120">
        <f t="shared" si="78"/>
        <v>1</v>
      </c>
      <c r="AJ439" s="119">
        <f t="shared" si="79"/>
        <v>1</v>
      </c>
      <c r="AL439" s="20">
        <f t="shared" si="80"/>
        <v>5257</v>
      </c>
      <c r="AM439" s="20">
        <f>VLOOKUP(AL439,'TS by Location'!R:R,1,FALSE)</f>
        <v>5257</v>
      </c>
      <c r="AN439" s="20">
        <f>VLOOKUP(AL439,'DS by Location'!Q:Q,1,FALSE)</f>
        <v>5257</v>
      </c>
      <c r="AO439" s="20">
        <f>+VLOOKUP(AL439,'AH Data Pivot'!$B:$B,1,)</f>
        <v>5257</v>
      </c>
    </row>
    <row r="440" spans="2:41" x14ac:dyDescent="0.25">
      <c r="B440" s="171">
        <v>5258</v>
      </c>
      <c r="C440" s="171" t="str">
        <f t="shared" si="81"/>
        <v/>
      </c>
      <c r="F440" s="149">
        <f>SUMIF('AH Data Pivot'!$B$3:$B$1297,'Mix Substation Location Summary'!$B440,'AH Data Pivot'!$C$3:$C$1297)</f>
        <v>0</v>
      </c>
      <c r="G440" s="155">
        <f>SUMIF('AH Data Pivot'!$B$3:$B$1297,'Mix Substation Location Summary'!$B440,'AH Data Pivot'!$C$3:$C$1297)-F440</f>
        <v>0</v>
      </c>
      <c r="K440" s="149">
        <f>SUMIF('AH Data Pivot'!$B$3:$B$1297,'Mix Substation Location Summary'!$B440,'AH Data Pivot'!$D$3:$D$1297)</f>
        <v>0</v>
      </c>
      <c r="L440" s="197">
        <f>SUMIF('AH Data Pivot'!$B$3:$B$1297,'Mix Substation Location Summary'!$B440,'AH Data Pivot'!$D$3:$D$1297)-K440</f>
        <v>0</v>
      </c>
      <c r="P440" s="150">
        <f>SUMIF('AH Data Pivot'!$B$3:$B$1297,'Mix Substation Location Summary'!$B440,'AH Data Pivot'!$E$3:$E$1297)</f>
        <v>0</v>
      </c>
      <c r="Q440" s="195">
        <f>SUMIF('AH Data Pivot'!$B$3:$B$1297,'Mix Substation Location Summary'!$B440,'AH Data Pivot'!$E$3:$E$1297)-P440</f>
        <v>0</v>
      </c>
      <c r="U440" s="150">
        <f>SUMIF('AH Data Pivot'!$B$3:$B$1297,'Mix Substation Location Summary'!$B440,'AH Data Pivot'!$F$3:$F$1297)</f>
        <v>830.53</v>
      </c>
      <c r="V440" s="186">
        <f>SUMIF('AH Data Pivot'!$B$3:$B$1297,'Mix Substation Location Summary'!$B440,'AH Data Pivot'!$F$3:$F$1297)-U440</f>
        <v>0</v>
      </c>
      <c r="W440" s="171"/>
      <c r="Z440" s="150">
        <f>SUMIF('AH Data Pivot'!$B$3:$B$1297,'Mix Substation Location Summary'!$B440,'AH Data Pivot'!$G$3:$G$1297)</f>
        <v>8054.3</v>
      </c>
      <c r="AA440" s="155">
        <f>SUMIF('AH Data Pivot'!$B$3:$B$1297,'Mix Substation Location Summary'!$B440,'AH Data Pivot'!$G$3:$G$1297)-Z440</f>
        <v>0</v>
      </c>
      <c r="AE440" s="150">
        <f>SUMIF('AH Data Pivot'!$B$3:$B$1297,'Mix Substation Location Summary'!$B440,'AH Data Pivot'!$H$3:$H$1297)</f>
        <v>44837.23</v>
      </c>
      <c r="AF440" s="186">
        <f>SUMIF('AH Data Pivot'!$B$3:$B$1297,'Mix Substation Location Summary'!$B440,'AH Data Pivot'!$H$3:$H$1297)-AE440</f>
        <v>0</v>
      </c>
      <c r="AI440" s="120" t="str">
        <f t="shared" si="78"/>
        <v/>
      </c>
      <c r="AJ440" s="119">
        <f t="shared" si="79"/>
        <v>1</v>
      </c>
      <c r="AL440" s="20">
        <f t="shared" si="80"/>
        <v>5258</v>
      </c>
      <c r="AM440" s="20" t="e">
        <f>VLOOKUP(AL440,'TS by Location'!R:R,1,FALSE)</f>
        <v>#N/A</v>
      </c>
      <c r="AN440" s="20">
        <f>VLOOKUP(AL440,'DS by Location'!Q:Q,1,FALSE)</f>
        <v>5258</v>
      </c>
      <c r="AO440" s="20">
        <f>+VLOOKUP(AL440,'AH Data Pivot'!$B:$B,1,)</f>
        <v>5258</v>
      </c>
    </row>
    <row r="441" spans="2:41" x14ac:dyDescent="0.25">
      <c r="B441" s="171">
        <v>5259</v>
      </c>
      <c r="C441" s="171" t="str">
        <f t="shared" si="81"/>
        <v/>
      </c>
      <c r="F441" s="149">
        <f>SUMIF('AH Data Pivot'!$B$3:$B$1297,'Mix Substation Location Summary'!$B441,'AH Data Pivot'!$C$3:$C$1297)</f>
        <v>0</v>
      </c>
      <c r="G441" s="155">
        <f>SUMIF('AH Data Pivot'!$B$3:$B$1297,'Mix Substation Location Summary'!$B441,'AH Data Pivot'!$C$3:$C$1297)-F441</f>
        <v>0</v>
      </c>
      <c r="K441" s="149">
        <f>SUMIF('AH Data Pivot'!$B$3:$B$1297,'Mix Substation Location Summary'!$B441,'AH Data Pivot'!$D$3:$D$1297)</f>
        <v>14955.44</v>
      </c>
      <c r="L441" s="197">
        <f>SUMIF('AH Data Pivot'!$B$3:$B$1297,'Mix Substation Location Summary'!$B441,'AH Data Pivot'!$D$3:$D$1297)-K441</f>
        <v>0</v>
      </c>
      <c r="P441" s="150">
        <f>SUMIF('AH Data Pivot'!$B$3:$B$1297,'Mix Substation Location Summary'!$B441,'AH Data Pivot'!$E$3:$E$1297)</f>
        <v>0</v>
      </c>
      <c r="Q441" s="195">
        <f>SUMIF('AH Data Pivot'!$B$3:$B$1297,'Mix Substation Location Summary'!$B441,'AH Data Pivot'!$E$3:$E$1297)-P441</f>
        <v>0</v>
      </c>
      <c r="U441" s="150">
        <f>SUMIF('AH Data Pivot'!$B$3:$B$1297,'Mix Substation Location Summary'!$B441,'AH Data Pivot'!$F$3:$F$1297)</f>
        <v>15342.4</v>
      </c>
      <c r="V441" s="186">
        <f>SUMIF('AH Data Pivot'!$B$3:$B$1297,'Mix Substation Location Summary'!$B441,'AH Data Pivot'!$F$3:$F$1297)-U441</f>
        <v>0</v>
      </c>
      <c r="W441" s="171"/>
      <c r="Z441" s="150">
        <f>SUMIF('AH Data Pivot'!$B$3:$B$1297,'Mix Substation Location Summary'!$B441,'AH Data Pivot'!$G$3:$G$1297)</f>
        <v>64544.95</v>
      </c>
      <c r="AA441" s="155">
        <f>SUMIF('AH Data Pivot'!$B$3:$B$1297,'Mix Substation Location Summary'!$B441,'AH Data Pivot'!$G$3:$G$1297)-Z441</f>
        <v>0</v>
      </c>
      <c r="AE441" s="150">
        <f>SUMIF('AH Data Pivot'!$B$3:$B$1297,'Mix Substation Location Summary'!$B441,'AH Data Pivot'!$H$3:$H$1297)</f>
        <v>898560.06000000052</v>
      </c>
      <c r="AF441" s="186">
        <f>SUMIF('AH Data Pivot'!$B$3:$B$1297,'Mix Substation Location Summary'!$B441,'AH Data Pivot'!$H$3:$H$1297)-AE441</f>
        <v>0</v>
      </c>
      <c r="AI441" s="120">
        <f t="shared" si="78"/>
        <v>1</v>
      </c>
      <c r="AJ441" s="119">
        <f t="shared" si="79"/>
        <v>1</v>
      </c>
      <c r="AL441" s="20">
        <f t="shared" si="80"/>
        <v>5259</v>
      </c>
      <c r="AM441" s="20">
        <f>VLOOKUP(AL441,'TS by Location'!R:R,1,FALSE)</f>
        <v>5259</v>
      </c>
      <c r="AN441" s="20">
        <f>VLOOKUP(AL441,'DS by Location'!Q:Q,1,FALSE)</f>
        <v>5259</v>
      </c>
      <c r="AO441" s="20">
        <f>+VLOOKUP(AL441,'AH Data Pivot'!$B:$B,1,)</f>
        <v>5259</v>
      </c>
    </row>
    <row r="442" spans="2:41" x14ac:dyDescent="0.25">
      <c r="B442" s="171">
        <v>5260</v>
      </c>
      <c r="C442" s="171" t="str">
        <f t="shared" si="81"/>
        <v/>
      </c>
      <c r="F442" s="149">
        <f>SUMIF('AH Data Pivot'!$B$3:$B$1297,'Mix Substation Location Summary'!$B442,'AH Data Pivot'!$C$3:$C$1297)</f>
        <v>0</v>
      </c>
      <c r="G442" s="155">
        <f>SUMIF('AH Data Pivot'!$B$3:$B$1297,'Mix Substation Location Summary'!$B442,'AH Data Pivot'!$C$3:$C$1297)-F442</f>
        <v>0</v>
      </c>
      <c r="K442" s="149">
        <f>SUMIF('AH Data Pivot'!$B$3:$B$1297,'Mix Substation Location Summary'!$B442,'AH Data Pivot'!$D$3:$D$1297)</f>
        <v>0</v>
      </c>
      <c r="L442" s="197">
        <f>SUMIF('AH Data Pivot'!$B$3:$B$1297,'Mix Substation Location Summary'!$B442,'AH Data Pivot'!$D$3:$D$1297)-K442</f>
        <v>0</v>
      </c>
      <c r="P442" s="150">
        <f>SUMIF('AH Data Pivot'!$B$3:$B$1297,'Mix Substation Location Summary'!$B442,'AH Data Pivot'!$E$3:$E$1297)</f>
        <v>0</v>
      </c>
      <c r="Q442" s="195">
        <f>SUMIF('AH Data Pivot'!$B$3:$B$1297,'Mix Substation Location Summary'!$B442,'AH Data Pivot'!$E$3:$E$1297)-P442</f>
        <v>0</v>
      </c>
      <c r="U442" s="150">
        <f>SUMIF('AH Data Pivot'!$B$3:$B$1297,'Mix Substation Location Summary'!$B442,'AH Data Pivot'!$F$3:$F$1297)</f>
        <v>0</v>
      </c>
      <c r="V442" s="186">
        <f>SUMIF('AH Data Pivot'!$B$3:$B$1297,'Mix Substation Location Summary'!$B442,'AH Data Pivot'!$F$3:$F$1297)-U442</f>
        <v>0</v>
      </c>
      <c r="W442" s="171"/>
      <c r="Z442" s="150">
        <f>SUMIF('AH Data Pivot'!$B$3:$B$1297,'Mix Substation Location Summary'!$B442,'AH Data Pivot'!$G$3:$G$1297)</f>
        <v>35948.76</v>
      </c>
      <c r="AA442" s="155">
        <f>SUMIF('AH Data Pivot'!$B$3:$B$1297,'Mix Substation Location Summary'!$B442,'AH Data Pivot'!$G$3:$G$1297)-Z442</f>
        <v>0</v>
      </c>
      <c r="AE442" s="150">
        <f>SUMIF('AH Data Pivot'!$B$3:$B$1297,'Mix Substation Location Summary'!$B442,'AH Data Pivot'!$H$3:$H$1297)</f>
        <v>945226.47999999986</v>
      </c>
      <c r="AF442" s="186">
        <f>SUMIF('AH Data Pivot'!$B$3:$B$1297,'Mix Substation Location Summary'!$B442,'AH Data Pivot'!$H$3:$H$1297)-AE442</f>
        <v>0</v>
      </c>
      <c r="AI442" s="120" t="str">
        <f t="shared" si="78"/>
        <v/>
      </c>
      <c r="AJ442" s="119">
        <f t="shared" si="79"/>
        <v>1</v>
      </c>
      <c r="AL442" s="20">
        <f t="shared" si="80"/>
        <v>5260</v>
      </c>
      <c r="AM442" s="20" t="e">
        <f>VLOOKUP(AL442,'TS by Location'!R:R,1,FALSE)</f>
        <v>#N/A</v>
      </c>
      <c r="AN442" s="20">
        <f>VLOOKUP(AL442,'DS by Location'!Q:Q,1,FALSE)</f>
        <v>5260</v>
      </c>
      <c r="AO442" s="20">
        <f>+VLOOKUP(AL442,'AH Data Pivot'!$B:$B,1,)</f>
        <v>5260</v>
      </c>
    </row>
    <row r="443" spans="2:41" x14ac:dyDescent="0.25">
      <c r="B443" s="171">
        <v>5261</v>
      </c>
      <c r="C443" s="171" t="str">
        <f t="shared" si="81"/>
        <v/>
      </c>
      <c r="F443" s="149">
        <f>SUMIF('AH Data Pivot'!$B$3:$B$1297,'Mix Substation Location Summary'!$B443,'AH Data Pivot'!$C$3:$C$1297)</f>
        <v>0</v>
      </c>
      <c r="G443" s="155">
        <f>SUMIF('AH Data Pivot'!$B$3:$B$1297,'Mix Substation Location Summary'!$B443,'AH Data Pivot'!$C$3:$C$1297)-F443</f>
        <v>0</v>
      </c>
      <c r="K443" s="149">
        <f>SUMIF('AH Data Pivot'!$B$3:$B$1297,'Mix Substation Location Summary'!$B443,'AH Data Pivot'!$D$3:$D$1297)</f>
        <v>0</v>
      </c>
      <c r="L443" s="197">
        <f>SUMIF('AH Data Pivot'!$B$3:$B$1297,'Mix Substation Location Summary'!$B443,'AH Data Pivot'!$D$3:$D$1297)-K443</f>
        <v>0</v>
      </c>
      <c r="P443" s="150">
        <f>SUMIF('AH Data Pivot'!$B$3:$B$1297,'Mix Substation Location Summary'!$B443,'AH Data Pivot'!$E$3:$E$1297)</f>
        <v>0</v>
      </c>
      <c r="Q443" s="195">
        <f>SUMIF('AH Data Pivot'!$B$3:$B$1297,'Mix Substation Location Summary'!$B443,'AH Data Pivot'!$E$3:$E$1297)-P443</f>
        <v>0</v>
      </c>
      <c r="U443" s="150">
        <f>SUMIF('AH Data Pivot'!$B$3:$B$1297,'Mix Substation Location Summary'!$B443,'AH Data Pivot'!$F$3:$F$1297)</f>
        <v>0</v>
      </c>
      <c r="V443" s="186">
        <f>SUMIF('AH Data Pivot'!$B$3:$B$1297,'Mix Substation Location Summary'!$B443,'AH Data Pivot'!$F$3:$F$1297)-U443</f>
        <v>0</v>
      </c>
      <c r="W443" s="171"/>
      <c r="Z443" s="150">
        <f>SUMIF('AH Data Pivot'!$B$3:$B$1297,'Mix Substation Location Summary'!$B443,'AH Data Pivot'!$G$3:$G$1297)</f>
        <v>7488.34</v>
      </c>
      <c r="AA443" s="155">
        <f>SUMIF('AH Data Pivot'!$B$3:$B$1297,'Mix Substation Location Summary'!$B443,'AH Data Pivot'!$G$3:$G$1297)-Z443</f>
        <v>0</v>
      </c>
      <c r="AE443" s="150">
        <f>SUMIF('AH Data Pivot'!$B$3:$B$1297,'Mix Substation Location Summary'!$B443,'AH Data Pivot'!$H$3:$H$1297)</f>
        <v>1238732.8800000001</v>
      </c>
      <c r="AF443" s="186">
        <f>SUMIF('AH Data Pivot'!$B$3:$B$1297,'Mix Substation Location Summary'!$B443,'AH Data Pivot'!$H$3:$H$1297)-AE443</f>
        <v>0</v>
      </c>
      <c r="AI443" s="120" t="str">
        <f t="shared" si="78"/>
        <v/>
      </c>
      <c r="AJ443" s="119">
        <f t="shared" si="79"/>
        <v>1</v>
      </c>
      <c r="AL443" s="20">
        <f t="shared" si="80"/>
        <v>5261</v>
      </c>
      <c r="AM443" s="20" t="e">
        <f>VLOOKUP(AL443,'TS by Location'!R:R,1,FALSE)</f>
        <v>#N/A</v>
      </c>
      <c r="AN443" s="20">
        <f>VLOOKUP(AL443,'DS by Location'!Q:Q,1,FALSE)</f>
        <v>5261</v>
      </c>
      <c r="AO443" s="20">
        <f>+VLOOKUP(AL443,'AH Data Pivot'!$B:$B,1,)</f>
        <v>5261</v>
      </c>
    </row>
    <row r="444" spans="2:41" x14ac:dyDescent="0.25">
      <c r="B444" s="171">
        <v>5262</v>
      </c>
      <c r="C444" s="171" t="str">
        <f t="shared" si="81"/>
        <v/>
      </c>
      <c r="F444" s="149">
        <f>SUMIF('AH Data Pivot'!$B$3:$B$1297,'Mix Substation Location Summary'!$B444,'AH Data Pivot'!$C$3:$C$1297)</f>
        <v>0</v>
      </c>
      <c r="G444" s="155">
        <f>SUMIF('AH Data Pivot'!$B$3:$B$1297,'Mix Substation Location Summary'!$B444,'AH Data Pivot'!$C$3:$C$1297)-F444</f>
        <v>0</v>
      </c>
      <c r="K444" s="149">
        <f>SUMIF('AH Data Pivot'!$B$3:$B$1297,'Mix Substation Location Summary'!$B444,'AH Data Pivot'!$D$3:$D$1297)</f>
        <v>0</v>
      </c>
      <c r="L444" s="197">
        <f>SUMIF('AH Data Pivot'!$B$3:$B$1297,'Mix Substation Location Summary'!$B444,'AH Data Pivot'!$D$3:$D$1297)-K444</f>
        <v>0</v>
      </c>
      <c r="P444" s="150">
        <f>SUMIF('AH Data Pivot'!$B$3:$B$1297,'Mix Substation Location Summary'!$B444,'AH Data Pivot'!$E$3:$E$1297)</f>
        <v>0</v>
      </c>
      <c r="Q444" s="195">
        <f>SUMIF('AH Data Pivot'!$B$3:$B$1297,'Mix Substation Location Summary'!$B444,'AH Data Pivot'!$E$3:$E$1297)-P444</f>
        <v>0</v>
      </c>
      <c r="U444" s="150">
        <f>SUMIF('AH Data Pivot'!$B$3:$B$1297,'Mix Substation Location Summary'!$B444,'AH Data Pivot'!$F$3:$F$1297)</f>
        <v>0</v>
      </c>
      <c r="V444" s="186">
        <f>SUMIF('AH Data Pivot'!$B$3:$B$1297,'Mix Substation Location Summary'!$B444,'AH Data Pivot'!$F$3:$F$1297)-U444</f>
        <v>0</v>
      </c>
      <c r="W444" s="171"/>
      <c r="Z444" s="150">
        <f>SUMIF('AH Data Pivot'!$B$3:$B$1297,'Mix Substation Location Summary'!$B444,'AH Data Pivot'!$G$3:$G$1297)</f>
        <v>20329.46</v>
      </c>
      <c r="AA444" s="155">
        <f>SUMIF('AH Data Pivot'!$B$3:$B$1297,'Mix Substation Location Summary'!$B444,'AH Data Pivot'!$G$3:$G$1297)-Z444</f>
        <v>0</v>
      </c>
      <c r="AE444" s="150">
        <f>SUMIF('AH Data Pivot'!$B$3:$B$1297,'Mix Substation Location Summary'!$B444,'AH Data Pivot'!$H$3:$H$1297)</f>
        <v>393617.48000000004</v>
      </c>
      <c r="AF444" s="186">
        <f>SUMIF('AH Data Pivot'!$B$3:$B$1297,'Mix Substation Location Summary'!$B444,'AH Data Pivot'!$H$3:$H$1297)-AE444</f>
        <v>0</v>
      </c>
      <c r="AI444" s="120" t="str">
        <f t="shared" si="78"/>
        <v/>
      </c>
      <c r="AJ444" s="119">
        <f t="shared" si="79"/>
        <v>1</v>
      </c>
      <c r="AL444" s="20">
        <f t="shared" si="80"/>
        <v>5262</v>
      </c>
      <c r="AM444" s="20" t="e">
        <f>VLOOKUP(AL444,'TS by Location'!R:R,1,FALSE)</f>
        <v>#N/A</v>
      </c>
      <c r="AN444" s="20">
        <f>VLOOKUP(AL444,'DS by Location'!Q:Q,1,FALSE)</f>
        <v>5262</v>
      </c>
      <c r="AO444" s="20">
        <f>+VLOOKUP(AL444,'AH Data Pivot'!$B:$B,1,)</f>
        <v>5262</v>
      </c>
    </row>
    <row r="445" spans="2:41" x14ac:dyDescent="0.25">
      <c r="B445" s="171">
        <v>5263</v>
      </c>
      <c r="C445" s="171" t="str">
        <f t="shared" si="81"/>
        <v/>
      </c>
      <c r="F445" s="149">
        <f>SUMIF('AH Data Pivot'!$B$3:$B$1297,'Mix Substation Location Summary'!$B445,'AH Data Pivot'!$C$3:$C$1297)</f>
        <v>0</v>
      </c>
      <c r="G445" s="155">
        <f>SUMIF('AH Data Pivot'!$B$3:$B$1297,'Mix Substation Location Summary'!$B445,'AH Data Pivot'!$C$3:$C$1297)-F445</f>
        <v>0</v>
      </c>
      <c r="K445" s="149">
        <f>SUMIF('AH Data Pivot'!$B$3:$B$1297,'Mix Substation Location Summary'!$B445,'AH Data Pivot'!$D$3:$D$1297)</f>
        <v>0</v>
      </c>
      <c r="L445" s="197">
        <f>SUMIF('AH Data Pivot'!$B$3:$B$1297,'Mix Substation Location Summary'!$B445,'AH Data Pivot'!$D$3:$D$1297)-K445</f>
        <v>0</v>
      </c>
      <c r="P445" s="150">
        <f>SUMIF('AH Data Pivot'!$B$3:$B$1297,'Mix Substation Location Summary'!$B445,'AH Data Pivot'!$E$3:$E$1297)</f>
        <v>0</v>
      </c>
      <c r="Q445" s="195">
        <f>SUMIF('AH Data Pivot'!$B$3:$B$1297,'Mix Substation Location Summary'!$B445,'AH Data Pivot'!$E$3:$E$1297)-P445</f>
        <v>0</v>
      </c>
      <c r="U445" s="150">
        <f>SUMIF('AH Data Pivot'!$B$3:$B$1297,'Mix Substation Location Summary'!$B445,'AH Data Pivot'!$F$3:$F$1297)</f>
        <v>712.25</v>
      </c>
      <c r="V445" s="186">
        <f>SUMIF('AH Data Pivot'!$B$3:$B$1297,'Mix Substation Location Summary'!$B445,'AH Data Pivot'!$F$3:$F$1297)-U445</f>
        <v>0</v>
      </c>
      <c r="W445" s="171"/>
      <c r="Z445" s="150">
        <f>SUMIF('AH Data Pivot'!$B$3:$B$1297,'Mix Substation Location Summary'!$B445,'AH Data Pivot'!$G$3:$G$1297)</f>
        <v>0</v>
      </c>
      <c r="AA445" s="155">
        <f>SUMIF('AH Data Pivot'!$B$3:$B$1297,'Mix Substation Location Summary'!$B445,'AH Data Pivot'!$G$3:$G$1297)-Z445</f>
        <v>0</v>
      </c>
      <c r="AE445" s="150">
        <f>SUMIF('AH Data Pivot'!$B$3:$B$1297,'Mix Substation Location Summary'!$B445,'AH Data Pivot'!$H$3:$H$1297)</f>
        <v>0</v>
      </c>
      <c r="AF445" s="186">
        <f>SUMIF('AH Data Pivot'!$B$3:$B$1297,'Mix Substation Location Summary'!$B445,'AH Data Pivot'!$H$3:$H$1297)-AE445</f>
        <v>0</v>
      </c>
      <c r="AI445" s="120" t="str">
        <f t="shared" si="78"/>
        <v/>
      </c>
      <c r="AJ445" s="119">
        <f t="shared" si="79"/>
        <v>1</v>
      </c>
      <c r="AL445" s="20">
        <f t="shared" si="80"/>
        <v>5263</v>
      </c>
      <c r="AM445" s="20" t="e">
        <f>VLOOKUP(AL445,'TS by Location'!R:R,1,FALSE)</f>
        <v>#N/A</v>
      </c>
      <c r="AN445" s="20">
        <f>VLOOKUP(AL445,'DS by Location'!Q:Q,1,FALSE)</f>
        <v>5263</v>
      </c>
      <c r="AO445" s="20">
        <f>+VLOOKUP(AL445,'AH Data Pivot'!$B:$B,1,)</f>
        <v>5263</v>
      </c>
    </row>
    <row r="446" spans="2:41" x14ac:dyDescent="0.25">
      <c r="B446" s="171">
        <v>5264</v>
      </c>
      <c r="C446" s="171" t="str">
        <f t="shared" si="81"/>
        <v/>
      </c>
      <c r="F446" s="149">
        <f>SUMIF('AH Data Pivot'!$B$3:$B$1297,'Mix Substation Location Summary'!$B446,'AH Data Pivot'!$C$3:$C$1297)</f>
        <v>0</v>
      </c>
      <c r="G446" s="155">
        <f>SUMIF('AH Data Pivot'!$B$3:$B$1297,'Mix Substation Location Summary'!$B446,'AH Data Pivot'!$C$3:$C$1297)-F446</f>
        <v>0</v>
      </c>
      <c r="K446" s="149">
        <f>SUMIF('AH Data Pivot'!$B$3:$B$1297,'Mix Substation Location Summary'!$B446,'AH Data Pivot'!$D$3:$D$1297)</f>
        <v>0</v>
      </c>
      <c r="L446" s="197">
        <f>SUMIF('AH Data Pivot'!$B$3:$B$1297,'Mix Substation Location Summary'!$B446,'AH Data Pivot'!$D$3:$D$1297)-K446</f>
        <v>0</v>
      </c>
      <c r="P446" s="150">
        <f>SUMIF('AH Data Pivot'!$B$3:$B$1297,'Mix Substation Location Summary'!$B446,'AH Data Pivot'!$E$3:$E$1297)</f>
        <v>0</v>
      </c>
      <c r="Q446" s="195">
        <f>SUMIF('AH Data Pivot'!$B$3:$B$1297,'Mix Substation Location Summary'!$B446,'AH Data Pivot'!$E$3:$E$1297)-P446</f>
        <v>0</v>
      </c>
      <c r="U446" s="150">
        <f>SUMIF('AH Data Pivot'!$B$3:$B$1297,'Mix Substation Location Summary'!$B446,'AH Data Pivot'!$F$3:$F$1297)</f>
        <v>85247.91</v>
      </c>
      <c r="V446" s="186">
        <f>SUMIF('AH Data Pivot'!$B$3:$B$1297,'Mix Substation Location Summary'!$B446,'AH Data Pivot'!$F$3:$F$1297)-U446</f>
        <v>0</v>
      </c>
      <c r="W446" s="171"/>
      <c r="Z446" s="150">
        <f>SUMIF('AH Data Pivot'!$B$3:$B$1297,'Mix Substation Location Summary'!$B446,'AH Data Pivot'!$G$3:$G$1297)</f>
        <v>205315.37</v>
      </c>
      <c r="AA446" s="155">
        <f>SUMIF('AH Data Pivot'!$B$3:$B$1297,'Mix Substation Location Summary'!$B446,'AH Data Pivot'!$G$3:$G$1297)-Z446</f>
        <v>0</v>
      </c>
      <c r="AE446" s="150">
        <f>SUMIF('AH Data Pivot'!$B$3:$B$1297,'Mix Substation Location Summary'!$B446,'AH Data Pivot'!$H$3:$H$1297)</f>
        <v>3677558.5700000012</v>
      </c>
      <c r="AF446" s="186">
        <f>SUMIF('AH Data Pivot'!$B$3:$B$1297,'Mix Substation Location Summary'!$B446,'AH Data Pivot'!$H$3:$H$1297)-AE446</f>
        <v>0</v>
      </c>
      <c r="AI446" s="120" t="str">
        <f t="shared" si="78"/>
        <v/>
      </c>
      <c r="AJ446" s="119">
        <f t="shared" si="79"/>
        <v>1</v>
      </c>
      <c r="AL446" s="20">
        <f t="shared" si="80"/>
        <v>5264</v>
      </c>
      <c r="AM446" s="20" t="e">
        <f>VLOOKUP(AL446,'TS by Location'!R:R,1,FALSE)</f>
        <v>#N/A</v>
      </c>
      <c r="AN446" s="20">
        <f>VLOOKUP(AL446,'DS by Location'!Q:Q,1,FALSE)</f>
        <v>5264</v>
      </c>
      <c r="AO446" s="20">
        <f>+VLOOKUP(AL446,'AH Data Pivot'!$B:$B,1,)</f>
        <v>5264</v>
      </c>
    </row>
    <row r="447" spans="2:41" x14ac:dyDescent="0.25">
      <c r="B447" s="171">
        <v>5265</v>
      </c>
      <c r="C447" s="171" t="str">
        <f t="shared" si="81"/>
        <v/>
      </c>
      <c r="F447" s="149">
        <f>SUMIF('AH Data Pivot'!$B$3:$B$1297,'Mix Substation Location Summary'!$B447,'AH Data Pivot'!$C$3:$C$1297)</f>
        <v>0</v>
      </c>
      <c r="G447" s="155">
        <f>SUMIF('AH Data Pivot'!$B$3:$B$1297,'Mix Substation Location Summary'!$B447,'AH Data Pivot'!$C$3:$C$1297)-F447</f>
        <v>0</v>
      </c>
      <c r="K447" s="149">
        <f>SUMIF('AH Data Pivot'!$B$3:$B$1297,'Mix Substation Location Summary'!$B447,'AH Data Pivot'!$D$3:$D$1297)</f>
        <v>0</v>
      </c>
      <c r="L447" s="197">
        <f>SUMIF('AH Data Pivot'!$B$3:$B$1297,'Mix Substation Location Summary'!$B447,'AH Data Pivot'!$D$3:$D$1297)-K447</f>
        <v>0</v>
      </c>
      <c r="P447" s="150">
        <f>SUMIF('AH Data Pivot'!$B$3:$B$1297,'Mix Substation Location Summary'!$B447,'AH Data Pivot'!$E$3:$E$1297)</f>
        <v>0</v>
      </c>
      <c r="Q447" s="195">
        <f>SUMIF('AH Data Pivot'!$B$3:$B$1297,'Mix Substation Location Summary'!$B447,'AH Data Pivot'!$E$3:$E$1297)-P447</f>
        <v>0</v>
      </c>
      <c r="U447" s="150">
        <f>SUMIF('AH Data Pivot'!$B$3:$B$1297,'Mix Substation Location Summary'!$B447,'AH Data Pivot'!$F$3:$F$1297)</f>
        <v>0</v>
      </c>
      <c r="V447" s="186">
        <f>SUMIF('AH Data Pivot'!$B$3:$B$1297,'Mix Substation Location Summary'!$B447,'AH Data Pivot'!$F$3:$F$1297)-U447</f>
        <v>0</v>
      </c>
      <c r="W447" s="171"/>
      <c r="Z447" s="150">
        <f>SUMIF('AH Data Pivot'!$B$3:$B$1297,'Mix Substation Location Summary'!$B447,'AH Data Pivot'!$G$3:$G$1297)</f>
        <v>12888.17</v>
      </c>
      <c r="AA447" s="155">
        <f>SUMIF('AH Data Pivot'!$B$3:$B$1297,'Mix Substation Location Summary'!$B447,'AH Data Pivot'!$G$3:$G$1297)-Z447</f>
        <v>0</v>
      </c>
      <c r="AE447" s="150">
        <f>SUMIF('AH Data Pivot'!$B$3:$B$1297,'Mix Substation Location Summary'!$B447,'AH Data Pivot'!$H$3:$H$1297)</f>
        <v>551432.17000000004</v>
      </c>
      <c r="AF447" s="186">
        <f>SUMIF('AH Data Pivot'!$B$3:$B$1297,'Mix Substation Location Summary'!$B447,'AH Data Pivot'!$H$3:$H$1297)-AE447</f>
        <v>0</v>
      </c>
      <c r="AI447" s="120" t="str">
        <f t="shared" si="78"/>
        <v/>
      </c>
      <c r="AJ447" s="119">
        <f t="shared" si="79"/>
        <v>1</v>
      </c>
      <c r="AL447" s="20">
        <f t="shared" si="80"/>
        <v>5265</v>
      </c>
      <c r="AM447" s="20" t="e">
        <f>VLOOKUP(AL447,'TS by Location'!R:R,1,FALSE)</f>
        <v>#N/A</v>
      </c>
      <c r="AN447" s="20">
        <f>VLOOKUP(AL447,'DS by Location'!Q:Q,1,FALSE)</f>
        <v>5265</v>
      </c>
      <c r="AO447" s="20">
        <f>+VLOOKUP(AL447,'AH Data Pivot'!$B:$B,1,)</f>
        <v>5265</v>
      </c>
    </row>
    <row r="448" spans="2:41" x14ac:dyDescent="0.25">
      <c r="B448" s="171">
        <v>5266</v>
      </c>
      <c r="C448" s="171" t="str">
        <f t="shared" si="81"/>
        <v/>
      </c>
      <c r="F448" s="149">
        <f>SUMIF('AH Data Pivot'!$B$3:$B$1297,'Mix Substation Location Summary'!$B448,'AH Data Pivot'!$C$3:$C$1297)</f>
        <v>0</v>
      </c>
      <c r="G448" s="155">
        <f>SUMIF('AH Data Pivot'!$B$3:$B$1297,'Mix Substation Location Summary'!$B448,'AH Data Pivot'!$C$3:$C$1297)-F448</f>
        <v>0</v>
      </c>
      <c r="K448" s="149">
        <f>SUMIF('AH Data Pivot'!$B$3:$B$1297,'Mix Substation Location Summary'!$B448,'AH Data Pivot'!$D$3:$D$1297)</f>
        <v>0</v>
      </c>
      <c r="L448" s="197">
        <f>SUMIF('AH Data Pivot'!$B$3:$B$1297,'Mix Substation Location Summary'!$B448,'AH Data Pivot'!$D$3:$D$1297)-K448</f>
        <v>0</v>
      </c>
      <c r="P448" s="150">
        <f>SUMIF('AH Data Pivot'!$B$3:$B$1297,'Mix Substation Location Summary'!$B448,'AH Data Pivot'!$E$3:$E$1297)</f>
        <v>0</v>
      </c>
      <c r="Q448" s="195">
        <f>SUMIF('AH Data Pivot'!$B$3:$B$1297,'Mix Substation Location Summary'!$B448,'AH Data Pivot'!$E$3:$E$1297)-P448</f>
        <v>0</v>
      </c>
      <c r="U448" s="150">
        <f>SUMIF('AH Data Pivot'!$B$3:$B$1297,'Mix Substation Location Summary'!$B448,'AH Data Pivot'!$F$3:$F$1297)</f>
        <v>17786.36</v>
      </c>
      <c r="V448" s="186">
        <f>SUMIF('AH Data Pivot'!$B$3:$B$1297,'Mix Substation Location Summary'!$B448,'AH Data Pivot'!$F$3:$F$1297)-U448</f>
        <v>0</v>
      </c>
      <c r="W448" s="171"/>
      <c r="Z448" s="150">
        <f>SUMIF('AH Data Pivot'!$B$3:$B$1297,'Mix Substation Location Summary'!$B448,'AH Data Pivot'!$G$3:$G$1297)</f>
        <v>45139.649999999994</v>
      </c>
      <c r="AA448" s="155">
        <f>SUMIF('AH Data Pivot'!$B$3:$B$1297,'Mix Substation Location Summary'!$B448,'AH Data Pivot'!$G$3:$G$1297)-Z448</f>
        <v>0</v>
      </c>
      <c r="AE448" s="150">
        <f>SUMIF('AH Data Pivot'!$B$3:$B$1297,'Mix Substation Location Summary'!$B448,'AH Data Pivot'!$H$3:$H$1297)</f>
        <v>1155477.44</v>
      </c>
      <c r="AF448" s="186">
        <f>SUMIF('AH Data Pivot'!$B$3:$B$1297,'Mix Substation Location Summary'!$B448,'AH Data Pivot'!$H$3:$H$1297)-AE448</f>
        <v>0</v>
      </c>
      <c r="AI448" s="120" t="str">
        <f t="shared" ref="AI448:AI511" si="82">IF(F448+K448+P448=0,"",1)</f>
        <v/>
      </c>
      <c r="AJ448" s="119">
        <f t="shared" ref="AJ448:AJ511" si="83">IF(U448+Z448+AE448=0,"",1)</f>
        <v>1</v>
      </c>
      <c r="AL448" s="20">
        <f t="shared" si="80"/>
        <v>5266</v>
      </c>
      <c r="AM448" s="20" t="e">
        <f>VLOOKUP(AL448,'TS by Location'!R:R,1,FALSE)</f>
        <v>#N/A</v>
      </c>
      <c r="AN448" s="20">
        <f>VLOOKUP(AL448,'DS by Location'!Q:Q,1,FALSE)</f>
        <v>5266</v>
      </c>
      <c r="AO448" s="20">
        <f>+VLOOKUP(AL448,'AH Data Pivot'!$B:$B,1,)</f>
        <v>5266</v>
      </c>
    </row>
    <row r="449" spans="2:41" x14ac:dyDescent="0.25">
      <c r="B449" s="171">
        <v>5267</v>
      </c>
      <c r="C449" s="171" t="str">
        <f t="shared" si="81"/>
        <v/>
      </c>
      <c r="F449" s="149">
        <f>SUMIF('AH Data Pivot'!$B$3:$B$1297,'Mix Substation Location Summary'!$B449,'AH Data Pivot'!$C$3:$C$1297)</f>
        <v>0</v>
      </c>
      <c r="G449" s="155">
        <f>SUMIF('AH Data Pivot'!$B$3:$B$1297,'Mix Substation Location Summary'!$B449,'AH Data Pivot'!$C$3:$C$1297)-F449</f>
        <v>0</v>
      </c>
      <c r="K449" s="149">
        <f>SUMIF('AH Data Pivot'!$B$3:$B$1297,'Mix Substation Location Summary'!$B449,'AH Data Pivot'!$D$3:$D$1297)</f>
        <v>0</v>
      </c>
      <c r="L449" s="197">
        <f>SUMIF('AH Data Pivot'!$B$3:$B$1297,'Mix Substation Location Summary'!$B449,'AH Data Pivot'!$D$3:$D$1297)-K449</f>
        <v>0</v>
      </c>
      <c r="P449" s="150">
        <f>SUMIF('AH Data Pivot'!$B$3:$B$1297,'Mix Substation Location Summary'!$B449,'AH Data Pivot'!$E$3:$E$1297)</f>
        <v>0</v>
      </c>
      <c r="Q449" s="195">
        <f>SUMIF('AH Data Pivot'!$B$3:$B$1297,'Mix Substation Location Summary'!$B449,'AH Data Pivot'!$E$3:$E$1297)-P449</f>
        <v>0</v>
      </c>
      <c r="U449" s="150">
        <f>SUMIF('AH Data Pivot'!$B$3:$B$1297,'Mix Substation Location Summary'!$B449,'AH Data Pivot'!$F$3:$F$1297)</f>
        <v>1458.57</v>
      </c>
      <c r="V449" s="186">
        <f>SUMIF('AH Data Pivot'!$B$3:$B$1297,'Mix Substation Location Summary'!$B449,'AH Data Pivot'!$F$3:$F$1297)-U449</f>
        <v>0</v>
      </c>
      <c r="W449" s="171"/>
      <c r="Z449" s="150">
        <f>SUMIF('AH Data Pivot'!$B$3:$B$1297,'Mix Substation Location Summary'!$B449,'AH Data Pivot'!$G$3:$G$1297)</f>
        <v>10369.050000000001</v>
      </c>
      <c r="AA449" s="155">
        <f>SUMIF('AH Data Pivot'!$B$3:$B$1297,'Mix Substation Location Summary'!$B449,'AH Data Pivot'!$G$3:$G$1297)-Z449</f>
        <v>0</v>
      </c>
      <c r="AE449" s="150">
        <f>SUMIF('AH Data Pivot'!$B$3:$B$1297,'Mix Substation Location Summary'!$B449,'AH Data Pivot'!$H$3:$H$1297)</f>
        <v>697168.98999999987</v>
      </c>
      <c r="AF449" s="186">
        <f>SUMIF('AH Data Pivot'!$B$3:$B$1297,'Mix Substation Location Summary'!$B449,'AH Data Pivot'!$H$3:$H$1297)-AE449</f>
        <v>0</v>
      </c>
      <c r="AI449" s="120" t="str">
        <f t="shared" si="82"/>
        <v/>
      </c>
      <c r="AJ449" s="119">
        <f t="shared" si="83"/>
        <v>1</v>
      </c>
      <c r="AL449" s="20">
        <f t="shared" si="80"/>
        <v>5267</v>
      </c>
      <c r="AM449" s="20" t="e">
        <f>VLOOKUP(AL449,'TS by Location'!R:R,1,FALSE)</f>
        <v>#N/A</v>
      </c>
      <c r="AN449" s="20">
        <f>VLOOKUP(AL449,'DS by Location'!Q:Q,1,FALSE)</f>
        <v>5267</v>
      </c>
      <c r="AO449" s="20">
        <f>+VLOOKUP(AL449,'AH Data Pivot'!$B:$B,1,)</f>
        <v>5267</v>
      </c>
    </row>
    <row r="450" spans="2:41" x14ac:dyDescent="0.25">
      <c r="B450" s="171">
        <v>5268</v>
      </c>
      <c r="C450" s="171" t="str">
        <f t="shared" si="81"/>
        <v/>
      </c>
      <c r="F450" s="149">
        <f>SUMIF('AH Data Pivot'!$B$3:$B$1297,'Mix Substation Location Summary'!$B450,'AH Data Pivot'!$C$3:$C$1297)</f>
        <v>0</v>
      </c>
      <c r="G450" s="155">
        <f>SUMIF('AH Data Pivot'!$B$3:$B$1297,'Mix Substation Location Summary'!$B450,'AH Data Pivot'!$C$3:$C$1297)-F450</f>
        <v>0</v>
      </c>
      <c r="K450" s="149">
        <f>SUMIF('AH Data Pivot'!$B$3:$B$1297,'Mix Substation Location Summary'!$B450,'AH Data Pivot'!$D$3:$D$1297)</f>
        <v>0</v>
      </c>
      <c r="L450" s="197">
        <f>SUMIF('AH Data Pivot'!$B$3:$B$1297,'Mix Substation Location Summary'!$B450,'AH Data Pivot'!$D$3:$D$1297)-K450</f>
        <v>0</v>
      </c>
      <c r="P450" s="150">
        <f>SUMIF('AH Data Pivot'!$B$3:$B$1297,'Mix Substation Location Summary'!$B450,'AH Data Pivot'!$E$3:$E$1297)</f>
        <v>0</v>
      </c>
      <c r="Q450" s="195">
        <f>SUMIF('AH Data Pivot'!$B$3:$B$1297,'Mix Substation Location Summary'!$B450,'AH Data Pivot'!$E$3:$E$1297)-P450</f>
        <v>0</v>
      </c>
      <c r="U450" s="150">
        <f>SUMIF('AH Data Pivot'!$B$3:$B$1297,'Mix Substation Location Summary'!$B450,'AH Data Pivot'!$F$3:$F$1297)</f>
        <v>11437.98</v>
      </c>
      <c r="V450" s="186">
        <f>SUMIF('AH Data Pivot'!$B$3:$B$1297,'Mix Substation Location Summary'!$B450,'AH Data Pivot'!$F$3:$F$1297)-U450</f>
        <v>0</v>
      </c>
      <c r="W450" s="171"/>
      <c r="Z450" s="150">
        <f>SUMIF('AH Data Pivot'!$B$3:$B$1297,'Mix Substation Location Summary'!$B450,'AH Data Pivot'!$G$3:$G$1297)</f>
        <v>27221.119999999999</v>
      </c>
      <c r="AA450" s="155">
        <f>SUMIF('AH Data Pivot'!$B$3:$B$1297,'Mix Substation Location Summary'!$B450,'AH Data Pivot'!$G$3:$G$1297)-Z450</f>
        <v>0</v>
      </c>
      <c r="AE450" s="150">
        <f>SUMIF('AH Data Pivot'!$B$3:$B$1297,'Mix Substation Location Summary'!$B450,'AH Data Pivot'!$H$3:$H$1297)</f>
        <v>1521376.6400000001</v>
      </c>
      <c r="AF450" s="186">
        <f>SUMIF('AH Data Pivot'!$B$3:$B$1297,'Mix Substation Location Summary'!$B450,'AH Data Pivot'!$H$3:$H$1297)-AE450</f>
        <v>0</v>
      </c>
      <c r="AI450" s="120" t="str">
        <f t="shared" si="82"/>
        <v/>
      </c>
      <c r="AJ450" s="119">
        <f t="shared" si="83"/>
        <v>1</v>
      </c>
      <c r="AL450" s="20">
        <f t="shared" si="80"/>
        <v>5268</v>
      </c>
      <c r="AM450" s="20" t="e">
        <f>VLOOKUP(AL450,'TS by Location'!R:R,1,FALSE)</f>
        <v>#N/A</v>
      </c>
      <c r="AN450" s="20">
        <f>VLOOKUP(AL450,'DS by Location'!Q:Q,1,FALSE)</f>
        <v>5268</v>
      </c>
      <c r="AO450" s="20">
        <f>+VLOOKUP(AL450,'AH Data Pivot'!$B:$B,1,)</f>
        <v>5268</v>
      </c>
    </row>
    <row r="451" spans="2:41" x14ac:dyDescent="0.25">
      <c r="B451" s="171">
        <v>5269</v>
      </c>
      <c r="C451" s="171" t="str">
        <f t="shared" si="81"/>
        <v/>
      </c>
      <c r="F451" s="149">
        <f>SUMIF('AH Data Pivot'!$B$3:$B$1297,'Mix Substation Location Summary'!$B451,'AH Data Pivot'!$C$3:$C$1297)</f>
        <v>0</v>
      </c>
      <c r="G451" s="155">
        <f>SUMIF('AH Data Pivot'!$B$3:$B$1297,'Mix Substation Location Summary'!$B451,'AH Data Pivot'!$C$3:$C$1297)-F451</f>
        <v>0</v>
      </c>
      <c r="K451" s="149">
        <f>SUMIF('AH Data Pivot'!$B$3:$B$1297,'Mix Substation Location Summary'!$B451,'AH Data Pivot'!$D$3:$D$1297)</f>
        <v>0</v>
      </c>
      <c r="L451" s="197">
        <f>SUMIF('AH Data Pivot'!$B$3:$B$1297,'Mix Substation Location Summary'!$B451,'AH Data Pivot'!$D$3:$D$1297)-K451</f>
        <v>0</v>
      </c>
      <c r="P451" s="150">
        <f>SUMIF('AH Data Pivot'!$B$3:$B$1297,'Mix Substation Location Summary'!$B451,'AH Data Pivot'!$E$3:$E$1297)</f>
        <v>0</v>
      </c>
      <c r="Q451" s="195">
        <f>SUMIF('AH Data Pivot'!$B$3:$B$1297,'Mix Substation Location Summary'!$B451,'AH Data Pivot'!$E$3:$E$1297)-P451</f>
        <v>0</v>
      </c>
      <c r="U451" s="150">
        <f>SUMIF('AH Data Pivot'!$B$3:$B$1297,'Mix Substation Location Summary'!$B451,'AH Data Pivot'!$F$3:$F$1297)</f>
        <v>63292.340000000011</v>
      </c>
      <c r="V451" s="186">
        <f>SUMIF('AH Data Pivot'!$B$3:$B$1297,'Mix Substation Location Summary'!$B451,'AH Data Pivot'!$F$3:$F$1297)-U451</f>
        <v>0</v>
      </c>
      <c r="W451" s="171"/>
      <c r="Z451" s="150">
        <f>SUMIF('AH Data Pivot'!$B$3:$B$1297,'Mix Substation Location Summary'!$B451,'AH Data Pivot'!$G$3:$G$1297)</f>
        <v>136964.93000000002</v>
      </c>
      <c r="AA451" s="155">
        <f>SUMIF('AH Data Pivot'!$B$3:$B$1297,'Mix Substation Location Summary'!$B451,'AH Data Pivot'!$G$3:$G$1297)-Z451</f>
        <v>0</v>
      </c>
      <c r="AE451" s="150">
        <f>SUMIF('AH Data Pivot'!$B$3:$B$1297,'Mix Substation Location Summary'!$B451,'AH Data Pivot'!$H$3:$H$1297)</f>
        <v>4395228.7399999984</v>
      </c>
      <c r="AF451" s="186">
        <f>SUMIF('AH Data Pivot'!$B$3:$B$1297,'Mix Substation Location Summary'!$B451,'AH Data Pivot'!$H$3:$H$1297)-AE451</f>
        <v>0</v>
      </c>
      <c r="AI451" s="120" t="str">
        <f t="shared" si="82"/>
        <v/>
      </c>
      <c r="AJ451" s="119">
        <f t="shared" si="83"/>
        <v>1</v>
      </c>
      <c r="AL451" s="20">
        <f t="shared" si="80"/>
        <v>5269</v>
      </c>
      <c r="AM451" s="20" t="e">
        <f>VLOOKUP(AL451,'TS by Location'!R:R,1,FALSE)</f>
        <v>#N/A</v>
      </c>
      <c r="AN451" s="20">
        <f>VLOOKUP(AL451,'DS by Location'!Q:Q,1,FALSE)</f>
        <v>5269</v>
      </c>
      <c r="AO451" s="20">
        <f>+VLOOKUP(AL451,'AH Data Pivot'!$B:$B,1,)</f>
        <v>5269</v>
      </c>
    </row>
    <row r="452" spans="2:41" x14ac:dyDescent="0.25">
      <c r="B452" s="171">
        <v>5270</v>
      </c>
      <c r="C452" s="171" t="str">
        <f t="shared" si="81"/>
        <v/>
      </c>
      <c r="F452" s="149">
        <f>SUMIF('AH Data Pivot'!$B$3:$B$1297,'Mix Substation Location Summary'!$B452,'AH Data Pivot'!$C$3:$C$1297)</f>
        <v>0</v>
      </c>
      <c r="G452" s="155">
        <f>SUMIF('AH Data Pivot'!$B$3:$B$1297,'Mix Substation Location Summary'!$B452,'AH Data Pivot'!$C$3:$C$1297)-F452</f>
        <v>0</v>
      </c>
      <c r="K452" s="149">
        <f>SUMIF('AH Data Pivot'!$B$3:$B$1297,'Mix Substation Location Summary'!$B452,'AH Data Pivot'!$D$3:$D$1297)</f>
        <v>0</v>
      </c>
      <c r="L452" s="197">
        <f>SUMIF('AH Data Pivot'!$B$3:$B$1297,'Mix Substation Location Summary'!$B452,'AH Data Pivot'!$D$3:$D$1297)-K452</f>
        <v>0</v>
      </c>
      <c r="P452" s="150">
        <f>SUMIF('AH Data Pivot'!$B$3:$B$1297,'Mix Substation Location Summary'!$B452,'AH Data Pivot'!$E$3:$E$1297)</f>
        <v>0</v>
      </c>
      <c r="Q452" s="195">
        <f>SUMIF('AH Data Pivot'!$B$3:$B$1297,'Mix Substation Location Summary'!$B452,'AH Data Pivot'!$E$3:$E$1297)-P452</f>
        <v>0</v>
      </c>
      <c r="U452" s="150">
        <f>SUMIF('AH Data Pivot'!$B$3:$B$1297,'Mix Substation Location Summary'!$B452,'AH Data Pivot'!$F$3:$F$1297)</f>
        <v>0</v>
      </c>
      <c r="V452" s="186">
        <f>SUMIF('AH Data Pivot'!$B$3:$B$1297,'Mix Substation Location Summary'!$B452,'AH Data Pivot'!$F$3:$F$1297)-U452</f>
        <v>0</v>
      </c>
      <c r="W452" s="171"/>
      <c r="Z452" s="150">
        <f>SUMIF('AH Data Pivot'!$B$3:$B$1297,'Mix Substation Location Summary'!$B452,'AH Data Pivot'!$G$3:$G$1297)</f>
        <v>8314.15</v>
      </c>
      <c r="AA452" s="155">
        <f>SUMIF('AH Data Pivot'!$B$3:$B$1297,'Mix Substation Location Summary'!$B452,'AH Data Pivot'!$G$3:$G$1297)-Z452</f>
        <v>0</v>
      </c>
      <c r="AE452" s="150">
        <f>SUMIF('AH Data Pivot'!$B$3:$B$1297,'Mix Substation Location Summary'!$B452,'AH Data Pivot'!$H$3:$H$1297)</f>
        <v>104324.97</v>
      </c>
      <c r="AF452" s="186">
        <f>SUMIF('AH Data Pivot'!$B$3:$B$1297,'Mix Substation Location Summary'!$B452,'AH Data Pivot'!$H$3:$H$1297)-AE452</f>
        <v>0</v>
      </c>
      <c r="AI452" s="120" t="str">
        <f t="shared" si="82"/>
        <v/>
      </c>
      <c r="AJ452" s="119">
        <f t="shared" si="83"/>
        <v>1</v>
      </c>
      <c r="AL452" s="20">
        <f t="shared" ref="AL452:AL515" si="84">1*B:B</f>
        <v>5270</v>
      </c>
      <c r="AM452" s="20" t="e">
        <f>VLOOKUP(AL452,'TS by Location'!R:R,1,FALSE)</f>
        <v>#N/A</v>
      </c>
      <c r="AN452" s="20">
        <f>VLOOKUP(AL452,'DS by Location'!Q:Q,1,FALSE)</f>
        <v>5270</v>
      </c>
      <c r="AO452" s="20">
        <f>+VLOOKUP(AL452,'AH Data Pivot'!$B:$B,1,)</f>
        <v>5270</v>
      </c>
    </row>
    <row r="453" spans="2:41" x14ac:dyDescent="0.25">
      <c r="B453" s="171">
        <v>5271</v>
      </c>
      <c r="C453" s="171" t="str">
        <f t="shared" si="81"/>
        <v/>
      </c>
      <c r="F453" s="149">
        <f>SUMIF('AH Data Pivot'!$B$3:$B$1297,'Mix Substation Location Summary'!$B453,'AH Data Pivot'!$C$3:$C$1297)</f>
        <v>0</v>
      </c>
      <c r="G453" s="155">
        <f>SUMIF('AH Data Pivot'!$B$3:$B$1297,'Mix Substation Location Summary'!$B453,'AH Data Pivot'!$C$3:$C$1297)-F453</f>
        <v>0</v>
      </c>
      <c r="K453" s="149">
        <f>SUMIF('AH Data Pivot'!$B$3:$B$1297,'Mix Substation Location Summary'!$B453,'AH Data Pivot'!$D$3:$D$1297)</f>
        <v>0</v>
      </c>
      <c r="L453" s="197">
        <f>SUMIF('AH Data Pivot'!$B$3:$B$1297,'Mix Substation Location Summary'!$B453,'AH Data Pivot'!$D$3:$D$1297)-K453</f>
        <v>0</v>
      </c>
      <c r="P453" s="150">
        <f>SUMIF('AH Data Pivot'!$B$3:$B$1297,'Mix Substation Location Summary'!$B453,'AH Data Pivot'!$E$3:$E$1297)</f>
        <v>0</v>
      </c>
      <c r="Q453" s="195">
        <f>SUMIF('AH Data Pivot'!$B$3:$B$1297,'Mix Substation Location Summary'!$B453,'AH Data Pivot'!$E$3:$E$1297)-P453</f>
        <v>0</v>
      </c>
      <c r="U453" s="150">
        <f>SUMIF('AH Data Pivot'!$B$3:$B$1297,'Mix Substation Location Summary'!$B453,'AH Data Pivot'!$F$3:$F$1297)</f>
        <v>0</v>
      </c>
      <c r="V453" s="186">
        <f>SUMIF('AH Data Pivot'!$B$3:$B$1297,'Mix Substation Location Summary'!$B453,'AH Data Pivot'!$F$3:$F$1297)-U453</f>
        <v>0</v>
      </c>
      <c r="W453" s="171"/>
      <c r="Z453" s="150">
        <f>SUMIF('AH Data Pivot'!$B$3:$B$1297,'Mix Substation Location Summary'!$B453,'AH Data Pivot'!$G$3:$G$1297)</f>
        <v>151724.89000000001</v>
      </c>
      <c r="AA453" s="155">
        <f>SUMIF('AH Data Pivot'!$B$3:$B$1297,'Mix Substation Location Summary'!$B453,'AH Data Pivot'!$G$3:$G$1297)-Z453</f>
        <v>0</v>
      </c>
      <c r="AE453" s="150">
        <f>SUMIF('AH Data Pivot'!$B$3:$B$1297,'Mix Substation Location Summary'!$B453,'AH Data Pivot'!$H$3:$H$1297)</f>
        <v>1881990.12</v>
      </c>
      <c r="AF453" s="186">
        <f>SUMIF('AH Data Pivot'!$B$3:$B$1297,'Mix Substation Location Summary'!$B453,'AH Data Pivot'!$H$3:$H$1297)-AE453</f>
        <v>0</v>
      </c>
      <c r="AI453" s="120" t="str">
        <f t="shared" si="82"/>
        <v/>
      </c>
      <c r="AJ453" s="119">
        <f t="shared" si="83"/>
        <v>1</v>
      </c>
      <c r="AL453" s="20">
        <f t="shared" si="84"/>
        <v>5271</v>
      </c>
      <c r="AM453" s="20" t="e">
        <f>VLOOKUP(AL453,'TS by Location'!R:R,1,FALSE)</f>
        <v>#N/A</v>
      </c>
      <c r="AN453" s="20">
        <f>VLOOKUP(AL453,'DS by Location'!Q:Q,1,FALSE)</f>
        <v>5271</v>
      </c>
      <c r="AO453" s="20">
        <f>+VLOOKUP(AL453,'AH Data Pivot'!$B:$B,1,)</f>
        <v>5271</v>
      </c>
    </row>
    <row r="454" spans="2:41" x14ac:dyDescent="0.25">
      <c r="B454" s="171">
        <v>5272</v>
      </c>
      <c r="C454" s="171" t="str">
        <f t="shared" si="81"/>
        <v/>
      </c>
      <c r="F454" s="149">
        <f>SUMIF('AH Data Pivot'!$B$3:$B$1297,'Mix Substation Location Summary'!$B454,'AH Data Pivot'!$C$3:$C$1297)</f>
        <v>0</v>
      </c>
      <c r="G454" s="155">
        <f>SUMIF('AH Data Pivot'!$B$3:$B$1297,'Mix Substation Location Summary'!$B454,'AH Data Pivot'!$C$3:$C$1297)-F454</f>
        <v>0</v>
      </c>
      <c r="K454" s="149">
        <f>SUMIF('AH Data Pivot'!$B$3:$B$1297,'Mix Substation Location Summary'!$B454,'AH Data Pivot'!$D$3:$D$1297)</f>
        <v>0</v>
      </c>
      <c r="L454" s="197">
        <f>SUMIF('AH Data Pivot'!$B$3:$B$1297,'Mix Substation Location Summary'!$B454,'AH Data Pivot'!$D$3:$D$1297)-K454</f>
        <v>0</v>
      </c>
      <c r="P454" s="150">
        <f>SUMIF('AH Data Pivot'!$B$3:$B$1297,'Mix Substation Location Summary'!$B454,'AH Data Pivot'!$E$3:$E$1297)</f>
        <v>0</v>
      </c>
      <c r="Q454" s="195">
        <f>SUMIF('AH Data Pivot'!$B$3:$B$1297,'Mix Substation Location Summary'!$B454,'AH Data Pivot'!$E$3:$E$1297)-P454</f>
        <v>0</v>
      </c>
      <c r="U454" s="150">
        <f>SUMIF('AH Data Pivot'!$B$3:$B$1297,'Mix Substation Location Summary'!$B454,'AH Data Pivot'!$F$3:$F$1297)</f>
        <v>36792.36</v>
      </c>
      <c r="V454" s="186">
        <f>SUMIF('AH Data Pivot'!$B$3:$B$1297,'Mix Substation Location Summary'!$B454,'AH Data Pivot'!$F$3:$F$1297)-U454</f>
        <v>0</v>
      </c>
      <c r="W454" s="171"/>
      <c r="Z454" s="150">
        <f>SUMIF('AH Data Pivot'!$B$3:$B$1297,'Mix Substation Location Summary'!$B454,'AH Data Pivot'!$G$3:$G$1297)</f>
        <v>278115.3</v>
      </c>
      <c r="AA454" s="155">
        <f>SUMIF('AH Data Pivot'!$B$3:$B$1297,'Mix Substation Location Summary'!$B454,'AH Data Pivot'!$G$3:$G$1297)-Z454</f>
        <v>0</v>
      </c>
      <c r="AE454" s="150">
        <f>SUMIF('AH Data Pivot'!$B$3:$B$1297,'Mix Substation Location Summary'!$B454,'AH Data Pivot'!$H$3:$H$1297)</f>
        <v>2249765.56</v>
      </c>
      <c r="AF454" s="186">
        <f>SUMIF('AH Data Pivot'!$B$3:$B$1297,'Mix Substation Location Summary'!$B454,'AH Data Pivot'!$H$3:$H$1297)-AE454</f>
        <v>0</v>
      </c>
      <c r="AI454" s="120" t="str">
        <f t="shared" si="82"/>
        <v/>
      </c>
      <c r="AJ454" s="119">
        <f t="shared" si="83"/>
        <v>1</v>
      </c>
      <c r="AL454" s="20">
        <f t="shared" si="84"/>
        <v>5272</v>
      </c>
      <c r="AM454" s="20" t="e">
        <f>VLOOKUP(AL454,'TS by Location'!R:R,1,FALSE)</f>
        <v>#N/A</v>
      </c>
      <c r="AN454" s="20">
        <f>VLOOKUP(AL454,'DS by Location'!Q:Q,1,FALSE)</f>
        <v>5272</v>
      </c>
      <c r="AO454" s="20">
        <f>+VLOOKUP(AL454,'AH Data Pivot'!$B:$B,1,)</f>
        <v>5272</v>
      </c>
    </row>
    <row r="455" spans="2:41" x14ac:dyDescent="0.25">
      <c r="B455" s="171">
        <v>5273</v>
      </c>
      <c r="C455" s="171" t="str">
        <f t="shared" si="81"/>
        <v/>
      </c>
      <c r="F455" s="149">
        <f>SUMIF('AH Data Pivot'!$B$3:$B$1297,'Mix Substation Location Summary'!$B455,'AH Data Pivot'!$C$3:$C$1297)</f>
        <v>0</v>
      </c>
      <c r="G455" s="155">
        <f>SUMIF('AH Data Pivot'!$B$3:$B$1297,'Mix Substation Location Summary'!$B455,'AH Data Pivot'!$C$3:$C$1297)-F455</f>
        <v>0</v>
      </c>
      <c r="K455" s="149">
        <f>SUMIF('AH Data Pivot'!$B$3:$B$1297,'Mix Substation Location Summary'!$B455,'AH Data Pivot'!$D$3:$D$1297)</f>
        <v>0</v>
      </c>
      <c r="L455" s="197">
        <f>SUMIF('AH Data Pivot'!$B$3:$B$1297,'Mix Substation Location Summary'!$B455,'AH Data Pivot'!$D$3:$D$1297)-K455</f>
        <v>0</v>
      </c>
      <c r="P455" s="150">
        <f>SUMIF('AH Data Pivot'!$B$3:$B$1297,'Mix Substation Location Summary'!$B455,'AH Data Pivot'!$E$3:$E$1297)</f>
        <v>0.01</v>
      </c>
      <c r="Q455" s="195">
        <f>SUMIF('AH Data Pivot'!$B$3:$B$1297,'Mix Substation Location Summary'!$B455,'AH Data Pivot'!$E$3:$E$1297)-P455</f>
        <v>0</v>
      </c>
      <c r="U455" s="150">
        <f>SUMIF('AH Data Pivot'!$B$3:$B$1297,'Mix Substation Location Summary'!$B455,'AH Data Pivot'!$F$3:$F$1297)</f>
        <v>0</v>
      </c>
      <c r="V455" s="186">
        <f>SUMIF('AH Data Pivot'!$B$3:$B$1297,'Mix Substation Location Summary'!$B455,'AH Data Pivot'!$F$3:$F$1297)-U455</f>
        <v>0</v>
      </c>
      <c r="W455" s="171"/>
      <c r="Z455" s="150">
        <f>SUMIF('AH Data Pivot'!$B$3:$B$1297,'Mix Substation Location Summary'!$B455,'AH Data Pivot'!$G$3:$G$1297)</f>
        <v>3969.5</v>
      </c>
      <c r="AA455" s="155">
        <f>SUMIF('AH Data Pivot'!$B$3:$B$1297,'Mix Substation Location Summary'!$B455,'AH Data Pivot'!$G$3:$G$1297)-Z455</f>
        <v>0</v>
      </c>
      <c r="AE455" s="150">
        <f>SUMIF('AH Data Pivot'!$B$3:$B$1297,'Mix Substation Location Summary'!$B455,'AH Data Pivot'!$H$3:$H$1297)</f>
        <v>2282320.6300000004</v>
      </c>
      <c r="AF455" s="186">
        <f>SUMIF('AH Data Pivot'!$B$3:$B$1297,'Mix Substation Location Summary'!$B455,'AH Data Pivot'!$H$3:$H$1297)-AE455</f>
        <v>0</v>
      </c>
      <c r="AI455" s="120">
        <f t="shared" si="82"/>
        <v>1</v>
      </c>
      <c r="AJ455" s="119">
        <f t="shared" si="83"/>
        <v>1</v>
      </c>
      <c r="AL455" s="20">
        <f t="shared" si="84"/>
        <v>5273</v>
      </c>
      <c r="AM455" s="20">
        <f>VLOOKUP(AL455,'TS by Location'!R:R,1,FALSE)</f>
        <v>5273</v>
      </c>
      <c r="AN455" s="20">
        <f>VLOOKUP(AL455,'DS by Location'!Q:Q,1,FALSE)</f>
        <v>5273</v>
      </c>
      <c r="AO455" s="20">
        <f>+VLOOKUP(AL455,'AH Data Pivot'!$B:$B,1,)</f>
        <v>5273</v>
      </c>
    </row>
    <row r="456" spans="2:41" x14ac:dyDescent="0.25">
      <c r="B456" s="171">
        <v>5274</v>
      </c>
      <c r="C456" s="171" t="str">
        <f t="shared" si="81"/>
        <v/>
      </c>
      <c r="F456" s="149">
        <f>SUMIF('AH Data Pivot'!$B$3:$B$1297,'Mix Substation Location Summary'!$B456,'AH Data Pivot'!$C$3:$C$1297)</f>
        <v>0</v>
      </c>
      <c r="G456" s="155">
        <f>SUMIF('AH Data Pivot'!$B$3:$B$1297,'Mix Substation Location Summary'!$B456,'AH Data Pivot'!$C$3:$C$1297)-F456</f>
        <v>0</v>
      </c>
      <c r="K456" s="149">
        <f>SUMIF('AH Data Pivot'!$B$3:$B$1297,'Mix Substation Location Summary'!$B456,'AH Data Pivot'!$D$3:$D$1297)</f>
        <v>0</v>
      </c>
      <c r="L456" s="197">
        <f>SUMIF('AH Data Pivot'!$B$3:$B$1297,'Mix Substation Location Summary'!$B456,'AH Data Pivot'!$D$3:$D$1297)-K456</f>
        <v>0</v>
      </c>
      <c r="P456" s="150">
        <f>SUMIF('AH Data Pivot'!$B$3:$B$1297,'Mix Substation Location Summary'!$B456,'AH Data Pivot'!$E$3:$E$1297)</f>
        <v>0</v>
      </c>
      <c r="Q456" s="195">
        <f>SUMIF('AH Data Pivot'!$B$3:$B$1297,'Mix Substation Location Summary'!$B456,'AH Data Pivot'!$E$3:$E$1297)-P456</f>
        <v>0</v>
      </c>
      <c r="U456" s="150">
        <f>SUMIF('AH Data Pivot'!$B$3:$B$1297,'Mix Substation Location Summary'!$B456,'AH Data Pivot'!$F$3:$F$1297)</f>
        <v>142.91</v>
      </c>
      <c r="V456" s="186">
        <f>SUMIF('AH Data Pivot'!$B$3:$B$1297,'Mix Substation Location Summary'!$B456,'AH Data Pivot'!$F$3:$F$1297)-U456</f>
        <v>0</v>
      </c>
      <c r="W456" s="171"/>
      <c r="Z456" s="150">
        <f>SUMIF('AH Data Pivot'!$B$3:$B$1297,'Mix Substation Location Summary'!$B456,'AH Data Pivot'!$G$3:$G$1297)</f>
        <v>4008.42</v>
      </c>
      <c r="AA456" s="155">
        <f>SUMIF('AH Data Pivot'!$B$3:$B$1297,'Mix Substation Location Summary'!$B456,'AH Data Pivot'!$G$3:$G$1297)-Z456</f>
        <v>0</v>
      </c>
      <c r="AE456" s="150">
        <f>SUMIF('AH Data Pivot'!$B$3:$B$1297,'Mix Substation Location Summary'!$B456,'AH Data Pivot'!$H$3:$H$1297)</f>
        <v>951848.21</v>
      </c>
      <c r="AF456" s="186">
        <f>SUMIF('AH Data Pivot'!$B$3:$B$1297,'Mix Substation Location Summary'!$B456,'AH Data Pivot'!$H$3:$H$1297)-AE456</f>
        <v>0</v>
      </c>
      <c r="AI456" s="120" t="str">
        <f t="shared" si="82"/>
        <v/>
      </c>
      <c r="AJ456" s="119">
        <f t="shared" si="83"/>
        <v>1</v>
      </c>
      <c r="AL456" s="20">
        <f t="shared" si="84"/>
        <v>5274</v>
      </c>
      <c r="AM456" s="20" t="e">
        <f>VLOOKUP(AL456,'TS by Location'!R:R,1,FALSE)</f>
        <v>#N/A</v>
      </c>
      <c r="AN456" s="20">
        <f>VLOOKUP(AL456,'DS by Location'!Q:Q,1,FALSE)</f>
        <v>5274</v>
      </c>
      <c r="AO456" s="20">
        <f>+VLOOKUP(AL456,'AH Data Pivot'!$B:$B,1,)</f>
        <v>5274</v>
      </c>
    </row>
    <row r="457" spans="2:41" x14ac:dyDescent="0.25">
      <c r="B457" s="171">
        <v>5275</v>
      </c>
      <c r="C457" s="171" t="str">
        <f t="shared" si="81"/>
        <v/>
      </c>
      <c r="F457" s="149">
        <f>SUMIF('AH Data Pivot'!$B$3:$B$1297,'Mix Substation Location Summary'!$B457,'AH Data Pivot'!$C$3:$C$1297)</f>
        <v>0</v>
      </c>
      <c r="G457" s="155">
        <f>SUMIF('AH Data Pivot'!$B$3:$B$1297,'Mix Substation Location Summary'!$B457,'AH Data Pivot'!$C$3:$C$1297)-F457</f>
        <v>0</v>
      </c>
      <c r="K457" s="149">
        <f>SUMIF('AH Data Pivot'!$B$3:$B$1297,'Mix Substation Location Summary'!$B457,'AH Data Pivot'!$D$3:$D$1297)</f>
        <v>0</v>
      </c>
      <c r="L457" s="197">
        <f>SUMIF('AH Data Pivot'!$B$3:$B$1297,'Mix Substation Location Summary'!$B457,'AH Data Pivot'!$D$3:$D$1297)-K457</f>
        <v>0</v>
      </c>
      <c r="P457" s="150">
        <f>SUMIF('AH Data Pivot'!$B$3:$B$1297,'Mix Substation Location Summary'!$B457,'AH Data Pivot'!$E$3:$E$1297)</f>
        <v>0</v>
      </c>
      <c r="Q457" s="195">
        <f>SUMIF('AH Data Pivot'!$B$3:$B$1297,'Mix Substation Location Summary'!$B457,'AH Data Pivot'!$E$3:$E$1297)-P457</f>
        <v>0</v>
      </c>
      <c r="U457" s="150">
        <f>SUMIF('AH Data Pivot'!$B$3:$B$1297,'Mix Substation Location Summary'!$B457,'AH Data Pivot'!$F$3:$F$1297)</f>
        <v>87320.33</v>
      </c>
      <c r="V457" s="186">
        <f>SUMIF('AH Data Pivot'!$B$3:$B$1297,'Mix Substation Location Summary'!$B457,'AH Data Pivot'!$F$3:$F$1297)-U457</f>
        <v>0</v>
      </c>
      <c r="W457" s="171"/>
      <c r="Z457" s="150">
        <f>SUMIF('AH Data Pivot'!$B$3:$B$1297,'Mix Substation Location Summary'!$B457,'AH Data Pivot'!$G$3:$G$1297)</f>
        <v>1012087.4200000002</v>
      </c>
      <c r="AA457" s="155">
        <f>SUMIF('AH Data Pivot'!$B$3:$B$1297,'Mix Substation Location Summary'!$B457,'AH Data Pivot'!$G$3:$G$1297)-Z457</f>
        <v>0</v>
      </c>
      <c r="AE457" s="150">
        <f>SUMIF('AH Data Pivot'!$B$3:$B$1297,'Mix Substation Location Summary'!$B457,'AH Data Pivot'!$H$3:$H$1297)</f>
        <v>1313839.1599999999</v>
      </c>
      <c r="AF457" s="186">
        <f>SUMIF('AH Data Pivot'!$B$3:$B$1297,'Mix Substation Location Summary'!$B457,'AH Data Pivot'!$H$3:$H$1297)-AE457</f>
        <v>0</v>
      </c>
      <c r="AI457" s="120" t="str">
        <f t="shared" si="82"/>
        <v/>
      </c>
      <c r="AJ457" s="119">
        <f t="shared" si="83"/>
        <v>1</v>
      </c>
      <c r="AL457" s="20">
        <f t="shared" si="84"/>
        <v>5275</v>
      </c>
      <c r="AM457" s="20" t="e">
        <f>VLOOKUP(AL457,'TS by Location'!R:R,1,FALSE)</f>
        <v>#N/A</v>
      </c>
      <c r="AN457" s="20">
        <f>VLOOKUP(AL457,'DS by Location'!Q:Q,1,FALSE)</f>
        <v>5275</v>
      </c>
      <c r="AO457" s="20">
        <f>+VLOOKUP(AL457,'AH Data Pivot'!$B:$B,1,)</f>
        <v>5275</v>
      </c>
    </row>
    <row r="458" spans="2:41" x14ac:dyDescent="0.25">
      <c r="B458" s="171">
        <v>5276</v>
      </c>
      <c r="C458" s="171" t="str">
        <f t="shared" si="81"/>
        <v/>
      </c>
      <c r="F458" s="149">
        <f>SUMIF('AH Data Pivot'!$B$3:$B$1297,'Mix Substation Location Summary'!$B458,'AH Data Pivot'!$C$3:$C$1297)</f>
        <v>0</v>
      </c>
      <c r="G458" s="155">
        <f>SUMIF('AH Data Pivot'!$B$3:$B$1297,'Mix Substation Location Summary'!$B458,'AH Data Pivot'!$C$3:$C$1297)-F458</f>
        <v>0</v>
      </c>
      <c r="K458" s="149">
        <f>SUMIF('AH Data Pivot'!$B$3:$B$1297,'Mix Substation Location Summary'!$B458,'AH Data Pivot'!$D$3:$D$1297)</f>
        <v>0</v>
      </c>
      <c r="L458" s="197">
        <f>SUMIF('AH Data Pivot'!$B$3:$B$1297,'Mix Substation Location Summary'!$B458,'AH Data Pivot'!$D$3:$D$1297)-K458</f>
        <v>0</v>
      </c>
      <c r="P458" s="150">
        <f>SUMIF('AH Data Pivot'!$B$3:$B$1297,'Mix Substation Location Summary'!$B458,'AH Data Pivot'!$E$3:$E$1297)</f>
        <v>0</v>
      </c>
      <c r="Q458" s="195">
        <f>SUMIF('AH Data Pivot'!$B$3:$B$1297,'Mix Substation Location Summary'!$B458,'AH Data Pivot'!$E$3:$E$1297)-P458</f>
        <v>0</v>
      </c>
      <c r="U458" s="150">
        <f>SUMIF('AH Data Pivot'!$B$3:$B$1297,'Mix Substation Location Summary'!$B458,'AH Data Pivot'!$F$3:$F$1297)</f>
        <v>1828.6000000000001</v>
      </c>
      <c r="V458" s="186">
        <f>SUMIF('AH Data Pivot'!$B$3:$B$1297,'Mix Substation Location Summary'!$B458,'AH Data Pivot'!$F$3:$F$1297)-U458</f>
        <v>0</v>
      </c>
      <c r="W458" s="171"/>
      <c r="Z458" s="150">
        <f>SUMIF('AH Data Pivot'!$B$3:$B$1297,'Mix Substation Location Summary'!$B458,'AH Data Pivot'!$G$3:$G$1297)</f>
        <v>6948.38</v>
      </c>
      <c r="AA458" s="155">
        <f>SUMIF('AH Data Pivot'!$B$3:$B$1297,'Mix Substation Location Summary'!$B458,'AH Data Pivot'!$G$3:$G$1297)-Z458</f>
        <v>0</v>
      </c>
      <c r="AE458" s="150">
        <f>SUMIF('AH Data Pivot'!$B$3:$B$1297,'Mix Substation Location Summary'!$B458,'AH Data Pivot'!$H$3:$H$1297)</f>
        <v>523926.81000000006</v>
      </c>
      <c r="AF458" s="186">
        <f>SUMIF('AH Data Pivot'!$B$3:$B$1297,'Mix Substation Location Summary'!$B458,'AH Data Pivot'!$H$3:$H$1297)-AE458</f>
        <v>0</v>
      </c>
      <c r="AI458" s="120" t="str">
        <f t="shared" si="82"/>
        <v/>
      </c>
      <c r="AJ458" s="119">
        <f t="shared" si="83"/>
        <v>1</v>
      </c>
      <c r="AL458" s="20">
        <f t="shared" si="84"/>
        <v>5276</v>
      </c>
      <c r="AM458" s="20" t="e">
        <f>VLOOKUP(AL458,'TS by Location'!R:R,1,FALSE)</f>
        <v>#N/A</v>
      </c>
      <c r="AN458" s="20">
        <f>VLOOKUP(AL458,'DS by Location'!Q:Q,1,FALSE)</f>
        <v>5276</v>
      </c>
      <c r="AO458" s="20">
        <f>+VLOOKUP(AL458,'AH Data Pivot'!$B:$B,1,)</f>
        <v>5276</v>
      </c>
    </row>
    <row r="459" spans="2:41" x14ac:dyDescent="0.25">
      <c r="B459" s="171">
        <v>5277</v>
      </c>
      <c r="C459" s="171" t="str">
        <f t="shared" si="81"/>
        <v/>
      </c>
      <c r="F459" s="149">
        <f>SUMIF('AH Data Pivot'!$B$3:$B$1297,'Mix Substation Location Summary'!$B459,'AH Data Pivot'!$C$3:$C$1297)</f>
        <v>0</v>
      </c>
      <c r="G459" s="155">
        <f>SUMIF('AH Data Pivot'!$B$3:$B$1297,'Mix Substation Location Summary'!$B459,'AH Data Pivot'!$C$3:$C$1297)-F459</f>
        <v>0</v>
      </c>
      <c r="K459" s="149">
        <f>SUMIF('AH Data Pivot'!$B$3:$B$1297,'Mix Substation Location Summary'!$B459,'AH Data Pivot'!$D$3:$D$1297)</f>
        <v>0</v>
      </c>
      <c r="L459" s="197">
        <f>SUMIF('AH Data Pivot'!$B$3:$B$1297,'Mix Substation Location Summary'!$B459,'AH Data Pivot'!$D$3:$D$1297)-K459</f>
        <v>0</v>
      </c>
      <c r="P459" s="150">
        <f>SUMIF('AH Data Pivot'!$B$3:$B$1297,'Mix Substation Location Summary'!$B459,'AH Data Pivot'!$E$3:$E$1297)</f>
        <v>0</v>
      </c>
      <c r="Q459" s="195">
        <f>SUMIF('AH Data Pivot'!$B$3:$B$1297,'Mix Substation Location Summary'!$B459,'AH Data Pivot'!$E$3:$E$1297)-P459</f>
        <v>0</v>
      </c>
      <c r="U459" s="150">
        <f>SUMIF('AH Data Pivot'!$B$3:$B$1297,'Mix Substation Location Summary'!$B459,'AH Data Pivot'!$F$3:$F$1297)</f>
        <v>4987.68</v>
      </c>
      <c r="V459" s="186">
        <f>SUMIF('AH Data Pivot'!$B$3:$B$1297,'Mix Substation Location Summary'!$B459,'AH Data Pivot'!$F$3:$F$1297)-U459</f>
        <v>0</v>
      </c>
      <c r="W459" s="171"/>
      <c r="Z459" s="150">
        <f>SUMIF('AH Data Pivot'!$B$3:$B$1297,'Mix Substation Location Summary'!$B459,'AH Data Pivot'!$G$3:$G$1297)</f>
        <v>467646.02</v>
      </c>
      <c r="AA459" s="155">
        <f>SUMIF('AH Data Pivot'!$B$3:$B$1297,'Mix Substation Location Summary'!$B459,'AH Data Pivot'!$G$3:$G$1297)-Z459</f>
        <v>0</v>
      </c>
      <c r="AE459" s="150">
        <f>SUMIF('AH Data Pivot'!$B$3:$B$1297,'Mix Substation Location Summary'!$B459,'AH Data Pivot'!$H$3:$H$1297)</f>
        <v>3368501.8699999987</v>
      </c>
      <c r="AF459" s="186">
        <f>SUMIF('AH Data Pivot'!$B$3:$B$1297,'Mix Substation Location Summary'!$B459,'AH Data Pivot'!$H$3:$H$1297)-AE459</f>
        <v>0</v>
      </c>
      <c r="AI459" s="120" t="str">
        <f t="shared" si="82"/>
        <v/>
      </c>
      <c r="AJ459" s="119">
        <f t="shared" si="83"/>
        <v>1</v>
      </c>
      <c r="AL459" s="20">
        <f t="shared" si="84"/>
        <v>5277</v>
      </c>
      <c r="AM459" s="20" t="e">
        <f>VLOOKUP(AL459,'TS by Location'!R:R,1,FALSE)</f>
        <v>#N/A</v>
      </c>
      <c r="AN459" s="20">
        <f>VLOOKUP(AL459,'DS by Location'!Q:Q,1,FALSE)</f>
        <v>5277</v>
      </c>
      <c r="AO459" s="20">
        <f>+VLOOKUP(AL459,'AH Data Pivot'!$B:$B,1,)</f>
        <v>5277</v>
      </c>
    </row>
    <row r="460" spans="2:41" x14ac:dyDescent="0.25">
      <c r="B460" s="171">
        <v>5278</v>
      </c>
      <c r="C460" s="171" t="str">
        <f t="shared" si="81"/>
        <v/>
      </c>
      <c r="F460" s="149">
        <f>SUMIF('AH Data Pivot'!$B$3:$B$1297,'Mix Substation Location Summary'!$B460,'AH Data Pivot'!$C$3:$C$1297)</f>
        <v>0</v>
      </c>
      <c r="G460" s="155">
        <f>SUMIF('AH Data Pivot'!$B$3:$B$1297,'Mix Substation Location Summary'!$B460,'AH Data Pivot'!$C$3:$C$1297)-F460</f>
        <v>0</v>
      </c>
      <c r="K460" s="149">
        <f>SUMIF('AH Data Pivot'!$B$3:$B$1297,'Mix Substation Location Summary'!$B460,'AH Data Pivot'!$D$3:$D$1297)</f>
        <v>0</v>
      </c>
      <c r="L460" s="197">
        <f>SUMIF('AH Data Pivot'!$B$3:$B$1297,'Mix Substation Location Summary'!$B460,'AH Data Pivot'!$D$3:$D$1297)-K460</f>
        <v>0</v>
      </c>
      <c r="P460" s="150">
        <f>SUMIF('AH Data Pivot'!$B$3:$B$1297,'Mix Substation Location Summary'!$B460,'AH Data Pivot'!$E$3:$E$1297)</f>
        <v>0</v>
      </c>
      <c r="Q460" s="195">
        <f>SUMIF('AH Data Pivot'!$B$3:$B$1297,'Mix Substation Location Summary'!$B460,'AH Data Pivot'!$E$3:$E$1297)-P460</f>
        <v>0</v>
      </c>
      <c r="U460" s="150">
        <f>SUMIF('AH Data Pivot'!$B$3:$B$1297,'Mix Substation Location Summary'!$B460,'AH Data Pivot'!$F$3:$F$1297)</f>
        <v>2246.6799999999998</v>
      </c>
      <c r="V460" s="186">
        <f>SUMIF('AH Data Pivot'!$B$3:$B$1297,'Mix Substation Location Summary'!$B460,'AH Data Pivot'!$F$3:$F$1297)-U460</f>
        <v>0</v>
      </c>
      <c r="W460" s="171"/>
      <c r="Z460" s="150">
        <f>SUMIF('AH Data Pivot'!$B$3:$B$1297,'Mix Substation Location Summary'!$B460,'AH Data Pivot'!$G$3:$G$1297)</f>
        <v>6418.9400000000005</v>
      </c>
      <c r="AA460" s="155">
        <f>SUMIF('AH Data Pivot'!$B$3:$B$1297,'Mix Substation Location Summary'!$B460,'AH Data Pivot'!$G$3:$G$1297)-Z460</f>
        <v>0</v>
      </c>
      <c r="AE460" s="150">
        <f>SUMIF('AH Data Pivot'!$B$3:$B$1297,'Mix Substation Location Summary'!$B460,'AH Data Pivot'!$H$3:$H$1297)</f>
        <v>911714.5399999998</v>
      </c>
      <c r="AF460" s="186">
        <f>SUMIF('AH Data Pivot'!$B$3:$B$1297,'Mix Substation Location Summary'!$B460,'AH Data Pivot'!$H$3:$H$1297)-AE460</f>
        <v>0</v>
      </c>
      <c r="AI460" s="120" t="str">
        <f t="shared" si="82"/>
        <v/>
      </c>
      <c r="AJ460" s="119">
        <f t="shared" si="83"/>
        <v>1</v>
      </c>
      <c r="AL460" s="20">
        <f t="shared" si="84"/>
        <v>5278</v>
      </c>
      <c r="AM460" s="20" t="e">
        <f>VLOOKUP(AL460,'TS by Location'!R:R,1,FALSE)</f>
        <v>#N/A</v>
      </c>
      <c r="AN460" s="20">
        <f>VLOOKUP(AL460,'DS by Location'!Q:Q,1,FALSE)</f>
        <v>5278</v>
      </c>
      <c r="AO460" s="20">
        <f>+VLOOKUP(AL460,'AH Data Pivot'!$B:$B,1,)</f>
        <v>5278</v>
      </c>
    </row>
    <row r="461" spans="2:41" x14ac:dyDescent="0.25">
      <c r="B461" s="171">
        <v>5279</v>
      </c>
      <c r="C461" s="171" t="str">
        <f t="shared" ref="C461:C524" si="85">IFERROR(MATCH(B461,$B$4:$B$60,0),"")</f>
        <v/>
      </c>
      <c r="F461" s="149">
        <f>SUMIF('AH Data Pivot'!$B$3:$B$1297,'Mix Substation Location Summary'!$B461,'AH Data Pivot'!$C$3:$C$1297)</f>
        <v>0</v>
      </c>
      <c r="G461" s="155">
        <f>SUMIF('AH Data Pivot'!$B$3:$B$1297,'Mix Substation Location Summary'!$B461,'AH Data Pivot'!$C$3:$C$1297)-F461</f>
        <v>0</v>
      </c>
      <c r="K461" s="149">
        <f>SUMIF('AH Data Pivot'!$B$3:$B$1297,'Mix Substation Location Summary'!$B461,'AH Data Pivot'!$D$3:$D$1297)</f>
        <v>0</v>
      </c>
      <c r="L461" s="197">
        <f>SUMIF('AH Data Pivot'!$B$3:$B$1297,'Mix Substation Location Summary'!$B461,'AH Data Pivot'!$D$3:$D$1297)-K461</f>
        <v>0</v>
      </c>
      <c r="P461" s="150">
        <f>SUMIF('AH Data Pivot'!$B$3:$B$1297,'Mix Substation Location Summary'!$B461,'AH Data Pivot'!$E$3:$E$1297)</f>
        <v>0</v>
      </c>
      <c r="Q461" s="195">
        <f>SUMIF('AH Data Pivot'!$B$3:$B$1297,'Mix Substation Location Summary'!$B461,'AH Data Pivot'!$E$3:$E$1297)-P461</f>
        <v>0</v>
      </c>
      <c r="U461" s="150">
        <f>SUMIF('AH Data Pivot'!$B$3:$B$1297,'Mix Substation Location Summary'!$B461,'AH Data Pivot'!$F$3:$F$1297)</f>
        <v>0</v>
      </c>
      <c r="V461" s="186">
        <f>SUMIF('AH Data Pivot'!$B$3:$B$1297,'Mix Substation Location Summary'!$B461,'AH Data Pivot'!$F$3:$F$1297)-U461</f>
        <v>0</v>
      </c>
      <c r="W461" s="171"/>
      <c r="Z461" s="150">
        <f>SUMIF('AH Data Pivot'!$B$3:$B$1297,'Mix Substation Location Summary'!$B461,'AH Data Pivot'!$G$3:$G$1297)</f>
        <v>122667.46000000002</v>
      </c>
      <c r="AA461" s="155">
        <f>SUMIF('AH Data Pivot'!$B$3:$B$1297,'Mix Substation Location Summary'!$B461,'AH Data Pivot'!$G$3:$G$1297)-Z461</f>
        <v>0</v>
      </c>
      <c r="AE461" s="150">
        <f>SUMIF('AH Data Pivot'!$B$3:$B$1297,'Mix Substation Location Summary'!$B461,'AH Data Pivot'!$H$3:$H$1297)</f>
        <v>3258774.7300000009</v>
      </c>
      <c r="AF461" s="186">
        <f>SUMIF('AH Data Pivot'!$B$3:$B$1297,'Mix Substation Location Summary'!$B461,'AH Data Pivot'!$H$3:$H$1297)-AE461</f>
        <v>0</v>
      </c>
      <c r="AI461" s="120" t="str">
        <f t="shared" si="82"/>
        <v/>
      </c>
      <c r="AJ461" s="119">
        <f t="shared" si="83"/>
        <v>1</v>
      </c>
      <c r="AL461" s="20">
        <f t="shared" si="84"/>
        <v>5279</v>
      </c>
      <c r="AM461" s="20" t="e">
        <f>VLOOKUP(AL461,'TS by Location'!R:R,1,FALSE)</f>
        <v>#N/A</v>
      </c>
      <c r="AN461" s="20">
        <f>VLOOKUP(AL461,'DS by Location'!Q:Q,1,FALSE)</f>
        <v>5279</v>
      </c>
      <c r="AO461" s="20">
        <f>+VLOOKUP(AL461,'AH Data Pivot'!$B:$B,1,)</f>
        <v>5279</v>
      </c>
    </row>
    <row r="462" spans="2:41" x14ac:dyDescent="0.25">
      <c r="B462" s="171">
        <v>5280</v>
      </c>
      <c r="C462" s="171" t="str">
        <f t="shared" si="85"/>
        <v/>
      </c>
      <c r="F462" s="149">
        <f>SUMIF('AH Data Pivot'!$B$3:$B$1297,'Mix Substation Location Summary'!$B462,'AH Data Pivot'!$C$3:$C$1297)</f>
        <v>0</v>
      </c>
      <c r="G462" s="155">
        <f>SUMIF('AH Data Pivot'!$B$3:$B$1297,'Mix Substation Location Summary'!$B462,'AH Data Pivot'!$C$3:$C$1297)-F462</f>
        <v>0</v>
      </c>
      <c r="K462" s="149">
        <f>SUMIF('AH Data Pivot'!$B$3:$B$1297,'Mix Substation Location Summary'!$B462,'AH Data Pivot'!$D$3:$D$1297)</f>
        <v>0</v>
      </c>
      <c r="L462" s="197">
        <f>SUMIF('AH Data Pivot'!$B$3:$B$1297,'Mix Substation Location Summary'!$B462,'AH Data Pivot'!$D$3:$D$1297)-K462</f>
        <v>0</v>
      </c>
      <c r="P462" s="150">
        <f>SUMIF('AH Data Pivot'!$B$3:$B$1297,'Mix Substation Location Summary'!$B462,'AH Data Pivot'!$E$3:$E$1297)</f>
        <v>0</v>
      </c>
      <c r="Q462" s="195">
        <f>SUMIF('AH Data Pivot'!$B$3:$B$1297,'Mix Substation Location Summary'!$B462,'AH Data Pivot'!$E$3:$E$1297)-P462</f>
        <v>0</v>
      </c>
      <c r="U462" s="150">
        <f>SUMIF('AH Data Pivot'!$B$3:$B$1297,'Mix Substation Location Summary'!$B462,'AH Data Pivot'!$F$3:$F$1297)</f>
        <v>0</v>
      </c>
      <c r="V462" s="186">
        <f>SUMIF('AH Data Pivot'!$B$3:$B$1297,'Mix Substation Location Summary'!$B462,'AH Data Pivot'!$F$3:$F$1297)-U462</f>
        <v>0</v>
      </c>
      <c r="W462" s="171"/>
      <c r="Z462" s="150">
        <f>SUMIF('AH Data Pivot'!$B$3:$B$1297,'Mix Substation Location Summary'!$B462,'AH Data Pivot'!$G$3:$G$1297)</f>
        <v>5013.8900000000003</v>
      </c>
      <c r="AA462" s="155">
        <f>SUMIF('AH Data Pivot'!$B$3:$B$1297,'Mix Substation Location Summary'!$B462,'AH Data Pivot'!$G$3:$G$1297)-Z462</f>
        <v>0</v>
      </c>
      <c r="AE462" s="150">
        <f>SUMIF('AH Data Pivot'!$B$3:$B$1297,'Mix Substation Location Summary'!$B462,'AH Data Pivot'!$H$3:$H$1297)</f>
        <v>154037.78</v>
      </c>
      <c r="AF462" s="186">
        <f>SUMIF('AH Data Pivot'!$B$3:$B$1297,'Mix Substation Location Summary'!$B462,'AH Data Pivot'!$H$3:$H$1297)-AE462</f>
        <v>0</v>
      </c>
      <c r="AI462" s="120" t="str">
        <f t="shared" si="82"/>
        <v/>
      </c>
      <c r="AJ462" s="119">
        <f t="shared" si="83"/>
        <v>1</v>
      </c>
      <c r="AL462" s="20">
        <f t="shared" si="84"/>
        <v>5280</v>
      </c>
      <c r="AM462" s="20" t="e">
        <f>VLOOKUP(AL462,'TS by Location'!R:R,1,FALSE)</f>
        <v>#N/A</v>
      </c>
      <c r="AN462" s="20">
        <f>VLOOKUP(AL462,'DS by Location'!Q:Q,1,FALSE)</f>
        <v>5280</v>
      </c>
      <c r="AO462" s="20">
        <f>+VLOOKUP(AL462,'AH Data Pivot'!$B:$B,1,)</f>
        <v>5280</v>
      </c>
    </row>
    <row r="463" spans="2:41" x14ac:dyDescent="0.25">
      <c r="B463" s="171">
        <v>5281</v>
      </c>
      <c r="C463" s="171" t="str">
        <f t="shared" si="85"/>
        <v/>
      </c>
      <c r="F463" s="149">
        <f>SUMIF('AH Data Pivot'!$B$3:$B$1297,'Mix Substation Location Summary'!$B463,'AH Data Pivot'!$C$3:$C$1297)</f>
        <v>0</v>
      </c>
      <c r="G463" s="155">
        <f>SUMIF('AH Data Pivot'!$B$3:$B$1297,'Mix Substation Location Summary'!$B463,'AH Data Pivot'!$C$3:$C$1297)-F463</f>
        <v>0</v>
      </c>
      <c r="K463" s="149">
        <f>SUMIF('AH Data Pivot'!$B$3:$B$1297,'Mix Substation Location Summary'!$B463,'AH Data Pivot'!$D$3:$D$1297)</f>
        <v>0</v>
      </c>
      <c r="L463" s="197">
        <f>SUMIF('AH Data Pivot'!$B$3:$B$1297,'Mix Substation Location Summary'!$B463,'AH Data Pivot'!$D$3:$D$1297)-K463</f>
        <v>0</v>
      </c>
      <c r="P463" s="150">
        <f>SUMIF('AH Data Pivot'!$B$3:$B$1297,'Mix Substation Location Summary'!$B463,'AH Data Pivot'!$E$3:$E$1297)</f>
        <v>0</v>
      </c>
      <c r="Q463" s="195">
        <f>SUMIF('AH Data Pivot'!$B$3:$B$1297,'Mix Substation Location Summary'!$B463,'AH Data Pivot'!$E$3:$E$1297)-P463</f>
        <v>0</v>
      </c>
      <c r="U463" s="150">
        <f>SUMIF('AH Data Pivot'!$B$3:$B$1297,'Mix Substation Location Summary'!$B463,'AH Data Pivot'!$F$3:$F$1297)</f>
        <v>0</v>
      </c>
      <c r="V463" s="186">
        <f>SUMIF('AH Data Pivot'!$B$3:$B$1297,'Mix Substation Location Summary'!$B463,'AH Data Pivot'!$F$3:$F$1297)-U463</f>
        <v>0</v>
      </c>
      <c r="W463" s="171"/>
      <c r="Z463" s="150">
        <f>SUMIF('AH Data Pivot'!$B$3:$B$1297,'Mix Substation Location Summary'!$B463,'AH Data Pivot'!$G$3:$G$1297)</f>
        <v>33500.9</v>
      </c>
      <c r="AA463" s="155">
        <f>SUMIF('AH Data Pivot'!$B$3:$B$1297,'Mix Substation Location Summary'!$B463,'AH Data Pivot'!$G$3:$G$1297)-Z463</f>
        <v>0</v>
      </c>
      <c r="AE463" s="150">
        <f>SUMIF('AH Data Pivot'!$B$3:$B$1297,'Mix Substation Location Summary'!$B463,'AH Data Pivot'!$H$3:$H$1297)</f>
        <v>2216383.3600000008</v>
      </c>
      <c r="AF463" s="186">
        <f>SUMIF('AH Data Pivot'!$B$3:$B$1297,'Mix Substation Location Summary'!$B463,'AH Data Pivot'!$H$3:$H$1297)-AE463</f>
        <v>0</v>
      </c>
      <c r="AI463" s="120" t="str">
        <f t="shared" si="82"/>
        <v/>
      </c>
      <c r="AJ463" s="119">
        <f t="shared" si="83"/>
        <v>1</v>
      </c>
      <c r="AL463" s="20">
        <f t="shared" si="84"/>
        <v>5281</v>
      </c>
      <c r="AM463" s="20" t="e">
        <f>VLOOKUP(AL463,'TS by Location'!R:R,1,FALSE)</f>
        <v>#N/A</v>
      </c>
      <c r="AN463" s="20">
        <f>VLOOKUP(AL463,'DS by Location'!Q:Q,1,FALSE)</f>
        <v>5281</v>
      </c>
      <c r="AO463" s="20">
        <f>+VLOOKUP(AL463,'AH Data Pivot'!$B:$B,1,)</f>
        <v>5281</v>
      </c>
    </row>
    <row r="464" spans="2:41" x14ac:dyDescent="0.25">
      <c r="B464" s="171">
        <v>5282</v>
      </c>
      <c r="C464" s="171" t="str">
        <f t="shared" si="85"/>
        <v/>
      </c>
      <c r="F464" s="149">
        <f>SUMIF('AH Data Pivot'!$B$3:$B$1297,'Mix Substation Location Summary'!$B464,'AH Data Pivot'!$C$3:$C$1297)</f>
        <v>0</v>
      </c>
      <c r="G464" s="155">
        <f>SUMIF('AH Data Pivot'!$B$3:$B$1297,'Mix Substation Location Summary'!$B464,'AH Data Pivot'!$C$3:$C$1297)-F464</f>
        <v>0</v>
      </c>
      <c r="K464" s="149">
        <f>SUMIF('AH Data Pivot'!$B$3:$B$1297,'Mix Substation Location Summary'!$B464,'AH Data Pivot'!$D$3:$D$1297)</f>
        <v>0</v>
      </c>
      <c r="L464" s="197">
        <f>SUMIF('AH Data Pivot'!$B$3:$B$1297,'Mix Substation Location Summary'!$B464,'AH Data Pivot'!$D$3:$D$1297)-K464</f>
        <v>0</v>
      </c>
      <c r="P464" s="150">
        <f>SUMIF('AH Data Pivot'!$B$3:$B$1297,'Mix Substation Location Summary'!$B464,'AH Data Pivot'!$E$3:$E$1297)</f>
        <v>0</v>
      </c>
      <c r="Q464" s="195">
        <f>SUMIF('AH Data Pivot'!$B$3:$B$1297,'Mix Substation Location Summary'!$B464,'AH Data Pivot'!$E$3:$E$1297)-P464</f>
        <v>0</v>
      </c>
      <c r="U464" s="150">
        <f>SUMIF('AH Data Pivot'!$B$3:$B$1297,'Mix Substation Location Summary'!$B464,'AH Data Pivot'!$F$3:$F$1297)</f>
        <v>0</v>
      </c>
      <c r="V464" s="186">
        <f>SUMIF('AH Data Pivot'!$B$3:$B$1297,'Mix Substation Location Summary'!$B464,'AH Data Pivot'!$F$3:$F$1297)-U464</f>
        <v>0</v>
      </c>
      <c r="W464" s="171"/>
      <c r="Z464" s="150">
        <f>SUMIF('AH Data Pivot'!$B$3:$B$1297,'Mix Substation Location Summary'!$B464,'AH Data Pivot'!$G$3:$G$1297)</f>
        <v>6841.4800000000005</v>
      </c>
      <c r="AA464" s="155">
        <f>SUMIF('AH Data Pivot'!$B$3:$B$1297,'Mix Substation Location Summary'!$B464,'AH Data Pivot'!$G$3:$G$1297)-Z464</f>
        <v>0</v>
      </c>
      <c r="AE464" s="150">
        <f>SUMIF('AH Data Pivot'!$B$3:$B$1297,'Mix Substation Location Summary'!$B464,'AH Data Pivot'!$H$3:$H$1297)</f>
        <v>708013.28</v>
      </c>
      <c r="AF464" s="186">
        <f>SUMIF('AH Data Pivot'!$B$3:$B$1297,'Mix Substation Location Summary'!$B464,'AH Data Pivot'!$H$3:$H$1297)-AE464</f>
        <v>0</v>
      </c>
      <c r="AI464" s="120" t="str">
        <f t="shared" si="82"/>
        <v/>
      </c>
      <c r="AJ464" s="119">
        <f t="shared" si="83"/>
        <v>1</v>
      </c>
      <c r="AL464" s="20">
        <f t="shared" si="84"/>
        <v>5282</v>
      </c>
      <c r="AM464" s="20" t="e">
        <f>VLOOKUP(AL464,'TS by Location'!R:R,1,FALSE)</f>
        <v>#N/A</v>
      </c>
      <c r="AN464" s="20">
        <f>VLOOKUP(AL464,'DS by Location'!Q:Q,1,FALSE)</f>
        <v>5282</v>
      </c>
      <c r="AO464" s="20">
        <f>+VLOOKUP(AL464,'AH Data Pivot'!$B:$B,1,)</f>
        <v>5282</v>
      </c>
    </row>
    <row r="465" spans="2:41" x14ac:dyDescent="0.25">
      <c r="B465" s="171">
        <v>5283</v>
      </c>
      <c r="C465" s="171" t="str">
        <f t="shared" si="85"/>
        <v/>
      </c>
      <c r="F465" s="149">
        <f>SUMIF('AH Data Pivot'!$B$3:$B$1297,'Mix Substation Location Summary'!$B465,'AH Data Pivot'!$C$3:$C$1297)</f>
        <v>0</v>
      </c>
      <c r="G465" s="155">
        <f>SUMIF('AH Data Pivot'!$B$3:$B$1297,'Mix Substation Location Summary'!$B465,'AH Data Pivot'!$C$3:$C$1297)-F465</f>
        <v>0</v>
      </c>
      <c r="K465" s="149">
        <f>SUMIF('AH Data Pivot'!$B$3:$B$1297,'Mix Substation Location Summary'!$B465,'AH Data Pivot'!$D$3:$D$1297)</f>
        <v>0</v>
      </c>
      <c r="L465" s="197">
        <f>SUMIF('AH Data Pivot'!$B$3:$B$1297,'Mix Substation Location Summary'!$B465,'AH Data Pivot'!$D$3:$D$1297)-K465</f>
        <v>0</v>
      </c>
      <c r="P465" s="150">
        <f>SUMIF('AH Data Pivot'!$B$3:$B$1297,'Mix Substation Location Summary'!$B465,'AH Data Pivot'!$E$3:$E$1297)</f>
        <v>0</v>
      </c>
      <c r="Q465" s="195">
        <f>SUMIF('AH Data Pivot'!$B$3:$B$1297,'Mix Substation Location Summary'!$B465,'AH Data Pivot'!$E$3:$E$1297)-P465</f>
        <v>0</v>
      </c>
      <c r="U465" s="150">
        <f>SUMIF('AH Data Pivot'!$B$3:$B$1297,'Mix Substation Location Summary'!$B465,'AH Data Pivot'!$F$3:$F$1297)</f>
        <v>0</v>
      </c>
      <c r="V465" s="186">
        <f>SUMIF('AH Data Pivot'!$B$3:$B$1297,'Mix Substation Location Summary'!$B465,'AH Data Pivot'!$F$3:$F$1297)-U465</f>
        <v>0</v>
      </c>
      <c r="W465" s="171"/>
      <c r="Z465" s="150">
        <f>SUMIF('AH Data Pivot'!$B$3:$B$1297,'Mix Substation Location Summary'!$B465,'AH Data Pivot'!$G$3:$G$1297)</f>
        <v>83172.87</v>
      </c>
      <c r="AA465" s="155">
        <f>SUMIF('AH Data Pivot'!$B$3:$B$1297,'Mix Substation Location Summary'!$B465,'AH Data Pivot'!$G$3:$G$1297)-Z465</f>
        <v>0</v>
      </c>
      <c r="AE465" s="150">
        <f>SUMIF('AH Data Pivot'!$B$3:$B$1297,'Mix Substation Location Summary'!$B465,'AH Data Pivot'!$H$3:$H$1297)</f>
        <v>6552054.6500000004</v>
      </c>
      <c r="AF465" s="186">
        <f>SUMIF('AH Data Pivot'!$B$3:$B$1297,'Mix Substation Location Summary'!$B465,'AH Data Pivot'!$H$3:$H$1297)-AE465</f>
        <v>0</v>
      </c>
      <c r="AI465" s="120" t="str">
        <f t="shared" si="82"/>
        <v/>
      </c>
      <c r="AJ465" s="119">
        <f t="shared" si="83"/>
        <v>1</v>
      </c>
      <c r="AL465" s="20">
        <f t="shared" si="84"/>
        <v>5283</v>
      </c>
      <c r="AM465" s="20" t="e">
        <f>VLOOKUP(AL465,'TS by Location'!R:R,1,FALSE)</f>
        <v>#N/A</v>
      </c>
      <c r="AN465" s="20">
        <f>VLOOKUP(AL465,'DS by Location'!Q:Q,1,FALSE)</f>
        <v>5283</v>
      </c>
      <c r="AO465" s="20">
        <f>+VLOOKUP(AL465,'AH Data Pivot'!$B:$B,1,)</f>
        <v>5283</v>
      </c>
    </row>
    <row r="466" spans="2:41" x14ac:dyDescent="0.25">
      <c r="B466" s="171">
        <v>5284</v>
      </c>
      <c r="C466" s="171" t="str">
        <f t="shared" si="85"/>
        <v/>
      </c>
      <c r="F466" s="149">
        <f>SUMIF('AH Data Pivot'!$B$3:$B$1297,'Mix Substation Location Summary'!$B466,'AH Data Pivot'!$C$3:$C$1297)</f>
        <v>0</v>
      </c>
      <c r="G466" s="155">
        <f>SUMIF('AH Data Pivot'!$B$3:$B$1297,'Mix Substation Location Summary'!$B466,'AH Data Pivot'!$C$3:$C$1297)-F466</f>
        <v>0</v>
      </c>
      <c r="K466" s="149">
        <f>SUMIF('AH Data Pivot'!$B$3:$B$1297,'Mix Substation Location Summary'!$B466,'AH Data Pivot'!$D$3:$D$1297)</f>
        <v>0</v>
      </c>
      <c r="L466" s="197">
        <f>SUMIF('AH Data Pivot'!$B$3:$B$1297,'Mix Substation Location Summary'!$B466,'AH Data Pivot'!$D$3:$D$1297)-K466</f>
        <v>0</v>
      </c>
      <c r="P466" s="150">
        <f>SUMIF('AH Data Pivot'!$B$3:$B$1297,'Mix Substation Location Summary'!$B466,'AH Data Pivot'!$E$3:$E$1297)</f>
        <v>0</v>
      </c>
      <c r="Q466" s="195">
        <f>SUMIF('AH Data Pivot'!$B$3:$B$1297,'Mix Substation Location Summary'!$B466,'AH Data Pivot'!$E$3:$E$1297)-P466</f>
        <v>0</v>
      </c>
      <c r="U466" s="150">
        <f>SUMIF('AH Data Pivot'!$B$3:$B$1297,'Mix Substation Location Summary'!$B466,'AH Data Pivot'!$F$3:$F$1297)</f>
        <v>6306.66</v>
      </c>
      <c r="V466" s="186">
        <f>SUMIF('AH Data Pivot'!$B$3:$B$1297,'Mix Substation Location Summary'!$B466,'AH Data Pivot'!$F$3:$F$1297)-U466</f>
        <v>0</v>
      </c>
      <c r="W466" s="171"/>
      <c r="Z466" s="150">
        <f>SUMIF('AH Data Pivot'!$B$3:$B$1297,'Mix Substation Location Summary'!$B466,'AH Data Pivot'!$G$3:$G$1297)</f>
        <v>18519</v>
      </c>
      <c r="AA466" s="155">
        <f>SUMIF('AH Data Pivot'!$B$3:$B$1297,'Mix Substation Location Summary'!$B466,'AH Data Pivot'!$G$3:$G$1297)-Z466</f>
        <v>0</v>
      </c>
      <c r="AE466" s="150">
        <f>SUMIF('AH Data Pivot'!$B$3:$B$1297,'Mix Substation Location Summary'!$B466,'AH Data Pivot'!$H$3:$H$1297)</f>
        <v>815058.22999999986</v>
      </c>
      <c r="AF466" s="186">
        <f>SUMIF('AH Data Pivot'!$B$3:$B$1297,'Mix Substation Location Summary'!$B466,'AH Data Pivot'!$H$3:$H$1297)-AE466</f>
        <v>0</v>
      </c>
      <c r="AI466" s="120" t="str">
        <f t="shared" si="82"/>
        <v/>
      </c>
      <c r="AJ466" s="119">
        <f t="shared" si="83"/>
        <v>1</v>
      </c>
      <c r="AL466" s="20">
        <f t="shared" si="84"/>
        <v>5284</v>
      </c>
      <c r="AM466" s="20" t="e">
        <f>VLOOKUP(AL466,'TS by Location'!R:R,1,FALSE)</f>
        <v>#N/A</v>
      </c>
      <c r="AN466" s="20">
        <f>VLOOKUP(AL466,'DS by Location'!Q:Q,1,FALSE)</f>
        <v>5284</v>
      </c>
      <c r="AO466" s="20">
        <f>+VLOOKUP(AL466,'AH Data Pivot'!$B:$B,1,)</f>
        <v>5284</v>
      </c>
    </row>
    <row r="467" spans="2:41" x14ac:dyDescent="0.25">
      <c r="B467" s="171">
        <v>5285</v>
      </c>
      <c r="C467" s="171" t="str">
        <f t="shared" si="85"/>
        <v/>
      </c>
      <c r="F467" s="149">
        <f>SUMIF('AH Data Pivot'!$B$3:$B$1297,'Mix Substation Location Summary'!$B467,'AH Data Pivot'!$C$3:$C$1297)</f>
        <v>0</v>
      </c>
      <c r="G467" s="155">
        <f>SUMIF('AH Data Pivot'!$B$3:$B$1297,'Mix Substation Location Summary'!$B467,'AH Data Pivot'!$C$3:$C$1297)-F467</f>
        <v>0</v>
      </c>
      <c r="K467" s="149">
        <f>SUMIF('AH Data Pivot'!$B$3:$B$1297,'Mix Substation Location Summary'!$B467,'AH Data Pivot'!$D$3:$D$1297)</f>
        <v>0</v>
      </c>
      <c r="L467" s="197">
        <f>SUMIF('AH Data Pivot'!$B$3:$B$1297,'Mix Substation Location Summary'!$B467,'AH Data Pivot'!$D$3:$D$1297)-K467</f>
        <v>0</v>
      </c>
      <c r="P467" s="150">
        <f>SUMIF('AH Data Pivot'!$B$3:$B$1297,'Mix Substation Location Summary'!$B467,'AH Data Pivot'!$E$3:$E$1297)</f>
        <v>0</v>
      </c>
      <c r="Q467" s="195">
        <f>SUMIF('AH Data Pivot'!$B$3:$B$1297,'Mix Substation Location Summary'!$B467,'AH Data Pivot'!$E$3:$E$1297)-P467</f>
        <v>0</v>
      </c>
      <c r="U467" s="150">
        <f>SUMIF('AH Data Pivot'!$B$3:$B$1297,'Mix Substation Location Summary'!$B467,'AH Data Pivot'!$F$3:$F$1297)</f>
        <v>13452.78</v>
      </c>
      <c r="V467" s="186">
        <f>SUMIF('AH Data Pivot'!$B$3:$B$1297,'Mix Substation Location Summary'!$B467,'AH Data Pivot'!$F$3:$F$1297)-U467</f>
        <v>0</v>
      </c>
      <c r="W467" s="171"/>
      <c r="Z467" s="150">
        <f>SUMIF('AH Data Pivot'!$B$3:$B$1297,'Mix Substation Location Summary'!$B467,'AH Data Pivot'!$G$3:$G$1297)</f>
        <v>14674.130000000001</v>
      </c>
      <c r="AA467" s="155">
        <f>SUMIF('AH Data Pivot'!$B$3:$B$1297,'Mix Substation Location Summary'!$B467,'AH Data Pivot'!$G$3:$G$1297)-Z467</f>
        <v>0</v>
      </c>
      <c r="AE467" s="150">
        <f>SUMIF('AH Data Pivot'!$B$3:$B$1297,'Mix Substation Location Summary'!$B467,'AH Data Pivot'!$H$3:$H$1297)</f>
        <v>583381.05000000016</v>
      </c>
      <c r="AF467" s="186">
        <f>SUMIF('AH Data Pivot'!$B$3:$B$1297,'Mix Substation Location Summary'!$B467,'AH Data Pivot'!$H$3:$H$1297)-AE467</f>
        <v>0</v>
      </c>
      <c r="AI467" s="120" t="str">
        <f t="shared" si="82"/>
        <v/>
      </c>
      <c r="AJ467" s="119">
        <f t="shared" si="83"/>
        <v>1</v>
      </c>
      <c r="AL467" s="20">
        <f t="shared" si="84"/>
        <v>5285</v>
      </c>
      <c r="AM467" s="20" t="e">
        <f>VLOOKUP(AL467,'TS by Location'!R:R,1,FALSE)</f>
        <v>#N/A</v>
      </c>
      <c r="AN467" s="20">
        <f>VLOOKUP(AL467,'DS by Location'!Q:Q,1,FALSE)</f>
        <v>5285</v>
      </c>
      <c r="AO467" s="20">
        <f>+VLOOKUP(AL467,'AH Data Pivot'!$B:$B,1,)</f>
        <v>5285</v>
      </c>
    </row>
    <row r="468" spans="2:41" x14ac:dyDescent="0.25">
      <c r="B468" s="171">
        <v>5286</v>
      </c>
      <c r="C468" s="171" t="str">
        <f t="shared" si="85"/>
        <v/>
      </c>
      <c r="F468" s="149">
        <f>SUMIF('AH Data Pivot'!$B$3:$B$1297,'Mix Substation Location Summary'!$B468,'AH Data Pivot'!$C$3:$C$1297)</f>
        <v>0</v>
      </c>
      <c r="G468" s="155">
        <f>SUMIF('AH Data Pivot'!$B$3:$B$1297,'Mix Substation Location Summary'!$B468,'AH Data Pivot'!$C$3:$C$1297)-F468</f>
        <v>0</v>
      </c>
      <c r="K468" s="149">
        <f>SUMIF('AH Data Pivot'!$B$3:$B$1297,'Mix Substation Location Summary'!$B468,'AH Data Pivot'!$D$3:$D$1297)</f>
        <v>0</v>
      </c>
      <c r="L468" s="197">
        <f>SUMIF('AH Data Pivot'!$B$3:$B$1297,'Mix Substation Location Summary'!$B468,'AH Data Pivot'!$D$3:$D$1297)-K468</f>
        <v>0</v>
      </c>
      <c r="P468" s="150">
        <f>SUMIF('AH Data Pivot'!$B$3:$B$1297,'Mix Substation Location Summary'!$B468,'AH Data Pivot'!$E$3:$E$1297)</f>
        <v>0</v>
      </c>
      <c r="Q468" s="195">
        <f>SUMIF('AH Data Pivot'!$B$3:$B$1297,'Mix Substation Location Summary'!$B468,'AH Data Pivot'!$E$3:$E$1297)-P468</f>
        <v>0</v>
      </c>
      <c r="U468" s="150">
        <f>SUMIF('AH Data Pivot'!$B$3:$B$1297,'Mix Substation Location Summary'!$B468,'AH Data Pivot'!$F$3:$F$1297)</f>
        <v>37269.96</v>
      </c>
      <c r="V468" s="186">
        <f>SUMIF('AH Data Pivot'!$B$3:$B$1297,'Mix Substation Location Summary'!$B468,'AH Data Pivot'!$F$3:$F$1297)-U468</f>
        <v>0</v>
      </c>
      <c r="W468" s="171"/>
      <c r="Z468" s="150">
        <f>SUMIF('AH Data Pivot'!$B$3:$B$1297,'Mix Substation Location Summary'!$B468,'AH Data Pivot'!$G$3:$G$1297)</f>
        <v>38463.64</v>
      </c>
      <c r="AA468" s="155">
        <f>SUMIF('AH Data Pivot'!$B$3:$B$1297,'Mix Substation Location Summary'!$B468,'AH Data Pivot'!$G$3:$G$1297)-Z468</f>
        <v>0</v>
      </c>
      <c r="AE468" s="150">
        <f>SUMIF('AH Data Pivot'!$B$3:$B$1297,'Mix Substation Location Summary'!$B468,'AH Data Pivot'!$H$3:$H$1297)</f>
        <v>543591.15</v>
      </c>
      <c r="AF468" s="186">
        <f>SUMIF('AH Data Pivot'!$B$3:$B$1297,'Mix Substation Location Summary'!$B468,'AH Data Pivot'!$H$3:$H$1297)-AE468</f>
        <v>0</v>
      </c>
      <c r="AI468" s="120" t="str">
        <f t="shared" si="82"/>
        <v/>
      </c>
      <c r="AJ468" s="119">
        <f t="shared" si="83"/>
        <v>1</v>
      </c>
      <c r="AL468" s="20">
        <f t="shared" si="84"/>
        <v>5286</v>
      </c>
      <c r="AM468" s="20" t="e">
        <f>VLOOKUP(AL468,'TS by Location'!R:R,1,FALSE)</f>
        <v>#N/A</v>
      </c>
      <c r="AN468" s="20">
        <f>VLOOKUP(AL468,'DS by Location'!Q:Q,1,FALSE)</f>
        <v>5286</v>
      </c>
      <c r="AO468" s="20">
        <f>+VLOOKUP(AL468,'AH Data Pivot'!$B:$B,1,)</f>
        <v>5286</v>
      </c>
    </row>
    <row r="469" spans="2:41" x14ac:dyDescent="0.25">
      <c r="B469" s="171">
        <v>5287</v>
      </c>
      <c r="C469" s="171" t="str">
        <f t="shared" si="85"/>
        <v/>
      </c>
      <c r="F469" s="149">
        <f>SUMIF('AH Data Pivot'!$B$3:$B$1297,'Mix Substation Location Summary'!$B469,'AH Data Pivot'!$C$3:$C$1297)</f>
        <v>0</v>
      </c>
      <c r="G469" s="155">
        <f>SUMIF('AH Data Pivot'!$B$3:$B$1297,'Mix Substation Location Summary'!$B469,'AH Data Pivot'!$C$3:$C$1297)-F469</f>
        <v>0</v>
      </c>
      <c r="K469" s="149">
        <f>SUMIF('AH Data Pivot'!$B$3:$B$1297,'Mix Substation Location Summary'!$B469,'AH Data Pivot'!$D$3:$D$1297)</f>
        <v>0</v>
      </c>
      <c r="L469" s="197">
        <f>SUMIF('AH Data Pivot'!$B$3:$B$1297,'Mix Substation Location Summary'!$B469,'AH Data Pivot'!$D$3:$D$1297)-K469</f>
        <v>0</v>
      </c>
      <c r="P469" s="150">
        <f>SUMIF('AH Data Pivot'!$B$3:$B$1297,'Mix Substation Location Summary'!$B469,'AH Data Pivot'!$E$3:$E$1297)</f>
        <v>0</v>
      </c>
      <c r="Q469" s="195">
        <f>SUMIF('AH Data Pivot'!$B$3:$B$1297,'Mix Substation Location Summary'!$B469,'AH Data Pivot'!$E$3:$E$1297)-P469</f>
        <v>0</v>
      </c>
      <c r="U469" s="150">
        <f>SUMIF('AH Data Pivot'!$B$3:$B$1297,'Mix Substation Location Summary'!$B469,'AH Data Pivot'!$F$3:$F$1297)</f>
        <v>0</v>
      </c>
      <c r="V469" s="186">
        <f>SUMIF('AH Data Pivot'!$B$3:$B$1297,'Mix Substation Location Summary'!$B469,'AH Data Pivot'!$F$3:$F$1297)-U469</f>
        <v>0</v>
      </c>
      <c r="W469" s="171"/>
      <c r="Z469" s="150">
        <f>SUMIF('AH Data Pivot'!$B$3:$B$1297,'Mix Substation Location Summary'!$B469,'AH Data Pivot'!$G$3:$G$1297)</f>
        <v>30820.73</v>
      </c>
      <c r="AA469" s="155">
        <f>SUMIF('AH Data Pivot'!$B$3:$B$1297,'Mix Substation Location Summary'!$B469,'AH Data Pivot'!$G$3:$G$1297)-Z469</f>
        <v>0</v>
      </c>
      <c r="AE469" s="150">
        <f>SUMIF('AH Data Pivot'!$B$3:$B$1297,'Mix Substation Location Summary'!$B469,'AH Data Pivot'!$H$3:$H$1297)</f>
        <v>461399.01999999996</v>
      </c>
      <c r="AF469" s="186">
        <f>SUMIF('AH Data Pivot'!$B$3:$B$1297,'Mix Substation Location Summary'!$B469,'AH Data Pivot'!$H$3:$H$1297)-AE469</f>
        <v>0</v>
      </c>
      <c r="AI469" s="120" t="str">
        <f t="shared" si="82"/>
        <v/>
      </c>
      <c r="AJ469" s="119">
        <f t="shared" si="83"/>
        <v>1</v>
      </c>
      <c r="AL469" s="20">
        <f t="shared" si="84"/>
        <v>5287</v>
      </c>
      <c r="AM469" s="20" t="e">
        <f>VLOOKUP(AL469,'TS by Location'!R:R,1,FALSE)</f>
        <v>#N/A</v>
      </c>
      <c r="AN469" s="20">
        <f>VLOOKUP(AL469,'DS by Location'!Q:Q,1,FALSE)</f>
        <v>5287</v>
      </c>
      <c r="AO469" s="20">
        <f>+VLOOKUP(AL469,'AH Data Pivot'!$B:$B,1,)</f>
        <v>5287</v>
      </c>
    </row>
    <row r="470" spans="2:41" x14ac:dyDescent="0.25">
      <c r="B470" s="171">
        <v>5288</v>
      </c>
      <c r="C470" s="171" t="str">
        <f t="shared" si="85"/>
        <v/>
      </c>
      <c r="F470" s="149">
        <f>SUMIF('AH Data Pivot'!$B$3:$B$1297,'Mix Substation Location Summary'!$B470,'AH Data Pivot'!$C$3:$C$1297)</f>
        <v>0</v>
      </c>
      <c r="G470" s="155">
        <f>SUMIF('AH Data Pivot'!$B$3:$B$1297,'Mix Substation Location Summary'!$B470,'AH Data Pivot'!$C$3:$C$1297)-F470</f>
        <v>0</v>
      </c>
      <c r="K470" s="149">
        <f>SUMIF('AH Data Pivot'!$B$3:$B$1297,'Mix Substation Location Summary'!$B470,'AH Data Pivot'!$D$3:$D$1297)</f>
        <v>0</v>
      </c>
      <c r="L470" s="197">
        <f>SUMIF('AH Data Pivot'!$B$3:$B$1297,'Mix Substation Location Summary'!$B470,'AH Data Pivot'!$D$3:$D$1297)-K470</f>
        <v>0</v>
      </c>
      <c r="P470" s="150">
        <f>SUMIF('AH Data Pivot'!$B$3:$B$1297,'Mix Substation Location Summary'!$B470,'AH Data Pivot'!$E$3:$E$1297)</f>
        <v>0</v>
      </c>
      <c r="Q470" s="195">
        <f>SUMIF('AH Data Pivot'!$B$3:$B$1297,'Mix Substation Location Summary'!$B470,'AH Data Pivot'!$E$3:$E$1297)-P470</f>
        <v>0</v>
      </c>
      <c r="U470" s="150">
        <f>SUMIF('AH Data Pivot'!$B$3:$B$1297,'Mix Substation Location Summary'!$B470,'AH Data Pivot'!$F$3:$F$1297)</f>
        <v>0</v>
      </c>
      <c r="V470" s="186">
        <f>SUMIF('AH Data Pivot'!$B$3:$B$1297,'Mix Substation Location Summary'!$B470,'AH Data Pivot'!$F$3:$F$1297)-U470</f>
        <v>0</v>
      </c>
      <c r="W470" s="171"/>
      <c r="Z470" s="150">
        <f>SUMIF('AH Data Pivot'!$B$3:$B$1297,'Mix Substation Location Summary'!$B470,'AH Data Pivot'!$G$3:$G$1297)</f>
        <v>0</v>
      </c>
      <c r="AA470" s="155">
        <f>SUMIF('AH Data Pivot'!$B$3:$B$1297,'Mix Substation Location Summary'!$B470,'AH Data Pivot'!$G$3:$G$1297)-Z470</f>
        <v>0</v>
      </c>
      <c r="AE470" s="150">
        <f>SUMIF('AH Data Pivot'!$B$3:$B$1297,'Mix Substation Location Summary'!$B470,'AH Data Pivot'!$H$3:$H$1297)</f>
        <v>289179.46000000002</v>
      </c>
      <c r="AF470" s="186">
        <f>SUMIF('AH Data Pivot'!$B$3:$B$1297,'Mix Substation Location Summary'!$B470,'AH Data Pivot'!$H$3:$H$1297)-AE470</f>
        <v>0</v>
      </c>
      <c r="AI470" s="120" t="str">
        <f t="shared" si="82"/>
        <v/>
      </c>
      <c r="AJ470" s="119">
        <f t="shared" si="83"/>
        <v>1</v>
      </c>
      <c r="AL470" s="20">
        <f t="shared" si="84"/>
        <v>5288</v>
      </c>
      <c r="AM470" s="20" t="e">
        <f>VLOOKUP(AL470,'TS by Location'!R:R,1,FALSE)</f>
        <v>#N/A</v>
      </c>
      <c r="AN470" s="20">
        <f>VLOOKUP(AL470,'DS by Location'!Q:Q,1,FALSE)</f>
        <v>5288</v>
      </c>
      <c r="AO470" s="20">
        <f>+VLOOKUP(AL470,'AH Data Pivot'!$B:$B,1,)</f>
        <v>5288</v>
      </c>
    </row>
    <row r="471" spans="2:41" x14ac:dyDescent="0.25">
      <c r="B471" s="171">
        <v>5289</v>
      </c>
      <c r="C471" s="171" t="str">
        <f t="shared" si="85"/>
        <v/>
      </c>
      <c r="F471" s="149">
        <f>SUMIF('AH Data Pivot'!$B$3:$B$1297,'Mix Substation Location Summary'!$B471,'AH Data Pivot'!$C$3:$C$1297)</f>
        <v>0</v>
      </c>
      <c r="G471" s="155">
        <f>SUMIF('AH Data Pivot'!$B$3:$B$1297,'Mix Substation Location Summary'!$B471,'AH Data Pivot'!$C$3:$C$1297)-F471</f>
        <v>0</v>
      </c>
      <c r="K471" s="149">
        <f>SUMIF('AH Data Pivot'!$B$3:$B$1297,'Mix Substation Location Summary'!$B471,'AH Data Pivot'!$D$3:$D$1297)</f>
        <v>0</v>
      </c>
      <c r="L471" s="197">
        <f>SUMIF('AH Data Pivot'!$B$3:$B$1297,'Mix Substation Location Summary'!$B471,'AH Data Pivot'!$D$3:$D$1297)-K471</f>
        <v>0</v>
      </c>
      <c r="P471" s="150">
        <f>SUMIF('AH Data Pivot'!$B$3:$B$1297,'Mix Substation Location Summary'!$B471,'AH Data Pivot'!$E$3:$E$1297)</f>
        <v>0</v>
      </c>
      <c r="Q471" s="195">
        <f>SUMIF('AH Data Pivot'!$B$3:$B$1297,'Mix Substation Location Summary'!$B471,'AH Data Pivot'!$E$3:$E$1297)-P471</f>
        <v>0</v>
      </c>
      <c r="U471" s="150">
        <f>SUMIF('AH Data Pivot'!$B$3:$B$1297,'Mix Substation Location Summary'!$B471,'AH Data Pivot'!$F$3:$F$1297)</f>
        <v>0</v>
      </c>
      <c r="V471" s="186">
        <f>SUMIF('AH Data Pivot'!$B$3:$B$1297,'Mix Substation Location Summary'!$B471,'AH Data Pivot'!$F$3:$F$1297)-U471</f>
        <v>0</v>
      </c>
      <c r="W471" s="171"/>
      <c r="Z471" s="150">
        <f>SUMIF('AH Data Pivot'!$B$3:$B$1297,'Mix Substation Location Summary'!$B471,'AH Data Pivot'!$G$3:$G$1297)</f>
        <v>39933.460000000006</v>
      </c>
      <c r="AA471" s="155">
        <f>SUMIF('AH Data Pivot'!$B$3:$B$1297,'Mix Substation Location Summary'!$B471,'AH Data Pivot'!$G$3:$G$1297)-Z471</f>
        <v>0</v>
      </c>
      <c r="AE471" s="150">
        <f>SUMIF('AH Data Pivot'!$B$3:$B$1297,'Mix Substation Location Summary'!$B471,'AH Data Pivot'!$H$3:$H$1297)</f>
        <v>1331272.57</v>
      </c>
      <c r="AF471" s="186">
        <f>SUMIF('AH Data Pivot'!$B$3:$B$1297,'Mix Substation Location Summary'!$B471,'AH Data Pivot'!$H$3:$H$1297)-AE471</f>
        <v>0</v>
      </c>
      <c r="AI471" s="120" t="str">
        <f t="shared" si="82"/>
        <v/>
      </c>
      <c r="AJ471" s="119">
        <f t="shared" si="83"/>
        <v>1</v>
      </c>
      <c r="AL471" s="20">
        <f t="shared" si="84"/>
        <v>5289</v>
      </c>
      <c r="AM471" s="20" t="e">
        <f>VLOOKUP(AL471,'TS by Location'!R:R,1,FALSE)</f>
        <v>#N/A</v>
      </c>
      <c r="AN471" s="20">
        <f>VLOOKUP(AL471,'DS by Location'!Q:Q,1,FALSE)</f>
        <v>5289</v>
      </c>
      <c r="AO471" s="20">
        <f>+VLOOKUP(AL471,'AH Data Pivot'!$B:$B,1,)</f>
        <v>5289</v>
      </c>
    </row>
    <row r="472" spans="2:41" x14ac:dyDescent="0.25">
      <c r="B472" s="171">
        <v>5290</v>
      </c>
      <c r="C472" s="171" t="str">
        <f t="shared" si="85"/>
        <v/>
      </c>
      <c r="F472" s="149">
        <f>SUMIF('AH Data Pivot'!$B$3:$B$1297,'Mix Substation Location Summary'!$B472,'AH Data Pivot'!$C$3:$C$1297)</f>
        <v>0</v>
      </c>
      <c r="G472" s="155">
        <f>SUMIF('AH Data Pivot'!$B$3:$B$1297,'Mix Substation Location Summary'!$B472,'AH Data Pivot'!$C$3:$C$1297)-F472</f>
        <v>0</v>
      </c>
      <c r="K472" s="149">
        <f>SUMIF('AH Data Pivot'!$B$3:$B$1297,'Mix Substation Location Summary'!$B472,'AH Data Pivot'!$D$3:$D$1297)</f>
        <v>0</v>
      </c>
      <c r="L472" s="197">
        <f>SUMIF('AH Data Pivot'!$B$3:$B$1297,'Mix Substation Location Summary'!$B472,'AH Data Pivot'!$D$3:$D$1297)-K472</f>
        <v>0</v>
      </c>
      <c r="P472" s="150">
        <f>SUMIF('AH Data Pivot'!$B$3:$B$1297,'Mix Substation Location Summary'!$B472,'AH Data Pivot'!$E$3:$E$1297)</f>
        <v>0</v>
      </c>
      <c r="Q472" s="195">
        <f>SUMIF('AH Data Pivot'!$B$3:$B$1297,'Mix Substation Location Summary'!$B472,'AH Data Pivot'!$E$3:$E$1297)-P472</f>
        <v>0</v>
      </c>
      <c r="U472" s="150">
        <f>SUMIF('AH Data Pivot'!$B$3:$B$1297,'Mix Substation Location Summary'!$B472,'AH Data Pivot'!$F$3:$F$1297)</f>
        <v>0</v>
      </c>
      <c r="V472" s="186">
        <f>SUMIF('AH Data Pivot'!$B$3:$B$1297,'Mix Substation Location Summary'!$B472,'AH Data Pivot'!$F$3:$F$1297)-U472</f>
        <v>0</v>
      </c>
      <c r="W472" s="171"/>
      <c r="Z472" s="150">
        <f>SUMIF('AH Data Pivot'!$B$3:$B$1297,'Mix Substation Location Summary'!$B472,'AH Data Pivot'!$G$3:$G$1297)</f>
        <v>320908.17</v>
      </c>
      <c r="AA472" s="155">
        <f>SUMIF('AH Data Pivot'!$B$3:$B$1297,'Mix Substation Location Summary'!$B472,'AH Data Pivot'!$G$3:$G$1297)-Z472</f>
        <v>0</v>
      </c>
      <c r="AE472" s="150">
        <f>SUMIF('AH Data Pivot'!$B$3:$B$1297,'Mix Substation Location Summary'!$B472,'AH Data Pivot'!$H$3:$H$1297)</f>
        <v>6459486.1999999946</v>
      </c>
      <c r="AF472" s="186">
        <f>SUMIF('AH Data Pivot'!$B$3:$B$1297,'Mix Substation Location Summary'!$B472,'AH Data Pivot'!$H$3:$H$1297)-AE472</f>
        <v>0</v>
      </c>
      <c r="AI472" s="120" t="str">
        <f t="shared" si="82"/>
        <v/>
      </c>
      <c r="AJ472" s="119">
        <f t="shared" si="83"/>
        <v>1</v>
      </c>
      <c r="AL472" s="20">
        <f t="shared" si="84"/>
        <v>5290</v>
      </c>
      <c r="AM472" s="20" t="e">
        <f>VLOOKUP(AL472,'TS by Location'!R:R,1,FALSE)</f>
        <v>#N/A</v>
      </c>
      <c r="AN472" s="20">
        <f>VLOOKUP(AL472,'DS by Location'!Q:Q,1,FALSE)</f>
        <v>5290</v>
      </c>
      <c r="AO472" s="20">
        <f>+VLOOKUP(AL472,'AH Data Pivot'!$B:$B,1,)</f>
        <v>5290</v>
      </c>
    </row>
    <row r="473" spans="2:41" x14ac:dyDescent="0.25">
      <c r="B473" s="171">
        <v>5291</v>
      </c>
      <c r="C473" s="171" t="str">
        <f t="shared" si="85"/>
        <v/>
      </c>
      <c r="F473" s="149">
        <f>SUMIF('AH Data Pivot'!$B$3:$B$1297,'Mix Substation Location Summary'!$B473,'AH Data Pivot'!$C$3:$C$1297)</f>
        <v>0</v>
      </c>
      <c r="G473" s="155">
        <f>SUMIF('AH Data Pivot'!$B$3:$B$1297,'Mix Substation Location Summary'!$B473,'AH Data Pivot'!$C$3:$C$1297)-F473</f>
        <v>0</v>
      </c>
      <c r="K473" s="149">
        <f>SUMIF('AH Data Pivot'!$B$3:$B$1297,'Mix Substation Location Summary'!$B473,'AH Data Pivot'!$D$3:$D$1297)</f>
        <v>0</v>
      </c>
      <c r="L473" s="197">
        <f>SUMIF('AH Data Pivot'!$B$3:$B$1297,'Mix Substation Location Summary'!$B473,'AH Data Pivot'!$D$3:$D$1297)-K473</f>
        <v>0</v>
      </c>
      <c r="P473" s="150">
        <f>SUMIF('AH Data Pivot'!$B$3:$B$1297,'Mix Substation Location Summary'!$B473,'AH Data Pivot'!$E$3:$E$1297)</f>
        <v>0</v>
      </c>
      <c r="Q473" s="195">
        <f>SUMIF('AH Data Pivot'!$B$3:$B$1297,'Mix Substation Location Summary'!$B473,'AH Data Pivot'!$E$3:$E$1297)-P473</f>
        <v>0</v>
      </c>
      <c r="U473" s="150">
        <f>SUMIF('AH Data Pivot'!$B$3:$B$1297,'Mix Substation Location Summary'!$B473,'AH Data Pivot'!$F$3:$F$1297)</f>
        <v>0</v>
      </c>
      <c r="V473" s="186">
        <f>SUMIF('AH Data Pivot'!$B$3:$B$1297,'Mix Substation Location Summary'!$B473,'AH Data Pivot'!$F$3:$F$1297)-U473</f>
        <v>0</v>
      </c>
      <c r="W473" s="171"/>
      <c r="Z473" s="150">
        <f>SUMIF('AH Data Pivot'!$B$3:$B$1297,'Mix Substation Location Summary'!$B473,'AH Data Pivot'!$G$3:$G$1297)</f>
        <v>39508.25</v>
      </c>
      <c r="AA473" s="155">
        <f>SUMIF('AH Data Pivot'!$B$3:$B$1297,'Mix Substation Location Summary'!$B473,'AH Data Pivot'!$G$3:$G$1297)-Z473</f>
        <v>0</v>
      </c>
      <c r="AE473" s="150">
        <f>SUMIF('AH Data Pivot'!$B$3:$B$1297,'Mix Substation Location Summary'!$B473,'AH Data Pivot'!$H$3:$H$1297)</f>
        <v>455559.36999999994</v>
      </c>
      <c r="AF473" s="186">
        <f>SUMIF('AH Data Pivot'!$B$3:$B$1297,'Mix Substation Location Summary'!$B473,'AH Data Pivot'!$H$3:$H$1297)-AE473</f>
        <v>0</v>
      </c>
      <c r="AI473" s="120" t="str">
        <f t="shared" si="82"/>
        <v/>
      </c>
      <c r="AJ473" s="119">
        <f t="shared" si="83"/>
        <v>1</v>
      </c>
      <c r="AL473" s="20">
        <f t="shared" si="84"/>
        <v>5291</v>
      </c>
      <c r="AM473" s="20" t="e">
        <f>VLOOKUP(AL473,'TS by Location'!R:R,1,FALSE)</f>
        <v>#N/A</v>
      </c>
      <c r="AN473" s="20">
        <f>VLOOKUP(AL473,'DS by Location'!Q:Q,1,FALSE)</f>
        <v>5291</v>
      </c>
      <c r="AO473" s="20">
        <f>+VLOOKUP(AL473,'AH Data Pivot'!$B:$B,1,)</f>
        <v>5291</v>
      </c>
    </row>
    <row r="474" spans="2:41" x14ac:dyDescent="0.25">
      <c r="B474" s="171">
        <v>5292</v>
      </c>
      <c r="C474" s="171" t="str">
        <f t="shared" si="85"/>
        <v/>
      </c>
      <c r="F474" s="149">
        <f>SUMIF('AH Data Pivot'!$B$3:$B$1297,'Mix Substation Location Summary'!$B474,'AH Data Pivot'!$C$3:$C$1297)</f>
        <v>0</v>
      </c>
      <c r="G474" s="155">
        <f>SUMIF('AH Data Pivot'!$B$3:$B$1297,'Mix Substation Location Summary'!$B474,'AH Data Pivot'!$C$3:$C$1297)-F474</f>
        <v>0</v>
      </c>
      <c r="K474" s="149">
        <f>SUMIF('AH Data Pivot'!$B$3:$B$1297,'Mix Substation Location Summary'!$B474,'AH Data Pivot'!$D$3:$D$1297)</f>
        <v>0</v>
      </c>
      <c r="L474" s="197">
        <f>SUMIF('AH Data Pivot'!$B$3:$B$1297,'Mix Substation Location Summary'!$B474,'AH Data Pivot'!$D$3:$D$1297)-K474</f>
        <v>0</v>
      </c>
      <c r="P474" s="150">
        <f>SUMIF('AH Data Pivot'!$B$3:$B$1297,'Mix Substation Location Summary'!$B474,'AH Data Pivot'!$E$3:$E$1297)</f>
        <v>0</v>
      </c>
      <c r="Q474" s="195">
        <f>SUMIF('AH Data Pivot'!$B$3:$B$1297,'Mix Substation Location Summary'!$B474,'AH Data Pivot'!$E$3:$E$1297)-P474</f>
        <v>0</v>
      </c>
      <c r="U474" s="150">
        <f>SUMIF('AH Data Pivot'!$B$3:$B$1297,'Mix Substation Location Summary'!$B474,'AH Data Pivot'!$F$3:$F$1297)</f>
        <v>0</v>
      </c>
      <c r="V474" s="186">
        <f>SUMIF('AH Data Pivot'!$B$3:$B$1297,'Mix Substation Location Summary'!$B474,'AH Data Pivot'!$F$3:$F$1297)-U474</f>
        <v>0</v>
      </c>
      <c r="W474" s="171"/>
      <c r="Z474" s="150">
        <f>SUMIF('AH Data Pivot'!$B$3:$B$1297,'Mix Substation Location Summary'!$B474,'AH Data Pivot'!$G$3:$G$1297)</f>
        <v>11463.86</v>
      </c>
      <c r="AA474" s="155">
        <f>SUMIF('AH Data Pivot'!$B$3:$B$1297,'Mix Substation Location Summary'!$B474,'AH Data Pivot'!$G$3:$G$1297)-Z474</f>
        <v>0</v>
      </c>
      <c r="AE474" s="150">
        <f>SUMIF('AH Data Pivot'!$B$3:$B$1297,'Mix Substation Location Summary'!$B474,'AH Data Pivot'!$H$3:$H$1297)</f>
        <v>1030730.1800000003</v>
      </c>
      <c r="AF474" s="186">
        <f>SUMIF('AH Data Pivot'!$B$3:$B$1297,'Mix Substation Location Summary'!$B474,'AH Data Pivot'!$H$3:$H$1297)-AE474</f>
        <v>0</v>
      </c>
      <c r="AI474" s="120" t="str">
        <f t="shared" si="82"/>
        <v/>
      </c>
      <c r="AJ474" s="119">
        <f t="shared" si="83"/>
        <v>1</v>
      </c>
      <c r="AL474" s="20">
        <f t="shared" si="84"/>
        <v>5292</v>
      </c>
      <c r="AM474" s="20" t="e">
        <f>VLOOKUP(AL474,'TS by Location'!R:R,1,FALSE)</f>
        <v>#N/A</v>
      </c>
      <c r="AN474" s="20">
        <f>VLOOKUP(AL474,'DS by Location'!Q:Q,1,FALSE)</f>
        <v>5292</v>
      </c>
      <c r="AO474" s="20">
        <f>+VLOOKUP(AL474,'AH Data Pivot'!$B:$B,1,)</f>
        <v>5292</v>
      </c>
    </row>
    <row r="475" spans="2:41" x14ac:dyDescent="0.25">
      <c r="B475" s="171">
        <v>5293</v>
      </c>
      <c r="C475" s="171" t="str">
        <f t="shared" si="85"/>
        <v/>
      </c>
      <c r="F475" s="149">
        <f>SUMIF('AH Data Pivot'!$B$3:$B$1297,'Mix Substation Location Summary'!$B475,'AH Data Pivot'!$C$3:$C$1297)</f>
        <v>0</v>
      </c>
      <c r="G475" s="155">
        <f>SUMIF('AH Data Pivot'!$B$3:$B$1297,'Mix Substation Location Summary'!$B475,'AH Data Pivot'!$C$3:$C$1297)-F475</f>
        <v>0</v>
      </c>
      <c r="K475" s="149">
        <f>SUMIF('AH Data Pivot'!$B$3:$B$1297,'Mix Substation Location Summary'!$B475,'AH Data Pivot'!$D$3:$D$1297)</f>
        <v>0</v>
      </c>
      <c r="L475" s="197">
        <f>SUMIF('AH Data Pivot'!$B$3:$B$1297,'Mix Substation Location Summary'!$B475,'AH Data Pivot'!$D$3:$D$1297)-K475</f>
        <v>0</v>
      </c>
      <c r="P475" s="150">
        <f>SUMIF('AH Data Pivot'!$B$3:$B$1297,'Mix Substation Location Summary'!$B475,'AH Data Pivot'!$E$3:$E$1297)</f>
        <v>0</v>
      </c>
      <c r="Q475" s="195">
        <f>SUMIF('AH Data Pivot'!$B$3:$B$1297,'Mix Substation Location Summary'!$B475,'AH Data Pivot'!$E$3:$E$1297)-P475</f>
        <v>0</v>
      </c>
      <c r="U475" s="150">
        <f>SUMIF('AH Data Pivot'!$B$3:$B$1297,'Mix Substation Location Summary'!$B475,'AH Data Pivot'!$F$3:$F$1297)</f>
        <v>0</v>
      </c>
      <c r="V475" s="186">
        <f>SUMIF('AH Data Pivot'!$B$3:$B$1297,'Mix Substation Location Summary'!$B475,'AH Data Pivot'!$F$3:$F$1297)-U475</f>
        <v>0</v>
      </c>
      <c r="W475" s="171"/>
      <c r="Z475" s="150">
        <f>SUMIF('AH Data Pivot'!$B$3:$B$1297,'Mix Substation Location Summary'!$B475,'AH Data Pivot'!$G$3:$G$1297)</f>
        <v>43270.93</v>
      </c>
      <c r="AA475" s="155">
        <f>SUMIF('AH Data Pivot'!$B$3:$B$1297,'Mix Substation Location Summary'!$B475,'AH Data Pivot'!$G$3:$G$1297)-Z475</f>
        <v>0</v>
      </c>
      <c r="AE475" s="150">
        <f>SUMIF('AH Data Pivot'!$B$3:$B$1297,'Mix Substation Location Summary'!$B475,'AH Data Pivot'!$H$3:$H$1297)</f>
        <v>2040168.9999999998</v>
      </c>
      <c r="AF475" s="186">
        <f>SUMIF('AH Data Pivot'!$B$3:$B$1297,'Mix Substation Location Summary'!$B475,'AH Data Pivot'!$H$3:$H$1297)-AE475</f>
        <v>0</v>
      </c>
      <c r="AI475" s="120" t="str">
        <f t="shared" si="82"/>
        <v/>
      </c>
      <c r="AJ475" s="119">
        <f t="shared" si="83"/>
        <v>1</v>
      </c>
      <c r="AL475" s="20">
        <f t="shared" si="84"/>
        <v>5293</v>
      </c>
      <c r="AM475" s="20" t="e">
        <f>VLOOKUP(AL475,'TS by Location'!R:R,1,FALSE)</f>
        <v>#N/A</v>
      </c>
      <c r="AN475" s="20">
        <f>VLOOKUP(AL475,'DS by Location'!Q:Q,1,FALSE)</f>
        <v>5293</v>
      </c>
      <c r="AO475" s="20">
        <f>+VLOOKUP(AL475,'AH Data Pivot'!$B:$B,1,)</f>
        <v>5293</v>
      </c>
    </row>
    <row r="476" spans="2:41" x14ac:dyDescent="0.25">
      <c r="B476" s="171">
        <v>5294</v>
      </c>
      <c r="C476" s="171" t="str">
        <f t="shared" si="85"/>
        <v/>
      </c>
      <c r="F476" s="149">
        <f>SUMIF('AH Data Pivot'!$B$3:$B$1297,'Mix Substation Location Summary'!$B476,'AH Data Pivot'!$C$3:$C$1297)</f>
        <v>0</v>
      </c>
      <c r="G476" s="155">
        <f>SUMIF('AH Data Pivot'!$B$3:$B$1297,'Mix Substation Location Summary'!$B476,'AH Data Pivot'!$C$3:$C$1297)-F476</f>
        <v>0</v>
      </c>
      <c r="K476" s="149">
        <f>SUMIF('AH Data Pivot'!$B$3:$B$1297,'Mix Substation Location Summary'!$B476,'AH Data Pivot'!$D$3:$D$1297)</f>
        <v>0</v>
      </c>
      <c r="L476" s="197">
        <f>SUMIF('AH Data Pivot'!$B$3:$B$1297,'Mix Substation Location Summary'!$B476,'AH Data Pivot'!$D$3:$D$1297)-K476</f>
        <v>0</v>
      </c>
      <c r="P476" s="150">
        <f>SUMIF('AH Data Pivot'!$B$3:$B$1297,'Mix Substation Location Summary'!$B476,'AH Data Pivot'!$E$3:$E$1297)</f>
        <v>0</v>
      </c>
      <c r="Q476" s="195">
        <f>SUMIF('AH Data Pivot'!$B$3:$B$1297,'Mix Substation Location Summary'!$B476,'AH Data Pivot'!$E$3:$E$1297)-P476</f>
        <v>0</v>
      </c>
      <c r="U476" s="150">
        <f>SUMIF('AH Data Pivot'!$B$3:$B$1297,'Mix Substation Location Summary'!$B476,'AH Data Pivot'!$F$3:$F$1297)</f>
        <v>0</v>
      </c>
      <c r="V476" s="186">
        <f>SUMIF('AH Data Pivot'!$B$3:$B$1297,'Mix Substation Location Summary'!$B476,'AH Data Pivot'!$F$3:$F$1297)-U476</f>
        <v>0</v>
      </c>
      <c r="W476" s="171"/>
      <c r="Z476" s="150">
        <f>SUMIF('AH Data Pivot'!$B$3:$B$1297,'Mix Substation Location Summary'!$B476,'AH Data Pivot'!$G$3:$G$1297)</f>
        <v>0</v>
      </c>
      <c r="AA476" s="155">
        <f>SUMIF('AH Data Pivot'!$B$3:$B$1297,'Mix Substation Location Summary'!$B476,'AH Data Pivot'!$G$3:$G$1297)-Z476</f>
        <v>0</v>
      </c>
      <c r="AE476" s="150">
        <f>SUMIF('AH Data Pivot'!$B$3:$B$1297,'Mix Substation Location Summary'!$B476,'AH Data Pivot'!$H$3:$H$1297)</f>
        <v>57526.04</v>
      </c>
      <c r="AF476" s="186">
        <f>SUMIF('AH Data Pivot'!$B$3:$B$1297,'Mix Substation Location Summary'!$B476,'AH Data Pivot'!$H$3:$H$1297)-AE476</f>
        <v>0</v>
      </c>
      <c r="AI476" s="120" t="str">
        <f t="shared" si="82"/>
        <v/>
      </c>
      <c r="AJ476" s="119">
        <f t="shared" si="83"/>
        <v>1</v>
      </c>
      <c r="AL476" s="20">
        <f t="shared" si="84"/>
        <v>5294</v>
      </c>
      <c r="AM476" s="20" t="e">
        <f>VLOOKUP(AL476,'TS by Location'!R:R,1,FALSE)</f>
        <v>#N/A</v>
      </c>
      <c r="AN476" s="20">
        <f>VLOOKUP(AL476,'DS by Location'!Q:Q,1,FALSE)</f>
        <v>5294</v>
      </c>
      <c r="AO476" s="20">
        <f>+VLOOKUP(AL476,'AH Data Pivot'!$B:$B,1,)</f>
        <v>5294</v>
      </c>
    </row>
    <row r="477" spans="2:41" x14ac:dyDescent="0.25">
      <c r="B477" s="171">
        <v>5295</v>
      </c>
      <c r="C477" s="171" t="str">
        <f t="shared" si="85"/>
        <v/>
      </c>
      <c r="F477" s="149">
        <f>SUMIF('AH Data Pivot'!$B$3:$B$1297,'Mix Substation Location Summary'!$B477,'AH Data Pivot'!$C$3:$C$1297)</f>
        <v>0</v>
      </c>
      <c r="G477" s="155">
        <f>SUMIF('AH Data Pivot'!$B$3:$B$1297,'Mix Substation Location Summary'!$B477,'AH Data Pivot'!$C$3:$C$1297)-F477</f>
        <v>0</v>
      </c>
      <c r="K477" s="149">
        <f>SUMIF('AH Data Pivot'!$B$3:$B$1297,'Mix Substation Location Summary'!$B477,'AH Data Pivot'!$D$3:$D$1297)</f>
        <v>0</v>
      </c>
      <c r="L477" s="197">
        <f>SUMIF('AH Data Pivot'!$B$3:$B$1297,'Mix Substation Location Summary'!$B477,'AH Data Pivot'!$D$3:$D$1297)-K477</f>
        <v>0</v>
      </c>
      <c r="P477" s="150">
        <f>SUMIF('AH Data Pivot'!$B$3:$B$1297,'Mix Substation Location Summary'!$B477,'AH Data Pivot'!$E$3:$E$1297)</f>
        <v>0</v>
      </c>
      <c r="Q477" s="195">
        <f>SUMIF('AH Data Pivot'!$B$3:$B$1297,'Mix Substation Location Summary'!$B477,'AH Data Pivot'!$E$3:$E$1297)-P477</f>
        <v>0</v>
      </c>
      <c r="U477" s="150">
        <f>SUMIF('AH Data Pivot'!$B$3:$B$1297,'Mix Substation Location Summary'!$B477,'AH Data Pivot'!$F$3:$F$1297)</f>
        <v>0</v>
      </c>
      <c r="V477" s="186">
        <f>SUMIF('AH Data Pivot'!$B$3:$B$1297,'Mix Substation Location Summary'!$B477,'AH Data Pivot'!$F$3:$F$1297)-U477</f>
        <v>0</v>
      </c>
      <c r="W477" s="171"/>
      <c r="Z477" s="150">
        <f>SUMIF('AH Data Pivot'!$B$3:$B$1297,'Mix Substation Location Summary'!$B477,'AH Data Pivot'!$G$3:$G$1297)</f>
        <v>223137.50999999998</v>
      </c>
      <c r="AA477" s="155">
        <f>SUMIF('AH Data Pivot'!$B$3:$B$1297,'Mix Substation Location Summary'!$B477,'AH Data Pivot'!$G$3:$G$1297)-Z477</f>
        <v>0</v>
      </c>
      <c r="AE477" s="150">
        <f>SUMIF('AH Data Pivot'!$B$3:$B$1297,'Mix Substation Location Summary'!$B477,'AH Data Pivot'!$H$3:$H$1297)</f>
        <v>5153240.6699999981</v>
      </c>
      <c r="AF477" s="186">
        <f>SUMIF('AH Data Pivot'!$B$3:$B$1297,'Mix Substation Location Summary'!$B477,'AH Data Pivot'!$H$3:$H$1297)-AE477</f>
        <v>0</v>
      </c>
      <c r="AI477" s="120" t="str">
        <f t="shared" si="82"/>
        <v/>
      </c>
      <c r="AJ477" s="119">
        <f t="shared" si="83"/>
        <v>1</v>
      </c>
      <c r="AL477" s="20">
        <f t="shared" si="84"/>
        <v>5295</v>
      </c>
      <c r="AM477" s="20" t="e">
        <f>VLOOKUP(AL477,'TS by Location'!R:R,1,FALSE)</f>
        <v>#N/A</v>
      </c>
      <c r="AN477" s="20">
        <f>VLOOKUP(AL477,'DS by Location'!Q:Q,1,FALSE)</f>
        <v>5295</v>
      </c>
      <c r="AO477" s="20">
        <f>+VLOOKUP(AL477,'AH Data Pivot'!$B:$B,1,)</f>
        <v>5295</v>
      </c>
    </row>
    <row r="478" spans="2:41" x14ac:dyDescent="0.25">
      <c r="B478" s="171">
        <v>5296</v>
      </c>
      <c r="C478" s="171" t="str">
        <f t="shared" si="85"/>
        <v/>
      </c>
      <c r="F478" s="149">
        <f>SUMIF('AH Data Pivot'!$B$3:$B$1297,'Mix Substation Location Summary'!$B478,'AH Data Pivot'!$C$3:$C$1297)</f>
        <v>0</v>
      </c>
      <c r="G478" s="155">
        <f>SUMIF('AH Data Pivot'!$B$3:$B$1297,'Mix Substation Location Summary'!$B478,'AH Data Pivot'!$C$3:$C$1297)-F478</f>
        <v>0</v>
      </c>
      <c r="K478" s="149">
        <f>SUMIF('AH Data Pivot'!$B$3:$B$1297,'Mix Substation Location Summary'!$B478,'AH Data Pivot'!$D$3:$D$1297)</f>
        <v>0</v>
      </c>
      <c r="L478" s="197">
        <f>SUMIF('AH Data Pivot'!$B$3:$B$1297,'Mix Substation Location Summary'!$B478,'AH Data Pivot'!$D$3:$D$1297)-K478</f>
        <v>0</v>
      </c>
      <c r="P478" s="150">
        <f>SUMIF('AH Data Pivot'!$B$3:$B$1297,'Mix Substation Location Summary'!$B478,'AH Data Pivot'!$E$3:$E$1297)</f>
        <v>0</v>
      </c>
      <c r="Q478" s="195">
        <f>SUMIF('AH Data Pivot'!$B$3:$B$1297,'Mix Substation Location Summary'!$B478,'AH Data Pivot'!$E$3:$E$1297)-P478</f>
        <v>0</v>
      </c>
      <c r="U478" s="150">
        <f>SUMIF('AH Data Pivot'!$B$3:$B$1297,'Mix Substation Location Summary'!$B478,'AH Data Pivot'!$F$3:$F$1297)</f>
        <v>0</v>
      </c>
      <c r="V478" s="186">
        <f>SUMIF('AH Data Pivot'!$B$3:$B$1297,'Mix Substation Location Summary'!$B478,'AH Data Pivot'!$F$3:$F$1297)-U478</f>
        <v>0</v>
      </c>
      <c r="W478" s="171"/>
      <c r="Z478" s="150">
        <f>SUMIF('AH Data Pivot'!$B$3:$B$1297,'Mix Substation Location Summary'!$B478,'AH Data Pivot'!$G$3:$G$1297)</f>
        <v>22124.05</v>
      </c>
      <c r="AA478" s="155">
        <f>SUMIF('AH Data Pivot'!$B$3:$B$1297,'Mix Substation Location Summary'!$B478,'AH Data Pivot'!$G$3:$G$1297)-Z478</f>
        <v>0</v>
      </c>
      <c r="AE478" s="150">
        <f>SUMIF('AH Data Pivot'!$B$3:$B$1297,'Mix Substation Location Summary'!$B478,'AH Data Pivot'!$H$3:$H$1297)</f>
        <v>963946.91</v>
      </c>
      <c r="AF478" s="186">
        <f>SUMIF('AH Data Pivot'!$B$3:$B$1297,'Mix Substation Location Summary'!$B478,'AH Data Pivot'!$H$3:$H$1297)-AE478</f>
        <v>0</v>
      </c>
      <c r="AI478" s="120" t="str">
        <f t="shared" si="82"/>
        <v/>
      </c>
      <c r="AJ478" s="119">
        <f t="shared" si="83"/>
        <v>1</v>
      </c>
      <c r="AL478" s="20">
        <f t="shared" si="84"/>
        <v>5296</v>
      </c>
      <c r="AM478" s="20" t="e">
        <f>VLOOKUP(AL478,'TS by Location'!R:R,1,FALSE)</f>
        <v>#N/A</v>
      </c>
      <c r="AN478" s="20">
        <f>VLOOKUP(AL478,'DS by Location'!Q:Q,1,FALSE)</f>
        <v>5296</v>
      </c>
      <c r="AO478" s="20">
        <f>+VLOOKUP(AL478,'AH Data Pivot'!$B:$B,1,)</f>
        <v>5296</v>
      </c>
    </row>
    <row r="479" spans="2:41" x14ac:dyDescent="0.25">
      <c r="B479" s="171">
        <v>5298</v>
      </c>
      <c r="C479" s="171" t="str">
        <f t="shared" si="85"/>
        <v/>
      </c>
      <c r="F479" s="149">
        <f>SUMIF('AH Data Pivot'!$B$3:$B$1297,'Mix Substation Location Summary'!$B479,'AH Data Pivot'!$C$3:$C$1297)</f>
        <v>0</v>
      </c>
      <c r="G479" s="155">
        <f>SUMIF('AH Data Pivot'!$B$3:$B$1297,'Mix Substation Location Summary'!$B479,'AH Data Pivot'!$C$3:$C$1297)-F479</f>
        <v>0</v>
      </c>
      <c r="K479" s="149">
        <f>SUMIF('AH Data Pivot'!$B$3:$B$1297,'Mix Substation Location Summary'!$B479,'AH Data Pivot'!$D$3:$D$1297)</f>
        <v>0</v>
      </c>
      <c r="L479" s="197">
        <f>SUMIF('AH Data Pivot'!$B$3:$B$1297,'Mix Substation Location Summary'!$B479,'AH Data Pivot'!$D$3:$D$1297)-K479</f>
        <v>0</v>
      </c>
      <c r="P479" s="150">
        <f>SUMIF('AH Data Pivot'!$B$3:$B$1297,'Mix Substation Location Summary'!$B479,'AH Data Pivot'!$E$3:$E$1297)</f>
        <v>0</v>
      </c>
      <c r="Q479" s="195">
        <f>SUMIF('AH Data Pivot'!$B$3:$B$1297,'Mix Substation Location Summary'!$B479,'AH Data Pivot'!$E$3:$E$1297)-P479</f>
        <v>0</v>
      </c>
      <c r="U479" s="150">
        <f>SUMIF('AH Data Pivot'!$B$3:$B$1297,'Mix Substation Location Summary'!$B479,'AH Data Pivot'!$F$3:$F$1297)</f>
        <v>0</v>
      </c>
      <c r="V479" s="186">
        <f>SUMIF('AH Data Pivot'!$B$3:$B$1297,'Mix Substation Location Summary'!$B479,'AH Data Pivot'!$F$3:$F$1297)-U479</f>
        <v>0</v>
      </c>
      <c r="W479" s="171"/>
      <c r="Z479" s="150">
        <f>SUMIF('AH Data Pivot'!$B$3:$B$1297,'Mix Substation Location Summary'!$B479,'AH Data Pivot'!$G$3:$G$1297)</f>
        <v>377.66</v>
      </c>
      <c r="AA479" s="155">
        <f>SUMIF('AH Data Pivot'!$B$3:$B$1297,'Mix Substation Location Summary'!$B479,'AH Data Pivot'!$G$3:$G$1297)-Z479</f>
        <v>0</v>
      </c>
      <c r="AE479" s="150">
        <f>SUMIF('AH Data Pivot'!$B$3:$B$1297,'Mix Substation Location Summary'!$B479,'AH Data Pivot'!$H$3:$H$1297)</f>
        <v>312741.05999999994</v>
      </c>
      <c r="AF479" s="186">
        <f>SUMIF('AH Data Pivot'!$B$3:$B$1297,'Mix Substation Location Summary'!$B479,'AH Data Pivot'!$H$3:$H$1297)-AE479</f>
        <v>0</v>
      </c>
      <c r="AI479" s="120" t="str">
        <f t="shared" si="82"/>
        <v/>
      </c>
      <c r="AJ479" s="119">
        <f t="shared" si="83"/>
        <v>1</v>
      </c>
      <c r="AL479" s="20">
        <f t="shared" si="84"/>
        <v>5298</v>
      </c>
      <c r="AM479" s="20" t="e">
        <f>VLOOKUP(AL479,'TS by Location'!R:R,1,FALSE)</f>
        <v>#N/A</v>
      </c>
      <c r="AN479" s="20">
        <f>VLOOKUP(AL479,'DS by Location'!Q:Q,1,FALSE)</f>
        <v>5298</v>
      </c>
      <c r="AO479" s="20">
        <f>+VLOOKUP(AL479,'AH Data Pivot'!$B:$B,1,)</f>
        <v>5298</v>
      </c>
    </row>
    <row r="480" spans="2:41" x14ac:dyDescent="0.25">
      <c r="B480" s="171">
        <v>5299</v>
      </c>
      <c r="C480" s="171" t="str">
        <f t="shared" si="85"/>
        <v/>
      </c>
      <c r="F480" s="149">
        <f>SUMIF('AH Data Pivot'!$B$3:$B$1297,'Mix Substation Location Summary'!$B480,'AH Data Pivot'!$C$3:$C$1297)</f>
        <v>0</v>
      </c>
      <c r="G480" s="155">
        <f>SUMIF('AH Data Pivot'!$B$3:$B$1297,'Mix Substation Location Summary'!$B480,'AH Data Pivot'!$C$3:$C$1297)-F480</f>
        <v>0</v>
      </c>
      <c r="K480" s="149">
        <f>SUMIF('AH Data Pivot'!$B$3:$B$1297,'Mix Substation Location Summary'!$B480,'AH Data Pivot'!$D$3:$D$1297)</f>
        <v>0</v>
      </c>
      <c r="L480" s="197">
        <f>SUMIF('AH Data Pivot'!$B$3:$B$1297,'Mix Substation Location Summary'!$B480,'AH Data Pivot'!$D$3:$D$1297)-K480</f>
        <v>0</v>
      </c>
      <c r="P480" s="150">
        <f>SUMIF('AH Data Pivot'!$B$3:$B$1297,'Mix Substation Location Summary'!$B480,'AH Data Pivot'!$E$3:$E$1297)</f>
        <v>0</v>
      </c>
      <c r="Q480" s="195">
        <f>SUMIF('AH Data Pivot'!$B$3:$B$1297,'Mix Substation Location Summary'!$B480,'AH Data Pivot'!$E$3:$E$1297)-P480</f>
        <v>0</v>
      </c>
      <c r="U480" s="150">
        <f>SUMIF('AH Data Pivot'!$B$3:$B$1297,'Mix Substation Location Summary'!$B480,'AH Data Pivot'!$F$3:$F$1297)</f>
        <v>0</v>
      </c>
      <c r="V480" s="186">
        <f>SUMIF('AH Data Pivot'!$B$3:$B$1297,'Mix Substation Location Summary'!$B480,'AH Data Pivot'!$F$3:$F$1297)-U480</f>
        <v>0</v>
      </c>
      <c r="W480" s="171"/>
      <c r="Z480" s="150">
        <f>SUMIF('AH Data Pivot'!$B$3:$B$1297,'Mix Substation Location Summary'!$B480,'AH Data Pivot'!$G$3:$G$1297)</f>
        <v>58849.680000000008</v>
      </c>
      <c r="AA480" s="155">
        <f>SUMIF('AH Data Pivot'!$B$3:$B$1297,'Mix Substation Location Summary'!$B480,'AH Data Pivot'!$G$3:$G$1297)-Z480</f>
        <v>0</v>
      </c>
      <c r="AE480" s="150">
        <f>SUMIF('AH Data Pivot'!$B$3:$B$1297,'Mix Substation Location Summary'!$B480,'AH Data Pivot'!$H$3:$H$1297)</f>
        <v>334256.48000000004</v>
      </c>
      <c r="AF480" s="186">
        <f>SUMIF('AH Data Pivot'!$B$3:$B$1297,'Mix Substation Location Summary'!$B480,'AH Data Pivot'!$H$3:$H$1297)-AE480</f>
        <v>0</v>
      </c>
      <c r="AI480" s="120" t="str">
        <f t="shared" si="82"/>
        <v/>
      </c>
      <c r="AJ480" s="119">
        <f t="shared" si="83"/>
        <v>1</v>
      </c>
      <c r="AL480" s="20">
        <f t="shared" si="84"/>
        <v>5299</v>
      </c>
      <c r="AM480" s="20" t="e">
        <f>VLOOKUP(AL480,'TS by Location'!R:R,1,FALSE)</f>
        <v>#N/A</v>
      </c>
      <c r="AN480" s="20">
        <f>VLOOKUP(AL480,'DS by Location'!Q:Q,1,FALSE)</f>
        <v>5299</v>
      </c>
      <c r="AO480" s="20">
        <f>+VLOOKUP(AL480,'AH Data Pivot'!$B:$B,1,)</f>
        <v>5299</v>
      </c>
    </row>
    <row r="481" spans="2:41" x14ac:dyDescent="0.25">
      <c r="B481" s="171">
        <v>5300</v>
      </c>
      <c r="C481" s="171" t="str">
        <f t="shared" si="85"/>
        <v/>
      </c>
      <c r="F481" s="149">
        <f>SUMIF('AH Data Pivot'!$B$3:$B$1297,'Mix Substation Location Summary'!$B481,'AH Data Pivot'!$C$3:$C$1297)</f>
        <v>0</v>
      </c>
      <c r="G481" s="155">
        <f>SUMIF('AH Data Pivot'!$B$3:$B$1297,'Mix Substation Location Summary'!$B481,'AH Data Pivot'!$C$3:$C$1297)-F481</f>
        <v>0</v>
      </c>
      <c r="K481" s="149">
        <f>SUMIF('AH Data Pivot'!$B$3:$B$1297,'Mix Substation Location Summary'!$B481,'AH Data Pivot'!$D$3:$D$1297)</f>
        <v>0</v>
      </c>
      <c r="L481" s="197">
        <f>SUMIF('AH Data Pivot'!$B$3:$B$1297,'Mix Substation Location Summary'!$B481,'AH Data Pivot'!$D$3:$D$1297)-K481</f>
        <v>0</v>
      </c>
      <c r="P481" s="150">
        <f>SUMIF('AH Data Pivot'!$B$3:$B$1297,'Mix Substation Location Summary'!$B481,'AH Data Pivot'!$E$3:$E$1297)</f>
        <v>0</v>
      </c>
      <c r="Q481" s="195">
        <f>SUMIF('AH Data Pivot'!$B$3:$B$1297,'Mix Substation Location Summary'!$B481,'AH Data Pivot'!$E$3:$E$1297)-P481</f>
        <v>0</v>
      </c>
      <c r="U481" s="150">
        <f>SUMIF('AH Data Pivot'!$B$3:$B$1297,'Mix Substation Location Summary'!$B481,'AH Data Pivot'!$F$3:$F$1297)</f>
        <v>0</v>
      </c>
      <c r="V481" s="186">
        <f>SUMIF('AH Data Pivot'!$B$3:$B$1297,'Mix Substation Location Summary'!$B481,'AH Data Pivot'!$F$3:$F$1297)-U481</f>
        <v>0</v>
      </c>
      <c r="W481" s="171"/>
      <c r="Z481" s="150">
        <f>SUMIF('AH Data Pivot'!$B$3:$B$1297,'Mix Substation Location Summary'!$B481,'AH Data Pivot'!$G$3:$G$1297)</f>
        <v>0</v>
      </c>
      <c r="AA481" s="155">
        <f>SUMIF('AH Data Pivot'!$B$3:$B$1297,'Mix Substation Location Summary'!$B481,'AH Data Pivot'!$G$3:$G$1297)-Z481</f>
        <v>0</v>
      </c>
      <c r="AE481" s="150">
        <f>SUMIF('AH Data Pivot'!$B$3:$B$1297,'Mix Substation Location Summary'!$B481,'AH Data Pivot'!$H$3:$H$1297)</f>
        <v>598866.81000000006</v>
      </c>
      <c r="AF481" s="186">
        <f>SUMIF('AH Data Pivot'!$B$3:$B$1297,'Mix Substation Location Summary'!$B481,'AH Data Pivot'!$H$3:$H$1297)-AE481</f>
        <v>0</v>
      </c>
      <c r="AI481" s="120" t="str">
        <f t="shared" si="82"/>
        <v/>
      </c>
      <c r="AJ481" s="119">
        <f t="shared" si="83"/>
        <v>1</v>
      </c>
      <c r="AL481" s="20">
        <f t="shared" si="84"/>
        <v>5300</v>
      </c>
      <c r="AM481" s="20" t="e">
        <f>VLOOKUP(AL481,'TS by Location'!R:R,1,FALSE)</f>
        <v>#N/A</v>
      </c>
      <c r="AN481" s="20">
        <f>VLOOKUP(AL481,'DS by Location'!Q:Q,1,FALSE)</f>
        <v>5300</v>
      </c>
      <c r="AO481" s="20">
        <f>+VLOOKUP(AL481,'AH Data Pivot'!$B:$B,1,)</f>
        <v>5300</v>
      </c>
    </row>
    <row r="482" spans="2:41" x14ac:dyDescent="0.25">
      <c r="B482" s="171">
        <v>5301</v>
      </c>
      <c r="C482" s="171" t="str">
        <f t="shared" si="85"/>
        <v/>
      </c>
      <c r="F482" s="149">
        <f>SUMIF('AH Data Pivot'!$B$3:$B$1297,'Mix Substation Location Summary'!$B482,'AH Data Pivot'!$C$3:$C$1297)</f>
        <v>0</v>
      </c>
      <c r="G482" s="155">
        <f>SUMIF('AH Data Pivot'!$B$3:$B$1297,'Mix Substation Location Summary'!$B482,'AH Data Pivot'!$C$3:$C$1297)-F482</f>
        <v>0</v>
      </c>
      <c r="K482" s="149">
        <f>SUMIF('AH Data Pivot'!$B$3:$B$1297,'Mix Substation Location Summary'!$B482,'AH Data Pivot'!$D$3:$D$1297)</f>
        <v>0</v>
      </c>
      <c r="L482" s="197">
        <f>SUMIF('AH Data Pivot'!$B$3:$B$1297,'Mix Substation Location Summary'!$B482,'AH Data Pivot'!$D$3:$D$1297)-K482</f>
        <v>0</v>
      </c>
      <c r="P482" s="150">
        <f>SUMIF('AH Data Pivot'!$B$3:$B$1297,'Mix Substation Location Summary'!$B482,'AH Data Pivot'!$E$3:$E$1297)</f>
        <v>0</v>
      </c>
      <c r="Q482" s="195">
        <f>SUMIF('AH Data Pivot'!$B$3:$B$1297,'Mix Substation Location Summary'!$B482,'AH Data Pivot'!$E$3:$E$1297)-P482</f>
        <v>0</v>
      </c>
      <c r="U482" s="150">
        <f>SUMIF('AH Data Pivot'!$B$3:$B$1297,'Mix Substation Location Summary'!$B482,'AH Data Pivot'!$F$3:$F$1297)</f>
        <v>0</v>
      </c>
      <c r="V482" s="186">
        <f>SUMIF('AH Data Pivot'!$B$3:$B$1297,'Mix Substation Location Summary'!$B482,'AH Data Pivot'!$F$3:$F$1297)-U482</f>
        <v>0</v>
      </c>
      <c r="W482" s="171"/>
      <c r="Z482" s="150">
        <f>SUMIF('AH Data Pivot'!$B$3:$B$1297,'Mix Substation Location Summary'!$B482,'AH Data Pivot'!$G$3:$G$1297)</f>
        <v>701347.69000000006</v>
      </c>
      <c r="AA482" s="155">
        <f>SUMIF('AH Data Pivot'!$B$3:$B$1297,'Mix Substation Location Summary'!$B482,'AH Data Pivot'!$G$3:$G$1297)-Z482</f>
        <v>0</v>
      </c>
      <c r="AE482" s="150">
        <f>SUMIF('AH Data Pivot'!$B$3:$B$1297,'Mix Substation Location Summary'!$B482,'AH Data Pivot'!$H$3:$H$1297)</f>
        <v>2763503.52</v>
      </c>
      <c r="AF482" s="186">
        <f>SUMIF('AH Data Pivot'!$B$3:$B$1297,'Mix Substation Location Summary'!$B482,'AH Data Pivot'!$H$3:$H$1297)-AE482</f>
        <v>0</v>
      </c>
      <c r="AI482" s="120" t="str">
        <f t="shared" si="82"/>
        <v/>
      </c>
      <c r="AJ482" s="119">
        <f t="shared" si="83"/>
        <v>1</v>
      </c>
      <c r="AL482" s="20">
        <f t="shared" si="84"/>
        <v>5301</v>
      </c>
      <c r="AM482" s="20" t="e">
        <f>VLOOKUP(AL482,'TS by Location'!R:R,1,FALSE)</f>
        <v>#N/A</v>
      </c>
      <c r="AN482" s="20">
        <f>VLOOKUP(AL482,'DS by Location'!Q:Q,1,FALSE)</f>
        <v>5301</v>
      </c>
      <c r="AO482" s="20">
        <f>+VLOOKUP(AL482,'AH Data Pivot'!$B:$B,1,)</f>
        <v>5301</v>
      </c>
    </row>
    <row r="483" spans="2:41" x14ac:dyDescent="0.25">
      <c r="B483" s="171">
        <v>5302</v>
      </c>
      <c r="C483" s="171" t="str">
        <f t="shared" si="85"/>
        <v/>
      </c>
      <c r="F483" s="149">
        <f>SUMIF('AH Data Pivot'!$B$3:$B$1297,'Mix Substation Location Summary'!$B483,'AH Data Pivot'!$C$3:$C$1297)</f>
        <v>0</v>
      </c>
      <c r="G483" s="155">
        <f>SUMIF('AH Data Pivot'!$B$3:$B$1297,'Mix Substation Location Summary'!$B483,'AH Data Pivot'!$C$3:$C$1297)-F483</f>
        <v>0</v>
      </c>
      <c r="K483" s="149">
        <f>SUMIF('AH Data Pivot'!$B$3:$B$1297,'Mix Substation Location Summary'!$B483,'AH Data Pivot'!$D$3:$D$1297)</f>
        <v>0</v>
      </c>
      <c r="L483" s="197">
        <f>SUMIF('AH Data Pivot'!$B$3:$B$1297,'Mix Substation Location Summary'!$B483,'AH Data Pivot'!$D$3:$D$1297)-K483</f>
        <v>0</v>
      </c>
      <c r="P483" s="150">
        <f>SUMIF('AH Data Pivot'!$B$3:$B$1297,'Mix Substation Location Summary'!$B483,'AH Data Pivot'!$E$3:$E$1297)</f>
        <v>0</v>
      </c>
      <c r="Q483" s="195">
        <f>SUMIF('AH Data Pivot'!$B$3:$B$1297,'Mix Substation Location Summary'!$B483,'AH Data Pivot'!$E$3:$E$1297)-P483</f>
        <v>0</v>
      </c>
      <c r="U483" s="150">
        <f>SUMIF('AH Data Pivot'!$B$3:$B$1297,'Mix Substation Location Summary'!$B483,'AH Data Pivot'!$F$3:$F$1297)</f>
        <v>0</v>
      </c>
      <c r="V483" s="186">
        <f>SUMIF('AH Data Pivot'!$B$3:$B$1297,'Mix Substation Location Summary'!$B483,'AH Data Pivot'!$F$3:$F$1297)-U483</f>
        <v>0</v>
      </c>
      <c r="W483" s="171"/>
      <c r="Z483" s="150">
        <f>SUMIF('AH Data Pivot'!$B$3:$B$1297,'Mix Substation Location Summary'!$B483,'AH Data Pivot'!$G$3:$G$1297)</f>
        <v>1561368.94</v>
      </c>
      <c r="AA483" s="155">
        <f>SUMIF('AH Data Pivot'!$B$3:$B$1297,'Mix Substation Location Summary'!$B483,'AH Data Pivot'!$G$3:$G$1297)-Z483</f>
        <v>0</v>
      </c>
      <c r="AE483" s="150">
        <f>SUMIF('AH Data Pivot'!$B$3:$B$1297,'Mix Substation Location Summary'!$B483,'AH Data Pivot'!$H$3:$H$1297)</f>
        <v>6002279.75</v>
      </c>
      <c r="AF483" s="186">
        <f>SUMIF('AH Data Pivot'!$B$3:$B$1297,'Mix Substation Location Summary'!$B483,'AH Data Pivot'!$H$3:$H$1297)-AE483</f>
        <v>0</v>
      </c>
      <c r="AI483" s="120" t="str">
        <f t="shared" si="82"/>
        <v/>
      </c>
      <c r="AJ483" s="119">
        <f t="shared" si="83"/>
        <v>1</v>
      </c>
      <c r="AL483" s="20">
        <f t="shared" si="84"/>
        <v>5302</v>
      </c>
      <c r="AM483" s="20" t="e">
        <f>VLOOKUP(AL483,'TS by Location'!R:R,1,FALSE)</f>
        <v>#N/A</v>
      </c>
      <c r="AN483" s="20">
        <f>VLOOKUP(AL483,'DS by Location'!Q:Q,1,FALSE)</f>
        <v>5302</v>
      </c>
      <c r="AO483" s="20">
        <f>+VLOOKUP(AL483,'AH Data Pivot'!$B:$B,1,)</f>
        <v>5302</v>
      </c>
    </row>
    <row r="484" spans="2:41" x14ac:dyDescent="0.25">
      <c r="B484" s="171">
        <v>5303</v>
      </c>
      <c r="C484" s="171" t="str">
        <f t="shared" si="85"/>
        <v/>
      </c>
      <c r="F484" s="149">
        <f>SUMIF('AH Data Pivot'!$B$3:$B$1297,'Mix Substation Location Summary'!$B484,'AH Data Pivot'!$C$3:$C$1297)</f>
        <v>0</v>
      </c>
      <c r="G484" s="155">
        <f>SUMIF('AH Data Pivot'!$B$3:$B$1297,'Mix Substation Location Summary'!$B484,'AH Data Pivot'!$C$3:$C$1297)-F484</f>
        <v>0</v>
      </c>
      <c r="K484" s="149">
        <f>SUMIF('AH Data Pivot'!$B$3:$B$1297,'Mix Substation Location Summary'!$B484,'AH Data Pivot'!$D$3:$D$1297)</f>
        <v>0</v>
      </c>
      <c r="L484" s="197">
        <f>SUMIF('AH Data Pivot'!$B$3:$B$1297,'Mix Substation Location Summary'!$B484,'AH Data Pivot'!$D$3:$D$1297)-K484</f>
        <v>0</v>
      </c>
      <c r="P484" s="150">
        <f>SUMIF('AH Data Pivot'!$B$3:$B$1297,'Mix Substation Location Summary'!$B484,'AH Data Pivot'!$E$3:$E$1297)</f>
        <v>0</v>
      </c>
      <c r="Q484" s="195">
        <f>SUMIF('AH Data Pivot'!$B$3:$B$1297,'Mix Substation Location Summary'!$B484,'AH Data Pivot'!$E$3:$E$1297)-P484</f>
        <v>0</v>
      </c>
      <c r="U484" s="150">
        <f>SUMIF('AH Data Pivot'!$B$3:$B$1297,'Mix Substation Location Summary'!$B484,'AH Data Pivot'!$F$3:$F$1297)</f>
        <v>532.66000000000008</v>
      </c>
      <c r="V484" s="186">
        <f>SUMIF('AH Data Pivot'!$B$3:$B$1297,'Mix Substation Location Summary'!$B484,'AH Data Pivot'!$F$3:$F$1297)-U484</f>
        <v>0</v>
      </c>
      <c r="W484" s="171"/>
      <c r="Z484" s="150">
        <f>SUMIF('AH Data Pivot'!$B$3:$B$1297,'Mix Substation Location Summary'!$B484,'AH Data Pivot'!$G$3:$G$1297)</f>
        <v>364971.47000000003</v>
      </c>
      <c r="AA484" s="155">
        <f>SUMIF('AH Data Pivot'!$B$3:$B$1297,'Mix Substation Location Summary'!$B484,'AH Data Pivot'!$G$3:$G$1297)-Z484</f>
        <v>0</v>
      </c>
      <c r="AE484" s="150">
        <f>SUMIF('AH Data Pivot'!$B$3:$B$1297,'Mix Substation Location Summary'!$B484,'AH Data Pivot'!$H$3:$H$1297)</f>
        <v>11194328.649999989</v>
      </c>
      <c r="AF484" s="186">
        <f>SUMIF('AH Data Pivot'!$B$3:$B$1297,'Mix Substation Location Summary'!$B484,'AH Data Pivot'!$H$3:$H$1297)-AE484</f>
        <v>0</v>
      </c>
      <c r="AI484" s="120" t="str">
        <f t="shared" si="82"/>
        <v/>
      </c>
      <c r="AJ484" s="119">
        <f t="shared" si="83"/>
        <v>1</v>
      </c>
      <c r="AL484" s="20">
        <f t="shared" si="84"/>
        <v>5303</v>
      </c>
      <c r="AM484" s="20" t="e">
        <f>VLOOKUP(AL484,'TS by Location'!R:R,1,FALSE)</f>
        <v>#N/A</v>
      </c>
      <c r="AN484" s="20">
        <f>VLOOKUP(AL484,'DS by Location'!Q:Q,1,FALSE)</f>
        <v>5303</v>
      </c>
      <c r="AO484" s="20">
        <f>+VLOOKUP(AL484,'AH Data Pivot'!$B:$B,1,)</f>
        <v>5303</v>
      </c>
    </row>
    <row r="485" spans="2:41" x14ac:dyDescent="0.25">
      <c r="B485" s="171">
        <v>5304</v>
      </c>
      <c r="C485" s="171" t="str">
        <f t="shared" si="85"/>
        <v/>
      </c>
      <c r="F485" s="149">
        <f>SUMIF('AH Data Pivot'!$B$3:$B$1297,'Mix Substation Location Summary'!$B485,'AH Data Pivot'!$C$3:$C$1297)</f>
        <v>0</v>
      </c>
      <c r="G485" s="155">
        <f>SUMIF('AH Data Pivot'!$B$3:$B$1297,'Mix Substation Location Summary'!$B485,'AH Data Pivot'!$C$3:$C$1297)-F485</f>
        <v>0</v>
      </c>
      <c r="K485" s="149">
        <f>SUMIF('AH Data Pivot'!$B$3:$B$1297,'Mix Substation Location Summary'!$B485,'AH Data Pivot'!$D$3:$D$1297)</f>
        <v>0</v>
      </c>
      <c r="L485" s="197">
        <f>SUMIF('AH Data Pivot'!$B$3:$B$1297,'Mix Substation Location Summary'!$B485,'AH Data Pivot'!$D$3:$D$1297)-K485</f>
        <v>0</v>
      </c>
      <c r="P485" s="150">
        <f>SUMIF('AH Data Pivot'!$B$3:$B$1297,'Mix Substation Location Summary'!$B485,'AH Data Pivot'!$E$3:$E$1297)</f>
        <v>0</v>
      </c>
      <c r="Q485" s="195">
        <f>SUMIF('AH Data Pivot'!$B$3:$B$1297,'Mix Substation Location Summary'!$B485,'AH Data Pivot'!$E$3:$E$1297)-P485</f>
        <v>0</v>
      </c>
      <c r="U485" s="150">
        <f>SUMIF('AH Data Pivot'!$B$3:$B$1297,'Mix Substation Location Summary'!$B485,'AH Data Pivot'!$F$3:$F$1297)</f>
        <v>1931.43</v>
      </c>
      <c r="V485" s="186">
        <f>SUMIF('AH Data Pivot'!$B$3:$B$1297,'Mix Substation Location Summary'!$B485,'AH Data Pivot'!$F$3:$F$1297)-U485</f>
        <v>0</v>
      </c>
      <c r="W485" s="171"/>
      <c r="Z485" s="150">
        <f>SUMIF('AH Data Pivot'!$B$3:$B$1297,'Mix Substation Location Summary'!$B485,'AH Data Pivot'!$G$3:$G$1297)</f>
        <v>30173.03</v>
      </c>
      <c r="AA485" s="155">
        <f>SUMIF('AH Data Pivot'!$B$3:$B$1297,'Mix Substation Location Summary'!$B485,'AH Data Pivot'!$G$3:$G$1297)-Z485</f>
        <v>0</v>
      </c>
      <c r="AE485" s="150">
        <f>SUMIF('AH Data Pivot'!$B$3:$B$1297,'Mix Substation Location Summary'!$B485,'AH Data Pivot'!$H$3:$H$1297)</f>
        <v>605963.04999999981</v>
      </c>
      <c r="AF485" s="186">
        <f>SUMIF('AH Data Pivot'!$B$3:$B$1297,'Mix Substation Location Summary'!$B485,'AH Data Pivot'!$H$3:$H$1297)-AE485</f>
        <v>0</v>
      </c>
      <c r="AI485" s="120" t="str">
        <f t="shared" si="82"/>
        <v/>
      </c>
      <c r="AJ485" s="119">
        <f t="shared" si="83"/>
        <v>1</v>
      </c>
      <c r="AL485" s="20">
        <f t="shared" si="84"/>
        <v>5304</v>
      </c>
      <c r="AM485" s="20" t="e">
        <f>VLOOKUP(AL485,'TS by Location'!R:R,1,FALSE)</f>
        <v>#N/A</v>
      </c>
      <c r="AN485" s="20">
        <f>VLOOKUP(AL485,'DS by Location'!Q:Q,1,FALSE)</f>
        <v>5304</v>
      </c>
      <c r="AO485" s="20">
        <f>+VLOOKUP(AL485,'AH Data Pivot'!$B:$B,1,)</f>
        <v>5304</v>
      </c>
    </row>
    <row r="486" spans="2:41" x14ac:dyDescent="0.25">
      <c r="B486" s="171">
        <v>5305</v>
      </c>
      <c r="C486" s="171" t="str">
        <f t="shared" si="85"/>
        <v/>
      </c>
      <c r="F486" s="149">
        <f>SUMIF('AH Data Pivot'!$B$3:$B$1297,'Mix Substation Location Summary'!$B486,'AH Data Pivot'!$C$3:$C$1297)</f>
        <v>0</v>
      </c>
      <c r="G486" s="155">
        <f>SUMIF('AH Data Pivot'!$B$3:$B$1297,'Mix Substation Location Summary'!$B486,'AH Data Pivot'!$C$3:$C$1297)-F486</f>
        <v>0</v>
      </c>
      <c r="K486" s="149">
        <f>SUMIF('AH Data Pivot'!$B$3:$B$1297,'Mix Substation Location Summary'!$B486,'AH Data Pivot'!$D$3:$D$1297)</f>
        <v>0</v>
      </c>
      <c r="L486" s="197">
        <f>SUMIF('AH Data Pivot'!$B$3:$B$1297,'Mix Substation Location Summary'!$B486,'AH Data Pivot'!$D$3:$D$1297)-K486</f>
        <v>0</v>
      </c>
      <c r="P486" s="150">
        <f>SUMIF('AH Data Pivot'!$B$3:$B$1297,'Mix Substation Location Summary'!$B486,'AH Data Pivot'!$E$3:$E$1297)</f>
        <v>0</v>
      </c>
      <c r="Q486" s="195">
        <f>SUMIF('AH Data Pivot'!$B$3:$B$1297,'Mix Substation Location Summary'!$B486,'AH Data Pivot'!$E$3:$E$1297)-P486</f>
        <v>0</v>
      </c>
      <c r="U486" s="150">
        <f>SUMIF('AH Data Pivot'!$B$3:$B$1297,'Mix Substation Location Summary'!$B486,'AH Data Pivot'!$F$3:$F$1297)</f>
        <v>646.51</v>
      </c>
      <c r="V486" s="186">
        <f>SUMIF('AH Data Pivot'!$B$3:$B$1297,'Mix Substation Location Summary'!$B486,'AH Data Pivot'!$F$3:$F$1297)-U486</f>
        <v>0</v>
      </c>
      <c r="W486" s="171"/>
      <c r="Z486" s="150">
        <f>SUMIF('AH Data Pivot'!$B$3:$B$1297,'Mix Substation Location Summary'!$B486,'AH Data Pivot'!$G$3:$G$1297)</f>
        <v>1283052.3700000001</v>
      </c>
      <c r="AA486" s="155">
        <f>SUMIF('AH Data Pivot'!$B$3:$B$1297,'Mix Substation Location Summary'!$B486,'AH Data Pivot'!$G$3:$G$1297)-Z486</f>
        <v>0</v>
      </c>
      <c r="AE486" s="150">
        <f>SUMIF('AH Data Pivot'!$B$3:$B$1297,'Mix Substation Location Summary'!$B486,'AH Data Pivot'!$H$3:$H$1297)</f>
        <v>14943052.620000044</v>
      </c>
      <c r="AF486" s="186">
        <f>SUMIF('AH Data Pivot'!$B$3:$B$1297,'Mix Substation Location Summary'!$B486,'AH Data Pivot'!$H$3:$H$1297)-AE486</f>
        <v>0</v>
      </c>
      <c r="AI486" s="120" t="str">
        <f t="shared" si="82"/>
        <v/>
      </c>
      <c r="AJ486" s="119">
        <f t="shared" si="83"/>
        <v>1</v>
      </c>
      <c r="AL486" s="20">
        <f t="shared" si="84"/>
        <v>5305</v>
      </c>
      <c r="AM486" s="20" t="e">
        <f>VLOOKUP(AL486,'TS by Location'!R:R,1,FALSE)</f>
        <v>#N/A</v>
      </c>
      <c r="AN486" s="20">
        <f>VLOOKUP(AL486,'DS by Location'!Q:Q,1,FALSE)</f>
        <v>5305</v>
      </c>
      <c r="AO486" s="20">
        <f>+VLOOKUP(AL486,'AH Data Pivot'!$B:$B,1,)</f>
        <v>5305</v>
      </c>
    </row>
    <row r="487" spans="2:41" x14ac:dyDescent="0.25">
      <c r="B487" s="171">
        <v>5306</v>
      </c>
      <c r="C487" s="171" t="str">
        <f t="shared" si="85"/>
        <v/>
      </c>
      <c r="F487" s="149">
        <f>SUMIF('AH Data Pivot'!$B$3:$B$1297,'Mix Substation Location Summary'!$B487,'AH Data Pivot'!$C$3:$C$1297)</f>
        <v>0</v>
      </c>
      <c r="G487" s="155">
        <f>SUMIF('AH Data Pivot'!$B$3:$B$1297,'Mix Substation Location Summary'!$B487,'AH Data Pivot'!$C$3:$C$1297)-F487</f>
        <v>0</v>
      </c>
      <c r="K487" s="149">
        <f>SUMIF('AH Data Pivot'!$B$3:$B$1297,'Mix Substation Location Summary'!$B487,'AH Data Pivot'!$D$3:$D$1297)</f>
        <v>0</v>
      </c>
      <c r="L487" s="197">
        <f>SUMIF('AH Data Pivot'!$B$3:$B$1297,'Mix Substation Location Summary'!$B487,'AH Data Pivot'!$D$3:$D$1297)-K487</f>
        <v>0</v>
      </c>
      <c r="P487" s="150">
        <f>SUMIF('AH Data Pivot'!$B$3:$B$1297,'Mix Substation Location Summary'!$B487,'AH Data Pivot'!$E$3:$E$1297)</f>
        <v>0</v>
      </c>
      <c r="Q487" s="195">
        <f>SUMIF('AH Data Pivot'!$B$3:$B$1297,'Mix Substation Location Summary'!$B487,'AH Data Pivot'!$E$3:$E$1297)-P487</f>
        <v>0</v>
      </c>
      <c r="U487" s="150">
        <f>SUMIF('AH Data Pivot'!$B$3:$B$1297,'Mix Substation Location Summary'!$B487,'AH Data Pivot'!$F$3:$F$1297)</f>
        <v>17.46</v>
      </c>
      <c r="V487" s="186">
        <f>SUMIF('AH Data Pivot'!$B$3:$B$1297,'Mix Substation Location Summary'!$B487,'AH Data Pivot'!$F$3:$F$1297)-U487</f>
        <v>0</v>
      </c>
      <c r="W487" s="171"/>
      <c r="Z487" s="150">
        <f>SUMIF('AH Data Pivot'!$B$3:$B$1297,'Mix Substation Location Summary'!$B487,'AH Data Pivot'!$G$3:$G$1297)</f>
        <v>300727.29000000004</v>
      </c>
      <c r="AA487" s="155">
        <f>SUMIF('AH Data Pivot'!$B$3:$B$1297,'Mix Substation Location Summary'!$B487,'AH Data Pivot'!$G$3:$G$1297)-Z487</f>
        <v>0</v>
      </c>
      <c r="AE487" s="150">
        <f>SUMIF('AH Data Pivot'!$B$3:$B$1297,'Mix Substation Location Summary'!$B487,'AH Data Pivot'!$H$3:$H$1297)</f>
        <v>4079404.3299999991</v>
      </c>
      <c r="AF487" s="186">
        <f>SUMIF('AH Data Pivot'!$B$3:$B$1297,'Mix Substation Location Summary'!$B487,'AH Data Pivot'!$H$3:$H$1297)-AE487</f>
        <v>0</v>
      </c>
      <c r="AI487" s="120" t="str">
        <f t="shared" si="82"/>
        <v/>
      </c>
      <c r="AJ487" s="119">
        <f t="shared" si="83"/>
        <v>1</v>
      </c>
      <c r="AL487" s="20">
        <f t="shared" si="84"/>
        <v>5306</v>
      </c>
      <c r="AM487" s="20" t="e">
        <f>VLOOKUP(AL487,'TS by Location'!R:R,1,FALSE)</f>
        <v>#N/A</v>
      </c>
      <c r="AN487" s="20">
        <f>VLOOKUP(AL487,'DS by Location'!Q:Q,1,FALSE)</f>
        <v>5306</v>
      </c>
      <c r="AO487" s="20">
        <f>+VLOOKUP(AL487,'AH Data Pivot'!$B:$B,1,)</f>
        <v>5306</v>
      </c>
    </row>
    <row r="488" spans="2:41" x14ac:dyDescent="0.25">
      <c r="B488" s="171">
        <v>5307</v>
      </c>
      <c r="C488" s="171" t="str">
        <f t="shared" si="85"/>
        <v/>
      </c>
      <c r="F488" s="149">
        <f>SUMIF('AH Data Pivot'!$B$3:$B$1297,'Mix Substation Location Summary'!$B488,'AH Data Pivot'!$C$3:$C$1297)</f>
        <v>0</v>
      </c>
      <c r="G488" s="155">
        <f>SUMIF('AH Data Pivot'!$B$3:$B$1297,'Mix Substation Location Summary'!$B488,'AH Data Pivot'!$C$3:$C$1297)-F488</f>
        <v>0</v>
      </c>
      <c r="K488" s="149">
        <f>SUMIF('AH Data Pivot'!$B$3:$B$1297,'Mix Substation Location Summary'!$B488,'AH Data Pivot'!$D$3:$D$1297)</f>
        <v>0</v>
      </c>
      <c r="L488" s="197">
        <f>SUMIF('AH Data Pivot'!$B$3:$B$1297,'Mix Substation Location Summary'!$B488,'AH Data Pivot'!$D$3:$D$1297)-K488</f>
        <v>0</v>
      </c>
      <c r="P488" s="150">
        <f>SUMIF('AH Data Pivot'!$B$3:$B$1297,'Mix Substation Location Summary'!$B488,'AH Data Pivot'!$E$3:$E$1297)</f>
        <v>0</v>
      </c>
      <c r="Q488" s="195">
        <f>SUMIF('AH Data Pivot'!$B$3:$B$1297,'Mix Substation Location Summary'!$B488,'AH Data Pivot'!$E$3:$E$1297)-P488</f>
        <v>0</v>
      </c>
      <c r="U488" s="150">
        <f>SUMIF('AH Data Pivot'!$B$3:$B$1297,'Mix Substation Location Summary'!$B488,'AH Data Pivot'!$F$3:$F$1297)</f>
        <v>2428.4499999999998</v>
      </c>
      <c r="V488" s="186">
        <f>SUMIF('AH Data Pivot'!$B$3:$B$1297,'Mix Substation Location Summary'!$B488,'AH Data Pivot'!$F$3:$F$1297)-U488</f>
        <v>0</v>
      </c>
      <c r="W488" s="171"/>
      <c r="Z488" s="150">
        <f>SUMIF('AH Data Pivot'!$B$3:$B$1297,'Mix Substation Location Summary'!$B488,'AH Data Pivot'!$G$3:$G$1297)</f>
        <v>19685.060000000001</v>
      </c>
      <c r="AA488" s="155">
        <f>SUMIF('AH Data Pivot'!$B$3:$B$1297,'Mix Substation Location Summary'!$B488,'AH Data Pivot'!$G$3:$G$1297)-Z488</f>
        <v>0</v>
      </c>
      <c r="AE488" s="150">
        <f>SUMIF('AH Data Pivot'!$B$3:$B$1297,'Mix Substation Location Summary'!$B488,'AH Data Pivot'!$H$3:$H$1297)</f>
        <v>162435.91999999998</v>
      </c>
      <c r="AF488" s="186">
        <f>SUMIF('AH Data Pivot'!$B$3:$B$1297,'Mix Substation Location Summary'!$B488,'AH Data Pivot'!$H$3:$H$1297)-AE488</f>
        <v>0</v>
      </c>
      <c r="AI488" s="120" t="str">
        <f t="shared" si="82"/>
        <v/>
      </c>
      <c r="AJ488" s="119">
        <f t="shared" si="83"/>
        <v>1</v>
      </c>
      <c r="AL488" s="20">
        <f t="shared" si="84"/>
        <v>5307</v>
      </c>
      <c r="AM488" s="20" t="e">
        <f>VLOOKUP(AL488,'TS by Location'!R:R,1,FALSE)</f>
        <v>#N/A</v>
      </c>
      <c r="AN488" s="20">
        <f>VLOOKUP(AL488,'DS by Location'!Q:Q,1,FALSE)</f>
        <v>5307</v>
      </c>
      <c r="AO488" s="20">
        <f>+VLOOKUP(AL488,'AH Data Pivot'!$B:$B,1,)</f>
        <v>5307</v>
      </c>
    </row>
    <row r="489" spans="2:41" x14ac:dyDescent="0.25">
      <c r="B489" s="171">
        <v>5308</v>
      </c>
      <c r="C489" s="171" t="str">
        <f t="shared" si="85"/>
        <v/>
      </c>
      <c r="F489" s="149">
        <f>SUMIF('AH Data Pivot'!$B$3:$B$1297,'Mix Substation Location Summary'!$B489,'AH Data Pivot'!$C$3:$C$1297)</f>
        <v>0</v>
      </c>
      <c r="G489" s="155">
        <f>SUMIF('AH Data Pivot'!$B$3:$B$1297,'Mix Substation Location Summary'!$B489,'AH Data Pivot'!$C$3:$C$1297)-F489</f>
        <v>0</v>
      </c>
      <c r="K489" s="149">
        <f>SUMIF('AH Data Pivot'!$B$3:$B$1297,'Mix Substation Location Summary'!$B489,'AH Data Pivot'!$D$3:$D$1297)</f>
        <v>0</v>
      </c>
      <c r="L489" s="197">
        <f>SUMIF('AH Data Pivot'!$B$3:$B$1297,'Mix Substation Location Summary'!$B489,'AH Data Pivot'!$D$3:$D$1297)-K489</f>
        <v>0</v>
      </c>
      <c r="P489" s="150">
        <f>SUMIF('AH Data Pivot'!$B$3:$B$1297,'Mix Substation Location Summary'!$B489,'AH Data Pivot'!$E$3:$E$1297)</f>
        <v>0</v>
      </c>
      <c r="Q489" s="195">
        <f>SUMIF('AH Data Pivot'!$B$3:$B$1297,'Mix Substation Location Summary'!$B489,'AH Data Pivot'!$E$3:$E$1297)-P489</f>
        <v>0</v>
      </c>
      <c r="U489" s="150">
        <f>SUMIF('AH Data Pivot'!$B$3:$B$1297,'Mix Substation Location Summary'!$B489,'AH Data Pivot'!$F$3:$F$1297)</f>
        <v>0</v>
      </c>
      <c r="V489" s="186">
        <f>SUMIF('AH Data Pivot'!$B$3:$B$1297,'Mix Substation Location Summary'!$B489,'AH Data Pivot'!$F$3:$F$1297)-U489</f>
        <v>0</v>
      </c>
      <c r="W489" s="171"/>
      <c r="Z489" s="150">
        <f>SUMIF('AH Data Pivot'!$B$3:$B$1297,'Mix Substation Location Summary'!$B489,'AH Data Pivot'!$G$3:$G$1297)</f>
        <v>36583.22</v>
      </c>
      <c r="AA489" s="155">
        <f>SUMIF('AH Data Pivot'!$B$3:$B$1297,'Mix Substation Location Summary'!$B489,'AH Data Pivot'!$G$3:$G$1297)-Z489</f>
        <v>0</v>
      </c>
      <c r="AE489" s="150">
        <f>SUMIF('AH Data Pivot'!$B$3:$B$1297,'Mix Substation Location Summary'!$B489,'AH Data Pivot'!$H$3:$H$1297)</f>
        <v>943731.65999999992</v>
      </c>
      <c r="AF489" s="186">
        <f>SUMIF('AH Data Pivot'!$B$3:$B$1297,'Mix Substation Location Summary'!$B489,'AH Data Pivot'!$H$3:$H$1297)-AE489</f>
        <v>0</v>
      </c>
      <c r="AI489" s="120" t="str">
        <f t="shared" si="82"/>
        <v/>
      </c>
      <c r="AJ489" s="119">
        <f t="shared" si="83"/>
        <v>1</v>
      </c>
      <c r="AL489" s="20">
        <f t="shared" si="84"/>
        <v>5308</v>
      </c>
      <c r="AM489" s="20" t="e">
        <f>VLOOKUP(AL489,'TS by Location'!R:R,1,FALSE)</f>
        <v>#N/A</v>
      </c>
      <c r="AN489" s="20">
        <f>VLOOKUP(AL489,'DS by Location'!Q:Q,1,FALSE)</f>
        <v>5308</v>
      </c>
      <c r="AO489" s="20">
        <f>+VLOOKUP(AL489,'AH Data Pivot'!$B:$B,1,)</f>
        <v>5308</v>
      </c>
    </row>
    <row r="490" spans="2:41" x14ac:dyDescent="0.25">
      <c r="B490" s="171">
        <v>5309</v>
      </c>
      <c r="C490" s="171" t="str">
        <f t="shared" si="85"/>
        <v/>
      </c>
      <c r="F490" s="149">
        <f>SUMIF('AH Data Pivot'!$B$3:$B$1297,'Mix Substation Location Summary'!$B490,'AH Data Pivot'!$C$3:$C$1297)</f>
        <v>0</v>
      </c>
      <c r="G490" s="155">
        <f>SUMIF('AH Data Pivot'!$B$3:$B$1297,'Mix Substation Location Summary'!$B490,'AH Data Pivot'!$C$3:$C$1297)-F490</f>
        <v>0</v>
      </c>
      <c r="K490" s="149">
        <f>SUMIF('AH Data Pivot'!$B$3:$B$1297,'Mix Substation Location Summary'!$B490,'AH Data Pivot'!$D$3:$D$1297)</f>
        <v>0</v>
      </c>
      <c r="L490" s="197">
        <f>SUMIF('AH Data Pivot'!$B$3:$B$1297,'Mix Substation Location Summary'!$B490,'AH Data Pivot'!$D$3:$D$1297)-K490</f>
        <v>0</v>
      </c>
      <c r="P490" s="150">
        <f>SUMIF('AH Data Pivot'!$B$3:$B$1297,'Mix Substation Location Summary'!$B490,'AH Data Pivot'!$E$3:$E$1297)</f>
        <v>0</v>
      </c>
      <c r="Q490" s="195">
        <f>SUMIF('AH Data Pivot'!$B$3:$B$1297,'Mix Substation Location Summary'!$B490,'AH Data Pivot'!$E$3:$E$1297)-P490</f>
        <v>0</v>
      </c>
      <c r="U490" s="150">
        <f>SUMIF('AH Data Pivot'!$B$3:$B$1297,'Mix Substation Location Summary'!$B490,'AH Data Pivot'!$F$3:$F$1297)</f>
        <v>1398.21</v>
      </c>
      <c r="V490" s="186">
        <f>SUMIF('AH Data Pivot'!$B$3:$B$1297,'Mix Substation Location Summary'!$B490,'AH Data Pivot'!$F$3:$F$1297)-U490</f>
        <v>0</v>
      </c>
      <c r="W490" s="171"/>
      <c r="Z490" s="150">
        <f>SUMIF('AH Data Pivot'!$B$3:$B$1297,'Mix Substation Location Summary'!$B490,'AH Data Pivot'!$G$3:$G$1297)</f>
        <v>118065.92000000001</v>
      </c>
      <c r="AA490" s="155">
        <f>SUMIF('AH Data Pivot'!$B$3:$B$1297,'Mix Substation Location Summary'!$B490,'AH Data Pivot'!$G$3:$G$1297)-Z490</f>
        <v>0</v>
      </c>
      <c r="AE490" s="150">
        <f>SUMIF('AH Data Pivot'!$B$3:$B$1297,'Mix Substation Location Summary'!$B490,'AH Data Pivot'!$H$3:$H$1297)</f>
        <v>6695387.0300000058</v>
      </c>
      <c r="AF490" s="186">
        <f>SUMIF('AH Data Pivot'!$B$3:$B$1297,'Mix Substation Location Summary'!$B490,'AH Data Pivot'!$H$3:$H$1297)-AE490</f>
        <v>0</v>
      </c>
      <c r="AI490" s="120" t="str">
        <f t="shared" si="82"/>
        <v/>
      </c>
      <c r="AJ490" s="119">
        <f t="shared" si="83"/>
        <v>1</v>
      </c>
      <c r="AL490" s="20">
        <f t="shared" si="84"/>
        <v>5309</v>
      </c>
      <c r="AM490" s="20" t="e">
        <f>VLOOKUP(AL490,'TS by Location'!R:R,1,FALSE)</f>
        <v>#N/A</v>
      </c>
      <c r="AN490" s="20">
        <f>VLOOKUP(AL490,'DS by Location'!Q:Q,1,FALSE)</f>
        <v>5309</v>
      </c>
      <c r="AO490" s="20">
        <f>+VLOOKUP(AL490,'AH Data Pivot'!$B:$B,1,)</f>
        <v>5309</v>
      </c>
    </row>
    <row r="491" spans="2:41" x14ac:dyDescent="0.25">
      <c r="B491" s="171">
        <v>5310</v>
      </c>
      <c r="C491" s="171" t="str">
        <f t="shared" si="85"/>
        <v/>
      </c>
      <c r="F491" s="149">
        <f>SUMIF('AH Data Pivot'!$B$3:$B$1297,'Mix Substation Location Summary'!$B491,'AH Data Pivot'!$C$3:$C$1297)</f>
        <v>0</v>
      </c>
      <c r="G491" s="155">
        <f>SUMIF('AH Data Pivot'!$B$3:$B$1297,'Mix Substation Location Summary'!$B491,'AH Data Pivot'!$C$3:$C$1297)-F491</f>
        <v>0</v>
      </c>
      <c r="K491" s="149">
        <f>SUMIF('AH Data Pivot'!$B$3:$B$1297,'Mix Substation Location Summary'!$B491,'AH Data Pivot'!$D$3:$D$1297)</f>
        <v>0</v>
      </c>
      <c r="L491" s="197">
        <f>SUMIF('AH Data Pivot'!$B$3:$B$1297,'Mix Substation Location Summary'!$B491,'AH Data Pivot'!$D$3:$D$1297)-K491</f>
        <v>0</v>
      </c>
      <c r="P491" s="150">
        <f>SUMIF('AH Data Pivot'!$B$3:$B$1297,'Mix Substation Location Summary'!$B491,'AH Data Pivot'!$E$3:$E$1297)</f>
        <v>0</v>
      </c>
      <c r="Q491" s="195">
        <f>SUMIF('AH Data Pivot'!$B$3:$B$1297,'Mix Substation Location Summary'!$B491,'AH Data Pivot'!$E$3:$E$1297)-P491</f>
        <v>0</v>
      </c>
      <c r="U491" s="150">
        <f>SUMIF('AH Data Pivot'!$B$3:$B$1297,'Mix Substation Location Summary'!$B491,'AH Data Pivot'!$F$3:$F$1297)</f>
        <v>45306.58</v>
      </c>
      <c r="V491" s="186">
        <f>SUMIF('AH Data Pivot'!$B$3:$B$1297,'Mix Substation Location Summary'!$B491,'AH Data Pivot'!$F$3:$F$1297)-U491</f>
        <v>0</v>
      </c>
      <c r="W491" s="171"/>
      <c r="Z491" s="150">
        <f>SUMIF('AH Data Pivot'!$B$3:$B$1297,'Mix Substation Location Summary'!$B491,'AH Data Pivot'!$G$3:$G$1297)</f>
        <v>688652.84000000008</v>
      </c>
      <c r="AA491" s="155">
        <f>SUMIF('AH Data Pivot'!$B$3:$B$1297,'Mix Substation Location Summary'!$B491,'AH Data Pivot'!$G$3:$G$1297)-Z491</f>
        <v>0</v>
      </c>
      <c r="AE491" s="150">
        <f>SUMIF('AH Data Pivot'!$B$3:$B$1297,'Mix Substation Location Summary'!$B491,'AH Data Pivot'!$H$3:$H$1297)</f>
        <v>13292024.970000004</v>
      </c>
      <c r="AF491" s="186">
        <f>SUMIF('AH Data Pivot'!$B$3:$B$1297,'Mix Substation Location Summary'!$B491,'AH Data Pivot'!$H$3:$H$1297)-AE491</f>
        <v>0</v>
      </c>
      <c r="AI491" s="120" t="str">
        <f t="shared" si="82"/>
        <v/>
      </c>
      <c r="AJ491" s="119">
        <f t="shared" si="83"/>
        <v>1</v>
      </c>
      <c r="AL491" s="20">
        <f t="shared" si="84"/>
        <v>5310</v>
      </c>
      <c r="AM491" s="20" t="e">
        <f>VLOOKUP(AL491,'TS by Location'!R:R,1,FALSE)</f>
        <v>#N/A</v>
      </c>
      <c r="AN491" s="20">
        <f>VLOOKUP(AL491,'DS by Location'!Q:Q,1,FALSE)</f>
        <v>5310</v>
      </c>
      <c r="AO491" s="20">
        <f>+VLOOKUP(AL491,'AH Data Pivot'!$B:$B,1,)</f>
        <v>5310</v>
      </c>
    </row>
    <row r="492" spans="2:41" x14ac:dyDescent="0.25">
      <c r="B492" s="171">
        <v>5311</v>
      </c>
      <c r="C492" s="171" t="str">
        <f t="shared" si="85"/>
        <v/>
      </c>
      <c r="F492" s="149">
        <f>SUMIF('AH Data Pivot'!$B$3:$B$1297,'Mix Substation Location Summary'!$B492,'AH Data Pivot'!$C$3:$C$1297)</f>
        <v>0</v>
      </c>
      <c r="G492" s="155">
        <f>SUMIF('AH Data Pivot'!$B$3:$B$1297,'Mix Substation Location Summary'!$B492,'AH Data Pivot'!$C$3:$C$1297)-F492</f>
        <v>0</v>
      </c>
      <c r="K492" s="149">
        <f>SUMIF('AH Data Pivot'!$B$3:$B$1297,'Mix Substation Location Summary'!$B492,'AH Data Pivot'!$D$3:$D$1297)</f>
        <v>0</v>
      </c>
      <c r="L492" s="197">
        <f>SUMIF('AH Data Pivot'!$B$3:$B$1297,'Mix Substation Location Summary'!$B492,'AH Data Pivot'!$D$3:$D$1297)-K492</f>
        <v>0</v>
      </c>
      <c r="P492" s="150">
        <f>SUMIF('AH Data Pivot'!$B$3:$B$1297,'Mix Substation Location Summary'!$B492,'AH Data Pivot'!$E$3:$E$1297)</f>
        <v>6562.58</v>
      </c>
      <c r="Q492" s="195">
        <f>SUMIF('AH Data Pivot'!$B$3:$B$1297,'Mix Substation Location Summary'!$B492,'AH Data Pivot'!$E$3:$E$1297)-P492</f>
        <v>0</v>
      </c>
      <c r="U492" s="150">
        <f>SUMIF('AH Data Pivot'!$B$3:$B$1297,'Mix Substation Location Summary'!$B492,'AH Data Pivot'!$F$3:$F$1297)</f>
        <v>9406.380000000001</v>
      </c>
      <c r="V492" s="186">
        <f>SUMIF('AH Data Pivot'!$B$3:$B$1297,'Mix Substation Location Summary'!$B492,'AH Data Pivot'!$F$3:$F$1297)-U492</f>
        <v>0</v>
      </c>
      <c r="W492" s="171"/>
      <c r="Z492" s="150">
        <f>SUMIF('AH Data Pivot'!$B$3:$B$1297,'Mix Substation Location Summary'!$B492,'AH Data Pivot'!$G$3:$G$1297)</f>
        <v>27317.380000000005</v>
      </c>
      <c r="AA492" s="155">
        <f>SUMIF('AH Data Pivot'!$B$3:$B$1297,'Mix Substation Location Summary'!$B492,'AH Data Pivot'!$G$3:$G$1297)-Z492</f>
        <v>0</v>
      </c>
      <c r="AE492" s="150">
        <f>SUMIF('AH Data Pivot'!$B$3:$B$1297,'Mix Substation Location Summary'!$B492,'AH Data Pivot'!$H$3:$H$1297)</f>
        <v>4775544.2199999988</v>
      </c>
      <c r="AF492" s="186">
        <f>SUMIF('AH Data Pivot'!$B$3:$B$1297,'Mix Substation Location Summary'!$B492,'AH Data Pivot'!$H$3:$H$1297)-AE492</f>
        <v>0</v>
      </c>
      <c r="AI492" s="120">
        <f t="shared" si="82"/>
        <v>1</v>
      </c>
      <c r="AJ492" s="119">
        <f t="shared" si="83"/>
        <v>1</v>
      </c>
      <c r="AL492" s="20">
        <f t="shared" si="84"/>
        <v>5311</v>
      </c>
      <c r="AM492" s="20">
        <f>VLOOKUP(AL492,'TS by Location'!R:R,1,FALSE)</f>
        <v>5311</v>
      </c>
      <c r="AN492" s="20">
        <f>VLOOKUP(AL492,'DS by Location'!Q:Q,1,FALSE)</f>
        <v>5311</v>
      </c>
      <c r="AO492" s="20">
        <f>+VLOOKUP(AL492,'AH Data Pivot'!$B:$B,1,)</f>
        <v>5311</v>
      </c>
    </row>
    <row r="493" spans="2:41" x14ac:dyDescent="0.25">
      <c r="B493" s="171">
        <v>5312</v>
      </c>
      <c r="C493" s="171" t="str">
        <f t="shared" si="85"/>
        <v/>
      </c>
      <c r="F493" s="149">
        <f>SUMIF('AH Data Pivot'!$B$3:$B$1297,'Mix Substation Location Summary'!$B493,'AH Data Pivot'!$C$3:$C$1297)</f>
        <v>0</v>
      </c>
      <c r="G493" s="155">
        <f>SUMIF('AH Data Pivot'!$B$3:$B$1297,'Mix Substation Location Summary'!$B493,'AH Data Pivot'!$C$3:$C$1297)-F493</f>
        <v>0</v>
      </c>
      <c r="K493" s="149">
        <f>SUMIF('AH Data Pivot'!$B$3:$B$1297,'Mix Substation Location Summary'!$B493,'AH Data Pivot'!$D$3:$D$1297)</f>
        <v>0</v>
      </c>
      <c r="L493" s="197">
        <f>SUMIF('AH Data Pivot'!$B$3:$B$1297,'Mix Substation Location Summary'!$B493,'AH Data Pivot'!$D$3:$D$1297)-K493</f>
        <v>0</v>
      </c>
      <c r="P493" s="150">
        <f>SUMIF('AH Data Pivot'!$B$3:$B$1297,'Mix Substation Location Summary'!$B493,'AH Data Pivot'!$E$3:$E$1297)</f>
        <v>0</v>
      </c>
      <c r="Q493" s="195">
        <f>SUMIF('AH Data Pivot'!$B$3:$B$1297,'Mix Substation Location Summary'!$B493,'AH Data Pivot'!$E$3:$E$1297)-P493</f>
        <v>0</v>
      </c>
      <c r="U493" s="150">
        <f>SUMIF('AH Data Pivot'!$B$3:$B$1297,'Mix Substation Location Summary'!$B493,'AH Data Pivot'!$F$3:$F$1297)</f>
        <v>8311.15</v>
      </c>
      <c r="V493" s="186">
        <f>SUMIF('AH Data Pivot'!$B$3:$B$1297,'Mix Substation Location Summary'!$B493,'AH Data Pivot'!$F$3:$F$1297)-U493</f>
        <v>0</v>
      </c>
      <c r="W493" s="171"/>
      <c r="Z493" s="150">
        <f>SUMIF('AH Data Pivot'!$B$3:$B$1297,'Mix Substation Location Summary'!$B493,'AH Data Pivot'!$G$3:$G$1297)</f>
        <v>381950.49</v>
      </c>
      <c r="AA493" s="155">
        <f>SUMIF('AH Data Pivot'!$B$3:$B$1297,'Mix Substation Location Summary'!$B493,'AH Data Pivot'!$G$3:$G$1297)-Z493</f>
        <v>0</v>
      </c>
      <c r="AE493" s="150">
        <f>SUMIF('AH Data Pivot'!$B$3:$B$1297,'Mix Substation Location Summary'!$B493,'AH Data Pivot'!$H$3:$H$1297)</f>
        <v>10364740.920000002</v>
      </c>
      <c r="AF493" s="186">
        <f>SUMIF('AH Data Pivot'!$B$3:$B$1297,'Mix Substation Location Summary'!$B493,'AH Data Pivot'!$H$3:$H$1297)-AE493</f>
        <v>0</v>
      </c>
      <c r="AI493" s="120" t="str">
        <f t="shared" si="82"/>
        <v/>
      </c>
      <c r="AJ493" s="119">
        <f t="shared" si="83"/>
        <v>1</v>
      </c>
      <c r="AL493" s="20">
        <f t="shared" si="84"/>
        <v>5312</v>
      </c>
      <c r="AM493" s="20" t="e">
        <f>VLOOKUP(AL493,'TS by Location'!R:R,1,FALSE)</f>
        <v>#N/A</v>
      </c>
      <c r="AN493" s="20">
        <f>VLOOKUP(AL493,'DS by Location'!Q:Q,1,FALSE)</f>
        <v>5312</v>
      </c>
      <c r="AO493" s="20">
        <f>+VLOOKUP(AL493,'AH Data Pivot'!$B:$B,1,)</f>
        <v>5312</v>
      </c>
    </row>
    <row r="494" spans="2:41" x14ac:dyDescent="0.25">
      <c r="B494" s="171">
        <v>5313</v>
      </c>
      <c r="C494" s="171" t="str">
        <f t="shared" si="85"/>
        <v/>
      </c>
      <c r="F494" s="149">
        <f>SUMIF('AH Data Pivot'!$B$3:$B$1297,'Mix Substation Location Summary'!$B494,'AH Data Pivot'!$C$3:$C$1297)</f>
        <v>0</v>
      </c>
      <c r="G494" s="155">
        <f>SUMIF('AH Data Pivot'!$B$3:$B$1297,'Mix Substation Location Summary'!$B494,'AH Data Pivot'!$C$3:$C$1297)-F494</f>
        <v>0</v>
      </c>
      <c r="K494" s="149">
        <f>SUMIF('AH Data Pivot'!$B$3:$B$1297,'Mix Substation Location Summary'!$B494,'AH Data Pivot'!$D$3:$D$1297)</f>
        <v>0</v>
      </c>
      <c r="L494" s="197">
        <f>SUMIF('AH Data Pivot'!$B$3:$B$1297,'Mix Substation Location Summary'!$B494,'AH Data Pivot'!$D$3:$D$1297)-K494</f>
        <v>0</v>
      </c>
      <c r="P494" s="150">
        <f>SUMIF('AH Data Pivot'!$B$3:$B$1297,'Mix Substation Location Summary'!$B494,'AH Data Pivot'!$E$3:$E$1297)</f>
        <v>0</v>
      </c>
      <c r="Q494" s="195">
        <f>SUMIF('AH Data Pivot'!$B$3:$B$1297,'Mix Substation Location Summary'!$B494,'AH Data Pivot'!$E$3:$E$1297)-P494</f>
        <v>0</v>
      </c>
      <c r="U494" s="150">
        <f>SUMIF('AH Data Pivot'!$B$3:$B$1297,'Mix Substation Location Summary'!$B494,'AH Data Pivot'!$F$3:$F$1297)</f>
        <v>0</v>
      </c>
      <c r="V494" s="186">
        <f>SUMIF('AH Data Pivot'!$B$3:$B$1297,'Mix Substation Location Summary'!$B494,'AH Data Pivot'!$F$3:$F$1297)-U494</f>
        <v>0</v>
      </c>
      <c r="W494" s="171"/>
      <c r="Z494" s="150">
        <f>SUMIF('AH Data Pivot'!$B$3:$B$1297,'Mix Substation Location Summary'!$B494,'AH Data Pivot'!$G$3:$G$1297)</f>
        <v>5323.6500000000005</v>
      </c>
      <c r="AA494" s="155">
        <f>SUMIF('AH Data Pivot'!$B$3:$B$1297,'Mix Substation Location Summary'!$B494,'AH Data Pivot'!$G$3:$G$1297)-Z494</f>
        <v>0</v>
      </c>
      <c r="AE494" s="150">
        <f>SUMIF('AH Data Pivot'!$B$3:$B$1297,'Mix Substation Location Summary'!$B494,'AH Data Pivot'!$H$3:$H$1297)</f>
        <v>274662.44</v>
      </c>
      <c r="AF494" s="186">
        <f>SUMIF('AH Data Pivot'!$B$3:$B$1297,'Mix Substation Location Summary'!$B494,'AH Data Pivot'!$H$3:$H$1297)-AE494</f>
        <v>0</v>
      </c>
      <c r="AI494" s="120" t="str">
        <f t="shared" si="82"/>
        <v/>
      </c>
      <c r="AJ494" s="119">
        <f t="shared" si="83"/>
        <v>1</v>
      </c>
      <c r="AL494" s="20">
        <f t="shared" si="84"/>
        <v>5313</v>
      </c>
      <c r="AM494" s="20" t="e">
        <f>VLOOKUP(AL494,'TS by Location'!R:R,1,FALSE)</f>
        <v>#N/A</v>
      </c>
      <c r="AN494" s="20">
        <f>VLOOKUP(AL494,'DS by Location'!Q:Q,1,FALSE)</f>
        <v>5313</v>
      </c>
      <c r="AO494" s="20">
        <f>+VLOOKUP(AL494,'AH Data Pivot'!$B:$B,1,)</f>
        <v>5313</v>
      </c>
    </row>
    <row r="495" spans="2:41" x14ac:dyDescent="0.25">
      <c r="B495" s="171">
        <v>5315</v>
      </c>
      <c r="C495" s="171" t="str">
        <f t="shared" si="85"/>
        <v/>
      </c>
      <c r="F495" s="149">
        <f>SUMIF('AH Data Pivot'!$B$3:$B$1297,'Mix Substation Location Summary'!$B495,'AH Data Pivot'!$C$3:$C$1297)</f>
        <v>0</v>
      </c>
      <c r="G495" s="155">
        <f>SUMIF('AH Data Pivot'!$B$3:$B$1297,'Mix Substation Location Summary'!$B495,'AH Data Pivot'!$C$3:$C$1297)-F495</f>
        <v>0</v>
      </c>
      <c r="K495" s="149">
        <f>SUMIF('AH Data Pivot'!$B$3:$B$1297,'Mix Substation Location Summary'!$B495,'AH Data Pivot'!$D$3:$D$1297)</f>
        <v>0</v>
      </c>
      <c r="L495" s="197">
        <f>SUMIF('AH Data Pivot'!$B$3:$B$1297,'Mix Substation Location Summary'!$B495,'AH Data Pivot'!$D$3:$D$1297)-K495</f>
        <v>0</v>
      </c>
      <c r="P495" s="150">
        <f>SUMIF('AH Data Pivot'!$B$3:$B$1297,'Mix Substation Location Summary'!$B495,'AH Data Pivot'!$E$3:$E$1297)</f>
        <v>10321503.01</v>
      </c>
      <c r="Q495" s="195">
        <f>SUMIF('AH Data Pivot'!$B$3:$B$1297,'Mix Substation Location Summary'!$B495,'AH Data Pivot'!$E$3:$E$1297)-P495</f>
        <v>0</v>
      </c>
      <c r="U495" s="150">
        <f>SUMIF('AH Data Pivot'!$B$3:$B$1297,'Mix Substation Location Summary'!$B495,'AH Data Pivot'!$F$3:$F$1297)</f>
        <v>601.43000000000006</v>
      </c>
      <c r="V495" s="186">
        <f>SUMIF('AH Data Pivot'!$B$3:$B$1297,'Mix Substation Location Summary'!$B495,'AH Data Pivot'!$F$3:$F$1297)-U495</f>
        <v>0</v>
      </c>
      <c r="W495" s="171"/>
      <c r="Z495" s="150">
        <f>SUMIF('AH Data Pivot'!$B$3:$B$1297,'Mix Substation Location Summary'!$B495,'AH Data Pivot'!$G$3:$G$1297)</f>
        <v>752585.41</v>
      </c>
      <c r="AA495" s="155">
        <f>SUMIF('AH Data Pivot'!$B$3:$B$1297,'Mix Substation Location Summary'!$B495,'AH Data Pivot'!$G$3:$G$1297)-Z495</f>
        <v>0</v>
      </c>
      <c r="AE495" s="150">
        <f>SUMIF('AH Data Pivot'!$B$3:$B$1297,'Mix Substation Location Summary'!$B495,'AH Data Pivot'!$H$3:$H$1297)</f>
        <v>6995031.120000002</v>
      </c>
      <c r="AF495" s="186">
        <f>SUMIF('AH Data Pivot'!$B$3:$B$1297,'Mix Substation Location Summary'!$B495,'AH Data Pivot'!$H$3:$H$1297)-AE495</f>
        <v>0</v>
      </c>
      <c r="AI495" s="120">
        <f t="shared" si="82"/>
        <v>1</v>
      </c>
      <c r="AJ495" s="119">
        <f t="shared" si="83"/>
        <v>1</v>
      </c>
      <c r="AL495" s="20">
        <f t="shared" si="84"/>
        <v>5315</v>
      </c>
      <c r="AM495" s="20">
        <f>VLOOKUP(AL495,'TS by Location'!R:R,1,FALSE)</f>
        <v>5315</v>
      </c>
      <c r="AN495" s="20">
        <f>VLOOKUP(AL495,'DS by Location'!Q:Q,1,FALSE)</f>
        <v>5315</v>
      </c>
      <c r="AO495" s="20">
        <f>+VLOOKUP(AL495,'AH Data Pivot'!$B:$B,1,)</f>
        <v>5315</v>
      </c>
    </row>
    <row r="496" spans="2:41" x14ac:dyDescent="0.25">
      <c r="B496" s="171">
        <v>5316</v>
      </c>
      <c r="C496" s="171" t="str">
        <f t="shared" si="85"/>
        <v/>
      </c>
      <c r="F496" s="149">
        <f>SUMIF('AH Data Pivot'!$B$3:$B$1297,'Mix Substation Location Summary'!$B496,'AH Data Pivot'!$C$3:$C$1297)</f>
        <v>0</v>
      </c>
      <c r="G496" s="155">
        <f>SUMIF('AH Data Pivot'!$B$3:$B$1297,'Mix Substation Location Summary'!$B496,'AH Data Pivot'!$C$3:$C$1297)-F496</f>
        <v>0</v>
      </c>
      <c r="K496" s="149">
        <f>SUMIF('AH Data Pivot'!$B$3:$B$1297,'Mix Substation Location Summary'!$B496,'AH Data Pivot'!$D$3:$D$1297)</f>
        <v>0</v>
      </c>
      <c r="L496" s="197">
        <f>SUMIF('AH Data Pivot'!$B$3:$B$1297,'Mix Substation Location Summary'!$B496,'AH Data Pivot'!$D$3:$D$1297)-K496</f>
        <v>0</v>
      </c>
      <c r="P496" s="150">
        <f>SUMIF('AH Data Pivot'!$B$3:$B$1297,'Mix Substation Location Summary'!$B496,'AH Data Pivot'!$E$3:$E$1297)</f>
        <v>0</v>
      </c>
      <c r="Q496" s="195">
        <f>SUMIF('AH Data Pivot'!$B$3:$B$1297,'Mix Substation Location Summary'!$B496,'AH Data Pivot'!$E$3:$E$1297)-P496</f>
        <v>0</v>
      </c>
      <c r="U496" s="150">
        <f>SUMIF('AH Data Pivot'!$B$3:$B$1297,'Mix Substation Location Summary'!$B496,'AH Data Pivot'!$F$3:$F$1297)</f>
        <v>2554.34</v>
      </c>
      <c r="V496" s="186">
        <f>SUMIF('AH Data Pivot'!$B$3:$B$1297,'Mix Substation Location Summary'!$B496,'AH Data Pivot'!$F$3:$F$1297)-U496</f>
        <v>0</v>
      </c>
      <c r="W496" s="171"/>
      <c r="Z496" s="150">
        <f>SUMIF('AH Data Pivot'!$B$3:$B$1297,'Mix Substation Location Summary'!$B496,'AH Data Pivot'!$G$3:$G$1297)</f>
        <v>20063.95</v>
      </c>
      <c r="AA496" s="155">
        <f>SUMIF('AH Data Pivot'!$B$3:$B$1297,'Mix Substation Location Summary'!$B496,'AH Data Pivot'!$G$3:$G$1297)-Z496</f>
        <v>0</v>
      </c>
      <c r="AE496" s="150">
        <f>SUMIF('AH Data Pivot'!$B$3:$B$1297,'Mix Substation Location Summary'!$B496,'AH Data Pivot'!$H$3:$H$1297)</f>
        <v>333257.92</v>
      </c>
      <c r="AF496" s="186">
        <f>SUMIF('AH Data Pivot'!$B$3:$B$1297,'Mix Substation Location Summary'!$B496,'AH Data Pivot'!$H$3:$H$1297)-AE496</f>
        <v>0</v>
      </c>
      <c r="AI496" s="120" t="str">
        <f t="shared" si="82"/>
        <v/>
      </c>
      <c r="AJ496" s="119">
        <f t="shared" si="83"/>
        <v>1</v>
      </c>
      <c r="AL496" s="20">
        <f t="shared" si="84"/>
        <v>5316</v>
      </c>
      <c r="AM496" s="20" t="e">
        <f>VLOOKUP(AL496,'TS by Location'!R:R,1,FALSE)</f>
        <v>#N/A</v>
      </c>
      <c r="AN496" s="20">
        <f>VLOOKUP(AL496,'DS by Location'!Q:Q,1,FALSE)</f>
        <v>5316</v>
      </c>
      <c r="AO496" s="20">
        <f>+VLOOKUP(AL496,'AH Data Pivot'!$B:$B,1,)</f>
        <v>5316</v>
      </c>
    </row>
    <row r="497" spans="2:41" x14ac:dyDescent="0.25">
      <c r="B497" s="171">
        <v>5317</v>
      </c>
      <c r="C497" s="171" t="str">
        <f t="shared" si="85"/>
        <v/>
      </c>
      <c r="F497" s="149">
        <f>SUMIF('AH Data Pivot'!$B$3:$B$1297,'Mix Substation Location Summary'!$B497,'AH Data Pivot'!$C$3:$C$1297)</f>
        <v>0</v>
      </c>
      <c r="G497" s="155">
        <f>SUMIF('AH Data Pivot'!$B$3:$B$1297,'Mix Substation Location Summary'!$B497,'AH Data Pivot'!$C$3:$C$1297)-F497</f>
        <v>0</v>
      </c>
      <c r="K497" s="149">
        <f>SUMIF('AH Data Pivot'!$B$3:$B$1297,'Mix Substation Location Summary'!$B497,'AH Data Pivot'!$D$3:$D$1297)</f>
        <v>0</v>
      </c>
      <c r="L497" s="197">
        <f>SUMIF('AH Data Pivot'!$B$3:$B$1297,'Mix Substation Location Summary'!$B497,'AH Data Pivot'!$D$3:$D$1297)-K497</f>
        <v>0</v>
      </c>
      <c r="P497" s="150">
        <f>SUMIF('AH Data Pivot'!$B$3:$B$1297,'Mix Substation Location Summary'!$B497,'AH Data Pivot'!$E$3:$E$1297)</f>
        <v>0</v>
      </c>
      <c r="Q497" s="195">
        <f>SUMIF('AH Data Pivot'!$B$3:$B$1297,'Mix Substation Location Summary'!$B497,'AH Data Pivot'!$E$3:$E$1297)-P497</f>
        <v>0</v>
      </c>
      <c r="U497" s="150">
        <f>SUMIF('AH Data Pivot'!$B$3:$B$1297,'Mix Substation Location Summary'!$B497,'AH Data Pivot'!$F$3:$F$1297)</f>
        <v>4388.67</v>
      </c>
      <c r="V497" s="186">
        <f>SUMIF('AH Data Pivot'!$B$3:$B$1297,'Mix Substation Location Summary'!$B497,'AH Data Pivot'!$F$3:$F$1297)-U497</f>
        <v>0</v>
      </c>
      <c r="W497" s="171"/>
      <c r="Z497" s="150">
        <f>SUMIF('AH Data Pivot'!$B$3:$B$1297,'Mix Substation Location Summary'!$B497,'AH Data Pivot'!$G$3:$G$1297)</f>
        <v>229844.22000000003</v>
      </c>
      <c r="AA497" s="155">
        <f>SUMIF('AH Data Pivot'!$B$3:$B$1297,'Mix Substation Location Summary'!$B497,'AH Data Pivot'!$G$3:$G$1297)-Z497</f>
        <v>0</v>
      </c>
      <c r="AE497" s="150">
        <f>SUMIF('AH Data Pivot'!$B$3:$B$1297,'Mix Substation Location Summary'!$B497,'AH Data Pivot'!$H$3:$H$1297)</f>
        <v>7411260.4799999977</v>
      </c>
      <c r="AF497" s="186">
        <f>SUMIF('AH Data Pivot'!$B$3:$B$1297,'Mix Substation Location Summary'!$B497,'AH Data Pivot'!$H$3:$H$1297)-AE497</f>
        <v>0</v>
      </c>
      <c r="AI497" s="120" t="str">
        <f t="shared" si="82"/>
        <v/>
      </c>
      <c r="AJ497" s="119">
        <f t="shared" si="83"/>
        <v>1</v>
      </c>
      <c r="AL497" s="20">
        <f t="shared" si="84"/>
        <v>5317</v>
      </c>
      <c r="AM497" s="20" t="e">
        <f>VLOOKUP(AL497,'TS by Location'!R:R,1,FALSE)</f>
        <v>#N/A</v>
      </c>
      <c r="AN497" s="20">
        <f>VLOOKUP(AL497,'DS by Location'!Q:Q,1,FALSE)</f>
        <v>5317</v>
      </c>
      <c r="AO497" s="20">
        <f>+VLOOKUP(AL497,'AH Data Pivot'!$B:$B,1,)</f>
        <v>5317</v>
      </c>
    </row>
    <row r="498" spans="2:41" x14ac:dyDescent="0.25">
      <c r="B498" s="171">
        <v>5318</v>
      </c>
      <c r="C498" s="171" t="str">
        <f t="shared" si="85"/>
        <v/>
      </c>
      <c r="F498" s="149">
        <f>SUMIF('AH Data Pivot'!$B$3:$B$1297,'Mix Substation Location Summary'!$B498,'AH Data Pivot'!$C$3:$C$1297)</f>
        <v>0</v>
      </c>
      <c r="G498" s="155">
        <f>SUMIF('AH Data Pivot'!$B$3:$B$1297,'Mix Substation Location Summary'!$B498,'AH Data Pivot'!$C$3:$C$1297)-F498</f>
        <v>0</v>
      </c>
      <c r="K498" s="149">
        <f>SUMIF('AH Data Pivot'!$B$3:$B$1297,'Mix Substation Location Summary'!$B498,'AH Data Pivot'!$D$3:$D$1297)</f>
        <v>0</v>
      </c>
      <c r="L498" s="197">
        <f>SUMIF('AH Data Pivot'!$B$3:$B$1297,'Mix Substation Location Summary'!$B498,'AH Data Pivot'!$D$3:$D$1297)-K498</f>
        <v>0</v>
      </c>
      <c r="P498" s="150">
        <f>SUMIF('AH Data Pivot'!$B$3:$B$1297,'Mix Substation Location Summary'!$B498,'AH Data Pivot'!$E$3:$E$1297)</f>
        <v>0</v>
      </c>
      <c r="Q498" s="195">
        <f>SUMIF('AH Data Pivot'!$B$3:$B$1297,'Mix Substation Location Summary'!$B498,'AH Data Pivot'!$E$3:$E$1297)-P498</f>
        <v>0</v>
      </c>
      <c r="U498" s="150">
        <f>SUMIF('AH Data Pivot'!$B$3:$B$1297,'Mix Substation Location Summary'!$B498,'AH Data Pivot'!$F$3:$F$1297)</f>
        <v>0</v>
      </c>
      <c r="V498" s="186">
        <f>SUMIF('AH Data Pivot'!$B$3:$B$1297,'Mix Substation Location Summary'!$B498,'AH Data Pivot'!$F$3:$F$1297)-U498</f>
        <v>0</v>
      </c>
      <c r="W498" s="171"/>
      <c r="Z498" s="150">
        <f>SUMIF('AH Data Pivot'!$B$3:$B$1297,'Mix Substation Location Summary'!$B498,'AH Data Pivot'!$G$3:$G$1297)</f>
        <v>19022.18</v>
      </c>
      <c r="AA498" s="155">
        <f>SUMIF('AH Data Pivot'!$B$3:$B$1297,'Mix Substation Location Summary'!$B498,'AH Data Pivot'!$G$3:$G$1297)-Z498</f>
        <v>0</v>
      </c>
      <c r="AE498" s="150">
        <f>SUMIF('AH Data Pivot'!$B$3:$B$1297,'Mix Substation Location Summary'!$B498,'AH Data Pivot'!$H$3:$H$1297)</f>
        <v>980568.4800000001</v>
      </c>
      <c r="AF498" s="186">
        <f>SUMIF('AH Data Pivot'!$B$3:$B$1297,'Mix Substation Location Summary'!$B498,'AH Data Pivot'!$H$3:$H$1297)-AE498</f>
        <v>0</v>
      </c>
      <c r="AI498" s="120" t="str">
        <f t="shared" si="82"/>
        <v/>
      </c>
      <c r="AJ498" s="119">
        <f t="shared" si="83"/>
        <v>1</v>
      </c>
      <c r="AL498" s="20">
        <f t="shared" si="84"/>
        <v>5318</v>
      </c>
      <c r="AM498" s="20" t="e">
        <f>VLOOKUP(AL498,'TS by Location'!R:R,1,FALSE)</f>
        <v>#N/A</v>
      </c>
      <c r="AN498" s="20">
        <f>VLOOKUP(AL498,'DS by Location'!Q:Q,1,FALSE)</f>
        <v>5318</v>
      </c>
      <c r="AO498" s="20">
        <f>+VLOOKUP(AL498,'AH Data Pivot'!$B:$B,1,)</f>
        <v>5318</v>
      </c>
    </row>
    <row r="499" spans="2:41" x14ac:dyDescent="0.25">
      <c r="B499" s="171">
        <v>5319</v>
      </c>
      <c r="C499" s="171" t="str">
        <f t="shared" si="85"/>
        <v/>
      </c>
      <c r="F499" s="149">
        <f>SUMIF('AH Data Pivot'!$B$3:$B$1297,'Mix Substation Location Summary'!$B499,'AH Data Pivot'!$C$3:$C$1297)</f>
        <v>0</v>
      </c>
      <c r="G499" s="155">
        <f>SUMIF('AH Data Pivot'!$B$3:$B$1297,'Mix Substation Location Summary'!$B499,'AH Data Pivot'!$C$3:$C$1297)-F499</f>
        <v>0</v>
      </c>
      <c r="K499" s="149">
        <f>SUMIF('AH Data Pivot'!$B$3:$B$1297,'Mix Substation Location Summary'!$B499,'AH Data Pivot'!$D$3:$D$1297)</f>
        <v>0</v>
      </c>
      <c r="L499" s="197">
        <f>SUMIF('AH Data Pivot'!$B$3:$B$1297,'Mix Substation Location Summary'!$B499,'AH Data Pivot'!$D$3:$D$1297)-K499</f>
        <v>0</v>
      </c>
      <c r="P499" s="150">
        <f>SUMIF('AH Data Pivot'!$B$3:$B$1297,'Mix Substation Location Summary'!$B499,'AH Data Pivot'!$E$3:$E$1297)</f>
        <v>0</v>
      </c>
      <c r="Q499" s="195">
        <f>SUMIF('AH Data Pivot'!$B$3:$B$1297,'Mix Substation Location Summary'!$B499,'AH Data Pivot'!$E$3:$E$1297)-P499</f>
        <v>0</v>
      </c>
      <c r="U499" s="150">
        <f>SUMIF('AH Data Pivot'!$B$3:$B$1297,'Mix Substation Location Summary'!$B499,'AH Data Pivot'!$F$3:$F$1297)</f>
        <v>2251.48</v>
      </c>
      <c r="V499" s="186">
        <f>SUMIF('AH Data Pivot'!$B$3:$B$1297,'Mix Substation Location Summary'!$B499,'AH Data Pivot'!$F$3:$F$1297)-U499</f>
        <v>0</v>
      </c>
      <c r="W499" s="171"/>
      <c r="Z499" s="150">
        <f>SUMIF('AH Data Pivot'!$B$3:$B$1297,'Mix Substation Location Summary'!$B499,'AH Data Pivot'!$G$3:$G$1297)</f>
        <v>38800.910000000003</v>
      </c>
      <c r="AA499" s="155">
        <f>SUMIF('AH Data Pivot'!$B$3:$B$1297,'Mix Substation Location Summary'!$B499,'AH Data Pivot'!$G$3:$G$1297)-Z499</f>
        <v>0</v>
      </c>
      <c r="AE499" s="150">
        <f>SUMIF('AH Data Pivot'!$B$3:$B$1297,'Mix Substation Location Summary'!$B499,'AH Data Pivot'!$H$3:$H$1297)</f>
        <v>834430.34999999986</v>
      </c>
      <c r="AF499" s="186">
        <f>SUMIF('AH Data Pivot'!$B$3:$B$1297,'Mix Substation Location Summary'!$B499,'AH Data Pivot'!$H$3:$H$1297)-AE499</f>
        <v>0</v>
      </c>
      <c r="AI499" s="120" t="str">
        <f t="shared" si="82"/>
        <v/>
      </c>
      <c r="AJ499" s="119">
        <f t="shared" si="83"/>
        <v>1</v>
      </c>
      <c r="AL499" s="20">
        <f t="shared" si="84"/>
        <v>5319</v>
      </c>
      <c r="AM499" s="20" t="e">
        <f>VLOOKUP(AL499,'TS by Location'!R:R,1,FALSE)</f>
        <v>#N/A</v>
      </c>
      <c r="AN499" s="20">
        <f>VLOOKUP(AL499,'DS by Location'!Q:Q,1,FALSE)</f>
        <v>5319</v>
      </c>
      <c r="AO499" s="20">
        <f>+VLOOKUP(AL499,'AH Data Pivot'!$B:$B,1,)</f>
        <v>5319</v>
      </c>
    </row>
    <row r="500" spans="2:41" x14ac:dyDescent="0.25">
      <c r="B500" s="171">
        <v>5320</v>
      </c>
      <c r="C500" s="171" t="str">
        <f t="shared" si="85"/>
        <v/>
      </c>
      <c r="F500" s="149">
        <f>SUMIF('AH Data Pivot'!$B$3:$B$1297,'Mix Substation Location Summary'!$B500,'AH Data Pivot'!$C$3:$C$1297)</f>
        <v>0</v>
      </c>
      <c r="G500" s="155">
        <f>SUMIF('AH Data Pivot'!$B$3:$B$1297,'Mix Substation Location Summary'!$B500,'AH Data Pivot'!$C$3:$C$1297)-F500</f>
        <v>0</v>
      </c>
      <c r="K500" s="149">
        <f>SUMIF('AH Data Pivot'!$B$3:$B$1297,'Mix Substation Location Summary'!$B500,'AH Data Pivot'!$D$3:$D$1297)</f>
        <v>0</v>
      </c>
      <c r="L500" s="197">
        <f>SUMIF('AH Data Pivot'!$B$3:$B$1297,'Mix Substation Location Summary'!$B500,'AH Data Pivot'!$D$3:$D$1297)-K500</f>
        <v>0</v>
      </c>
      <c r="P500" s="150">
        <f>SUMIF('AH Data Pivot'!$B$3:$B$1297,'Mix Substation Location Summary'!$B500,'AH Data Pivot'!$E$3:$E$1297)</f>
        <v>0</v>
      </c>
      <c r="Q500" s="195">
        <f>SUMIF('AH Data Pivot'!$B$3:$B$1297,'Mix Substation Location Summary'!$B500,'AH Data Pivot'!$E$3:$E$1297)-P500</f>
        <v>0</v>
      </c>
      <c r="U500" s="150">
        <f>SUMIF('AH Data Pivot'!$B$3:$B$1297,'Mix Substation Location Summary'!$B500,'AH Data Pivot'!$F$3:$F$1297)</f>
        <v>1554.23</v>
      </c>
      <c r="V500" s="186">
        <f>SUMIF('AH Data Pivot'!$B$3:$B$1297,'Mix Substation Location Summary'!$B500,'AH Data Pivot'!$F$3:$F$1297)-U500</f>
        <v>0</v>
      </c>
      <c r="W500" s="171"/>
      <c r="Z500" s="150">
        <f>SUMIF('AH Data Pivot'!$B$3:$B$1297,'Mix Substation Location Summary'!$B500,'AH Data Pivot'!$G$3:$G$1297)</f>
        <v>83137.540000000008</v>
      </c>
      <c r="AA500" s="155">
        <f>SUMIF('AH Data Pivot'!$B$3:$B$1297,'Mix Substation Location Summary'!$B500,'AH Data Pivot'!$G$3:$G$1297)-Z500</f>
        <v>0</v>
      </c>
      <c r="AE500" s="150">
        <f>SUMIF('AH Data Pivot'!$B$3:$B$1297,'Mix Substation Location Summary'!$B500,'AH Data Pivot'!$H$3:$H$1297)</f>
        <v>5415239.8300000001</v>
      </c>
      <c r="AF500" s="186">
        <f>SUMIF('AH Data Pivot'!$B$3:$B$1297,'Mix Substation Location Summary'!$B500,'AH Data Pivot'!$H$3:$H$1297)-AE500</f>
        <v>0</v>
      </c>
      <c r="AI500" s="120" t="str">
        <f t="shared" si="82"/>
        <v/>
      </c>
      <c r="AJ500" s="119">
        <f t="shared" si="83"/>
        <v>1</v>
      </c>
      <c r="AL500" s="20">
        <f t="shared" si="84"/>
        <v>5320</v>
      </c>
      <c r="AM500" s="20" t="e">
        <f>VLOOKUP(AL500,'TS by Location'!R:R,1,FALSE)</f>
        <v>#N/A</v>
      </c>
      <c r="AN500" s="20">
        <f>VLOOKUP(AL500,'DS by Location'!Q:Q,1,FALSE)</f>
        <v>5320</v>
      </c>
      <c r="AO500" s="20">
        <f>+VLOOKUP(AL500,'AH Data Pivot'!$B:$B,1,)</f>
        <v>5320</v>
      </c>
    </row>
    <row r="501" spans="2:41" x14ac:dyDescent="0.25">
      <c r="B501" s="171">
        <v>5321</v>
      </c>
      <c r="C501" s="171" t="str">
        <f t="shared" si="85"/>
        <v/>
      </c>
      <c r="F501" s="149">
        <f>SUMIF('AH Data Pivot'!$B$3:$B$1297,'Mix Substation Location Summary'!$B501,'AH Data Pivot'!$C$3:$C$1297)</f>
        <v>0</v>
      </c>
      <c r="G501" s="155">
        <f>SUMIF('AH Data Pivot'!$B$3:$B$1297,'Mix Substation Location Summary'!$B501,'AH Data Pivot'!$C$3:$C$1297)-F501</f>
        <v>0</v>
      </c>
      <c r="K501" s="149">
        <f>SUMIF('AH Data Pivot'!$B$3:$B$1297,'Mix Substation Location Summary'!$B501,'AH Data Pivot'!$D$3:$D$1297)</f>
        <v>0</v>
      </c>
      <c r="L501" s="197">
        <f>SUMIF('AH Data Pivot'!$B$3:$B$1297,'Mix Substation Location Summary'!$B501,'AH Data Pivot'!$D$3:$D$1297)-K501</f>
        <v>0</v>
      </c>
      <c r="P501" s="150">
        <f>SUMIF('AH Data Pivot'!$B$3:$B$1297,'Mix Substation Location Summary'!$B501,'AH Data Pivot'!$E$3:$E$1297)</f>
        <v>0</v>
      </c>
      <c r="Q501" s="195">
        <f>SUMIF('AH Data Pivot'!$B$3:$B$1297,'Mix Substation Location Summary'!$B501,'AH Data Pivot'!$E$3:$E$1297)-P501</f>
        <v>0</v>
      </c>
      <c r="U501" s="150">
        <f>SUMIF('AH Data Pivot'!$B$3:$B$1297,'Mix Substation Location Summary'!$B501,'AH Data Pivot'!$F$3:$F$1297)</f>
        <v>1249.6100000000001</v>
      </c>
      <c r="V501" s="186">
        <f>SUMIF('AH Data Pivot'!$B$3:$B$1297,'Mix Substation Location Summary'!$B501,'AH Data Pivot'!$F$3:$F$1297)-U501</f>
        <v>0</v>
      </c>
      <c r="W501" s="171"/>
      <c r="Z501" s="150">
        <f>SUMIF('AH Data Pivot'!$B$3:$B$1297,'Mix Substation Location Summary'!$B501,'AH Data Pivot'!$G$3:$G$1297)</f>
        <v>450178.16999999993</v>
      </c>
      <c r="AA501" s="155">
        <f>SUMIF('AH Data Pivot'!$B$3:$B$1297,'Mix Substation Location Summary'!$B501,'AH Data Pivot'!$G$3:$G$1297)-Z501</f>
        <v>0</v>
      </c>
      <c r="AE501" s="150">
        <f>SUMIF('AH Data Pivot'!$B$3:$B$1297,'Mix Substation Location Summary'!$B501,'AH Data Pivot'!$H$3:$H$1297)</f>
        <v>6893033.9800000107</v>
      </c>
      <c r="AF501" s="186">
        <f>SUMIF('AH Data Pivot'!$B$3:$B$1297,'Mix Substation Location Summary'!$B501,'AH Data Pivot'!$H$3:$H$1297)-AE501</f>
        <v>0</v>
      </c>
      <c r="AI501" s="120" t="str">
        <f t="shared" si="82"/>
        <v/>
      </c>
      <c r="AJ501" s="119">
        <f t="shared" si="83"/>
        <v>1</v>
      </c>
      <c r="AL501" s="20">
        <f t="shared" si="84"/>
        <v>5321</v>
      </c>
      <c r="AM501" s="20" t="e">
        <f>VLOOKUP(AL501,'TS by Location'!R:R,1,FALSE)</f>
        <v>#N/A</v>
      </c>
      <c r="AN501" s="20">
        <f>VLOOKUP(AL501,'DS by Location'!Q:Q,1,FALSE)</f>
        <v>5321</v>
      </c>
      <c r="AO501" s="20">
        <f>+VLOOKUP(AL501,'AH Data Pivot'!$B:$B,1,)</f>
        <v>5321</v>
      </c>
    </row>
    <row r="502" spans="2:41" x14ac:dyDescent="0.25">
      <c r="B502" s="171">
        <v>5322</v>
      </c>
      <c r="C502" s="171" t="str">
        <f t="shared" si="85"/>
        <v/>
      </c>
      <c r="F502" s="149">
        <f>SUMIF('AH Data Pivot'!$B$3:$B$1297,'Mix Substation Location Summary'!$B502,'AH Data Pivot'!$C$3:$C$1297)</f>
        <v>0</v>
      </c>
      <c r="G502" s="155">
        <f>SUMIF('AH Data Pivot'!$B$3:$B$1297,'Mix Substation Location Summary'!$B502,'AH Data Pivot'!$C$3:$C$1297)-F502</f>
        <v>0</v>
      </c>
      <c r="K502" s="149">
        <f>SUMIF('AH Data Pivot'!$B$3:$B$1297,'Mix Substation Location Summary'!$B502,'AH Data Pivot'!$D$3:$D$1297)</f>
        <v>0</v>
      </c>
      <c r="L502" s="197">
        <f>SUMIF('AH Data Pivot'!$B$3:$B$1297,'Mix Substation Location Summary'!$B502,'AH Data Pivot'!$D$3:$D$1297)-K502</f>
        <v>0</v>
      </c>
      <c r="P502" s="150">
        <f>SUMIF('AH Data Pivot'!$B$3:$B$1297,'Mix Substation Location Summary'!$B502,'AH Data Pivot'!$E$3:$E$1297)</f>
        <v>0</v>
      </c>
      <c r="Q502" s="195">
        <f>SUMIF('AH Data Pivot'!$B$3:$B$1297,'Mix Substation Location Summary'!$B502,'AH Data Pivot'!$E$3:$E$1297)-P502</f>
        <v>0</v>
      </c>
      <c r="U502" s="150">
        <f>SUMIF('AH Data Pivot'!$B$3:$B$1297,'Mix Substation Location Summary'!$B502,'AH Data Pivot'!$F$3:$F$1297)</f>
        <v>710.67</v>
      </c>
      <c r="V502" s="186">
        <f>SUMIF('AH Data Pivot'!$B$3:$B$1297,'Mix Substation Location Summary'!$B502,'AH Data Pivot'!$F$3:$F$1297)-U502</f>
        <v>0</v>
      </c>
      <c r="W502" s="171"/>
      <c r="Z502" s="150">
        <f>SUMIF('AH Data Pivot'!$B$3:$B$1297,'Mix Substation Location Summary'!$B502,'AH Data Pivot'!$G$3:$G$1297)</f>
        <v>555393.92999999993</v>
      </c>
      <c r="AA502" s="155">
        <f>SUMIF('AH Data Pivot'!$B$3:$B$1297,'Mix Substation Location Summary'!$B502,'AH Data Pivot'!$G$3:$G$1297)-Z502</f>
        <v>0</v>
      </c>
      <c r="AE502" s="150">
        <f>SUMIF('AH Data Pivot'!$B$3:$B$1297,'Mix Substation Location Summary'!$B502,'AH Data Pivot'!$H$3:$H$1297)</f>
        <v>5199327.4399999995</v>
      </c>
      <c r="AF502" s="186">
        <f>SUMIF('AH Data Pivot'!$B$3:$B$1297,'Mix Substation Location Summary'!$B502,'AH Data Pivot'!$H$3:$H$1297)-AE502</f>
        <v>0</v>
      </c>
      <c r="AI502" s="120" t="str">
        <f t="shared" si="82"/>
        <v/>
      </c>
      <c r="AJ502" s="119">
        <f t="shared" si="83"/>
        <v>1</v>
      </c>
      <c r="AL502" s="20">
        <f t="shared" si="84"/>
        <v>5322</v>
      </c>
      <c r="AM502" s="20" t="e">
        <f>VLOOKUP(AL502,'TS by Location'!R:R,1,FALSE)</f>
        <v>#N/A</v>
      </c>
      <c r="AN502" s="20">
        <f>VLOOKUP(AL502,'DS by Location'!Q:Q,1,FALSE)</f>
        <v>5322</v>
      </c>
      <c r="AO502" s="20">
        <f>+VLOOKUP(AL502,'AH Data Pivot'!$B:$B,1,)</f>
        <v>5322</v>
      </c>
    </row>
    <row r="503" spans="2:41" x14ac:dyDescent="0.25">
      <c r="B503" s="171">
        <v>5323</v>
      </c>
      <c r="C503" s="171" t="str">
        <f t="shared" si="85"/>
        <v/>
      </c>
      <c r="F503" s="149">
        <f>SUMIF('AH Data Pivot'!$B$3:$B$1297,'Mix Substation Location Summary'!$B503,'AH Data Pivot'!$C$3:$C$1297)</f>
        <v>0</v>
      </c>
      <c r="G503" s="155">
        <f>SUMIF('AH Data Pivot'!$B$3:$B$1297,'Mix Substation Location Summary'!$B503,'AH Data Pivot'!$C$3:$C$1297)-F503</f>
        <v>0</v>
      </c>
      <c r="K503" s="149">
        <f>SUMIF('AH Data Pivot'!$B$3:$B$1297,'Mix Substation Location Summary'!$B503,'AH Data Pivot'!$D$3:$D$1297)</f>
        <v>0</v>
      </c>
      <c r="L503" s="197">
        <f>SUMIF('AH Data Pivot'!$B$3:$B$1297,'Mix Substation Location Summary'!$B503,'AH Data Pivot'!$D$3:$D$1297)-K503</f>
        <v>0</v>
      </c>
      <c r="P503" s="150">
        <f>SUMIF('AH Data Pivot'!$B$3:$B$1297,'Mix Substation Location Summary'!$B503,'AH Data Pivot'!$E$3:$E$1297)</f>
        <v>0</v>
      </c>
      <c r="Q503" s="195">
        <f>SUMIF('AH Data Pivot'!$B$3:$B$1297,'Mix Substation Location Summary'!$B503,'AH Data Pivot'!$E$3:$E$1297)-P503</f>
        <v>0</v>
      </c>
      <c r="U503" s="150">
        <f>SUMIF('AH Data Pivot'!$B$3:$B$1297,'Mix Substation Location Summary'!$B503,'AH Data Pivot'!$F$3:$F$1297)</f>
        <v>2929.65</v>
      </c>
      <c r="V503" s="186">
        <f>SUMIF('AH Data Pivot'!$B$3:$B$1297,'Mix Substation Location Summary'!$B503,'AH Data Pivot'!$F$3:$F$1297)-U503</f>
        <v>0</v>
      </c>
      <c r="W503" s="171"/>
      <c r="Z503" s="150">
        <f>SUMIF('AH Data Pivot'!$B$3:$B$1297,'Mix Substation Location Summary'!$B503,'AH Data Pivot'!$G$3:$G$1297)</f>
        <v>752088.3</v>
      </c>
      <c r="AA503" s="155">
        <f>SUMIF('AH Data Pivot'!$B$3:$B$1297,'Mix Substation Location Summary'!$B503,'AH Data Pivot'!$G$3:$G$1297)-Z503</f>
        <v>0</v>
      </c>
      <c r="AE503" s="150">
        <f>SUMIF('AH Data Pivot'!$B$3:$B$1297,'Mix Substation Location Summary'!$B503,'AH Data Pivot'!$H$3:$H$1297)</f>
        <v>8915545.8500000089</v>
      </c>
      <c r="AF503" s="186">
        <f>SUMIF('AH Data Pivot'!$B$3:$B$1297,'Mix Substation Location Summary'!$B503,'AH Data Pivot'!$H$3:$H$1297)-AE503</f>
        <v>0</v>
      </c>
      <c r="AI503" s="120" t="str">
        <f t="shared" si="82"/>
        <v/>
      </c>
      <c r="AJ503" s="119">
        <f t="shared" si="83"/>
        <v>1</v>
      </c>
      <c r="AL503" s="20">
        <f t="shared" si="84"/>
        <v>5323</v>
      </c>
      <c r="AM503" s="20" t="e">
        <f>VLOOKUP(AL503,'TS by Location'!R:R,1,FALSE)</f>
        <v>#N/A</v>
      </c>
      <c r="AN503" s="20">
        <f>VLOOKUP(AL503,'DS by Location'!Q:Q,1,FALSE)</f>
        <v>5323</v>
      </c>
      <c r="AO503" s="20">
        <f>+VLOOKUP(AL503,'AH Data Pivot'!$B:$B,1,)</f>
        <v>5323</v>
      </c>
    </row>
    <row r="504" spans="2:41" x14ac:dyDescent="0.25">
      <c r="B504" s="171">
        <v>5324</v>
      </c>
      <c r="C504" s="171" t="str">
        <f t="shared" si="85"/>
        <v/>
      </c>
      <c r="F504" s="149">
        <f>SUMIF('AH Data Pivot'!$B$3:$B$1297,'Mix Substation Location Summary'!$B504,'AH Data Pivot'!$C$3:$C$1297)</f>
        <v>0</v>
      </c>
      <c r="G504" s="155">
        <f>SUMIF('AH Data Pivot'!$B$3:$B$1297,'Mix Substation Location Summary'!$B504,'AH Data Pivot'!$C$3:$C$1297)-F504</f>
        <v>0</v>
      </c>
      <c r="K504" s="149">
        <f>SUMIF('AH Data Pivot'!$B$3:$B$1297,'Mix Substation Location Summary'!$B504,'AH Data Pivot'!$D$3:$D$1297)</f>
        <v>0</v>
      </c>
      <c r="L504" s="197">
        <f>SUMIF('AH Data Pivot'!$B$3:$B$1297,'Mix Substation Location Summary'!$B504,'AH Data Pivot'!$D$3:$D$1297)-K504</f>
        <v>0</v>
      </c>
      <c r="P504" s="150">
        <f>SUMIF('AH Data Pivot'!$B$3:$B$1297,'Mix Substation Location Summary'!$B504,'AH Data Pivot'!$E$3:$E$1297)</f>
        <v>0</v>
      </c>
      <c r="Q504" s="195">
        <f>SUMIF('AH Data Pivot'!$B$3:$B$1297,'Mix Substation Location Summary'!$B504,'AH Data Pivot'!$E$3:$E$1297)-P504</f>
        <v>0</v>
      </c>
      <c r="U504" s="150">
        <f>SUMIF('AH Data Pivot'!$B$3:$B$1297,'Mix Substation Location Summary'!$B504,'AH Data Pivot'!$F$3:$F$1297)</f>
        <v>32745.94</v>
      </c>
      <c r="V504" s="186">
        <f>SUMIF('AH Data Pivot'!$B$3:$B$1297,'Mix Substation Location Summary'!$B504,'AH Data Pivot'!$F$3:$F$1297)-U504</f>
        <v>0</v>
      </c>
      <c r="W504" s="171"/>
      <c r="Z504" s="150">
        <f>SUMIF('AH Data Pivot'!$B$3:$B$1297,'Mix Substation Location Summary'!$B504,'AH Data Pivot'!$G$3:$G$1297)</f>
        <v>27723.05</v>
      </c>
      <c r="AA504" s="155">
        <f>SUMIF('AH Data Pivot'!$B$3:$B$1297,'Mix Substation Location Summary'!$B504,'AH Data Pivot'!$G$3:$G$1297)-Z504</f>
        <v>0</v>
      </c>
      <c r="AE504" s="150">
        <f>SUMIF('AH Data Pivot'!$B$3:$B$1297,'Mix Substation Location Summary'!$B504,'AH Data Pivot'!$H$3:$H$1297)</f>
        <v>568653.08000000007</v>
      </c>
      <c r="AF504" s="186">
        <f>SUMIF('AH Data Pivot'!$B$3:$B$1297,'Mix Substation Location Summary'!$B504,'AH Data Pivot'!$H$3:$H$1297)-AE504</f>
        <v>0</v>
      </c>
      <c r="AI504" s="120" t="str">
        <f t="shared" si="82"/>
        <v/>
      </c>
      <c r="AJ504" s="119">
        <f t="shared" si="83"/>
        <v>1</v>
      </c>
      <c r="AL504" s="20">
        <f t="shared" si="84"/>
        <v>5324</v>
      </c>
      <c r="AM504" s="20" t="e">
        <f>VLOOKUP(AL504,'TS by Location'!R:R,1,FALSE)</f>
        <v>#N/A</v>
      </c>
      <c r="AN504" s="20">
        <f>VLOOKUP(AL504,'DS by Location'!Q:Q,1,FALSE)</f>
        <v>5324</v>
      </c>
      <c r="AO504" s="20">
        <f>+VLOOKUP(AL504,'AH Data Pivot'!$B:$B,1,)</f>
        <v>5324</v>
      </c>
    </row>
    <row r="505" spans="2:41" x14ac:dyDescent="0.25">
      <c r="B505" s="171">
        <v>5325</v>
      </c>
      <c r="C505" s="171" t="str">
        <f t="shared" si="85"/>
        <v/>
      </c>
      <c r="F505" s="149">
        <f>SUMIF('AH Data Pivot'!$B$3:$B$1297,'Mix Substation Location Summary'!$B505,'AH Data Pivot'!$C$3:$C$1297)</f>
        <v>0</v>
      </c>
      <c r="G505" s="155">
        <f>SUMIF('AH Data Pivot'!$B$3:$B$1297,'Mix Substation Location Summary'!$B505,'AH Data Pivot'!$C$3:$C$1297)-F505</f>
        <v>0</v>
      </c>
      <c r="K505" s="149">
        <f>SUMIF('AH Data Pivot'!$B$3:$B$1297,'Mix Substation Location Summary'!$B505,'AH Data Pivot'!$D$3:$D$1297)</f>
        <v>0</v>
      </c>
      <c r="L505" s="197">
        <f>SUMIF('AH Data Pivot'!$B$3:$B$1297,'Mix Substation Location Summary'!$B505,'AH Data Pivot'!$D$3:$D$1297)-K505</f>
        <v>0</v>
      </c>
      <c r="P505" s="150">
        <f>SUMIF('AH Data Pivot'!$B$3:$B$1297,'Mix Substation Location Summary'!$B505,'AH Data Pivot'!$E$3:$E$1297)</f>
        <v>8744.34</v>
      </c>
      <c r="Q505" s="195">
        <f>SUMIF('AH Data Pivot'!$B$3:$B$1297,'Mix Substation Location Summary'!$B505,'AH Data Pivot'!$E$3:$E$1297)-P505</f>
        <v>0</v>
      </c>
      <c r="U505" s="150">
        <f>SUMIF('AH Data Pivot'!$B$3:$B$1297,'Mix Substation Location Summary'!$B505,'AH Data Pivot'!$F$3:$F$1297)</f>
        <v>2536.8000000000002</v>
      </c>
      <c r="V505" s="186">
        <f>SUMIF('AH Data Pivot'!$B$3:$B$1297,'Mix Substation Location Summary'!$B505,'AH Data Pivot'!$F$3:$F$1297)-U505</f>
        <v>0</v>
      </c>
      <c r="W505" s="171"/>
      <c r="Z505" s="150">
        <f>SUMIF('AH Data Pivot'!$B$3:$B$1297,'Mix Substation Location Summary'!$B505,'AH Data Pivot'!$G$3:$G$1297)</f>
        <v>128634.54000000001</v>
      </c>
      <c r="AA505" s="155">
        <f>SUMIF('AH Data Pivot'!$B$3:$B$1297,'Mix Substation Location Summary'!$B505,'AH Data Pivot'!$G$3:$G$1297)-Z505</f>
        <v>0</v>
      </c>
      <c r="AE505" s="150">
        <f>SUMIF('AH Data Pivot'!$B$3:$B$1297,'Mix Substation Location Summary'!$B505,'AH Data Pivot'!$H$3:$H$1297)</f>
        <v>4439376.629999999</v>
      </c>
      <c r="AF505" s="186">
        <f>SUMIF('AH Data Pivot'!$B$3:$B$1297,'Mix Substation Location Summary'!$B505,'AH Data Pivot'!$H$3:$H$1297)-AE505</f>
        <v>0</v>
      </c>
      <c r="AI505" s="120">
        <f t="shared" si="82"/>
        <v>1</v>
      </c>
      <c r="AJ505" s="119">
        <f t="shared" si="83"/>
        <v>1</v>
      </c>
      <c r="AL505" s="20">
        <f t="shared" si="84"/>
        <v>5325</v>
      </c>
      <c r="AM505" s="20">
        <f>VLOOKUP(AL505,'TS by Location'!R:R,1,FALSE)</f>
        <v>5325</v>
      </c>
      <c r="AN505" s="20">
        <f>VLOOKUP(AL505,'DS by Location'!Q:Q,1,FALSE)</f>
        <v>5325</v>
      </c>
      <c r="AO505" s="20">
        <f>+VLOOKUP(AL505,'AH Data Pivot'!$B:$B,1,)</f>
        <v>5325</v>
      </c>
    </row>
    <row r="506" spans="2:41" x14ac:dyDescent="0.25">
      <c r="B506" s="171">
        <v>5326</v>
      </c>
      <c r="C506" s="171" t="str">
        <f t="shared" si="85"/>
        <v/>
      </c>
      <c r="F506" s="149">
        <f>SUMIF('AH Data Pivot'!$B$3:$B$1297,'Mix Substation Location Summary'!$B506,'AH Data Pivot'!$C$3:$C$1297)</f>
        <v>0</v>
      </c>
      <c r="G506" s="155">
        <f>SUMIF('AH Data Pivot'!$B$3:$B$1297,'Mix Substation Location Summary'!$B506,'AH Data Pivot'!$C$3:$C$1297)-F506</f>
        <v>0</v>
      </c>
      <c r="K506" s="149">
        <f>SUMIF('AH Data Pivot'!$B$3:$B$1297,'Mix Substation Location Summary'!$B506,'AH Data Pivot'!$D$3:$D$1297)</f>
        <v>0</v>
      </c>
      <c r="L506" s="197">
        <f>SUMIF('AH Data Pivot'!$B$3:$B$1297,'Mix Substation Location Summary'!$B506,'AH Data Pivot'!$D$3:$D$1297)-K506</f>
        <v>0</v>
      </c>
      <c r="P506" s="150">
        <f>SUMIF('AH Data Pivot'!$B$3:$B$1297,'Mix Substation Location Summary'!$B506,'AH Data Pivot'!$E$3:$E$1297)</f>
        <v>0</v>
      </c>
      <c r="Q506" s="195">
        <f>SUMIF('AH Data Pivot'!$B$3:$B$1297,'Mix Substation Location Summary'!$B506,'AH Data Pivot'!$E$3:$E$1297)-P506</f>
        <v>0</v>
      </c>
      <c r="U506" s="150">
        <f>SUMIF('AH Data Pivot'!$B$3:$B$1297,'Mix Substation Location Summary'!$B506,'AH Data Pivot'!$F$3:$F$1297)</f>
        <v>300</v>
      </c>
      <c r="V506" s="186">
        <f>SUMIF('AH Data Pivot'!$B$3:$B$1297,'Mix Substation Location Summary'!$B506,'AH Data Pivot'!$F$3:$F$1297)-U506</f>
        <v>0</v>
      </c>
      <c r="W506" s="171"/>
      <c r="Z506" s="150">
        <f>SUMIF('AH Data Pivot'!$B$3:$B$1297,'Mix Substation Location Summary'!$B506,'AH Data Pivot'!$G$3:$G$1297)</f>
        <v>57465.64</v>
      </c>
      <c r="AA506" s="155">
        <f>SUMIF('AH Data Pivot'!$B$3:$B$1297,'Mix Substation Location Summary'!$B506,'AH Data Pivot'!$G$3:$G$1297)-Z506</f>
        <v>0</v>
      </c>
      <c r="AE506" s="150">
        <f>SUMIF('AH Data Pivot'!$B$3:$B$1297,'Mix Substation Location Summary'!$B506,'AH Data Pivot'!$H$3:$H$1297)</f>
        <v>1063681.3999999997</v>
      </c>
      <c r="AF506" s="186">
        <f>SUMIF('AH Data Pivot'!$B$3:$B$1297,'Mix Substation Location Summary'!$B506,'AH Data Pivot'!$H$3:$H$1297)-AE506</f>
        <v>0</v>
      </c>
      <c r="AI506" s="120" t="str">
        <f t="shared" si="82"/>
        <v/>
      </c>
      <c r="AJ506" s="119">
        <f t="shared" si="83"/>
        <v>1</v>
      </c>
      <c r="AL506" s="20">
        <f t="shared" si="84"/>
        <v>5326</v>
      </c>
      <c r="AM506" s="20" t="e">
        <f>VLOOKUP(AL506,'TS by Location'!R:R,1,FALSE)</f>
        <v>#N/A</v>
      </c>
      <c r="AN506" s="20">
        <f>VLOOKUP(AL506,'DS by Location'!Q:Q,1,FALSE)</f>
        <v>5326</v>
      </c>
      <c r="AO506" s="20">
        <f>+VLOOKUP(AL506,'AH Data Pivot'!$B:$B,1,)</f>
        <v>5326</v>
      </c>
    </row>
    <row r="507" spans="2:41" x14ac:dyDescent="0.25">
      <c r="B507" s="171">
        <v>5327</v>
      </c>
      <c r="C507" s="171" t="str">
        <f t="shared" si="85"/>
        <v/>
      </c>
      <c r="F507" s="149">
        <f>SUMIF('AH Data Pivot'!$B$3:$B$1297,'Mix Substation Location Summary'!$B507,'AH Data Pivot'!$C$3:$C$1297)</f>
        <v>0</v>
      </c>
      <c r="G507" s="155">
        <f>SUMIF('AH Data Pivot'!$B$3:$B$1297,'Mix Substation Location Summary'!$B507,'AH Data Pivot'!$C$3:$C$1297)-F507</f>
        <v>0</v>
      </c>
      <c r="K507" s="149">
        <f>SUMIF('AH Data Pivot'!$B$3:$B$1297,'Mix Substation Location Summary'!$B507,'AH Data Pivot'!$D$3:$D$1297)</f>
        <v>0</v>
      </c>
      <c r="L507" s="197">
        <f>SUMIF('AH Data Pivot'!$B$3:$B$1297,'Mix Substation Location Summary'!$B507,'AH Data Pivot'!$D$3:$D$1297)-K507</f>
        <v>0</v>
      </c>
      <c r="P507" s="150">
        <f>SUMIF('AH Data Pivot'!$B$3:$B$1297,'Mix Substation Location Summary'!$B507,'AH Data Pivot'!$E$3:$E$1297)</f>
        <v>0</v>
      </c>
      <c r="Q507" s="195">
        <f>SUMIF('AH Data Pivot'!$B$3:$B$1297,'Mix Substation Location Summary'!$B507,'AH Data Pivot'!$E$3:$E$1297)-P507</f>
        <v>0</v>
      </c>
      <c r="U507" s="150">
        <f>SUMIF('AH Data Pivot'!$B$3:$B$1297,'Mix Substation Location Summary'!$B507,'AH Data Pivot'!$F$3:$F$1297)</f>
        <v>501.2</v>
      </c>
      <c r="V507" s="186">
        <f>SUMIF('AH Data Pivot'!$B$3:$B$1297,'Mix Substation Location Summary'!$B507,'AH Data Pivot'!$F$3:$F$1297)-U507</f>
        <v>0</v>
      </c>
      <c r="W507" s="171"/>
      <c r="Z507" s="150">
        <f>SUMIF('AH Data Pivot'!$B$3:$B$1297,'Mix Substation Location Summary'!$B507,'AH Data Pivot'!$G$3:$G$1297)</f>
        <v>858508.11</v>
      </c>
      <c r="AA507" s="155">
        <f>SUMIF('AH Data Pivot'!$B$3:$B$1297,'Mix Substation Location Summary'!$B507,'AH Data Pivot'!$G$3:$G$1297)-Z507</f>
        <v>0</v>
      </c>
      <c r="AE507" s="150">
        <f>SUMIF('AH Data Pivot'!$B$3:$B$1297,'Mix Substation Location Summary'!$B507,'AH Data Pivot'!$H$3:$H$1297)</f>
        <v>9509431.8799999952</v>
      </c>
      <c r="AF507" s="186">
        <f>SUMIF('AH Data Pivot'!$B$3:$B$1297,'Mix Substation Location Summary'!$B507,'AH Data Pivot'!$H$3:$H$1297)-AE507</f>
        <v>0</v>
      </c>
      <c r="AI507" s="120" t="str">
        <f t="shared" si="82"/>
        <v/>
      </c>
      <c r="AJ507" s="119">
        <f t="shared" si="83"/>
        <v>1</v>
      </c>
      <c r="AL507" s="20">
        <f t="shared" si="84"/>
        <v>5327</v>
      </c>
      <c r="AM507" s="20" t="e">
        <f>VLOOKUP(AL507,'TS by Location'!R:R,1,FALSE)</f>
        <v>#N/A</v>
      </c>
      <c r="AN507" s="20">
        <f>VLOOKUP(AL507,'DS by Location'!Q:Q,1,FALSE)</f>
        <v>5327</v>
      </c>
      <c r="AO507" s="20">
        <f>+VLOOKUP(AL507,'AH Data Pivot'!$B:$B,1,)</f>
        <v>5327</v>
      </c>
    </row>
    <row r="508" spans="2:41" x14ac:dyDescent="0.25">
      <c r="B508" s="171">
        <v>5328</v>
      </c>
      <c r="C508" s="171" t="str">
        <f t="shared" si="85"/>
        <v/>
      </c>
      <c r="F508" s="149">
        <f>SUMIF('AH Data Pivot'!$B$3:$B$1297,'Mix Substation Location Summary'!$B508,'AH Data Pivot'!$C$3:$C$1297)</f>
        <v>0</v>
      </c>
      <c r="G508" s="155">
        <f>SUMIF('AH Data Pivot'!$B$3:$B$1297,'Mix Substation Location Summary'!$B508,'AH Data Pivot'!$C$3:$C$1297)-F508</f>
        <v>0</v>
      </c>
      <c r="K508" s="149">
        <f>SUMIF('AH Data Pivot'!$B$3:$B$1297,'Mix Substation Location Summary'!$B508,'AH Data Pivot'!$D$3:$D$1297)</f>
        <v>0</v>
      </c>
      <c r="L508" s="197">
        <f>SUMIF('AH Data Pivot'!$B$3:$B$1297,'Mix Substation Location Summary'!$B508,'AH Data Pivot'!$D$3:$D$1297)-K508</f>
        <v>0</v>
      </c>
      <c r="P508" s="150">
        <f>SUMIF('AH Data Pivot'!$B$3:$B$1297,'Mix Substation Location Summary'!$B508,'AH Data Pivot'!$E$3:$E$1297)</f>
        <v>0</v>
      </c>
      <c r="Q508" s="195">
        <f>SUMIF('AH Data Pivot'!$B$3:$B$1297,'Mix Substation Location Summary'!$B508,'AH Data Pivot'!$E$3:$E$1297)-P508</f>
        <v>0</v>
      </c>
      <c r="U508" s="150">
        <f>SUMIF('AH Data Pivot'!$B$3:$B$1297,'Mix Substation Location Summary'!$B508,'AH Data Pivot'!$F$3:$F$1297)</f>
        <v>3522.48</v>
      </c>
      <c r="V508" s="186">
        <f>SUMIF('AH Data Pivot'!$B$3:$B$1297,'Mix Substation Location Summary'!$B508,'AH Data Pivot'!$F$3:$F$1297)-U508</f>
        <v>0</v>
      </c>
      <c r="W508" s="171"/>
      <c r="Z508" s="150">
        <f>SUMIF('AH Data Pivot'!$B$3:$B$1297,'Mix Substation Location Summary'!$B508,'AH Data Pivot'!$G$3:$G$1297)</f>
        <v>300006.65999999997</v>
      </c>
      <c r="AA508" s="155">
        <f>SUMIF('AH Data Pivot'!$B$3:$B$1297,'Mix Substation Location Summary'!$B508,'AH Data Pivot'!$G$3:$G$1297)-Z508</f>
        <v>0</v>
      </c>
      <c r="AE508" s="150">
        <f>SUMIF('AH Data Pivot'!$B$3:$B$1297,'Mix Substation Location Summary'!$B508,'AH Data Pivot'!$H$3:$H$1297)</f>
        <v>11542109.249999998</v>
      </c>
      <c r="AF508" s="186">
        <f>SUMIF('AH Data Pivot'!$B$3:$B$1297,'Mix Substation Location Summary'!$B508,'AH Data Pivot'!$H$3:$H$1297)-AE508</f>
        <v>0</v>
      </c>
      <c r="AI508" s="120" t="str">
        <f t="shared" si="82"/>
        <v/>
      </c>
      <c r="AJ508" s="119">
        <f t="shared" si="83"/>
        <v>1</v>
      </c>
      <c r="AL508" s="20">
        <f t="shared" si="84"/>
        <v>5328</v>
      </c>
      <c r="AM508" s="20" t="e">
        <f>VLOOKUP(AL508,'TS by Location'!R:R,1,FALSE)</f>
        <v>#N/A</v>
      </c>
      <c r="AN508" s="20">
        <f>VLOOKUP(AL508,'DS by Location'!Q:Q,1,FALSE)</f>
        <v>5328</v>
      </c>
      <c r="AO508" s="20">
        <f>+VLOOKUP(AL508,'AH Data Pivot'!$B:$B,1,)</f>
        <v>5328</v>
      </c>
    </row>
    <row r="509" spans="2:41" x14ac:dyDescent="0.25">
      <c r="B509" s="171">
        <v>5329</v>
      </c>
      <c r="C509" s="171" t="str">
        <f t="shared" si="85"/>
        <v/>
      </c>
      <c r="F509" s="149">
        <f>SUMIF('AH Data Pivot'!$B$3:$B$1297,'Mix Substation Location Summary'!$B509,'AH Data Pivot'!$C$3:$C$1297)</f>
        <v>0</v>
      </c>
      <c r="G509" s="155">
        <f>SUMIF('AH Data Pivot'!$B$3:$B$1297,'Mix Substation Location Summary'!$B509,'AH Data Pivot'!$C$3:$C$1297)-F509</f>
        <v>0</v>
      </c>
      <c r="K509" s="149">
        <f>SUMIF('AH Data Pivot'!$B$3:$B$1297,'Mix Substation Location Summary'!$B509,'AH Data Pivot'!$D$3:$D$1297)</f>
        <v>0</v>
      </c>
      <c r="L509" s="197">
        <f>SUMIF('AH Data Pivot'!$B$3:$B$1297,'Mix Substation Location Summary'!$B509,'AH Data Pivot'!$D$3:$D$1297)-K509</f>
        <v>0</v>
      </c>
      <c r="P509" s="150">
        <f>SUMIF('AH Data Pivot'!$B$3:$B$1297,'Mix Substation Location Summary'!$B509,'AH Data Pivot'!$E$3:$E$1297)</f>
        <v>0</v>
      </c>
      <c r="Q509" s="195">
        <f>SUMIF('AH Data Pivot'!$B$3:$B$1297,'Mix Substation Location Summary'!$B509,'AH Data Pivot'!$E$3:$E$1297)-P509</f>
        <v>0</v>
      </c>
      <c r="U509" s="150">
        <f>SUMIF('AH Data Pivot'!$B$3:$B$1297,'Mix Substation Location Summary'!$B509,'AH Data Pivot'!$F$3:$F$1297)</f>
        <v>14777.480000000001</v>
      </c>
      <c r="V509" s="186">
        <f>SUMIF('AH Data Pivot'!$B$3:$B$1297,'Mix Substation Location Summary'!$B509,'AH Data Pivot'!$F$3:$F$1297)-U509</f>
        <v>0</v>
      </c>
      <c r="W509" s="171"/>
      <c r="Z509" s="150">
        <f>SUMIF('AH Data Pivot'!$B$3:$B$1297,'Mix Substation Location Summary'!$B509,'AH Data Pivot'!$G$3:$G$1297)</f>
        <v>174852.81</v>
      </c>
      <c r="AA509" s="155">
        <f>SUMIF('AH Data Pivot'!$B$3:$B$1297,'Mix Substation Location Summary'!$B509,'AH Data Pivot'!$G$3:$G$1297)-Z509</f>
        <v>0</v>
      </c>
      <c r="AE509" s="150">
        <f>SUMIF('AH Data Pivot'!$B$3:$B$1297,'Mix Substation Location Summary'!$B509,'AH Data Pivot'!$H$3:$H$1297)</f>
        <v>4077764.959999999</v>
      </c>
      <c r="AF509" s="186">
        <f>SUMIF('AH Data Pivot'!$B$3:$B$1297,'Mix Substation Location Summary'!$B509,'AH Data Pivot'!$H$3:$H$1297)-AE509</f>
        <v>0</v>
      </c>
      <c r="AI509" s="120" t="str">
        <f t="shared" si="82"/>
        <v/>
      </c>
      <c r="AJ509" s="119">
        <f t="shared" si="83"/>
        <v>1</v>
      </c>
      <c r="AL509" s="20">
        <f t="shared" si="84"/>
        <v>5329</v>
      </c>
      <c r="AM509" s="20" t="e">
        <f>VLOOKUP(AL509,'TS by Location'!R:R,1,FALSE)</f>
        <v>#N/A</v>
      </c>
      <c r="AN509" s="20">
        <f>VLOOKUP(AL509,'DS by Location'!Q:Q,1,FALSE)</f>
        <v>5329</v>
      </c>
      <c r="AO509" s="20">
        <f>+VLOOKUP(AL509,'AH Data Pivot'!$B:$B,1,)</f>
        <v>5329</v>
      </c>
    </row>
    <row r="510" spans="2:41" x14ac:dyDescent="0.25">
      <c r="B510" s="171">
        <v>5330</v>
      </c>
      <c r="C510" s="171" t="str">
        <f t="shared" si="85"/>
        <v/>
      </c>
      <c r="F510" s="149">
        <f>SUMIF('AH Data Pivot'!$B$3:$B$1297,'Mix Substation Location Summary'!$B510,'AH Data Pivot'!$C$3:$C$1297)</f>
        <v>0</v>
      </c>
      <c r="G510" s="155">
        <f>SUMIF('AH Data Pivot'!$B$3:$B$1297,'Mix Substation Location Summary'!$B510,'AH Data Pivot'!$C$3:$C$1297)-F510</f>
        <v>0</v>
      </c>
      <c r="K510" s="149">
        <f>SUMIF('AH Data Pivot'!$B$3:$B$1297,'Mix Substation Location Summary'!$B510,'AH Data Pivot'!$D$3:$D$1297)</f>
        <v>0</v>
      </c>
      <c r="L510" s="197">
        <f>SUMIF('AH Data Pivot'!$B$3:$B$1297,'Mix Substation Location Summary'!$B510,'AH Data Pivot'!$D$3:$D$1297)-K510</f>
        <v>0</v>
      </c>
      <c r="P510" s="150">
        <f>SUMIF('AH Data Pivot'!$B$3:$B$1297,'Mix Substation Location Summary'!$B510,'AH Data Pivot'!$E$3:$E$1297)</f>
        <v>0</v>
      </c>
      <c r="Q510" s="195">
        <f>SUMIF('AH Data Pivot'!$B$3:$B$1297,'Mix Substation Location Summary'!$B510,'AH Data Pivot'!$E$3:$E$1297)-P510</f>
        <v>0</v>
      </c>
      <c r="U510" s="150">
        <f>SUMIF('AH Data Pivot'!$B$3:$B$1297,'Mix Substation Location Summary'!$B510,'AH Data Pivot'!$F$3:$F$1297)</f>
        <v>1683.31</v>
      </c>
      <c r="V510" s="186">
        <f>SUMIF('AH Data Pivot'!$B$3:$B$1297,'Mix Substation Location Summary'!$B510,'AH Data Pivot'!$F$3:$F$1297)-U510</f>
        <v>0</v>
      </c>
      <c r="W510" s="171"/>
      <c r="Z510" s="150">
        <f>SUMIF('AH Data Pivot'!$B$3:$B$1297,'Mix Substation Location Summary'!$B510,'AH Data Pivot'!$G$3:$G$1297)</f>
        <v>977744.96</v>
      </c>
      <c r="AA510" s="155">
        <f>SUMIF('AH Data Pivot'!$B$3:$B$1297,'Mix Substation Location Summary'!$B510,'AH Data Pivot'!$G$3:$G$1297)-Z510</f>
        <v>0</v>
      </c>
      <c r="AE510" s="150">
        <f>SUMIF('AH Data Pivot'!$B$3:$B$1297,'Mix Substation Location Summary'!$B510,'AH Data Pivot'!$H$3:$H$1297)</f>
        <v>7845073.7600000063</v>
      </c>
      <c r="AF510" s="186">
        <f>SUMIF('AH Data Pivot'!$B$3:$B$1297,'Mix Substation Location Summary'!$B510,'AH Data Pivot'!$H$3:$H$1297)-AE510</f>
        <v>0</v>
      </c>
      <c r="AI510" s="120" t="str">
        <f t="shared" si="82"/>
        <v/>
      </c>
      <c r="AJ510" s="119">
        <f t="shared" si="83"/>
        <v>1</v>
      </c>
      <c r="AL510" s="20">
        <f t="shared" si="84"/>
        <v>5330</v>
      </c>
      <c r="AM510" s="20" t="e">
        <f>VLOOKUP(AL510,'TS by Location'!R:R,1,FALSE)</f>
        <v>#N/A</v>
      </c>
      <c r="AN510" s="20">
        <f>VLOOKUP(AL510,'DS by Location'!Q:Q,1,FALSE)</f>
        <v>5330</v>
      </c>
      <c r="AO510" s="20">
        <f>+VLOOKUP(AL510,'AH Data Pivot'!$B:$B,1,)</f>
        <v>5330</v>
      </c>
    </row>
    <row r="511" spans="2:41" x14ac:dyDescent="0.25">
      <c r="B511" s="171">
        <v>5331</v>
      </c>
      <c r="C511" s="171" t="str">
        <f t="shared" si="85"/>
        <v/>
      </c>
      <c r="F511" s="149">
        <f>SUMIF('AH Data Pivot'!$B$3:$B$1297,'Mix Substation Location Summary'!$B511,'AH Data Pivot'!$C$3:$C$1297)</f>
        <v>0</v>
      </c>
      <c r="G511" s="155">
        <f>SUMIF('AH Data Pivot'!$B$3:$B$1297,'Mix Substation Location Summary'!$B511,'AH Data Pivot'!$C$3:$C$1297)-F511</f>
        <v>0</v>
      </c>
      <c r="K511" s="149">
        <f>SUMIF('AH Data Pivot'!$B$3:$B$1297,'Mix Substation Location Summary'!$B511,'AH Data Pivot'!$D$3:$D$1297)</f>
        <v>0</v>
      </c>
      <c r="L511" s="197">
        <f>SUMIF('AH Data Pivot'!$B$3:$B$1297,'Mix Substation Location Summary'!$B511,'AH Data Pivot'!$D$3:$D$1297)-K511</f>
        <v>0</v>
      </c>
      <c r="P511" s="150">
        <f>SUMIF('AH Data Pivot'!$B$3:$B$1297,'Mix Substation Location Summary'!$B511,'AH Data Pivot'!$E$3:$E$1297)</f>
        <v>0</v>
      </c>
      <c r="Q511" s="195">
        <f>SUMIF('AH Data Pivot'!$B$3:$B$1297,'Mix Substation Location Summary'!$B511,'AH Data Pivot'!$E$3:$E$1297)-P511</f>
        <v>0</v>
      </c>
      <c r="U511" s="150">
        <f>SUMIF('AH Data Pivot'!$B$3:$B$1297,'Mix Substation Location Summary'!$B511,'AH Data Pivot'!$F$3:$F$1297)</f>
        <v>198.32</v>
      </c>
      <c r="V511" s="186">
        <f>SUMIF('AH Data Pivot'!$B$3:$B$1297,'Mix Substation Location Summary'!$B511,'AH Data Pivot'!$F$3:$F$1297)-U511</f>
        <v>0</v>
      </c>
      <c r="W511" s="171"/>
      <c r="Z511" s="150">
        <f>SUMIF('AH Data Pivot'!$B$3:$B$1297,'Mix Substation Location Summary'!$B511,'AH Data Pivot'!$G$3:$G$1297)</f>
        <v>148631.70000000001</v>
      </c>
      <c r="AA511" s="155">
        <f>SUMIF('AH Data Pivot'!$B$3:$B$1297,'Mix Substation Location Summary'!$B511,'AH Data Pivot'!$G$3:$G$1297)-Z511</f>
        <v>0</v>
      </c>
      <c r="AE511" s="150">
        <f>SUMIF('AH Data Pivot'!$B$3:$B$1297,'Mix Substation Location Summary'!$B511,'AH Data Pivot'!$H$3:$H$1297)</f>
        <v>4665626.959999999</v>
      </c>
      <c r="AF511" s="186">
        <f>SUMIF('AH Data Pivot'!$B$3:$B$1297,'Mix Substation Location Summary'!$B511,'AH Data Pivot'!$H$3:$H$1297)-AE511</f>
        <v>0</v>
      </c>
      <c r="AI511" s="120" t="str">
        <f t="shared" si="82"/>
        <v/>
      </c>
      <c r="AJ511" s="119">
        <f t="shared" si="83"/>
        <v>1</v>
      </c>
      <c r="AL511" s="20">
        <f t="shared" si="84"/>
        <v>5331</v>
      </c>
      <c r="AM511" s="20" t="e">
        <f>VLOOKUP(AL511,'TS by Location'!R:R,1,FALSE)</f>
        <v>#N/A</v>
      </c>
      <c r="AN511" s="20">
        <f>VLOOKUP(AL511,'DS by Location'!Q:Q,1,FALSE)</f>
        <v>5331</v>
      </c>
      <c r="AO511" s="20">
        <f>+VLOOKUP(AL511,'AH Data Pivot'!$B:$B,1,)</f>
        <v>5331</v>
      </c>
    </row>
    <row r="512" spans="2:41" x14ac:dyDescent="0.25">
      <c r="B512" s="171">
        <v>5332</v>
      </c>
      <c r="C512" s="171" t="str">
        <f t="shared" si="85"/>
        <v/>
      </c>
      <c r="F512" s="149">
        <f>SUMIF('AH Data Pivot'!$B$3:$B$1297,'Mix Substation Location Summary'!$B512,'AH Data Pivot'!$C$3:$C$1297)</f>
        <v>0</v>
      </c>
      <c r="G512" s="155">
        <f>SUMIF('AH Data Pivot'!$B$3:$B$1297,'Mix Substation Location Summary'!$B512,'AH Data Pivot'!$C$3:$C$1297)-F512</f>
        <v>0</v>
      </c>
      <c r="K512" s="149">
        <f>SUMIF('AH Data Pivot'!$B$3:$B$1297,'Mix Substation Location Summary'!$B512,'AH Data Pivot'!$D$3:$D$1297)</f>
        <v>0</v>
      </c>
      <c r="L512" s="197">
        <f>SUMIF('AH Data Pivot'!$B$3:$B$1297,'Mix Substation Location Summary'!$B512,'AH Data Pivot'!$D$3:$D$1297)-K512</f>
        <v>0</v>
      </c>
      <c r="P512" s="150">
        <f>SUMIF('AH Data Pivot'!$B$3:$B$1297,'Mix Substation Location Summary'!$B512,'AH Data Pivot'!$E$3:$E$1297)</f>
        <v>0</v>
      </c>
      <c r="Q512" s="195">
        <f>SUMIF('AH Data Pivot'!$B$3:$B$1297,'Mix Substation Location Summary'!$B512,'AH Data Pivot'!$E$3:$E$1297)-P512</f>
        <v>0</v>
      </c>
      <c r="U512" s="150">
        <f>SUMIF('AH Data Pivot'!$B$3:$B$1297,'Mix Substation Location Summary'!$B512,'AH Data Pivot'!$F$3:$F$1297)</f>
        <v>0</v>
      </c>
      <c r="V512" s="186">
        <f>SUMIF('AH Data Pivot'!$B$3:$B$1297,'Mix Substation Location Summary'!$B512,'AH Data Pivot'!$F$3:$F$1297)-U512</f>
        <v>0</v>
      </c>
      <c r="W512" s="171"/>
      <c r="Z512" s="150">
        <f>SUMIF('AH Data Pivot'!$B$3:$B$1297,'Mix Substation Location Summary'!$B512,'AH Data Pivot'!$G$3:$G$1297)</f>
        <v>50648.950000000004</v>
      </c>
      <c r="AA512" s="155">
        <f>SUMIF('AH Data Pivot'!$B$3:$B$1297,'Mix Substation Location Summary'!$B512,'AH Data Pivot'!$G$3:$G$1297)-Z512</f>
        <v>0</v>
      </c>
      <c r="AE512" s="150">
        <f>SUMIF('AH Data Pivot'!$B$3:$B$1297,'Mix Substation Location Summary'!$B512,'AH Data Pivot'!$H$3:$H$1297)</f>
        <v>2884780.7700000005</v>
      </c>
      <c r="AF512" s="186">
        <f>SUMIF('AH Data Pivot'!$B$3:$B$1297,'Mix Substation Location Summary'!$B512,'AH Data Pivot'!$H$3:$H$1297)-AE512</f>
        <v>0</v>
      </c>
      <c r="AI512" s="120" t="str">
        <f t="shared" ref="AI512:AI575" si="86">IF(F512+K512+P512=0,"",1)</f>
        <v/>
      </c>
      <c r="AJ512" s="119">
        <f t="shared" ref="AJ512:AJ575" si="87">IF(U512+Z512+AE512=0,"",1)</f>
        <v>1</v>
      </c>
      <c r="AL512" s="20">
        <f t="shared" si="84"/>
        <v>5332</v>
      </c>
      <c r="AM512" s="20" t="e">
        <f>VLOOKUP(AL512,'TS by Location'!R:R,1,FALSE)</f>
        <v>#N/A</v>
      </c>
      <c r="AN512" s="20">
        <f>VLOOKUP(AL512,'DS by Location'!Q:Q,1,FALSE)</f>
        <v>5332</v>
      </c>
      <c r="AO512" s="20">
        <f>+VLOOKUP(AL512,'AH Data Pivot'!$B:$B,1,)</f>
        <v>5332</v>
      </c>
    </row>
    <row r="513" spans="2:41" x14ac:dyDescent="0.25">
      <c r="B513" s="171">
        <v>5333</v>
      </c>
      <c r="C513" s="171" t="str">
        <f t="shared" si="85"/>
        <v/>
      </c>
      <c r="F513" s="149">
        <f>SUMIF('AH Data Pivot'!$B$3:$B$1297,'Mix Substation Location Summary'!$B513,'AH Data Pivot'!$C$3:$C$1297)</f>
        <v>0</v>
      </c>
      <c r="G513" s="155">
        <f>SUMIF('AH Data Pivot'!$B$3:$B$1297,'Mix Substation Location Summary'!$B513,'AH Data Pivot'!$C$3:$C$1297)-F513</f>
        <v>0</v>
      </c>
      <c r="K513" s="149">
        <f>SUMIF('AH Data Pivot'!$B$3:$B$1297,'Mix Substation Location Summary'!$B513,'AH Data Pivot'!$D$3:$D$1297)</f>
        <v>0</v>
      </c>
      <c r="L513" s="197">
        <f>SUMIF('AH Data Pivot'!$B$3:$B$1297,'Mix Substation Location Summary'!$B513,'AH Data Pivot'!$D$3:$D$1297)-K513</f>
        <v>0</v>
      </c>
      <c r="P513" s="150">
        <f>SUMIF('AH Data Pivot'!$B$3:$B$1297,'Mix Substation Location Summary'!$B513,'AH Data Pivot'!$E$3:$E$1297)</f>
        <v>74640.77</v>
      </c>
      <c r="Q513" s="195">
        <f>SUMIF('AH Data Pivot'!$B$3:$B$1297,'Mix Substation Location Summary'!$B513,'AH Data Pivot'!$E$3:$E$1297)-P513</f>
        <v>0</v>
      </c>
      <c r="U513" s="150">
        <f>SUMIF('AH Data Pivot'!$B$3:$B$1297,'Mix Substation Location Summary'!$B513,'AH Data Pivot'!$F$3:$F$1297)</f>
        <v>200</v>
      </c>
      <c r="V513" s="186">
        <f>SUMIF('AH Data Pivot'!$B$3:$B$1297,'Mix Substation Location Summary'!$B513,'AH Data Pivot'!$F$3:$F$1297)-U513</f>
        <v>0</v>
      </c>
      <c r="W513" s="171"/>
      <c r="Z513" s="150">
        <f>SUMIF('AH Data Pivot'!$B$3:$B$1297,'Mix Substation Location Summary'!$B513,'AH Data Pivot'!$G$3:$G$1297)</f>
        <v>12065.74</v>
      </c>
      <c r="AA513" s="155">
        <f>SUMIF('AH Data Pivot'!$B$3:$B$1297,'Mix Substation Location Summary'!$B513,'AH Data Pivot'!$G$3:$G$1297)-Z513</f>
        <v>0</v>
      </c>
      <c r="AE513" s="150">
        <f>SUMIF('AH Data Pivot'!$B$3:$B$1297,'Mix Substation Location Summary'!$B513,'AH Data Pivot'!$H$3:$H$1297)</f>
        <v>10808912.679999996</v>
      </c>
      <c r="AF513" s="186">
        <f>SUMIF('AH Data Pivot'!$B$3:$B$1297,'Mix Substation Location Summary'!$B513,'AH Data Pivot'!$H$3:$H$1297)-AE513</f>
        <v>0</v>
      </c>
      <c r="AI513" s="120">
        <f t="shared" si="86"/>
        <v>1</v>
      </c>
      <c r="AJ513" s="119">
        <f t="shared" si="87"/>
        <v>1</v>
      </c>
      <c r="AL513" s="20">
        <f t="shared" si="84"/>
        <v>5333</v>
      </c>
      <c r="AM513" s="20">
        <f>VLOOKUP(AL513,'TS by Location'!R:R,1,FALSE)</f>
        <v>5333</v>
      </c>
      <c r="AN513" s="20">
        <f>VLOOKUP(AL513,'DS by Location'!Q:Q,1,FALSE)</f>
        <v>5333</v>
      </c>
      <c r="AO513" s="20">
        <f>+VLOOKUP(AL513,'AH Data Pivot'!$B:$B,1,)</f>
        <v>5333</v>
      </c>
    </row>
    <row r="514" spans="2:41" x14ac:dyDescent="0.25">
      <c r="B514" s="171">
        <v>5334</v>
      </c>
      <c r="C514" s="171" t="str">
        <f t="shared" si="85"/>
        <v/>
      </c>
      <c r="F514" s="149">
        <f>SUMIF('AH Data Pivot'!$B$3:$B$1297,'Mix Substation Location Summary'!$B514,'AH Data Pivot'!$C$3:$C$1297)</f>
        <v>0</v>
      </c>
      <c r="G514" s="155">
        <f>SUMIF('AH Data Pivot'!$B$3:$B$1297,'Mix Substation Location Summary'!$B514,'AH Data Pivot'!$C$3:$C$1297)-F514</f>
        <v>0</v>
      </c>
      <c r="K514" s="149">
        <f>SUMIF('AH Data Pivot'!$B$3:$B$1297,'Mix Substation Location Summary'!$B514,'AH Data Pivot'!$D$3:$D$1297)</f>
        <v>0</v>
      </c>
      <c r="L514" s="197">
        <f>SUMIF('AH Data Pivot'!$B$3:$B$1297,'Mix Substation Location Summary'!$B514,'AH Data Pivot'!$D$3:$D$1297)-K514</f>
        <v>0</v>
      </c>
      <c r="P514" s="150">
        <f>SUMIF('AH Data Pivot'!$B$3:$B$1297,'Mix Substation Location Summary'!$B514,'AH Data Pivot'!$E$3:$E$1297)</f>
        <v>0</v>
      </c>
      <c r="Q514" s="195">
        <f>SUMIF('AH Data Pivot'!$B$3:$B$1297,'Mix Substation Location Summary'!$B514,'AH Data Pivot'!$E$3:$E$1297)-P514</f>
        <v>0</v>
      </c>
      <c r="U514" s="150">
        <f>SUMIF('AH Data Pivot'!$B$3:$B$1297,'Mix Substation Location Summary'!$B514,'AH Data Pivot'!$F$3:$F$1297)</f>
        <v>0</v>
      </c>
      <c r="V514" s="186">
        <f>SUMIF('AH Data Pivot'!$B$3:$B$1297,'Mix Substation Location Summary'!$B514,'AH Data Pivot'!$F$3:$F$1297)-U514</f>
        <v>0</v>
      </c>
      <c r="W514" s="171"/>
      <c r="Z514" s="150">
        <f>SUMIF('AH Data Pivot'!$B$3:$B$1297,'Mix Substation Location Summary'!$B514,'AH Data Pivot'!$G$3:$G$1297)</f>
        <v>5505.59</v>
      </c>
      <c r="AA514" s="155">
        <f>SUMIF('AH Data Pivot'!$B$3:$B$1297,'Mix Substation Location Summary'!$B514,'AH Data Pivot'!$G$3:$G$1297)-Z514</f>
        <v>0</v>
      </c>
      <c r="AE514" s="150">
        <f>SUMIF('AH Data Pivot'!$B$3:$B$1297,'Mix Substation Location Summary'!$B514,'AH Data Pivot'!$H$3:$H$1297)</f>
        <v>35869.54</v>
      </c>
      <c r="AF514" s="186">
        <f>SUMIF('AH Data Pivot'!$B$3:$B$1297,'Mix Substation Location Summary'!$B514,'AH Data Pivot'!$H$3:$H$1297)-AE514</f>
        <v>0</v>
      </c>
      <c r="AI514" s="120" t="str">
        <f t="shared" si="86"/>
        <v/>
      </c>
      <c r="AJ514" s="119">
        <f t="shared" si="87"/>
        <v>1</v>
      </c>
      <c r="AL514" s="20">
        <f t="shared" si="84"/>
        <v>5334</v>
      </c>
      <c r="AM514" s="20" t="e">
        <f>VLOOKUP(AL514,'TS by Location'!R:R,1,FALSE)</f>
        <v>#N/A</v>
      </c>
      <c r="AN514" s="20">
        <f>VLOOKUP(AL514,'DS by Location'!Q:Q,1,FALSE)</f>
        <v>5334</v>
      </c>
      <c r="AO514" s="20">
        <f>+VLOOKUP(AL514,'AH Data Pivot'!$B:$B,1,)</f>
        <v>5334</v>
      </c>
    </row>
    <row r="515" spans="2:41" x14ac:dyDescent="0.25">
      <c r="B515" s="171">
        <v>5335</v>
      </c>
      <c r="C515" s="171" t="str">
        <f t="shared" si="85"/>
        <v/>
      </c>
      <c r="F515" s="149">
        <f>SUMIF('AH Data Pivot'!$B$3:$B$1297,'Mix Substation Location Summary'!$B515,'AH Data Pivot'!$C$3:$C$1297)</f>
        <v>0</v>
      </c>
      <c r="G515" s="155">
        <f>SUMIF('AH Data Pivot'!$B$3:$B$1297,'Mix Substation Location Summary'!$B515,'AH Data Pivot'!$C$3:$C$1297)-F515</f>
        <v>0</v>
      </c>
      <c r="K515" s="149">
        <f>SUMIF('AH Data Pivot'!$B$3:$B$1297,'Mix Substation Location Summary'!$B515,'AH Data Pivot'!$D$3:$D$1297)</f>
        <v>0</v>
      </c>
      <c r="L515" s="197">
        <f>SUMIF('AH Data Pivot'!$B$3:$B$1297,'Mix Substation Location Summary'!$B515,'AH Data Pivot'!$D$3:$D$1297)-K515</f>
        <v>0</v>
      </c>
      <c r="P515" s="150">
        <f>SUMIF('AH Data Pivot'!$B$3:$B$1297,'Mix Substation Location Summary'!$B515,'AH Data Pivot'!$E$3:$E$1297)</f>
        <v>0</v>
      </c>
      <c r="Q515" s="195">
        <f>SUMIF('AH Data Pivot'!$B$3:$B$1297,'Mix Substation Location Summary'!$B515,'AH Data Pivot'!$E$3:$E$1297)-P515</f>
        <v>0</v>
      </c>
      <c r="U515" s="150">
        <f>SUMIF('AH Data Pivot'!$B$3:$B$1297,'Mix Substation Location Summary'!$B515,'AH Data Pivot'!$F$3:$F$1297)</f>
        <v>0</v>
      </c>
      <c r="V515" s="186">
        <f>SUMIF('AH Data Pivot'!$B$3:$B$1297,'Mix Substation Location Summary'!$B515,'AH Data Pivot'!$F$3:$F$1297)-U515</f>
        <v>0</v>
      </c>
      <c r="W515" s="171"/>
      <c r="Z515" s="150">
        <f>SUMIF('AH Data Pivot'!$B$3:$B$1297,'Mix Substation Location Summary'!$B515,'AH Data Pivot'!$G$3:$G$1297)</f>
        <v>7049.14</v>
      </c>
      <c r="AA515" s="155">
        <f>SUMIF('AH Data Pivot'!$B$3:$B$1297,'Mix Substation Location Summary'!$B515,'AH Data Pivot'!$G$3:$G$1297)-Z515</f>
        <v>0</v>
      </c>
      <c r="AE515" s="150">
        <f>SUMIF('AH Data Pivot'!$B$3:$B$1297,'Mix Substation Location Summary'!$B515,'AH Data Pivot'!$H$3:$H$1297)</f>
        <v>264955.33999999997</v>
      </c>
      <c r="AF515" s="186">
        <f>SUMIF('AH Data Pivot'!$B$3:$B$1297,'Mix Substation Location Summary'!$B515,'AH Data Pivot'!$H$3:$H$1297)-AE515</f>
        <v>0</v>
      </c>
      <c r="AI515" s="120" t="str">
        <f t="shared" si="86"/>
        <v/>
      </c>
      <c r="AJ515" s="119">
        <f t="shared" si="87"/>
        <v>1</v>
      </c>
      <c r="AL515" s="20">
        <f t="shared" si="84"/>
        <v>5335</v>
      </c>
      <c r="AM515" s="20" t="e">
        <f>VLOOKUP(AL515,'TS by Location'!R:R,1,FALSE)</f>
        <v>#N/A</v>
      </c>
      <c r="AN515" s="20">
        <f>VLOOKUP(AL515,'DS by Location'!Q:Q,1,FALSE)</f>
        <v>5335</v>
      </c>
      <c r="AO515" s="20">
        <f>+VLOOKUP(AL515,'AH Data Pivot'!$B:$B,1,)</f>
        <v>5335</v>
      </c>
    </row>
    <row r="516" spans="2:41" x14ac:dyDescent="0.25">
      <c r="B516" s="171">
        <v>5336</v>
      </c>
      <c r="C516" s="171" t="str">
        <f t="shared" si="85"/>
        <v/>
      </c>
      <c r="F516" s="149">
        <f>SUMIF('AH Data Pivot'!$B$3:$B$1297,'Mix Substation Location Summary'!$B516,'AH Data Pivot'!$C$3:$C$1297)</f>
        <v>0</v>
      </c>
      <c r="G516" s="155">
        <f>SUMIF('AH Data Pivot'!$B$3:$B$1297,'Mix Substation Location Summary'!$B516,'AH Data Pivot'!$C$3:$C$1297)-F516</f>
        <v>0</v>
      </c>
      <c r="K516" s="149">
        <f>SUMIF('AH Data Pivot'!$B$3:$B$1297,'Mix Substation Location Summary'!$B516,'AH Data Pivot'!$D$3:$D$1297)</f>
        <v>0</v>
      </c>
      <c r="L516" s="197">
        <f>SUMIF('AH Data Pivot'!$B$3:$B$1297,'Mix Substation Location Summary'!$B516,'AH Data Pivot'!$D$3:$D$1297)-K516</f>
        <v>0</v>
      </c>
      <c r="P516" s="150">
        <f>SUMIF('AH Data Pivot'!$B$3:$B$1297,'Mix Substation Location Summary'!$B516,'AH Data Pivot'!$E$3:$E$1297)</f>
        <v>0</v>
      </c>
      <c r="Q516" s="195">
        <f>SUMIF('AH Data Pivot'!$B$3:$B$1297,'Mix Substation Location Summary'!$B516,'AH Data Pivot'!$E$3:$E$1297)-P516</f>
        <v>0</v>
      </c>
      <c r="U516" s="150">
        <f>SUMIF('AH Data Pivot'!$B$3:$B$1297,'Mix Substation Location Summary'!$B516,'AH Data Pivot'!$F$3:$F$1297)</f>
        <v>3281.2500000000005</v>
      </c>
      <c r="V516" s="186">
        <f>SUMIF('AH Data Pivot'!$B$3:$B$1297,'Mix Substation Location Summary'!$B516,'AH Data Pivot'!$F$3:$F$1297)-U516</f>
        <v>0</v>
      </c>
      <c r="W516" s="171"/>
      <c r="Z516" s="150">
        <f>SUMIF('AH Data Pivot'!$B$3:$B$1297,'Mix Substation Location Summary'!$B516,'AH Data Pivot'!$G$3:$G$1297)</f>
        <v>824446.85000000009</v>
      </c>
      <c r="AA516" s="155">
        <f>SUMIF('AH Data Pivot'!$B$3:$B$1297,'Mix Substation Location Summary'!$B516,'AH Data Pivot'!$G$3:$G$1297)-Z516</f>
        <v>0</v>
      </c>
      <c r="AE516" s="150">
        <f>SUMIF('AH Data Pivot'!$B$3:$B$1297,'Mix Substation Location Summary'!$B516,'AH Data Pivot'!$H$3:$H$1297)</f>
        <v>4921004.6500000004</v>
      </c>
      <c r="AF516" s="186">
        <f>SUMIF('AH Data Pivot'!$B$3:$B$1297,'Mix Substation Location Summary'!$B516,'AH Data Pivot'!$H$3:$H$1297)-AE516</f>
        <v>0</v>
      </c>
      <c r="AI516" s="120" t="str">
        <f t="shared" si="86"/>
        <v/>
      </c>
      <c r="AJ516" s="119">
        <f t="shared" si="87"/>
        <v>1</v>
      </c>
      <c r="AL516" s="20">
        <f t="shared" ref="AL516:AL579" si="88">1*B:B</f>
        <v>5336</v>
      </c>
      <c r="AM516" s="20" t="e">
        <f>VLOOKUP(AL516,'TS by Location'!R:R,1,FALSE)</f>
        <v>#N/A</v>
      </c>
      <c r="AN516" s="20">
        <f>VLOOKUP(AL516,'DS by Location'!Q:Q,1,FALSE)</f>
        <v>5336</v>
      </c>
      <c r="AO516" s="20">
        <f>+VLOOKUP(AL516,'AH Data Pivot'!$B:$B,1,)</f>
        <v>5336</v>
      </c>
    </row>
    <row r="517" spans="2:41" x14ac:dyDescent="0.25">
      <c r="B517" s="171">
        <v>5337</v>
      </c>
      <c r="C517" s="171" t="str">
        <f t="shared" si="85"/>
        <v/>
      </c>
      <c r="F517" s="149">
        <f>SUMIF('AH Data Pivot'!$B$3:$B$1297,'Mix Substation Location Summary'!$B517,'AH Data Pivot'!$C$3:$C$1297)</f>
        <v>0</v>
      </c>
      <c r="G517" s="155">
        <f>SUMIF('AH Data Pivot'!$B$3:$B$1297,'Mix Substation Location Summary'!$B517,'AH Data Pivot'!$C$3:$C$1297)-F517</f>
        <v>0</v>
      </c>
      <c r="K517" s="149">
        <f>SUMIF('AH Data Pivot'!$B$3:$B$1297,'Mix Substation Location Summary'!$B517,'AH Data Pivot'!$D$3:$D$1297)</f>
        <v>0</v>
      </c>
      <c r="L517" s="197">
        <f>SUMIF('AH Data Pivot'!$B$3:$B$1297,'Mix Substation Location Summary'!$B517,'AH Data Pivot'!$D$3:$D$1297)-K517</f>
        <v>0</v>
      </c>
      <c r="P517" s="150">
        <f>SUMIF('AH Data Pivot'!$B$3:$B$1297,'Mix Substation Location Summary'!$B517,'AH Data Pivot'!$E$3:$E$1297)</f>
        <v>0</v>
      </c>
      <c r="Q517" s="195">
        <f>SUMIF('AH Data Pivot'!$B$3:$B$1297,'Mix Substation Location Summary'!$B517,'AH Data Pivot'!$E$3:$E$1297)-P517</f>
        <v>0</v>
      </c>
      <c r="U517" s="150">
        <f>SUMIF('AH Data Pivot'!$B$3:$B$1297,'Mix Substation Location Summary'!$B517,'AH Data Pivot'!$F$3:$F$1297)</f>
        <v>1487.57</v>
      </c>
      <c r="V517" s="186">
        <f>SUMIF('AH Data Pivot'!$B$3:$B$1297,'Mix Substation Location Summary'!$B517,'AH Data Pivot'!$F$3:$F$1297)-U517</f>
        <v>0</v>
      </c>
      <c r="W517" s="171"/>
      <c r="Z517" s="150">
        <f>SUMIF('AH Data Pivot'!$B$3:$B$1297,'Mix Substation Location Summary'!$B517,'AH Data Pivot'!$G$3:$G$1297)</f>
        <v>419891.81000000006</v>
      </c>
      <c r="AA517" s="155">
        <f>SUMIF('AH Data Pivot'!$B$3:$B$1297,'Mix Substation Location Summary'!$B517,'AH Data Pivot'!$G$3:$G$1297)-Z517</f>
        <v>0</v>
      </c>
      <c r="AE517" s="150">
        <f>SUMIF('AH Data Pivot'!$B$3:$B$1297,'Mix Substation Location Summary'!$B517,'AH Data Pivot'!$H$3:$H$1297)</f>
        <v>5216431.0200000005</v>
      </c>
      <c r="AF517" s="186">
        <f>SUMIF('AH Data Pivot'!$B$3:$B$1297,'Mix Substation Location Summary'!$B517,'AH Data Pivot'!$H$3:$H$1297)-AE517</f>
        <v>0</v>
      </c>
      <c r="AI517" s="120" t="str">
        <f t="shared" si="86"/>
        <v/>
      </c>
      <c r="AJ517" s="119">
        <f t="shared" si="87"/>
        <v>1</v>
      </c>
      <c r="AL517" s="20">
        <f t="shared" si="88"/>
        <v>5337</v>
      </c>
      <c r="AM517" s="20" t="e">
        <f>VLOOKUP(AL517,'TS by Location'!R:R,1,FALSE)</f>
        <v>#N/A</v>
      </c>
      <c r="AN517" s="20">
        <f>VLOOKUP(AL517,'DS by Location'!Q:Q,1,FALSE)</f>
        <v>5337</v>
      </c>
      <c r="AO517" s="20">
        <f>+VLOOKUP(AL517,'AH Data Pivot'!$B:$B,1,)</f>
        <v>5337</v>
      </c>
    </row>
    <row r="518" spans="2:41" x14ac:dyDescent="0.25">
      <c r="B518" s="171">
        <v>5338</v>
      </c>
      <c r="C518" s="171" t="str">
        <f t="shared" si="85"/>
        <v/>
      </c>
      <c r="F518" s="149">
        <f>SUMIF('AH Data Pivot'!$B$3:$B$1297,'Mix Substation Location Summary'!$B518,'AH Data Pivot'!$C$3:$C$1297)</f>
        <v>0</v>
      </c>
      <c r="G518" s="155">
        <f>SUMIF('AH Data Pivot'!$B$3:$B$1297,'Mix Substation Location Summary'!$B518,'AH Data Pivot'!$C$3:$C$1297)-F518</f>
        <v>0</v>
      </c>
      <c r="K518" s="149">
        <f>SUMIF('AH Data Pivot'!$B$3:$B$1297,'Mix Substation Location Summary'!$B518,'AH Data Pivot'!$D$3:$D$1297)</f>
        <v>0</v>
      </c>
      <c r="L518" s="197">
        <f>SUMIF('AH Data Pivot'!$B$3:$B$1297,'Mix Substation Location Summary'!$B518,'AH Data Pivot'!$D$3:$D$1297)-K518</f>
        <v>0</v>
      </c>
      <c r="P518" s="150">
        <f>SUMIF('AH Data Pivot'!$B$3:$B$1297,'Mix Substation Location Summary'!$B518,'AH Data Pivot'!$E$3:$E$1297)</f>
        <v>0</v>
      </c>
      <c r="Q518" s="195">
        <f>SUMIF('AH Data Pivot'!$B$3:$B$1297,'Mix Substation Location Summary'!$B518,'AH Data Pivot'!$E$3:$E$1297)-P518</f>
        <v>0</v>
      </c>
      <c r="U518" s="150">
        <f>SUMIF('AH Data Pivot'!$B$3:$B$1297,'Mix Substation Location Summary'!$B518,'AH Data Pivot'!$F$3:$F$1297)</f>
        <v>0</v>
      </c>
      <c r="V518" s="186">
        <f>SUMIF('AH Data Pivot'!$B$3:$B$1297,'Mix Substation Location Summary'!$B518,'AH Data Pivot'!$F$3:$F$1297)-U518</f>
        <v>0</v>
      </c>
      <c r="W518" s="171"/>
      <c r="Z518" s="150">
        <f>SUMIF('AH Data Pivot'!$B$3:$B$1297,'Mix Substation Location Summary'!$B518,'AH Data Pivot'!$G$3:$G$1297)</f>
        <v>30713.7</v>
      </c>
      <c r="AA518" s="155">
        <f>SUMIF('AH Data Pivot'!$B$3:$B$1297,'Mix Substation Location Summary'!$B518,'AH Data Pivot'!$G$3:$G$1297)-Z518</f>
        <v>0</v>
      </c>
      <c r="AE518" s="150">
        <f>SUMIF('AH Data Pivot'!$B$3:$B$1297,'Mix Substation Location Summary'!$B518,'AH Data Pivot'!$H$3:$H$1297)</f>
        <v>228864.45000000004</v>
      </c>
      <c r="AF518" s="186">
        <f>SUMIF('AH Data Pivot'!$B$3:$B$1297,'Mix Substation Location Summary'!$B518,'AH Data Pivot'!$H$3:$H$1297)-AE518</f>
        <v>0</v>
      </c>
      <c r="AI518" s="120" t="str">
        <f t="shared" si="86"/>
        <v/>
      </c>
      <c r="AJ518" s="119">
        <f t="shared" si="87"/>
        <v>1</v>
      </c>
      <c r="AL518" s="20">
        <f t="shared" si="88"/>
        <v>5338</v>
      </c>
      <c r="AM518" s="20" t="e">
        <f>VLOOKUP(AL518,'TS by Location'!R:R,1,FALSE)</f>
        <v>#N/A</v>
      </c>
      <c r="AN518" s="20">
        <f>VLOOKUP(AL518,'DS by Location'!Q:Q,1,FALSE)</f>
        <v>5338</v>
      </c>
      <c r="AO518" s="20">
        <f>+VLOOKUP(AL518,'AH Data Pivot'!$B:$B,1,)</f>
        <v>5338</v>
      </c>
    </row>
    <row r="519" spans="2:41" x14ac:dyDescent="0.25">
      <c r="B519" s="171">
        <v>5339</v>
      </c>
      <c r="C519" s="171" t="str">
        <f t="shared" si="85"/>
        <v/>
      </c>
      <c r="F519" s="149">
        <f>SUMIF('AH Data Pivot'!$B$3:$B$1297,'Mix Substation Location Summary'!$B519,'AH Data Pivot'!$C$3:$C$1297)</f>
        <v>0</v>
      </c>
      <c r="G519" s="155">
        <f>SUMIF('AH Data Pivot'!$B$3:$B$1297,'Mix Substation Location Summary'!$B519,'AH Data Pivot'!$C$3:$C$1297)-F519</f>
        <v>0</v>
      </c>
      <c r="K519" s="149">
        <f>SUMIF('AH Data Pivot'!$B$3:$B$1297,'Mix Substation Location Summary'!$B519,'AH Data Pivot'!$D$3:$D$1297)</f>
        <v>0</v>
      </c>
      <c r="L519" s="197">
        <f>SUMIF('AH Data Pivot'!$B$3:$B$1297,'Mix Substation Location Summary'!$B519,'AH Data Pivot'!$D$3:$D$1297)-K519</f>
        <v>0</v>
      </c>
      <c r="P519" s="150">
        <f>SUMIF('AH Data Pivot'!$B$3:$B$1297,'Mix Substation Location Summary'!$B519,'AH Data Pivot'!$E$3:$E$1297)</f>
        <v>0</v>
      </c>
      <c r="Q519" s="195">
        <f>SUMIF('AH Data Pivot'!$B$3:$B$1297,'Mix Substation Location Summary'!$B519,'AH Data Pivot'!$E$3:$E$1297)-P519</f>
        <v>0</v>
      </c>
      <c r="U519" s="150">
        <f>SUMIF('AH Data Pivot'!$B$3:$B$1297,'Mix Substation Location Summary'!$B519,'AH Data Pivot'!$F$3:$F$1297)</f>
        <v>727</v>
      </c>
      <c r="V519" s="186">
        <f>SUMIF('AH Data Pivot'!$B$3:$B$1297,'Mix Substation Location Summary'!$B519,'AH Data Pivot'!$F$3:$F$1297)-U519</f>
        <v>0</v>
      </c>
      <c r="W519" s="171"/>
      <c r="Z519" s="150">
        <f>SUMIF('AH Data Pivot'!$B$3:$B$1297,'Mix Substation Location Summary'!$B519,'AH Data Pivot'!$G$3:$G$1297)</f>
        <v>25578.489999999998</v>
      </c>
      <c r="AA519" s="155">
        <f>SUMIF('AH Data Pivot'!$B$3:$B$1297,'Mix Substation Location Summary'!$B519,'AH Data Pivot'!$G$3:$G$1297)-Z519</f>
        <v>0</v>
      </c>
      <c r="AE519" s="150">
        <f>SUMIF('AH Data Pivot'!$B$3:$B$1297,'Mix Substation Location Summary'!$B519,'AH Data Pivot'!$H$3:$H$1297)</f>
        <v>62031.360000000008</v>
      </c>
      <c r="AF519" s="186">
        <f>SUMIF('AH Data Pivot'!$B$3:$B$1297,'Mix Substation Location Summary'!$B519,'AH Data Pivot'!$H$3:$H$1297)-AE519</f>
        <v>0</v>
      </c>
      <c r="AI519" s="120" t="str">
        <f t="shared" si="86"/>
        <v/>
      </c>
      <c r="AJ519" s="119">
        <f t="shared" si="87"/>
        <v>1</v>
      </c>
      <c r="AL519" s="20">
        <f t="shared" si="88"/>
        <v>5339</v>
      </c>
      <c r="AM519" s="20" t="e">
        <f>VLOOKUP(AL519,'TS by Location'!R:R,1,FALSE)</f>
        <v>#N/A</v>
      </c>
      <c r="AN519" s="20">
        <f>VLOOKUP(AL519,'DS by Location'!Q:Q,1,FALSE)</f>
        <v>5339</v>
      </c>
      <c r="AO519" s="20">
        <f>+VLOOKUP(AL519,'AH Data Pivot'!$B:$B,1,)</f>
        <v>5339</v>
      </c>
    </row>
    <row r="520" spans="2:41" x14ac:dyDescent="0.25">
      <c r="B520" s="171">
        <v>5340</v>
      </c>
      <c r="C520" s="171" t="str">
        <f t="shared" si="85"/>
        <v/>
      </c>
      <c r="F520" s="149">
        <f>SUMIF('AH Data Pivot'!$B$3:$B$1297,'Mix Substation Location Summary'!$B520,'AH Data Pivot'!$C$3:$C$1297)</f>
        <v>0</v>
      </c>
      <c r="G520" s="155">
        <f>SUMIF('AH Data Pivot'!$B$3:$B$1297,'Mix Substation Location Summary'!$B520,'AH Data Pivot'!$C$3:$C$1297)-F520</f>
        <v>0</v>
      </c>
      <c r="K520" s="149">
        <f>SUMIF('AH Data Pivot'!$B$3:$B$1297,'Mix Substation Location Summary'!$B520,'AH Data Pivot'!$D$3:$D$1297)</f>
        <v>0</v>
      </c>
      <c r="L520" s="197">
        <f>SUMIF('AH Data Pivot'!$B$3:$B$1297,'Mix Substation Location Summary'!$B520,'AH Data Pivot'!$D$3:$D$1297)-K520</f>
        <v>0</v>
      </c>
      <c r="P520" s="150">
        <f>SUMIF('AH Data Pivot'!$B$3:$B$1297,'Mix Substation Location Summary'!$B520,'AH Data Pivot'!$E$3:$E$1297)</f>
        <v>0</v>
      </c>
      <c r="Q520" s="195">
        <f>SUMIF('AH Data Pivot'!$B$3:$B$1297,'Mix Substation Location Summary'!$B520,'AH Data Pivot'!$E$3:$E$1297)-P520</f>
        <v>0</v>
      </c>
      <c r="U520" s="150">
        <f>SUMIF('AH Data Pivot'!$B$3:$B$1297,'Mix Substation Location Summary'!$B520,'AH Data Pivot'!$F$3:$F$1297)</f>
        <v>0</v>
      </c>
      <c r="V520" s="186">
        <f>SUMIF('AH Data Pivot'!$B$3:$B$1297,'Mix Substation Location Summary'!$B520,'AH Data Pivot'!$F$3:$F$1297)-U520</f>
        <v>0</v>
      </c>
      <c r="W520" s="171"/>
      <c r="Z520" s="150">
        <f>SUMIF('AH Data Pivot'!$B$3:$B$1297,'Mix Substation Location Summary'!$B520,'AH Data Pivot'!$G$3:$G$1297)</f>
        <v>250</v>
      </c>
      <c r="AA520" s="155">
        <f>SUMIF('AH Data Pivot'!$B$3:$B$1297,'Mix Substation Location Summary'!$B520,'AH Data Pivot'!$G$3:$G$1297)-Z520</f>
        <v>0</v>
      </c>
      <c r="AE520" s="150">
        <f>SUMIF('AH Data Pivot'!$B$3:$B$1297,'Mix Substation Location Summary'!$B520,'AH Data Pivot'!$H$3:$H$1297)</f>
        <v>0</v>
      </c>
      <c r="AF520" s="186">
        <f>SUMIF('AH Data Pivot'!$B$3:$B$1297,'Mix Substation Location Summary'!$B520,'AH Data Pivot'!$H$3:$H$1297)-AE520</f>
        <v>0</v>
      </c>
      <c r="AI520" s="120" t="str">
        <f t="shared" si="86"/>
        <v/>
      </c>
      <c r="AJ520" s="119">
        <f t="shared" si="87"/>
        <v>1</v>
      </c>
      <c r="AL520" s="20">
        <f t="shared" si="88"/>
        <v>5340</v>
      </c>
      <c r="AM520" s="20" t="e">
        <f>VLOOKUP(AL520,'TS by Location'!R:R,1,FALSE)</f>
        <v>#N/A</v>
      </c>
      <c r="AN520" s="20">
        <f>VLOOKUP(AL520,'DS by Location'!Q:Q,1,FALSE)</f>
        <v>5340</v>
      </c>
      <c r="AO520" s="20">
        <f>+VLOOKUP(AL520,'AH Data Pivot'!$B:$B,1,)</f>
        <v>5340</v>
      </c>
    </row>
    <row r="521" spans="2:41" x14ac:dyDescent="0.25">
      <c r="B521" s="171">
        <v>5342</v>
      </c>
      <c r="C521" s="171" t="str">
        <f t="shared" si="85"/>
        <v/>
      </c>
      <c r="F521" s="149">
        <f>SUMIF('AH Data Pivot'!$B$3:$B$1297,'Mix Substation Location Summary'!$B521,'AH Data Pivot'!$C$3:$C$1297)</f>
        <v>0</v>
      </c>
      <c r="G521" s="155">
        <f>SUMIF('AH Data Pivot'!$B$3:$B$1297,'Mix Substation Location Summary'!$B521,'AH Data Pivot'!$C$3:$C$1297)-F521</f>
        <v>0</v>
      </c>
      <c r="K521" s="149">
        <f>SUMIF('AH Data Pivot'!$B$3:$B$1297,'Mix Substation Location Summary'!$B521,'AH Data Pivot'!$D$3:$D$1297)</f>
        <v>0</v>
      </c>
      <c r="L521" s="197">
        <f>SUMIF('AH Data Pivot'!$B$3:$B$1297,'Mix Substation Location Summary'!$B521,'AH Data Pivot'!$D$3:$D$1297)-K521</f>
        <v>0</v>
      </c>
      <c r="P521" s="150">
        <f>SUMIF('AH Data Pivot'!$B$3:$B$1297,'Mix Substation Location Summary'!$B521,'AH Data Pivot'!$E$3:$E$1297)</f>
        <v>0</v>
      </c>
      <c r="Q521" s="195">
        <f>SUMIF('AH Data Pivot'!$B$3:$B$1297,'Mix Substation Location Summary'!$B521,'AH Data Pivot'!$E$3:$E$1297)-P521</f>
        <v>0</v>
      </c>
      <c r="U521" s="150">
        <f>SUMIF('AH Data Pivot'!$B$3:$B$1297,'Mix Substation Location Summary'!$B521,'AH Data Pivot'!$F$3:$F$1297)</f>
        <v>1318.16</v>
      </c>
      <c r="V521" s="186">
        <f>SUMIF('AH Data Pivot'!$B$3:$B$1297,'Mix Substation Location Summary'!$B521,'AH Data Pivot'!$F$3:$F$1297)-U521</f>
        <v>0</v>
      </c>
      <c r="W521" s="171"/>
      <c r="Z521" s="150">
        <f>SUMIF('AH Data Pivot'!$B$3:$B$1297,'Mix Substation Location Summary'!$B521,'AH Data Pivot'!$G$3:$G$1297)</f>
        <v>9220.99</v>
      </c>
      <c r="AA521" s="155">
        <f>SUMIF('AH Data Pivot'!$B$3:$B$1297,'Mix Substation Location Summary'!$B521,'AH Data Pivot'!$G$3:$G$1297)-Z521</f>
        <v>0</v>
      </c>
      <c r="AE521" s="150">
        <f>SUMIF('AH Data Pivot'!$B$3:$B$1297,'Mix Substation Location Summary'!$B521,'AH Data Pivot'!$H$3:$H$1297)</f>
        <v>137079.26</v>
      </c>
      <c r="AF521" s="186">
        <f>SUMIF('AH Data Pivot'!$B$3:$B$1297,'Mix Substation Location Summary'!$B521,'AH Data Pivot'!$H$3:$H$1297)-AE521</f>
        <v>0</v>
      </c>
      <c r="AI521" s="120" t="str">
        <f t="shared" si="86"/>
        <v/>
      </c>
      <c r="AJ521" s="119">
        <f t="shared" si="87"/>
        <v>1</v>
      </c>
      <c r="AL521" s="20">
        <f t="shared" si="88"/>
        <v>5342</v>
      </c>
      <c r="AM521" s="20" t="e">
        <f>VLOOKUP(AL521,'TS by Location'!R:R,1,FALSE)</f>
        <v>#N/A</v>
      </c>
      <c r="AN521" s="20">
        <f>VLOOKUP(AL521,'DS by Location'!Q:Q,1,FALSE)</f>
        <v>5342</v>
      </c>
      <c r="AO521" s="20">
        <f>+VLOOKUP(AL521,'AH Data Pivot'!$B:$B,1,)</f>
        <v>5342</v>
      </c>
    </row>
    <row r="522" spans="2:41" x14ac:dyDescent="0.25">
      <c r="B522" s="171">
        <v>5343</v>
      </c>
      <c r="C522" s="171" t="str">
        <f t="shared" si="85"/>
        <v/>
      </c>
      <c r="F522" s="149">
        <f>SUMIF('AH Data Pivot'!$B$3:$B$1297,'Mix Substation Location Summary'!$B522,'AH Data Pivot'!$C$3:$C$1297)</f>
        <v>0</v>
      </c>
      <c r="G522" s="155">
        <f>SUMIF('AH Data Pivot'!$B$3:$B$1297,'Mix Substation Location Summary'!$B522,'AH Data Pivot'!$C$3:$C$1297)-F522</f>
        <v>0</v>
      </c>
      <c r="K522" s="149">
        <f>SUMIF('AH Data Pivot'!$B$3:$B$1297,'Mix Substation Location Summary'!$B522,'AH Data Pivot'!$D$3:$D$1297)</f>
        <v>0</v>
      </c>
      <c r="L522" s="197">
        <f>SUMIF('AH Data Pivot'!$B$3:$B$1297,'Mix Substation Location Summary'!$B522,'AH Data Pivot'!$D$3:$D$1297)-K522</f>
        <v>0</v>
      </c>
      <c r="P522" s="150">
        <f>SUMIF('AH Data Pivot'!$B$3:$B$1297,'Mix Substation Location Summary'!$B522,'AH Data Pivot'!$E$3:$E$1297)</f>
        <v>0</v>
      </c>
      <c r="Q522" s="195">
        <f>SUMIF('AH Data Pivot'!$B$3:$B$1297,'Mix Substation Location Summary'!$B522,'AH Data Pivot'!$E$3:$E$1297)-P522</f>
        <v>0</v>
      </c>
      <c r="U522" s="150">
        <f>SUMIF('AH Data Pivot'!$B$3:$B$1297,'Mix Substation Location Summary'!$B522,'AH Data Pivot'!$F$3:$F$1297)</f>
        <v>5351.5300000000007</v>
      </c>
      <c r="V522" s="186">
        <f>SUMIF('AH Data Pivot'!$B$3:$B$1297,'Mix Substation Location Summary'!$B522,'AH Data Pivot'!$F$3:$F$1297)-U522</f>
        <v>0</v>
      </c>
      <c r="W522" s="171"/>
      <c r="Z522" s="150">
        <f>SUMIF('AH Data Pivot'!$B$3:$B$1297,'Mix Substation Location Summary'!$B522,'AH Data Pivot'!$G$3:$G$1297)</f>
        <v>6113.7000000000007</v>
      </c>
      <c r="AA522" s="155">
        <f>SUMIF('AH Data Pivot'!$B$3:$B$1297,'Mix Substation Location Summary'!$B522,'AH Data Pivot'!$G$3:$G$1297)-Z522</f>
        <v>0</v>
      </c>
      <c r="AE522" s="150">
        <f>SUMIF('AH Data Pivot'!$B$3:$B$1297,'Mix Substation Location Summary'!$B522,'AH Data Pivot'!$H$3:$H$1297)</f>
        <v>1363918.7999999996</v>
      </c>
      <c r="AF522" s="186">
        <f>SUMIF('AH Data Pivot'!$B$3:$B$1297,'Mix Substation Location Summary'!$B522,'AH Data Pivot'!$H$3:$H$1297)-AE522</f>
        <v>0</v>
      </c>
      <c r="AI522" s="120" t="str">
        <f t="shared" si="86"/>
        <v/>
      </c>
      <c r="AJ522" s="119">
        <f t="shared" si="87"/>
        <v>1</v>
      </c>
      <c r="AL522" s="20">
        <f t="shared" si="88"/>
        <v>5343</v>
      </c>
      <c r="AM522" s="20" t="e">
        <f>VLOOKUP(AL522,'TS by Location'!R:R,1,FALSE)</f>
        <v>#N/A</v>
      </c>
      <c r="AN522" s="20">
        <f>VLOOKUP(AL522,'DS by Location'!Q:Q,1,FALSE)</f>
        <v>5343</v>
      </c>
      <c r="AO522" s="20">
        <f>+VLOOKUP(AL522,'AH Data Pivot'!$B:$B,1,)</f>
        <v>5343</v>
      </c>
    </row>
    <row r="523" spans="2:41" x14ac:dyDescent="0.25">
      <c r="B523" s="171">
        <v>5344</v>
      </c>
      <c r="C523" s="171" t="str">
        <f t="shared" si="85"/>
        <v/>
      </c>
      <c r="F523" s="149">
        <f>SUMIF('AH Data Pivot'!$B$3:$B$1297,'Mix Substation Location Summary'!$B523,'AH Data Pivot'!$C$3:$C$1297)</f>
        <v>0</v>
      </c>
      <c r="G523" s="155">
        <f>SUMIF('AH Data Pivot'!$B$3:$B$1297,'Mix Substation Location Summary'!$B523,'AH Data Pivot'!$C$3:$C$1297)-F523</f>
        <v>0</v>
      </c>
      <c r="K523" s="149">
        <f>SUMIF('AH Data Pivot'!$B$3:$B$1297,'Mix Substation Location Summary'!$B523,'AH Data Pivot'!$D$3:$D$1297)</f>
        <v>0</v>
      </c>
      <c r="L523" s="197">
        <f>SUMIF('AH Data Pivot'!$B$3:$B$1297,'Mix Substation Location Summary'!$B523,'AH Data Pivot'!$D$3:$D$1297)-K523</f>
        <v>0</v>
      </c>
      <c r="P523" s="150">
        <f>SUMIF('AH Data Pivot'!$B$3:$B$1297,'Mix Substation Location Summary'!$B523,'AH Data Pivot'!$E$3:$E$1297)</f>
        <v>0</v>
      </c>
      <c r="Q523" s="195">
        <f>SUMIF('AH Data Pivot'!$B$3:$B$1297,'Mix Substation Location Summary'!$B523,'AH Data Pivot'!$E$3:$E$1297)-P523</f>
        <v>0</v>
      </c>
      <c r="U523" s="150">
        <f>SUMIF('AH Data Pivot'!$B$3:$B$1297,'Mix Substation Location Summary'!$B523,'AH Data Pivot'!$F$3:$F$1297)</f>
        <v>5747.65</v>
      </c>
      <c r="V523" s="186">
        <f>SUMIF('AH Data Pivot'!$B$3:$B$1297,'Mix Substation Location Summary'!$B523,'AH Data Pivot'!$F$3:$F$1297)-U523</f>
        <v>0</v>
      </c>
      <c r="W523" s="171"/>
      <c r="Z523" s="150">
        <f>SUMIF('AH Data Pivot'!$B$3:$B$1297,'Mix Substation Location Summary'!$B523,'AH Data Pivot'!$G$3:$G$1297)</f>
        <v>0</v>
      </c>
      <c r="AA523" s="155">
        <f>SUMIF('AH Data Pivot'!$B$3:$B$1297,'Mix Substation Location Summary'!$B523,'AH Data Pivot'!$G$3:$G$1297)-Z523</f>
        <v>0</v>
      </c>
      <c r="AE523" s="150">
        <f>SUMIF('AH Data Pivot'!$B$3:$B$1297,'Mix Substation Location Summary'!$B523,'AH Data Pivot'!$H$3:$H$1297)</f>
        <v>0</v>
      </c>
      <c r="AF523" s="186">
        <f>SUMIF('AH Data Pivot'!$B$3:$B$1297,'Mix Substation Location Summary'!$B523,'AH Data Pivot'!$H$3:$H$1297)-AE523</f>
        <v>0</v>
      </c>
      <c r="AI523" s="120" t="str">
        <f t="shared" si="86"/>
        <v/>
      </c>
      <c r="AJ523" s="119">
        <f t="shared" si="87"/>
        <v>1</v>
      </c>
      <c r="AL523" s="20">
        <f t="shared" si="88"/>
        <v>5344</v>
      </c>
      <c r="AM523" s="20" t="e">
        <f>VLOOKUP(AL523,'TS by Location'!R:R,1,FALSE)</f>
        <v>#N/A</v>
      </c>
      <c r="AN523" s="20">
        <f>VLOOKUP(AL523,'DS by Location'!Q:Q,1,FALSE)</f>
        <v>5344</v>
      </c>
      <c r="AO523" s="20">
        <f>+VLOOKUP(AL523,'AH Data Pivot'!$B:$B,1,)</f>
        <v>5344</v>
      </c>
    </row>
    <row r="524" spans="2:41" x14ac:dyDescent="0.25">
      <c r="B524" s="171">
        <v>5345</v>
      </c>
      <c r="C524" s="171" t="str">
        <f t="shared" si="85"/>
        <v/>
      </c>
      <c r="F524" s="149">
        <f>SUMIF('AH Data Pivot'!$B$3:$B$1297,'Mix Substation Location Summary'!$B524,'AH Data Pivot'!$C$3:$C$1297)</f>
        <v>0</v>
      </c>
      <c r="G524" s="155">
        <f>SUMIF('AH Data Pivot'!$B$3:$B$1297,'Mix Substation Location Summary'!$B524,'AH Data Pivot'!$C$3:$C$1297)-F524</f>
        <v>0</v>
      </c>
      <c r="K524" s="149">
        <f>SUMIF('AH Data Pivot'!$B$3:$B$1297,'Mix Substation Location Summary'!$B524,'AH Data Pivot'!$D$3:$D$1297)</f>
        <v>0</v>
      </c>
      <c r="L524" s="197">
        <f>SUMIF('AH Data Pivot'!$B$3:$B$1297,'Mix Substation Location Summary'!$B524,'AH Data Pivot'!$D$3:$D$1297)-K524</f>
        <v>0</v>
      </c>
      <c r="P524" s="150">
        <f>SUMIF('AH Data Pivot'!$B$3:$B$1297,'Mix Substation Location Summary'!$B524,'AH Data Pivot'!$E$3:$E$1297)</f>
        <v>0</v>
      </c>
      <c r="Q524" s="195">
        <f>SUMIF('AH Data Pivot'!$B$3:$B$1297,'Mix Substation Location Summary'!$B524,'AH Data Pivot'!$E$3:$E$1297)-P524</f>
        <v>0</v>
      </c>
      <c r="U524" s="150">
        <f>SUMIF('AH Data Pivot'!$B$3:$B$1297,'Mix Substation Location Summary'!$B524,'AH Data Pivot'!$F$3:$F$1297)</f>
        <v>10241.220000000001</v>
      </c>
      <c r="V524" s="186">
        <f>SUMIF('AH Data Pivot'!$B$3:$B$1297,'Mix Substation Location Summary'!$B524,'AH Data Pivot'!$F$3:$F$1297)-U524</f>
        <v>0</v>
      </c>
      <c r="W524" s="171"/>
      <c r="Z524" s="150">
        <f>SUMIF('AH Data Pivot'!$B$3:$B$1297,'Mix Substation Location Summary'!$B524,'AH Data Pivot'!$G$3:$G$1297)</f>
        <v>17810.62</v>
      </c>
      <c r="AA524" s="155">
        <f>SUMIF('AH Data Pivot'!$B$3:$B$1297,'Mix Substation Location Summary'!$B524,'AH Data Pivot'!$G$3:$G$1297)-Z524</f>
        <v>0</v>
      </c>
      <c r="AE524" s="150">
        <f>SUMIF('AH Data Pivot'!$B$3:$B$1297,'Mix Substation Location Summary'!$B524,'AH Data Pivot'!$H$3:$H$1297)</f>
        <v>454960.78000000014</v>
      </c>
      <c r="AF524" s="186">
        <f>SUMIF('AH Data Pivot'!$B$3:$B$1297,'Mix Substation Location Summary'!$B524,'AH Data Pivot'!$H$3:$H$1297)-AE524</f>
        <v>0</v>
      </c>
      <c r="AI524" s="120" t="str">
        <f t="shared" si="86"/>
        <v/>
      </c>
      <c r="AJ524" s="119">
        <f t="shared" si="87"/>
        <v>1</v>
      </c>
      <c r="AL524" s="20">
        <f t="shared" si="88"/>
        <v>5345</v>
      </c>
      <c r="AM524" s="20" t="e">
        <f>VLOOKUP(AL524,'TS by Location'!R:R,1,FALSE)</f>
        <v>#N/A</v>
      </c>
      <c r="AN524" s="20">
        <f>VLOOKUP(AL524,'DS by Location'!Q:Q,1,FALSE)</f>
        <v>5345</v>
      </c>
      <c r="AO524" s="20">
        <f>+VLOOKUP(AL524,'AH Data Pivot'!$B:$B,1,)</f>
        <v>5345</v>
      </c>
    </row>
    <row r="525" spans="2:41" x14ac:dyDescent="0.25">
      <c r="B525" s="171">
        <v>5346</v>
      </c>
      <c r="C525" s="171" t="str">
        <f t="shared" ref="C525:C588" si="89">IFERROR(MATCH(B525,$B$4:$B$60,0),"")</f>
        <v/>
      </c>
      <c r="F525" s="149">
        <f>SUMIF('AH Data Pivot'!$B$3:$B$1297,'Mix Substation Location Summary'!$B525,'AH Data Pivot'!$C$3:$C$1297)</f>
        <v>0</v>
      </c>
      <c r="G525" s="155">
        <f>SUMIF('AH Data Pivot'!$B$3:$B$1297,'Mix Substation Location Summary'!$B525,'AH Data Pivot'!$C$3:$C$1297)-F525</f>
        <v>0</v>
      </c>
      <c r="K525" s="149">
        <f>SUMIF('AH Data Pivot'!$B$3:$B$1297,'Mix Substation Location Summary'!$B525,'AH Data Pivot'!$D$3:$D$1297)</f>
        <v>0</v>
      </c>
      <c r="L525" s="197">
        <f>SUMIF('AH Data Pivot'!$B$3:$B$1297,'Mix Substation Location Summary'!$B525,'AH Data Pivot'!$D$3:$D$1297)-K525</f>
        <v>0</v>
      </c>
      <c r="P525" s="150">
        <f>SUMIF('AH Data Pivot'!$B$3:$B$1297,'Mix Substation Location Summary'!$B525,'AH Data Pivot'!$E$3:$E$1297)</f>
        <v>0</v>
      </c>
      <c r="Q525" s="195">
        <f>SUMIF('AH Data Pivot'!$B$3:$B$1297,'Mix Substation Location Summary'!$B525,'AH Data Pivot'!$E$3:$E$1297)-P525</f>
        <v>0</v>
      </c>
      <c r="U525" s="150">
        <f>SUMIF('AH Data Pivot'!$B$3:$B$1297,'Mix Substation Location Summary'!$B525,'AH Data Pivot'!$F$3:$F$1297)</f>
        <v>1846.3899999999999</v>
      </c>
      <c r="V525" s="186">
        <f>SUMIF('AH Data Pivot'!$B$3:$B$1297,'Mix Substation Location Summary'!$B525,'AH Data Pivot'!$F$3:$F$1297)-U525</f>
        <v>0</v>
      </c>
      <c r="W525" s="171"/>
      <c r="Z525" s="150">
        <f>SUMIF('AH Data Pivot'!$B$3:$B$1297,'Mix Substation Location Summary'!$B525,'AH Data Pivot'!$G$3:$G$1297)</f>
        <v>137445.6</v>
      </c>
      <c r="AA525" s="155">
        <f>SUMIF('AH Data Pivot'!$B$3:$B$1297,'Mix Substation Location Summary'!$B525,'AH Data Pivot'!$G$3:$G$1297)-Z525</f>
        <v>0</v>
      </c>
      <c r="AE525" s="150">
        <f>SUMIF('AH Data Pivot'!$B$3:$B$1297,'Mix Substation Location Summary'!$B525,'AH Data Pivot'!$H$3:$H$1297)</f>
        <v>577497.64000000013</v>
      </c>
      <c r="AF525" s="186">
        <f>SUMIF('AH Data Pivot'!$B$3:$B$1297,'Mix Substation Location Summary'!$B525,'AH Data Pivot'!$H$3:$H$1297)-AE525</f>
        <v>0</v>
      </c>
      <c r="AI525" s="120" t="str">
        <f t="shared" si="86"/>
        <v/>
      </c>
      <c r="AJ525" s="119">
        <f t="shared" si="87"/>
        <v>1</v>
      </c>
      <c r="AL525" s="20">
        <f t="shared" si="88"/>
        <v>5346</v>
      </c>
      <c r="AM525" s="20" t="e">
        <f>VLOOKUP(AL525,'TS by Location'!R:R,1,FALSE)</f>
        <v>#N/A</v>
      </c>
      <c r="AN525" s="20">
        <f>VLOOKUP(AL525,'DS by Location'!Q:Q,1,FALSE)</f>
        <v>5346</v>
      </c>
      <c r="AO525" s="20">
        <f>+VLOOKUP(AL525,'AH Data Pivot'!$B:$B,1,)</f>
        <v>5346</v>
      </c>
    </row>
    <row r="526" spans="2:41" x14ac:dyDescent="0.25">
      <c r="B526" s="171">
        <v>5347</v>
      </c>
      <c r="C526" s="171" t="str">
        <f t="shared" si="89"/>
        <v/>
      </c>
      <c r="F526" s="149">
        <f>SUMIF('AH Data Pivot'!$B$3:$B$1297,'Mix Substation Location Summary'!$B526,'AH Data Pivot'!$C$3:$C$1297)</f>
        <v>0</v>
      </c>
      <c r="G526" s="155">
        <f>SUMIF('AH Data Pivot'!$B$3:$B$1297,'Mix Substation Location Summary'!$B526,'AH Data Pivot'!$C$3:$C$1297)-F526</f>
        <v>0</v>
      </c>
      <c r="K526" s="149">
        <f>SUMIF('AH Data Pivot'!$B$3:$B$1297,'Mix Substation Location Summary'!$B526,'AH Data Pivot'!$D$3:$D$1297)</f>
        <v>0</v>
      </c>
      <c r="L526" s="197">
        <f>SUMIF('AH Data Pivot'!$B$3:$B$1297,'Mix Substation Location Summary'!$B526,'AH Data Pivot'!$D$3:$D$1297)-K526</f>
        <v>0</v>
      </c>
      <c r="P526" s="150">
        <f>SUMIF('AH Data Pivot'!$B$3:$B$1297,'Mix Substation Location Summary'!$B526,'AH Data Pivot'!$E$3:$E$1297)</f>
        <v>0</v>
      </c>
      <c r="Q526" s="195">
        <f>SUMIF('AH Data Pivot'!$B$3:$B$1297,'Mix Substation Location Summary'!$B526,'AH Data Pivot'!$E$3:$E$1297)-P526</f>
        <v>0</v>
      </c>
      <c r="U526" s="150">
        <f>SUMIF('AH Data Pivot'!$B$3:$B$1297,'Mix Substation Location Summary'!$B526,'AH Data Pivot'!$F$3:$F$1297)</f>
        <v>4658.6000000000004</v>
      </c>
      <c r="V526" s="186">
        <f>SUMIF('AH Data Pivot'!$B$3:$B$1297,'Mix Substation Location Summary'!$B526,'AH Data Pivot'!$F$3:$F$1297)-U526</f>
        <v>0</v>
      </c>
      <c r="W526" s="171"/>
      <c r="Z526" s="150">
        <f>SUMIF('AH Data Pivot'!$B$3:$B$1297,'Mix Substation Location Summary'!$B526,'AH Data Pivot'!$G$3:$G$1297)</f>
        <v>30833.700000000004</v>
      </c>
      <c r="AA526" s="155">
        <f>SUMIF('AH Data Pivot'!$B$3:$B$1297,'Mix Substation Location Summary'!$B526,'AH Data Pivot'!$G$3:$G$1297)-Z526</f>
        <v>0</v>
      </c>
      <c r="AE526" s="150">
        <f>SUMIF('AH Data Pivot'!$B$3:$B$1297,'Mix Substation Location Summary'!$B526,'AH Data Pivot'!$H$3:$H$1297)</f>
        <v>821868.14999999979</v>
      </c>
      <c r="AF526" s="186">
        <f>SUMIF('AH Data Pivot'!$B$3:$B$1297,'Mix Substation Location Summary'!$B526,'AH Data Pivot'!$H$3:$H$1297)-AE526</f>
        <v>0</v>
      </c>
      <c r="AI526" s="120" t="str">
        <f t="shared" si="86"/>
        <v/>
      </c>
      <c r="AJ526" s="119">
        <f t="shared" si="87"/>
        <v>1</v>
      </c>
      <c r="AL526" s="20">
        <f t="shared" si="88"/>
        <v>5347</v>
      </c>
      <c r="AM526" s="20" t="e">
        <f>VLOOKUP(AL526,'TS by Location'!R:R,1,FALSE)</f>
        <v>#N/A</v>
      </c>
      <c r="AN526" s="20">
        <f>VLOOKUP(AL526,'DS by Location'!Q:Q,1,FALSE)</f>
        <v>5347</v>
      </c>
      <c r="AO526" s="20">
        <f>+VLOOKUP(AL526,'AH Data Pivot'!$B:$B,1,)</f>
        <v>5347</v>
      </c>
    </row>
    <row r="527" spans="2:41" x14ac:dyDescent="0.25">
      <c r="B527" s="171">
        <v>5348</v>
      </c>
      <c r="C527" s="171" t="str">
        <f t="shared" si="89"/>
        <v/>
      </c>
      <c r="F527" s="149">
        <f>SUMIF('AH Data Pivot'!$B$3:$B$1297,'Mix Substation Location Summary'!$B527,'AH Data Pivot'!$C$3:$C$1297)</f>
        <v>0</v>
      </c>
      <c r="G527" s="155">
        <f>SUMIF('AH Data Pivot'!$B$3:$B$1297,'Mix Substation Location Summary'!$B527,'AH Data Pivot'!$C$3:$C$1297)-F527</f>
        <v>0</v>
      </c>
      <c r="K527" s="149">
        <f>SUMIF('AH Data Pivot'!$B$3:$B$1297,'Mix Substation Location Summary'!$B527,'AH Data Pivot'!$D$3:$D$1297)</f>
        <v>0</v>
      </c>
      <c r="L527" s="197">
        <f>SUMIF('AH Data Pivot'!$B$3:$B$1297,'Mix Substation Location Summary'!$B527,'AH Data Pivot'!$D$3:$D$1297)-K527</f>
        <v>0</v>
      </c>
      <c r="P527" s="150">
        <f>SUMIF('AH Data Pivot'!$B$3:$B$1297,'Mix Substation Location Summary'!$B527,'AH Data Pivot'!$E$3:$E$1297)</f>
        <v>0</v>
      </c>
      <c r="Q527" s="195">
        <f>SUMIF('AH Data Pivot'!$B$3:$B$1297,'Mix Substation Location Summary'!$B527,'AH Data Pivot'!$E$3:$E$1297)-P527</f>
        <v>0</v>
      </c>
      <c r="U527" s="150">
        <f>SUMIF('AH Data Pivot'!$B$3:$B$1297,'Mix Substation Location Summary'!$B527,'AH Data Pivot'!$F$3:$F$1297)</f>
        <v>1738.77</v>
      </c>
      <c r="V527" s="186">
        <f>SUMIF('AH Data Pivot'!$B$3:$B$1297,'Mix Substation Location Summary'!$B527,'AH Data Pivot'!$F$3:$F$1297)-U527</f>
        <v>0</v>
      </c>
      <c r="W527" s="171"/>
      <c r="Z527" s="150">
        <f>SUMIF('AH Data Pivot'!$B$3:$B$1297,'Mix Substation Location Summary'!$B527,'AH Data Pivot'!$G$3:$G$1297)</f>
        <v>18291.57</v>
      </c>
      <c r="AA527" s="155">
        <f>SUMIF('AH Data Pivot'!$B$3:$B$1297,'Mix Substation Location Summary'!$B527,'AH Data Pivot'!$G$3:$G$1297)-Z527</f>
        <v>0</v>
      </c>
      <c r="AE527" s="150">
        <f>SUMIF('AH Data Pivot'!$B$3:$B$1297,'Mix Substation Location Summary'!$B527,'AH Data Pivot'!$H$3:$H$1297)</f>
        <v>1228400.4600000002</v>
      </c>
      <c r="AF527" s="186">
        <f>SUMIF('AH Data Pivot'!$B$3:$B$1297,'Mix Substation Location Summary'!$B527,'AH Data Pivot'!$H$3:$H$1297)-AE527</f>
        <v>0</v>
      </c>
      <c r="AI527" s="120" t="str">
        <f t="shared" si="86"/>
        <v/>
      </c>
      <c r="AJ527" s="119">
        <f t="shared" si="87"/>
        <v>1</v>
      </c>
      <c r="AL527" s="20">
        <f t="shared" si="88"/>
        <v>5348</v>
      </c>
      <c r="AM527" s="20" t="e">
        <f>VLOOKUP(AL527,'TS by Location'!R:R,1,FALSE)</f>
        <v>#N/A</v>
      </c>
      <c r="AN527" s="20">
        <f>VLOOKUP(AL527,'DS by Location'!Q:Q,1,FALSE)</f>
        <v>5348</v>
      </c>
      <c r="AO527" s="20">
        <f>+VLOOKUP(AL527,'AH Data Pivot'!$B:$B,1,)</f>
        <v>5348</v>
      </c>
    </row>
    <row r="528" spans="2:41" x14ac:dyDescent="0.25">
      <c r="B528" s="171">
        <v>5350</v>
      </c>
      <c r="C528" s="171" t="str">
        <f t="shared" si="89"/>
        <v/>
      </c>
      <c r="F528" s="149">
        <f>SUMIF('AH Data Pivot'!$B$3:$B$1297,'Mix Substation Location Summary'!$B528,'AH Data Pivot'!$C$3:$C$1297)</f>
        <v>0</v>
      </c>
      <c r="G528" s="155">
        <f>SUMIF('AH Data Pivot'!$B$3:$B$1297,'Mix Substation Location Summary'!$B528,'AH Data Pivot'!$C$3:$C$1297)-F528</f>
        <v>0</v>
      </c>
      <c r="K528" s="149">
        <f>SUMIF('AH Data Pivot'!$B$3:$B$1297,'Mix Substation Location Summary'!$B528,'AH Data Pivot'!$D$3:$D$1297)</f>
        <v>0</v>
      </c>
      <c r="L528" s="197">
        <f>SUMIF('AH Data Pivot'!$B$3:$B$1297,'Mix Substation Location Summary'!$B528,'AH Data Pivot'!$D$3:$D$1297)-K528</f>
        <v>0</v>
      </c>
      <c r="P528" s="150">
        <f>SUMIF('AH Data Pivot'!$B$3:$B$1297,'Mix Substation Location Summary'!$B528,'AH Data Pivot'!$E$3:$E$1297)</f>
        <v>0</v>
      </c>
      <c r="Q528" s="195">
        <f>SUMIF('AH Data Pivot'!$B$3:$B$1297,'Mix Substation Location Summary'!$B528,'AH Data Pivot'!$E$3:$E$1297)-P528</f>
        <v>0</v>
      </c>
      <c r="U528" s="150">
        <f>SUMIF('AH Data Pivot'!$B$3:$B$1297,'Mix Substation Location Summary'!$B528,'AH Data Pivot'!$F$3:$F$1297)</f>
        <v>2788.23</v>
      </c>
      <c r="V528" s="186">
        <f>SUMIF('AH Data Pivot'!$B$3:$B$1297,'Mix Substation Location Summary'!$B528,'AH Data Pivot'!$F$3:$F$1297)-U528</f>
        <v>0</v>
      </c>
      <c r="W528" s="171"/>
      <c r="Z528" s="150">
        <f>SUMIF('AH Data Pivot'!$B$3:$B$1297,'Mix Substation Location Summary'!$B528,'AH Data Pivot'!$G$3:$G$1297)</f>
        <v>93481.33</v>
      </c>
      <c r="AA528" s="155">
        <f>SUMIF('AH Data Pivot'!$B$3:$B$1297,'Mix Substation Location Summary'!$B528,'AH Data Pivot'!$G$3:$G$1297)-Z528</f>
        <v>0</v>
      </c>
      <c r="AE528" s="150">
        <f>SUMIF('AH Data Pivot'!$B$3:$B$1297,'Mix Substation Location Summary'!$B528,'AH Data Pivot'!$H$3:$H$1297)</f>
        <v>1648932.7700000003</v>
      </c>
      <c r="AF528" s="186">
        <f>SUMIF('AH Data Pivot'!$B$3:$B$1297,'Mix Substation Location Summary'!$B528,'AH Data Pivot'!$H$3:$H$1297)-AE528</f>
        <v>0</v>
      </c>
      <c r="AI528" s="120" t="str">
        <f t="shared" si="86"/>
        <v/>
      </c>
      <c r="AJ528" s="119">
        <f t="shared" si="87"/>
        <v>1</v>
      </c>
      <c r="AL528" s="20">
        <f t="shared" si="88"/>
        <v>5350</v>
      </c>
      <c r="AM528" s="20" t="e">
        <f>VLOOKUP(AL528,'TS by Location'!R:R,1,FALSE)</f>
        <v>#N/A</v>
      </c>
      <c r="AN528" s="20">
        <f>VLOOKUP(AL528,'DS by Location'!Q:Q,1,FALSE)</f>
        <v>5350</v>
      </c>
      <c r="AO528" s="20">
        <f>+VLOOKUP(AL528,'AH Data Pivot'!$B:$B,1,)</f>
        <v>5350</v>
      </c>
    </row>
    <row r="529" spans="2:41" x14ac:dyDescent="0.25">
      <c r="B529" s="171">
        <v>5351</v>
      </c>
      <c r="C529" s="171" t="str">
        <f t="shared" si="89"/>
        <v/>
      </c>
      <c r="F529" s="149">
        <f>SUMIF('AH Data Pivot'!$B$3:$B$1297,'Mix Substation Location Summary'!$B529,'AH Data Pivot'!$C$3:$C$1297)</f>
        <v>0</v>
      </c>
      <c r="G529" s="155">
        <f>SUMIF('AH Data Pivot'!$B$3:$B$1297,'Mix Substation Location Summary'!$B529,'AH Data Pivot'!$C$3:$C$1297)-F529</f>
        <v>0</v>
      </c>
      <c r="K529" s="149">
        <f>SUMIF('AH Data Pivot'!$B$3:$B$1297,'Mix Substation Location Summary'!$B529,'AH Data Pivot'!$D$3:$D$1297)</f>
        <v>0</v>
      </c>
      <c r="L529" s="197">
        <f>SUMIF('AH Data Pivot'!$B$3:$B$1297,'Mix Substation Location Summary'!$B529,'AH Data Pivot'!$D$3:$D$1297)-K529</f>
        <v>0</v>
      </c>
      <c r="P529" s="150">
        <f>SUMIF('AH Data Pivot'!$B$3:$B$1297,'Mix Substation Location Summary'!$B529,'AH Data Pivot'!$E$3:$E$1297)</f>
        <v>0</v>
      </c>
      <c r="Q529" s="195">
        <f>SUMIF('AH Data Pivot'!$B$3:$B$1297,'Mix Substation Location Summary'!$B529,'AH Data Pivot'!$E$3:$E$1297)-P529</f>
        <v>0</v>
      </c>
      <c r="U529" s="150">
        <f>SUMIF('AH Data Pivot'!$B$3:$B$1297,'Mix Substation Location Summary'!$B529,'AH Data Pivot'!$F$3:$F$1297)</f>
        <v>6973.4000000000005</v>
      </c>
      <c r="V529" s="186">
        <f>SUMIF('AH Data Pivot'!$B$3:$B$1297,'Mix Substation Location Summary'!$B529,'AH Data Pivot'!$F$3:$F$1297)-U529</f>
        <v>0</v>
      </c>
      <c r="W529" s="171"/>
      <c r="Z529" s="150">
        <f>SUMIF('AH Data Pivot'!$B$3:$B$1297,'Mix Substation Location Summary'!$B529,'AH Data Pivot'!$G$3:$G$1297)</f>
        <v>62224.130000000005</v>
      </c>
      <c r="AA529" s="155">
        <f>SUMIF('AH Data Pivot'!$B$3:$B$1297,'Mix Substation Location Summary'!$B529,'AH Data Pivot'!$G$3:$G$1297)-Z529</f>
        <v>0</v>
      </c>
      <c r="AE529" s="150">
        <f>SUMIF('AH Data Pivot'!$B$3:$B$1297,'Mix Substation Location Summary'!$B529,'AH Data Pivot'!$H$3:$H$1297)</f>
        <v>628621.73999999987</v>
      </c>
      <c r="AF529" s="186">
        <f>SUMIF('AH Data Pivot'!$B$3:$B$1297,'Mix Substation Location Summary'!$B529,'AH Data Pivot'!$H$3:$H$1297)-AE529</f>
        <v>0</v>
      </c>
      <c r="AI529" s="120" t="str">
        <f t="shared" si="86"/>
        <v/>
      </c>
      <c r="AJ529" s="119">
        <f t="shared" si="87"/>
        <v>1</v>
      </c>
      <c r="AL529" s="20">
        <f t="shared" si="88"/>
        <v>5351</v>
      </c>
      <c r="AM529" s="20" t="e">
        <f>VLOOKUP(AL529,'TS by Location'!R:R,1,FALSE)</f>
        <v>#N/A</v>
      </c>
      <c r="AN529" s="20">
        <f>VLOOKUP(AL529,'DS by Location'!Q:Q,1,FALSE)</f>
        <v>5351</v>
      </c>
      <c r="AO529" s="20">
        <f>+VLOOKUP(AL529,'AH Data Pivot'!$B:$B,1,)</f>
        <v>5351</v>
      </c>
    </row>
    <row r="530" spans="2:41" x14ac:dyDescent="0.25">
      <c r="B530" s="171">
        <v>5352</v>
      </c>
      <c r="C530" s="171" t="str">
        <f t="shared" si="89"/>
        <v/>
      </c>
      <c r="F530" s="149">
        <f>SUMIF('AH Data Pivot'!$B$3:$B$1297,'Mix Substation Location Summary'!$B530,'AH Data Pivot'!$C$3:$C$1297)</f>
        <v>0</v>
      </c>
      <c r="G530" s="155">
        <f>SUMIF('AH Data Pivot'!$B$3:$B$1297,'Mix Substation Location Summary'!$B530,'AH Data Pivot'!$C$3:$C$1297)-F530</f>
        <v>0</v>
      </c>
      <c r="K530" s="149">
        <f>SUMIF('AH Data Pivot'!$B$3:$B$1297,'Mix Substation Location Summary'!$B530,'AH Data Pivot'!$D$3:$D$1297)</f>
        <v>0</v>
      </c>
      <c r="L530" s="197">
        <f>SUMIF('AH Data Pivot'!$B$3:$B$1297,'Mix Substation Location Summary'!$B530,'AH Data Pivot'!$D$3:$D$1297)-K530</f>
        <v>0</v>
      </c>
      <c r="P530" s="150">
        <f>SUMIF('AH Data Pivot'!$B$3:$B$1297,'Mix Substation Location Summary'!$B530,'AH Data Pivot'!$E$3:$E$1297)</f>
        <v>35818.759999999995</v>
      </c>
      <c r="Q530" s="195">
        <f>SUMIF('AH Data Pivot'!$B$3:$B$1297,'Mix Substation Location Summary'!$B530,'AH Data Pivot'!$E$3:$E$1297)-P530</f>
        <v>0</v>
      </c>
      <c r="U530" s="150">
        <f>SUMIF('AH Data Pivot'!$B$3:$B$1297,'Mix Substation Location Summary'!$B530,'AH Data Pivot'!$F$3:$F$1297)</f>
        <v>0</v>
      </c>
      <c r="V530" s="186">
        <f>SUMIF('AH Data Pivot'!$B$3:$B$1297,'Mix Substation Location Summary'!$B530,'AH Data Pivot'!$F$3:$F$1297)-U530</f>
        <v>0</v>
      </c>
      <c r="W530" s="171"/>
      <c r="Z530" s="150">
        <f>SUMIF('AH Data Pivot'!$B$3:$B$1297,'Mix Substation Location Summary'!$B530,'AH Data Pivot'!$G$3:$G$1297)</f>
        <v>4794.12</v>
      </c>
      <c r="AA530" s="155">
        <f>SUMIF('AH Data Pivot'!$B$3:$B$1297,'Mix Substation Location Summary'!$B530,'AH Data Pivot'!$G$3:$G$1297)-Z530</f>
        <v>0</v>
      </c>
      <c r="AE530" s="150">
        <f>SUMIF('AH Data Pivot'!$B$3:$B$1297,'Mix Substation Location Summary'!$B530,'AH Data Pivot'!$H$3:$H$1297)</f>
        <v>233784.96000000005</v>
      </c>
      <c r="AF530" s="186">
        <f>SUMIF('AH Data Pivot'!$B$3:$B$1297,'Mix Substation Location Summary'!$B530,'AH Data Pivot'!$H$3:$H$1297)-AE530</f>
        <v>0</v>
      </c>
      <c r="AI530" s="120">
        <f t="shared" si="86"/>
        <v>1</v>
      </c>
      <c r="AJ530" s="119">
        <f t="shared" si="87"/>
        <v>1</v>
      </c>
      <c r="AL530" s="20">
        <f t="shared" si="88"/>
        <v>5352</v>
      </c>
      <c r="AM530" s="20">
        <f>VLOOKUP(AL530,'TS by Location'!R:R,1,FALSE)</f>
        <v>5352</v>
      </c>
      <c r="AN530" s="20">
        <f>VLOOKUP(AL530,'DS by Location'!Q:Q,1,FALSE)</f>
        <v>5352</v>
      </c>
      <c r="AO530" s="20">
        <f>+VLOOKUP(AL530,'AH Data Pivot'!$B:$B,1,)</f>
        <v>5352</v>
      </c>
    </row>
    <row r="531" spans="2:41" x14ac:dyDescent="0.25">
      <c r="B531" s="171">
        <v>5353</v>
      </c>
      <c r="C531" s="171" t="str">
        <f t="shared" si="89"/>
        <v/>
      </c>
      <c r="F531" s="149">
        <f>SUMIF('AH Data Pivot'!$B$3:$B$1297,'Mix Substation Location Summary'!$B531,'AH Data Pivot'!$C$3:$C$1297)</f>
        <v>0</v>
      </c>
      <c r="G531" s="155">
        <f>SUMIF('AH Data Pivot'!$B$3:$B$1297,'Mix Substation Location Summary'!$B531,'AH Data Pivot'!$C$3:$C$1297)-F531</f>
        <v>0</v>
      </c>
      <c r="K531" s="149">
        <f>SUMIF('AH Data Pivot'!$B$3:$B$1297,'Mix Substation Location Summary'!$B531,'AH Data Pivot'!$D$3:$D$1297)</f>
        <v>0</v>
      </c>
      <c r="L531" s="197">
        <f>SUMIF('AH Data Pivot'!$B$3:$B$1297,'Mix Substation Location Summary'!$B531,'AH Data Pivot'!$D$3:$D$1297)-K531</f>
        <v>0</v>
      </c>
      <c r="P531" s="150">
        <f>SUMIF('AH Data Pivot'!$B$3:$B$1297,'Mix Substation Location Summary'!$B531,'AH Data Pivot'!$E$3:$E$1297)</f>
        <v>0</v>
      </c>
      <c r="Q531" s="195">
        <f>SUMIF('AH Data Pivot'!$B$3:$B$1297,'Mix Substation Location Summary'!$B531,'AH Data Pivot'!$E$3:$E$1297)-P531</f>
        <v>0</v>
      </c>
      <c r="U531" s="150">
        <f>SUMIF('AH Data Pivot'!$B$3:$B$1297,'Mix Substation Location Summary'!$B531,'AH Data Pivot'!$F$3:$F$1297)</f>
        <v>7155.5</v>
      </c>
      <c r="V531" s="186">
        <f>SUMIF('AH Data Pivot'!$B$3:$B$1297,'Mix Substation Location Summary'!$B531,'AH Data Pivot'!$F$3:$F$1297)-U531</f>
        <v>0</v>
      </c>
      <c r="W531" s="171"/>
      <c r="Z531" s="150">
        <f>SUMIF('AH Data Pivot'!$B$3:$B$1297,'Mix Substation Location Summary'!$B531,'AH Data Pivot'!$G$3:$G$1297)</f>
        <v>1015221.8399999999</v>
      </c>
      <c r="AA531" s="155">
        <f>SUMIF('AH Data Pivot'!$B$3:$B$1297,'Mix Substation Location Summary'!$B531,'AH Data Pivot'!$G$3:$G$1297)-Z531</f>
        <v>0</v>
      </c>
      <c r="AE531" s="150">
        <f>SUMIF('AH Data Pivot'!$B$3:$B$1297,'Mix Substation Location Summary'!$B531,'AH Data Pivot'!$H$3:$H$1297)</f>
        <v>9775699.5999999978</v>
      </c>
      <c r="AF531" s="186">
        <f>SUMIF('AH Data Pivot'!$B$3:$B$1297,'Mix Substation Location Summary'!$B531,'AH Data Pivot'!$H$3:$H$1297)-AE531</f>
        <v>0</v>
      </c>
      <c r="AI531" s="120" t="str">
        <f t="shared" si="86"/>
        <v/>
      </c>
      <c r="AJ531" s="119">
        <f t="shared" si="87"/>
        <v>1</v>
      </c>
      <c r="AL531" s="20">
        <f t="shared" si="88"/>
        <v>5353</v>
      </c>
      <c r="AM531" s="20" t="e">
        <f>VLOOKUP(AL531,'TS by Location'!R:R,1,FALSE)</f>
        <v>#N/A</v>
      </c>
      <c r="AN531" s="20">
        <f>VLOOKUP(AL531,'DS by Location'!Q:Q,1,FALSE)</f>
        <v>5353</v>
      </c>
      <c r="AO531" s="20">
        <f>+VLOOKUP(AL531,'AH Data Pivot'!$B:$B,1,)</f>
        <v>5353</v>
      </c>
    </row>
    <row r="532" spans="2:41" x14ac:dyDescent="0.25">
      <c r="B532" s="171">
        <v>5356</v>
      </c>
      <c r="C532" s="171" t="str">
        <f t="shared" si="89"/>
        <v/>
      </c>
      <c r="F532" s="149">
        <f>SUMIF('AH Data Pivot'!$B$3:$B$1297,'Mix Substation Location Summary'!$B532,'AH Data Pivot'!$C$3:$C$1297)</f>
        <v>0</v>
      </c>
      <c r="G532" s="155">
        <f>SUMIF('AH Data Pivot'!$B$3:$B$1297,'Mix Substation Location Summary'!$B532,'AH Data Pivot'!$C$3:$C$1297)-F532</f>
        <v>0</v>
      </c>
      <c r="K532" s="149">
        <f>SUMIF('AH Data Pivot'!$B$3:$B$1297,'Mix Substation Location Summary'!$B532,'AH Data Pivot'!$D$3:$D$1297)</f>
        <v>0</v>
      </c>
      <c r="L532" s="197">
        <f>SUMIF('AH Data Pivot'!$B$3:$B$1297,'Mix Substation Location Summary'!$B532,'AH Data Pivot'!$D$3:$D$1297)-K532</f>
        <v>0</v>
      </c>
      <c r="P532" s="150">
        <f>SUMIF('AH Data Pivot'!$B$3:$B$1297,'Mix Substation Location Summary'!$B532,'AH Data Pivot'!$E$3:$E$1297)</f>
        <v>26153.24</v>
      </c>
      <c r="Q532" s="195">
        <f>SUMIF('AH Data Pivot'!$B$3:$B$1297,'Mix Substation Location Summary'!$B532,'AH Data Pivot'!$E$3:$E$1297)-P532</f>
        <v>0</v>
      </c>
      <c r="U532" s="150">
        <f>SUMIF('AH Data Pivot'!$B$3:$B$1297,'Mix Substation Location Summary'!$B532,'AH Data Pivot'!$F$3:$F$1297)</f>
        <v>0</v>
      </c>
      <c r="V532" s="186">
        <f>SUMIF('AH Data Pivot'!$B$3:$B$1297,'Mix Substation Location Summary'!$B532,'AH Data Pivot'!$F$3:$F$1297)-U532</f>
        <v>0</v>
      </c>
      <c r="W532" s="171"/>
      <c r="Z532" s="150">
        <f>SUMIF('AH Data Pivot'!$B$3:$B$1297,'Mix Substation Location Summary'!$B532,'AH Data Pivot'!$G$3:$G$1297)</f>
        <v>362250.79</v>
      </c>
      <c r="AA532" s="155">
        <f>SUMIF('AH Data Pivot'!$B$3:$B$1297,'Mix Substation Location Summary'!$B532,'AH Data Pivot'!$G$3:$G$1297)-Z532</f>
        <v>0</v>
      </c>
      <c r="AE532" s="150">
        <f>SUMIF('AH Data Pivot'!$B$3:$B$1297,'Mix Substation Location Summary'!$B532,'AH Data Pivot'!$H$3:$H$1297)</f>
        <v>1883453.53</v>
      </c>
      <c r="AF532" s="186">
        <f>SUMIF('AH Data Pivot'!$B$3:$B$1297,'Mix Substation Location Summary'!$B532,'AH Data Pivot'!$H$3:$H$1297)-AE532</f>
        <v>0</v>
      </c>
      <c r="AI532" s="120">
        <f t="shared" si="86"/>
        <v>1</v>
      </c>
      <c r="AJ532" s="119">
        <f t="shared" si="87"/>
        <v>1</v>
      </c>
      <c r="AL532" s="20">
        <f t="shared" si="88"/>
        <v>5356</v>
      </c>
      <c r="AM532" s="20">
        <f>VLOOKUP(AL532,'TS by Location'!R:R,1,FALSE)</f>
        <v>5356</v>
      </c>
      <c r="AN532" s="20">
        <f>VLOOKUP(AL532,'DS by Location'!Q:Q,1,FALSE)</f>
        <v>5356</v>
      </c>
      <c r="AO532" s="20">
        <f>+VLOOKUP(AL532,'AH Data Pivot'!$B:$B,1,)</f>
        <v>5356</v>
      </c>
    </row>
    <row r="533" spans="2:41" x14ac:dyDescent="0.25">
      <c r="B533" s="171">
        <v>5357</v>
      </c>
      <c r="C533" s="171" t="str">
        <f t="shared" si="89"/>
        <v/>
      </c>
      <c r="F533" s="149">
        <f>SUMIF('AH Data Pivot'!$B$3:$B$1297,'Mix Substation Location Summary'!$B533,'AH Data Pivot'!$C$3:$C$1297)</f>
        <v>0</v>
      </c>
      <c r="G533" s="155">
        <f>SUMIF('AH Data Pivot'!$B$3:$B$1297,'Mix Substation Location Summary'!$B533,'AH Data Pivot'!$C$3:$C$1297)-F533</f>
        <v>0</v>
      </c>
      <c r="K533" s="149">
        <f>SUMIF('AH Data Pivot'!$B$3:$B$1297,'Mix Substation Location Summary'!$B533,'AH Data Pivot'!$D$3:$D$1297)</f>
        <v>0</v>
      </c>
      <c r="L533" s="197">
        <f>SUMIF('AH Data Pivot'!$B$3:$B$1297,'Mix Substation Location Summary'!$B533,'AH Data Pivot'!$D$3:$D$1297)-K533</f>
        <v>0</v>
      </c>
      <c r="P533" s="150">
        <f>SUMIF('AH Data Pivot'!$B$3:$B$1297,'Mix Substation Location Summary'!$B533,'AH Data Pivot'!$E$3:$E$1297)</f>
        <v>96660.39</v>
      </c>
      <c r="Q533" s="195">
        <f>SUMIF('AH Data Pivot'!$B$3:$B$1297,'Mix Substation Location Summary'!$B533,'AH Data Pivot'!$E$3:$E$1297)-P533</f>
        <v>0</v>
      </c>
      <c r="U533" s="150">
        <f>SUMIF('AH Data Pivot'!$B$3:$B$1297,'Mix Substation Location Summary'!$B533,'AH Data Pivot'!$F$3:$F$1297)</f>
        <v>678.89</v>
      </c>
      <c r="V533" s="186">
        <f>SUMIF('AH Data Pivot'!$B$3:$B$1297,'Mix Substation Location Summary'!$B533,'AH Data Pivot'!$F$3:$F$1297)-U533</f>
        <v>0</v>
      </c>
      <c r="W533" s="171"/>
      <c r="Z533" s="150">
        <f>SUMIF('AH Data Pivot'!$B$3:$B$1297,'Mix Substation Location Summary'!$B533,'AH Data Pivot'!$G$3:$G$1297)</f>
        <v>21630.61</v>
      </c>
      <c r="AA533" s="155">
        <f>SUMIF('AH Data Pivot'!$B$3:$B$1297,'Mix Substation Location Summary'!$B533,'AH Data Pivot'!$G$3:$G$1297)-Z533</f>
        <v>0</v>
      </c>
      <c r="AE533" s="150">
        <f>SUMIF('AH Data Pivot'!$B$3:$B$1297,'Mix Substation Location Summary'!$B533,'AH Data Pivot'!$H$3:$H$1297)</f>
        <v>1172975.2800000005</v>
      </c>
      <c r="AF533" s="186">
        <f>SUMIF('AH Data Pivot'!$B$3:$B$1297,'Mix Substation Location Summary'!$B533,'AH Data Pivot'!$H$3:$H$1297)-AE533</f>
        <v>0</v>
      </c>
      <c r="AI533" s="120">
        <f t="shared" si="86"/>
        <v>1</v>
      </c>
      <c r="AJ533" s="119">
        <f t="shared" si="87"/>
        <v>1</v>
      </c>
      <c r="AL533" s="20">
        <f t="shared" si="88"/>
        <v>5357</v>
      </c>
      <c r="AM533" s="20">
        <f>VLOOKUP(AL533,'TS by Location'!R:R,1,FALSE)</f>
        <v>5357</v>
      </c>
      <c r="AN533" s="20">
        <f>VLOOKUP(AL533,'DS by Location'!Q:Q,1,FALSE)</f>
        <v>5357</v>
      </c>
      <c r="AO533" s="20">
        <f>+VLOOKUP(AL533,'AH Data Pivot'!$B:$B,1,)</f>
        <v>5357</v>
      </c>
    </row>
    <row r="534" spans="2:41" x14ac:dyDescent="0.25">
      <c r="B534" s="171">
        <v>5358</v>
      </c>
      <c r="C534" s="171" t="str">
        <f t="shared" si="89"/>
        <v/>
      </c>
      <c r="F534" s="149">
        <f>SUMIF('AH Data Pivot'!$B$3:$B$1297,'Mix Substation Location Summary'!$B534,'AH Data Pivot'!$C$3:$C$1297)</f>
        <v>0</v>
      </c>
      <c r="G534" s="155">
        <f>SUMIF('AH Data Pivot'!$B$3:$B$1297,'Mix Substation Location Summary'!$B534,'AH Data Pivot'!$C$3:$C$1297)-F534</f>
        <v>0</v>
      </c>
      <c r="K534" s="149">
        <f>SUMIF('AH Data Pivot'!$B$3:$B$1297,'Mix Substation Location Summary'!$B534,'AH Data Pivot'!$D$3:$D$1297)</f>
        <v>233.97</v>
      </c>
      <c r="L534" s="197">
        <f>SUMIF('AH Data Pivot'!$B$3:$B$1297,'Mix Substation Location Summary'!$B534,'AH Data Pivot'!$D$3:$D$1297)-K534</f>
        <v>0</v>
      </c>
      <c r="P534" s="150">
        <f>SUMIF('AH Data Pivot'!$B$3:$B$1297,'Mix Substation Location Summary'!$B534,'AH Data Pivot'!$E$3:$E$1297)</f>
        <v>1261397</v>
      </c>
      <c r="Q534" s="195">
        <f>SUMIF('AH Data Pivot'!$B$3:$B$1297,'Mix Substation Location Summary'!$B534,'AH Data Pivot'!$E$3:$E$1297)-P534</f>
        <v>0</v>
      </c>
      <c r="U534" s="150">
        <f>SUMIF('AH Data Pivot'!$B$3:$B$1297,'Mix Substation Location Summary'!$B534,'AH Data Pivot'!$F$3:$F$1297)</f>
        <v>287.94</v>
      </c>
      <c r="V534" s="186">
        <f>SUMIF('AH Data Pivot'!$B$3:$B$1297,'Mix Substation Location Summary'!$B534,'AH Data Pivot'!$F$3:$F$1297)-U534</f>
        <v>0</v>
      </c>
      <c r="W534" s="171"/>
      <c r="Z534" s="150">
        <f>SUMIF('AH Data Pivot'!$B$3:$B$1297,'Mix Substation Location Summary'!$B534,'AH Data Pivot'!$G$3:$G$1297)</f>
        <v>703022.61</v>
      </c>
      <c r="AA534" s="155">
        <f>SUMIF('AH Data Pivot'!$B$3:$B$1297,'Mix Substation Location Summary'!$B534,'AH Data Pivot'!$G$3:$G$1297)-Z534</f>
        <v>0</v>
      </c>
      <c r="AE534" s="150">
        <f>SUMIF('AH Data Pivot'!$B$3:$B$1297,'Mix Substation Location Summary'!$B534,'AH Data Pivot'!$H$3:$H$1297)</f>
        <v>9489865.9300000016</v>
      </c>
      <c r="AF534" s="186">
        <f>SUMIF('AH Data Pivot'!$B$3:$B$1297,'Mix Substation Location Summary'!$B534,'AH Data Pivot'!$H$3:$H$1297)-AE534</f>
        <v>0</v>
      </c>
      <c r="AI534" s="120">
        <f t="shared" si="86"/>
        <v>1</v>
      </c>
      <c r="AJ534" s="119">
        <f t="shared" si="87"/>
        <v>1</v>
      </c>
      <c r="AL534" s="20">
        <f t="shared" si="88"/>
        <v>5358</v>
      </c>
      <c r="AM534" s="20">
        <f>VLOOKUP(AL534,'TS by Location'!R:R,1,FALSE)</f>
        <v>5358</v>
      </c>
      <c r="AN534" s="20">
        <f>VLOOKUP(AL534,'DS by Location'!Q:Q,1,FALSE)</f>
        <v>5358</v>
      </c>
      <c r="AO534" s="20">
        <f>+VLOOKUP(AL534,'AH Data Pivot'!$B:$B,1,)</f>
        <v>5358</v>
      </c>
    </row>
    <row r="535" spans="2:41" x14ac:dyDescent="0.25">
      <c r="B535" s="171">
        <v>5360</v>
      </c>
      <c r="C535" s="171" t="str">
        <f t="shared" si="89"/>
        <v/>
      </c>
      <c r="F535" s="149">
        <f>SUMIF('AH Data Pivot'!$B$3:$B$1297,'Mix Substation Location Summary'!$B535,'AH Data Pivot'!$C$3:$C$1297)</f>
        <v>0</v>
      </c>
      <c r="G535" s="155">
        <f>SUMIF('AH Data Pivot'!$B$3:$B$1297,'Mix Substation Location Summary'!$B535,'AH Data Pivot'!$C$3:$C$1297)-F535</f>
        <v>0</v>
      </c>
      <c r="K535" s="149">
        <f>SUMIF('AH Data Pivot'!$B$3:$B$1297,'Mix Substation Location Summary'!$B535,'AH Data Pivot'!$D$3:$D$1297)</f>
        <v>0</v>
      </c>
      <c r="L535" s="197">
        <f>SUMIF('AH Data Pivot'!$B$3:$B$1297,'Mix Substation Location Summary'!$B535,'AH Data Pivot'!$D$3:$D$1297)-K535</f>
        <v>0</v>
      </c>
      <c r="P535" s="150">
        <f>SUMIF('AH Data Pivot'!$B$3:$B$1297,'Mix Substation Location Summary'!$B535,'AH Data Pivot'!$E$3:$E$1297)</f>
        <v>0</v>
      </c>
      <c r="Q535" s="195">
        <f>SUMIF('AH Data Pivot'!$B$3:$B$1297,'Mix Substation Location Summary'!$B535,'AH Data Pivot'!$E$3:$E$1297)-P535</f>
        <v>0</v>
      </c>
      <c r="U535" s="150">
        <f>SUMIF('AH Data Pivot'!$B$3:$B$1297,'Mix Substation Location Summary'!$B535,'AH Data Pivot'!$F$3:$F$1297)</f>
        <v>43083.57</v>
      </c>
      <c r="V535" s="186">
        <f>SUMIF('AH Data Pivot'!$B$3:$B$1297,'Mix Substation Location Summary'!$B535,'AH Data Pivot'!$F$3:$F$1297)-U535</f>
        <v>0</v>
      </c>
      <c r="W535" s="171"/>
      <c r="Z535" s="150">
        <f>SUMIF('AH Data Pivot'!$B$3:$B$1297,'Mix Substation Location Summary'!$B535,'AH Data Pivot'!$G$3:$G$1297)</f>
        <v>10730.39</v>
      </c>
      <c r="AA535" s="155">
        <f>SUMIF('AH Data Pivot'!$B$3:$B$1297,'Mix Substation Location Summary'!$B535,'AH Data Pivot'!$G$3:$G$1297)-Z535</f>
        <v>0</v>
      </c>
      <c r="AE535" s="150">
        <f>SUMIF('AH Data Pivot'!$B$3:$B$1297,'Mix Substation Location Summary'!$B535,'AH Data Pivot'!$H$3:$H$1297)</f>
        <v>3557569.6099999994</v>
      </c>
      <c r="AF535" s="186">
        <f>SUMIF('AH Data Pivot'!$B$3:$B$1297,'Mix Substation Location Summary'!$B535,'AH Data Pivot'!$H$3:$H$1297)-AE535</f>
        <v>0</v>
      </c>
      <c r="AI535" s="120" t="str">
        <f t="shared" si="86"/>
        <v/>
      </c>
      <c r="AJ535" s="119">
        <f t="shared" si="87"/>
        <v>1</v>
      </c>
      <c r="AL535" s="20">
        <f t="shared" si="88"/>
        <v>5360</v>
      </c>
      <c r="AM535" s="20" t="e">
        <f>VLOOKUP(AL535,'TS by Location'!R:R,1,FALSE)</f>
        <v>#N/A</v>
      </c>
      <c r="AN535" s="20">
        <f>VLOOKUP(AL535,'DS by Location'!Q:Q,1,FALSE)</f>
        <v>5360</v>
      </c>
      <c r="AO535" s="20">
        <f>+VLOOKUP(AL535,'AH Data Pivot'!$B:$B,1,)</f>
        <v>5360</v>
      </c>
    </row>
    <row r="536" spans="2:41" x14ac:dyDescent="0.25">
      <c r="B536" s="171">
        <v>5361</v>
      </c>
      <c r="C536" s="171" t="str">
        <f t="shared" si="89"/>
        <v/>
      </c>
      <c r="F536" s="149">
        <f>SUMIF('AH Data Pivot'!$B$3:$B$1297,'Mix Substation Location Summary'!$B536,'AH Data Pivot'!$C$3:$C$1297)</f>
        <v>0</v>
      </c>
      <c r="G536" s="155">
        <f>SUMIF('AH Data Pivot'!$B$3:$B$1297,'Mix Substation Location Summary'!$B536,'AH Data Pivot'!$C$3:$C$1297)-F536</f>
        <v>0</v>
      </c>
      <c r="K536" s="149">
        <f>SUMIF('AH Data Pivot'!$B$3:$B$1297,'Mix Substation Location Summary'!$B536,'AH Data Pivot'!$D$3:$D$1297)</f>
        <v>0</v>
      </c>
      <c r="L536" s="197">
        <f>SUMIF('AH Data Pivot'!$B$3:$B$1297,'Mix Substation Location Summary'!$B536,'AH Data Pivot'!$D$3:$D$1297)-K536</f>
        <v>0</v>
      </c>
      <c r="P536" s="150">
        <f>SUMIF('AH Data Pivot'!$B$3:$B$1297,'Mix Substation Location Summary'!$B536,'AH Data Pivot'!$E$3:$E$1297)</f>
        <v>0</v>
      </c>
      <c r="Q536" s="195">
        <f>SUMIF('AH Data Pivot'!$B$3:$B$1297,'Mix Substation Location Summary'!$B536,'AH Data Pivot'!$E$3:$E$1297)-P536</f>
        <v>0</v>
      </c>
      <c r="U536" s="150">
        <f>SUMIF('AH Data Pivot'!$B$3:$B$1297,'Mix Substation Location Summary'!$B536,'AH Data Pivot'!$F$3:$F$1297)</f>
        <v>12560.53</v>
      </c>
      <c r="V536" s="186">
        <f>SUMIF('AH Data Pivot'!$B$3:$B$1297,'Mix Substation Location Summary'!$B536,'AH Data Pivot'!$F$3:$F$1297)-U536</f>
        <v>0</v>
      </c>
      <c r="W536" s="171"/>
      <c r="Z536" s="150">
        <f>SUMIF('AH Data Pivot'!$B$3:$B$1297,'Mix Substation Location Summary'!$B536,'AH Data Pivot'!$G$3:$G$1297)</f>
        <v>28843.63</v>
      </c>
      <c r="AA536" s="155">
        <f>SUMIF('AH Data Pivot'!$B$3:$B$1297,'Mix Substation Location Summary'!$B536,'AH Data Pivot'!$G$3:$G$1297)-Z536</f>
        <v>0</v>
      </c>
      <c r="AE536" s="150">
        <f>SUMIF('AH Data Pivot'!$B$3:$B$1297,'Mix Substation Location Summary'!$B536,'AH Data Pivot'!$H$3:$H$1297)</f>
        <v>733714.43999999983</v>
      </c>
      <c r="AF536" s="186">
        <f>SUMIF('AH Data Pivot'!$B$3:$B$1297,'Mix Substation Location Summary'!$B536,'AH Data Pivot'!$H$3:$H$1297)-AE536</f>
        <v>0</v>
      </c>
      <c r="AI536" s="120" t="str">
        <f t="shared" si="86"/>
        <v/>
      </c>
      <c r="AJ536" s="119">
        <f t="shared" si="87"/>
        <v>1</v>
      </c>
      <c r="AL536" s="20">
        <f t="shared" si="88"/>
        <v>5361</v>
      </c>
      <c r="AM536" s="20" t="e">
        <f>VLOOKUP(AL536,'TS by Location'!R:R,1,FALSE)</f>
        <v>#N/A</v>
      </c>
      <c r="AN536" s="20">
        <f>VLOOKUP(AL536,'DS by Location'!Q:Q,1,FALSE)</f>
        <v>5361</v>
      </c>
      <c r="AO536" s="20">
        <f>+VLOOKUP(AL536,'AH Data Pivot'!$B:$B,1,)</f>
        <v>5361</v>
      </c>
    </row>
    <row r="537" spans="2:41" x14ac:dyDescent="0.25">
      <c r="B537" s="171">
        <v>5362</v>
      </c>
      <c r="C537" s="171" t="str">
        <f t="shared" si="89"/>
        <v/>
      </c>
      <c r="F537" s="149">
        <f>SUMIF('AH Data Pivot'!$B$3:$B$1297,'Mix Substation Location Summary'!$B537,'AH Data Pivot'!$C$3:$C$1297)</f>
        <v>0</v>
      </c>
      <c r="G537" s="155">
        <f>SUMIF('AH Data Pivot'!$B$3:$B$1297,'Mix Substation Location Summary'!$B537,'AH Data Pivot'!$C$3:$C$1297)-F537</f>
        <v>0</v>
      </c>
      <c r="K537" s="149">
        <f>SUMIF('AH Data Pivot'!$B$3:$B$1297,'Mix Substation Location Summary'!$B537,'AH Data Pivot'!$D$3:$D$1297)</f>
        <v>0</v>
      </c>
      <c r="L537" s="197">
        <f>SUMIF('AH Data Pivot'!$B$3:$B$1297,'Mix Substation Location Summary'!$B537,'AH Data Pivot'!$D$3:$D$1297)-K537</f>
        <v>0</v>
      </c>
      <c r="P537" s="150">
        <f>SUMIF('AH Data Pivot'!$B$3:$B$1297,'Mix Substation Location Summary'!$B537,'AH Data Pivot'!$E$3:$E$1297)</f>
        <v>0</v>
      </c>
      <c r="Q537" s="195">
        <f>SUMIF('AH Data Pivot'!$B$3:$B$1297,'Mix Substation Location Summary'!$B537,'AH Data Pivot'!$E$3:$E$1297)-P537</f>
        <v>0</v>
      </c>
      <c r="U537" s="150">
        <f>SUMIF('AH Data Pivot'!$B$3:$B$1297,'Mix Substation Location Summary'!$B537,'AH Data Pivot'!$F$3:$F$1297)</f>
        <v>3467.7400000000002</v>
      </c>
      <c r="V537" s="186">
        <f>SUMIF('AH Data Pivot'!$B$3:$B$1297,'Mix Substation Location Summary'!$B537,'AH Data Pivot'!$F$3:$F$1297)-U537</f>
        <v>0</v>
      </c>
      <c r="W537" s="171"/>
      <c r="Z537" s="150">
        <f>SUMIF('AH Data Pivot'!$B$3:$B$1297,'Mix Substation Location Summary'!$B537,'AH Data Pivot'!$G$3:$G$1297)</f>
        <v>29072.080000000002</v>
      </c>
      <c r="AA537" s="155">
        <f>SUMIF('AH Data Pivot'!$B$3:$B$1297,'Mix Substation Location Summary'!$B537,'AH Data Pivot'!$G$3:$G$1297)-Z537</f>
        <v>0</v>
      </c>
      <c r="AE537" s="150">
        <f>SUMIF('AH Data Pivot'!$B$3:$B$1297,'Mix Substation Location Summary'!$B537,'AH Data Pivot'!$H$3:$H$1297)</f>
        <v>43671.840000000004</v>
      </c>
      <c r="AF537" s="186">
        <f>SUMIF('AH Data Pivot'!$B$3:$B$1297,'Mix Substation Location Summary'!$B537,'AH Data Pivot'!$H$3:$H$1297)-AE537</f>
        <v>0</v>
      </c>
      <c r="AI537" s="120" t="str">
        <f t="shared" si="86"/>
        <v/>
      </c>
      <c r="AJ537" s="119">
        <f t="shared" si="87"/>
        <v>1</v>
      </c>
      <c r="AL537" s="20">
        <f t="shared" si="88"/>
        <v>5362</v>
      </c>
      <c r="AM537" s="20" t="e">
        <f>VLOOKUP(AL537,'TS by Location'!R:R,1,FALSE)</f>
        <v>#N/A</v>
      </c>
      <c r="AN537" s="20">
        <f>VLOOKUP(AL537,'DS by Location'!Q:Q,1,FALSE)</f>
        <v>5362</v>
      </c>
      <c r="AO537" s="20">
        <f>+VLOOKUP(AL537,'AH Data Pivot'!$B:$B,1,)</f>
        <v>5362</v>
      </c>
    </row>
    <row r="538" spans="2:41" x14ac:dyDescent="0.25">
      <c r="B538" s="171">
        <v>5363</v>
      </c>
      <c r="C538" s="171" t="str">
        <f t="shared" si="89"/>
        <v/>
      </c>
      <c r="F538" s="149">
        <f>SUMIF('AH Data Pivot'!$B$3:$B$1297,'Mix Substation Location Summary'!$B538,'AH Data Pivot'!$C$3:$C$1297)</f>
        <v>0</v>
      </c>
      <c r="G538" s="155">
        <f>SUMIF('AH Data Pivot'!$B$3:$B$1297,'Mix Substation Location Summary'!$B538,'AH Data Pivot'!$C$3:$C$1297)-F538</f>
        <v>0</v>
      </c>
      <c r="K538" s="149">
        <f>SUMIF('AH Data Pivot'!$B$3:$B$1297,'Mix Substation Location Summary'!$B538,'AH Data Pivot'!$D$3:$D$1297)</f>
        <v>0</v>
      </c>
      <c r="L538" s="197">
        <f>SUMIF('AH Data Pivot'!$B$3:$B$1297,'Mix Substation Location Summary'!$B538,'AH Data Pivot'!$D$3:$D$1297)-K538</f>
        <v>0</v>
      </c>
      <c r="P538" s="150">
        <f>SUMIF('AH Data Pivot'!$B$3:$B$1297,'Mix Substation Location Summary'!$B538,'AH Data Pivot'!$E$3:$E$1297)</f>
        <v>0</v>
      </c>
      <c r="Q538" s="195">
        <f>SUMIF('AH Data Pivot'!$B$3:$B$1297,'Mix Substation Location Summary'!$B538,'AH Data Pivot'!$E$3:$E$1297)-P538</f>
        <v>0</v>
      </c>
      <c r="U538" s="150">
        <f>SUMIF('AH Data Pivot'!$B$3:$B$1297,'Mix Substation Location Summary'!$B538,'AH Data Pivot'!$F$3:$F$1297)</f>
        <v>35760.450000000004</v>
      </c>
      <c r="V538" s="186">
        <f>SUMIF('AH Data Pivot'!$B$3:$B$1297,'Mix Substation Location Summary'!$B538,'AH Data Pivot'!$F$3:$F$1297)-U538</f>
        <v>0</v>
      </c>
      <c r="W538" s="171"/>
      <c r="Z538" s="150">
        <f>SUMIF('AH Data Pivot'!$B$3:$B$1297,'Mix Substation Location Summary'!$B538,'AH Data Pivot'!$G$3:$G$1297)</f>
        <v>0</v>
      </c>
      <c r="AA538" s="155">
        <f>SUMIF('AH Data Pivot'!$B$3:$B$1297,'Mix Substation Location Summary'!$B538,'AH Data Pivot'!$G$3:$G$1297)-Z538</f>
        <v>0</v>
      </c>
      <c r="AE538" s="150">
        <f>SUMIF('AH Data Pivot'!$B$3:$B$1297,'Mix Substation Location Summary'!$B538,'AH Data Pivot'!$H$3:$H$1297)</f>
        <v>319855.35999999993</v>
      </c>
      <c r="AF538" s="186">
        <f>SUMIF('AH Data Pivot'!$B$3:$B$1297,'Mix Substation Location Summary'!$B538,'AH Data Pivot'!$H$3:$H$1297)-AE538</f>
        <v>0</v>
      </c>
      <c r="AI538" s="120" t="str">
        <f t="shared" si="86"/>
        <v/>
      </c>
      <c r="AJ538" s="119">
        <f t="shared" si="87"/>
        <v>1</v>
      </c>
      <c r="AL538" s="20">
        <f t="shared" si="88"/>
        <v>5363</v>
      </c>
      <c r="AM538" s="20" t="e">
        <f>VLOOKUP(AL538,'TS by Location'!R:R,1,FALSE)</f>
        <v>#N/A</v>
      </c>
      <c r="AN538" s="20">
        <f>VLOOKUP(AL538,'DS by Location'!Q:Q,1,FALSE)</f>
        <v>5363</v>
      </c>
      <c r="AO538" s="20">
        <f>+VLOOKUP(AL538,'AH Data Pivot'!$B:$B,1,)</f>
        <v>5363</v>
      </c>
    </row>
    <row r="539" spans="2:41" x14ac:dyDescent="0.25">
      <c r="B539" s="171">
        <v>5365</v>
      </c>
      <c r="C539" s="171" t="str">
        <f t="shared" si="89"/>
        <v/>
      </c>
      <c r="F539" s="149">
        <f>SUMIF('AH Data Pivot'!$B$3:$B$1297,'Mix Substation Location Summary'!$B539,'AH Data Pivot'!$C$3:$C$1297)</f>
        <v>24167.43</v>
      </c>
      <c r="G539" s="155">
        <f>SUMIF('AH Data Pivot'!$B$3:$B$1297,'Mix Substation Location Summary'!$B539,'AH Data Pivot'!$C$3:$C$1297)-F539</f>
        <v>0</v>
      </c>
      <c r="K539" s="149">
        <f>SUMIF('AH Data Pivot'!$B$3:$B$1297,'Mix Substation Location Summary'!$B539,'AH Data Pivot'!$D$3:$D$1297)</f>
        <v>0</v>
      </c>
      <c r="L539" s="197">
        <f>SUMIF('AH Data Pivot'!$B$3:$B$1297,'Mix Substation Location Summary'!$B539,'AH Data Pivot'!$D$3:$D$1297)-K539</f>
        <v>0</v>
      </c>
      <c r="P539" s="150">
        <f>SUMIF('AH Data Pivot'!$B$3:$B$1297,'Mix Substation Location Summary'!$B539,'AH Data Pivot'!$E$3:$E$1297)</f>
        <v>15396.76</v>
      </c>
      <c r="Q539" s="195">
        <f>SUMIF('AH Data Pivot'!$B$3:$B$1297,'Mix Substation Location Summary'!$B539,'AH Data Pivot'!$E$3:$E$1297)-P539</f>
        <v>0</v>
      </c>
      <c r="U539" s="150">
        <f>SUMIF('AH Data Pivot'!$B$3:$B$1297,'Mix Substation Location Summary'!$B539,'AH Data Pivot'!$F$3:$F$1297)</f>
        <v>466445.89</v>
      </c>
      <c r="V539" s="186">
        <f>SUMIF('AH Data Pivot'!$B$3:$B$1297,'Mix Substation Location Summary'!$B539,'AH Data Pivot'!$F$3:$F$1297)-U539</f>
        <v>0</v>
      </c>
      <c r="W539" s="171"/>
      <c r="Z539" s="150">
        <f>SUMIF('AH Data Pivot'!$B$3:$B$1297,'Mix Substation Location Summary'!$B539,'AH Data Pivot'!$G$3:$G$1297)</f>
        <v>2434669.77</v>
      </c>
      <c r="AA539" s="155">
        <f>SUMIF('AH Data Pivot'!$B$3:$B$1297,'Mix Substation Location Summary'!$B539,'AH Data Pivot'!$G$3:$G$1297)-Z539</f>
        <v>0</v>
      </c>
      <c r="AE539" s="150">
        <f>SUMIF('AH Data Pivot'!$B$3:$B$1297,'Mix Substation Location Summary'!$B539,'AH Data Pivot'!$H$3:$H$1297)</f>
        <v>7576586.1899999976</v>
      </c>
      <c r="AF539" s="186">
        <f>SUMIF('AH Data Pivot'!$B$3:$B$1297,'Mix Substation Location Summary'!$B539,'AH Data Pivot'!$H$3:$H$1297)-AE539</f>
        <v>0</v>
      </c>
      <c r="AI539" s="120">
        <f t="shared" si="86"/>
        <v>1</v>
      </c>
      <c r="AJ539" s="119">
        <f t="shared" si="87"/>
        <v>1</v>
      </c>
      <c r="AL539" s="20">
        <f t="shared" si="88"/>
        <v>5365</v>
      </c>
      <c r="AM539" s="20">
        <f>VLOOKUP(AL539,'TS by Location'!R:R,1,FALSE)</f>
        <v>5365</v>
      </c>
      <c r="AN539" s="20">
        <f>VLOOKUP(AL539,'DS by Location'!Q:Q,1,FALSE)</f>
        <v>5365</v>
      </c>
      <c r="AO539" s="20">
        <f>+VLOOKUP(AL539,'AH Data Pivot'!$B:$B,1,)</f>
        <v>5365</v>
      </c>
    </row>
    <row r="540" spans="2:41" x14ac:dyDescent="0.25">
      <c r="B540" s="171">
        <v>5366</v>
      </c>
      <c r="C540" s="171" t="str">
        <f t="shared" si="89"/>
        <v/>
      </c>
      <c r="F540" s="149">
        <f>SUMIF('AH Data Pivot'!$B$3:$B$1297,'Mix Substation Location Summary'!$B540,'AH Data Pivot'!$C$3:$C$1297)</f>
        <v>0</v>
      </c>
      <c r="G540" s="155">
        <f>SUMIF('AH Data Pivot'!$B$3:$B$1297,'Mix Substation Location Summary'!$B540,'AH Data Pivot'!$C$3:$C$1297)-F540</f>
        <v>0</v>
      </c>
      <c r="K540" s="149">
        <f>SUMIF('AH Data Pivot'!$B$3:$B$1297,'Mix Substation Location Summary'!$B540,'AH Data Pivot'!$D$3:$D$1297)</f>
        <v>0</v>
      </c>
      <c r="L540" s="197">
        <f>SUMIF('AH Data Pivot'!$B$3:$B$1297,'Mix Substation Location Summary'!$B540,'AH Data Pivot'!$D$3:$D$1297)-K540</f>
        <v>0</v>
      </c>
      <c r="P540" s="150">
        <f>SUMIF('AH Data Pivot'!$B$3:$B$1297,'Mix Substation Location Summary'!$B540,'AH Data Pivot'!$E$3:$E$1297)</f>
        <v>0</v>
      </c>
      <c r="Q540" s="195">
        <f>SUMIF('AH Data Pivot'!$B$3:$B$1297,'Mix Substation Location Summary'!$B540,'AH Data Pivot'!$E$3:$E$1297)-P540</f>
        <v>0</v>
      </c>
      <c r="U540" s="150">
        <f>SUMIF('AH Data Pivot'!$B$3:$B$1297,'Mix Substation Location Summary'!$B540,'AH Data Pivot'!$F$3:$F$1297)</f>
        <v>0</v>
      </c>
      <c r="V540" s="186">
        <f>SUMIF('AH Data Pivot'!$B$3:$B$1297,'Mix Substation Location Summary'!$B540,'AH Data Pivot'!$F$3:$F$1297)-U540</f>
        <v>0</v>
      </c>
      <c r="W540" s="171"/>
      <c r="Z540" s="150">
        <f>SUMIF('AH Data Pivot'!$B$3:$B$1297,'Mix Substation Location Summary'!$B540,'AH Data Pivot'!$G$3:$G$1297)</f>
        <v>46691.15</v>
      </c>
      <c r="AA540" s="155">
        <f>SUMIF('AH Data Pivot'!$B$3:$B$1297,'Mix Substation Location Summary'!$B540,'AH Data Pivot'!$G$3:$G$1297)-Z540</f>
        <v>0</v>
      </c>
      <c r="AE540" s="150">
        <f>SUMIF('AH Data Pivot'!$B$3:$B$1297,'Mix Substation Location Summary'!$B540,'AH Data Pivot'!$H$3:$H$1297)</f>
        <v>346029.92000000004</v>
      </c>
      <c r="AF540" s="186">
        <f>SUMIF('AH Data Pivot'!$B$3:$B$1297,'Mix Substation Location Summary'!$B540,'AH Data Pivot'!$H$3:$H$1297)-AE540</f>
        <v>0</v>
      </c>
      <c r="AI540" s="120" t="str">
        <f t="shared" si="86"/>
        <v/>
      </c>
      <c r="AJ540" s="119">
        <f t="shared" si="87"/>
        <v>1</v>
      </c>
      <c r="AL540" s="20">
        <f t="shared" si="88"/>
        <v>5366</v>
      </c>
      <c r="AM540" s="20" t="e">
        <f>VLOOKUP(AL540,'TS by Location'!R:R,1,FALSE)</f>
        <v>#N/A</v>
      </c>
      <c r="AN540" s="20">
        <f>VLOOKUP(AL540,'DS by Location'!Q:Q,1,FALSE)</f>
        <v>5366</v>
      </c>
      <c r="AO540" s="20">
        <f>+VLOOKUP(AL540,'AH Data Pivot'!$B:$B,1,)</f>
        <v>5366</v>
      </c>
    </row>
    <row r="541" spans="2:41" x14ac:dyDescent="0.25">
      <c r="B541" s="171">
        <v>5368</v>
      </c>
      <c r="C541" s="171" t="str">
        <f t="shared" si="89"/>
        <v/>
      </c>
      <c r="F541" s="149">
        <f>SUMIF('AH Data Pivot'!$B$3:$B$1297,'Mix Substation Location Summary'!$B541,'AH Data Pivot'!$C$3:$C$1297)</f>
        <v>0</v>
      </c>
      <c r="G541" s="155">
        <f>SUMIF('AH Data Pivot'!$B$3:$B$1297,'Mix Substation Location Summary'!$B541,'AH Data Pivot'!$C$3:$C$1297)-F541</f>
        <v>0</v>
      </c>
      <c r="K541" s="149">
        <f>SUMIF('AH Data Pivot'!$B$3:$B$1297,'Mix Substation Location Summary'!$B541,'AH Data Pivot'!$D$3:$D$1297)</f>
        <v>0</v>
      </c>
      <c r="L541" s="197">
        <f>SUMIF('AH Data Pivot'!$B$3:$B$1297,'Mix Substation Location Summary'!$B541,'AH Data Pivot'!$D$3:$D$1297)-K541</f>
        <v>0</v>
      </c>
      <c r="P541" s="150">
        <f>SUMIF('AH Data Pivot'!$B$3:$B$1297,'Mix Substation Location Summary'!$B541,'AH Data Pivot'!$E$3:$E$1297)</f>
        <v>0</v>
      </c>
      <c r="Q541" s="195">
        <f>SUMIF('AH Data Pivot'!$B$3:$B$1297,'Mix Substation Location Summary'!$B541,'AH Data Pivot'!$E$3:$E$1297)-P541</f>
        <v>0</v>
      </c>
      <c r="U541" s="150">
        <f>SUMIF('AH Data Pivot'!$B$3:$B$1297,'Mix Substation Location Summary'!$B541,'AH Data Pivot'!$F$3:$F$1297)</f>
        <v>39443.040000000001</v>
      </c>
      <c r="V541" s="186">
        <f>SUMIF('AH Data Pivot'!$B$3:$B$1297,'Mix Substation Location Summary'!$B541,'AH Data Pivot'!$F$3:$F$1297)-U541</f>
        <v>0</v>
      </c>
      <c r="W541" s="171"/>
      <c r="Z541" s="150">
        <f>SUMIF('AH Data Pivot'!$B$3:$B$1297,'Mix Substation Location Summary'!$B541,'AH Data Pivot'!$G$3:$G$1297)</f>
        <v>87535.85</v>
      </c>
      <c r="AA541" s="155">
        <f>SUMIF('AH Data Pivot'!$B$3:$B$1297,'Mix Substation Location Summary'!$B541,'AH Data Pivot'!$G$3:$G$1297)-Z541</f>
        <v>0</v>
      </c>
      <c r="AE541" s="150">
        <f>SUMIF('AH Data Pivot'!$B$3:$B$1297,'Mix Substation Location Summary'!$B541,'AH Data Pivot'!$H$3:$H$1297)</f>
        <v>601357.89000000013</v>
      </c>
      <c r="AF541" s="186">
        <f>SUMIF('AH Data Pivot'!$B$3:$B$1297,'Mix Substation Location Summary'!$B541,'AH Data Pivot'!$H$3:$H$1297)-AE541</f>
        <v>0</v>
      </c>
      <c r="AI541" s="120" t="str">
        <f t="shared" si="86"/>
        <v/>
      </c>
      <c r="AJ541" s="119">
        <f t="shared" si="87"/>
        <v>1</v>
      </c>
      <c r="AL541" s="20">
        <f t="shared" si="88"/>
        <v>5368</v>
      </c>
      <c r="AM541" s="20" t="e">
        <f>VLOOKUP(AL541,'TS by Location'!R:R,1,FALSE)</f>
        <v>#N/A</v>
      </c>
      <c r="AN541" s="20">
        <f>VLOOKUP(AL541,'DS by Location'!Q:Q,1,FALSE)</f>
        <v>5368</v>
      </c>
      <c r="AO541" s="20">
        <f>+VLOOKUP(AL541,'AH Data Pivot'!$B:$B,1,)</f>
        <v>5368</v>
      </c>
    </row>
    <row r="542" spans="2:41" x14ac:dyDescent="0.25">
      <c r="B542" s="171">
        <v>5369</v>
      </c>
      <c r="C542" s="171" t="str">
        <f t="shared" si="89"/>
        <v/>
      </c>
      <c r="F542" s="149">
        <f>SUMIF('AH Data Pivot'!$B$3:$B$1297,'Mix Substation Location Summary'!$B542,'AH Data Pivot'!$C$3:$C$1297)</f>
        <v>0</v>
      </c>
      <c r="G542" s="155">
        <f>SUMIF('AH Data Pivot'!$B$3:$B$1297,'Mix Substation Location Summary'!$B542,'AH Data Pivot'!$C$3:$C$1297)-F542</f>
        <v>0</v>
      </c>
      <c r="K542" s="149">
        <f>SUMIF('AH Data Pivot'!$B$3:$B$1297,'Mix Substation Location Summary'!$B542,'AH Data Pivot'!$D$3:$D$1297)</f>
        <v>0</v>
      </c>
      <c r="L542" s="197">
        <f>SUMIF('AH Data Pivot'!$B$3:$B$1297,'Mix Substation Location Summary'!$B542,'AH Data Pivot'!$D$3:$D$1297)-K542</f>
        <v>0</v>
      </c>
      <c r="P542" s="150">
        <f>SUMIF('AH Data Pivot'!$B$3:$B$1297,'Mix Substation Location Summary'!$B542,'AH Data Pivot'!$E$3:$E$1297)</f>
        <v>0</v>
      </c>
      <c r="Q542" s="195">
        <f>SUMIF('AH Data Pivot'!$B$3:$B$1297,'Mix Substation Location Summary'!$B542,'AH Data Pivot'!$E$3:$E$1297)-P542</f>
        <v>0</v>
      </c>
      <c r="U542" s="150">
        <f>SUMIF('AH Data Pivot'!$B$3:$B$1297,'Mix Substation Location Summary'!$B542,'AH Data Pivot'!$F$3:$F$1297)</f>
        <v>0</v>
      </c>
      <c r="V542" s="186">
        <f>SUMIF('AH Data Pivot'!$B$3:$B$1297,'Mix Substation Location Summary'!$B542,'AH Data Pivot'!$F$3:$F$1297)-U542</f>
        <v>0</v>
      </c>
      <c r="W542" s="171"/>
      <c r="Z542" s="150">
        <f>SUMIF('AH Data Pivot'!$B$3:$B$1297,'Mix Substation Location Summary'!$B542,'AH Data Pivot'!$G$3:$G$1297)</f>
        <v>0</v>
      </c>
      <c r="AA542" s="155">
        <f>SUMIF('AH Data Pivot'!$B$3:$B$1297,'Mix Substation Location Summary'!$B542,'AH Data Pivot'!$G$3:$G$1297)-Z542</f>
        <v>0</v>
      </c>
      <c r="AE542" s="150">
        <f>SUMIF('AH Data Pivot'!$B$3:$B$1297,'Mix Substation Location Summary'!$B542,'AH Data Pivot'!$H$3:$H$1297)</f>
        <v>259950.24999999997</v>
      </c>
      <c r="AF542" s="186">
        <f>SUMIF('AH Data Pivot'!$B$3:$B$1297,'Mix Substation Location Summary'!$B542,'AH Data Pivot'!$H$3:$H$1297)-AE542</f>
        <v>0</v>
      </c>
      <c r="AI542" s="120" t="str">
        <f t="shared" si="86"/>
        <v/>
      </c>
      <c r="AJ542" s="119">
        <f t="shared" si="87"/>
        <v>1</v>
      </c>
      <c r="AL542" s="20">
        <f t="shared" si="88"/>
        <v>5369</v>
      </c>
      <c r="AM542" s="20" t="e">
        <f>VLOOKUP(AL542,'TS by Location'!R:R,1,FALSE)</f>
        <v>#N/A</v>
      </c>
      <c r="AN542" s="20">
        <f>VLOOKUP(AL542,'DS by Location'!Q:Q,1,FALSE)</f>
        <v>5369</v>
      </c>
      <c r="AO542" s="20">
        <f>+VLOOKUP(AL542,'AH Data Pivot'!$B:$B,1,)</f>
        <v>5369</v>
      </c>
    </row>
    <row r="543" spans="2:41" x14ac:dyDescent="0.25">
      <c r="B543" s="171">
        <v>5370</v>
      </c>
      <c r="C543" s="171" t="str">
        <f t="shared" si="89"/>
        <v/>
      </c>
      <c r="F543" s="149">
        <f>SUMIF('AH Data Pivot'!$B$3:$B$1297,'Mix Substation Location Summary'!$B543,'AH Data Pivot'!$C$3:$C$1297)</f>
        <v>0</v>
      </c>
      <c r="G543" s="155">
        <f>SUMIF('AH Data Pivot'!$B$3:$B$1297,'Mix Substation Location Summary'!$B543,'AH Data Pivot'!$C$3:$C$1297)-F543</f>
        <v>0</v>
      </c>
      <c r="K543" s="149">
        <f>SUMIF('AH Data Pivot'!$B$3:$B$1297,'Mix Substation Location Summary'!$B543,'AH Data Pivot'!$D$3:$D$1297)</f>
        <v>0</v>
      </c>
      <c r="L543" s="197">
        <f>SUMIF('AH Data Pivot'!$B$3:$B$1297,'Mix Substation Location Summary'!$B543,'AH Data Pivot'!$D$3:$D$1297)-K543</f>
        <v>0</v>
      </c>
      <c r="P543" s="150">
        <f>SUMIF('AH Data Pivot'!$B$3:$B$1297,'Mix Substation Location Summary'!$B543,'AH Data Pivot'!$E$3:$E$1297)</f>
        <v>0</v>
      </c>
      <c r="Q543" s="195">
        <f>SUMIF('AH Data Pivot'!$B$3:$B$1297,'Mix Substation Location Summary'!$B543,'AH Data Pivot'!$E$3:$E$1297)-P543</f>
        <v>0</v>
      </c>
      <c r="U543" s="150">
        <f>SUMIF('AH Data Pivot'!$B$3:$B$1297,'Mix Substation Location Summary'!$B543,'AH Data Pivot'!$F$3:$F$1297)</f>
        <v>6241.06</v>
      </c>
      <c r="V543" s="186">
        <f>SUMIF('AH Data Pivot'!$B$3:$B$1297,'Mix Substation Location Summary'!$B543,'AH Data Pivot'!$F$3:$F$1297)-U543</f>
        <v>0</v>
      </c>
      <c r="W543" s="171"/>
      <c r="Z543" s="150">
        <f>SUMIF('AH Data Pivot'!$B$3:$B$1297,'Mix Substation Location Summary'!$B543,'AH Data Pivot'!$G$3:$G$1297)</f>
        <v>20596.02</v>
      </c>
      <c r="AA543" s="155">
        <f>SUMIF('AH Data Pivot'!$B$3:$B$1297,'Mix Substation Location Summary'!$B543,'AH Data Pivot'!$G$3:$G$1297)-Z543</f>
        <v>0</v>
      </c>
      <c r="AE543" s="150">
        <f>SUMIF('AH Data Pivot'!$B$3:$B$1297,'Mix Substation Location Summary'!$B543,'AH Data Pivot'!$H$3:$H$1297)</f>
        <v>552743.07000000007</v>
      </c>
      <c r="AF543" s="186">
        <f>SUMIF('AH Data Pivot'!$B$3:$B$1297,'Mix Substation Location Summary'!$B543,'AH Data Pivot'!$H$3:$H$1297)-AE543</f>
        <v>0</v>
      </c>
      <c r="AI543" s="120" t="str">
        <f t="shared" si="86"/>
        <v/>
      </c>
      <c r="AJ543" s="119">
        <f t="shared" si="87"/>
        <v>1</v>
      </c>
      <c r="AL543" s="20">
        <f t="shared" si="88"/>
        <v>5370</v>
      </c>
      <c r="AM543" s="20" t="e">
        <f>VLOOKUP(AL543,'TS by Location'!R:R,1,FALSE)</f>
        <v>#N/A</v>
      </c>
      <c r="AN543" s="20">
        <f>VLOOKUP(AL543,'DS by Location'!Q:Q,1,FALSE)</f>
        <v>5370</v>
      </c>
      <c r="AO543" s="20">
        <f>+VLOOKUP(AL543,'AH Data Pivot'!$B:$B,1,)</f>
        <v>5370</v>
      </c>
    </row>
    <row r="544" spans="2:41" x14ac:dyDescent="0.25">
      <c r="B544" s="171">
        <v>5371</v>
      </c>
      <c r="C544" s="171" t="str">
        <f t="shared" si="89"/>
        <v/>
      </c>
      <c r="F544" s="149">
        <f>SUMIF('AH Data Pivot'!$B$3:$B$1297,'Mix Substation Location Summary'!$B544,'AH Data Pivot'!$C$3:$C$1297)</f>
        <v>0</v>
      </c>
      <c r="G544" s="155">
        <f>SUMIF('AH Data Pivot'!$B$3:$B$1297,'Mix Substation Location Summary'!$B544,'AH Data Pivot'!$C$3:$C$1297)-F544</f>
        <v>0</v>
      </c>
      <c r="K544" s="149">
        <f>SUMIF('AH Data Pivot'!$B$3:$B$1297,'Mix Substation Location Summary'!$B544,'AH Data Pivot'!$D$3:$D$1297)</f>
        <v>0</v>
      </c>
      <c r="L544" s="197">
        <f>SUMIF('AH Data Pivot'!$B$3:$B$1297,'Mix Substation Location Summary'!$B544,'AH Data Pivot'!$D$3:$D$1297)-K544</f>
        <v>0</v>
      </c>
      <c r="P544" s="150">
        <f>SUMIF('AH Data Pivot'!$B$3:$B$1297,'Mix Substation Location Summary'!$B544,'AH Data Pivot'!$E$3:$E$1297)</f>
        <v>0</v>
      </c>
      <c r="Q544" s="195">
        <f>SUMIF('AH Data Pivot'!$B$3:$B$1297,'Mix Substation Location Summary'!$B544,'AH Data Pivot'!$E$3:$E$1297)-P544</f>
        <v>0</v>
      </c>
      <c r="U544" s="150">
        <f>SUMIF('AH Data Pivot'!$B$3:$B$1297,'Mix Substation Location Summary'!$B544,'AH Data Pivot'!$F$3:$F$1297)</f>
        <v>0</v>
      </c>
      <c r="V544" s="186">
        <f>SUMIF('AH Data Pivot'!$B$3:$B$1297,'Mix Substation Location Summary'!$B544,'AH Data Pivot'!$F$3:$F$1297)-U544</f>
        <v>0</v>
      </c>
      <c r="W544" s="171"/>
      <c r="Z544" s="150">
        <f>SUMIF('AH Data Pivot'!$B$3:$B$1297,'Mix Substation Location Summary'!$B544,'AH Data Pivot'!$G$3:$G$1297)</f>
        <v>10138.09</v>
      </c>
      <c r="AA544" s="155">
        <f>SUMIF('AH Data Pivot'!$B$3:$B$1297,'Mix Substation Location Summary'!$B544,'AH Data Pivot'!$G$3:$G$1297)-Z544</f>
        <v>0</v>
      </c>
      <c r="AE544" s="150">
        <f>SUMIF('AH Data Pivot'!$B$3:$B$1297,'Mix Substation Location Summary'!$B544,'AH Data Pivot'!$H$3:$H$1297)</f>
        <v>292628.34000000003</v>
      </c>
      <c r="AF544" s="186">
        <f>SUMIF('AH Data Pivot'!$B$3:$B$1297,'Mix Substation Location Summary'!$B544,'AH Data Pivot'!$H$3:$H$1297)-AE544</f>
        <v>0</v>
      </c>
      <c r="AI544" s="120" t="str">
        <f t="shared" si="86"/>
        <v/>
      </c>
      <c r="AJ544" s="119">
        <f t="shared" si="87"/>
        <v>1</v>
      </c>
      <c r="AL544" s="20">
        <f t="shared" si="88"/>
        <v>5371</v>
      </c>
      <c r="AM544" s="20" t="e">
        <f>VLOOKUP(AL544,'TS by Location'!R:R,1,FALSE)</f>
        <v>#N/A</v>
      </c>
      <c r="AN544" s="20">
        <f>VLOOKUP(AL544,'DS by Location'!Q:Q,1,FALSE)</f>
        <v>5371</v>
      </c>
      <c r="AO544" s="20">
        <f>+VLOOKUP(AL544,'AH Data Pivot'!$B:$B,1,)</f>
        <v>5371</v>
      </c>
    </row>
    <row r="545" spans="2:41" x14ac:dyDescent="0.25">
      <c r="B545" s="171">
        <v>5372</v>
      </c>
      <c r="C545" s="171" t="str">
        <f t="shared" si="89"/>
        <v/>
      </c>
      <c r="F545" s="149">
        <f>SUMIF('AH Data Pivot'!$B$3:$B$1297,'Mix Substation Location Summary'!$B545,'AH Data Pivot'!$C$3:$C$1297)</f>
        <v>0</v>
      </c>
      <c r="G545" s="155">
        <f>SUMIF('AH Data Pivot'!$B$3:$B$1297,'Mix Substation Location Summary'!$B545,'AH Data Pivot'!$C$3:$C$1297)-F545</f>
        <v>0</v>
      </c>
      <c r="K545" s="149">
        <f>SUMIF('AH Data Pivot'!$B$3:$B$1297,'Mix Substation Location Summary'!$B545,'AH Data Pivot'!$D$3:$D$1297)</f>
        <v>0</v>
      </c>
      <c r="L545" s="197">
        <f>SUMIF('AH Data Pivot'!$B$3:$B$1297,'Mix Substation Location Summary'!$B545,'AH Data Pivot'!$D$3:$D$1297)-K545</f>
        <v>0</v>
      </c>
      <c r="P545" s="150">
        <f>SUMIF('AH Data Pivot'!$B$3:$B$1297,'Mix Substation Location Summary'!$B545,'AH Data Pivot'!$E$3:$E$1297)</f>
        <v>0</v>
      </c>
      <c r="Q545" s="195">
        <f>SUMIF('AH Data Pivot'!$B$3:$B$1297,'Mix Substation Location Summary'!$B545,'AH Data Pivot'!$E$3:$E$1297)-P545</f>
        <v>0</v>
      </c>
      <c r="U545" s="150">
        <f>SUMIF('AH Data Pivot'!$B$3:$B$1297,'Mix Substation Location Summary'!$B545,'AH Data Pivot'!$F$3:$F$1297)</f>
        <v>36251.520000000004</v>
      </c>
      <c r="V545" s="186">
        <f>SUMIF('AH Data Pivot'!$B$3:$B$1297,'Mix Substation Location Summary'!$B545,'AH Data Pivot'!$F$3:$F$1297)-U545</f>
        <v>0</v>
      </c>
      <c r="W545" s="171"/>
      <c r="Z545" s="150">
        <f>SUMIF('AH Data Pivot'!$B$3:$B$1297,'Mix Substation Location Summary'!$B545,'AH Data Pivot'!$G$3:$G$1297)</f>
        <v>19027.91</v>
      </c>
      <c r="AA545" s="155">
        <f>SUMIF('AH Data Pivot'!$B$3:$B$1297,'Mix Substation Location Summary'!$B545,'AH Data Pivot'!$G$3:$G$1297)-Z545</f>
        <v>0</v>
      </c>
      <c r="AE545" s="150">
        <f>SUMIF('AH Data Pivot'!$B$3:$B$1297,'Mix Substation Location Summary'!$B545,'AH Data Pivot'!$H$3:$H$1297)</f>
        <v>2223957.12</v>
      </c>
      <c r="AF545" s="186">
        <f>SUMIF('AH Data Pivot'!$B$3:$B$1297,'Mix Substation Location Summary'!$B545,'AH Data Pivot'!$H$3:$H$1297)-AE545</f>
        <v>0</v>
      </c>
      <c r="AI545" s="120" t="str">
        <f t="shared" si="86"/>
        <v/>
      </c>
      <c r="AJ545" s="119">
        <f t="shared" si="87"/>
        <v>1</v>
      </c>
      <c r="AL545" s="20">
        <f t="shared" si="88"/>
        <v>5372</v>
      </c>
      <c r="AM545" s="20" t="e">
        <f>VLOOKUP(AL545,'TS by Location'!R:R,1,FALSE)</f>
        <v>#N/A</v>
      </c>
      <c r="AN545" s="20">
        <f>VLOOKUP(AL545,'DS by Location'!Q:Q,1,FALSE)</f>
        <v>5372</v>
      </c>
      <c r="AO545" s="20">
        <f>+VLOOKUP(AL545,'AH Data Pivot'!$B:$B,1,)</f>
        <v>5372</v>
      </c>
    </row>
    <row r="546" spans="2:41" x14ac:dyDescent="0.25">
      <c r="B546" s="171">
        <v>5373</v>
      </c>
      <c r="C546" s="171" t="str">
        <f t="shared" si="89"/>
        <v/>
      </c>
      <c r="F546" s="149">
        <f>SUMIF('AH Data Pivot'!$B$3:$B$1297,'Mix Substation Location Summary'!$B546,'AH Data Pivot'!$C$3:$C$1297)</f>
        <v>0</v>
      </c>
      <c r="G546" s="155">
        <f>SUMIF('AH Data Pivot'!$B$3:$B$1297,'Mix Substation Location Summary'!$B546,'AH Data Pivot'!$C$3:$C$1297)-F546</f>
        <v>0</v>
      </c>
      <c r="K546" s="149">
        <f>SUMIF('AH Data Pivot'!$B$3:$B$1297,'Mix Substation Location Summary'!$B546,'AH Data Pivot'!$D$3:$D$1297)</f>
        <v>0</v>
      </c>
      <c r="L546" s="197">
        <f>SUMIF('AH Data Pivot'!$B$3:$B$1297,'Mix Substation Location Summary'!$B546,'AH Data Pivot'!$D$3:$D$1297)-K546</f>
        <v>0</v>
      </c>
      <c r="P546" s="150">
        <f>SUMIF('AH Data Pivot'!$B$3:$B$1297,'Mix Substation Location Summary'!$B546,'AH Data Pivot'!$E$3:$E$1297)</f>
        <v>0</v>
      </c>
      <c r="Q546" s="195">
        <f>SUMIF('AH Data Pivot'!$B$3:$B$1297,'Mix Substation Location Summary'!$B546,'AH Data Pivot'!$E$3:$E$1297)-P546</f>
        <v>0</v>
      </c>
      <c r="U546" s="150">
        <f>SUMIF('AH Data Pivot'!$B$3:$B$1297,'Mix Substation Location Summary'!$B546,'AH Data Pivot'!$F$3:$F$1297)</f>
        <v>0</v>
      </c>
      <c r="V546" s="186">
        <f>SUMIF('AH Data Pivot'!$B$3:$B$1297,'Mix Substation Location Summary'!$B546,'AH Data Pivot'!$F$3:$F$1297)-U546</f>
        <v>0</v>
      </c>
      <c r="W546" s="171"/>
      <c r="Z546" s="150">
        <f>SUMIF('AH Data Pivot'!$B$3:$B$1297,'Mix Substation Location Summary'!$B546,'AH Data Pivot'!$G$3:$G$1297)</f>
        <v>62485.08</v>
      </c>
      <c r="AA546" s="155">
        <f>SUMIF('AH Data Pivot'!$B$3:$B$1297,'Mix Substation Location Summary'!$B546,'AH Data Pivot'!$G$3:$G$1297)-Z546</f>
        <v>0</v>
      </c>
      <c r="AE546" s="150">
        <f>SUMIF('AH Data Pivot'!$B$3:$B$1297,'Mix Substation Location Summary'!$B546,'AH Data Pivot'!$H$3:$H$1297)</f>
        <v>1049497.71</v>
      </c>
      <c r="AF546" s="186">
        <f>SUMIF('AH Data Pivot'!$B$3:$B$1297,'Mix Substation Location Summary'!$B546,'AH Data Pivot'!$H$3:$H$1297)-AE546</f>
        <v>0</v>
      </c>
      <c r="AI546" s="120" t="str">
        <f t="shared" si="86"/>
        <v/>
      </c>
      <c r="AJ546" s="119">
        <f t="shared" si="87"/>
        <v>1</v>
      </c>
      <c r="AL546" s="20">
        <f t="shared" si="88"/>
        <v>5373</v>
      </c>
      <c r="AM546" s="20" t="e">
        <f>VLOOKUP(AL546,'TS by Location'!R:R,1,FALSE)</f>
        <v>#N/A</v>
      </c>
      <c r="AN546" s="20">
        <f>VLOOKUP(AL546,'DS by Location'!Q:Q,1,FALSE)</f>
        <v>5373</v>
      </c>
      <c r="AO546" s="20">
        <f>+VLOOKUP(AL546,'AH Data Pivot'!$B:$B,1,)</f>
        <v>5373</v>
      </c>
    </row>
    <row r="547" spans="2:41" x14ac:dyDescent="0.25">
      <c r="B547" s="171">
        <v>5374</v>
      </c>
      <c r="C547" s="171" t="str">
        <f t="shared" si="89"/>
        <v/>
      </c>
      <c r="F547" s="149">
        <f>SUMIF('AH Data Pivot'!$B$3:$B$1297,'Mix Substation Location Summary'!$B547,'AH Data Pivot'!$C$3:$C$1297)</f>
        <v>801825.46</v>
      </c>
      <c r="G547" s="155">
        <f>SUMIF('AH Data Pivot'!$B$3:$B$1297,'Mix Substation Location Summary'!$B547,'AH Data Pivot'!$C$3:$C$1297)-F547</f>
        <v>0</v>
      </c>
      <c r="K547" s="149">
        <f>SUMIF('AH Data Pivot'!$B$3:$B$1297,'Mix Substation Location Summary'!$B547,'AH Data Pivot'!$D$3:$D$1297)</f>
        <v>0</v>
      </c>
      <c r="L547" s="197">
        <f>SUMIF('AH Data Pivot'!$B$3:$B$1297,'Mix Substation Location Summary'!$B547,'AH Data Pivot'!$D$3:$D$1297)-K547</f>
        <v>0</v>
      </c>
      <c r="P547" s="150">
        <f>SUMIF('AH Data Pivot'!$B$3:$B$1297,'Mix Substation Location Summary'!$B547,'AH Data Pivot'!$E$3:$E$1297)</f>
        <v>0</v>
      </c>
      <c r="Q547" s="195">
        <f>SUMIF('AH Data Pivot'!$B$3:$B$1297,'Mix Substation Location Summary'!$B547,'AH Data Pivot'!$E$3:$E$1297)-P547</f>
        <v>0</v>
      </c>
      <c r="U547" s="150">
        <f>SUMIF('AH Data Pivot'!$B$3:$B$1297,'Mix Substation Location Summary'!$B547,'AH Data Pivot'!$F$3:$F$1297)</f>
        <v>0</v>
      </c>
      <c r="V547" s="186">
        <f>SUMIF('AH Data Pivot'!$B$3:$B$1297,'Mix Substation Location Summary'!$B547,'AH Data Pivot'!$F$3:$F$1297)-U547</f>
        <v>0</v>
      </c>
      <c r="W547" s="171"/>
      <c r="Z547" s="150">
        <f>SUMIF('AH Data Pivot'!$B$3:$B$1297,'Mix Substation Location Summary'!$B547,'AH Data Pivot'!$G$3:$G$1297)</f>
        <v>497196.52000000014</v>
      </c>
      <c r="AA547" s="155">
        <f>SUMIF('AH Data Pivot'!$B$3:$B$1297,'Mix Substation Location Summary'!$B547,'AH Data Pivot'!$G$3:$G$1297)-Z547</f>
        <v>0</v>
      </c>
      <c r="AE547" s="150">
        <f>SUMIF('AH Data Pivot'!$B$3:$B$1297,'Mix Substation Location Summary'!$B547,'AH Data Pivot'!$H$3:$H$1297)</f>
        <v>11276786.250000006</v>
      </c>
      <c r="AF547" s="186">
        <f>SUMIF('AH Data Pivot'!$B$3:$B$1297,'Mix Substation Location Summary'!$B547,'AH Data Pivot'!$H$3:$H$1297)-AE547</f>
        <v>0</v>
      </c>
      <c r="AI547" s="120">
        <f t="shared" si="86"/>
        <v>1</v>
      </c>
      <c r="AJ547" s="119">
        <f t="shared" si="87"/>
        <v>1</v>
      </c>
      <c r="AL547" s="20">
        <f t="shared" si="88"/>
        <v>5374</v>
      </c>
      <c r="AM547" s="20">
        <f>VLOOKUP(AL547,'TS by Location'!R:R,1,FALSE)</f>
        <v>5374</v>
      </c>
      <c r="AN547" s="20">
        <f>VLOOKUP(AL547,'DS by Location'!Q:Q,1,FALSE)</f>
        <v>5374</v>
      </c>
      <c r="AO547" s="20">
        <f>+VLOOKUP(AL547,'AH Data Pivot'!$B:$B,1,)</f>
        <v>5374</v>
      </c>
    </row>
    <row r="548" spans="2:41" x14ac:dyDescent="0.25">
      <c r="B548" s="171">
        <v>5375</v>
      </c>
      <c r="C548" s="171" t="str">
        <f t="shared" si="89"/>
        <v/>
      </c>
      <c r="F548" s="149">
        <f>SUMIF('AH Data Pivot'!$B$3:$B$1297,'Mix Substation Location Summary'!$B548,'AH Data Pivot'!$C$3:$C$1297)</f>
        <v>573587.81000000006</v>
      </c>
      <c r="G548" s="155">
        <f>SUMIF('AH Data Pivot'!$B$3:$B$1297,'Mix Substation Location Summary'!$B548,'AH Data Pivot'!$C$3:$C$1297)-F548</f>
        <v>0</v>
      </c>
      <c r="K548" s="149">
        <f>SUMIF('AH Data Pivot'!$B$3:$B$1297,'Mix Substation Location Summary'!$B548,'AH Data Pivot'!$D$3:$D$1297)</f>
        <v>0</v>
      </c>
      <c r="L548" s="197">
        <f>SUMIF('AH Data Pivot'!$B$3:$B$1297,'Mix Substation Location Summary'!$B548,'AH Data Pivot'!$D$3:$D$1297)-K548</f>
        <v>0</v>
      </c>
      <c r="P548" s="150">
        <f>SUMIF('AH Data Pivot'!$B$3:$B$1297,'Mix Substation Location Summary'!$B548,'AH Data Pivot'!$E$3:$E$1297)</f>
        <v>0</v>
      </c>
      <c r="Q548" s="195">
        <f>SUMIF('AH Data Pivot'!$B$3:$B$1297,'Mix Substation Location Summary'!$B548,'AH Data Pivot'!$E$3:$E$1297)-P548</f>
        <v>0</v>
      </c>
      <c r="U548" s="150">
        <f>SUMIF('AH Data Pivot'!$B$3:$B$1297,'Mix Substation Location Summary'!$B548,'AH Data Pivot'!$F$3:$F$1297)</f>
        <v>11327.04</v>
      </c>
      <c r="V548" s="186">
        <f>SUMIF('AH Data Pivot'!$B$3:$B$1297,'Mix Substation Location Summary'!$B548,'AH Data Pivot'!$F$3:$F$1297)-U548</f>
        <v>0</v>
      </c>
      <c r="W548" s="171"/>
      <c r="Z548" s="150">
        <f>SUMIF('AH Data Pivot'!$B$3:$B$1297,'Mix Substation Location Summary'!$B548,'AH Data Pivot'!$G$3:$G$1297)</f>
        <v>3159308.1699999995</v>
      </c>
      <c r="AA548" s="155">
        <f>SUMIF('AH Data Pivot'!$B$3:$B$1297,'Mix Substation Location Summary'!$B548,'AH Data Pivot'!$G$3:$G$1297)-Z548</f>
        <v>0</v>
      </c>
      <c r="AE548" s="150">
        <f>SUMIF('AH Data Pivot'!$B$3:$B$1297,'Mix Substation Location Summary'!$B548,'AH Data Pivot'!$H$3:$H$1297)</f>
        <v>14466034.89000001</v>
      </c>
      <c r="AF548" s="186">
        <f>SUMIF('AH Data Pivot'!$B$3:$B$1297,'Mix Substation Location Summary'!$B548,'AH Data Pivot'!$H$3:$H$1297)-AE548</f>
        <v>0</v>
      </c>
      <c r="AI548" s="120">
        <f t="shared" si="86"/>
        <v>1</v>
      </c>
      <c r="AJ548" s="119">
        <f t="shared" si="87"/>
        <v>1</v>
      </c>
      <c r="AL548" s="20">
        <f t="shared" si="88"/>
        <v>5375</v>
      </c>
      <c r="AM548" s="20">
        <f>VLOOKUP(AL548,'TS by Location'!R:R,1,FALSE)</f>
        <v>5375</v>
      </c>
      <c r="AN548" s="20">
        <f>VLOOKUP(AL548,'DS by Location'!Q:Q,1,FALSE)</f>
        <v>5375</v>
      </c>
      <c r="AO548" s="20">
        <f>+VLOOKUP(AL548,'AH Data Pivot'!$B:$B,1,)</f>
        <v>5375</v>
      </c>
    </row>
    <row r="549" spans="2:41" x14ac:dyDescent="0.25">
      <c r="B549" s="171">
        <v>5377</v>
      </c>
      <c r="C549" s="171" t="str">
        <f t="shared" si="89"/>
        <v/>
      </c>
      <c r="F549" s="149">
        <f>SUMIF('AH Data Pivot'!$B$3:$B$1297,'Mix Substation Location Summary'!$B549,'AH Data Pivot'!$C$3:$C$1297)</f>
        <v>0</v>
      </c>
      <c r="G549" s="155">
        <f>SUMIF('AH Data Pivot'!$B$3:$B$1297,'Mix Substation Location Summary'!$B549,'AH Data Pivot'!$C$3:$C$1297)-F549</f>
        <v>0</v>
      </c>
      <c r="K549" s="149">
        <f>SUMIF('AH Data Pivot'!$B$3:$B$1297,'Mix Substation Location Summary'!$B549,'AH Data Pivot'!$D$3:$D$1297)</f>
        <v>0</v>
      </c>
      <c r="L549" s="197">
        <f>SUMIF('AH Data Pivot'!$B$3:$B$1297,'Mix Substation Location Summary'!$B549,'AH Data Pivot'!$D$3:$D$1297)-K549</f>
        <v>0</v>
      </c>
      <c r="P549" s="150">
        <f>SUMIF('AH Data Pivot'!$B$3:$B$1297,'Mix Substation Location Summary'!$B549,'AH Data Pivot'!$E$3:$E$1297)</f>
        <v>0</v>
      </c>
      <c r="Q549" s="195">
        <f>SUMIF('AH Data Pivot'!$B$3:$B$1297,'Mix Substation Location Summary'!$B549,'AH Data Pivot'!$E$3:$E$1297)-P549</f>
        <v>0</v>
      </c>
      <c r="U549" s="150">
        <f>SUMIF('AH Data Pivot'!$B$3:$B$1297,'Mix Substation Location Summary'!$B549,'AH Data Pivot'!$F$3:$F$1297)</f>
        <v>0</v>
      </c>
      <c r="V549" s="186">
        <f>SUMIF('AH Data Pivot'!$B$3:$B$1297,'Mix Substation Location Summary'!$B549,'AH Data Pivot'!$F$3:$F$1297)-U549</f>
        <v>0</v>
      </c>
      <c r="W549" s="171"/>
      <c r="Z549" s="150">
        <f>SUMIF('AH Data Pivot'!$B$3:$B$1297,'Mix Substation Location Summary'!$B549,'AH Data Pivot'!$G$3:$G$1297)</f>
        <v>12705.85</v>
      </c>
      <c r="AA549" s="155">
        <f>SUMIF('AH Data Pivot'!$B$3:$B$1297,'Mix Substation Location Summary'!$B549,'AH Data Pivot'!$G$3:$G$1297)-Z549</f>
        <v>0</v>
      </c>
      <c r="AE549" s="150">
        <f>SUMIF('AH Data Pivot'!$B$3:$B$1297,'Mix Substation Location Summary'!$B549,'AH Data Pivot'!$H$3:$H$1297)</f>
        <v>0</v>
      </c>
      <c r="AF549" s="186">
        <f>SUMIF('AH Data Pivot'!$B$3:$B$1297,'Mix Substation Location Summary'!$B549,'AH Data Pivot'!$H$3:$H$1297)-AE549</f>
        <v>0</v>
      </c>
      <c r="AI549" s="120" t="str">
        <f t="shared" si="86"/>
        <v/>
      </c>
      <c r="AJ549" s="119">
        <f t="shared" si="87"/>
        <v>1</v>
      </c>
      <c r="AL549" s="20">
        <f t="shared" si="88"/>
        <v>5377</v>
      </c>
      <c r="AM549" s="20" t="e">
        <f>VLOOKUP(AL549,'TS by Location'!R:R,1,FALSE)</f>
        <v>#N/A</v>
      </c>
      <c r="AN549" s="20">
        <f>VLOOKUP(AL549,'DS by Location'!Q:Q,1,FALSE)</f>
        <v>5377</v>
      </c>
      <c r="AO549" s="20">
        <f>+VLOOKUP(AL549,'AH Data Pivot'!$B:$B,1,)</f>
        <v>5377</v>
      </c>
    </row>
    <row r="550" spans="2:41" x14ac:dyDescent="0.25">
      <c r="B550" s="171">
        <v>5400</v>
      </c>
      <c r="C550" s="171" t="str">
        <f t="shared" si="89"/>
        <v/>
      </c>
      <c r="F550" s="149">
        <f>SUMIF('AH Data Pivot'!$B$3:$B$1297,'Mix Substation Location Summary'!$B550,'AH Data Pivot'!$C$3:$C$1297)</f>
        <v>0</v>
      </c>
      <c r="G550" s="155">
        <f>SUMIF('AH Data Pivot'!$B$3:$B$1297,'Mix Substation Location Summary'!$B550,'AH Data Pivot'!$C$3:$C$1297)-F550</f>
        <v>0</v>
      </c>
      <c r="K550" s="149">
        <f>SUMIF('AH Data Pivot'!$B$3:$B$1297,'Mix Substation Location Summary'!$B550,'AH Data Pivot'!$D$3:$D$1297)</f>
        <v>0</v>
      </c>
      <c r="L550" s="197">
        <f>SUMIF('AH Data Pivot'!$B$3:$B$1297,'Mix Substation Location Summary'!$B550,'AH Data Pivot'!$D$3:$D$1297)-K550</f>
        <v>0</v>
      </c>
      <c r="P550" s="150">
        <f>SUMIF('AH Data Pivot'!$B$3:$B$1297,'Mix Substation Location Summary'!$B550,'AH Data Pivot'!$E$3:$E$1297)</f>
        <v>0</v>
      </c>
      <c r="Q550" s="195">
        <f>SUMIF('AH Data Pivot'!$B$3:$B$1297,'Mix Substation Location Summary'!$B550,'AH Data Pivot'!$E$3:$E$1297)-P550</f>
        <v>0</v>
      </c>
      <c r="U550" s="150">
        <f>SUMIF('AH Data Pivot'!$B$3:$B$1297,'Mix Substation Location Summary'!$B550,'AH Data Pivot'!$F$3:$F$1297)</f>
        <v>0</v>
      </c>
      <c r="V550" s="186">
        <f>SUMIF('AH Data Pivot'!$B$3:$B$1297,'Mix Substation Location Summary'!$B550,'AH Data Pivot'!$F$3:$F$1297)-U550</f>
        <v>0</v>
      </c>
      <c r="W550" s="171"/>
      <c r="Z550" s="150">
        <f>SUMIF('AH Data Pivot'!$B$3:$B$1297,'Mix Substation Location Summary'!$B550,'AH Data Pivot'!$G$3:$G$1297)</f>
        <v>0</v>
      </c>
      <c r="AA550" s="155">
        <f>SUMIF('AH Data Pivot'!$B$3:$B$1297,'Mix Substation Location Summary'!$B550,'AH Data Pivot'!$G$3:$G$1297)-Z550</f>
        <v>0</v>
      </c>
      <c r="AE550" s="150">
        <f>SUMIF('AH Data Pivot'!$B$3:$B$1297,'Mix Substation Location Summary'!$B550,'AH Data Pivot'!$H$3:$H$1297)</f>
        <v>6671.15</v>
      </c>
      <c r="AF550" s="186">
        <f>SUMIF('AH Data Pivot'!$B$3:$B$1297,'Mix Substation Location Summary'!$B550,'AH Data Pivot'!$H$3:$H$1297)-AE550</f>
        <v>0</v>
      </c>
      <c r="AI550" s="120" t="str">
        <f t="shared" si="86"/>
        <v/>
      </c>
      <c r="AJ550" s="119">
        <f t="shared" si="87"/>
        <v>1</v>
      </c>
      <c r="AL550" s="20">
        <f t="shared" si="88"/>
        <v>5400</v>
      </c>
      <c r="AM550" s="20" t="e">
        <f>VLOOKUP(AL550,'TS by Location'!R:R,1,FALSE)</f>
        <v>#N/A</v>
      </c>
      <c r="AN550" s="20">
        <f>VLOOKUP(AL550,'DS by Location'!Q:Q,1,FALSE)</f>
        <v>5400</v>
      </c>
      <c r="AO550" s="20">
        <f>+VLOOKUP(AL550,'AH Data Pivot'!$B:$B,1,)</f>
        <v>5400</v>
      </c>
    </row>
    <row r="551" spans="2:41" x14ac:dyDescent="0.25">
      <c r="B551" s="171">
        <v>5401</v>
      </c>
      <c r="C551" s="171" t="str">
        <f t="shared" si="89"/>
        <v/>
      </c>
      <c r="F551" s="149">
        <f>SUMIF('AH Data Pivot'!$B$3:$B$1297,'Mix Substation Location Summary'!$B551,'AH Data Pivot'!$C$3:$C$1297)</f>
        <v>0</v>
      </c>
      <c r="G551" s="155">
        <f>SUMIF('AH Data Pivot'!$B$3:$B$1297,'Mix Substation Location Summary'!$B551,'AH Data Pivot'!$C$3:$C$1297)-F551</f>
        <v>0</v>
      </c>
      <c r="K551" s="149">
        <f>SUMIF('AH Data Pivot'!$B$3:$B$1297,'Mix Substation Location Summary'!$B551,'AH Data Pivot'!$D$3:$D$1297)</f>
        <v>0</v>
      </c>
      <c r="L551" s="197">
        <f>SUMIF('AH Data Pivot'!$B$3:$B$1297,'Mix Substation Location Summary'!$B551,'AH Data Pivot'!$D$3:$D$1297)-K551</f>
        <v>0</v>
      </c>
      <c r="P551" s="150">
        <f>SUMIF('AH Data Pivot'!$B$3:$B$1297,'Mix Substation Location Summary'!$B551,'AH Data Pivot'!$E$3:$E$1297)</f>
        <v>0</v>
      </c>
      <c r="Q551" s="195">
        <f>SUMIF('AH Data Pivot'!$B$3:$B$1297,'Mix Substation Location Summary'!$B551,'AH Data Pivot'!$E$3:$E$1297)-P551</f>
        <v>0</v>
      </c>
      <c r="U551" s="150">
        <f>SUMIF('AH Data Pivot'!$B$3:$B$1297,'Mix Substation Location Summary'!$B551,'AH Data Pivot'!$F$3:$F$1297)</f>
        <v>0</v>
      </c>
      <c r="V551" s="186">
        <f>SUMIF('AH Data Pivot'!$B$3:$B$1297,'Mix Substation Location Summary'!$B551,'AH Data Pivot'!$F$3:$F$1297)-U551</f>
        <v>0</v>
      </c>
      <c r="W551" s="171"/>
      <c r="Z551" s="150">
        <f>SUMIF('AH Data Pivot'!$B$3:$B$1297,'Mix Substation Location Summary'!$B551,'AH Data Pivot'!$G$3:$G$1297)</f>
        <v>35896.400000000001</v>
      </c>
      <c r="AA551" s="155">
        <f>SUMIF('AH Data Pivot'!$B$3:$B$1297,'Mix Substation Location Summary'!$B551,'AH Data Pivot'!$G$3:$G$1297)-Z551</f>
        <v>0</v>
      </c>
      <c r="AE551" s="150">
        <f>SUMIF('AH Data Pivot'!$B$3:$B$1297,'Mix Substation Location Summary'!$B551,'AH Data Pivot'!$H$3:$H$1297)</f>
        <v>577017.86999999988</v>
      </c>
      <c r="AF551" s="186">
        <f>SUMIF('AH Data Pivot'!$B$3:$B$1297,'Mix Substation Location Summary'!$B551,'AH Data Pivot'!$H$3:$H$1297)-AE551</f>
        <v>0</v>
      </c>
      <c r="AI551" s="120" t="str">
        <f t="shared" si="86"/>
        <v/>
      </c>
      <c r="AJ551" s="119">
        <f t="shared" si="87"/>
        <v>1</v>
      </c>
      <c r="AL551" s="20">
        <f t="shared" si="88"/>
        <v>5401</v>
      </c>
      <c r="AM551" s="20" t="e">
        <f>VLOOKUP(AL551,'TS by Location'!R:R,1,FALSE)</f>
        <v>#N/A</v>
      </c>
      <c r="AN551" s="20">
        <f>VLOOKUP(AL551,'DS by Location'!Q:Q,1,FALSE)</f>
        <v>5401</v>
      </c>
      <c r="AO551" s="20">
        <f>+VLOOKUP(AL551,'AH Data Pivot'!$B:$B,1,)</f>
        <v>5401</v>
      </c>
    </row>
    <row r="552" spans="2:41" x14ac:dyDescent="0.25">
      <c r="B552" s="171">
        <v>5402</v>
      </c>
      <c r="C552" s="171" t="str">
        <f t="shared" si="89"/>
        <v/>
      </c>
      <c r="F552" s="149">
        <f>SUMIF('AH Data Pivot'!$B$3:$B$1297,'Mix Substation Location Summary'!$B552,'AH Data Pivot'!$C$3:$C$1297)</f>
        <v>0</v>
      </c>
      <c r="G552" s="155">
        <f>SUMIF('AH Data Pivot'!$B$3:$B$1297,'Mix Substation Location Summary'!$B552,'AH Data Pivot'!$C$3:$C$1297)-F552</f>
        <v>0</v>
      </c>
      <c r="K552" s="149">
        <f>SUMIF('AH Data Pivot'!$B$3:$B$1297,'Mix Substation Location Summary'!$B552,'AH Data Pivot'!$D$3:$D$1297)</f>
        <v>0</v>
      </c>
      <c r="L552" s="197">
        <f>SUMIF('AH Data Pivot'!$B$3:$B$1297,'Mix Substation Location Summary'!$B552,'AH Data Pivot'!$D$3:$D$1297)-K552</f>
        <v>0</v>
      </c>
      <c r="P552" s="150">
        <f>SUMIF('AH Data Pivot'!$B$3:$B$1297,'Mix Substation Location Summary'!$B552,'AH Data Pivot'!$E$3:$E$1297)</f>
        <v>0</v>
      </c>
      <c r="Q552" s="195">
        <f>SUMIF('AH Data Pivot'!$B$3:$B$1297,'Mix Substation Location Summary'!$B552,'AH Data Pivot'!$E$3:$E$1297)-P552</f>
        <v>0</v>
      </c>
      <c r="U552" s="150">
        <f>SUMIF('AH Data Pivot'!$B$3:$B$1297,'Mix Substation Location Summary'!$B552,'AH Data Pivot'!$F$3:$F$1297)</f>
        <v>0</v>
      </c>
      <c r="V552" s="186">
        <f>SUMIF('AH Data Pivot'!$B$3:$B$1297,'Mix Substation Location Summary'!$B552,'AH Data Pivot'!$F$3:$F$1297)-U552</f>
        <v>0</v>
      </c>
      <c r="W552" s="171"/>
      <c r="Z552" s="150">
        <f>SUMIF('AH Data Pivot'!$B$3:$B$1297,'Mix Substation Location Summary'!$B552,'AH Data Pivot'!$G$3:$G$1297)</f>
        <v>3673.62</v>
      </c>
      <c r="AA552" s="155">
        <f>SUMIF('AH Data Pivot'!$B$3:$B$1297,'Mix Substation Location Summary'!$B552,'AH Data Pivot'!$G$3:$G$1297)-Z552</f>
        <v>0</v>
      </c>
      <c r="AE552" s="150">
        <f>SUMIF('AH Data Pivot'!$B$3:$B$1297,'Mix Substation Location Summary'!$B552,'AH Data Pivot'!$H$3:$H$1297)</f>
        <v>510383.28000000014</v>
      </c>
      <c r="AF552" s="186">
        <f>SUMIF('AH Data Pivot'!$B$3:$B$1297,'Mix Substation Location Summary'!$B552,'AH Data Pivot'!$H$3:$H$1297)-AE552</f>
        <v>0</v>
      </c>
      <c r="AI552" s="120" t="str">
        <f t="shared" si="86"/>
        <v/>
      </c>
      <c r="AJ552" s="119">
        <f t="shared" si="87"/>
        <v>1</v>
      </c>
      <c r="AL552" s="20">
        <f t="shared" si="88"/>
        <v>5402</v>
      </c>
      <c r="AM552" s="20" t="e">
        <f>VLOOKUP(AL552,'TS by Location'!R:R,1,FALSE)</f>
        <v>#N/A</v>
      </c>
      <c r="AN552" s="20">
        <f>VLOOKUP(AL552,'DS by Location'!Q:Q,1,FALSE)</f>
        <v>5402</v>
      </c>
      <c r="AO552" s="20">
        <f>+VLOOKUP(AL552,'AH Data Pivot'!$B:$B,1,)</f>
        <v>5402</v>
      </c>
    </row>
    <row r="553" spans="2:41" x14ac:dyDescent="0.25">
      <c r="B553" s="171">
        <v>5404</v>
      </c>
      <c r="C553" s="171" t="str">
        <f t="shared" si="89"/>
        <v/>
      </c>
      <c r="F553" s="149">
        <f>SUMIF('AH Data Pivot'!$B$3:$B$1297,'Mix Substation Location Summary'!$B553,'AH Data Pivot'!$C$3:$C$1297)</f>
        <v>0</v>
      </c>
      <c r="G553" s="155">
        <f>SUMIF('AH Data Pivot'!$B$3:$B$1297,'Mix Substation Location Summary'!$B553,'AH Data Pivot'!$C$3:$C$1297)-F553</f>
        <v>0</v>
      </c>
      <c r="K553" s="149">
        <f>SUMIF('AH Data Pivot'!$B$3:$B$1297,'Mix Substation Location Summary'!$B553,'AH Data Pivot'!$D$3:$D$1297)</f>
        <v>0</v>
      </c>
      <c r="L553" s="197">
        <f>SUMIF('AH Data Pivot'!$B$3:$B$1297,'Mix Substation Location Summary'!$B553,'AH Data Pivot'!$D$3:$D$1297)-K553</f>
        <v>0</v>
      </c>
      <c r="P553" s="150">
        <f>SUMIF('AH Data Pivot'!$B$3:$B$1297,'Mix Substation Location Summary'!$B553,'AH Data Pivot'!$E$3:$E$1297)</f>
        <v>0</v>
      </c>
      <c r="Q553" s="195">
        <f>SUMIF('AH Data Pivot'!$B$3:$B$1297,'Mix Substation Location Summary'!$B553,'AH Data Pivot'!$E$3:$E$1297)-P553</f>
        <v>0</v>
      </c>
      <c r="U553" s="150">
        <f>SUMIF('AH Data Pivot'!$B$3:$B$1297,'Mix Substation Location Summary'!$B553,'AH Data Pivot'!$F$3:$F$1297)</f>
        <v>0</v>
      </c>
      <c r="V553" s="186">
        <f>SUMIF('AH Data Pivot'!$B$3:$B$1297,'Mix Substation Location Summary'!$B553,'AH Data Pivot'!$F$3:$F$1297)-U553</f>
        <v>0</v>
      </c>
      <c r="W553" s="171"/>
      <c r="Z553" s="150">
        <f>SUMIF('AH Data Pivot'!$B$3:$B$1297,'Mix Substation Location Summary'!$B553,'AH Data Pivot'!$G$3:$G$1297)</f>
        <v>0</v>
      </c>
      <c r="AA553" s="155">
        <f>SUMIF('AH Data Pivot'!$B$3:$B$1297,'Mix Substation Location Summary'!$B553,'AH Data Pivot'!$G$3:$G$1297)-Z553</f>
        <v>0</v>
      </c>
      <c r="AE553" s="150">
        <f>SUMIF('AH Data Pivot'!$B$3:$B$1297,'Mix Substation Location Summary'!$B553,'AH Data Pivot'!$H$3:$H$1297)</f>
        <v>6798.8</v>
      </c>
      <c r="AF553" s="186">
        <f>SUMIF('AH Data Pivot'!$B$3:$B$1297,'Mix Substation Location Summary'!$B553,'AH Data Pivot'!$H$3:$H$1297)-AE553</f>
        <v>0</v>
      </c>
      <c r="AI553" s="120" t="str">
        <f t="shared" si="86"/>
        <v/>
      </c>
      <c r="AJ553" s="119">
        <f t="shared" si="87"/>
        <v>1</v>
      </c>
      <c r="AL553" s="20">
        <f t="shared" si="88"/>
        <v>5404</v>
      </c>
      <c r="AM553" s="20" t="e">
        <f>VLOOKUP(AL553,'TS by Location'!R:R,1,FALSE)</f>
        <v>#N/A</v>
      </c>
      <c r="AN553" s="20">
        <f>VLOOKUP(AL553,'DS by Location'!Q:Q,1,FALSE)</f>
        <v>5404</v>
      </c>
      <c r="AO553" s="20">
        <f>+VLOOKUP(AL553,'AH Data Pivot'!$B:$B,1,)</f>
        <v>5404</v>
      </c>
    </row>
    <row r="554" spans="2:41" x14ac:dyDescent="0.25">
      <c r="B554" s="171">
        <v>5405</v>
      </c>
      <c r="C554" s="171" t="str">
        <f t="shared" si="89"/>
        <v/>
      </c>
      <c r="F554" s="149">
        <f>SUMIF('AH Data Pivot'!$B$3:$B$1297,'Mix Substation Location Summary'!$B554,'AH Data Pivot'!$C$3:$C$1297)</f>
        <v>0</v>
      </c>
      <c r="G554" s="155">
        <f>SUMIF('AH Data Pivot'!$B$3:$B$1297,'Mix Substation Location Summary'!$B554,'AH Data Pivot'!$C$3:$C$1297)-F554</f>
        <v>0</v>
      </c>
      <c r="K554" s="149">
        <f>SUMIF('AH Data Pivot'!$B$3:$B$1297,'Mix Substation Location Summary'!$B554,'AH Data Pivot'!$D$3:$D$1297)</f>
        <v>0</v>
      </c>
      <c r="L554" s="197">
        <f>SUMIF('AH Data Pivot'!$B$3:$B$1297,'Mix Substation Location Summary'!$B554,'AH Data Pivot'!$D$3:$D$1297)-K554</f>
        <v>0</v>
      </c>
      <c r="P554" s="150">
        <f>SUMIF('AH Data Pivot'!$B$3:$B$1297,'Mix Substation Location Summary'!$B554,'AH Data Pivot'!$E$3:$E$1297)</f>
        <v>0</v>
      </c>
      <c r="Q554" s="195">
        <f>SUMIF('AH Data Pivot'!$B$3:$B$1297,'Mix Substation Location Summary'!$B554,'AH Data Pivot'!$E$3:$E$1297)-P554</f>
        <v>0</v>
      </c>
      <c r="U554" s="150">
        <f>SUMIF('AH Data Pivot'!$B$3:$B$1297,'Mix Substation Location Summary'!$B554,'AH Data Pivot'!$F$3:$F$1297)</f>
        <v>0</v>
      </c>
      <c r="V554" s="186">
        <f>SUMIF('AH Data Pivot'!$B$3:$B$1297,'Mix Substation Location Summary'!$B554,'AH Data Pivot'!$F$3:$F$1297)-U554</f>
        <v>0</v>
      </c>
      <c r="W554" s="171"/>
      <c r="Z554" s="150">
        <f>SUMIF('AH Data Pivot'!$B$3:$B$1297,'Mix Substation Location Summary'!$B554,'AH Data Pivot'!$G$3:$G$1297)</f>
        <v>0</v>
      </c>
      <c r="AA554" s="155">
        <f>SUMIF('AH Data Pivot'!$B$3:$B$1297,'Mix Substation Location Summary'!$B554,'AH Data Pivot'!$G$3:$G$1297)-Z554</f>
        <v>0</v>
      </c>
      <c r="AE554" s="150">
        <f>SUMIF('AH Data Pivot'!$B$3:$B$1297,'Mix Substation Location Summary'!$B554,'AH Data Pivot'!$H$3:$H$1297)</f>
        <v>304629</v>
      </c>
      <c r="AF554" s="186">
        <f>SUMIF('AH Data Pivot'!$B$3:$B$1297,'Mix Substation Location Summary'!$B554,'AH Data Pivot'!$H$3:$H$1297)-AE554</f>
        <v>0</v>
      </c>
      <c r="AI554" s="120" t="str">
        <f t="shared" si="86"/>
        <v/>
      </c>
      <c r="AJ554" s="119">
        <f t="shared" si="87"/>
        <v>1</v>
      </c>
      <c r="AL554" s="20">
        <f t="shared" si="88"/>
        <v>5405</v>
      </c>
      <c r="AM554" s="20" t="e">
        <f>VLOOKUP(AL554,'TS by Location'!R:R,1,FALSE)</f>
        <v>#N/A</v>
      </c>
      <c r="AN554" s="20">
        <f>VLOOKUP(AL554,'DS by Location'!Q:Q,1,FALSE)</f>
        <v>5405</v>
      </c>
      <c r="AO554" s="20">
        <f>+VLOOKUP(AL554,'AH Data Pivot'!$B:$B,1,)</f>
        <v>5405</v>
      </c>
    </row>
    <row r="555" spans="2:41" x14ac:dyDescent="0.25">
      <c r="B555" s="171">
        <v>5406</v>
      </c>
      <c r="C555" s="171" t="str">
        <f t="shared" si="89"/>
        <v/>
      </c>
      <c r="F555" s="149">
        <f>SUMIF('AH Data Pivot'!$B$3:$B$1297,'Mix Substation Location Summary'!$B555,'AH Data Pivot'!$C$3:$C$1297)</f>
        <v>0</v>
      </c>
      <c r="G555" s="155">
        <f>SUMIF('AH Data Pivot'!$B$3:$B$1297,'Mix Substation Location Summary'!$B555,'AH Data Pivot'!$C$3:$C$1297)-F555</f>
        <v>0</v>
      </c>
      <c r="K555" s="149">
        <f>SUMIF('AH Data Pivot'!$B$3:$B$1297,'Mix Substation Location Summary'!$B555,'AH Data Pivot'!$D$3:$D$1297)</f>
        <v>0</v>
      </c>
      <c r="L555" s="197">
        <f>SUMIF('AH Data Pivot'!$B$3:$B$1297,'Mix Substation Location Summary'!$B555,'AH Data Pivot'!$D$3:$D$1297)-K555</f>
        <v>0</v>
      </c>
      <c r="P555" s="150">
        <f>SUMIF('AH Data Pivot'!$B$3:$B$1297,'Mix Substation Location Summary'!$B555,'AH Data Pivot'!$E$3:$E$1297)</f>
        <v>0</v>
      </c>
      <c r="Q555" s="195">
        <f>SUMIF('AH Data Pivot'!$B$3:$B$1297,'Mix Substation Location Summary'!$B555,'AH Data Pivot'!$E$3:$E$1297)-P555</f>
        <v>0</v>
      </c>
      <c r="U555" s="150">
        <f>SUMIF('AH Data Pivot'!$B$3:$B$1297,'Mix Substation Location Summary'!$B555,'AH Data Pivot'!$F$3:$F$1297)</f>
        <v>0</v>
      </c>
      <c r="V555" s="186">
        <f>SUMIF('AH Data Pivot'!$B$3:$B$1297,'Mix Substation Location Summary'!$B555,'AH Data Pivot'!$F$3:$F$1297)-U555</f>
        <v>0</v>
      </c>
      <c r="W555" s="171"/>
      <c r="Z555" s="150">
        <f>SUMIF('AH Data Pivot'!$B$3:$B$1297,'Mix Substation Location Summary'!$B555,'AH Data Pivot'!$G$3:$G$1297)</f>
        <v>0</v>
      </c>
      <c r="AA555" s="155">
        <f>SUMIF('AH Data Pivot'!$B$3:$B$1297,'Mix Substation Location Summary'!$B555,'AH Data Pivot'!$G$3:$G$1297)-Z555</f>
        <v>0</v>
      </c>
      <c r="AE555" s="150">
        <f>SUMIF('AH Data Pivot'!$B$3:$B$1297,'Mix Substation Location Summary'!$B555,'AH Data Pivot'!$H$3:$H$1297)</f>
        <v>717513.03999999992</v>
      </c>
      <c r="AF555" s="186">
        <f>SUMIF('AH Data Pivot'!$B$3:$B$1297,'Mix Substation Location Summary'!$B555,'AH Data Pivot'!$H$3:$H$1297)-AE555</f>
        <v>0</v>
      </c>
      <c r="AI555" s="120" t="str">
        <f t="shared" si="86"/>
        <v/>
      </c>
      <c r="AJ555" s="119">
        <f t="shared" si="87"/>
        <v>1</v>
      </c>
      <c r="AL555" s="20">
        <f t="shared" si="88"/>
        <v>5406</v>
      </c>
      <c r="AM555" s="20" t="e">
        <f>VLOOKUP(AL555,'TS by Location'!R:R,1,FALSE)</f>
        <v>#N/A</v>
      </c>
      <c r="AN555" s="20">
        <f>VLOOKUP(AL555,'DS by Location'!Q:Q,1,FALSE)</f>
        <v>5406</v>
      </c>
      <c r="AO555" s="20">
        <f>+VLOOKUP(AL555,'AH Data Pivot'!$B:$B,1,)</f>
        <v>5406</v>
      </c>
    </row>
    <row r="556" spans="2:41" x14ac:dyDescent="0.25">
      <c r="B556" s="171">
        <v>5409</v>
      </c>
      <c r="C556" s="171" t="str">
        <f t="shared" si="89"/>
        <v/>
      </c>
      <c r="F556" s="149">
        <f>SUMIF('AH Data Pivot'!$B$3:$B$1297,'Mix Substation Location Summary'!$B556,'AH Data Pivot'!$C$3:$C$1297)</f>
        <v>0</v>
      </c>
      <c r="G556" s="155">
        <f>SUMIF('AH Data Pivot'!$B$3:$B$1297,'Mix Substation Location Summary'!$B556,'AH Data Pivot'!$C$3:$C$1297)-F556</f>
        <v>0</v>
      </c>
      <c r="K556" s="149">
        <f>SUMIF('AH Data Pivot'!$B$3:$B$1297,'Mix Substation Location Summary'!$B556,'AH Data Pivot'!$D$3:$D$1297)</f>
        <v>0</v>
      </c>
      <c r="L556" s="197">
        <f>SUMIF('AH Data Pivot'!$B$3:$B$1297,'Mix Substation Location Summary'!$B556,'AH Data Pivot'!$D$3:$D$1297)-K556</f>
        <v>0</v>
      </c>
      <c r="P556" s="150">
        <f>SUMIF('AH Data Pivot'!$B$3:$B$1297,'Mix Substation Location Summary'!$B556,'AH Data Pivot'!$E$3:$E$1297)</f>
        <v>0</v>
      </c>
      <c r="Q556" s="195">
        <f>SUMIF('AH Data Pivot'!$B$3:$B$1297,'Mix Substation Location Summary'!$B556,'AH Data Pivot'!$E$3:$E$1297)-P556</f>
        <v>0</v>
      </c>
      <c r="U556" s="150">
        <f>SUMIF('AH Data Pivot'!$B$3:$B$1297,'Mix Substation Location Summary'!$B556,'AH Data Pivot'!$F$3:$F$1297)</f>
        <v>0</v>
      </c>
      <c r="V556" s="186">
        <f>SUMIF('AH Data Pivot'!$B$3:$B$1297,'Mix Substation Location Summary'!$B556,'AH Data Pivot'!$F$3:$F$1297)-U556</f>
        <v>0</v>
      </c>
      <c r="W556" s="171"/>
      <c r="Z556" s="150">
        <f>SUMIF('AH Data Pivot'!$B$3:$B$1297,'Mix Substation Location Summary'!$B556,'AH Data Pivot'!$G$3:$G$1297)</f>
        <v>0</v>
      </c>
      <c r="AA556" s="155">
        <f>SUMIF('AH Data Pivot'!$B$3:$B$1297,'Mix Substation Location Summary'!$B556,'AH Data Pivot'!$G$3:$G$1297)-Z556</f>
        <v>0</v>
      </c>
      <c r="AE556" s="150">
        <f>SUMIF('AH Data Pivot'!$B$3:$B$1297,'Mix Substation Location Summary'!$B556,'AH Data Pivot'!$H$3:$H$1297)</f>
        <v>220590.33</v>
      </c>
      <c r="AF556" s="186">
        <f>SUMIF('AH Data Pivot'!$B$3:$B$1297,'Mix Substation Location Summary'!$B556,'AH Data Pivot'!$H$3:$H$1297)-AE556</f>
        <v>0</v>
      </c>
      <c r="AI556" s="120" t="str">
        <f t="shared" si="86"/>
        <v/>
      </c>
      <c r="AJ556" s="119">
        <f t="shared" si="87"/>
        <v>1</v>
      </c>
      <c r="AL556" s="20">
        <f t="shared" si="88"/>
        <v>5409</v>
      </c>
      <c r="AM556" s="20" t="e">
        <f>VLOOKUP(AL556,'TS by Location'!R:R,1,FALSE)</f>
        <v>#N/A</v>
      </c>
      <c r="AN556" s="20">
        <f>VLOOKUP(AL556,'DS by Location'!Q:Q,1,FALSE)</f>
        <v>5409</v>
      </c>
      <c r="AO556" s="20">
        <f>+VLOOKUP(AL556,'AH Data Pivot'!$B:$B,1,)</f>
        <v>5409</v>
      </c>
    </row>
    <row r="557" spans="2:41" x14ac:dyDescent="0.25">
      <c r="B557" s="171">
        <v>5410</v>
      </c>
      <c r="C557" s="171" t="str">
        <f t="shared" si="89"/>
        <v/>
      </c>
      <c r="F557" s="149">
        <f>SUMIF('AH Data Pivot'!$B$3:$B$1297,'Mix Substation Location Summary'!$B557,'AH Data Pivot'!$C$3:$C$1297)</f>
        <v>0</v>
      </c>
      <c r="G557" s="155">
        <f>SUMIF('AH Data Pivot'!$B$3:$B$1297,'Mix Substation Location Summary'!$B557,'AH Data Pivot'!$C$3:$C$1297)-F557</f>
        <v>0</v>
      </c>
      <c r="K557" s="149">
        <f>SUMIF('AH Data Pivot'!$B$3:$B$1297,'Mix Substation Location Summary'!$B557,'AH Data Pivot'!$D$3:$D$1297)</f>
        <v>0</v>
      </c>
      <c r="L557" s="197">
        <f>SUMIF('AH Data Pivot'!$B$3:$B$1297,'Mix Substation Location Summary'!$B557,'AH Data Pivot'!$D$3:$D$1297)-K557</f>
        <v>0</v>
      </c>
      <c r="P557" s="150">
        <f>SUMIF('AH Data Pivot'!$B$3:$B$1297,'Mix Substation Location Summary'!$B557,'AH Data Pivot'!$E$3:$E$1297)</f>
        <v>0</v>
      </c>
      <c r="Q557" s="195">
        <f>SUMIF('AH Data Pivot'!$B$3:$B$1297,'Mix Substation Location Summary'!$B557,'AH Data Pivot'!$E$3:$E$1297)-P557</f>
        <v>0</v>
      </c>
      <c r="U557" s="150">
        <f>SUMIF('AH Data Pivot'!$B$3:$B$1297,'Mix Substation Location Summary'!$B557,'AH Data Pivot'!$F$3:$F$1297)</f>
        <v>50341.71</v>
      </c>
      <c r="V557" s="186">
        <f>SUMIF('AH Data Pivot'!$B$3:$B$1297,'Mix Substation Location Summary'!$B557,'AH Data Pivot'!$F$3:$F$1297)-U557</f>
        <v>0</v>
      </c>
      <c r="W557" s="171"/>
      <c r="Z557" s="150">
        <f>SUMIF('AH Data Pivot'!$B$3:$B$1297,'Mix Substation Location Summary'!$B557,'AH Data Pivot'!$G$3:$G$1297)</f>
        <v>0</v>
      </c>
      <c r="AA557" s="155">
        <f>SUMIF('AH Data Pivot'!$B$3:$B$1297,'Mix Substation Location Summary'!$B557,'AH Data Pivot'!$G$3:$G$1297)-Z557</f>
        <v>0</v>
      </c>
      <c r="AE557" s="150">
        <f>SUMIF('AH Data Pivot'!$B$3:$B$1297,'Mix Substation Location Summary'!$B557,'AH Data Pivot'!$H$3:$H$1297)</f>
        <v>479870.92000000016</v>
      </c>
      <c r="AF557" s="186">
        <f>SUMIF('AH Data Pivot'!$B$3:$B$1297,'Mix Substation Location Summary'!$B557,'AH Data Pivot'!$H$3:$H$1297)-AE557</f>
        <v>0</v>
      </c>
      <c r="AI557" s="120" t="str">
        <f t="shared" si="86"/>
        <v/>
      </c>
      <c r="AJ557" s="119">
        <f t="shared" si="87"/>
        <v>1</v>
      </c>
      <c r="AL557" s="20">
        <f t="shared" si="88"/>
        <v>5410</v>
      </c>
      <c r="AM557" s="20" t="e">
        <f>VLOOKUP(AL557,'TS by Location'!R:R,1,FALSE)</f>
        <v>#N/A</v>
      </c>
      <c r="AN557" s="20">
        <f>VLOOKUP(AL557,'DS by Location'!Q:Q,1,FALSE)</f>
        <v>5410</v>
      </c>
      <c r="AO557" s="20">
        <f>+VLOOKUP(AL557,'AH Data Pivot'!$B:$B,1,)</f>
        <v>5410</v>
      </c>
    </row>
    <row r="558" spans="2:41" x14ac:dyDescent="0.25">
      <c r="B558" s="171">
        <v>5411</v>
      </c>
      <c r="C558" s="171" t="str">
        <f t="shared" si="89"/>
        <v/>
      </c>
      <c r="F558" s="149">
        <f>SUMIF('AH Data Pivot'!$B$3:$B$1297,'Mix Substation Location Summary'!$B558,'AH Data Pivot'!$C$3:$C$1297)</f>
        <v>0</v>
      </c>
      <c r="G558" s="155">
        <f>SUMIF('AH Data Pivot'!$B$3:$B$1297,'Mix Substation Location Summary'!$B558,'AH Data Pivot'!$C$3:$C$1297)-F558</f>
        <v>0</v>
      </c>
      <c r="K558" s="149">
        <f>SUMIF('AH Data Pivot'!$B$3:$B$1297,'Mix Substation Location Summary'!$B558,'AH Data Pivot'!$D$3:$D$1297)</f>
        <v>0</v>
      </c>
      <c r="L558" s="197">
        <f>SUMIF('AH Data Pivot'!$B$3:$B$1297,'Mix Substation Location Summary'!$B558,'AH Data Pivot'!$D$3:$D$1297)-K558</f>
        <v>0</v>
      </c>
      <c r="P558" s="150">
        <f>SUMIF('AH Data Pivot'!$B$3:$B$1297,'Mix Substation Location Summary'!$B558,'AH Data Pivot'!$E$3:$E$1297)</f>
        <v>0</v>
      </c>
      <c r="Q558" s="195">
        <f>SUMIF('AH Data Pivot'!$B$3:$B$1297,'Mix Substation Location Summary'!$B558,'AH Data Pivot'!$E$3:$E$1297)-P558</f>
        <v>0</v>
      </c>
      <c r="U558" s="150">
        <f>SUMIF('AH Data Pivot'!$B$3:$B$1297,'Mix Substation Location Summary'!$B558,'AH Data Pivot'!$F$3:$F$1297)</f>
        <v>0</v>
      </c>
      <c r="V558" s="186">
        <f>SUMIF('AH Data Pivot'!$B$3:$B$1297,'Mix Substation Location Summary'!$B558,'AH Data Pivot'!$F$3:$F$1297)-U558</f>
        <v>0</v>
      </c>
      <c r="W558" s="171"/>
      <c r="Z558" s="150">
        <f>SUMIF('AH Data Pivot'!$B$3:$B$1297,'Mix Substation Location Summary'!$B558,'AH Data Pivot'!$G$3:$G$1297)</f>
        <v>0</v>
      </c>
      <c r="AA558" s="155">
        <f>SUMIF('AH Data Pivot'!$B$3:$B$1297,'Mix Substation Location Summary'!$B558,'AH Data Pivot'!$G$3:$G$1297)-Z558</f>
        <v>0</v>
      </c>
      <c r="AE558" s="150">
        <f>SUMIF('AH Data Pivot'!$B$3:$B$1297,'Mix Substation Location Summary'!$B558,'AH Data Pivot'!$H$3:$H$1297)</f>
        <v>285666.52</v>
      </c>
      <c r="AF558" s="186">
        <f>SUMIF('AH Data Pivot'!$B$3:$B$1297,'Mix Substation Location Summary'!$B558,'AH Data Pivot'!$H$3:$H$1297)-AE558</f>
        <v>0</v>
      </c>
      <c r="AI558" s="120" t="str">
        <f t="shared" si="86"/>
        <v/>
      </c>
      <c r="AJ558" s="119">
        <f t="shared" si="87"/>
        <v>1</v>
      </c>
      <c r="AL558" s="20">
        <f t="shared" si="88"/>
        <v>5411</v>
      </c>
      <c r="AM558" s="20" t="e">
        <f>VLOOKUP(AL558,'TS by Location'!R:R,1,FALSE)</f>
        <v>#N/A</v>
      </c>
      <c r="AN558" s="20">
        <f>VLOOKUP(AL558,'DS by Location'!Q:Q,1,FALSE)</f>
        <v>5411</v>
      </c>
      <c r="AO558" s="20">
        <f>+VLOOKUP(AL558,'AH Data Pivot'!$B:$B,1,)</f>
        <v>5411</v>
      </c>
    </row>
    <row r="559" spans="2:41" x14ac:dyDescent="0.25">
      <c r="B559" s="171">
        <v>5412</v>
      </c>
      <c r="C559" s="171" t="str">
        <f t="shared" si="89"/>
        <v/>
      </c>
      <c r="F559" s="149">
        <f>SUMIF('AH Data Pivot'!$B$3:$B$1297,'Mix Substation Location Summary'!$B559,'AH Data Pivot'!$C$3:$C$1297)</f>
        <v>0</v>
      </c>
      <c r="G559" s="155">
        <f>SUMIF('AH Data Pivot'!$B$3:$B$1297,'Mix Substation Location Summary'!$B559,'AH Data Pivot'!$C$3:$C$1297)-F559</f>
        <v>0</v>
      </c>
      <c r="K559" s="149">
        <f>SUMIF('AH Data Pivot'!$B$3:$B$1297,'Mix Substation Location Summary'!$B559,'AH Data Pivot'!$D$3:$D$1297)</f>
        <v>0</v>
      </c>
      <c r="L559" s="197">
        <f>SUMIF('AH Data Pivot'!$B$3:$B$1297,'Mix Substation Location Summary'!$B559,'AH Data Pivot'!$D$3:$D$1297)-K559</f>
        <v>0</v>
      </c>
      <c r="P559" s="150">
        <f>SUMIF('AH Data Pivot'!$B$3:$B$1297,'Mix Substation Location Summary'!$B559,'AH Data Pivot'!$E$3:$E$1297)</f>
        <v>0</v>
      </c>
      <c r="Q559" s="195">
        <f>SUMIF('AH Data Pivot'!$B$3:$B$1297,'Mix Substation Location Summary'!$B559,'AH Data Pivot'!$E$3:$E$1297)-P559</f>
        <v>0</v>
      </c>
      <c r="U559" s="150">
        <f>SUMIF('AH Data Pivot'!$B$3:$B$1297,'Mix Substation Location Summary'!$B559,'AH Data Pivot'!$F$3:$F$1297)</f>
        <v>0</v>
      </c>
      <c r="V559" s="186">
        <f>SUMIF('AH Data Pivot'!$B$3:$B$1297,'Mix Substation Location Summary'!$B559,'AH Data Pivot'!$F$3:$F$1297)-U559</f>
        <v>0</v>
      </c>
      <c r="W559" s="171"/>
      <c r="Z559" s="150">
        <f>SUMIF('AH Data Pivot'!$B$3:$B$1297,'Mix Substation Location Summary'!$B559,'AH Data Pivot'!$G$3:$G$1297)</f>
        <v>0</v>
      </c>
      <c r="AA559" s="155">
        <f>SUMIF('AH Data Pivot'!$B$3:$B$1297,'Mix Substation Location Summary'!$B559,'AH Data Pivot'!$G$3:$G$1297)-Z559</f>
        <v>0</v>
      </c>
      <c r="AE559" s="150">
        <f>SUMIF('AH Data Pivot'!$B$3:$B$1297,'Mix Substation Location Summary'!$B559,'AH Data Pivot'!$H$3:$H$1297)</f>
        <v>61463.03</v>
      </c>
      <c r="AF559" s="186">
        <f>SUMIF('AH Data Pivot'!$B$3:$B$1297,'Mix Substation Location Summary'!$B559,'AH Data Pivot'!$H$3:$H$1297)-AE559</f>
        <v>0</v>
      </c>
      <c r="AI559" s="120" t="str">
        <f t="shared" si="86"/>
        <v/>
      </c>
      <c r="AJ559" s="119">
        <f t="shared" si="87"/>
        <v>1</v>
      </c>
      <c r="AL559" s="20">
        <f t="shared" si="88"/>
        <v>5412</v>
      </c>
      <c r="AM559" s="20" t="e">
        <f>VLOOKUP(AL559,'TS by Location'!R:R,1,FALSE)</f>
        <v>#N/A</v>
      </c>
      <c r="AN559" s="20">
        <f>VLOOKUP(AL559,'DS by Location'!Q:Q,1,FALSE)</f>
        <v>5412</v>
      </c>
      <c r="AO559" s="20">
        <f>+VLOOKUP(AL559,'AH Data Pivot'!$B:$B,1,)</f>
        <v>5412</v>
      </c>
    </row>
    <row r="560" spans="2:41" x14ac:dyDescent="0.25">
      <c r="B560" s="171">
        <v>5414</v>
      </c>
      <c r="C560" s="171" t="str">
        <f t="shared" si="89"/>
        <v/>
      </c>
      <c r="F560" s="149">
        <f>SUMIF('AH Data Pivot'!$B$3:$B$1297,'Mix Substation Location Summary'!$B560,'AH Data Pivot'!$C$3:$C$1297)</f>
        <v>0</v>
      </c>
      <c r="G560" s="155">
        <f>SUMIF('AH Data Pivot'!$B$3:$B$1297,'Mix Substation Location Summary'!$B560,'AH Data Pivot'!$C$3:$C$1297)-F560</f>
        <v>0</v>
      </c>
      <c r="K560" s="149">
        <f>SUMIF('AH Data Pivot'!$B$3:$B$1297,'Mix Substation Location Summary'!$B560,'AH Data Pivot'!$D$3:$D$1297)</f>
        <v>0</v>
      </c>
      <c r="L560" s="197">
        <f>SUMIF('AH Data Pivot'!$B$3:$B$1297,'Mix Substation Location Summary'!$B560,'AH Data Pivot'!$D$3:$D$1297)-K560</f>
        <v>0</v>
      </c>
      <c r="P560" s="150">
        <f>SUMIF('AH Data Pivot'!$B$3:$B$1297,'Mix Substation Location Summary'!$B560,'AH Data Pivot'!$E$3:$E$1297)</f>
        <v>0</v>
      </c>
      <c r="Q560" s="195">
        <f>SUMIF('AH Data Pivot'!$B$3:$B$1297,'Mix Substation Location Summary'!$B560,'AH Data Pivot'!$E$3:$E$1297)-P560</f>
        <v>0</v>
      </c>
      <c r="U560" s="150">
        <f>SUMIF('AH Data Pivot'!$B$3:$B$1297,'Mix Substation Location Summary'!$B560,'AH Data Pivot'!$F$3:$F$1297)</f>
        <v>0</v>
      </c>
      <c r="V560" s="186">
        <f>SUMIF('AH Data Pivot'!$B$3:$B$1297,'Mix Substation Location Summary'!$B560,'AH Data Pivot'!$F$3:$F$1297)-U560</f>
        <v>0</v>
      </c>
      <c r="W560" s="171"/>
      <c r="Z560" s="150">
        <f>SUMIF('AH Data Pivot'!$B$3:$B$1297,'Mix Substation Location Summary'!$B560,'AH Data Pivot'!$G$3:$G$1297)</f>
        <v>6121.6500000000005</v>
      </c>
      <c r="AA560" s="155">
        <f>SUMIF('AH Data Pivot'!$B$3:$B$1297,'Mix Substation Location Summary'!$B560,'AH Data Pivot'!$G$3:$G$1297)-Z560</f>
        <v>0</v>
      </c>
      <c r="AE560" s="150">
        <f>SUMIF('AH Data Pivot'!$B$3:$B$1297,'Mix Substation Location Summary'!$B560,'AH Data Pivot'!$H$3:$H$1297)</f>
        <v>182455.78</v>
      </c>
      <c r="AF560" s="186">
        <f>SUMIF('AH Data Pivot'!$B$3:$B$1297,'Mix Substation Location Summary'!$B560,'AH Data Pivot'!$H$3:$H$1297)-AE560</f>
        <v>0</v>
      </c>
      <c r="AI560" s="120" t="str">
        <f t="shared" si="86"/>
        <v/>
      </c>
      <c r="AJ560" s="119">
        <f t="shared" si="87"/>
        <v>1</v>
      </c>
      <c r="AL560" s="20">
        <f t="shared" si="88"/>
        <v>5414</v>
      </c>
      <c r="AM560" s="20" t="e">
        <f>VLOOKUP(AL560,'TS by Location'!R:R,1,FALSE)</f>
        <v>#N/A</v>
      </c>
      <c r="AN560" s="20">
        <f>VLOOKUP(AL560,'DS by Location'!Q:Q,1,FALSE)</f>
        <v>5414</v>
      </c>
      <c r="AO560" s="20">
        <f>+VLOOKUP(AL560,'AH Data Pivot'!$B:$B,1,)</f>
        <v>5414</v>
      </c>
    </row>
    <row r="561" spans="2:41" x14ac:dyDescent="0.25">
      <c r="B561" s="171">
        <v>5415</v>
      </c>
      <c r="C561" s="171" t="str">
        <f t="shared" si="89"/>
        <v/>
      </c>
      <c r="F561" s="149">
        <f>SUMIF('AH Data Pivot'!$B$3:$B$1297,'Mix Substation Location Summary'!$B561,'AH Data Pivot'!$C$3:$C$1297)</f>
        <v>0</v>
      </c>
      <c r="G561" s="155">
        <f>SUMIF('AH Data Pivot'!$B$3:$B$1297,'Mix Substation Location Summary'!$B561,'AH Data Pivot'!$C$3:$C$1297)-F561</f>
        <v>0</v>
      </c>
      <c r="K561" s="149">
        <f>SUMIF('AH Data Pivot'!$B$3:$B$1297,'Mix Substation Location Summary'!$B561,'AH Data Pivot'!$D$3:$D$1297)</f>
        <v>0</v>
      </c>
      <c r="L561" s="197">
        <f>SUMIF('AH Data Pivot'!$B$3:$B$1297,'Mix Substation Location Summary'!$B561,'AH Data Pivot'!$D$3:$D$1297)-K561</f>
        <v>0</v>
      </c>
      <c r="P561" s="150">
        <f>SUMIF('AH Data Pivot'!$B$3:$B$1297,'Mix Substation Location Summary'!$B561,'AH Data Pivot'!$E$3:$E$1297)</f>
        <v>0</v>
      </c>
      <c r="Q561" s="195">
        <f>SUMIF('AH Data Pivot'!$B$3:$B$1297,'Mix Substation Location Summary'!$B561,'AH Data Pivot'!$E$3:$E$1297)-P561</f>
        <v>0</v>
      </c>
      <c r="U561" s="150">
        <f>SUMIF('AH Data Pivot'!$B$3:$B$1297,'Mix Substation Location Summary'!$B561,'AH Data Pivot'!$F$3:$F$1297)</f>
        <v>0</v>
      </c>
      <c r="V561" s="186">
        <f>SUMIF('AH Data Pivot'!$B$3:$B$1297,'Mix Substation Location Summary'!$B561,'AH Data Pivot'!$F$3:$F$1297)-U561</f>
        <v>0</v>
      </c>
      <c r="W561" s="171"/>
      <c r="Z561" s="150">
        <f>SUMIF('AH Data Pivot'!$B$3:$B$1297,'Mix Substation Location Summary'!$B561,'AH Data Pivot'!$G$3:$G$1297)</f>
        <v>0</v>
      </c>
      <c r="AA561" s="155">
        <f>SUMIF('AH Data Pivot'!$B$3:$B$1297,'Mix Substation Location Summary'!$B561,'AH Data Pivot'!$G$3:$G$1297)-Z561</f>
        <v>0</v>
      </c>
      <c r="AE561" s="150">
        <f>SUMIF('AH Data Pivot'!$B$3:$B$1297,'Mix Substation Location Summary'!$B561,'AH Data Pivot'!$H$3:$H$1297)</f>
        <v>374908.31</v>
      </c>
      <c r="AF561" s="186">
        <f>SUMIF('AH Data Pivot'!$B$3:$B$1297,'Mix Substation Location Summary'!$B561,'AH Data Pivot'!$H$3:$H$1297)-AE561</f>
        <v>0</v>
      </c>
      <c r="AI561" s="120" t="str">
        <f t="shared" si="86"/>
        <v/>
      </c>
      <c r="AJ561" s="119">
        <f t="shared" si="87"/>
        <v>1</v>
      </c>
      <c r="AL561" s="20">
        <f t="shared" si="88"/>
        <v>5415</v>
      </c>
      <c r="AM561" s="20" t="e">
        <f>VLOOKUP(AL561,'TS by Location'!R:R,1,FALSE)</f>
        <v>#N/A</v>
      </c>
      <c r="AN561" s="20">
        <f>VLOOKUP(AL561,'DS by Location'!Q:Q,1,FALSE)</f>
        <v>5415</v>
      </c>
      <c r="AO561" s="20">
        <f>+VLOOKUP(AL561,'AH Data Pivot'!$B:$B,1,)</f>
        <v>5415</v>
      </c>
    </row>
    <row r="562" spans="2:41" x14ac:dyDescent="0.25">
      <c r="B562" s="171">
        <v>5423</v>
      </c>
      <c r="C562" s="171" t="str">
        <f t="shared" si="89"/>
        <v/>
      </c>
      <c r="F562" s="149">
        <f>SUMIF('AH Data Pivot'!$B$3:$B$1297,'Mix Substation Location Summary'!$B562,'AH Data Pivot'!$C$3:$C$1297)</f>
        <v>0</v>
      </c>
      <c r="G562" s="155">
        <f>SUMIF('AH Data Pivot'!$B$3:$B$1297,'Mix Substation Location Summary'!$B562,'AH Data Pivot'!$C$3:$C$1297)-F562</f>
        <v>0</v>
      </c>
      <c r="K562" s="149">
        <f>SUMIF('AH Data Pivot'!$B$3:$B$1297,'Mix Substation Location Summary'!$B562,'AH Data Pivot'!$D$3:$D$1297)</f>
        <v>0</v>
      </c>
      <c r="L562" s="197">
        <f>SUMIF('AH Data Pivot'!$B$3:$B$1297,'Mix Substation Location Summary'!$B562,'AH Data Pivot'!$D$3:$D$1297)-K562</f>
        <v>0</v>
      </c>
      <c r="P562" s="150">
        <f>SUMIF('AH Data Pivot'!$B$3:$B$1297,'Mix Substation Location Summary'!$B562,'AH Data Pivot'!$E$3:$E$1297)</f>
        <v>0</v>
      </c>
      <c r="Q562" s="195">
        <f>SUMIF('AH Data Pivot'!$B$3:$B$1297,'Mix Substation Location Summary'!$B562,'AH Data Pivot'!$E$3:$E$1297)-P562</f>
        <v>0</v>
      </c>
      <c r="U562" s="150">
        <f>SUMIF('AH Data Pivot'!$B$3:$B$1297,'Mix Substation Location Summary'!$B562,'AH Data Pivot'!$F$3:$F$1297)</f>
        <v>72874.680000000008</v>
      </c>
      <c r="V562" s="186">
        <f>SUMIF('AH Data Pivot'!$B$3:$B$1297,'Mix Substation Location Summary'!$B562,'AH Data Pivot'!$F$3:$F$1297)-U562</f>
        <v>0</v>
      </c>
      <c r="W562" s="171"/>
      <c r="Z562" s="150">
        <f>SUMIF('AH Data Pivot'!$B$3:$B$1297,'Mix Substation Location Summary'!$B562,'AH Data Pivot'!$G$3:$G$1297)</f>
        <v>113162.13</v>
      </c>
      <c r="AA562" s="155">
        <f>SUMIF('AH Data Pivot'!$B$3:$B$1297,'Mix Substation Location Summary'!$B562,'AH Data Pivot'!$G$3:$G$1297)-Z562</f>
        <v>0</v>
      </c>
      <c r="AE562" s="150">
        <f>SUMIF('AH Data Pivot'!$B$3:$B$1297,'Mix Substation Location Summary'!$B562,'AH Data Pivot'!$H$3:$H$1297)</f>
        <v>1462326.05</v>
      </c>
      <c r="AF562" s="186">
        <f>SUMIF('AH Data Pivot'!$B$3:$B$1297,'Mix Substation Location Summary'!$B562,'AH Data Pivot'!$H$3:$H$1297)-AE562</f>
        <v>0</v>
      </c>
      <c r="AI562" s="120" t="str">
        <f t="shared" si="86"/>
        <v/>
      </c>
      <c r="AJ562" s="119">
        <f t="shared" si="87"/>
        <v>1</v>
      </c>
      <c r="AL562" s="20">
        <f t="shared" si="88"/>
        <v>5423</v>
      </c>
      <c r="AM562" s="20" t="e">
        <f>VLOOKUP(AL562,'TS by Location'!R:R,1,FALSE)</f>
        <v>#N/A</v>
      </c>
      <c r="AN562" s="20">
        <f>VLOOKUP(AL562,'DS by Location'!Q:Q,1,FALSE)</f>
        <v>5423</v>
      </c>
      <c r="AO562" s="20">
        <f>+VLOOKUP(AL562,'AH Data Pivot'!$B:$B,1,)</f>
        <v>5423</v>
      </c>
    </row>
    <row r="563" spans="2:41" x14ac:dyDescent="0.25">
      <c r="B563" s="171">
        <v>5424</v>
      </c>
      <c r="C563" s="171" t="str">
        <f t="shared" si="89"/>
        <v/>
      </c>
      <c r="F563" s="149">
        <f>SUMIF('AH Data Pivot'!$B$3:$B$1297,'Mix Substation Location Summary'!$B563,'AH Data Pivot'!$C$3:$C$1297)</f>
        <v>0</v>
      </c>
      <c r="G563" s="155">
        <f>SUMIF('AH Data Pivot'!$B$3:$B$1297,'Mix Substation Location Summary'!$B563,'AH Data Pivot'!$C$3:$C$1297)-F563</f>
        <v>0</v>
      </c>
      <c r="K563" s="149">
        <f>SUMIF('AH Data Pivot'!$B$3:$B$1297,'Mix Substation Location Summary'!$B563,'AH Data Pivot'!$D$3:$D$1297)</f>
        <v>0</v>
      </c>
      <c r="L563" s="197">
        <f>SUMIF('AH Data Pivot'!$B$3:$B$1297,'Mix Substation Location Summary'!$B563,'AH Data Pivot'!$D$3:$D$1297)-K563</f>
        <v>0</v>
      </c>
      <c r="P563" s="150">
        <f>SUMIF('AH Data Pivot'!$B$3:$B$1297,'Mix Substation Location Summary'!$B563,'AH Data Pivot'!$E$3:$E$1297)</f>
        <v>0</v>
      </c>
      <c r="Q563" s="195">
        <f>SUMIF('AH Data Pivot'!$B$3:$B$1297,'Mix Substation Location Summary'!$B563,'AH Data Pivot'!$E$3:$E$1297)-P563</f>
        <v>0</v>
      </c>
      <c r="U563" s="150">
        <f>SUMIF('AH Data Pivot'!$B$3:$B$1297,'Mix Substation Location Summary'!$B563,'AH Data Pivot'!$F$3:$F$1297)</f>
        <v>65767.760000000009</v>
      </c>
      <c r="V563" s="186">
        <f>SUMIF('AH Data Pivot'!$B$3:$B$1297,'Mix Substation Location Summary'!$B563,'AH Data Pivot'!$F$3:$F$1297)-U563</f>
        <v>0</v>
      </c>
      <c r="W563" s="171"/>
      <c r="Z563" s="150">
        <f>SUMIF('AH Data Pivot'!$B$3:$B$1297,'Mix Substation Location Summary'!$B563,'AH Data Pivot'!$G$3:$G$1297)</f>
        <v>29123.9</v>
      </c>
      <c r="AA563" s="155">
        <f>SUMIF('AH Data Pivot'!$B$3:$B$1297,'Mix Substation Location Summary'!$B563,'AH Data Pivot'!$G$3:$G$1297)-Z563</f>
        <v>0</v>
      </c>
      <c r="AE563" s="150">
        <f>SUMIF('AH Data Pivot'!$B$3:$B$1297,'Mix Substation Location Summary'!$B563,'AH Data Pivot'!$H$3:$H$1297)</f>
        <v>859438.16999999993</v>
      </c>
      <c r="AF563" s="186">
        <f>SUMIF('AH Data Pivot'!$B$3:$B$1297,'Mix Substation Location Summary'!$B563,'AH Data Pivot'!$H$3:$H$1297)-AE563</f>
        <v>0</v>
      </c>
      <c r="AI563" s="120" t="str">
        <f t="shared" si="86"/>
        <v/>
      </c>
      <c r="AJ563" s="119">
        <f t="shared" si="87"/>
        <v>1</v>
      </c>
      <c r="AL563" s="20">
        <f t="shared" si="88"/>
        <v>5424</v>
      </c>
      <c r="AM563" s="20" t="e">
        <f>VLOOKUP(AL563,'TS by Location'!R:R,1,FALSE)</f>
        <v>#N/A</v>
      </c>
      <c r="AN563" s="20">
        <f>VLOOKUP(AL563,'DS by Location'!Q:Q,1,FALSE)</f>
        <v>5424</v>
      </c>
      <c r="AO563" s="20">
        <f>+VLOOKUP(AL563,'AH Data Pivot'!$B:$B,1,)</f>
        <v>5424</v>
      </c>
    </row>
    <row r="564" spans="2:41" x14ac:dyDescent="0.25">
      <c r="B564" s="171">
        <v>5425</v>
      </c>
      <c r="C564" s="171" t="str">
        <f t="shared" si="89"/>
        <v/>
      </c>
      <c r="F564" s="149">
        <f>SUMIF('AH Data Pivot'!$B$3:$B$1297,'Mix Substation Location Summary'!$B564,'AH Data Pivot'!$C$3:$C$1297)</f>
        <v>0</v>
      </c>
      <c r="G564" s="155">
        <f>SUMIF('AH Data Pivot'!$B$3:$B$1297,'Mix Substation Location Summary'!$B564,'AH Data Pivot'!$C$3:$C$1297)-F564</f>
        <v>0</v>
      </c>
      <c r="K564" s="149">
        <f>SUMIF('AH Data Pivot'!$B$3:$B$1297,'Mix Substation Location Summary'!$B564,'AH Data Pivot'!$D$3:$D$1297)</f>
        <v>0</v>
      </c>
      <c r="L564" s="197">
        <f>SUMIF('AH Data Pivot'!$B$3:$B$1297,'Mix Substation Location Summary'!$B564,'AH Data Pivot'!$D$3:$D$1297)-K564</f>
        <v>0</v>
      </c>
      <c r="P564" s="150">
        <f>SUMIF('AH Data Pivot'!$B$3:$B$1297,'Mix Substation Location Summary'!$B564,'AH Data Pivot'!$E$3:$E$1297)</f>
        <v>0</v>
      </c>
      <c r="Q564" s="195">
        <f>SUMIF('AH Data Pivot'!$B$3:$B$1297,'Mix Substation Location Summary'!$B564,'AH Data Pivot'!$E$3:$E$1297)-P564</f>
        <v>0</v>
      </c>
      <c r="U564" s="150">
        <f>SUMIF('AH Data Pivot'!$B$3:$B$1297,'Mix Substation Location Summary'!$B564,'AH Data Pivot'!$F$3:$F$1297)</f>
        <v>0</v>
      </c>
      <c r="V564" s="186">
        <f>SUMIF('AH Data Pivot'!$B$3:$B$1297,'Mix Substation Location Summary'!$B564,'AH Data Pivot'!$F$3:$F$1297)-U564</f>
        <v>0</v>
      </c>
      <c r="W564" s="171"/>
      <c r="Z564" s="150">
        <f>SUMIF('AH Data Pivot'!$B$3:$B$1297,'Mix Substation Location Summary'!$B564,'AH Data Pivot'!$G$3:$G$1297)</f>
        <v>167.77</v>
      </c>
      <c r="AA564" s="155">
        <f>SUMIF('AH Data Pivot'!$B$3:$B$1297,'Mix Substation Location Summary'!$B564,'AH Data Pivot'!$G$3:$G$1297)-Z564</f>
        <v>0</v>
      </c>
      <c r="AE564" s="150">
        <f>SUMIF('AH Data Pivot'!$B$3:$B$1297,'Mix Substation Location Summary'!$B564,'AH Data Pivot'!$H$3:$H$1297)</f>
        <v>32190.710000000003</v>
      </c>
      <c r="AF564" s="186">
        <f>SUMIF('AH Data Pivot'!$B$3:$B$1297,'Mix Substation Location Summary'!$B564,'AH Data Pivot'!$H$3:$H$1297)-AE564</f>
        <v>0</v>
      </c>
      <c r="AI564" s="120" t="str">
        <f t="shared" si="86"/>
        <v/>
      </c>
      <c r="AJ564" s="119">
        <f t="shared" si="87"/>
        <v>1</v>
      </c>
      <c r="AL564" s="20">
        <f t="shared" si="88"/>
        <v>5425</v>
      </c>
      <c r="AM564" s="20" t="e">
        <f>VLOOKUP(AL564,'TS by Location'!R:R,1,FALSE)</f>
        <v>#N/A</v>
      </c>
      <c r="AN564" s="20">
        <f>VLOOKUP(AL564,'DS by Location'!Q:Q,1,FALSE)</f>
        <v>5425</v>
      </c>
      <c r="AO564" s="20">
        <f>+VLOOKUP(AL564,'AH Data Pivot'!$B:$B,1,)</f>
        <v>5425</v>
      </c>
    </row>
    <row r="565" spans="2:41" x14ac:dyDescent="0.25">
      <c r="B565" s="171">
        <v>5461</v>
      </c>
      <c r="C565" s="171" t="str">
        <f t="shared" si="89"/>
        <v/>
      </c>
      <c r="F565" s="149">
        <f>SUMIF('AH Data Pivot'!$B$3:$B$1297,'Mix Substation Location Summary'!$B565,'AH Data Pivot'!$C$3:$C$1297)</f>
        <v>0</v>
      </c>
      <c r="G565" s="155">
        <f>SUMIF('AH Data Pivot'!$B$3:$B$1297,'Mix Substation Location Summary'!$B565,'AH Data Pivot'!$C$3:$C$1297)-F565</f>
        <v>0</v>
      </c>
      <c r="K565" s="149">
        <f>SUMIF('AH Data Pivot'!$B$3:$B$1297,'Mix Substation Location Summary'!$B565,'AH Data Pivot'!$D$3:$D$1297)</f>
        <v>0</v>
      </c>
      <c r="L565" s="197">
        <f>SUMIF('AH Data Pivot'!$B$3:$B$1297,'Mix Substation Location Summary'!$B565,'AH Data Pivot'!$D$3:$D$1297)-K565</f>
        <v>0</v>
      </c>
      <c r="P565" s="150">
        <f>SUMIF('AH Data Pivot'!$B$3:$B$1297,'Mix Substation Location Summary'!$B565,'AH Data Pivot'!$E$3:$E$1297)</f>
        <v>0</v>
      </c>
      <c r="Q565" s="195">
        <f>SUMIF('AH Data Pivot'!$B$3:$B$1297,'Mix Substation Location Summary'!$B565,'AH Data Pivot'!$E$3:$E$1297)-P565</f>
        <v>0</v>
      </c>
      <c r="U565" s="150">
        <f>SUMIF('AH Data Pivot'!$B$3:$B$1297,'Mix Substation Location Summary'!$B565,'AH Data Pivot'!$F$3:$F$1297)</f>
        <v>27650.47</v>
      </c>
      <c r="V565" s="186">
        <f>SUMIF('AH Data Pivot'!$B$3:$B$1297,'Mix Substation Location Summary'!$B565,'AH Data Pivot'!$F$3:$F$1297)-U565</f>
        <v>0</v>
      </c>
      <c r="W565" s="171"/>
      <c r="Z565" s="150">
        <f>SUMIF('AH Data Pivot'!$B$3:$B$1297,'Mix Substation Location Summary'!$B565,'AH Data Pivot'!$G$3:$G$1297)</f>
        <v>259002.88999999998</v>
      </c>
      <c r="AA565" s="155">
        <f>SUMIF('AH Data Pivot'!$B$3:$B$1297,'Mix Substation Location Summary'!$B565,'AH Data Pivot'!$G$3:$G$1297)-Z565</f>
        <v>0</v>
      </c>
      <c r="AE565" s="150">
        <f>SUMIF('AH Data Pivot'!$B$3:$B$1297,'Mix Substation Location Summary'!$B565,'AH Data Pivot'!$H$3:$H$1297)</f>
        <v>5840856.5800000029</v>
      </c>
      <c r="AF565" s="186">
        <f>SUMIF('AH Data Pivot'!$B$3:$B$1297,'Mix Substation Location Summary'!$B565,'AH Data Pivot'!$H$3:$H$1297)-AE565</f>
        <v>0</v>
      </c>
      <c r="AI565" s="120" t="str">
        <f t="shared" si="86"/>
        <v/>
      </c>
      <c r="AJ565" s="119">
        <f t="shared" si="87"/>
        <v>1</v>
      </c>
      <c r="AL565" s="20">
        <f t="shared" si="88"/>
        <v>5461</v>
      </c>
      <c r="AM565" s="20" t="e">
        <f>VLOOKUP(AL565,'TS by Location'!R:R,1,FALSE)</f>
        <v>#N/A</v>
      </c>
      <c r="AN565" s="20">
        <f>VLOOKUP(AL565,'DS by Location'!Q:Q,1,FALSE)</f>
        <v>5461</v>
      </c>
      <c r="AO565" s="20">
        <f>+VLOOKUP(AL565,'AH Data Pivot'!$B:$B,1,)</f>
        <v>5461</v>
      </c>
    </row>
    <row r="566" spans="2:41" x14ac:dyDescent="0.25">
      <c r="B566" s="171">
        <v>5462</v>
      </c>
      <c r="C566" s="171" t="str">
        <f t="shared" si="89"/>
        <v/>
      </c>
      <c r="F566" s="149">
        <f>SUMIF('AH Data Pivot'!$B$3:$B$1297,'Mix Substation Location Summary'!$B566,'AH Data Pivot'!$C$3:$C$1297)</f>
        <v>0</v>
      </c>
      <c r="G566" s="155">
        <f>SUMIF('AH Data Pivot'!$B$3:$B$1297,'Mix Substation Location Summary'!$B566,'AH Data Pivot'!$C$3:$C$1297)-F566</f>
        <v>0</v>
      </c>
      <c r="K566" s="149">
        <f>SUMIF('AH Data Pivot'!$B$3:$B$1297,'Mix Substation Location Summary'!$B566,'AH Data Pivot'!$D$3:$D$1297)</f>
        <v>0</v>
      </c>
      <c r="L566" s="197">
        <f>SUMIF('AH Data Pivot'!$B$3:$B$1297,'Mix Substation Location Summary'!$B566,'AH Data Pivot'!$D$3:$D$1297)-K566</f>
        <v>0</v>
      </c>
      <c r="P566" s="150">
        <f>SUMIF('AH Data Pivot'!$B$3:$B$1297,'Mix Substation Location Summary'!$B566,'AH Data Pivot'!$E$3:$E$1297)</f>
        <v>0</v>
      </c>
      <c r="Q566" s="195">
        <f>SUMIF('AH Data Pivot'!$B$3:$B$1297,'Mix Substation Location Summary'!$B566,'AH Data Pivot'!$E$3:$E$1297)-P566</f>
        <v>0</v>
      </c>
      <c r="U566" s="150">
        <f>SUMIF('AH Data Pivot'!$B$3:$B$1297,'Mix Substation Location Summary'!$B566,'AH Data Pivot'!$F$3:$F$1297)</f>
        <v>0</v>
      </c>
      <c r="V566" s="186">
        <f>SUMIF('AH Data Pivot'!$B$3:$B$1297,'Mix Substation Location Summary'!$B566,'AH Data Pivot'!$F$3:$F$1297)-U566</f>
        <v>0</v>
      </c>
      <c r="W566" s="171"/>
      <c r="Z566" s="150">
        <f>SUMIF('AH Data Pivot'!$B$3:$B$1297,'Mix Substation Location Summary'!$B566,'AH Data Pivot'!$G$3:$G$1297)</f>
        <v>0</v>
      </c>
      <c r="AA566" s="155">
        <f>SUMIF('AH Data Pivot'!$B$3:$B$1297,'Mix Substation Location Summary'!$B566,'AH Data Pivot'!$G$3:$G$1297)-Z566</f>
        <v>0</v>
      </c>
      <c r="AE566" s="150">
        <f>SUMIF('AH Data Pivot'!$B$3:$B$1297,'Mix Substation Location Summary'!$B566,'AH Data Pivot'!$H$3:$H$1297)</f>
        <v>421286.76</v>
      </c>
      <c r="AF566" s="186">
        <f>SUMIF('AH Data Pivot'!$B$3:$B$1297,'Mix Substation Location Summary'!$B566,'AH Data Pivot'!$H$3:$H$1297)-AE566</f>
        <v>0</v>
      </c>
      <c r="AI566" s="120" t="str">
        <f t="shared" si="86"/>
        <v/>
      </c>
      <c r="AJ566" s="119">
        <f t="shared" si="87"/>
        <v>1</v>
      </c>
      <c r="AL566" s="20">
        <f t="shared" si="88"/>
        <v>5462</v>
      </c>
      <c r="AM566" s="20" t="e">
        <f>VLOOKUP(AL566,'TS by Location'!R:R,1,FALSE)</f>
        <v>#N/A</v>
      </c>
      <c r="AN566" s="20">
        <f>VLOOKUP(AL566,'DS by Location'!Q:Q,1,FALSE)</f>
        <v>5462</v>
      </c>
      <c r="AO566" s="20">
        <f>+VLOOKUP(AL566,'AH Data Pivot'!$B:$B,1,)</f>
        <v>5462</v>
      </c>
    </row>
    <row r="567" spans="2:41" x14ac:dyDescent="0.25">
      <c r="B567" s="171">
        <v>5463</v>
      </c>
      <c r="C567" s="171" t="str">
        <f t="shared" si="89"/>
        <v/>
      </c>
      <c r="F567" s="149">
        <f>SUMIF('AH Data Pivot'!$B$3:$B$1297,'Mix Substation Location Summary'!$B567,'AH Data Pivot'!$C$3:$C$1297)</f>
        <v>0</v>
      </c>
      <c r="G567" s="155">
        <f>SUMIF('AH Data Pivot'!$B$3:$B$1297,'Mix Substation Location Summary'!$B567,'AH Data Pivot'!$C$3:$C$1297)-F567</f>
        <v>0</v>
      </c>
      <c r="K567" s="149">
        <f>SUMIF('AH Data Pivot'!$B$3:$B$1297,'Mix Substation Location Summary'!$B567,'AH Data Pivot'!$D$3:$D$1297)</f>
        <v>0</v>
      </c>
      <c r="L567" s="197">
        <f>SUMIF('AH Data Pivot'!$B$3:$B$1297,'Mix Substation Location Summary'!$B567,'AH Data Pivot'!$D$3:$D$1297)-K567</f>
        <v>0</v>
      </c>
      <c r="P567" s="150">
        <f>SUMIF('AH Data Pivot'!$B$3:$B$1297,'Mix Substation Location Summary'!$B567,'AH Data Pivot'!$E$3:$E$1297)</f>
        <v>0</v>
      </c>
      <c r="Q567" s="195">
        <f>SUMIF('AH Data Pivot'!$B$3:$B$1297,'Mix Substation Location Summary'!$B567,'AH Data Pivot'!$E$3:$E$1297)-P567</f>
        <v>0</v>
      </c>
      <c r="U567" s="150">
        <f>SUMIF('AH Data Pivot'!$B$3:$B$1297,'Mix Substation Location Summary'!$B567,'AH Data Pivot'!$F$3:$F$1297)</f>
        <v>0</v>
      </c>
      <c r="V567" s="186">
        <f>SUMIF('AH Data Pivot'!$B$3:$B$1297,'Mix Substation Location Summary'!$B567,'AH Data Pivot'!$F$3:$F$1297)-U567</f>
        <v>0</v>
      </c>
      <c r="W567" s="171"/>
      <c r="Z567" s="150">
        <f>SUMIF('AH Data Pivot'!$B$3:$B$1297,'Mix Substation Location Summary'!$B567,'AH Data Pivot'!$G$3:$G$1297)</f>
        <v>9498.41</v>
      </c>
      <c r="AA567" s="155">
        <f>SUMIF('AH Data Pivot'!$B$3:$B$1297,'Mix Substation Location Summary'!$B567,'AH Data Pivot'!$G$3:$G$1297)-Z567</f>
        <v>0</v>
      </c>
      <c r="AE567" s="150">
        <f>SUMIF('AH Data Pivot'!$B$3:$B$1297,'Mix Substation Location Summary'!$B567,'AH Data Pivot'!$H$3:$H$1297)</f>
        <v>587933.93999999994</v>
      </c>
      <c r="AF567" s="186">
        <f>SUMIF('AH Data Pivot'!$B$3:$B$1297,'Mix Substation Location Summary'!$B567,'AH Data Pivot'!$H$3:$H$1297)-AE567</f>
        <v>0</v>
      </c>
      <c r="AI567" s="120" t="str">
        <f t="shared" si="86"/>
        <v/>
      </c>
      <c r="AJ567" s="119">
        <f t="shared" si="87"/>
        <v>1</v>
      </c>
      <c r="AL567" s="20">
        <f t="shared" si="88"/>
        <v>5463</v>
      </c>
      <c r="AM567" s="20" t="e">
        <f>VLOOKUP(AL567,'TS by Location'!R:R,1,FALSE)</f>
        <v>#N/A</v>
      </c>
      <c r="AN567" s="20">
        <f>VLOOKUP(AL567,'DS by Location'!Q:Q,1,FALSE)</f>
        <v>5463</v>
      </c>
      <c r="AO567" s="20">
        <f>+VLOOKUP(AL567,'AH Data Pivot'!$B:$B,1,)</f>
        <v>5463</v>
      </c>
    </row>
    <row r="568" spans="2:41" x14ac:dyDescent="0.25">
      <c r="B568" s="171">
        <v>5464</v>
      </c>
      <c r="C568" s="171" t="str">
        <f t="shared" si="89"/>
        <v/>
      </c>
      <c r="F568" s="149">
        <f>SUMIF('AH Data Pivot'!$B$3:$B$1297,'Mix Substation Location Summary'!$B568,'AH Data Pivot'!$C$3:$C$1297)</f>
        <v>0</v>
      </c>
      <c r="G568" s="155">
        <f>SUMIF('AH Data Pivot'!$B$3:$B$1297,'Mix Substation Location Summary'!$B568,'AH Data Pivot'!$C$3:$C$1297)-F568</f>
        <v>0</v>
      </c>
      <c r="K568" s="149">
        <f>SUMIF('AH Data Pivot'!$B$3:$B$1297,'Mix Substation Location Summary'!$B568,'AH Data Pivot'!$D$3:$D$1297)</f>
        <v>0</v>
      </c>
      <c r="L568" s="197">
        <f>SUMIF('AH Data Pivot'!$B$3:$B$1297,'Mix Substation Location Summary'!$B568,'AH Data Pivot'!$D$3:$D$1297)-K568</f>
        <v>0</v>
      </c>
      <c r="P568" s="150">
        <f>SUMIF('AH Data Pivot'!$B$3:$B$1297,'Mix Substation Location Summary'!$B568,'AH Data Pivot'!$E$3:$E$1297)</f>
        <v>0</v>
      </c>
      <c r="Q568" s="195">
        <f>SUMIF('AH Data Pivot'!$B$3:$B$1297,'Mix Substation Location Summary'!$B568,'AH Data Pivot'!$E$3:$E$1297)-P568</f>
        <v>0</v>
      </c>
      <c r="U568" s="150">
        <f>SUMIF('AH Data Pivot'!$B$3:$B$1297,'Mix Substation Location Summary'!$B568,'AH Data Pivot'!$F$3:$F$1297)</f>
        <v>0</v>
      </c>
      <c r="V568" s="186">
        <f>SUMIF('AH Data Pivot'!$B$3:$B$1297,'Mix Substation Location Summary'!$B568,'AH Data Pivot'!$F$3:$F$1297)-U568</f>
        <v>0</v>
      </c>
      <c r="W568" s="171"/>
      <c r="Z568" s="150">
        <f>SUMIF('AH Data Pivot'!$B$3:$B$1297,'Mix Substation Location Summary'!$B568,'AH Data Pivot'!$G$3:$G$1297)</f>
        <v>29687.75</v>
      </c>
      <c r="AA568" s="155">
        <f>SUMIF('AH Data Pivot'!$B$3:$B$1297,'Mix Substation Location Summary'!$B568,'AH Data Pivot'!$G$3:$G$1297)-Z568</f>
        <v>0</v>
      </c>
      <c r="AE568" s="150">
        <f>SUMIF('AH Data Pivot'!$B$3:$B$1297,'Mix Substation Location Summary'!$B568,'AH Data Pivot'!$H$3:$H$1297)</f>
        <v>616815.66</v>
      </c>
      <c r="AF568" s="186">
        <f>SUMIF('AH Data Pivot'!$B$3:$B$1297,'Mix Substation Location Summary'!$B568,'AH Data Pivot'!$H$3:$H$1297)-AE568</f>
        <v>0</v>
      </c>
      <c r="AI568" s="120" t="str">
        <f t="shared" si="86"/>
        <v/>
      </c>
      <c r="AJ568" s="119">
        <f t="shared" si="87"/>
        <v>1</v>
      </c>
      <c r="AL568" s="20">
        <f t="shared" si="88"/>
        <v>5464</v>
      </c>
      <c r="AM568" s="20" t="e">
        <f>VLOOKUP(AL568,'TS by Location'!R:R,1,FALSE)</f>
        <v>#N/A</v>
      </c>
      <c r="AN568" s="20">
        <f>VLOOKUP(AL568,'DS by Location'!Q:Q,1,FALSE)</f>
        <v>5464</v>
      </c>
      <c r="AO568" s="20">
        <f>+VLOOKUP(AL568,'AH Data Pivot'!$B:$B,1,)</f>
        <v>5464</v>
      </c>
    </row>
    <row r="569" spans="2:41" x14ac:dyDescent="0.25">
      <c r="B569" s="171">
        <v>5500</v>
      </c>
      <c r="C569" s="171" t="str">
        <f t="shared" si="89"/>
        <v/>
      </c>
      <c r="F569" s="149">
        <f>SUMIF('AH Data Pivot'!$B$3:$B$1297,'Mix Substation Location Summary'!$B569,'AH Data Pivot'!$C$3:$C$1297)</f>
        <v>0</v>
      </c>
      <c r="G569" s="155">
        <f>SUMIF('AH Data Pivot'!$B$3:$B$1297,'Mix Substation Location Summary'!$B569,'AH Data Pivot'!$C$3:$C$1297)-F569</f>
        <v>0</v>
      </c>
      <c r="K569" s="149">
        <f>SUMIF('AH Data Pivot'!$B$3:$B$1297,'Mix Substation Location Summary'!$B569,'AH Data Pivot'!$D$3:$D$1297)</f>
        <v>0</v>
      </c>
      <c r="L569" s="197">
        <f>SUMIF('AH Data Pivot'!$B$3:$B$1297,'Mix Substation Location Summary'!$B569,'AH Data Pivot'!$D$3:$D$1297)-K569</f>
        <v>0</v>
      </c>
      <c r="P569" s="150">
        <f>SUMIF('AH Data Pivot'!$B$3:$B$1297,'Mix Substation Location Summary'!$B569,'AH Data Pivot'!$E$3:$E$1297)</f>
        <v>0</v>
      </c>
      <c r="Q569" s="195">
        <f>SUMIF('AH Data Pivot'!$B$3:$B$1297,'Mix Substation Location Summary'!$B569,'AH Data Pivot'!$E$3:$E$1297)-P569</f>
        <v>0</v>
      </c>
      <c r="U569" s="150">
        <f>SUMIF('AH Data Pivot'!$B$3:$B$1297,'Mix Substation Location Summary'!$B569,'AH Data Pivot'!$F$3:$F$1297)</f>
        <v>0</v>
      </c>
      <c r="V569" s="186">
        <f>SUMIF('AH Data Pivot'!$B$3:$B$1297,'Mix Substation Location Summary'!$B569,'AH Data Pivot'!$F$3:$F$1297)-U569</f>
        <v>0</v>
      </c>
      <c r="W569" s="171"/>
      <c r="Z569" s="150">
        <f>SUMIF('AH Data Pivot'!$B$3:$B$1297,'Mix Substation Location Summary'!$B569,'AH Data Pivot'!$G$3:$G$1297)</f>
        <v>0</v>
      </c>
      <c r="AA569" s="155">
        <f>SUMIF('AH Data Pivot'!$B$3:$B$1297,'Mix Substation Location Summary'!$B569,'AH Data Pivot'!$G$3:$G$1297)-Z569</f>
        <v>0</v>
      </c>
      <c r="AE569" s="150">
        <f>SUMIF('AH Data Pivot'!$B$3:$B$1297,'Mix Substation Location Summary'!$B569,'AH Data Pivot'!$H$3:$H$1297)</f>
        <v>16765.16</v>
      </c>
      <c r="AF569" s="186">
        <f>SUMIF('AH Data Pivot'!$B$3:$B$1297,'Mix Substation Location Summary'!$B569,'AH Data Pivot'!$H$3:$H$1297)-AE569</f>
        <v>0</v>
      </c>
      <c r="AI569" s="120" t="str">
        <f t="shared" si="86"/>
        <v/>
      </c>
      <c r="AJ569" s="119">
        <f t="shared" si="87"/>
        <v>1</v>
      </c>
      <c r="AL569" s="20">
        <f t="shared" si="88"/>
        <v>5500</v>
      </c>
      <c r="AM569" s="20" t="e">
        <f>VLOOKUP(AL569,'TS by Location'!R:R,1,FALSE)</f>
        <v>#N/A</v>
      </c>
      <c r="AN569" s="20">
        <f>VLOOKUP(AL569,'DS by Location'!Q:Q,1,FALSE)</f>
        <v>5500</v>
      </c>
      <c r="AO569" s="20">
        <f>+VLOOKUP(AL569,'AH Data Pivot'!$B:$B,1,)</f>
        <v>5500</v>
      </c>
    </row>
    <row r="570" spans="2:41" x14ac:dyDescent="0.25">
      <c r="B570" s="171">
        <v>5502</v>
      </c>
      <c r="C570" s="171" t="str">
        <f t="shared" si="89"/>
        <v/>
      </c>
      <c r="F570" s="149">
        <f>SUMIF('AH Data Pivot'!$B$3:$B$1297,'Mix Substation Location Summary'!$B570,'AH Data Pivot'!$C$3:$C$1297)</f>
        <v>0</v>
      </c>
      <c r="G570" s="155">
        <f>SUMIF('AH Data Pivot'!$B$3:$B$1297,'Mix Substation Location Summary'!$B570,'AH Data Pivot'!$C$3:$C$1297)-F570</f>
        <v>0</v>
      </c>
      <c r="K570" s="149">
        <f>SUMIF('AH Data Pivot'!$B$3:$B$1297,'Mix Substation Location Summary'!$B570,'AH Data Pivot'!$D$3:$D$1297)</f>
        <v>0</v>
      </c>
      <c r="L570" s="197">
        <f>SUMIF('AH Data Pivot'!$B$3:$B$1297,'Mix Substation Location Summary'!$B570,'AH Data Pivot'!$D$3:$D$1297)-K570</f>
        <v>0</v>
      </c>
      <c r="P570" s="150">
        <f>SUMIF('AH Data Pivot'!$B$3:$B$1297,'Mix Substation Location Summary'!$B570,'AH Data Pivot'!$E$3:$E$1297)</f>
        <v>0</v>
      </c>
      <c r="Q570" s="195">
        <f>SUMIF('AH Data Pivot'!$B$3:$B$1297,'Mix Substation Location Summary'!$B570,'AH Data Pivot'!$E$3:$E$1297)-P570</f>
        <v>0</v>
      </c>
      <c r="U570" s="150">
        <f>SUMIF('AH Data Pivot'!$B$3:$B$1297,'Mix Substation Location Summary'!$B570,'AH Data Pivot'!$F$3:$F$1297)</f>
        <v>1068.3800000000001</v>
      </c>
      <c r="V570" s="186">
        <f>SUMIF('AH Data Pivot'!$B$3:$B$1297,'Mix Substation Location Summary'!$B570,'AH Data Pivot'!$F$3:$F$1297)-U570</f>
        <v>0</v>
      </c>
      <c r="W570" s="171"/>
      <c r="Z570" s="150">
        <f>SUMIF('AH Data Pivot'!$B$3:$B$1297,'Mix Substation Location Summary'!$B570,'AH Data Pivot'!$G$3:$G$1297)</f>
        <v>11011.78</v>
      </c>
      <c r="AA570" s="155">
        <f>SUMIF('AH Data Pivot'!$B$3:$B$1297,'Mix Substation Location Summary'!$B570,'AH Data Pivot'!$G$3:$G$1297)-Z570</f>
        <v>0</v>
      </c>
      <c r="AE570" s="150">
        <f>SUMIF('AH Data Pivot'!$B$3:$B$1297,'Mix Substation Location Summary'!$B570,'AH Data Pivot'!$H$3:$H$1297)</f>
        <v>80365.88</v>
      </c>
      <c r="AF570" s="186">
        <f>SUMIF('AH Data Pivot'!$B$3:$B$1297,'Mix Substation Location Summary'!$B570,'AH Data Pivot'!$H$3:$H$1297)-AE570</f>
        <v>0</v>
      </c>
      <c r="AI570" s="120" t="str">
        <f t="shared" si="86"/>
        <v/>
      </c>
      <c r="AJ570" s="119">
        <f t="shared" si="87"/>
        <v>1</v>
      </c>
      <c r="AL570" s="20">
        <f t="shared" si="88"/>
        <v>5502</v>
      </c>
      <c r="AM570" s="20" t="e">
        <f>VLOOKUP(AL570,'TS by Location'!R:R,1,FALSE)</f>
        <v>#N/A</v>
      </c>
      <c r="AN570" s="20">
        <f>VLOOKUP(AL570,'DS by Location'!Q:Q,1,FALSE)</f>
        <v>5502</v>
      </c>
      <c r="AO570" s="20">
        <f>+VLOOKUP(AL570,'AH Data Pivot'!$B:$B,1,)</f>
        <v>5502</v>
      </c>
    </row>
    <row r="571" spans="2:41" x14ac:dyDescent="0.25">
      <c r="B571" s="171">
        <v>5503</v>
      </c>
      <c r="C571" s="171" t="str">
        <f t="shared" si="89"/>
        <v/>
      </c>
      <c r="F571" s="149">
        <f>SUMIF('AH Data Pivot'!$B$3:$B$1297,'Mix Substation Location Summary'!$B571,'AH Data Pivot'!$C$3:$C$1297)</f>
        <v>0</v>
      </c>
      <c r="G571" s="155">
        <f>SUMIF('AH Data Pivot'!$B$3:$B$1297,'Mix Substation Location Summary'!$B571,'AH Data Pivot'!$C$3:$C$1297)-F571</f>
        <v>0</v>
      </c>
      <c r="K571" s="149">
        <f>SUMIF('AH Data Pivot'!$B$3:$B$1297,'Mix Substation Location Summary'!$B571,'AH Data Pivot'!$D$3:$D$1297)</f>
        <v>0</v>
      </c>
      <c r="L571" s="197">
        <f>SUMIF('AH Data Pivot'!$B$3:$B$1297,'Mix Substation Location Summary'!$B571,'AH Data Pivot'!$D$3:$D$1297)-K571</f>
        <v>0</v>
      </c>
      <c r="P571" s="150">
        <f>SUMIF('AH Data Pivot'!$B$3:$B$1297,'Mix Substation Location Summary'!$B571,'AH Data Pivot'!$E$3:$E$1297)</f>
        <v>0</v>
      </c>
      <c r="Q571" s="195">
        <f>SUMIF('AH Data Pivot'!$B$3:$B$1297,'Mix Substation Location Summary'!$B571,'AH Data Pivot'!$E$3:$E$1297)-P571</f>
        <v>0</v>
      </c>
      <c r="U571" s="150">
        <f>SUMIF('AH Data Pivot'!$B$3:$B$1297,'Mix Substation Location Summary'!$B571,'AH Data Pivot'!$F$3:$F$1297)</f>
        <v>3006.3</v>
      </c>
      <c r="V571" s="186">
        <f>SUMIF('AH Data Pivot'!$B$3:$B$1297,'Mix Substation Location Summary'!$B571,'AH Data Pivot'!$F$3:$F$1297)-U571</f>
        <v>0</v>
      </c>
      <c r="W571" s="171"/>
      <c r="Z571" s="150">
        <f>SUMIF('AH Data Pivot'!$B$3:$B$1297,'Mix Substation Location Summary'!$B571,'AH Data Pivot'!$G$3:$G$1297)</f>
        <v>219644.17000000004</v>
      </c>
      <c r="AA571" s="155">
        <f>SUMIF('AH Data Pivot'!$B$3:$B$1297,'Mix Substation Location Summary'!$B571,'AH Data Pivot'!$G$3:$G$1297)-Z571</f>
        <v>0</v>
      </c>
      <c r="AE571" s="150">
        <f>SUMIF('AH Data Pivot'!$B$3:$B$1297,'Mix Substation Location Summary'!$B571,'AH Data Pivot'!$H$3:$H$1297)</f>
        <v>2486986.35</v>
      </c>
      <c r="AF571" s="186">
        <f>SUMIF('AH Data Pivot'!$B$3:$B$1297,'Mix Substation Location Summary'!$B571,'AH Data Pivot'!$H$3:$H$1297)-AE571</f>
        <v>0</v>
      </c>
      <c r="AI571" s="120" t="str">
        <f t="shared" si="86"/>
        <v/>
      </c>
      <c r="AJ571" s="119">
        <f t="shared" si="87"/>
        <v>1</v>
      </c>
      <c r="AL571" s="20">
        <f t="shared" si="88"/>
        <v>5503</v>
      </c>
      <c r="AM571" s="20" t="e">
        <f>VLOOKUP(AL571,'TS by Location'!R:R,1,FALSE)</f>
        <v>#N/A</v>
      </c>
      <c r="AN571" s="20">
        <f>VLOOKUP(AL571,'DS by Location'!Q:Q,1,FALSE)</f>
        <v>5503</v>
      </c>
      <c r="AO571" s="20">
        <f>+VLOOKUP(AL571,'AH Data Pivot'!$B:$B,1,)</f>
        <v>5503</v>
      </c>
    </row>
    <row r="572" spans="2:41" x14ac:dyDescent="0.25">
      <c r="B572" s="171">
        <v>5504</v>
      </c>
      <c r="C572" s="171" t="str">
        <f t="shared" si="89"/>
        <v/>
      </c>
      <c r="F572" s="149">
        <f>SUMIF('AH Data Pivot'!$B$3:$B$1297,'Mix Substation Location Summary'!$B572,'AH Data Pivot'!$C$3:$C$1297)</f>
        <v>0</v>
      </c>
      <c r="G572" s="155">
        <f>SUMIF('AH Data Pivot'!$B$3:$B$1297,'Mix Substation Location Summary'!$B572,'AH Data Pivot'!$C$3:$C$1297)-F572</f>
        <v>0</v>
      </c>
      <c r="K572" s="149">
        <f>SUMIF('AH Data Pivot'!$B$3:$B$1297,'Mix Substation Location Summary'!$B572,'AH Data Pivot'!$D$3:$D$1297)</f>
        <v>0</v>
      </c>
      <c r="L572" s="197">
        <f>SUMIF('AH Data Pivot'!$B$3:$B$1297,'Mix Substation Location Summary'!$B572,'AH Data Pivot'!$D$3:$D$1297)-K572</f>
        <v>0</v>
      </c>
      <c r="P572" s="150">
        <f>SUMIF('AH Data Pivot'!$B$3:$B$1297,'Mix Substation Location Summary'!$B572,'AH Data Pivot'!$E$3:$E$1297)</f>
        <v>-250.95</v>
      </c>
      <c r="Q572" s="195">
        <f>SUMIF('AH Data Pivot'!$B$3:$B$1297,'Mix Substation Location Summary'!$B572,'AH Data Pivot'!$E$3:$E$1297)-P572</f>
        <v>0</v>
      </c>
      <c r="U572" s="150">
        <f>SUMIF('AH Data Pivot'!$B$3:$B$1297,'Mix Substation Location Summary'!$B572,'AH Data Pivot'!$F$3:$F$1297)</f>
        <v>1281.24</v>
      </c>
      <c r="V572" s="186">
        <f>SUMIF('AH Data Pivot'!$B$3:$B$1297,'Mix Substation Location Summary'!$B572,'AH Data Pivot'!$F$3:$F$1297)-U572</f>
        <v>0</v>
      </c>
      <c r="W572" s="171"/>
      <c r="Z572" s="150">
        <f>SUMIF('AH Data Pivot'!$B$3:$B$1297,'Mix Substation Location Summary'!$B572,'AH Data Pivot'!$G$3:$G$1297)</f>
        <v>187862.27000000002</v>
      </c>
      <c r="AA572" s="155">
        <f>SUMIF('AH Data Pivot'!$B$3:$B$1297,'Mix Substation Location Summary'!$B572,'AH Data Pivot'!$G$3:$G$1297)-Z572</f>
        <v>0</v>
      </c>
      <c r="AE572" s="150">
        <f>SUMIF('AH Data Pivot'!$B$3:$B$1297,'Mix Substation Location Summary'!$B572,'AH Data Pivot'!$H$3:$H$1297)</f>
        <v>3469627.7699999996</v>
      </c>
      <c r="AF572" s="186">
        <f>SUMIF('AH Data Pivot'!$B$3:$B$1297,'Mix Substation Location Summary'!$B572,'AH Data Pivot'!$H$3:$H$1297)-AE572</f>
        <v>0</v>
      </c>
      <c r="AI572" s="120">
        <f t="shared" si="86"/>
        <v>1</v>
      </c>
      <c r="AJ572" s="119">
        <f t="shared" si="87"/>
        <v>1</v>
      </c>
      <c r="AL572" s="20">
        <f t="shared" si="88"/>
        <v>5504</v>
      </c>
      <c r="AM572" s="20">
        <f>VLOOKUP(AL572,'TS by Location'!R:R,1,FALSE)</f>
        <v>5504</v>
      </c>
      <c r="AN572" s="20">
        <f>VLOOKUP(AL572,'DS by Location'!Q:Q,1,FALSE)</f>
        <v>5504</v>
      </c>
      <c r="AO572" s="20">
        <f>+VLOOKUP(AL572,'AH Data Pivot'!$B:$B,1,)</f>
        <v>5504</v>
      </c>
    </row>
    <row r="573" spans="2:41" x14ac:dyDescent="0.25">
      <c r="B573" s="171">
        <v>5505</v>
      </c>
      <c r="C573" s="171" t="str">
        <f t="shared" si="89"/>
        <v/>
      </c>
      <c r="F573" s="149">
        <f>SUMIF('AH Data Pivot'!$B$3:$B$1297,'Mix Substation Location Summary'!$B573,'AH Data Pivot'!$C$3:$C$1297)</f>
        <v>0</v>
      </c>
      <c r="G573" s="155">
        <f>SUMIF('AH Data Pivot'!$B$3:$B$1297,'Mix Substation Location Summary'!$B573,'AH Data Pivot'!$C$3:$C$1297)-F573</f>
        <v>0</v>
      </c>
      <c r="K573" s="149">
        <f>SUMIF('AH Data Pivot'!$B$3:$B$1297,'Mix Substation Location Summary'!$B573,'AH Data Pivot'!$D$3:$D$1297)</f>
        <v>0</v>
      </c>
      <c r="L573" s="197">
        <f>SUMIF('AH Data Pivot'!$B$3:$B$1297,'Mix Substation Location Summary'!$B573,'AH Data Pivot'!$D$3:$D$1297)-K573</f>
        <v>0</v>
      </c>
      <c r="P573" s="150">
        <f>SUMIF('AH Data Pivot'!$B$3:$B$1297,'Mix Substation Location Summary'!$B573,'AH Data Pivot'!$E$3:$E$1297)</f>
        <v>0</v>
      </c>
      <c r="Q573" s="195">
        <f>SUMIF('AH Data Pivot'!$B$3:$B$1297,'Mix Substation Location Summary'!$B573,'AH Data Pivot'!$E$3:$E$1297)-P573</f>
        <v>0</v>
      </c>
      <c r="U573" s="150">
        <f>SUMIF('AH Data Pivot'!$B$3:$B$1297,'Mix Substation Location Summary'!$B573,'AH Data Pivot'!$F$3:$F$1297)</f>
        <v>1944.8600000000001</v>
      </c>
      <c r="V573" s="186">
        <f>SUMIF('AH Data Pivot'!$B$3:$B$1297,'Mix Substation Location Summary'!$B573,'AH Data Pivot'!$F$3:$F$1297)-U573</f>
        <v>0</v>
      </c>
      <c r="W573" s="171"/>
      <c r="Z573" s="150">
        <f>SUMIF('AH Data Pivot'!$B$3:$B$1297,'Mix Substation Location Summary'!$B573,'AH Data Pivot'!$G$3:$G$1297)</f>
        <v>1126819.78</v>
      </c>
      <c r="AA573" s="155">
        <f>SUMIF('AH Data Pivot'!$B$3:$B$1297,'Mix Substation Location Summary'!$B573,'AH Data Pivot'!$G$3:$G$1297)-Z573</f>
        <v>0</v>
      </c>
      <c r="AE573" s="150">
        <f>SUMIF('AH Data Pivot'!$B$3:$B$1297,'Mix Substation Location Summary'!$B573,'AH Data Pivot'!$H$3:$H$1297)</f>
        <v>9466032.7000000067</v>
      </c>
      <c r="AF573" s="186">
        <f>SUMIF('AH Data Pivot'!$B$3:$B$1297,'Mix Substation Location Summary'!$B573,'AH Data Pivot'!$H$3:$H$1297)-AE573</f>
        <v>0</v>
      </c>
      <c r="AI573" s="120" t="str">
        <f t="shared" si="86"/>
        <v/>
      </c>
      <c r="AJ573" s="119">
        <f t="shared" si="87"/>
        <v>1</v>
      </c>
      <c r="AL573" s="20">
        <f t="shared" si="88"/>
        <v>5505</v>
      </c>
      <c r="AM573" s="20" t="e">
        <f>VLOOKUP(AL573,'TS by Location'!R:R,1,FALSE)</f>
        <v>#N/A</v>
      </c>
      <c r="AN573" s="20">
        <f>VLOOKUP(AL573,'DS by Location'!Q:Q,1,FALSE)</f>
        <v>5505</v>
      </c>
      <c r="AO573" s="20">
        <f>+VLOOKUP(AL573,'AH Data Pivot'!$B:$B,1,)</f>
        <v>5505</v>
      </c>
    </row>
    <row r="574" spans="2:41" x14ac:dyDescent="0.25">
      <c r="B574" s="171">
        <v>5506</v>
      </c>
      <c r="C574" s="171" t="str">
        <f t="shared" si="89"/>
        <v/>
      </c>
      <c r="F574" s="149">
        <f>SUMIF('AH Data Pivot'!$B$3:$B$1297,'Mix Substation Location Summary'!$B574,'AH Data Pivot'!$C$3:$C$1297)</f>
        <v>0</v>
      </c>
      <c r="G574" s="155">
        <f>SUMIF('AH Data Pivot'!$B$3:$B$1297,'Mix Substation Location Summary'!$B574,'AH Data Pivot'!$C$3:$C$1297)-F574</f>
        <v>0</v>
      </c>
      <c r="K574" s="149">
        <f>SUMIF('AH Data Pivot'!$B$3:$B$1297,'Mix Substation Location Summary'!$B574,'AH Data Pivot'!$D$3:$D$1297)</f>
        <v>116483.37</v>
      </c>
      <c r="L574" s="197">
        <f>SUMIF('AH Data Pivot'!$B$3:$B$1297,'Mix Substation Location Summary'!$B574,'AH Data Pivot'!$D$3:$D$1297)-K574</f>
        <v>0</v>
      </c>
      <c r="P574" s="150">
        <f>SUMIF('AH Data Pivot'!$B$3:$B$1297,'Mix Substation Location Summary'!$B574,'AH Data Pivot'!$E$3:$E$1297)</f>
        <v>0</v>
      </c>
      <c r="Q574" s="195">
        <f>SUMIF('AH Data Pivot'!$B$3:$B$1297,'Mix Substation Location Summary'!$B574,'AH Data Pivot'!$E$3:$E$1297)-P574</f>
        <v>0</v>
      </c>
      <c r="U574" s="150">
        <f>SUMIF('AH Data Pivot'!$B$3:$B$1297,'Mix Substation Location Summary'!$B574,'AH Data Pivot'!$F$3:$F$1297)</f>
        <v>97257.97</v>
      </c>
      <c r="V574" s="186">
        <f>SUMIF('AH Data Pivot'!$B$3:$B$1297,'Mix Substation Location Summary'!$B574,'AH Data Pivot'!$F$3:$F$1297)-U574</f>
        <v>0</v>
      </c>
      <c r="W574" s="171"/>
      <c r="Z574" s="150">
        <f>SUMIF('AH Data Pivot'!$B$3:$B$1297,'Mix Substation Location Summary'!$B574,'AH Data Pivot'!$G$3:$G$1297)</f>
        <v>454863.69</v>
      </c>
      <c r="AA574" s="155">
        <f>SUMIF('AH Data Pivot'!$B$3:$B$1297,'Mix Substation Location Summary'!$B574,'AH Data Pivot'!$G$3:$G$1297)-Z574</f>
        <v>0</v>
      </c>
      <c r="AE574" s="150">
        <f>SUMIF('AH Data Pivot'!$B$3:$B$1297,'Mix Substation Location Summary'!$B574,'AH Data Pivot'!$H$3:$H$1297)</f>
        <v>3845378.3300000015</v>
      </c>
      <c r="AF574" s="186">
        <f>SUMIF('AH Data Pivot'!$B$3:$B$1297,'Mix Substation Location Summary'!$B574,'AH Data Pivot'!$H$3:$H$1297)-AE574</f>
        <v>0</v>
      </c>
      <c r="AI574" s="120">
        <f t="shared" si="86"/>
        <v>1</v>
      </c>
      <c r="AJ574" s="119">
        <f t="shared" si="87"/>
        <v>1</v>
      </c>
      <c r="AL574" s="20">
        <f t="shared" si="88"/>
        <v>5506</v>
      </c>
      <c r="AM574" s="20">
        <f>VLOOKUP(AL574,'TS by Location'!R:R,1,FALSE)</f>
        <v>5506</v>
      </c>
      <c r="AN574" s="20">
        <f>VLOOKUP(AL574,'DS by Location'!Q:Q,1,FALSE)</f>
        <v>5506</v>
      </c>
      <c r="AO574" s="20">
        <f>+VLOOKUP(AL574,'AH Data Pivot'!$B:$B,1,)</f>
        <v>5506</v>
      </c>
    </row>
    <row r="575" spans="2:41" x14ac:dyDescent="0.25">
      <c r="B575" s="171">
        <v>5507</v>
      </c>
      <c r="C575" s="171" t="str">
        <f t="shared" si="89"/>
        <v/>
      </c>
      <c r="F575" s="149">
        <f>SUMIF('AH Data Pivot'!$B$3:$B$1297,'Mix Substation Location Summary'!$B575,'AH Data Pivot'!$C$3:$C$1297)</f>
        <v>0</v>
      </c>
      <c r="G575" s="155">
        <f>SUMIF('AH Data Pivot'!$B$3:$B$1297,'Mix Substation Location Summary'!$B575,'AH Data Pivot'!$C$3:$C$1297)-F575</f>
        <v>0</v>
      </c>
      <c r="K575" s="149">
        <f>SUMIF('AH Data Pivot'!$B$3:$B$1297,'Mix Substation Location Summary'!$B575,'AH Data Pivot'!$D$3:$D$1297)</f>
        <v>0</v>
      </c>
      <c r="L575" s="197">
        <f>SUMIF('AH Data Pivot'!$B$3:$B$1297,'Mix Substation Location Summary'!$B575,'AH Data Pivot'!$D$3:$D$1297)-K575</f>
        <v>0</v>
      </c>
      <c r="P575" s="150">
        <f>SUMIF('AH Data Pivot'!$B$3:$B$1297,'Mix Substation Location Summary'!$B575,'AH Data Pivot'!$E$3:$E$1297)</f>
        <v>25903.84</v>
      </c>
      <c r="Q575" s="195">
        <f>SUMIF('AH Data Pivot'!$B$3:$B$1297,'Mix Substation Location Summary'!$B575,'AH Data Pivot'!$E$3:$E$1297)-P575</f>
        <v>0</v>
      </c>
      <c r="U575" s="150">
        <f>SUMIF('AH Data Pivot'!$B$3:$B$1297,'Mix Substation Location Summary'!$B575,'AH Data Pivot'!$F$3:$F$1297)</f>
        <v>319668.63</v>
      </c>
      <c r="V575" s="186">
        <f>SUMIF('AH Data Pivot'!$B$3:$B$1297,'Mix Substation Location Summary'!$B575,'AH Data Pivot'!$F$3:$F$1297)-U575</f>
        <v>0</v>
      </c>
      <c r="W575" s="171"/>
      <c r="Z575" s="150">
        <f>SUMIF('AH Data Pivot'!$B$3:$B$1297,'Mix Substation Location Summary'!$B575,'AH Data Pivot'!$G$3:$G$1297)</f>
        <v>369545.22000000009</v>
      </c>
      <c r="AA575" s="155">
        <f>SUMIF('AH Data Pivot'!$B$3:$B$1297,'Mix Substation Location Summary'!$B575,'AH Data Pivot'!$G$3:$G$1297)-Z575</f>
        <v>0</v>
      </c>
      <c r="AE575" s="150">
        <f>SUMIF('AH Data Pivot'!$B$3:$B$1297,'Mix Substation Location Summary'!$B575,'AH Data Pivot'!$H$3:$H$1297)</f>
        <v>2648317.3600000003</v>
      </c>
      <c r="AF575" s="186">
        <f>SUMIF('AH Data Pivot'!$B$3:$B$1297,'Mix Substation Location Summary'!$B575,'AH Data Pivot'!$H$3:$H$1297)-AE575</f>
        <v>0</v>
      </c>
      <c r="AI575" s="120">
        <f t="shared" si="86"/>
        <v>1</v>
      </c>
      <c r="AJ575" s="119">
        <f t="shared" si="87"/>
        <v>1</v>
      </c>
      <c r="AL575" s="20">
        <f t="shared" si="88"/>
        <v>5507</v>
      </c>
      <c r="AM575" s="20">
        <f>VLOOKUP(AL575,'TS by Location'!R:R,1,FALSE)</f>
        <v>5507</v>
      </c>
      <c r="AN575" s="20">
        <f>VLOOKUP(AL575,'DS by Location'!Q:Q,1,FALSE)</f>
        <v>5507</v>
      </c>
      <c r="AO575" s="20">
        <f>+VLOOKUP(AL575,'AH Data Pivot'!$B:$B,1,)</f>
        <v>5507</v>
      </c>
    </row>
    <row r="576" spans="2:41" x14ac:dyDescent="0.25">
      <c r="B576" s="171">
        <v>5508</v>
      </c>
      <c r="C576" s="171" t="str">
        <f t="shared" si="89"/>
        <v/>
      </c>
      <c r="F576" s="149">
        <f>SUMIF('AH Data Pivot'!$B$3:$B$1297,'Mix Substation Location Summary'!$B576,'AH Data Pivot'!$C$3:$C$1297)</f>
        <v>0</v>
      </c>
      <c r="G576" s="155">
        <f>SUMIF('AH Data Pivot'!$B$3:$B$1297,'Mix Substation Location Summary'!$B576,'AH Data Pivot'!$C$3:$C$1297)-F576</f>
        <v>0</v>
      </c>
      <c r="K576" s="149">
        <f>SUMIF('AH Data Pivot'!$B$3:$B$1297,'Mix Substation Location Summary'!$B576,'AH Data Pivot'!$D$3:$D$1297)</f>
        <v>0</v>
      </c>
      <c r="L576" s="197">
        <f>SUMIF('AH Data Pivot'!$B$3:$B$1297,'Mix Substation Location Summary'!$B576,'AH Data Pivot'!$D$3:$D$1297)-K576</f>
        <v>0</v>
      </c>
      <c r="P576" s="150">
        <f>SUMIF('AH Data Pivot'!$B$3:$B$1297,'Mix Substation Location Summary'!$B576,'AH Data Pivot'!$E$3:$E$1297)</f>
        <v>784748.81</v>
      </c>
      <c r="Q576" s="195">
        <f>SUMIF('AH Data Pivot'!$B$3:$B$1297,'Mix Substation Location Summary'!$B576,'AH Data Pivot'!$E$3:$E$1297)-P576</f>
        <v>0</v>
      </c>
      <c r="U576" s="150">
        <f>SUMIF('AH Data Pivot'!$B$3:$B$1297,'Mix Substation Location Summary'!$B576,'AH Data Pivot'!$F$3:$F$1297)</f>
        <v>1492.8000000000002</v>
      </c>
      <c r="V576" s="186">
        <f>SUMIF('AH Data Pivot'!$B$3:$B$1297,'Mix Substation Location Summary'!$B576,'AH Data Pivot'!$F$3:$F$1297)-U576</f>
        <v>0</v>
      </c>
      <c r="W576" s="171"/>
      <c r="Z576" s="150">
        <f>SUMIF('AH Data Pivot'!$B$3:$B$1297,'Mix Substation Location Summary'!$B576,'AH Data Pivot'!$G$3:$G$1297)</f>
        <v>392100.29999999993</v>
      </c>
      <c r="AA576" s="155">
        <f>SUMIF('AH Data Pivot'!$B$3:$B$1297,'Mix Substation Location Summary'!$B576,'AH Data Pivot'!$G$3:$G$1297)-Z576</f>
        <v>0</v>
      </c>
      <c r="AE576" s="150">
        <f>SUMIF('AH Data Pivot'!$B$3:$B$1297,'Mix Substation Location Summary'!$B576,'AH Data Pivot'!$H$3:$H$1297)</f>
        <v>6258078.4199999962</v>
      </c>
      <c r="AF576" s="186">
        <f>SUMIF('AH Data Pivot'!$B$3:$B$1297,'Mix Substation Location Summary'!$B576,'AH Data Pivot'!$H$3:$H$1297)-AE576</f>
        <v>0</v>
      </c>
      <c r="AI576" s="120">
        <f t="shared" ref="AI576:AI639" si="90">IF(F576+K576+P576=0,"",1)</f>
        <v>1</v>
      </c>
      <c r="AJ576" s="119">
        <f t="shared" ref="AJ576:AJ639" si="91">IF(U576+Z576+AE576=0,"",1)</f>
        <v>1</v>
      </c>
      <c r="AL576" s="20">
        <f t="shared" si="88"/>
        <v>5508</v>
      </c>
      <c r="AM576" s="20">
        <f>VLOOKUP(AL576,'TS by Location'!R:R,1,FALSE)</f>
        <v>5508</v>
      </c>
      <c r="AN576" s="20">
        <f>VLOOKUP(AL576,'DS by Location'!Q:Q,1,FALSE)</f>
        <v>5508</v>
      </c>
      <c r="AO576" s="20">
        <f>+VLOOKUP(AL576,'AH Data Pivot'!$B:$B,1,)</f>
        <v>5508</v>
      </c>
    </row>
    <row r="577" spans="2:41" x14ac:dyDescent="0.25">
      <c r="B577" s="171">
        <v>5509</v>
      </c>
      <c r="C577" s="171" t="str">
        <f t="shared" si="89"/>
        <v/>
      </c>
      <c r="F577" s="149">
        <f>SUMIF('AH Data Pivot'!$B$3:$B$1297,'Mix Substation Location Summary'!$B577,'AH Data Pivot'!$C$3:$C$1297)</f>
        <v>0</v>
      </c>
      <c r="G577" s="155">
        <f>SUMIF('AH Data Pivot'!$B$3:$B$1297,'Mix Substation Location Summary'!$B577,'AH Data Pivot'!$C$3:$C$1297)-F577</f>
        <v>0</v>
      </c>
      <c r="K577" s="149">
        <f>SUMIF('AH Data Pivot'!$B$3:$B$1297,'Mix Substation Location Summary'!$B577,'AH Data Pivot'!$D$3:$D$1297)</f>
        <v>0</v>
      </c>
      <c r="L577" s="197">
        <f>SUMIF('AH Data Pivot'!$B$3:$B$1297,'Mix Substation Location Summary'!$B577,'AH Data Pivot'!$D$3:$D$1297)-K577</f>
        <v>0</v>
      </c>
      <c r="P577" s="150">
        <f>SUMIF('AH Data Pivot'!$B$3:$B$1297,'Mix Substation Location Summary'!$B577,'AH Data Pivot'!$E$3:$E$1297)</f>
        <v>0</v>
      </c>
      <c r="Q577" s="195">
        <f>SUMIF('AH Data Pivot'!$B$3:$B$1297,'Mix Substation Location Summary'!$B577,'AH Data Pivot'!$E$3:$E$1297)-P577</f>
        <v>0</v>
      </c>
      <c r="U577" s="150">
        <f>SUMIF('AH Data Pivot'!$B$3:$B$1297,'Mix Substation Location Summary'!$B577,'AH Data Pivot'!$F$3:$F$1297)</f>
        <v>554.46</v>
      </c>
      <c r="V577" s="186">
        <f>SUMIF('AH Data Pivot'!$B$3:$B$1297,'Mix Substation Location Summary'!$B577,'AH Data Pivot'!$F$3:$F$1297)-U577</f>
        <v>0</v>
      </c>
      <c r="W577" s="171"/>
      <c r="Z577" s="150">
        <f>SUMIF('AH Data Pivot'!$B$3:$B$1297,'Mix Substation Location Summary'!$B577,'AH Data Pivot'!$G$3:$G$1297)</f>
        <v>86.34</v>
      </c>
      <c r="AA577" s="155">
        <f>SUMIF('AH Data Pivot'!$B$3:$B$1297,'Mix Substation Location Summary'!$B577,'AH Data Pivot'!$G$3:$G$1297)-Z577</f>
        <v>0</v>
      </c>
      <c r="AE577" s="150">
        <f>SUMIF('AH Data Pivot'!$B$3:$B$1297,'Mix Substation Location Summary'!$B577,'AH Data Pivot'!$H$3:$H$1297)</f>
        <v>36909.83</v>
      </c>
      <c r="AF577" s="186">
        <f>SUMIF('AH Data Pivot'!$B$3:$B$1297,'Mix Substation Location Summary'!$B577,'AH Data Pivot'!$H$3:$H$1297)-AE577</f>
        <v>0</v>
      </c>
      <c r="AI577" s="120" t="str">
        <f t="shared" si="90"/>
        <v/>
      </c>
      <c r="AJ577" s="119">
        <f t="shared" si="91"/>
        <v>1</v>
      </c>
      <c r="AL577" s="20">
        <f t="shared" si="88"/>
        <v>5509</v>
      </c>
      <c r="AM577" s="20" t="e">
        <f>VLOOKUP(AL577,'TS by Location'!R:R,1,FALSE)</f>
        <v>#N/A</v>
      </c>
      <c r="AN577" s="20">
        <f>VLOOKUP(AL577,'DS by Location'!Q:Q,1,FALSE)</f>
        <v>5509</v>
      </c>
      <c r="AO577" s="20">
        <f>+VLOOKUP(AL577,'AH Data Pivot'!$B:$B,1,)</f>
        <v>5509</v>
      </c>
    </row>
    <row r="578" spans="2:41" x14ac:dyDescent="0.25">
      <c r="B578" s="171">
        <v>5510</v>
      </c>
      <c r="C578" s="171" t="str">
        <f t="shared" si="89"/>
        <v/>
      </c>
      <c r="F578" s="149">
        <f>SUMIF('AH Data Pivot'!$B$3:$B$1297,'Mix Substation Location Summary'!$B578,'AH Data Pivot'!$C$3:$C$1297)</f>
        <v>0</v>
      </c>
      <c r="G578" s="155">
        <f>SUMIF('AH Data Pivot'!$B$3:$B$1297,'Mix Substation Location Summary'!$B578,'AH Data Pivot'!$C$3:$C$1297)-F578</f>
        <v>0</v>
      </c>
      <c r="K578" s="149">
        <f>SUMIF('AH Data Pivot'!$B$3:$B$1297,'Mix Substation Location Summary'!$B578,'AH Data Pivot'!$D$3:$D$1297)</f>
        <v>5565.7</v>
      </c>
      <c r="L578" s="197">
        <f>SUMIF('AH Data Pivot'!$B$3:$B$1297,'Mix Substation Location Summary'!$B578,'AH Data Pivot'!$D$3:$D$1297)-K578</f>
        <v>0</v>
      </c>
      <c r="P578" s="150">
        <f>SUMIF('AH Data Pivot'!$B$3:$B$1297,'Mix Substation Location Summary'!$B578,'AH Data Pivot'!$E$3:$E$1297)</f>
        <v>0</v>
      </c>
      <c r="Q578" s="195">
        <f>SUMIF('AH Data Pivot'!$B$3:$B$1297,'Mix Substation Location Summary'!$B578,'AH Data Pivot'!$E$3:$E$1297)-P578</f>
        <v>0</v>
      </c>
      <c r="U578" s="150">
        <f>SUMIF('AH Data Pivot'!$B$3:$B$1297,'Mix Substation Location Summary'!$B578,'AH Data Pivot'!$F$3:$F$1297)</f>
        <v>58776.66</v>
      </c>
      <c r="V578" s="186">
        <f>SUMIF('AH Data Pivot'!$B$3:$B$1297,'Mix Substation Location Summary'!$B578,'AH Data Pivot'!$F$3:$F$1297)-U578</f>
        <v>0</v>
      </c>
      <c r="W578" s="171"/>
      <c r="Z578" s="150">
        <f>SUMIF('AH Data Pivot'!$B$3:$B$1297,'Mix Substation Location Summary'!$B578,'AH Data Pivot'!$G$3:$G$1297)</f>
        <v>292955.05000000005</v>
      </c>
      <c r="AA578" s="155">
        <f>SUMIF('AH Data Pivot'!$B$3:$B$1297,'Mix Substation Location Summary'!$B578,'AH Data Pivot'!$G$3:$G$1297)-Z578</f>
        <v>0</v>
      </c>
      <c r="AE578" s="150">
        <f>SUMIF('AH Data Pivot'!$B$3:$B$1297,'Mix Substation Location Summary'!$B578,'AH Data Pivot'!$H$3:$H$1297)</f>
        <v>7303469.2300000032</v>
      </c>
      <c r="AF578" s="186">
        <f>SUMIF('AH Data Pivot'!$B$3:$B$1297,'Mix Substation Location Summary'!$B578,'AH Data Pivot'!$H$3:$H$1297)-AE578</f>
        <v>0</v>
      </c>
      <c r="AI578" s="120">
        <f t="shared" si="90"/>
        <v>1</v>
      </c>
      <c r="AJ578" s="119">
        <f t="shared" si="91"/>
        <v>1</v>
      </c>
      <c r="AL578" s="20">
        <f t="shared" si="88"/>
        <v>5510</v>
      </c>
      <c r="AM578" s="20">
        <f>VLOOKUP(AL578,'TS by Location'!R:R,1,FALSE)</f>
        <v>5510</v>
      </c>
      <c r="AN578" s="20">
        <f>VLOOKUP(AL578,'DS by Location'!Q:Q,1,FALSE)</f>
        <v>5510</v>
      </c>
      <c r="AO578" s="20">
        <f>+VLOOKUP(AL578,'AH Data Pivot'!$B:$B,1,)</f>
        <v>5510</v>
      </c>
    </row>
    <row r="579" spans="2:41" x14ac:dyDescent="0.25">
      <c r="B579" s="171">
        <v>5511</v>
      </c>
      <c r="C579" s="171" t="str">
        <f t="shared" si="89"/>
        <v/>
      </c>
      <c r="F579" s="149">
        <f>SUMIF('AH Data Pivot'!$B$3:$B$1297,'Mix Substation Location Summary'!$B579,'AH Data Pivot'!$C$3:$C$1297)</f>
        <v>0</v>
      </c>
      <c r="G579" s="155">
        <f>SUMIF('AH Data Pivot'!$B$3:$B$1297,'Mix Substation Location Summary'!$B579,'AH Data Pivot'!$C$3:$C$1297)-F579</f>
        <v>0</v>
      </c>
      <c r="K579" s="149">
        <f>SUMIF('AH Data Pivot'!$B$3:$B$1297,'Mix Substation Location Summary'!$B579,'AH Data Pivot'!$D$3:$D$1297)</f>
        <v>0</v>
      </c>
      <c r="L579" s="197">
        <f>SUMIF('AH Data Pivot'!$B$3:$B$1297,'Mix Substation Location Summary'!$B579,'AH Data Pivot'!$D$3:$D$1297)-K579</f>
        <v>0</v>
      </c>
      <c r="P579" s="150">
        <f>SUMIF('AH Data Pivot'!$B$3:$B$1297,'Mix Substation Location Summary'!$B579,'AH Data Pivot'!$E$3:$E$1297)</f>
        <v>526259.27</v>
      </c>
      <c r="Q579" s="195">
        <f>SUMIF('AH Data Pivot'!$B$3:$B$1297,'Mix Substation Location Summary'!$B579,'AH Data Pivot'!$E$3:$E$1297)-P579</f>
        <v>0</v>
      </c>
      <c r="U579" s="150">
        <f>SUMIF('AH Data Pivot'!$B$3:$B$1297,'Mix Substation Location Summary'!$B579,'AH Data Pivot'!$F$3:$F$1297)</f>
        <v>187.19</v>
      </c>
      <c r="V579" s="186">
        <f>SUMIF('AH Data Pivot'!$B$3:$B$1297,'Mix Substation Location Summary'!$B579,'AH Data Pivot'!$F$3:$F$1297)-U579</f>
        <v>0</v>
      </c>
      <c r="W579" s="171"/>
      <c r="Z579" s="150">
        <f>SUMIF('AH Data Pivot'!$B$3:$B$1297,'Mix Substation Location Summary'!$B579,'AH Data Pivot'!$G$3:$G$1297)</f>
        <v>209067.36000000004</v>
      </c>
      <c r="AA579" s="155">
        <f>SUMIF('AH Data Pivot'!$B$3:$B$1297,'Mix Substation Location Summary'!$B579,'AH Data Pivot'!$G$3:$G$1297)-Z579</f>
        <v>0</v>
      </c>
      <c r="AE579" s="150">
        <f>SUMIF('AH Data Pivot'!$B$3:$B$1297,'Mix Substation Location Summary'!$B579,'AH Data Pivot'!$H$3:$H$1297)</f>
        <v>8854023.8800000008</v>
      </c>
      <c r="AF579" s="186">
        <f>SUMIF('AH Data Pivot'!$B$3:$B$1297,'Mix Substation Location Summary'!$B579,'AH Data Pivot'!$H$3:$H$1297)-AE579</f>
        <v>0</v>
      </c>
      <c r="AI579" s="120">
        <f t="shared" si="90"/>
        <v>1</v>
      </c>
      <c r="AJ579" s="119">
        <f t="shared" si="91"/>
        <v>1</v>
      </c>
      <c r="AL579" s="20">
        <f t="shared" si="88"/>
        <v>5511</v>
      </c>
      <c r="AM579" s="20">
        <f>VLOOKUP(AL579,'TS by Location'!R:R,1,FALSE)</f>
        <v>5511</v>
      </c>
      <c r="AN579" s="20">
        <f>VLOOKUP(AL579,'DS by Location'!Q:Q,1,FALSE)</f>
        <v>5511</v>
      </c>
      <c r="AO579" s="20">
        <f>+VLOOKUP(AL579,'AH Data Pivot'!$B:$B,1,)</f>
        <v>5511</v>
      </c>
    </row>
    <row r="580" spans="2:41" x14ac:dyDescent="0.25">
      <c r="B580" s="171">
        <v>5512</v>
      </c>
      <c r="C580" s="171" t="str">
        <f t="shared" si="89"/>
        <v/>
      </c>
      <c r="F580" s="149">
        <f>SUMIF('AH Data Pivot'!$B$3:$B$1297,'Mix Substation Location Summary'!$B580,'AH Data Pivot'!$C$3:$C$1297)</f>
        <v>0</v>
      </c>
      <c r="G580" s="155">
        <f>SUMIF('AH Data Pivot'!$B$3:$B$1297,'Mix Substation Location Summary'!$B580,'AH Data Pivot'!$C$3:$C$1297)-F580</f>
        <v>0</v>
      </c>
      <c r="K580" s="149">
        <f>SUMIF('AH Data Pivot'!$B$3:$B$1297,'Mix Substation Location Summary'!$B580,'AH Data Pivot'!$D$3:$D$1297)</f>
        <v>0</v>
      </c>
      <c r="L580" s="197">
        <f>SUMIF('AH Data Pivot'!$B$3:$B$1297,'Mix Substation Location Summary'!$B580,'AH Data Pivot'!$D$3:$D$1297)-K580</f>
        <v>0</v>
      </c>
      <c r="P580" s="150">
        <f>SUMIF('AH Data Pivot'!$B$3:$B$1297,'Mix Substation Location Summary'!$B580,'AH Data Pivot'!$E$3:$E$1297)</f>
        <v>0</v>
      </c>
      <c r="Q580" s="195">
        <f>SUMIF('AH Data Pivot'!$B$3:$B$1297,'Mix Substation Location Summary'!$B580,'AH Data Pivot'!$E$3:$E$1297)-P580</f>
        <v>0</v>
      </c>
      <c r="U580" s="150">
        <f>SUMIF('AH Data Pivot'!$B$3:$B$1297,'Mix Substation Location Summary'!$B580,'AH Data Pivot'!$F$3:$F$1297)</f>
        <v>382.78000000000003</v>
      </c>
      <c r="V580" s="186">
        <f>SUMIF('AH Data Pivot'!$B$3:$B$1297,'Mix Substation Location Summary'!$B580,'AH Data Pivot'!$F$3:$F$1297)-U580</f>
        <v>0</v>
      </c>
      <c r="W580" s="171"/>
      <c r="Z580" s="150">
        <f>SUMIF('AH Data Pivot'!$B$3:$B$1297,'Mix Substation Location Summary'!$B580,'AH Data Pivot'!$G$3:$G$1297)</f>
        <v>189490.75</v>
      </c>
      <c r="AA580" s="155">
        <f>SUMIF('AH Data Pivot'!$B$3:$B$1297,'Mix Substation Location Summary'!$B580,'AH Data Pivot'!$G$3:$G$1297)-Z580</f>
        <v>0</v>
      </c>
      <c r="AE580" s="150">
        <f>SUMIF('AH Data Pivot'!$B$3:$B$1297,'Mix Substation Location Summary'!$B580,'AH Data Pivot'!$H$3:$H$1297)</f>
        <v>5066033.5600000033</v>
      </c>
      <c r="AF580" s="186">
        <f>SUMIF('AH Data Pivot'!$B$3:$B$1297,'Mix Substation Location Summary'!$B580,'AH Data Pivot'!$H$3:$H$1297)-AE580</f>
        <v>0</v>
      </c>
      <c r="AI580" s="120" t="str">
        <f t="shared" si="90"/>
        <v/>
      </c>
      <c r="AJ580" s="119">
        <f t="shared" si="91"/>
        <v>1</v>
      </c>
      <c r="AL580" s="20">
        <f t="shared" ref="AL580:AL643" si="92">1*B:B</f>
        <v>5512</v>
      </c>
      <c r="AM580" s="20" t="e">
        <f>VLOOKUP(AL580,'TS by Location'!R:R,1,FALSE)</f>
        <v>#N/A</v>
      </c>
      <c r="AN580" s="20">
        <f>VLOOKUP(AL580,'DS by Location'!Q:Q,1,FALSE)</f>
        <v>5512</v>
      </c>
      <c r="AO580" s="20">
        <f>+VLOOKUP(AL580,'AH Data Pivot'!$B:$B,1,)</f>
        <v>5512</v>
      </c>
    </row>
    <row r="581" spans="2:41" x14ac:dyDescent="0.25">
      <c r="B581" s="171">
        <v>5514</v>
      </c>
      <c r="C581" s="171" t="str">
        <f t="shared" si="89"/>
        <v/>
      </c>
      <c r="F581" s="149">
        <f>SUMIF('AH Data Pivot'!$B$3:$B$1297,'Mix Substation Location Summary'!$B581,'AH Data Pivot'!$C$3:$C$1297)</f>
        <v>0</v>
      </c>
      <c r="G581" s="155">
        <f>SUMIF('AH Data Pivot'!$B$3:$B$1297,'Mix Substation Location Summary'!$B581,'AH Data Pivot'!$C$3:$C$1297)-F581</f>
        <v>0</v>
      </c>
      <c r="K581" s="149">
        <f>SUMIF('AH Data Pivot'!$B$3:$B$1297,'Mix Substation Location Summary'!$B581,'AH Data Pivot'!$D$3:$D$1297)</f>
        <v>0</v>
      </c>
      <c r="L581" s="197">
        <f>SUMIF('AH Data Pivot'!$B$3:$B$1297,'Mix Substation Location Summary'!$B581,'AH Data Pivot'!$D$3:$D$1297)-K581</f>
        <v>0</v>
      </c>
      <c r="P581" s="150">
        <f>SUMIF('AH Data Pivot'!$B$3:$B$1297,'Mix Substation Location Summary'!$B581,'AH Data Pivot'!$E$3:$E$1297)</f>
        <v>1383021.6299999997</v>
      </c>
      <c r="Q581" s="195">
        <f>SUMIF('AH Data Pivot'!$B$3:$B$1297,'Mix Substation Location Summary'!$B581,'AH Data Pivot'!$E$3:$E$1297)-P581</f>
        <v>0</v>
      </c>
      <c r="U581" s="150">
        <f>SUMIF('AH Data Pivot'!$B$3:$B$1297,'Mix Substation Location Summary'!$B581,'AH Data Pivot'!$F$3:$F$1297)</f>
        <v>0</v>
      </c>
      <c r="V581" s="186">
        <f>SUMIF('AH Data Pivot'!$B$3:$B$1297,'Mix Substation Location Summary'!$B581,'AH Data Pivot'!$F$3:$F$1297)-U581</f>
        <v>0</v>
      </c>
      <c r="W581" s="171"/>
      <c r="Z581" s="150">
        <f>SUMIF('AH Data Pivot'!$B$3:$B$1297,'Mix Substation Location Summary'!$B581,'AH Data Pivot'!$G$3:$G$1297)</f>
        <v>367989.33000000007</v>
      </c>
      <c r="AA581" s="155">
        <f>SUMIF('AH Data Pivot'!$B$3:$B$1297,'Mix Substation Location Summary'!$B581,'AH Data Pivot'!$G$3:$G$1297)-Z581</f>
        <v>0</v>
      </c>
      <c r="AE581" s="150">
        <f>SUMIF('AH Data Pivot'!$B$3:$B$1297,'Mix Substation Location Summary'!$B581,'AH Data Pivot'!$H$3:$H$1297)</f>
        <v>6239983.0399999982</v>
      </c>
      <c r="AF581" s="186">
        <f>SUMIF('AH Data Pivot'!$B$3:$B$1297,'Mix Substation Location Summary'!$B581,'AH Data Pivot'!$H$3:$H$1297)-AE581</f>
        <v>0</v>
      </c>
      <c r="AI581" s="120">
        <f t="shared" si="90"/>
        <v>1</v>
      </c>
      <c r="AJ581" s="119">
        <f t="shared" si="91"/>
        <v>1</v>
      </c>
      <c r="AL581" s="20">
        <f t="shared" si="92"/>
        <v>5514</v>
      </c>
      <c r="AM581" s="20">
        <f>VLOOKUP(AL581,'TS by Location'!R:R,1,FALSE)</f>
        <v>5514</v>
      </c>
      <c r="AN581" s="20">
        <f>VLOOKUP(AL581,'DS by Location'!Q:Q,1,FALSE)</f>
        <v>5514</v>
      </c>
      <c r="AO581" s="20">
        <f>+VLOOKUP(AL581,'AH Data Pivot'!$B:$B,1,)</f>
        <v>5514</v>
      </c>
    </row>
    <row r="582" spans="2:41" x14ac:dyDescent="0.25">
      <c r="B582" s="171">
        <v>5515</v>
      </c>
      <c r="C582" s="171" t="str">
        <f t="shared" si="89"/>
        <v/>
      </c>
      <c r="F582" s="149">
        <f>SUMIF('AH Data Pivot'!$B$3:$B$1297,'Mix Substation Location Summary'!$B582,'AH Data Pivot'!$C$3:$C$1297)</f>
        <v>0</v>
      </c>
      <c r="G582" s="155">
        <f>SUMIF('AH Data Pivot'!$B$3:$B$1297,'Mix Substation Location Summary'!$B582,'AH Data Pivot'!$C$3:$C$1297)-F582</f>
        <v>0</v>
      </c>
      <c r="K582" s="149">
        <f>SUMIF('AH Data Pivot'!$B$3:$B$1297,'Mix Substation Location Summary'!$B582,'AH Data Pivot'!$D$3:$D$1297)</f>
        <v>0</v>
      </c>
      <c r="L582" s="197">
        <f>SUMIF('AH Data Pivot'!$B$3:$B$1297,'Mix Substation Location Summary'!$B582,'AH Data Pivot'!$D$3:$D$1297)-K582</f>
        <v>0</v>
      </c>
      <c r="P582" s="150">
        <f>SUMIF('AH Data Pivot'!$B$3:$B$1297,'Mix Substation Location Summary'!$B582,'AH Data Pivot'!$E$3:$E$1297)</f>
        <v>0</v>
      </c>
      <c r="Q582" s="195">
        <f>SUMIF('AH Data Pivot'!$B$3:$B$1297,'Mix Substation Location Summary'!$B582,'AH Data Pivot'!$E$3:$E$1297)-P582</f>
        <v>0</v>
      </c>
      <c r="U582" s="150">
        <f>SUMIF('AH Data Pivot'!$B$3:$B$1297,'Mix Substation Location Summary'!$B582,'AH Data Pivot'!$F$3:$F$1297)</f>
        <v>0</v>
      </c>
      <c r="V582" s="186">
        <f>SUMIF('AH Data Pivot'!$B$3:$B$1297,'Mix Substation Location Summary'!$B582,'AH Data Pivot'!$F$3:$F$1297)-U582</f>
        <v>0</v>
      </c>
      <c r="W582" s="171"/>
      <c r="Z582" s="150">
        <f>SUMIF('AH Data Pivot'!$B$3:$B$1297,'Mix Substation Location Summary'!$B582,'AH Data Pivot'!$G$3:$G$1297)</f>
        <v>24286.54</v>
      </c>
      <c r="AA582" s="155">
        <f>SUMIF('AH Data Pivot'!$B$3:$B$1297,'Mix Substation Location Summary'!$B582,'AH Data Pivot'!$G$3:$G$1297)-Z582</f>
        <v>0</v>
      </c>
      <c r="AE582" s="150">
        <f>SUMIF('AH Data Pivot'!$B$3:$B$1297,'Mix Substation Location Summary'!$B582,'AH Data Pivot'!$H$3:$H$1297)</f>
        <v>966900.56000000041</v>
      </c>
      <c r="AF582" s="186">
        <f>SUMIF('AH Data Pivot'!$B$3:$B$1297,'Mix Substation Location Summary'!$B582,'AH Data Pivot'!$H$3:$H$1297)-AE582</f>
        <v>0</v>
      </c>
      <c r="AI582" s="120" t="str">
        <f t="shared" si="90"/>
        <v/>
      </c>
      <c r="AJ582" s="119">
        <f t="shared" si="91"/>
        <v>1</v>
      </c>
      <c r="AL582" s="20">
        <f t="shared" si="92"/>
        <v>5515</v>
      </c>
      <c r="AM582" s="20" t="e">
        <f>VLOOKUP(AL582,'TS by Location'!R:R,1,FALSE)</f>
        <v>#N/A</v>
      </c>
      <c r="AN582" s="20">
        <f>VLOOKUP(AL582,'DS by Location'!Q:Q,1,FALSE)</f>
        <v>5515</v>
      </c>
      <c r="AO582" s="20">
        <f>+VLOOKUP(AL582,'AH Data Pivot'!$B:$B,1,)</f>
        <v>5515</v>
      </c>
    </row>
    <row r="583" spans="2:41" x14ac:dyDescent="0.25">
      <c r="B583" s="171">
        <v>5516</v>
      </c>
      <c r="C583" s="171" t="str">
        <f t="shared" si="89"/>
        <v/>
      </c>
      <c r="F583" s="149">
        <f>SUMIF('AH Data Pivot'!$B$3:$B$1297,'Mix Substation Location Summary'!$B583,'AH Data Pivot'!$C$3:$C$1297)</f>
        <v>0</v>
      </c>
      <c r="G583" s="155">
        <f>SUMIF('AH Data Pivot'!$B$3:$B$1297,'Mix Substation Location Summary'!$B583,'AH Data Pivot'!$C$3:$C$1297)-F583</f>
        <v>0</v>
      </c>
      <c r="K583" s="149">
        <f>SUMIF('AH Data Pivot'!$B$3:$B$1297,'Mix Substation Location Summary'!$B583,'AH Data Pivot'!$D$3:$D$1297)</f>
        <v>0</v>
      </c>
      <c r="L583" s="197">
        <f>SUMIF('AH Data Pivot'!$B$3:$B$1297,'Mix Substation Location Summary'!$B583,'AH Data Pivot'!$D$3:$D$1297)-K583</f>
        <v>0</v>
      </c>
      <c r="P583" s="150">
        <f>SUMIF('AH Data Pivot'!$B$3:$B$1297,'Mix Substation Location Summary'!$B583,'AH Data Pivot'!$E$3:$E$1297)</f>
        <v>0</v>
      </c>
      <c r="Q583" s="195">
        <f>SUMIF('AH Data Pivot'!$B$3:$B$1297,'Mix Substation Location Summary'!$B583,'AH Data Pivot'!$E$3:$E$1297)-P583</f>
        <v>0</v>
      </c>
      <c r="U583" s="150">
        <f>SUMIF('AH Data Pivot'!$B$3:$B$1297,'Mix Substation Location Summary'!$B583,'AH Data Pivot'!$F$3:$F$1297)</f>
        <v>0</v>
      </c>
      <c r="V583" s="186">
        <f>SUMIF('AH Data Pivot'!$B$3:$B$1297,'Mix Substation Location Summary'!$B583,'AH Data Pivot'!$F$3:$F$1297)-U583</f>
        <v>0</v>
      </c>
      <c r="W583" s="171"/>
      <c r="Z583" s="150">
        <f>SUMIF('AH Data Pivot'!$B$3:$B$1297,'Mix Substation Location Summary'!$B583,'AH Data Pivot'!$G$3:$G$1297)</f>
        <v>58840.989999999991</v>
      </c>
      <c r="AA583" s="155">
        <f>SUMIF('AH Data Pivot'!$B$3:$B$1297,'Mix Substation Location Summary'!$B583,'AH Data Pivot'!$G$3:$G$1297)-Z583</f>
        <v>0</v>
      </c>
      <c r="AE583" s="150">
        <f>SUMIF('AH Data Pivot'!$B$3:$B$1297,'Mix Substation Location Summary'!$B583,'AH Data Pivot'!$H$3:$H$1297)</f>
        <v>2679728.3599999994</v>
      </c>
      <c r="AF583" s="186">
        <f>SUMIF('AH Data Pivot'!$B$3:$B$1297,'Mix Substation Location Summary'!$B583,'AH Data Pivot'!$H$3:$H$1297)-AE583</f>
        <v>0</v>
      </c>
      <c r="AI583" s="120" t="str">
        <f t="shared" si="90"/>
        <v/>
      </c>
      <c r="AJ583" s="119">
        <f t="shared" si="91"/>
        <v>1</v>
      </c>
      <c r="AL583" s="20">
        <f t="shared" si="92"/>
        <v>5516</v>
      </c>
      <c r="AM583" s="20" t="e">
        <f>VLOOKUP(AL583,'TS by Location'!R:R,1,FALSE)</f>
        <v>#N/A</v>
      </c>
      <c r="AN583" s="20">
        <f>VLOOKUP(AL583,'DS by Location'!Q:Q,1,FALSE)</f>
        <v>5516</v>
      </c>
      <c r="AO583" s="20">
        <f>+VLOOKUP(AL583,'AH Data Pivot'!$B:$B,1,)</f>
        <v>5516</v>
      </c>
    </row>
    <row r="584" spans="2:41" x14ac:dyDescent="0.25">
      <c r="B584" s="171">
        <v>5517</v>
      </c>
      <c r="C584" s="171" t="str">
        <f t="shared" si="89"/>
        <v/>
      </c>
      <c r="F584" s="149">
        <f>SUMIF('AH Data Pivot'!$B$3:$B$1297,'Mix Substation Location Summary'!$B584,'AH Data Pivot'!$C$3:$C$1297)</f>
        <v>0</v>
      </c>
      <c r="G584" s="155">
        <f>SUMIF('AH Data Pivot'!$B$3:$B$1297,'Mix Substation Location Summary'!$B584,'AH Data Pivot'!$C$3:$C$1297)-F584</f>
        <v>0</v>
      </c>
      <c r="K584" s="149">
        <f>SUMIF('AH Data Pivot'!$B$3:$B$1297,'Mix Substation Location Summary'!$B584,'AH Data Pivot'!$D$3:$D$1297)</f>
        <v>0</v>
      </c>
      <c r="L584" s="197">
        <f>SUMIF('AH Data Pivot'!$B$3:$B$1297,'Mix Substation Location Summary'!$B584,'AH Data Pivot'!$D$3:$D$1297)-K584</f>
        <v>0</v>
      </c>
      <c r="P584" s="150">
        <f>SUMIF('AH Data Pivot'!$B$3:$B$1297,'Mix Substation Location Summary'!$B584,'AH Data Pivot'!$E$3:$E$1297)</f>
        <v>0</v>
      </c>
      <c r="Q584" s="195">
        <f>SUMIF('AH Data Pivot'!$B$3:$B$1297,'Mix Substation Location Summary'!$B584,'AH Data Pivot'!$E$3:$E$1297)-P584</f>
        <v>0</v>
      </c>
      <c r="U584" s="150">
        <f>SUMIF('AH Data Pivot'!$B$3:$B$1297,'Mix Substation Location Summary'!$B584,'AH Data Pivot'!$F$3:$F$1297)</f>
        <v>28584.49</v>
      </c>
      <c r="V584" s="186">
        <f>SUMIF('AH Data Pivot'!$B$3:$B$1297,'Mix Substation Location Summary'!$B584,'AH Data Pivot'!$F$3:$F$1297)-U584</f>
        <v>0</v>
      </c>
      <c r="W584" s="171"/>
      <c r="Z584" s="150">
        <f>SUMIF('AH Data Pivot'!$B$3:$B$1297,'Mix Substation Location Summary'!$B584,'AH Data Pivot'!$G$3:$G$1297)</f>
        <v>440416.9599999999</v>
      </c>
      <c r="AA584" s="155">
        <f>SUMIF('AH Data Pivot'!$B$3:$B$1297,'Mix Substation Location Summary'!$B584,'AH Data Pivot'!$G$3:$G$1297)-Z584</f>
        <v>0</v>
      </c>
      <c r="AE584" s="150">
        <f>SUMIF('AH Data Pivot'!$B$3:$B$1297,'Mix Substation Location Summary'!$B584,'AH Data Pivot'!$H$3:$H$1297)</f>
        <v>7156535.4199999971</v>
      </c>
      <c r="AF584" s="186">
        <f>SUMIF('AH Data Pivot'!$B$3:$B$1297,'Mix Substation Location Summary'!$B584,'AH Data Pivot'!$H$3:$H$1297)-AE584</f>
        <v>0</v>
      </c>
      <c r="AI584" s="120" t="str">
        <f t="shared" si="90"/>
        <v/>
      </c>
      <c r="AJ584" s="119">
        <f t="shared" si="91"/>
        <v>1</v>
      </c>
      <c r="AL584" s="20">
        <f t="shared" si="92"/>
        <v>5517</v>
      </c>
      <c r="AM584" s="20" t="e">
        <f>VLOOKUP(AL584,'TS by Location'!R:R,1,FALSE)</f>
        <v>#N/A</v>
      </c>
      <c r="AN584" s="20">
        <f>VLOOKUP(AL584,'DS by Location'!Q:Q,1,FALSE)</f>
        <v>5517</v>
      </c>
      <c r="AO584" s="20">
        <f>+VLOOKUP(AL584,'AH Data Pivot'!$B:$B,1,)</f>
        <v>5517</v>
      </c>
    </row>
    <row r="585" spans="2:41" x14ac:dyDescent="0.25">
      <c r="B585" s="171">
        <v>5518</v>
      </c>
      <c r="C585" s="171" t="str">
        <f t="shared" si="89"/>
        <v/>
      </c>
      <c r="F585" s="149">
        <f>SUMIF('AH Data Pivot'!$B$3:$B$1297,'Mix Substation Location Summary'!$B585,'AH Data Pivot'!$C$3:$C$1297)</f>
        <v>0</v>
      </c>
      <c r="G585" s="155">
        <f>SUMIF('AH Data Pivot'!$B$3:$B$1297,'Mix Substation Location Summary'!$B585,'AH Data Pivot'!$C$3:$C$1297)-F585</f>
        <v>0</v>
      </c>
      <c r="K585" s="149">
        <f>SUMIF('AH Data Pivot'!$B$3:$B$1297,'Mix Substation Location Summary'!$B585,'AH Data Pivot'!$D$3:$D$1297)</f>
        <v>0</v>
      </c>
      <c r="L585" s="197">
        <f>SUMIF('AH Data Pivot'!$B$3:$B$1297,'Mix Substation Location Summary'!$B585,'AH Data Pivot'!$D$3:$D$1297)-K585</f>
        <v>0</v>
      </c>
      <c r="P585" s="150">
        <f>SUMIF('AH Data Pivot'!$B$3:$B$1297,'Mix Substation Location Summary'!$B585,'AH Data Pivot'!$E$3:$E$1297)</f>
        <v>1690352.5999999994</v>
      </c>
      <c r="Q585" s="195">
        <f>SUMIF('AH Data Pivot'!$B$3:$B$1297,'Mix Substation Location Summary'!$B585,'AH Data Pivot'!$E$3:$E$1297)-P585</f>
        <v>0</v>
      </c>
      <c r="U585" s="150">
        <f>SUMIF('AH Data Pivot'!$B$3:$B$1297,'Mix Substation Location Summary'!$B585,'AH Data Pivot'!$F$3:$F$1297)</f>
        <v>442.59000000000003</v>
      </c>
      <c r="V585" s="186">
        <f>SUMIF('AH Data Pivot'!$B$3:$B$1297,'Mix Substation Location Summary'!$B585,'AH Data Pivot'!$F$3:$F$1297)-U585</f>
        <v>0</v>
      </c>
      <c r="W585" s="171"/>
      <c r="Z585" s="150">
        <f>SUMIF('AH Data Pivot'!$B$3:$B$1297,'Mix Substation Location Summary'!$B585,'AH Data Pivot'!$G$3:$G$1297)</f>
        <v>420072.42000000004</v>
      </c>
      <c r="AA585" s="155">
        <f>SUMIF('AH Data Pivot'!$B$3:$B$1297,'Mix Substation Location Summary'!$B585,'AH Data Pivot'!$G$3:$G$1297)-Z585</f>
        <v>0</v>
      </c>
      <c r="AE585" s="150">
        <f>SUMIF('AH Data Pivot'!$B$3:$B$1297,'Mix Substation Location Summary'!$B585,'AH Data Pivot'!$H$3:$H$1297)</f>
        <v>8063522.7600000137</v>
      </c>
      <c r="AF585" s="186">
        <f>SUMIF('AH Data Pivot'!$B$3:$B$1297,'Mix Substation Location Summary'!$B585,'AH Data Pivot'!$H$3:$H$1297)-AE585</f>
        <v>0</v>
      </c>
      <c r="AI585" s="120">
        <f t="shared" si="90"/>
        <v>1</v>
      </c>
      <c r="AJ585" s="119">
        <f t="shared" si="91"/>
        <v>1</v>
      </c>
      <c r="AL585" s="20">
        <f t="shared" si="92"/>
        <v>5518</v>
      </c>
      <c r="AM585" s="20">
        <f>VLOOKUP(AL585,'TS by Location'!R:R,1,FALSE)</f>
        <v>5518</v>
      </c>
      <c r="AN585" s="20">
        <f>VLOOKUP(AL585,'DS by Location'!Q:Q,1,FALSE)</f>
        <v>5518</v>
      </c>
      <c r="AO585" s="20">
        <f>+VLOOKUP(AL585,'AH Data Pivot'!$B:$B,1,)</f>
        <v>5518</v>
      </c>
    </row>
    <row r="586" spans="2:41" x14ac:dyDescent="0.25">
      <c r="B586" s="171">
        <v>5519</v>
      </c>
      <c r="C586" s="171" t="str">
        <f t="shared" si="89"/>
        <v/>
      </c>
      <c r="F586" s="149">
        <f>SUMIF('AH Data Pivot'!$B$3:$B$1297,'Mix Substation Location Summary'!$B586,'AH Data Pivot'!$C$3:$C$1297)</f>
        <v>0</v>
      </c>
      <c r="G586" s="155">
        <f>SUMIF('AH Data Pivot'!$B$3:$B$1297,'Mix Substation Location Summary'!$B586,'AH Data Pivot'!$C$3:$C$1297)-F586</f>
        <v>0</v>
      </c>
      <c r="K586" s="149">
        <f>SUMIF('AH Data Pivot'!$B$3:$B$1297,'Mix Substation Location Summary'!$B586,'AH Data Pivot'!$D$3:$D$1297)</f>
        <v>0</v>
      </c>
      <c r="L586" s="197">
        <f>SUMIF('AH Data Pivot'!$B$3:$B$1297,'Mix Substation Location Summary'!$B586,'AH Data Pivot'!$D$3:$D$1297)-K586</f>
        <v>0</v>
      </c>
      <c r="P586" s="150">
        <f>SUMIF('AH Data Pivot'!$B$3:$B$1297,'Mix Substation Location Summary'!$B586,'AH Data Pivot'!$E$3:$E$1297)</f>
        <v>0</v>
      </c>
      <c r="Q586" s="195">
        <f>SUMIF('AH Data Pivot'!$B$3:$B$1297,'Mix Substation Location Summary'!$B586,'AH Data Pivot'!$E$3:$E$1297)-P586</f>
        <v>0</v>
      </c>
      <c r="U586" s="150">
        <f>SUMIF('AH Data Pivot'!$B$3:$B$1297,'Mix Substation Location Summary'!$B586,'AH Data Pivot'!$F$3:$F$1297)</f>
        <v>14388.89</v>
      </c>
      <c r="V586" s="186">
        <f>SUMIF('AH Data Pivot'!$B$3:$B$1297,'Mix Substation Location Summary'!$B586,'AH Data Pivot'!$F$3:$F$1297)-U586</f>
        <v>0</v>
      </c>
      <c r="W586" s="171"/>
      <c r="Z586" s="150">
        <f>SUMIF('AH Data Pivot'!$B$3:$B$1297,'Mix Substation Location Summary'!$B586,'AH Data Pivot'!$G$3:$G$1297)</f>
        <v>301326.71999999997</v>
      </c>
      <c r="AA586" s="155">
        <f>SUMIF('AH Data Pivot'!$B$3:$B$1297,'Mix Substation Location Summary'!$B586,'AH Data Pivot'!$G$3:$G$1297)-Z586</f>
        <v>0</v>
      </c>
      <c r="AE586" s="150">
        <f>SUMIF('AH Data Pivot'!$B$3:$B$1297,'Mix Substation Location Summary'!$B586,'AH Data Pivot'!$H$3:$H$1297)</f>
        <v>5472319.990000003</v>
      </c>
      <c r="AF586" s="186">
        <f>SUMIF('AH Data Pivot'!$B$3:$B$1297,'Mix Substation Location Summary'!$B586,'AH Data Pivot'!$H$3:$H$1297)-AE586</f>
        <v>0</v>
      </c>
      <c r="AI586" s="120" t="str">
        <f t="shared" si="90"/>
        <v/>
      </c>
      <c r="AJ586" s="119">
        <f t="shared" si="91"/>
        <v>1</v>
      </c>
      <c r="AL586" s="20">
        <f t="shared" si="92"/>
        <v>5519</v>
      </c>
      <c r="AM586" s="20" t="e">
        <f>VLOOKUP(AL586,'TS by Location'!R:R,1,FALSE)</f>
        <v>#N/A</v>
      </c>
      <c r="AN586" s="20">
        <f>VLOOKUP(AL586,'DS by Location'!Q:Q,1,FALSE)</f>
        <v>5519</v>
      </c>
      <c r="AO586" s="20">
        <f>+VLOOKUP(AL586,'AH Data Pivot'!$B:$B,1,)</f>
        <v>5519</v>
      </c>
    </row>
    <row r="587" spans="2:41" x14ac:dyDescent="0.25">
      <c r="B587" s="171">
        <v>5520</v>
      </c>
      <c r="C587" s="171" t="str">
        <f t="shared" si="89"/>
        <v/>
      </c>
      <c r="F587" s="149">
        <f>SUMIF('AH Data Pivot'!$B$3:$B$1297,'Mix Substation Location Summary'!$B587,'AH Data Pivot'!$C$3:$C$1297)</f>
        <v>0</v>
      </c>
      <c r="G587" s="155">
        <f>SUMIF('AH Data Pivot'!$B$3:$B$1297,'Mix Substation Location Summary'!$B587,'AH Data Pivot'!$C$3:$C$1297)-F587</f>
        <v>0</v>
      </c>
      <c r="K587" s="149">
        <f>SUMIF('AH Data Pivot'!$B$3:$B$1297,'Mix Substation Location Summary'!$B587,'AH Data Pivot'!$D$3:$D$1297)</f>
        <v>0</v>
      </c>
      <c r="L587" s="197">
        <f>SUMIF('AH Data Pivot'!$B$3:$B$1297,'Mix Substation Location Summary'!$B587,'AH Data Pivot'!$D$3:$D$1297)-K587</f>
        <v>0</v>
      </c>
      <c r="P587" s="150">
        <f>SUMIF('AH Data Pivot'!$B$3:$B$1297,'Mix Substation Location Summary'!$B587,'AH Data Pivot'!$E$3:$E$1297)</f>
        <v>0</v>
      </c>
      <c r="Q587" s="195">
        <f>SUMIF('AH Data Pivot'!$B$3:$B$1297,'Mix Substation Location Summary'!$B587,'AH Data Pivot'!$E$3:$E$1297)-P587</f>
        <v>0</v>
      </c>
      <c r="U587" s="150">
        <f>SUMIF('AH Data Pivot'!$B$3:$B$1297,'Mix Substation Location Summary'!$B587,'AH Data Pivot'!$F$3:$F$1297)</f>
        <v>6752.07</v>
      </c>
      <c r="V587" s="186">
        <f>SUMIF('AH Data Pivot'!$B$3:$B$1297,'Mix Substation Location Summary'!$B587,'AH Data Pivot'!$F$3:$F$1297)-U587</f>
        <v>0</v>
      </c>
      <c r="W587" s="171"/>
      <c r="Z587" s="150">
        <f>SUMIF('AH Data Pivot'!$B$3:$B$1297,'Mix Substation Location Summary'!$B587,'AH Data Pivot'!$G$3:$G$1297)</f>
        <v>67891.83</v>
      </c>
      <c r="AA587" s="155">
        <f>SUMIF('AH Data Pivot'!$B$3:$B$1297,'Mix Substation Location Summary'!$B587,'AH Data Pivot'!$G$3:$G$1297)-Z587</f>
        <v>0</v>
      </c>
      <c r="AE587" s="150">
        <f>SUMIF('AH Data Pivot'!$B$3:$B$1297,'Mix Substation Location Summary'!$B587,'AH Data Pivot'!$H$3:$H$1297)</f>
        <v>3940253.3200000003</v>
      </c>
      <c r="AF587" s="186">
        <f>SUMIF('AH Data Pivot'!$B$3:$B$1297,'Mix Substation Location Summary'!$B587,'AH Data Pivot'!$H$3:$H$1297)-AE587</f>
        <v>0</v>
      </c>
      <c r="AI587" s="120" t="str">
        <f t="shared" si="90"/>
        <v/>
      </c>
      <c r="AJ587" s="119">
        <f t="shared" si="91"/>
        <v>1</v>
      </c>
      <c r="AL587" s="20">
        <f t="shared" si="92"/>
        <v>5520</v>
      </c>
      <c r="AM587" s="20" t="e">
        <f>VLOOKUP(AL587,'TS by Location'!R:R,1,FALSE)</f>
        <v>#N/A</v>
      </c>
      <c r="AN587" s="20">
        <f>VLOOKUP(AL587,'DS by Location'!Q:Q,1,FALSE)</f>
        <v>5520</v>
      </c>
      <c r="AO587" s="20">
        <f>+VLOOKUP(AL587,'AH Data Pivot'!$B:$B,1,)</f>
        <v>5520</v>
      </c>
    </row>
    <row r="588" spans="2:41" x14ac:dyDescent="0.25">
      <c r="B588" s="171">
        <v>5521</v>
      </c>
      <c r="C588" s="171" t="str">
        <f t="shared" si="89"/>
        <v/>
      </c>
      <c r="F588" s="149">
        <f>SUMIF('AH Data Pivot'!$B$3:$B$1297,'Mix Substation Location Summary'!$B588,'AH Data Pivot'!$C$3:$C$1297)</f>
        <v>0</v>
      </c>
      <c r="G588" s="155">
        <f>SUMIF('AH Data Pivot'!$B$3:$B$1297,'Mix Substation Location Summary'!$B588,'AH Data Pivot'!$C$3:$C$1297)-F588</f>
        <v>0</v>
      </c>
      <c r="K588" s="149">
        <f>SUMIF('AH Data Pivot'!$B$3:$B$1297,'Mix Substation Location Summary'!$B588,'AH Data Pivot'!$D$3:$D$1297)</f>
        <v>0</v>
      </c>
      <c r="L588" s="197">
        <f>SUMIF('AH Data Pivot'!$B$3:$B$1297,'Mix Substation Location Summary'!$B588,'AH Data Pivot'!$D$3:$D$1297)-K588</f>
        <v>0</v>
      </c>
      <c r="P588" s="150">
        <f>SUMIF('AH Data Pivot'!$B$3:$B$1297,'Mix Substation Location Summary'!$B588,'AH Data Pivot'!$E$3:$E$1297)</f>
        <v>0</v>
      </c>
      <c r="Q588" s="195">
        <f>SUMIF('AH Data Pivot'!$B$3:$B$1297,'Mix Substation Location Summary'!$B588,'AH Data Pivot'!$E$3:$E$1297)-P588</f>
        <v>0</v>
      </c>
      <c r="U588" s="150">
        <f>SUMIF('AH Data Pivot'!$B$3:$B$1297,'Mix Substation Location Summary'!$B588,'AH Data Pivot'!$F$3:$F$1297)</f>
        <v>0</v>
      </c>
      <c r="V588" s="186">
        <f>SUMIF('AH Data Pivot'!$B$3:$B$1297,'Mix Substation Location Summary'!$B588,'AH Data Pivot'!$F$3:$F$1297)-U588</f>
        <v>0</v>
      </c>
      <c r="W588" s="171"/>
      <c r="Z588" s="150">
        <f>SUMIF('AH Data Pivot'!$B$3:$B$1297,'Mix Substation Location Summary'!$B588,'AH Data Pivot'!$G$3:$G$1297)</f>
        <v>25088.46</v>
      </c>
      <c r="AA588" s="155">
        <f>SUMIF('AH Data Pivot'!$B$3:$B$1297,'Mix Substation Location Summary'!$B588,'AH Data Pivot'!$G$3:$G$1297)-Z588</f>
        <v>0</v>
      </c>
      <c r="AE588" s="150">
        <f>SUMIF('AH Data Pivot'!$B$3:$B$1297,'Mix Substation Location Summary'!$B588,'AH Data Pivot'!$H$3:$H$1297)</f>
        <v>846190.63</v>
      </c>
      <c r="AF588" s="186">
        <f>SUMIF('AH Data Pivot'!$B$3:$B$1297,'Mix Substation Location Summary'!$B588,'AH Data Pivot'!$H$3:$H$1297)-AE588</f>
        <v>0</v>
      </c>
      <c r="AI588" s="120" t="str">
        <f t="shared" si="90"/>
        <v/>
      </c>
      <c r="AJ588" s="119">
        <f t="shared" si="91"/>
        <v>1</v>
      </c>
      <c r="AL588" s="20">
        <f t="shared" si="92"/>
        <v>5521</v>
      </c>
      <c r="AM588" s="20" t="e">
        <f>VLOOKUP(AL588,'TS by Location'!R:R,1,FALSE)</f>
        <v>#N/A</v>
      </c>
      <c r="AN588" s="20">
        <f>VLOOKUP(AL588,'DS by Location'!Q:Q,1,FALSE)</f>
        <v>5521</v>
      </c>
      <c r="AO588" s="20">
        <f>+VLOOKUP(AL588,'AH Data Pivot'!$B:$B,1,)</f>
        <v>5521</v>
      </c>
    </row>
    <row r="589" spans="2:41" x14ac:dyDescent="0.25">
      <c r="B589" s="171">
        <v>5522</v>
      </c>
      <c r="C589" s="171" t="str">
        <f t="shared" ref="C589:C653" si="93">IFERROR(MATCH(B589,$B$4:$B$60,0),"")</f>
        <v/>
      </c>
      <c r="F589" s="149">
        <f>SUMIF('AH Data Pivot'!$B$3:$B$1297,'Mix Substation Location Summary'!$B589,'AH Data Pivot'!$C$3:$C$1297)</f>
        <v>0</v>
      </c>
      <c r="G589" s="155">
        <f>SUMIF('AH Data Pivot'!$B$3:$B$1297,'Mix Substation Location Summary'!$B589,'AH Data Pivot'!$C$3:$C$1297)-F589</f>
        <v>0</v>
      </c>
      <c r="K589" s="149">
        <f>SUMIF('AH Data Pivot'!$B$3:$B$1297,'Mix Substation Location Summary'!$B589,'AH Data Pivot'!$D$3:$D$1297)</f>
        <v>0</v>
      </c>
      <c r="L589" s="197">
        <f>SUMIF('AH Data Pivot'!$B$3:$B$1297,'Mix Substation Location Summary'!$B589,'AH Data Pivot'!$D$3:$D$1297)-K589</f>
        <v>0</v>
      </c>
      <c r="P589" s="150">
        <f>SUMIF('AH Data Pivot'!$B$3:$B$1297,'Mix Substation Location Summary'!$B589,'AH Data Pivot'!$E$3:$E$1297)</f>
        <v>908281.0700000003</v>
      </c>
      <c r="Q589" s="195">
        <f>SUMIF('AH Data Pivot'!$B$3:$B$1297,'Mix Substation Location Summary'!$B589,'AH Data Pivot'!$E$3:$E$1297)-P589</f>
        <v>0</v>
      </c>
      <c r="U589" s="150">
        <f>SUMIF('AH Data Pivot'!$B$3:$B$1297,'Mix Substation Location Summary'!$B589,'AH Data Pivot'!$F$3:$F$1297)</f>
        <v>11913.320000000002</v>
      </c>
      <c r="V589" s="186">
        <f>SUMIF('AH Data Pivot'!$B$3:$B$1297,'Mix Substation Location Summary'!$B589,'AH Data Pivot'!$F$3:$F$1297)-U589</f>
        <v>0</v>
      </c>
      <c r="W589" s="171"/>
      <c r="Z589" s="150">
        <f>SUMIF('AH Data Pivot'!$B$3:$B$1297,'Mix Substation Location Summary'!$B589,'AH Data Pivot'!$G$3:$G$1297)</f>
        <v>435043.18</v>
      </c>
      <c r="AA589" s="155">
        <f>SUMIF('AH Data Pivot'!$B$3:$B$1297,'Mix Substation Location Summary'!$B589,'AH Data Pivot'!$G$3:$G$1297)-Z589</f>
        <v>0</v>
      </c>
      <c r="AE589" s="150">
        <f>SUMIF('AH Data Pivot'!$B$3:$B$1297,'Mix Substation Location Summary'!$B589,'AH Data Pivot'!$H$3:$H$1297)</f>
        <v>7604984.4900000039</v>
      </c>
      <c r="AF589" s="186">
        <f>SUMIF('AH Data Pivot'!$B$3:$B$1297,'Mix Substation Location Summary'!$B589,'AH Data Pivot'!$H$3:$H$1297)-AE589</f>
        <v>0</v>
      </c>
      <c r="AI589" s="120">
        <f t="shared" si="90"/>
        <v>1</v>
      </c>
      <c r="AJ589" s="119">
        <f t="shared" si="91"/>
        <v>1</v>
      </c>
      <c r="AL589" s="20">
        <f t="shared" si="92"/>
        <v>5522</v>
      </c>
      <c r="AM589" s="20">
        <f>VLOOKUP(AL589,'TS by Location'!R:R,1,FALSE)</f>
        <v>5522</v>
      </c>
      <c r="AN589" s="20">
        <f>VLOOKUP(AL589,'DS by Location'!Q:Q,1,FALSE)</f>
        <v>5522</v>
      </c>
      <c r="AO589" s="20">
        <f>+VLOOKUP(AL589,'AH Data Pivot'!$B:$B,1,)</f>
        <v>5522</v>
      </c>
    </row>
    <row r="590" spans="2:41" x14ac:dyDescent="0.25">
      <c r="B590" s="171">
        <v>5523</v>
      </c>
      <c r="C590" s="171" t="str">
        <f t="shared" si="93"/>
        <v/>
      </c>
      <c r="F590" s="149">
        <f>SUMIF('AH Data Pivot'!$B$3:$B$1297,'Mix Substation Location Summary'!$B590,'AH Data Pivot'!$C$3:$C$1297)</f>
        <v>0</v>
      </c>
      <c r="G590" s="155">
        <f>SUMIF('AH Data Pivot'!$B$3:$B$1297,'Mix Substation Location Summary'!$B590,'AH Data Pivot'!$C$3:$C$1297)-F590</f>
        <v>0</v>
      </c>
      <c r="K590" s="149">
        <f>SUMIF('AH Data Pivot'!$B$3:$B$1297,'Mix Substation Location Summary'!$B590,'AH Data Pivot'!$D$3:$D$1297)</f>
        <v>0</v>
      </c>
      <c r="L590" s="197">
        <f>SUMIF('AH Data Pivot'!$B$3:$B$1297,'Mix Substation Location Summary'!$B590,'AH Data Pivot'!$D$3:$D$1297)-K590</f>
        <v>0</v>
      </c>
      <c r="P590" s="150">
        <f>SUMIF('AH Data Pivot'!$B$3:$B$1297,'Mix Substation Location Summary'!$B590,'AH Data Pivot'!$E$3:$E$1297)</f>
        <v>0</v>
      </c>
      <c r="Q590" s="195">
        <f>SUMIF('AH Data Pivot'!$B$3:$B$1297,'Mix Substation Location Summary'!$B590,'AH Data Pivot'!$E$3:$E$1297)-P590</f>
        <v>0</v>
      </c>
      <c r="U590" s="150">
        <f>SUMIF('AH Data Pivot'!$B$3:$B$1297,'Mix Substation Location Summary'!$B590,'AH Data Pivot'!$F$3:$F$1297)</f>
        <v>0</v>
      </c>
      <c r="V590" s="186">
        <f>SUMIF('AH Data Pivot'!$B$3:$B$1297,'Mix Substation Location Summary'!$B590,'AH Data Pivot'!$F$3:$F$1297)-U590</f>
        <v>0</v>
      </c>
      <c r="W590" s="171"/>
      <c r="Z590" s="150">
        <f>SUMIF('AH Data Pivot'!$B$3:$B$1297,'Mix Substation Location Summary'!$B590,'AH Data Pivot'!$G$3:$G$1297)</f>
        <v>77034.73</v>
      </c>
      <c r="AA590" s="155">
        <f>SUMIF('AH Data Pivot'!$B$3:$B$1297,'Mix Substation Location Summary'!$B590,'AH Data Pivot'!$G$3:$G$1297)-Z590</f>
        <v>0</v>
      </c>
      <c r="AE590" s="150">
        <f>SUMIF('AH Data Pivot'!$B$3:$B$1297,'Mix Substation Location Summary'!$B590,'AH Data Pivot'!$H$3:$H$1297)</f>
        <v>969225.24999999988</v>
      </c>
      <c r="AF590" s="186">
        <f>SUMIF('AH Data Pivot'!$B$3:$B$1297,'Mix Substation Location Summary'!$B590,'AH Data Pivot'!$H$3:$H$1297)-AE590</f>
        <v>0</v>
      </c>
      <c r="AI590" s="120" t="str">
        <f t="shared" si="90"/>
        <v/>
      </c>
      <c r="AJ590" s="119">
        <f t="shared" si="91"/>
        <v>1</v>
      </c>
      <c r="AL590" s="20">
        <f t="shared" si="92"/>
        <v>5523</v>
      </c>
      <c r="AM590" s="20" t="e">
        <f>VLOOKUP(AL590,'TS by Location'!R:R,1,FALSE)</f>
        <v>#N/A</v>
      </c>
      <c r="AN590" s="20">
        <f>VLOOKUP(AL590,'DS by Location'!Q:Q,1,FALSE)</f>
        <v>5523</v>
      </c>
      <c r="AO590" s="20">
        <f>+VLOOKUP(AL590,'AH Data Pivot'!$B:$B,1,)</f>
        <v>5523</v>
      </c>
    </row>
    <row r="591" spans="2:41" x14ac:dyDescent="0.25">
      <c r="B591" s="171">
        <v>5524</v>
      </c>
      <c r="C591" s="171" t="str">
        <f t="shared" si="93"/>
        <v/>
      </c>
      <c r="F591" s="149">
        <f>SUMIF('AH Data Pivot'!$B$3:$B$1297,'Mix Substation Location Summary'!$B591,'AH Data Pivot'!$C$3:$C$1297)</f>
        <v>0</v>
      </c>
      <c r="G591" s="155">
        <f>SUMIF('AH Data Pivot'!$B$3:$B$1297,'Mix Substation Location Summary'!$B591,'AH Data Pivot'!$C$3:$C$1297)-F591</f>
        <v>0</v>
      </c>
      <c r="K591" s="149">
        <f>SUMIF('AH Data Pivot'!$B$3:$B$1297,'Mix Substation Location Summary'!$B591,'AH Data Pivot'!$D$3:$D$1297)</f>
        <v>0</v>
      </c>
      <c r="L591" s="197">
        <f>SUMIF('AH Data Pivot'!$B$3:$B$1297,'Mix Substation Location Summary'!$B591,'AH Data Pivot'!$D$3:$D$1297)-K591</f>
        <v>0</v>
      </c>
      <c r="P591" s="150">
        <f>SUMIF('AH Data Pivot'!$B$3:$B$1297,'Mix Substation Location Summary'!$B591,'AH Data Pivot'!$E$3:$E$1297)</f>
        <v>0</v>
      </c>
      <c r="Q591" s="195">
        <f>SUMIF('AH Data Pivot'!$B$3:$B$1297,'Mix Substation Location Summary'!$B591,'AH Data Pivot'!$E$3:$E$1297)-P591</f>
        <v>0</v>
      </c>
      <c r="U591" s="150">
        <f>SUMIF('AH Data Pivot'!$B$3:$B$1297,'Mix Substation Location Summary'!$B591,'AH Data Pivot'!$F$3:$F$1297)</f>
        <v>5859.13</v>
      </c>
      <c r="V591" s="186">
        <f>SUMIF('AH Data Pivot'!$B$3:$B$1297,'Mix Substation Location Summary'!$B591,'AH Data Pivot'!$F$3:$F$1297)-U591</f>
        <v>0</v>
      </c>
      <c r="W591" s="171"/>
      <c r="Z591" s="150">
        <f>SUMIF('AH Data Pivot'!$B$3:$B$1297,'Mix Substation Location Summary'!$B591,'AH Data Pivot'!$G$3:$G$1297)</f>
        <v>155314.22</v>
      </c>
      <c r="AA591" s="155">
        <f>SUMIF('AH Data Pivot'!$B$3:$B$1297,'Mix Substation Location Summary'!$B591,'AH Data Pivot'!$G$3:$G$1297)-Z591</f>
        <v>0</v>
      </c>
      <c r="AE591" s="150">
        <f>SUMIF('AH Data Pivot'!$B$3:$B$1297,'Mix Substation Location Summary'!$B591,'AH Data Pivot'!$H$3:$H$1297)</f>
        <v>964337.01000000047</v>
      </c>
      <c r="AF591" s="186">
        <f>SUMIF('AH Data Pivot'!$B$3:$B$1297,'Mix Substation Location Summary'!$B591,'AH Data Pivot'!$H$3:$H$1297)-AE591</f>
        <v>0</v>
      </c>
      <c r="AI591" s="120" t="str">
        <f t="shared" si="90"/>
        <v/>
      </c>
      <c r="AJ591" s="119">
        <f t="shared" si="91"/>
        <v>1</v>
      </c>
      <c r="AL591" s="20">
        <f t="shared" si="92"/>
        <v>5524</v>
      </c>
      <c r="AM591" s="20" t="e">
        <f>VLOOKUP(AL591,'TS by Location'!R:R,1,FALSE)</f>
        <v>#N/A</v>
      </c>
      <c r="AN591" s="20">
        <f>VLOOKUP(AL591,'DS by Location'!Q:Q,1,FALSE)</f>
        <v>5524</v>
      </c>
      <c r="AO591" s="20">
        <f>+VLOOKUP(AL591,'AH Data Pivot'!$B:$B,1,)</f>
        <v>5524</v>
      </c>
    </row>
    <row r="592" spans="2:41" x14ac:dyDescent="0.25">
      <c r="B592" s="171">
        <v>5525</v>
      </c>
      <c r="C592" s="171" t="str">
        <f t="shared" si="93"/>
        <v/>
      </c>
      <c r="F592" s="149">
        <f>SUMIF('AH Data Pivot'!$B$3:$B$1297,'Mix Substation Location Summary'!$B592,'AH Data Pivot'!$C$3:$C$1297)</f>
        <v>0</v>
      </c>
      <c r="G592" s="155">
        <f>SUMIF('AH Data Pivot'!$B$3:$B$1297,'Mix Substation Location Summary'!$B592,'AH Data Pivot'!$C$3:$C$1297)-F592</f>
        <v>0</v>
      </c>
      <c r="K592" s="149">
        <f>SUMIF('AH Data Pivot'!$B$3:$B$1297,'Mix Substation Location Summary'!$B592,'AH Data Pivot'!$D$3:$D$1297)</f>
        <v>0</v>
      </c>
      <c r="L592" s="197">
        <f>SUMIF('AH Data Pivot'!$B$3:$B$1297,'Mix Substation Location Summary'!$B592,'AH Data Pivot'!$D$3:$D$1297)-K592</f>
        <v>0</v>
      </c>
      <c r="P592" s="150">
        <f>SUMIF('AH Data Pivot'!$B$3:$B$1297,'Mix Substation Location Summary'!$B592,'AH Data Pivot'!$E$3:$E$1297)</f>
        <v>0</v>
      </c>
      <c r="Q592" s="195">
        <f>SUMIF('AH Data Pivot'!$B$3:$B$1297,'Mix Substation Location Summary'!$B592,'AH Data Pivot'!$E$3:$E$1297)-P592</f>
        <v>0</v>
      </c>
      <c r="U592" s="150">
        <f>SUMIF('AH Data Pivot'!$B$3:$B$1297,'Mix Substation Location Summary'!$B592,'AH Data Pivot'!$F$3:$F$1297)</f>
        <v>389360.72</v>
      </c>
      <c r="V592" s="186">
        <f>SUMIF('AH Data Pivot'!$B$3:$B$1297,'Mix Substation Location Summary'!$B592,'AH Data Pivot'!$F$3:$F$1297)-U592</f>
        <v>0</v>
      </c>
      <c r="W592" s="171"/>
      <c r="Z592" s="150">
        <f>SUMIF('AH Data Pivot'!$B$3:$B$1297,'Mix Substation Location Summary'!$B592,'AH Data Pivot'!$G$3:$G$1297)</f>
        <v>866592.23</v>
      </c>
      <c r="AA592" s="155">
        <f>SUMIF('AH Data Pivot'!$B$3:$B$1297,'Mix Substation Location Summary'!$B592,'AH Data Pivot'!$G$3:$G$1297)-Z592</f>
        <v>0</v>
      </c>
      <c r="AE592" s="150">
        <f>SUMIF('AH Data Pivot'!$B$3:$B$1297,'Mix Substation Location Summary'!$B592,'AH Data Pivot'!$H$3:$H$1297)</f>
        <v>4301991.37</v>
      </c>
      <c r="AF592" s="186">
        <f>SUMIF('AH Data Pivot'!$B$3:$B$1297,'Mix Substation Location Summary'!$B592,'AH Data Pivot'!$H$3:$H$1297)-AE592</f>
        <v>0</v>
      </c>
      <c r="AI592" s="120" t="str">
        <f t="shared" si="90"/>
        <v/>
      </c>
      <c r="AJ592" s="119">
        <f t="shared" si="91"/>
        <v>1</v>
      </c>
      <c r="AL592" s="20">
        <f t="shared" si="92"/>
        <v>5525</v>
      </c>
      <c r="AM592" s="20" t="e">
        <f>VLOOKUP(AL592,'TS by Location'!R:R,1,FALSE)</f>
        <v>#N/A</v>
      </c>
      <c r="AN592" s="20">
        <f>VLOOKUP(AL592,'DS by Location'!Q:Q,1,FALSE)</f>
        <v>5525</v>
      </c>
      <c r="AO592" s="20">
        <f>+VLOOKUP(AL592,'AH Data Pivot'!$B:$B,1,)</f>
        <v>5525</v>
      </c>
    </row>
    <row r="593" spans="2:41" x14ac:dyDescent="0.25">
      <c r="B593" s="171">
        <v>5526</v>
      </c>
      <c r="C593" s="171" t="str">
        <f t="shared" si="93"/>
        <v/>
      </c>
      <c r="F593" s="149">
        <f>SUMIF('AH Data Pivot'!$B$3:$B$1297,'Mix Substation Location Summary'!$B593,'AH Data Pivot'!$C$3:$C$1297)</f>
        <v>0</v>
      </c>
      <c r="G593" s="155">
        <f>SUMIF('AH Data Pivot'!$B$3:$B$1297,'Mix Substation Location Summary'!$B593,'AH Data Pivot'!$C$3:$C$1297)-F593</f>
        <v>0</v>
      </c>
      <c r="K593" s="149">
        <f>SUMIF('AH Data Pivot'!$B$3:$B$1297,'Mix Substation Location Summary'!$B593,'AH Data Pivot'!$D$3:$D$1297)</f>
        <v>13050.44</v>
      </c>
      <c r="L593" s="197">
        <f>SUMIF('AH Data Pivot'!$B$3:$B$1297,'Mix Substation Location Summary'!$B593,'AH Data Pivot'!$D$3:$D$1297)-K593</f>
        <v>0</v>
      </c>
      <c r="P593" s="150">
        <f>SUMIF('AH Data Pivot'!$B$3:$B$1297,'Mix Substation Location Summary'!$B593,'AH Data Pivot'!$E$3:$E$1297)</f>
        <v>0</v>
      </c>
      <c r="Q593" s="195">
        <f>SUMIF('AH Data Pivot'!$B$3:$B$1297,'Mix Substation Location Summary'!$B593,'AH Data Pivot'!$E$3:$E$1297)-P593</f>
        <v>0</v>
      </c>
      <c r="U593" s="150">
        <f>SUMIF('AH Data Pivot'!$B$3:$B$1297,'Mix Substation Location Summary'!$B593,'AH Data Pivot'!$F$3:$F$1297)</f>
        <v>18795.05</v>
      </c>
      <c r="V593" s="186">
        <f>SUMIF('AH Data Pivot'!$B$3:$B$1297,'Mix Substation Location Summary'!$B593,'AH Data Pivot'!$F$3:$F$1297)-U593</f>
        <v>0</v>
      </c>
      <c r="W593" s="171"/>
      <c r="Z593" s="150">
        <f>SUMIF('AH Data Pivot'!$B$3:$B$1297,'Mix Substation Location Summary'!$B593,'AH Data Pivot'!$G$3:$G$1297)</f>
        <v>151211.13999999998</v>
      </c>
      <c r="AA593" s="155">
        <f>SUMIF('AH Data Pivot'!$B$3:$B$1297,'Mix Substation Location Summary'!$B593,'AH Data Pivot'!$G$3:$G$1297)-Z593</f>
        <v>0</v>
      </c>
      <c r="AE593" s="150">
        <f>SUMIF('AH Data Pivot'!$B$3:$B$1297,'Mix Substation Location Summary'!$B593,'AH Data Pivot'!$H$3:$H$1297)</f>
        <v>1749907.6399999992</v>
      </c>
      <c r="AF593" s="186">
        <f>SUMIF('AH Data Pivot'!$B$3:$B$1297,'Mix Substation Location Summary'!$B593,'AH Data Pivot'!$H$3:$H$1297)-AE593</f>
        <v>0</v>
      </c>
      <c r="AI593" s="120">
        <f t="shared" si="90"/>
        <v>1</v>
      </c>
      <c r="AJ593" s="119">
        <f t="shared" si="91"/>
        <v>1</v>
      </c>
      <c r="AL593" s="20">
        <f t="shared" si="92"/>
        <v>5526</v>
      </c>
      <c r="AM593" s="20">
        <f>VLOOKUP(AL593,'TS by Location'!R:R,1,FALSE)</f>
        <v>5526</v>
      </c>
      <c r="AN593" s="20">
        <f>VLOOKUP(AL593,'DS by Location'!Q:Q,1,FALSE)</f>
        <v>5526</v>
      </c>
      <c r="AO593" s="20">
        <f>+VLOOKUP(AL593,'AH Data Pivot'!$B:$B,1,)</f>
        <v>5526</v>
      </c>
    </row>
    <row r="594" spans="2:41" x14ac:dyDescent="0.25">
      <c r="B594" s="171">
        <v>5527</v>
      </c>
      <c r="C594" s="171" t="str">
        <f t="shared" si="93"/>
        <v/>
      </c>
      <c r="F594" s="149">
        <f>SUMIF('AH Data Pivot'!$B$3:$B$1297,'Mix Substation Location Summary'!$B594,'AH Data Pivot'!$C$3:$C$1297)</f>
        <v>0</v>
      </c>
      <c r="G594" s="155">
        <f>SUMIF('AH Data Pivot'!$B$3:$B$1297,'Mix Substation Location Summary'!$B594,'AH Data Pivot'!$C$3:$C$1297)-F594</f>
        <v>0</v>
      </c>
      <c r="K594" s="149">
        <f>SUMIF('AH Data Pivot'!$B$3:$B$1297,'Mix Substation Location Summary'!$B594,'AH Data Pivot'!$D$3:$D$1297)</f>
        <v>0</v>
      </c>
      <c r="L594" s="197">
        <f>SUMIF('AH Data Pivot'!$B$3:$B$1297,'Mix Substation Location Summary'!$B594,'AH Data Pivot'!$D$3:$D$1297)-K594</f>
        <v>0</v>
      </c>
      <c r="P594" s="150">
        <f>SUMIF('AH Data Pivot'!$B$3:$B$1297,'Mix Substation Location Summary'!$B594,'AH Data Pivot'!$E$3:$E$1297)</f>
        <v>0</v>
      </c>
      <c r="Q594" s="195">
        <f>SUMIF('AH Data Pivot'!$B$3:$B$1297,'Mix Substation Location Summary'!$B594,'AH Data Pivot'!$E$3:$E$1297)-P594</f>
        <v>0</v>
      </c>
      <c r="U594" s="150">
        <f>SUMIF('AH Data Pivot'!$B$3:$B$1297,'Mix Substation Location Summary'!$B594,'AH Data Pivot'!$F$3:$F$1297)</f>
        <v>7735.3</v>
      </c>
      <c r="V594" s="186">
        <f>SUMIF('AH Data Pivot'!$B$3:$B$1297,'Mix Substation Location Summary'!$B594,'AH Data Pivot'!$F$3:$F$1297)-U594</f>
        <v>0</v>
      </c>
      <c r="W594" s="171"/>
      <c r="Z594" s="150">
        <f>SUMIF('AH Data Pivot'!$B$3:$B$1297,'Mix Substation Location Summary'!$B594,'AH Data Pivot'!$G$3:$G$1297)</f>
        <v>66117.040000000008</v>
      </c>
      <c r="AA594" s="155">
        <f>SUMIF('AH Data Pivot'!$B$3:$B$1297,'Mix Substation Location Summary'!$B594,'AH Data Pivot'!$G$3:$G$1297)-Z594</f>
        <v>0</v>
      </c>
      <c r="AE594" s="150">
        <f>SUMIF('AH Data Pivot'!$B$3:$B$1297,'Mix Substation Location Summary'!$B594,'AH Data Pivot'!$H$3:$H$1297)</f>
        <v>1433931.6000000003</v>
      </c>
      <c r="AF594" s="186">
        <f>SUMIF('AH Data Pivot'!$B$3:$B$1297,'Mix Substation Location Summary'!$B594,'AH Data Pivot'!$H$3:$H$1297)-AE594</f>
        <v>0</v>
      </c>
      <c r="AI594" s="120" t="str">
        <f t="shared" si="90"/>
        <v/>
      </c>
      <c r="AJ594" s="119">
        <f t="shared" si="91"/>
        <v>1</v>
      </c>
      <c r="AL594" s="20">
        <f t="shared" si="92"/>
        <v>5527</v>
      </c>
      <c r="AM594" s="20" t="e">
        <f>VLOOKUP(AL594,'TS by Location'!R:R,1,FALSE)</f>
        <v>#N/A</v>
      </c>
      <c r="AN594" s="20">
        <f>VLOOKUP(AL594,'DS by Location'!Q:Q,1,FALSE)</f>
        <v>5527</v>
      </c>
      <c r="AO594" s="20">
        <f>+VLOOKUP(AL594,'AH Data Pivot'!$B:$B,1,)</f>
        <v>5527</v>
      </c>
    </row>
    <row r="595" spans="2:41" x14ac:dyDescent="0.25">
      <c r="B595" s="171">
        <v>5528</v>
      </c>
      <c r="C595" s="171" t="str">
        <f t="shared" si="93"/>
        <v/>
      </c>
      <c r="F595" s="149">
        <f>SUMIF('AH Data Pivot'!$B$3:$B$1297,'Mix Substation Location Summary'!$B595,'AH Data Pivot'!$C$3:$C$1297)</f>
        <v>0</v>
      </c>
      <c r="G595" s="155">
        <f>SUMIF('AH Data Pivot'!$B$3:$B$1297,'Mix Substation Location Summary'!$B595,'AH Data Pivot'!$C$3:$C$1297)-F595</f>
        <v>0</v>
      </c>
      <c r="K595" s="149">
        <f>SUMIF('AH Data Pivot'!$B$3:$B$1297,'Mix Substation Location Summary'!$B595,'AH Data Pivot'!$D$3:$D$1297)</f>
        <v>0</v>
      </c>
      <c r="L595" s="197">
        <f>SUMIF('AH Data Pivot'!$B$3:$B$1297,'Mix Substation Location Summary'!$B595,'AH Data Pivot'!$D$3:$D$1297)-K595</f>
        <v>0</v>
      </c>
      <c r="P595" s="150">
        <f>SUMIF('AH Data Pivot'!$B$3:$B$1297,'Mix Substation Location Summary'!$B595,'AH Data Pivot'!$E$3:$E$1297)</f>
        <v>0</v>
      </c>
      <c r="Q595" s="195">
        <f>SUMIF('AH Data Pivot'!$B$3:$B$1297,'Mix Substation Location Summary'!$B595,'AH Data Pivot'!$E$3:$E$1297)-P595</f>
        <v>0</v>
      </c>
      <c r="U595" s="150">
        <f>SUMIF('AH Data Pivot'!$B$3:$B$1297,'Mix Substation Location Summary'!$B595,'AH Data Pivot'!$F$3:$F$1297)</f>
        <v>1727.47</v>
      </c>
      <c r="V595" s="186">
        <f>SUMIF('AH Data Pivot'!$B$3:$B$1297,'Mix Substation Location Summary'!$B595,'AH Data Pivot'!$F$3:$F$1297)-U595</f>
        <v>0</v>
      </c>
      <c r="W595" s="171"/>
      <c r="Z595" s="150">
        <f>SUMIF('AH Data Pivot'!$B$3:$B$1297,'Mix Substation Location Summary'!$B595,'AH Data Pivot'!$G$3:$G$1297)</f>
        <v>103999.40000000001</v>
      </c>
      <c r="AA595" s="155">
        <f>SUMIF('AH Data Pivot'!$B$3:$B$1297,'Mix Substation Location Summary'!$B595,'AH Data Pivot'!$G$3:$G$1297)-Z595</f>
        <v>0</v>
      </c>
      <c r="AE595" s="150">
        <f>SUMIF('AH Data Pivot'!$B$3:$B$1297,'Mix Substation Location Summary'!$B595,'AH Data Pivot'!$H$3:$H$1297)</f>
        <v>1151176.7200000002</v>
      </c>
      <c r="AF595" s="186">
        <f>SUMIF('AH Data Pivot'!$B$3:$B$1297,'Mix Substation Location Summary'!$B595,'AH Data Pivot'!$H$3:$H$1297)-AE595</f>
        <v>0</v>
      </c>
      <c r="AI595" s="120" t="str">
        <f t="shared" si="90"/>
        <v/>
      </c>
      <c r="AJ595" s="119">
        <f t="shared" si="91"/>
        <v>1</v>
      </c>
      <c r="AL595" s="20">
        <f t="shared" si="92"/>
        <v>5528</v>
      </c>
      <c r="AM595" s="20" t="e">
        <f>VLOOKUP(AL595,'TS by Location'!R:R,1,FALSE)</f>
        <v>#N/A</v>
      </c>
      <c r="AN595" s="20">
        <f>VLOOKUP(AL595,'DS by Location'!Q:Q,1,FALSE)</f>
        <v>5528</v>
      </c>
      <c r="AO595" s="20">
        <f>+VLOOKUP(AL595,'AH Data Pivot'!$B:$B,1,)</f>
        <v>5528</v>
      </c>
    </row>
    <row r="596" spans="2:41" x14ac:dyDescent="0.25">
      <c r="B596" s="171">
        <v>5529</v>
      </c>
      <c r="C596" s="171" t="str">
        <f t="shared" si="93"/>
        <v/>
      </c>
      <c r="F596" s="149">
        <f>SUMIF('AH Data Pivot'!$B$3:$B$1297,'Mix Substation Location Summary'!$B596,'AH Data Pivot'!$C$3:$C$1297)</f>
        <v>0</v>
      </c>
      <c r="G596" s="155">
        <f>SUMIF('AH Data Pivot'!$B$3:$B$1297,'Mix Substation Location Summary'!$B596,'AH Data Pivot'!$C$3:$C$1297)-F596</f>
        <v>0</v>
      </c>
      <c r="K596" s="149">
        <f>SUMIF('AH Data Pivot'!$B$3:$B$1297,'Mix Substation Location Summary'!$B596,'AH Data Pivot'!$D$3:$D$1297)</f>
        <v>0</v>
      </c>
      <c r="L596" s="197">
        <f>SUMIF('AH Data Pivot'!$B$3:$B$1297,'Mix Substation Location Summary'!$B596,'AH Data Pivot'!$D$3:$D$1297)-K596</f>
        <v>0</v>
      </c>
      <c r="P596" s="150">
        <f>SUMIF('AH Data Pivot'!$B$3:$B$1297,'Mix Substation Location Summary'!$B596,'AH Data Pivot'!$E$3:$E$1297)</f>
        <v>0</v>
      </c>
      <c r="Q596" s="195">
        <f>SUMIF('AH Data Pivot'!$B$3:$B$1297,'Mix Substation Location Summary'!$B596,'AH Data Pivot'!$E$3:$E$1297)-P596</f>
        <v>0</v>
      </c>
      <c r="U596" s="150">
        <f>SUMIF('AH Data Pivot'!$B$3:$B$1297,'Mix Substation Location Summary'!$B596,'AH Data Pivot'!$F$3:$F$1297)</f>
        <v>0</v>
      </c>
      <c r="V596" s="186">
        <f>SUMIF('AH Data Pivot'!$B$3:$B$1297,'Mix Substation Location Summary'!$B596,'AH Data Pivot'!$F$3:$F$1297)-U596</f>
        <v>0</v>
      </c>
      <c r="W596" s="171"/>
      <c r="Z596" s="150">
        <f>SUMIF('AH Data Pivot'!$B$3:$B$1297,'Mix Substation Location Summary'!$B596,'AH Data Pivot'!$G$3:$G$1297)</f>
        <v>13026.140000000001</v>
      </c>
      <c r="AA596" s="155">
        <f>SUMIF('AH Data Pivot'!$B$3:$B$1297,'Mix Substation Location Summary'!$B596,'AH Data Pivot'!$G$3:$G$1297)-Z596</f>
        <v>0</v>
      </c>
      <c r="AE596" s="150">
        <f>SUMIF('AH Data Pivot'!$B$3:$B$1297,'Mix Substation Location Summary'!$B596,'AH Data Pivot'!$H$3:$H$1297)</f>
        <v>0</v>
      </c>
      <c r="AF596" s="186">
        <f>SUMIF('AH Data Pivot'!$B$3:$B$1297,'Mix Substation Location Summary'!$B596,'AH Data Pivot'!$H$3:$H$1297)-AE596</f>
        <v>0</v>
      </c>
      <c r="AI596" s="120" t="str">
        <f t="shared" si="90"/>
        <v/>
      </c>
      <c r="AJ596" s="119">
        <f t="shared" si="91"/>
        <v>1</v>
      </c>
      <c r="AL596" s="20">
        <f t="shared" si="92"/>
        <v>5529</v>
      </c>
      <c r="AM596" s="20" t="e">
        <f>VLOOKUP(AL596,'TS by Location'!R:R,1,FALSE)</f>
        <v>#N/A</v>
      </c>
      <c r="AN596" s="20">
        <f>VLOOKUP(AL596,'DS by Location'!Q:Q,1,FALSE)</f>
        <v>5529</v>
      </c>
      <c r="AO596" s="20">
        <f>+VLOOKUP(AL596,'AH Data Pivot'!$B:$B,1,)</f>
        <v>5529</v>
      </c>
    </row>
    <row r="597" spans="2:41" x14ac:dyDescent="0.25">
      <c r="B597" s="171">
        <v>5530</v>
      </c>
      <c r="C597" s="171" t="str">
        <f t="shared" si="93"/>
        <v/>
      </c>
      <c r="F597" s="149">
        <f>SUMIF('AH Data Pivot'!$B$3:$B$1297,'Mix Substation Location Summary'!$B597,'AH Data Pivot'!$C$3:$C$1297)</f>
        <v>0</v>
      </c>
      <c r="G597" s="155">
        <f>SUMIF('AH Data Pivot'!$B$3:$B$1297,'Mix Substation Location Summary'!$B597,'AH Data Pivot'!$C$3:$C$1297)-F597</f>
        <v>0</v>
      </c>
      <c r="K597" s="149">
        <f>SUMIF('AH Data Pivot'!$B$3:$B$1297,'Mix Substation Location Summary'!$B597,'AH Data Pivot'!$D$3:$D$1297)</f>
        <v>0</v>
      </c>
      <c r="L597" s="197">
        <f>SUMIF('AH Data Pivot'!$B$3:$B$1297,'Mix Substation Location Summary'!$B597,'AH Data Pivot'!$D$3:$D$1297)-K597</f>
        <v>0</v>
      </c>
      <c r="P597" s="150">
        <f>SUMIF('AH Data Pivot'!$B$3:$B$1297,'Mix Substation Location Summary'!$B597,'AH Data Pivot'!$E$3:$E$1297)</f>
        <v>282762.50999999995</v>
      </c>
      <c r="Q597" s="195">
        <f>SUMIF('AH Data Pivot'!$B$3:$B$1297,'Mix Substation Location Summary'!$B597,'AH Data Pivot'!$E$3:$E$1297)-P597</f>
        <v>0</v>
      </c>
      <c r="U597" s="150">
        <f>SUMIF('AH Data Pivot'!$B$3:$B$1297,'Mix Substation Location Summary'!$B597,'AH Data Pivot'!$F$3:$F$1297)</f>
        <v>959.21</v>
      </c>
      <c r="V597" s="186">
        <f>SUMIF('AH Data Pivot'!$B$3:$B$1297,'Mix Substation Location Summary'!$B597,'AH Data Pivot'!$F$3:$F$1297)-U597</f>
        <v>0</v>
      </c>
      <c r="W597" s="171"/>
      <c r="Z597" s="150">
        <f>SUMIF('AH Data Pivot'!$B$3:$B$1297,'Mix Substation Location Summary'!$B597,'AH Data Pivot'!$G$3:$G$1297)</f>
        <v>18768.36</v>
      </c>
      <c r="AA597" s="155">
        <f>SUMIF('AH Data Pivot'!$B$3:$B$1297,'Mix Substation Location Summary'!$B597,'AH Data Pivot'!$G$3:$G$1297)-Z597</f>
        <v>0</v>
      </c>
      <c r="AE597" s="150">
        <f>SUMIF('AH Data Pivot'!$B$3:$B$1297,'Mix Substation Location Summary'!$B597,'AH Data Pivot'!$H$3:$H$1297)</f>
        <v>757020.90000000014</v>
      </c>
      <c r="AF597" s="186">
        <f>SUMIF('AH Data Pivot'!$B$3:$B$1297,'Mix Substation Location Summary'!$B597,'AH Data Pivot'!$H$3:$H$1297)-AE597</f>
        <v>0</v>
      </c>
      <c r="AI597" s="120">
        <f t="shared" si="90"/>
        <v>1</v>
      </c>
      <c r="AJ597" s="119">
        <f t="shared" si="91"/>
        <v>1</v>
      </c>
      <c r="AL597" s="20">
        <f t="shared" si="92"/>
        <v>5530</v>
      </c>
      <c r="AM597" s="20">
        <f>VLOOKUP(AL597,'TS by Location'!R:R,1,FALSE)</f>
        <v>5530</v>
      </c>
      <c r="AN597" s="20">
        <f>VLOOKUP(AL597,'DS by Location'!Q:Q,1,FALSE)</f>
        <v>5530</v>
      </c>
      <c r="AO597" s="20">
        <f>+VLOOKUP(AL597,'AH Data Pivot'!$B:$B,1,)</f>
        <v>5530</v>
      </c>
    </row>
    <row r="598" spans="2:41" x14ac:dyDescent="0.25">
      <c r="B598" s="171">
        <v>5531</v>
      </c>
      <c r="C598" s="171" t="str">
        <f t="shared" si="93"/>
        <v/>
      </c>
      <c r="F598" s="149">
        <f>SUMIF('AH Data Pivot'!$B$3:$B$1297,'Mix Substation Location Summary'!$B598,'AH Data Pivot'!$C$3:$C$1297)</f>
        <v>0</v>
      </c>
      <c r="G598" s="155">
        <f>SUMIF('AH Data Pivot'!$B$3:$B$1297,'Mix Substation Location Summary'!$B598,'AH Data Pivot'!$C$3:$C$1297)-F598</f>
        <v>0</v>
      </c>
      <c r="K598" s="149">
        <f>SUMIF('AH Data Pivot'!$B$3:$B$1297,'Mix Substation Location Summary'!$B598,'AH Data Pivot'!$D$3:$D$1297)</f>
        <v>0</v>
      </c>
      <c r="L598" s="197">
        <f>SUMIF('AH Data Pivot'!$B$3:$B$1297,'Mix Substation Location Summary'!$B598,'AH Data Pivot'!$D$3:$D$1297)-K598</f>
        <v>0</v>
      </c>
      <c r="P598" s="150">
        <f>SUMIF('AH Data Pivot'!$B$3:$B$1297,'Mix Substation Location Summary'!$B598,'AH Data Pivot'!$E$3:$E$1297)</f>
        <v>0</v>
      </c>
      <c r="Q598" s="195">
        <f>SUMIF('AH Data Pivot'!$B$3:$B$1297,'Mix Substation Location Summary'!$B598,'AH Data Pivot'!$E$3:$E$1297)-P598</f>
        <v>0</v>
      </c>
      <c r="U598" s="150">
        <f>SUMIF('AH Data Pivot'!$B$3:$B$1297,'Mix Substation Location Summary'!$B598,'AH Data Pivot'!$F$3:$F$1297)</f>
        <v>36966.57</v>
      </c>
      <c r="V598" s="186">
        <f>SUMIF('AH Data Pivot'!$B$3:$B$1297,'Mix Substation Location Summary'!$B598,'AH Data Pivot'!$F$3:$F$1297)-U598</f>
        <v>0</v>
      </c>
      <c r="W598" s="171"/>
      <c r="Z598" s="150">
        <f>SUMIF('AH Data Pivot'!$B$3:$B$1297,'Mix Substation Location Summary'!$B598,'AH Data Pivot'!$G$3:$G$1297)</f>
        <v>466305.80999999994</v>
      </c>
      <c r="AA598" s="155">
        <f>SUMIF('AH Data Pivot'!$B$3:$B$1297,'Mix Substation Location Summary'!$B598,'AH Data Pivot'!$G$3:$G$1297)-Z598</f>
        <v>0</v>
      </c>
      <c r="AE598" s="150">
        <f>SUMIF('AH Data Pivot'!$B$3:$B$1297,'Mix Substation Location Summary'!$B598,'AH Data Pivot'!$H$3:$H$1297)</f>
        <v>8851914.9199999887</v>
      </c>
      <c r="AF598" s="186">
        <f>SUMIF('AH Data Pivot'!$B$3:$B$1297,'Mix Substation Location Summary'!$B598,'AH Data Pivot'!$H$3:$H$1297)-AE598</f>
        <v>0</v>
      </c>
      <c r="AI598" s="120" t="str">
        <f t="shared" si="90"/>
        <v/>
      </c>
      <c r="AJ598" s="119">
        <f t="shared" si="91"/>
        <v>1</v>
      </c>
      <c r="AL598" s="20">
        <f t="shared" si="92"/>
        <v>5531</v>
      </c>
      <c r="AM598" s="20" t="e">
        <f>VLOOKUP(AL598,'TS by Location'!R:R,1,FALSE)</f>
        <v>#N/A</v>
      </c>
      <c r="AN598" s="20">
        <f>VLOOKUP(AL598,'DS by Location'!Q:Q,1,FALSE)</f>
        <v>5531</v>
      </c>
      <c r="AO598" s="20">
        <f>+VLOOKUP(AL598,'AH Data Pivot'!$B:$B,1,)</f>
        <v>5531</v>
      </c>
    </row>
    <row r="599" spans="2:41" x14ac:dyDescent="0.25">
      <c r="B599" s="171">
        <v>5532</v>
      </c>
      <c r="C599" s="171" t="str">
        <f t="shared" si="93"/>
        <v/>
      </c>
      <c r="F599" s="149">
        <f>SUMIF('AH Data Pivot'!$B$3:$B$1297,'Mix Substation Location Summary'!$B599,'AH Data Pivot'!$C$3:$C$1297)</f>
        <v>0</v>
      </c>
      <c r="G599" s="155">
        <f>SUMIF('AH Data Pivot'!$B$3:$B$1297,'Mix Substation Location Summary'!$B599,'AH Data Pivot'!$C$3:$C$1297)-F599</f>
        <v>0</v>
      </c>
      <c r="K599" s="149">
        <f>SUMIF('AH Data Pivot'!$B$3:$B$1297,'Mix Substation Location Summary'!$B599,'AH Data Pivot'!$D$3:$D$1297)</f>
        <v>0</v>
      </c>
      <c r="L599" s="197">
        <f>SUMIF('AH Data Pivot'!$B$3:$B$1297,'Mix Substation Location Summary'!$B599,'AH Data Pivot'!$D$3:$D$1297)-K599</f>
        <v>0</v>
      </c>
      <c r="P599" s="150">
        <f>SUMIF('AH Data Pivot'!$B$3:$B$1297,'Mix Substation Location Summary'!$B599,'AH Data Pivot'!$E$3:$E$1297)</f>
        <v>0</v>
      </c>
      <c r="Q599" s="195">
        <f>SUMIF('AH Data Pivot'!$B$3:$B$1297,'Mix Substation Location Summary'!$B599,'AH Data Pivot'!$E$3:$E$1297)-P599</f>
        <v>0</v>
      </c>
      <c r="U599" s="150">
        <f>SUMIF('AH Data Pivot'!$B$3:$B$1297,'Mix Substation Location Summary'!$B599,'AH Data Pivot'!$F$3:$F$1297)</f>
        <v>5325.34</v>
      </c>
      <c r="V599" s="186">
        <f>SUMIF('AH Data Pivot'!$B$3:$B$1297,'Mix Substation Location Summary'!$B599,'AH Data Pivot'!$F$3:$F$1297)-U599</f>
        <v>0</v>
      </c>
      <c r="W599" s="171"/>
      <c r="Z599" s="150">
        <f>SUMIF('AH Data Pivot'!$B$3:$B$1297,'Mix Substation Location Summary'!$B599,'AH Data Pivot'!$G$3:$G$1297)</f>
        <v>162060.69999999998</v>
      </c>
      <c r="AA599" s="155">
        <f>SUMIF('AH Data Pivot'!$B$3:$B$1297,'Mix Substation Location Summary'!$B599,'AH Data Pivot'!$G$3:$G$1297)-Z599</f>
        <v>0</v>
      </c>
      <c r="AE599" s="150">
        <f>SUMIF('AH Data Pivot'!$B$3:$B$1297,'Mix Substation Location Summary'!$B599,'AH Data Pivot'!$H$3:$H$1297)</f>
        <v>7413942.049999997</v>
      </c>
      <c r="AF599" s="186">
        <f>SUMIF('AH Data Pivot'!$B$3:$B$1297,'Mix Substation Location Summary'!$B599,'AH Data Pivot'!$H$3:$H$1297)-AE599</f>
        <v>0</v>
      </c>
      <c r="AI599" s="120" t="str">
        <f t="shared" si="90"/>
        <v/>
      </c>
      <c r="AJ599" s="119">
        <f t="shared" si="91"/>
        <v>1</v>
      </c>
      <c r="AL599" s="20">
        <f t="shared" si="92"/>
        <v>5532</v>
      </c>
      <c r="AM599" s="20" t="e">
        <f>VLOOKUP(AL599,'TS by Location'!R:R,1,FALSE)</f>
        <v>#N/A</v>
      </c>
      <c r="AN599" s="20">
        <f>VLOOKUP(AL599,'DS by Location'!Q:Q,1,FALSE)</f>
        <v>5532</v>
      </c>
      <c r="AO599" s="20">
        <f>+VLOOKUP(AL599,'AH Data Pivot'!$B:$B,1,)</f>
        <v>5532</v>
      </c>
    </row>
    <row r="600" spans="2:41" x14ac:dyDescent="0.25">
      <c r="B600" s="171">
        <v>5533</v>
      </c>
      <c r="C600" s="171" t="str">
        <f t="shared" si="93"/>
        <v/>
      </c>
      <c r="F600" s="149">
        <f>SUMIF('AH Data Pivot'!$B$3:$B$1297,'Mix Substation Location Summary'!$B600,'AH Data Pivot'!$C$3:$C$1297)</f>
        <v>0</v>
      </c>
      <c r="G600" s="155">
        <f>SUMIF('AH Data Pivot'!$B$3:$B$1297,'Mix Substation Location Summary'!$B600,'AH Data Pivot'!$C$3:$C$1297)-F600</f>
        <v>0</v>
      </c>
      <c r="K600" s="149">
        <f>SUMIF('AH Data Pivot'!$B$3:$B$1297,'Mix Substation Location Summary'!$B600,'AH Data Pivot'!$D$3:$D$1297)</f>
        <v>0</v>
      </c>
      <c r="L600" s="197">
        <f>SUMIF('AH Data Pivot'!$B$3:$B$1297,'Mix Substation Location Summary'!$B600,'AH Data Pivot'!$D$3:$D$1297)-K600</f>
        <v>0</v>
      </c>
      <c r="P600" s="150">
        <f>SUMIF('AH Data Pivot'!$B$3:$B$1297,'Mix Substation Location Summary'!$B600,'AH Data Pivot'!$E$3:$E$1297)</f>
        <v>0</v>
      </c>
      <c r="Q600" s="195">
        <f>SUMIF('AH Data Pivot'!$B$3:$B$1297,'Mix Substation Location Summary'!$B600,'AH Data Pivot'!$E$3:$E$1297)-P600</f>
        <v>0</v>
      </c>
      <c r="U600" s="150">
        <f>SUMIF('AH Data Pivot'!$B$3:$B$1297,'Mix Substation Location Summary'!$B600,'AH Data Pivot'!$F$3:$F$1297)</f>
        <v>0</v>
      </c>
      <c r="V600" s="186">
        <f>SUMIF('AH Data Pivot'!$B$3:$B$1297,'Mix Substation Location Summary'!$B600,'AH Data Pivot'!$F$3:$F$1297)-U600</f>
        <v>0</v>
      </c>
      <c r="W600" s="171"/>
      <c r="Z600" s="150">
        <f>SUMIF('AH Data Pivot'!$B$3:$B$1297,'Mix Substation Location Summary'!$B600,'AH Data Pivot'!$G$3:$G$1297)</f>
        <v>561869.71</v>
      </c>
      <c r="AA600" s="155">
        <f>SUMIF('AH Data Pivot'!$B$3:$B$1297,'Mix Substation Location Summary'!$B600,'AH Data Pivot'!$G$3:$G$1297)-Z600</f>
        <v>0</v>
      </c>
      <c r="AE600" s="150">
        <f>SUMIF('AH Data Pivot'!$B$3:$B$1297,'Mix Substation Location Summary'!$B600,'AH Data Pivot'!$H$3:$H$1297)</f>
        <v>2782714.2399999993</v>
      </c>
      <c r="AF600" s="186">
        <f>SUMIF('AH Data Pivot'!$B$3:$B$1297,'Mix Substation Location Summary'!$B600,'AH Data Pivot'!$H$3:$H$1297)-AE600</f>
        <v>0</v>
      </c>
      <c r="AI600" s="120" t="str">
        <f t="shared" si="90"/>
        <v/>
      </c>
      <c r="AJ600" s="119">
        <f t="shared" si="91"/>
        <v>1</v>
      </c>
      <c r="AL600" s="20">
        <f t="shared" si="92"/>
        <v>5533</v>
      </c>
      <c r="AM600" s="20" t="e">
        <f>VLOOKUP(AL600,'TS by Location'!R:R,1,FALSE)</f>
        <v>#N/A</v>
      </c>
      <c r="AN600" s="20">
        <f>VLOOKUP(AL600,'DS by Location'!Q:Q,1,FALSE)</f>
        <v>5533</v>
      </c>
      <c r="AO600" s="20">
        <f>+VLOOKUP(AL600,'AH Data Pivot'!$B:$B,1,)</f>
        <v>5533</v>
      </c>
    </row>
    <row r="601" spans="2:41" x14ac:dyDescent="0.25">
      <c r="B601" s="171">
        <v>5534</v>
      </c>
      <c r="C601" s="171" t="str">
        <f t="shared" si="93"/>
        <v/>
      </c>
      <c r="F601" s="149">
        <f>SUMIF('AH Data Pivot'!$B$3:$B$1297,'Mix Substation Location Summary'!$B601,'AH Data Pivot'!$C$3:$C$1297)</f>
        <v>0</v>
      </c>
      <c r="G601" s="155">
        <f>SUMIF('AH Data Pivot'!$B$3:$B$1297,'Mix Substation Location Summary'!$B601,'AH Data Pivot'!$C$3:$C$1297)-F601</f>
        <v>0</v>
      </c>
      <c r="K601" s="149">
        <f>SUMIF('AH Data Pivot'!$B$3:$B$1297,'Mix Substation Location Summary'!$B601,'AH Data Pivot'!$D$3:$D$1297)</f>
        <v>0</v>
      </c>
      <c r="L601" s="197">
        <f>SUMIF('AH Data Pivot'!$B$3:$B$1297,'Mix Substation Location Summary'!$B601,'AH Data Pivot'!$D$3:$D$1297)-K601</f>
        <v>0</v>
      </c>
      <c r="P601" s="150">
        <f>SUMIF('AH Data Pivot'!$B$3:$B$1297,'Mix Substation Location Summary'!$B601,'AH Data Pivot'!$E$3:$E$1297)</f>
        <v>0</v>
      </c>
      <c r="Q601" s="195">
        <f>SUMIF('AH Data Pivot'!$B$3:$B$1297,'Mix Substation Location Summary'!$B601,'AH Data Pivot'!$E$3:$E$1297)-P601</f>
        <v>0</v>
      </c>
      <c r="U601" s="150">
        <f>SUMIF('AH Data Pivot'!$B$3:$B$1297,'Mix Substation Location Summary'!$B601,'AH Data Pivot'!$F$3:$F$1297)</f>
        <v>12556.380000000001</v>
      </c>
      <c r="V601" s="186">
        <f>SUMIF('AH Data Pivot'!$B$3:$B$1297,'Mix Substation Location Summary'!$B601,'AH Data Pivot'!$F$3:$F$1297)-U601</f>
        <v>0</v>
      </c>
      <c r="W601" s="171"/>
      <c r="Z601" s="150">
        <f>SUMIF('AH Data Pivot'!$B$3:$B$1297,'Mix Substation Location Summary'!$B601,'AH Data Pivot'!$G$3:$G$1297)</f>
        <v>786069.79</v>
      </c>
      <c r="AA601" s="155">
        <f>SUMIF('AH Data Pivot'!$B$3:$B$1297,'Mix Substation Location Summary'!$B601,'AH Data Pivot'!$G$3:$G$1297)-Z601</f>
        <v>0</v>
      </c>
      <c r="AE601" s="150">
        <f>SUMIF('AH Data Pivot'!$B$3:$B$1297,'Mix Substation Location Summary'!$B601,'AH Data Pivot'!$H$3:$H$1297)</f>
        <v>3155371.8300000015</v>
      </c>
      <c r="AF601" s="186">
        <f>SUMIF('AH Data Pivot'!$B$3:$B$1297,'Mix Substation Location Summary'!$B601,'AH Data Pivot'!$H$3:$H$1297)-AE601</f>
        <v>0</v>
      </c>
      <c r="AI601" s="120" t="str">
        <f t="shared" si="90"/>
        <v/>
      </c>
      <c r="AJ601" s="119">
        <f t="shared" si="91"/>
        <v>1</v>
      </c>
      <c r="AL601" s="20">
        <f t="shared" si="92"/>
        <v>5534</v>
      </c>
      <c r="AM601" s="20" t="e">
        <f>VLOOKUP(AL601,'TS by Location'!R:R,1,FALSE)</f>
        <v>#N/A</v>
      </c>
      <c r="AN601" s="20">
        <f>VLOOKUP(AL601,'DS by Location'!Q:Q,1,FALSE)</f>
        <v>5534</v>
      </c>
      <c r="AO601" s="20">
        <f>+VLOOKUP(AL601,'AH Data Pivot'!$B:$B,1,)</f>
        <v>5534</v>
      </c>
    </row>
    <row r="602" spans="2:41" x14ac:dyDescent="0.25">
      <c r="B602" s="171">
        <v>5535</v>
      </c>
      <c r="C602" s="171" t="str">
        <f t="shared" si="93"/>
        <v/>
      </c>
      <c r="F602" s="149">
        <f>SUMIF('AH Data Pivot'!$B$3:$B$1297,'Mix Substation Location Summary'!$B602,'AH Data Pivot'!$C$3:$C$1297)</f>
        <v>0</v>
      </c>
      <c r="G602" s="155">
        <f>SUMIF('AH Data Pivot'!$B$3:$B$1297,'Mix Substation Location Summary'!$B602,'AH Data Pivot'!$C$3:$C$1297)-F602</f>
        <v>0</v>
      </c>
      <c r="K602" s="149">
        <f>SUMIF('AH Data Pivot'!$B$3:$B$1297,'Mix Substation Location Summary'!$B602,'AH Data Pivot'!$D$3:$D$1297)</f>
        <v>0</v>
      </c>
      <c r="L602" s="197">
        <f>SUMIF('AH Data Pivot'!$B$3:$B$1297,'Mix Substation Location Summary'!$B602,'AH Data Pivot'!$D$3:$D$1297)-K602</f>
        <v>0</v>
      </c>
      <c r="P602" s="150">
        <f>SUMIF('AH Data Pivot'!$B$3:$B$1297,'Mix Substation Location Summary'!$B602,'AH Data Pivot'!$E$3:$E$1297)</f>
        <v>0</v>
      </c>
      <c r="Q602" s="195">
        <f>SUMIF('AH Data Pivot'!$B$3:$B$1297,'Mix Substation Location Summary'!$B602,'AH Data Pivot'!$E$3:$E$1297)-P602</f>
        <v>0</v>
      </c>
      <c r="U602" s="150">
        <f>SUMIF('AH Data Pivot'!$B$3:$B$1297,'Mix Substation Location Summary'!$B602,'AH Data Pivot'!$F$3:$F$1297)</f>
        <v>10253.02</v>
      </c>
      <c r="V602" s="186">
        <f>SUMIF('AH Data Pivot'!$B$3:$B$1297,'Mix Substation Location Summary'!$B602,'AH Data Pivot'!$F$3:$F$1297)-U602</f>
        <v>0</v>
      </c>
      <c r="W602" s="171"/>
      <c r="Z602" s="150">
        <f>SUMIF('AH Data Pivot'!$B$3:$B$1297,'Mix Substation Location Summary'!$B602,'AH Data Pivot'!$G$3:$G$1297)</f>
        <v>25441.000000000004</v>
      </c>
      <c r="AA602" s="155">
        <f>SUMIF('AH Data Pivot'!$B$3:$B$1297,'Mix Substation Location Summary'!$B602,'AH Data Pivot'!$G$3:$G$1297)-Z602</f>
        <v>0</v>
      </c>
      <c r="AE602" s="150">
        <f>SUMIF('AH Data Pivot'!$B$3:$B$1297,'Mix Substation Location Summary'!$B602,'AH Data Pivot'!$H$3:$H$1297)</f>
        <v>1669128.8600000006</v>
      </c>
      <c r="AF602" s="186">
        <f>SUMIF('AH Data Pivot'!$B$3:$B$1297,'Mix Substation Location Summary'!$B602,'AH Data Pivot'!$H$3:$H$1297)-AE602</f>
        <v>0</v>
      </c>
      <c r="AI602" s="120" t="str">
        <f t="shared" si="90"/>
        <v/>
      </c>
      <c r="AJ602" s="119">
        <f t="shared" si="91"/>
        <v>1</v>
      </c>
      <c r="AL602" s="20">
        <f t="shared" si="92"/>
        <v>5535</v>
      </c>
      <c r="AM602" s="20" t="e">
        <f>VLOOKUP(AL602,'TS by Location'!R:R,1,FALSE)</f>
        <v>#N/A</v>
      </c>
      <c r="AN602" s="20">
        <f>VLOOKUP(AL602,'DS by Location'!Q:Q,1,FALSE)</f>
        <v>5535</v>
      </c>
      <c r="AO602" s="20">
        <f>+VLOOKUP(AL602,'AH Data Pivot'!$B:$B,1,)</f>
        <v>5535</v>
      </c>
    </row>
    <row r="603" spans="2:41" x14ac:dyDescent="0.25">
      <c r="B603" s="171">
        <v>5536</v>
      </c>
      <c r="C603" s="171" t="str">
        <f t="shared" si="93"/>
        <v/>
      </c>
      <c r="F603" s="149">
        <f>SUMIF('AH Data Pivot'!$B$3:$B$1297,'Mix Substation Location Summary'!$B603,'AH Data Pivot'!$C$3:$C$1297)</f>
        <v>0</v>
      </c>
      <c r="G603" s="155">
        <f>SUMIF('AH Data Pivot'!$B$3:$B$1297,'Mix Substation Location Summary'!$B603,'AH Data Pivot'!$C$3:$C$1297)-F603</f>
        <v>0</v>
      </c>
      <c r="K603" s="149">
        <f>SUMIF('AH Data Pivot'!$B$3:$B$1297,'Mix Substation Location Summary'!$B603,'AH Data Pivot'!$D$3:$D$1297)</f>
        <v>0</v>
      </c>
      <c r="L603" s="197">
        <f>SUMIF('AH Data Pivot'!$B$3:$B$1297,'Mix Substation Location Summary'!$B603,'AH Data Pivot'!$D$3:$D$1297)-K603</f>
        <v>0</v>
      </c>
      <c r="P603" s="150">
        <f>SUMIF('AH Data Pivot'!$B$3:$B$1297,'Mix Substation Location Summary'!$B603,'AH Data Pivot'!$E$3:$E$1297)</f>
        <v>0</v>
      </c>
      <c r="Q603" s="195">
        <f>SUMIF('AH Data Pivot'!$B$3:$B$1297,'Mix Substation Location Summary'!$B603,'AH Data Pivot'!$E$3:$E$1297)-P603</f>
        <v>0</v>
      </c>
      <c r="U603" s="150">
        <f>SUMIF('AH Data Pivot'!$B$3:$B$1297,'Mix Substation Location Summary'!$B603,'AH Data Pivot'!$F$3:$F$1297)</f>
        <v>2601.87</v>
      </c>
      <c r="V603" s="186">
        <f>SUMIF('AH Data Pivot'!$B$3:$B$1297,'Mix Substation Location Summary'!$B603,'AH Data Pivot'!$F$3:$F$1297)-U603</f>
        <v>0</v>
      </c>
      <c r="W603" s="171"/>
      <c r="Z603" s="150">
        <f>SUMIF('AH Data Pivot'!$B$3:$B$1297,'Mix Substation Location Summary'!$B603,'AH Data Pivot'!$G$3:$G$1297)</f>
        <v>435314.96</v>
      </c>
      <c r="AA603" s="155">
        <f>SUMIF('AH Data Pivot'!$B$3:$B$1297,'Mix Substation Location Summary'!$B603,'AH Data Pivot'!$G$3:$G$1297)-Z603</f>
        <v>0</v>
      </c>
      <c r="AE603" s="150">
        <f>SUMIF('AH Data Pivot'!$B$3:$B$1297,'Mix Substation Location Summary'!$B603,'AH Data Pivot'!$H$3:$H$1297)</f>
        <v>1365458.4899999998</v>
      </c>
      <c r="AF603" s="186">
        <f>SUMIF('AH Data Pivot'!$B$3:$B$1297,'Mix Substation Location Summary'!$B603,'AH Data Pivot'!$H$3:$H$1297)-AE603</f>
        <v>0</v>
      </c>
      <c r="AI603" s="120" t="str">
        <f t="shared" si="90"/>
        <v/>
      </c>
      <c r="AJ603" s="119">
        <f t="shared" si="91"/>
        <v>1</v>
      </c>
      <c r="AL603" s="20">
        <f t="shared" si="92"/>
        <v>5536</v>
      </c>
      <c r="AM603" s="20" t="e">
        <f>VLOOKUP(AL603,'TS by Location'!R:R,1,FALSE)</f>
        <v>#N/A</v>
      </c>
      <c r="AN603" s="20">
        <f>VLOOKUP(AL603,'DS by Location'!Q:Q,1,FALSE)</f>
        <v>5536</v>
      </c>
      <c r="AO603" s="20">
        <f>+VLOOKUP(AL603,'AH Data Pivot'!$B:$B,1,)</f>
        <v>5536</v>
      </c>
    </row>
    <row r="604" spans="2:41" x14ac:dyDescent="0.25">
      <c r="B604" s="171">
        <v>5538</v>
      </c>
      <c r="C604" s="171" t="str">
        <f t="shared" si="93"/>
        <v/>
      </c>
      <c r="F604" s="149">
        <f>SUMIF('AH Data Pivot'!$B$3:$B$1297,'Mix Substation Location Summary'!$B604,'AH Data Pivot'!$C$3:$C$1297)</f>
        <v>0</v>
      </c>
      <c r="G604" s="155">
        <f>SUMIF('AH Data Pivot'!$B$3:$B$1297,'Mix Substation Location Summary'!$B604,'AH Data Pivot'!$C$3:$C$1297)-F604</f>
        <v>0</v>
      </c>
      <c r="K604" s="149">
        <f>SUMIF('AH Data Pivot'!$B$3:$B$1297,'Mix Substation Location Summary'!$B604,'AH Data Pivot'!$D$3:$D$1297)</f>
        <v>31320.91</v>
      </c>
      <c r="L604" s="197">
        <f>SUMIF('AH Data Pivot'!$B$3:$B$1297,'Mix Substation Location Summary'!$B604,'AH Data Pivot'!$D$3:$D$1297)-K604</f>
        <v>0</v>
      </c>
      <c r="P604" s="150">
        <f>SUMIF('AH Data Pivot'!$B$3:$B$1297,'Mix Substation Location Summary'!$B604,'AH Data Pivot'!$E$3:$E$1297)</f>
        <v>0</v>
      </c>
      <c r="Q604" s="195">
        <f>SUMIF('AH Data Pivot'!$B$3:$B$1297,'Mix Substation Location Summary'!$B604,'AH Data Pivot'!$E$3:$E$1297)-P604</f>
        <v>0</v>
      </c>
      <c r="U604" s="150">
        <f>SUMIF('AH Data Pivot'!$B$3:$B$1297,'Mix Substation Location Summary'!$B604,'AH Data Pivot'!$F$3:$F$1297)</f>
        <v>3098.98</v>
      </c>
      <c r="V604" s="186">
        <f>SUMIF('AH Data Pivot'!$B$3:$B$1297,'Mix Substation Location Summary'!$B604,'AH Data Pivot'!$F$3:$F$1297)-U604</f>
        <v>0</v>
      </c>
      <c r="W604" s="171"/>
      <c r="Z604" s="150">
        <f>SUMIF('AH Data Pivot'!$B$3:$B$1297,'Mix Substation Location Summary'!$B604,'AH Data Pivot'!$G$3:$G$1297)</f>
        <v>197065.90000000002</v>
      </c>
      <c r="AA604" s="155">
        <f>SUMIF('AH Data Pivot'!$B$3:$B$1297,'Mix Substation Location Summary'!$B604,'AH Data Pivot'!$G$3:$G$1297)-Z604</f>
        <v>0</v>
      </c>
      <c r="AE604" s="150">
        <f>SUMIF('AH Data Pivot'!$B$3:$B$1297,'Mix Substation Location Summary'!$B604,'AH Data Pivot'!$H$3:$H$1297)</f>
        <v>967258.1599999998</v>
      </c>
      <c r="AF604" s="186">
        <f>SUMIF('AH Data Pivot'!$B$3:$B$1297,'Mix Substation Location Summary'!$B604,'AH Data Pivot'!$H$3:$H$1297)-AE604</f>
        <v>0</v>
      </c>
      <c r="AI604" s="120">
        <f t="shared" si="90"/>
        <v>1</v>
      </c>
      <c r="AJ604" s="119">
        <f t="shared" si="91"/>
        <v>1</v>
      </c>
      <c r="AL604" s="20">
        <f t="shared" si="92"/>
        <v>5538</v>
      </c>
      <c r="AM604" s="20">
        <f>VLOOKUP(AL604,'TS by Location'!R:R,1,FALSE)</f>
        <v>5538</v>
      </c>
      <c r="AN604" s="20">
        <f>VLOOKUP(AL604,'DS by Location'!Q:Q,1,FALSE)</f>
        <v>5538</v>
      </c>
      <c r="AO604" s="20">
        <f>+VLOOKUP(AL604,'AH Data Pivot'!$B:$B,1,)</f>
        <v>5538</v>
      </c>
    </row>
    <row r="605" spans="2:41" x14ac:dyDescent="0.25">
      <c r="B605" s="171">
        <v>5539</v>
      </c>
      <c r="C605" s="171" t="str">
        <f t="shared" si="93"/>
        <v/>
      </c>
      <c r="F605" s="149">
        <f>SUMIF('AH Data Pivot'!$B$3:$B$1297,'Mix Substation Location Summary'!$B605,'AH Data Pivot'!$C$3:$C$1297)</f>
        <v>0</v>
      </c>
      <c r="G605" s="155">
        <f>SUMIF('AH Data Pivot'!$B$3:$B$1297,'Mix Substation Location Summary'!$B605,'AH Data Pivot'!$C$3:$C$1297)-F605</f>
        <v>0</v>
      </c>
      <c r="K605" s="149">
        <f>SUMIF('AH Data Pivot'!$B$3:$B$1297,'Mix Substation Location Summary'!$B605,'AH Data Pivot'!$D$3:$D$1297)</f>
        <v>0</v>
      </c>
      <c r="L605" s="197">
        <f>SUMIF('AH Data Pivot'!$B$3:$B$1297,'Mix Substation Location Summary'!$B605,'AH Data Pivot'!$D$3:$D$1297)-K605</f>
        <v>0</v>
      </c>
      <c r="P605" s="150">
        <f>SUMIF('AH Data Pivot'!$B$3:$B$1297,'Mix Substation Location Summary'!$B605,'AH Data Pivot'!$E$3:$E$1297)</f>
        <v>76358.55</v>
      </c>
      <c r="Q605" s="195">
        <f>SUMIF('AH Data Pivot'!$B$3:$B$1297,'Mix Substation Location Summary'!$B605,'AH Data Pivot'!$E$3:$E$1297)-P605</f>
        <v>0</v>
      </c>
      <c r="U605" s="150">
        <f>SUMIF('AH Data Pivot'!$B$3:$B$1297,'Mix Substation Location Summary'!$B605,'AH Data Pivot'!$F$3:$F$1297)</f>
        <v>157.24</v>
      </c>
      <c r="V605" s="186">
        <f>SUMIF('AH Data Pivot'!$B$3:$B$1297,'Mix Substation Location Summary'!$B605,'AH Data Pivot'!$F$3:$F$1297)-U605</f>
        <v>0</v>
      </c>
      <c r="W605" s="171"/>
      <c r="Z605" s="150">
        <f>SUMIF('AH Data Pivot'!$B$3:$B$1297,'Mix Substation Location Summary'!$B605,'AH Data Pivot'!$G$3:$G$1297)</f>
        <v>740624.81</v>
      </c>
      <c r="AA605" s="155">
        <f>SUMIF('AH Data Pivot'!$B$3:$B$1297,'Mix Substation Location Summary'!$B605,'AH Data Pivot'!$G$3:$G$1297)-Z605</f>
        <v>0</v>
      </c>
      <c r="AE605" s="150">
        <f>SUMIF('AH Data Pivot'!$B$3:$B$1297,'Mix Substation Location Summary'!$B605,'AH Data Pivot'!$H$3:$H$1297)</f>
        <v>9926671.3400000054</v>
      </c>
      <c r="AF605" s="186">
        <f>SUMIF('AH Data Pivot'!$B$3:$B$1297,'Mix Substation Location Summary'!$B605,'AH Data Pivot'!$H$3:$H$1297)-AE605</f>
        <v>0</v>
      </c>
      <c r="AI605" s="120">
        <f t="shared" si="90"/>
        <v>1</v>
      </c>
      <c r="AJ605" s="119">
        <f t="shared" si="91"/>
        <v>1</v>
      </c>
      <c r="AL605" s="20">
        <f t="shared" si="92"/>
        <v>5539</v>
      </c>
      <c r="AM605" s="20">
        <f>VLOOKUP(AL605,'TS by Location'!R:R,1,FALSE)</f>
        <v>5539</v>
      </c>
      <c r="AN605" s="20">
        <f>VLOOKUP(AL605,'DS by Location'!Q:Q,1,FALSE)</f>
        <v>5539</v>
      </c>
      <c r="AO605" s="20">
        <f>+VLOOKUP(AL605,'AH Data Pivot'!$B:$B,1,)</f>
        <v>5539</v>
      </c>
    </row>
    <row r="606" spans="2:41" x14ac:dyDescent="0.25">
      <c r="B606" s="171">
        <v>5541</v>
      </c>
      <c r="C606" s="171" t="str">
        <f t="shared" si="93"/>
        <v/>
      </c>
      <c r="F606" s="149">
        <f>SUMIF('AH Data Pivot'!$B$3:$B$1297,'Mix Substation Location Summary'!$B606,'AH Data Pivot'!$C$3:$C$1297)</f>
        <v>0</v>
      </c>
      <c r="G606" s="155">
        <f>SUMIF('AH Data Pivot'!$B$3:$B$1297,'Mix Substation Location Summary'!$B606,'AH Data Pivot'!$C$3:$C$1297)-F606</f>
        <v>0</v>
      </c>
      <c r="K606" s="149">
        <f>SUMIF('AH Data Pivot'!$B$3:$B$1297,'Mix Substation Location Summary'!$B606,'AH Data Pivot'!$D$3:$D$1297)</f>
        <v>0</v>
      </c>
      <c r="L606" s="197">
        <f>SUMIF('AH Data Pivot'!$B$3:$B$1297,'Mix Substation Location Summary'!$B606,'AH Data Pivot'!$D$3:$D$1297)-K606</f>
        <v>0</v>
      </c>
      <c r="P606" s="150">
        <f>SUMIF('AH Data Pivot'!$B$3:$B$1297,'Mix Substation Location Summary'!$B606,'AH Data Pivot'!$E$3:$E$1297)</f>
        <v>658869.94000000006</v>
      </c>
      <c r="Q606" s="195">
        <f>SUMIF('AH Data Pivot'!$B$3:$B$1297,'Mix Substation Location Summary'!$B606,'AH Data Pivot'!$E$3:$E$1297)-P606</f>
        <v>0</v>
      </c>
      <c r="U606" s="150">
        <f>SUMIF('AH Data Pivot'!$B$3:$B$1297,'Mix Substation Location Summary'!$B606,'AH Data Pivot'!$F$3:$F$1297)</f>
        <v>1087.8700000000001</v>
      </c>
      <c r="V606" s="186">
        <f>SUMIF('AH Data Pivot'!$B$3:$B$1297,'Mix Substation Location Summary'!$B606,'AH Data Pivot'!$F$3:$F$1297)-U606</f>
        <v>0</v>
      </c>
      <c r="W606" s="171"/>
      <c r="Z606" s="150">
        <f>SUMIF('AH Data Pivot'!$B$3:$B$1297,'Mix Substation Location Summary'!$B606,'AH Data Pivot'!$G$3:$G$1297)</f>
        <v>1981376.8699999996</v>
      </c>
      <c r="AA606" s="155">
        <f>SUMIF('AH Data Pivot'!$B$3:$B$1297,'Mix Substation Location Summary'!$B606,'AH Data Pivot'!$G$3:$G$1297)-Z606</f>
        <v>0</v>
      </c>
      <c r="AE606" s="150">
        <f>SUMIF('AH Data Pivot'!$B$3:$B$1297,'Mix Substation Location Summary'!$B606,'AH Data Pivot'!$H$3:$H$1297)</f>
        <v>7396885.1399999959</v>
      </c>
      <c r="AF606" s="186">
        <f>SUMIF('AH Data Pivot'!$B$3:$B$1297,'Mix Substation Location Summary'!$B606,'AH Data Pivot'!$H$3:$H$1297)-AE606</f>
        <v>0</v>
      </c>
      <c r="AI606" s="120">
        <f t="shared" si="90"/>
        <v>1</v>
      </c>
      <c r="AJ606" s="119">
        <f t="shared" si="91"/>
        <v>1</v>
      </c>
      <c r="AL606" s="20">
        <f t="shared" si="92"/>
        <v>5541</v>
      </c>
      <c r="AM606" s="20">
        <f>VLOOKUP(AL606,'TS by Location'!R:R,1,FALSE)</f>
        <v>5541</v>
      </c>
      <c r="AN606" s="20">
        <f>VLOOKUP(AL606,'DS by Location'!Q:Q,1,FALSE)</f>
        <v>5541</v>
      </c>
      <c r="AO606" s="20">
        <f>+VLOOKUP(AL606,'AH Data Pivot'!$B:$B,1,)</f>
        <v>5541</v>
      </c>
    </row>
    <row r="607" spans="2:41" x14ac:dyDescent="0.25">
      <c r="B607" s="171">
        <v>5542</v>
      </c>
      <c r="C607" s="171" t="str">
        <f t="shared" si="93"/>
        <v/>
      </c>
      <c r="F607" s="149">
        <f>SUMIF('AH Data Pivot'!$B$3:$B$1297,'Mix Substation Location Summary'!$B607,'AH Data Pivot'!$C$3:$C$1297)</f>
        <v>0</v>
      </c>
      <c r="G607" s="155">
        <f>SUMIF('AH Data Pivot'!$B$3:$B$1297,'Mix Substation Location Summary'!$B607,'AH Data Pivot'!$C$3:$C$1297)-F607</f>
        <v>0</v>
      </c>
      <c r="K607" s="149">
        <f>SUMIF('AH Data Pivot'!$B$3:$B$1297,'Mix Substation Location Summary'!$B607,'AH Data Pivot'!$D$3:$D$1297)</f>
        <v>0</v>
      </c>
      <c r="L607" s="197">
        <f>SUMIF('AH Data Pivot'!$B$3:$B$1297,'Mix Substation Location Summary'!$B607,'AH Data Pivot'!$D$3:$D$1297)-K607</f>
        <v>0</v>
      </c>
      <c r="P607" s="150">
        <f>SUMIF('AH Data Pivot'!$B$3:$B$1297,'Mix Substation Location Summary'!$B607,'AH Data Pivot'!$E$3:$E$1297)</f>
        <v>0</v>
      </c>
      <c r="Q607" s="195">
        <f>SUMIF('AH Data Pivot'!$B$3:$B$1297,'Mix Substation Location Summary'!$B607,'AH Data Pivot'!$E$3:$E$1297)-P607</f>
        <v>0</v>
      </c>
      <c r="U607" s="150">
        <f>SUMIF('AH Data Pivot'!$B$3:$B$1297,'Mix Substation Location Summary'!$B607,'AH Data Pivot'!$F$3:$F$1297)</f>
        <v>141650.35</v>
      </c>
      <c r="V607" s="186">
        <f>SUMIF('AH Data Pivot'!$B$3:$B$1297,'Mix Substation Location Summary'!$B607,'AH Data Pivot'!$F$3:$F$1297)-U607</f>
        <v>0</v>
      </c>
      <c r="W607" s="171"/>
      <c r="Z607" s="150">
        <f>SUMIF('AH Data Pivot'!$B$3:$B$1297,'Mix Substation Location Summary'!$B607,'AH Data Pivot'!$G$3:$G$1297)</f>
        <v>216566.61000000002</v>
      </c>
      <c r="AA607" s="155">
        <f>SUMIF('AH Data Pivot'!$B$3:$B$1297,'Mix Substation Location Summary'!$B607,'AH Data Pivot'!$G$3:$G$1297)-Z607</f>
        <v>0</v>
      </c>
      <c r="AE607" s="150">
        <f>SUMIF('AH Data Pivot'!$B$3:$B$1297,'Mix Substation Location Summary'!$B607,'AH Data Pivot'!$H$3:$H$1297)</f>
        <v>7032826.3600000059</v>
      </c>
      <c r="AF607" s="186">
        <f>SUMIF('AH Data Pivot'!$B$3:$B$1297,'Mix Substation Location Summary'!$B607,'AH Data Pivot'!$H$3:$H$1297)-AE607</f>
        <v>0</v>
      </c>
      <c r="AI607" s="120" t="str">
        <f t="shared" si="90"/>
        <v/>
      </c>
      <c r="AJ607" s="119">
        <f t="shared" si="91"/>
        <v>1</v>
      </c>
      <c r="AL607" s="20">
        <f t="shared" si="92"/>
        <v>5542</v>
      </c>
      <c r="AM607" s="20" t="e">
        <f>VLOOKUP(AL607,'TS by Location'!R:R,1,FALSE)</f>
        <v>#N/A</v>
      </c>
      <c r="AN607" s="20">
        <f>VLOOKUP(AL607,'DS by Location'!Q:Q,1,FALSE)</f>
        <v>5542</v>
      </c>
      <c r="AO607" s="20">
        <f>+VLOOKUP(AL607,'AH Data Pivot'!$B:$B,1,)</f>
        <v>5542</v>
      </c>
    </row>
    <row r="608" spans="2:41" x14ac:dyDescent="0.25">
      <c r="B608" s="171">
        <v>5543</v>
      </c>
      <c r="C608" s="171" t="str">
        <f t="shared" si="93"/>
        <v/>
      </c>
      <c r="F608" s="149">
        <f>SUMIF('AH Data Pivot'!$B$3:$B$1297,'Mix Substation Location Summary'!$B608,'AH Data Pivot'!$C$3:$C$1297)</f>
        <v>0</v>
      </c>
      <c r="G608" s="155">
        <f>SUMIF('AH Data Pivot'!$B$3:$B$1297,'Mix Substation Location Summary'!$B608,'AH Data Pivot'!$C$3:$C$1297)-F608</f>
        <v>0</v>
      </c>
      <c r="K608" s="149">
        <f>SUMIF('AH Data Pivot'!$B$3:$B$1297,'Mix Substation Location Summary'!$B608,'AH Data Pivot'!$D$3:$D$1297)</f>
        <v>0</v>
      </c>
      <c r="L608" s="197">
        <f>SUMIF('AH Data Pivot'!$B$3:$B$1297,'Mix Substation Location Summary'!$B608,'AH Data Pivot'!$D$3:$D$1297)-K608</f>
        <v>0</v>
      </c>
      <c r="P608" s="150">
        <f>SUMIF('AH Data Pivot'!$B$3:$B$1297,'Mix Substation Location Summary'!$B608,'AH Data Pivot'!$E$3:$E$1297)</f>
        <v>0</v>
      </c>
      <c r="Q608" s="195">
        <f>SUMIF('AH Data Pivot'!$B$3:$B$1297,'Mix Substation Location Summary'!$B608,'AH Data Pivot'!$E$3:$E$1297)-P608</f>
        <v>0</v>
      </c>
      <c r="U608" s="150">
        <f>SUMIF('AH Data Pivot'!$B$3:$B$1297,'Mix Substation Location Summary'!$B608,'AH Data Pivot'!$F$3:$F$1297)</f>
        <v>0</v>
      </c>
      <c r="V608" s="186">
        <f>SUMIF('AH Data Pivot'!$B$3:$B$1297,'Mix Substation Location Summary'!$B608,'AH Data Pivot'!$F$3:$F$1297)-U608</f>
        <v>0</v>
      </c>
      <c r="W608" s="171"/>
      <c r="Z608" s="150">
        <f>SUMIF('AH Data Pivot'!$B$3:$B$1297,'Mix Substation Location Summary'!$B608,'AH Data Pivot'!$G$3:$G$1297)</f>
        <v>11659.79</v>
      </c>
      <c r="AA608" s="155">
        <f>SUMIF('AH Data Pivot'!$B$3:$B$1297,'Mix Substation Location Summary'!$B608,'AH Data Pivot'!$G$3:$G$1297)-Z608</f>
        <v>0</v>
      </c>
      <c r="AE608" s="150">
        <f>SUMIF('AH Data Pivot'!$B$3:$B$1297,'Mix Substation Location Summary'!$B608,'AH Data Pivot'!$H$3:$H$1297)</f>
        <v>505486.74000000011</v>
      </c>
      <c r="AF608" s="186">
        <f>SUMIF('AH Data Pivot'!$B$3:$B$1297,'Mix Substation Location Summary'!$B608,'AH Data Pivot'!$H$3:$H$1297)-AE608</f>
        <v>0</v>
      </c>
      <c r="AI608" s="120" t="str">
        <f t="shared" si="90"/>
        <v/>
      </c>
      <c r="AJ608" s="119">
        <f t="shared" si="91"/>
        <v>1</v>
      </c>
      <c r="AL608" s="20">
        <f t="shared" si="92"/>
        <v>5543</v>
      </c>
      <c r="AM608" s="20" t="e">
        <f>VLOOKUP(AL608,'TS by Location'!R:R,1,FALSE)</f>
        <v>#N/A</v>
      </c>
      <c r="AN608" s="20">
        <f>VLOOKUP(AL608,'DS by Location'!Q:Q,1,FALSE)</f>
        <v>5543</v>
      </c>
      <c r="AO608" s="20">
        <f>+VLOOKUP(AL608,'AH Data Pivot'!$B:$B,1,)</f>
        <v>5543</v>
      </c>
    </row>
    <row r="609" spans="2:41" x14ac:dyDescent="0.25">
      <c r="B609" s="171">
        <v>5544</v>
      </c>
      <c r="C609" s="171" t="str">
        <f t="shared" si="93"/>
        <v/>
      </c>
      <c r="F609" s="149">
        <f>SUMIF('AH Data Pivot'!$B$3:$B$1297,'Mix Substation Location Summary'!$B609,'AH Data Pivot'!$C$3:$C$1297)</f>
        <v>0</v>
      </c>
      <c r="G609" s="155">
        <f>SUMIF('AH Data Pivot'!$B$3:$B$1297,'Mix Substation Location Summary'!$B609,'AH Data Pivot'!$C$3:$C$1297)-F609</f>
        <v>0</v>
      </c>
      <c r="K609" s="149">
        <f>SUMIF('AH Data Pivot'!$B$3:$B$1297,'Mix Substation Location Summary'!$B609,'AH Data Pivot'!$D$3:$D$1297)</f>
        <v>0</v>
      </c>
      <c r="L609" s="197">
        <f>SUMIF('AH Data Pivot'!$B$3:$B$1297,'Mix Substation Location Summary'!$B609,'AH Data Pivot'!$D$3:$D$1297)-K609</f>
        <v>0</v>
      </c>
      <c r="P609" s="150">
        <f>SUMIF('AH Data Pivot'!$B$3:$B$1297,'Mix Substation Location Summary'!$B609,'AH Data Pivot'!$E$3:$E$1297)</f>
        <v>0</v>
      </c>
      <c r="Q609" s="195">
        <f>SUMIF('AH Data Pivot'!$B$3:$B$1297,'Mix Substation Location Summary'!$B609,'AH Data Pivot'!$E$3:$E$1297)-P609</f>
        <v>0</v>
      </c>
      <c r="U609" s="150">
        <f>SUMIF('AH Data Pivot'!$B$3:$B$1297,'Mix Substation Location Summary'!$B609,'AH Data Pivot'!$F$3:$F$1297)</f>
        <v>0</v>
      </c>
      <c r="V609" s="186">
        <f>SUMIF('AH Data Pivot'!$B$3:$B$1297,'Mix Substation Location Summary'!$B609,'AH Data Pivot'!$F$3:$F$1297)-U609</f>
        <v>0</v>
      </c>
      <c r="W609" s="171"/>
      <c r="Z609" s="150">
        <f>SUMIF('AH Data Pivot'!$B$3:$B$1297,'Mix Substation Location Summary'!$B609,'AH Data Pivot'!$G$3:$G$1297)</f>
        <v>1173.1600000000001</v>
      </c>
      <c r="AA609" s="155">
        <f>SUMIF('AH Data Pivot'!$B$3:$B$1297,'Mix Substation Location Summary'!$B609,'AH Data Pivot'!$G$3:$G$1297)-Z609</f>
        <v>0</v>
      </c>
      <c r="AE609" s="150">
        <f>SUMIF('AH Data Pivot'!$B$3:$B$1297,'Mix Substation Location Summary'!$B609,'AH Data Pivot'!$H$3:$H$1297)</f>
        <v>0</v>
      </c>
      <c r="AF609" s="186">
        <f>SUMIF('AH Data Pivot'!$B$3:$B$1297,'Mix Substation Location Summary'!$B609,'AH Data Pivot'!$H$3:$H$1297)-AE609</f>
        <v>0</v>
      </c>
      <c r="AI609" s="120" t="str">
        <f t="shared" si="90"/>
        <v/>
      </c>
      <c r="AJ609" s="119">
        <f t="shared" si="91"/>
        <v>1</v>
      </c>
      <c r="AL609" s="20">
        <f t="shared" si="92"/>
        <v>5544</v>
      </c>
      <c r="AM609" s="20" t="e">
        <f>VLOOKUP(AL609,'TS by Location'!R:R,1,FALSE)</f>
        <v>#N/A</v>
      </c>
      <c r="AN609" s="20">
        <f>VLOOKUP(AL609,'DS by Location'!Q:Q,1,FALSE)</f>
        <v>5544</v>
      </c>
      <c r="AO609" s="20">
        <f>+VLOOKUP(AL609,'AH Data Pivot'!$B:$B,1,)</f>
        <v>5544</v>
      </c>
    </row>
    <row r="610" spans="2:41" x14ac:dyDescent="0.25">
      <c r="B610" s="171">
        <v>5545</v>
      </c>
      <c r="C610" s="171" t="str">
        <f t="shared" si="93"/>
        <v/>
      </c>
      <c r="F610" s="149">
        <f>SUMIF('AH Data Pivot'!$B$3:$B$1297,'Mix Substation Location Summary'!$B610,'AH Data Pivot'!$C$3:$C$1297)</f>
        <v>0</v>
      </c>
      <c r="G610" s="155">
        <f>SUMIF('AH Data Pivot'!$B$3:$B$1297,'Mix Substation Location Summary'!$B610,'AH Data Pivot'!$C$3:$C$1297)-F610</f>
        <v>0</v>
      </c>
      <c r="K610" s="149">
        <f>SUMIF('AH Data Pivot'!$B$3:$B$1297,'Mix Substation Location Summary'!$B610,'AH Data Pivot'!$D$3:$D$1297)</f>
        <v>0</v>
      </c>
      <c r="L610" s="197">
        <f>SUMIF('AH Data Pivot'!$B$3:$B$1297,'Mix Substation Location Summary'!$B610,'AH Data Pivot'!$D$3:$D$1297)-K610</f>
        <v>0</v>
      </c>
      <c r="P610" s="150">
        <f>SUMIF('AH Data Pivot'!$B$3:$B$1297,'Mix Substation Location Summary'!$B610,'AH Data Pivot'!$E$3:$E$1297)</f>
        <v>149256.83000000002</v>
      </c>
      <c r="Q610" s="195">
        <f>SUMIF('AH Data Pivot'!$B$3:$B$1297,'Mix Substation Location Summary'!$B610,'AH Data Pivot'!$E$3:$E$1297)-P610</f>
        <v>0</v>
      </c>
      <c r="U610" s="150">
        <f>SUMIF('AH Data Pivot'!$B$3:$B$1297,'Mix Substation Location Summary'!$B610,'AH Data Pivot'!$F$3:$F$1297)</f>
        <v>3756.67</v>
      </c>
      <c r="V610" s="186">
        <f>SUMIF('AH Data Pivot'!$B$3:$B$1297,'Mix Substation Location Summary'!$B610,'AH Data Pivot'!$F$3:$F$1297)-U610</f>
        <v>0</v>
      </c>
      <c r="W610" s="171"/>
      <c r="Z610" s="150">
        <f>SUMIF('AH Data Pivot'!$B$3:$B$1297,'Mix Substation Location Summary'!$B610,'AH Data Pivot'!$G$3:$G$1297)</f>
        <v>59023.74</v>
      </c>
      <c r="AA610" s="155">
        <f>SUMIF('AH Data Pivot'!$B$3:$B$1297,'Mix Substation Location Summary'!$B610,'AH Data Pivot'!$G$3:$G$1297)-Z610</f>
        <v>0</v>
      </c>
      <c r="AE610" s="150">
        <f>SUMIF('AH Data Pivot'!$B$3:$B$1297,'Mix Substation Location Summary'!$B610,'AH Data Pivot'!$H$3:$H$1297)</f>
        <v>6810716.9999999963</v>
      </c>
      <c r="AF610" s="186">
        <f>SUMIF('AH Data Pivot'!$B$3:$B$1297,'Mix Substation Location Summary'!$B610,'AH Data Pivot'!$H$3:$H$1297)-AE610</f>
        <v>0</v>
      </c>
      <c r="AI610" s="120">
        <f t="shared" si="90"/>
        <v>1</v>
      </c>
      <c r="AJ610" s="119">
        <f t="shared" si="91"/>
        <v>1</v>
      </c>
      <c r="AL610" s="20">
        <f t="shared" si="92"/>
        <v>5545</v>
      </c>
      <c r="AM610" s="20">
        <f>VLOOKUP(AL610,'TS by Location'!R:R,1,FALSE)</f>
        <v>5545</v>
      </c>
      <c r="AN610" s="20">
        <f>VLOOKUP(AL610,'DS by Location'!Q:Q,1,FALSE)</f>
        <v>5545</v>
      </c>
      <c r="AO610" s="20">
        <f>+VLOOKUP(AL610,'AH Data Pivot'!$B:$B,1,)</f>
        <v>5545</v>
      </c>
    </row>
    <row r="611" spans="2:41" x14ac:dyDescent="0.25">
      <c r="B611" s="171">
        <v>5546</v>
      </c>
      <c r="C611" s="171" t="str">
        <f t="shared" si="93"/>
        <v/>
      </c>
      <c r="F611" s="149">
        <f>SUMIF('AH Data Pivot'!$B$3:$B$1297,'Mix Substation Location Summary'!$B611,'AH Data Pivot'!$C$3:$C$1297)</f>
        <v>0</v>
      </c>
      <c r="G611" s="155">
        <f>SUMIF('AH Data Pivot'!$B$3:$B$1297,'Mix Substation Location Summary'!$B611,'AH Data Pivot'!$C$3:$C$1297)-F611</f>
        <v>0</v>
      </c>
      <c r="K611" s="149">
        <f>SUMIF('AH Data Pivot'!$B$3:$B$1297,'Mix Substation Location Summary'!$B611,'AH Data Pivot'!$D$3:$D$1297)</f>
        <v>0</v>
      </c>
      <c r="L611" s="197">
        <f>SUMIF('AH Data Pivot'!$B$3:$B$1297,'Mix Substation Location Summary'!$B611,'AH Data Pivot'!$D$3:$D$1297)-K611</f>
        <v>0</v>
      </c>
      <c r="P611" s="150">
        <f>SUMIF('AH Data Pivot'!$B$3:$B$1297,'Mix Substation Location Summary'!$B611,'AH Data Pivot'!$E$3:$E$1297)</f>
        <v>3071.64</v>
      </c>
      <c r="Q611" s="195">
        <f>SUMIF('AH Data Pivot'!$B$3:$B$1297,'Mix Substation Location Summary'!$B611,'AH Data Pivot'!$E$3:$E$1297)-P611</f>
        <v>0</v>
      </c>
      <c r="U611" s="150">
        <f>SUMIF('AH Data Pivot'!$B$3:$B$1297,'Mix Substation Location Summary'!$B611,'AH Data Pivot'!$F$3:$F$1297)</f>
        <v>86331.28</v>
      </c>
      <c r="V611" s="186">
        <f>SUMIF('AH Data Pivot'!$B$3:$B$1297,'Mix Substation Location Summary'!$B611,'AH Data Pivot'!$F$3:$F$1297)-U611</f>
        <v>0</v>
      </c>
      <c r="W611" s="171"/>
      <c r="Z611" s="150">
        <f>SUMIF('AH Data Pivot'!$B$3:$B$1297,'Mix Substation Location Summary'!$B611,'AH Data Pivot'!$G$3:$G$1297)</f>
        <v>266398.21000000002</v>
      </c>
      <c r="AA611" s="155">
        <f>SUMIF('AH Data Pivot'!$B$3:$B$1297,'Mix Substation Location Summary'!$B611,'AH Data Pivot'!$G$3:$G$1297)-Z611</f>
        <v>0</v>
      </c>
      <c r="AE611" s="150">
        <f>SUMIF('AH Data Pivot'!$B$3:$B$1297,'Mix Substation Location Summary'!$B611,'AH Data Pivot'!$H$3:$H$1297)</f>
        <v>7416955.1099999985</v>
      </c>
      <c r="AF611" s="186">
        <f>SUMIF('AH Data Pivot'!$B$3:$B$1297,'Mix Substation Location Summary'!$B611,'AH Data Pivot'!$H$3:$H$1297)-AE611</f>
        <v>0</v>
      </c>
      <c r="AI611" s="120">
        <f t="shared" si="90"/>
        <v>1</v>
      </c>
      <c r="AJ611" s="119">
        <f t="shared" si="91"/>
        <v>1</v>
      </c>
      <c r="AL611" s="20">
        <f t="shared" si="92"/>
        <v>5546</v>
      </c>
      <c r="AM611" s="20">
        <f>VLOOKUP(AL611,'TS by Location'!R:R,1,FALSE)</f>
        <v>5546</v>
      </c>
      <c r="AN611" s="20">
        <f>VLOOKUP(AL611,'DS by Location'!Q:Q,1,FALSE)</f>
        <v>5546</v>
      </c>
      <c r="AO611" s="20">
        <f>+VLOOKUP(AL611,'AH Data Pivot'!$B:$B,1,)</f>
        <v>5546</v>
      </c>
    </row>
    <row r="612" spans="2:41" x14ac:dyDescent="0.25">
      <c r="B612" s="171">
        <v>5547</v>
      </c>
      <c r="C612" s="171" t="str">
        <f t="shared" si="93"/>
        <v/>
      </c>
      <c r="F612" s="149">
        <f>SUMIF('AH Data Pivot'!$B$3:$B$1297,'Mix Substation Location Summary'!$B612,'AH Data Pivot'!$C$3:$C$1297)</f>
        <v>0</v>
      </c>
      <c r="G612" s="155">
        <f>SUMIF('AH Data Pivot'!$B$3:$B$1297,'Mix Substation Location Summary'!$B612,'AH Data Pivot'!$C$3:$C$1297)-F612</f>
        <v>0</v>
      </c>
      <c r="K612" s="149">
        <f>SUMIF('AH Data Pivot'!$B$3:$B$1297,'Mix Substation Location Summary'!$B612,'AH Data Pivot'!$D$3:$D$1297)</f>
        <v>0</v>
      </c>
      <c r="L612" s="197">
        <f>SUMIF('AH Data Pivot'!$B$3:$B$1297,'Mix Substation Location Summary'!$B612,'AH Data Pivot'!$D$3:$D$1297)-K612</f>
        <v>0</v>
      </c>
      <c r="P612" s="150">
        <f>SUMIF('AH Data Pivot'!$B$3:$B$1297,'Mix Substation Location Summary'!$B612,'AH Data Pivot'!$E$3:$E$1297)</f>
        <v>380254.54</v>
      </c>
      <c r="Q612" s="195">
        <f>SUMIF('AH Data Pivot'!$B$3:$B$1297,'Mix Substation Location Summary'!$B612,'AH Data Pivot'!$E$3:$E$1297)-P612</f>
        <v>0</v>
      </c>
      <c r="U612" s="150">
        <f>SUMIF('AH Data Pivot'!$B$3:$B$1297,'Mix Substation Location Summary'!$B612,'AH Data Pivot'!$F$3:$F$1297)</f>
        <v>384.16</v>
      </c>
      <c r="V612" s="186">
        <f>SUMIF('AH Data Pivot'!$B$3:$B$1297,'Mix Substation Location Summary'!$B612,'AH Data Pivot'!$F$3:$F$1297)-U612</f>
        <v>0</v>
      </c>
      <c r="W612" s="171"/>
      <c r="Z612" s="150">
        <f>SUMIF('AH Data Pivot'!$B$3:$B$1297,'Mix Substation Location Summary'!$B612,'AH Data Pivot'!$G$3:$G$1297)</f>
        <v>1908282.9000000001</v>
      </c>
      <c r="AA612" s="155">
        <f>SUMIF('AH Data Pivot'!$B$3:$B$1297,'Mix Substation Location Summary'!$B612,'AH Data Pivot'!$G$3:$G$1297)-Z612</f>
        <v>0</v>
      </c>
      <c r="AE612" s="150">
        <f>SUMIF('AH Data Pivot'!$B$3:$B$1297,'Mix Substation Location Summary'!$B612,'AH Data Pivot'!$H$3:$H$1297)</f>
        <v>1302385.25</v>
      </c>
      <c r="AF612" s="186">
        <f>SUMIF('AH Data Pivot'!$B$3:$B$1297,'Mix Substation Location Summary'!$B612,'AH Data Pivot'!$H$3:$H$1297)-AE612</f>
        <v>0</v>
      </c>
      <c r="AI612" s="120">
        <f t="shared" si="90"/>
        <v>1</v>
      </c>
      <c r="AJ612" s="119">
        <f t="shared" si="91"/>
        <v>1</v>
      </c>
      <c r="AL612" s="20">
        <f t="shared" si="92"/>
        <v>5547</v>
      </c>
      <c r="AM612" s="20">
        <f>VLOOKUP(AL612,'TS by Location'!R:R,1,FALSE)</f>
        <v>5547</v>
      </c>
      <c r="AN612" s="20">
        <f>VLOOKUP(AL612,'DS by Location'!Q:Q,1,FALSE)</f>
        <v>5547</v>
      </c>
      <c r="AO612" s="20">
        <f>+VLOOKUP(AL612,'AH Data Pivot'!$B:$B,1,)</f>
        <v>5547</v>
      </c>
    </row>
    <row r="613" spans="2:41" x14ac:dyDescent="0.25">
      <c r="B613" s="171">
        <v>5548</v>
      </c>
      <c r="C613" s="171" t="str">
        <f t="shared" si="93"/>
        <v/>
      </c>
      <c r="F613" s="149">
        <f>SUMIF('AH Data Pivot'!$B$3:$B$1297,'Mix Substation Location Summary'!$B613,'AH Data Pivot'!$C$3:$C$1297)</f>
        <v>0</v>
      </c>
      <c r="G613" s="155">
        <f>SUMIF('AH Data Pivot'!$B$3:$B$1297,'Mix Substation Location Summary'!$B613,'AH Data Pivot'!$C$3:$C$1297)-F613</f>
        <v>0</v>
      </c>
      <c r="K613" s="149">
        <f>SUMIF('AH Data Pivot'!$B$3:$B$1297,'Mix Substation Location Summary'!$B613,'AH Data Pivot'!$D$3:$D$1297)</f>
        <v>0</v>
      </c>
      <c r="L613" s="197">
        <f>SUMIF('AH Data Pivot'!$B$3:$B$1297,'Mix Substation Location Summary'!$B613,'AH Data Pivot'!$D$3:$D$1297)-K613</f>
        <v>0</v>
      </c>
      <c r="P613" s="150">
        <f>SUMIF('AH Data Pivot'!$B$3:$B$1297,'Mix Substation Location Summary'!$B613,'AH Data Pivot'!$E$3:$E$1297)</f>
        <v>397186.89999999997</v>
      </c>
      <c r="Q613" s="195">
        <f>SUMIF('AH Data Pivot'!$B$3:$B$1297,'Mix Substation Location Summary'!$B613,'AH Data Pivot'!$E$3:$E$1297)-P613</f>
        <v>0</v>
      </c>
      <c r="U613" s="150">
        <f>SUMIF('AH Data Pivot'!$B$3:$B$1297,'Mix Substation Location Summary'!$B613,'AH Data Pivot'!$F$3:$F$1297)</f>
        <v>5187.7700000000004</v>
      </c>
      <c r="V613" s="186">
        <f>SUMIF('AH Data Pivot'!$B$3:$B$1297,'Mix Substation Location Summary'!$B613,'AH Data Pivot'!$F$3:$F$1297)-U613</f>
        <v>0</v>
      </c>
      <c r="W613" s="171"/>
      <c r="Z613" s="150">
        <f>SUMIF('AH Data Pivot'!$B$3:$B$1297,'Mix Substation Location Summary'!$B613,'AH Data Pivot'!$G$3:$G$1297)</f>
        <v>1205497.68</v>
      </c>
      <c r="AA613" s="155">
        <f>SUMIF('AH Data Pivot'!$B$3:$B$1297,'Mix Substation Location Summary'!$B613,'AH Data Pivot'!$G$3:$G$1297)-Z613</f>
        <v>0</v>
      </c>
      <c r="AE613" s="150">
        <f>SUMIF('AH Data Pivot'!$B$3:$B$1297,'Mix Substation Location Summary'!$B613,'AH Data Pivot'!$H$3:$H$1297)</f>
        <v>9175396.2400000021</v>
      </c>
      <c r="AF613" s="186">
        <f>SUMIF('AH Data Pivot'!$B$3:$B$1297,'Mix Substation Location Summary'!$B613,'AH Data Pivot'!$H$3:$H$1297)-AE613</f>
        <v>0</v>
      </c>
      <c r="AI613" s="120">
        <f t="shared" si="90"/>
        <v>1</v>
      </c>
      <c r="AJ613" s="119">
        <f t="shared" si="91"/>
        <v>1</v>
      </c>
      <c r="AL613" s="20">
        <f t="shared" si="92"/>
        <v>5548</v>
      </c>
      <c r="AM613" s="20">
        <f>VLOOKUP(AL613,'TS by Location'!R:R,1,FALSE)</f>
        <v>5548</v>
      </c>
      <c r="AN613" s="20">
        <f>VLOOKUP(AL613,'DS by Location'!Q:Q,1,FALSE)</f>
        <v>5548</v>
      </c>
      <c r="AO613" s="20">
        <f>+VLOOKUP(AL613,'AH Data Pivot'!$B:$B,1,)</f>
        <v>5548</v>
      </c>
    </row>
    <row r="614" spans="2:41" x14ac:dyDescent="0.25">
      <c r="B614" s="171">
        <v>5549</v>
      </c>
      <c r="C614" s="171" t="str">
        <f t="shared" si="93"/>
        <v/>
      </c>
      <c r="F614" s="149">
        <f>SUMIF('AH Data Pivot'!$B$3:$B$1297,'Mix Substation Location Summary'!$B614,'AH Data Pivot'!$C$3:$C$1297)</f>
        <v>0</v>
      </c>
      <c r="G614" s="155">
        <f>SUMIF('AH Data Pivot'!$B$3:$B$1297,'Mix Substation Location Summary'!$B614,'AH Data Pivot'!$C$3:$C$1297)-F614</f>
        <v>0</v>
      </c>
      <c r="K614" s="149">
        <f>SUMIF('AH Data Pivot'!$B$3:$B$1297,'Mix Substation Location Summary'!$B614,'AH Data Pivot'!$D$3:$D$1297)</f>
        <v>0</v>
      </c>
      <c r="L614" s="197">
        <f>SUMIF('AH Data Pivot'!$B$3:$B$1297,'Mix Substation Location Summary'!$B614,'AH Data Pivot'!$D$3:$D$1297)-K614</f>
        <v>0</v>
      </c>
      <c r="P614" s="150">
        <f>SUMIF('AH Data Pivot'!$B$3:$B$1297,'Mix Substation Location Summary'!$B614,'AH Data Pivot'!$E$3:$E$1297)</f>
        <v>0</v>
      </c>
      <c r="Q614" s="195">
        <f>SUMIF('AH Data Pivot'!$B$3:$B$1297,'Mix Substation Location Summary'!$B614,'AH Data Pivot'!$E$3:$E$1297)-P614</f>
        <v>0</v>
      </c>
      <c r="U614" s="150">
        <f>SUMIF('AH Data Pivot'!$B$3:$B$1297,'Mix Substation Location Summary'!$B614,'AH Data Pivot'!$F$3:$F$1297)</f>
        <v>881.31000000000006</v>
      </c>
      <c r="V614" s="186">
        <f>SUMIF('AH Data Pivot'!$B$3:$B$1297,'Mix Substation Location Summary'!$B614,'AH Data Pivot'!$F$3:$F$1297)-U614</f>
        <v>0</v>
      </c>
      <c r="W614" s="171"/>
      <c r="Z614" s="150">
        <f>SUMIF('AH Data Pivot'!$B$3:$B$1297,'Mix Substation Location Summary'!$B614,'AH Data Pivot'!$G$3:$G$1297)</f>
        <v>5063.8100000000004</v>
      </c>
      <c r="AA614" s="155">
        <f>SUMIF('AH Data Pivot'!$B$3:$B$1297,'Mix Substation Location Summary'!$B614,'AH Data Pivot'!$G$3:$G$1297)-Z614</f>
        <v>0</v>
      </c>
      <c r="AE614" s="150">
        <f>SUMIF('AH Data Pivot'!$B$3:$B$1297,'Mix Substation Location Summary'!$B614,'AH Data Pivot'!$H$3:$H$1297)</f>
        <v>554413.53999999992</v>
      </c>
      <c r="AF614" s="186">
        <f>SUMIF('AH Data Pivot'!$B$3:$B$1297,'Mix Substation Location Summary'!$B614,'AH Data Pivot'!$H$3:$H$1297)-AE614</f>
        <v>0</v>
      </c>
      <c r="AI614" s="120" t="str">
        <f t="shared" si="90"/>
        <v/>
      </c>
      <c r="AJ614" s="119">
        <f t="shared" si="91"/>
        <v>1</v>
      </c>
      <c r="AL614" s="20">
        <f t="shared" si="92"/>
        <v>5549</v>
      </c>
      <c r="AM614" s="20" t="e">
        <f>VLOOKUP(AL614,'TS by Location'!R:R,1,FALSE)</f>
        <v>#N/A</v>
      </c>
      <c r="AN614" s="20">
        <f>VLOOKUP(AL614,'DS by Location'!Q:Q,1,FALSE)</f>
        <v>5549</v>
      </c>
      <c r="AO614" s="20">
        <f>+VLOOKUP(AL614,'AH Data Pivot'!$B:$B,1,)</f>
        <v>5549</v>
      </c>
    </row>
    <row r="615" spans="2:41" x14ac:dyDescent="0.25">
      <c r="B615" s="171">
        <v>5550</v>
      </c>
      <c r="C615" s="171" t="str">
        <f t="shared" si="93"/>
        <v/>
      </c>
      <c r="F615" s="149">
        <f>SUMIF('AH Data Pivot'!$B$3:$B$1297,'Mix Substation Location Summary'!$B615,'AH Data Pivot'!$C$3:$C$1297)</f>
        <v>0</v>
      </c>
      <c r="G615" s="155">
        <f>SUMIF('AH Data Pivot'!$B$3:$B$1297,'Mix Substation Location Summary'!$B615,'AH Data Pivot'!$C$3:$C$1297)-F615</f>
        <v>0</v>
      </c>
      <c r="K615" s="149">
        <f>SUMIF('AH Data Pivot'!$B$3:$B$1297,'Mix Substation Location Summary'!$B615,'AH Data Pivot'!$D$3:$D$1297)</f>
        <v>0</v>
      </c>
      <c r="L615" s="197">
        <f>SUMIF('AH Data Pivot'!$B$3:$B$1297,'Mix Substation Location Summary'!$B615,'AH Data Pivot'!$D$3:$D$1297)-K615</f>
        <v>0</v>
      </c>
      <c r="P615" s="150">
        <f>SUMIF('AH Data Pivot'!$B$3:$B$1297,'Mix Substation Location Summary'!$B615,'AH Data Pivot'!$E$3:$E$1297)</f>
        <v>0</v>
      </c>
      <c r="Q615" s="195">
        <f>SUMIF('AH Data Pivot'!$B$3:$B$1297,'Mix Substation Location Summary'!$B615,'AH Data Pivot'!$E$3:$E$1297)-P615</f>
        <v>0</v>
      </c>
      <c r="U615" s="150">
        <f>SUMIF('AH Data Pivot'!$B$3:$B$1297,'Mix Substation Location Summary'!$B615,'AH Data Pivot'!$F$3:$F$1297)</f>
        <v>518.76</v>
      </c>
      <c r="V615" s="186">
        <f>SUMIF('AH Data Pivot'!$B$3:$B$1297,'Mix Substation Location Summary'!$B615,'AH Data Pivot'!$F$3:$F$1297)-U615</f>
        <v>0</v>
      </c>
      <c r="W615" s="171"/>
      <c r="Z615" s="150">
        <f>SUMIF('AH Data Pivot'!$B$3:$B$1297,'Mix Substation Location Summary'!$B615,'AH Data Pivot'!$G$3:$G$1297)</f>
        <v>120636.88</v>
      </c>
      <c r="AA615" s="155">
        <f>SUMIF('AH Data Pivot'!$B$3:$B$1297,'Mix Substation Location Summary'!$B615,'AH Data Pivot'!$G$3:$G$1297)-Z615</f>
        <v>0</v>
      </c>
      <c r="AE615" s="150">
        <f>SUMIF('AH Data Pivot'!$B$3:$B$1297,'Mix Substation Location Summary'!$B615,'AH Data Pivot'!$H$3:$H$1297)</f>
        <v>3991865.69</v>
      </c>
      <c r="AF615" s="186">
        <f>SUMIF('AH Data Pivot'!$B$3:$B$1297,'Mix Substation Location Summary'!$B615,'AH Data Pivot'!$H$3:$H$1297)-AE615</f>
        <v>0</v>
      </c>
      <c r="AI615" s="120" t="str">
        <f t="shared" si="90"/>
        <v/>
      </c>
      <c r="AJ615" s="119">
        <f t="shared" si="91"/>
        <v>1</v>
      </c>
      <c r="AL615" s="20">
        <f t="shared" si="92"/>
        <v>5550</v>
      </c>
      <c r="AM615" s="20" t="e">
        <f>VLOOKUP(AL615,'TS by Location'!R:R,1,FALSE)</f>
        <v>#N/A</v>
      </c>
      <c r="AN615" s="20">
        <f>VLOOKUP(AL615,'DS by Location'!Q:Q,1,FALSE)</f>
        <v>5550</v>
      </c>
      <c r="AO615" s="20">
        <f>+VLOOKUP(AL615,'AH Data Pivot'!$B:$B,1,)</f>
        <v>5550</v>
      </c>
    </row>
    <row r="616" spans="2:41" x14ac:dyDescent="0.25">
      <c r="B616" s="171">
        <v>5551</v>
      </c>
      <c r="C616" s="171" t="str">
        <f t="shared" si="93"/>
        <v/>
      </c>
      <c r="F616" s="149">
        <f>SUMIF('AH Data Pivot'!$B$3:$B$1297,'Mix Substation Location Summary'!$B616,'AH Data Pivot'!$C$3:$C$1297)</f>
        <v>0</v>
      </c>
      <c r="G616" s="155">
        <f>SUMIF('AH Data Pivot'!$B$3:$B$1297,'Mix Substation Location Summary'!$B616,'AH Data Pivot'!$C$3:$C$1297)-F616</f>
        <v>0</v>
      </c>
      <c r="K616" s="149">
        <f>SUMIF('AH Data Pivot'!$B$3:$B$1297,'Mix Substation Location Summary'!$B616,'AH Data Pivot'!$D$3:$D$1297)</f>
        <v>0</v>
      </c>
      <c r="L616" s="197">
        <f>SUMIF('AH Data Pivot'!$B$3:$B$1297,'Mix Substation Location Summary'!$B616,'AH Data Pivot'!$D$3:$D$1297)-K616</f>
        <v>0</v>
      </c>
      <c r="P616" s="150">
        <f>SUMIF('AH Data Pivot'!$B$3:$B$1297,'Mix Substation Location Summary'!$B616,'AH Data Pivot'!$E$3:$E$1297)</f>
        <v>0</v>
      </c>
      <c r="Q616" s="195">
        <f>SUMIF('AH Data Pivot'!$B$3:$B$1297,'Mix Substation Location Summary'!$B616,'AH Data Pivot'!$E$3:$E$1297)-P616</f>
        <v>0</v>
      </c>
      <c r="U616" s="150">
        <f>SUMIF('AH Data Pivot'!$B$3:$B$1297,'Mix Substation Location Summary'!$B616,'AH Data Pivot'!$F$3:$F$1297)</f>
        <v>2903.05</v>
      </c>
      <c r="V616" s="186">
        <f>SUMIF('AH Data Pivot'!$B$3:$B$1297,'Mix Substation Location Summary'!$B616,'AH Data Pivot'!$F$3:$F$1297)-U616</f>
        <v>0</v>
      </c>
      <c r="W616" s="171"/>
      <c r="Z616" s="150">
        <f>SUMIF('AH Data Pivot'!$B$3:$B$1297,'Mix Substation Location Summary'!$B616,'AH Data Pivot'!$G$3:$G$1297)</f>
        <v>22946.660000000003</v>
      </c>
      <c r="AA616" s="155">
        <f>SUMIF('AH Data Pivot'!$B$3:$B$1297,'Mix Substation Location Summary'!$B616,'AH Data Pivot'!$G$3:$G$1297)-Z616</f>
        <v>0</v>
      </c>
      <c r="AE616" s="150">
        <f>SUMIF('AH Data Pivot'!$B$3:$B$1297,'Mix Substation Location Summary'!$B616,'AH Data Pivot'!$H$3:$H$1297)</f>
        <v>1445941.3299999998</v>
      </c>
      <c r="AF616" s="186">
        <f>SUMIF('AH Data Pivot'!$B$3:$B$1297,'Mix Substation Location Summary'!$B616,'AH Data Pivot'!$H$3:$H$1297)-AE616</f>
        <v>0</v>
      </c>
      <c r="AI616" s="120" t="str">
        <f t="shared" si="90"/>
        <v/>
      </c>
      <c r="AJ616" s="119">
        <f t="shared" si="91"/>
        <v>1</v>
      </c>
      <c r="AL616" s="20">
        <f t="shared" si="92"/>
        <v>5551</v>
      </c>
      <c r="AM616" s="20" t="e">
        <f>VLOOKUP(AL616,'TS by Location'!R:R,1,FALSE)</f>
        <v>#N/A</v>
      </c>
      <c r="AN616" s="20">
        <f>VLOOKUP(AL616,'DS by Location'!Q:Q,1,FALSE)</f>
        <v>5551</v>
      </c>
      <c r="AO616" s="20">
        <f>+VLOOKUP(AL616,'AH Data Pivot'!$B:$B,1,)</f>
        <v>5551</v>
      </c>
    </row>
    <row r="617" spans="2:41" x14ac:dyDescent="0.25">
      <c r="B617" s="171">
        <v>5552</v>
      </c>
      <c r="C617" s="171" t="str">
        <f t="shared" si="93"/>
        <v/>
      </c>
      <c r="F617" s="149">
        <f>SUMIF('AH Data Pivot'!$B$3:$B$1297,'Mix Substation Location Summary'!$B617,'AH Data Pivot'!$C$3:$C$1297)</f>
        <v>0</v>
      </c>
      <c r="G617" s="155">
        <f>SUMIF('AH Data Pivot'!$B$3:$B$1297,'Mix Substation Location Summary'!$B617,'AH Data Pivot'!$C$3:$C$1297)-F617</f>
        <v>0</v>
      </c>
      <c r="K617" s="149">
        <f>SUMIF('AH Data Pivot'!$B$3:$B$1297,'Mix Substation Location Summary'!$B617,'AH Data Pivot'!$D$3:$D$1297)</f>
        <v>0</v>
      </c>
      <c r="L617" s="197">
        <f>SUMIF('AH Data Pivot'!$B$3:$B$1297,'Mix Substation Location Summary'!$B617,'AH Data Pivot'!$D$3:$D$1297)-K617</f>
        <v>0</v>
      </c>
      <c r="P617" s="150">
        <f>SUMIF('AH Data Pivot'!$B$3:$B$1297,'Mix Substation Location Summary'!$B617,'AH Data Pivot'!$E$3:$E$1297)</f>
        <v>0</v>
      </c>
      <c r="Q617" s="195">
        <f>SUMIF('AH Data Pivot'!$B$3:$B$1297,'Mix Substation Location Summary'!$B617,'AH Data Pivot'!$E$3:$E$1297)-P617</f>
        <v>0</v>
      </c>
      <c r="U617" s="150">
        <f>SUMIF('AH Data Pivot'!$B$3:$B$1297,'Mix Substation Location Summary'!$B617,'AH Data Pivot'!$F$3:$F$1297)</f>
        <v>16548.080000000002</v>
      </c>
      <c r="V617" s="186">
        <f>SUMIF('AH Data Pivot'!$B$3:$B$1297,'Mix Substation Location Summary'!$B617,'AH Data Pivot'!$F$3:$F$1297)-U617</f>
        <v>0</v>
      </c>
      <c r="W617" s="171"/>
      <c r="Z617" s="150">
        <f>SUMIF('AH Data Pivot'!$B$3:$B$1297,'Mix Substation Location Summary'!$B617,'AH Data Pivot'!$G$3:$G$1297)</f>
        <v>181376.44</v>
      </c>
      <c r="AA617" s="155">
        <f>SUMIF('AH Data Pivot'!$B$3:$B$1297,'Mix Substation Location Summary'!$B617,'AH Data Pivot'!$G$3:$G$1297)-Z617</f>
        <v>0</v>
      </c>
      <c r="AE617" s="150">
        <f>SUMIF('AH Data Pivot'!$B$3:$B$1297,'Mix Substation Location Summary'!$B617,'AH Data Pivot'!$H$3:$H$1297)</f>
        <v>2521790.1099999994</v>
      </c>
      <c r="AF617" s="186">
        <f>SUMIF('AH Data Pivot'!$B$3:$B$1297,'Mix Substation Location Summary'!$B617,'AH Data Pivot'!$H$3:$H$1297)-AE617</f>
        <v>0</v>
      </c>
      <c r="AI617" s="120" t="str">
        <f t="shared" si="90"/>
        <v/>
      </c>
      <c r="AJ617" s="119">
        <f t="shared" si="91"/>
        <v>1</v>
      </c>
      <c r="AL617" s="20">
        <f t="shared" si="92"/>
        <v>5552</v>
      </c>
      <c r="AM617" s="20" t="e">
        <f>VLOOKUP(AL617,'TS by Location'!R:R,1,FALSE)</f>
        <v>#N/A</v>
      </c>
      <c r="AN617" s="20">
        <f>VLOOKUP(AL617,'DS by Location'!Q:Q,1,FALSE)</f>
        <v>5552</v>
      </c>
      <c r="AO617" s="20">
        <f>+VLOOKUP(AL617,'AH Data Pivot'!$B:$B,1,)</f>
        <v>5552</v>
      </c>
    </row>
    <row r="618" spans="2:41" x14ac:dyDescent="0.25">
      <c r="B618" s="171">
        <v>5553</v>
      </c>
      <c r="C618" s="171" t="str">
        <f t="shared" si="93"/>
        <v/>
      </c>
      <c r="F618" s="149">
        <f>SUMIF('AH Data Pivot'!$B$3:$B$1297,'Mix Substation Location Summary'!$B618,'AH Data Pivot'!$C$3:$C$1297)</f>
        <v>0</v>
      </c>
      <c r="G618" s="155">
        <f>SUMIF('AH Data Pivot'!$B$3:$B$1297,'Mix Substation Location Summary'!$B618,'AH Data Pivot'!$C$3:$C$1297)-F618</f>
        <v>0</v>
      </c>
      <c r="K618" s="149">
        <f>SUMIF('AH Data Pivot'!$B$3:$B$1297,'Mix Substation Location Summary'!$B618,'AH Data Pivot'!$D$3:$D$1297)</f>
        <v>4528.7300000000005</v>
      </c>
      <c r="L618" s="197">
        <f>SUMIF('AH Data Pivot'!$B$3:$B$1297,'Mix Substation Location Summary'!$B618,'AH Data Pivot'!$D$3:$D$1297)-K618</f>
        <v>0</v>
      </c>
      <c r="P618" s="150">
        <f>SUMIF('AH Data Pivot'!$B$3:$B$1297,'Mix Substation Location Summary'!$B618,'AH Data Pivot'!$E$3:$E$1297)</f>
        <v>367756.98</v>
      </c>
      <c r="Q618" s="195">
        <f>SUMIF('AH Data Pivot'!$B$3:$B$1297,'Mix Substation Location Summary'!$B618,'AH Data Pivot'!$E$3:$E$1297)-P618</f>
        <v>0</v>
      </c>
      <c r="U618" s="150">
        <f>SUMIF('AH Data Pivot'!$B$3:$B$1297,'Mix Substation Location Summary'!$B618,'AH Data Pivot'!$F$3:$F$1297)</f>
        <v>0</v>
      </c>
      <c r="V618" s="186">
        <f>SUMIF('AH Data Pivot'!$B$3:$B$1297,'Mix Substation Location Summary'!$B618,'AH Data Pivot'!$F$3:$F$1297)-U618</f>
        <v>0</v>
      </c>
      <c r="W618" s="171"/>
      <c r="Z618" s="150">
        <f>SUMIF('AH Data Pivot'!$B$3:$B$1297,'Mix Substation Location Summary'!$B618,'AH Data Pivot'!$G$3:$G$1297)</f>
        <v>85892.530000000013</v>
      </c>
      <c r="AA618" s="155">
        <f>SUMIF('AH Data Pivot'!$B$3:$B$1297,'Mix Substation Location Summary'!$B618,'AH Data Pivot'!$G$3:$G$1297)-Z618</f>
        <v>0</v>
      </c>
      <c r="AE618" s="150">
        <f>SUMIF('AH Data Pivot'!$B$3:$B$1297,'Mix Substation Location Summary'!$B618,'AH Data Pivot'!$H$3:$H$1297)</f>
        <v>5054638.55</v>
      </c>
      <c r="AF618" s="186">
        <f>SUMIF('AH Data Pivot'!$B$3:$B$1297,'Mix Substation Location Summary'!$B618,'AH Data Pivot'!$H$3:$H$1297)-AE618</f>
        <v>0</v>
      </c>
      <c r="AI618" s="120">
        <f t="shared" si="90"/>
        <v>1</v>
      </c>
      <c r="AJ618" s="119">
        <f t="shared" si="91"/>
        <v>1</v>
      </c>
      <c r="AL618" s="20">
        <f t="shared" si="92"/>
        <v>5553</v>
      </c>
      <c r="AM618" s="20">
        <f>VLOOKUP(AL618,'TS by Location'!R:R,1,FALSE)</f>
        <v>5553</v>
      </c>
      <c r="AN618" s="20">
        <f>VLOOKUP(AL618,'DS by Location'!Q:Q,1,FALSE)</f>
        <v>5553</v>
      </c>
      <c r="AO618" s="20">
        <f>+VLOOKUP(AL618,'AH Data Pivot'!$B:$B,1,)</f>
        <v>5553</v>
      </c>
    </row>
    <row r="619" spans="2:41" x14ac:dyDescent="0.25">
      <c r="B619" s="171">
        <v>5554</v>
      </c>
      <c r="C619" s="171" t="str">
        <f t="shared" si="93"/>
        <v/>
      </c>
      <c r="F619" s="149">
        <f>SUMIF('AH Data Pivot'!$B$3:$B$1297,'Mix Substation Location Summary'!$B619,'AH Data Pivot'!$C$3:$C$1297)</f>
        <v>0</v>
      </c>
      <c r="G619" s="155">
        <f>SUMIF('AH Data Pivot'!$B$3:$B$1297,'Mix Substation Location Summary'!$B619,'AH Data Pivot'!$C$3:$C$1297)-F619</f>
        <v>0</v>
      </c>
      <c r="K619" s="149">
        <f>SUMIF('AH Data Pivot'!$B$3:$B$1297,'Mix Substation Location Summary'!$B619,'AH Data Pivot'!$D$3:$D$1297)</f>
        <v>0</v>
      </c>
      <c r="L619" s="197">
        <f>SUMIF('AH Data Pivot'!$B$3:$B$1297,'Mix Substation Location Summary'!$B619,'AH Data Pivot'!$D$3:$D$1297)-K619</f>
        <v>0</v>
      </c>
      <c r="P619" s="150">
        <f>SUMIF('AH Data Pivot'!$B$3:$B$1297,'Mix Substation Location Summary'!$B619,'AH Data Pivot'!$E$3:$E$1297)</f>
        <v>0</v>
      </c>
      <c r="Q619" s="195">
        <f>SUMIF('AH Data Pivot'!$B$3:$B$1297,'Mix Substation Location Summary'!$B619,'AH Data Pivot'!$E$3:$E$1297)-P619</f>
        <v>0</v>
      </c>
      <c r="U619" s="150">
        <f>SUMIF('AH Data Pivot'!$B$3:$B$1297,'Mix Substation Location Summary'!$B619,'AH Data Pivot'!$F$3:$F$1297)</f>
        <v>1155.2</v>
      </c>
      <c r="V619" s="186">
        <f>SUMIF('AH Data Pivot'!$B$3:$B$1297,'Mix Substation Location Summary'!$B619,'AH Data Pivot'!$F$3:$F$1297)-U619</f>
        <v>0</v>
      </c>
      <c r="W619" s="171"/>
      <c r="Z619" s="150">
        <f>SUMIF('AH Data Pivot'!$B$3:$B$1297,'Mix Substation Location Summary'!$B619,'AH Data Pivot'!$G$3:$G$1297)</f>
        <v>3686.94</v>
      </c>
      <c r="AA619" s="155">
        <f>SUMIF('AH Data Pivot'!$B$3:$B$1297,'Mix Substation Location Summary'!$B619,'AH Data Pivot'!$G$3:$G$1297)-Z619</f>
        <v>0</v>
      </c>
      <c r="AE619" s="150">
        <f>SUMIF('AH Data Pivot'!$B$3:$B$1297,'Mix Substation Location Summary'!$B619,'AH Data Pivot'!$H$3:$H$1297)</f>
        <v>29468.01</v>
      </c>
      <c r="AF619" s="186">
        <f>SUMIF('AH Data Pivot'!$B$3:$B$1297,'Mix Substation Location Summary'!$B619,'AH Data Pivot'!$H$3:$H$1297)-AE619</f>
        <v>0</v>
      </c>
      <c r="AI619" s="120" t="str">
        <f t="shared" si="90"/>
        <v/>
      </c>
      <c r="AJ619" s="119">
        <f t="shared" si="91"/>
        <v>1</v>
      </c>
      <c r="AL619" s="20">
        <f t="shared" si="92"/>
        <v>5554</v>
      </c>
      <c r="AM619" s="20" t="e">
        <f>VLOOKUP(AL619,'TS by Location'!R:R,1,FALSE)</f>
        <v>#N/A</v>
      </c>
      <c r="AN619" s="20">
        <f>VLOOKUP(AL619,'DS by Location'!Q:Q,1,FALSE)</f>
        <v>5554</v>
      </c>
      <c r="AO619" s="20">
        <f>+VLOOKUP(AL619,'AH Data Pivot'!$B:$B,1,)</f>
        <v>5554</v>
      </c>
    </row>
    <row r="620" spans="2:41" x14ac:dyDescent="0.25">
      <c r="B620" s="171">
        <v>5555</v>
      </c>
      <c r="C620" s="171" t="str">
        <f t="shared" si="93"/>
        <v/>
      </c>
      <c r="F620" s="149">
        <f>SUMIF('AH Data Pivot'!$B$3:$B$1297,'Mix Substation Location Summary'!$B620,'AH Data Pivot'!$C$3:$C$1297)</f>
        <v>0</v>
      </c>
      <c r="G620" s="155">
        <f>SUMIF('AH Data Pivot'!$B$3:$B$1297,'Mix Substation Location Summary'!$B620,'AH Data Pivot'!$C$3:$C$1297)-F620</f>
        <v>0</v>
      </c>
      <c r="K620" s="149">
        <f>SUMIF('AH Data Pivot'!$B$3:$B$1297,'Mix Substation Location Summary'!$B620,'AH Data Pivot'!$D$3:$D$1297)</f>
        <v>0</v>
      </c>
      <c r="L620" s="197">
        <f>SUMIF('AH Data Pivot'!$B$3:$B$1297,'Mix Substation Location Summary'!$B620,'AH Data Pivot'!$D$3:$D$1297)-K620</f>
        <v>0</v>
      </c>
      <c r="P620" s="150">
        <f>SUMIF('AH Data Pivot'!$B$3:$B$1297,'Mix Substation Location Summary'!$B620,'AH Data Pivot'!$E$3:$E$1297)</f>
        <v>0</v>
      </c>
      <c r="Q620" s="195">
        <f>SUMIF('AH Data Pivot'!$B$3:$B$1297,'Mix Substation Location Summary'!$B620,'AH Data Pivot'!$E$3:$E$1297)-P620</f>
        <v>0</v>
      </c>
      <c r="U620" s="150">
        <f>SUMIF('AH Data Pivot'!$B$3:$B$1297,'Mix Substation Location Summary'!$B620,'AH Data Pivot'!$F$3:$F$1297)</f>
        <v>3166.33</v>
      </c>
      <c r="V620" s="186">
        <f>SUMIF('AH Data Pivot'!$B$3:$B$1297,'Mix Substation Location Summary'!$B620,'AH Data Pivot'!$F$3:$F$1297)-U620</f>
        <v>0</v>
      </c>
      <c r="W620" s="171"/>
      <c r="Z620" s="150">
        <f>SUMIF('AH Data Pivot'!$B$3:$B$1297,'Mix Substation Location Summary'!$B620,'AH Data Pivot'!$G$3:$G$1297)</f>
        <v>29293.410000000003</v>
      </c>
      <c r="AA620" s="155">
        <f>SUMIF('AH Data Pivot'!$B$3:$B$1297,'Mix Substation Location Summary'!$B620,'AH Data Pivot'!$G$3:$G$1297)-Z620</f>
        <v>0</v>
      </c>
      <c r="AE620" s="150">
        <f>SUMIF('AH Data Pivot'!$B$3:$B$1297,'Mix Substation Location Summary'!$B620,'AH Data Pivot'!$H$3:$H$1297)</f>
        <v>3012455.4699999988</v>
      </c>
      <c r="AF620" s="186">
        <f>SUMIF('AH Data Pivot'!$B$3:$B$1297,'Mix Substation Location Summary'!$B620,'AH Data Pivot'!$H$3:$H$1297)-AE620</f>
        <v>0</v>
      </c>
      <c r="AI620" s="120" t="str">
        <f t="shared" si="90"/>
        <v/>
      </c>
      <c r="AJ620" s="119">
        <f t="shared" si="91"/>
        <v>1</v>
      </c>
      <c r="AL620" s="20">
        <f t="shared" si="92"/>
        <v>5555</v>
      </c>
      <c r="AM620" s="20" t="e">
        <f>VLOOKUP(AL620,'TS by Location'!R:R,1,FALSE)</f>
        <v>#N/A</v>
      </c>
      <c r="AN620" s="20">
        <f>VLOOKUP(AL620,'DS by Location'!Q:Q,1,FALSE)</f>
        <v>5555</v>
      </c>
      <c r="AO620" s="20">
        <f>+VLOOKUP(AL620,'AH Data Pivot'!$B:$B,1,)</f>
        <v>5555</v>
      </c>
    </row>
    <row r="621" spans="2:41" x14ac:dyDescent="0.25">
      <c r="B621" s="171">
        <v>5556</v>
      </c>
      <c r="C621" s="171" t="str">
        <f t="shared" si="93"/>
        <v/>
      </c>
      <c r="F621" s="149">
        <f>SUMIF('AH Data Pivot'!$B$3:$B$1297,'Mix Substation Location Summary'!$B621,'AH Data Pivot'!$C$3:$C$1297)</f>
        <v>0</v>
      </c>
      <c r="G621" s="155">
        <f>SUMIF('AH Data Pivot'!$B$3:$B$1297,'Mix Substation Location Summary'!$B621,'AH Data Pivot'!$C$3:$C$1297)-F621</f>
        <v>0</v>
      </c>
      <c r="K621" s="149">
        <f>SUMIF('AH Data Pivot'!$B$3:$B$1297,'Mix Substation Location Summary'!$B621,'AH Data Pivot'!$D$3:$D$1297)</f>
        <v>0</v>
      </c>
      <c r="L621" s="197">
        <f>SUMIF('AH Data Pivot'!$B$3:$B$1297,'Mix Substation Location Summary'!$B621,'AH Data Pivot'!$D$3:$D$1297)-K621</f>
        <v>0</v>
      </c>
      <c r="P621" s="150">
        <f>SUMIF('AH Data Pivot'!$B$3:$B$1297,'Mix Substation Location Summary'!$B621,'AH Data Pivot'!$E$3:$E$1297)</f>
        <v>424899.98</v>
      </c>
      <c r="Q621" s="195">
        <f>SUMIF('AH Data Pivot'!$B$3:$B$1297,'Mix Substation Location Summary'!$B621,'AH Data Pivot'!$E$3:$E$1297)-P621</f>
        <v>0</v>
      </c>
      <c r="U621" s="150">
        <f>SUMIF('AH Data Pivot'!$B$3:$B$1297,'Mix Substation Location Summary'!$B621,'AH Data Pivot'!$F$3:$F$1297)</f>
        <v>3378.21</v>
      </c>
      <c r="V621" s="186">
        <f>SUMIF('AH Data Pivot'!$B$3:$B$1297,'Mix Substation Location Summary'!$B621,'AH Data Pivot'!$F$3:$F$1297)-U621</f>
        <v>0</v>
      </c>
      <c r="W621" s="171"/>
      <c r="Z621" s="150">
        <f>SUMIF('AH Data Pivot'!$B$3:$B$1297,'Mix Substation Location Summary'!$B621,'AH Data Pivot'!$G$3:$G$1297)</f>
        <v>84586.5</v>
      </c>
      <c r="AA621" s="155">
        <f>SUMIF('AH Data Pivot'!$B$3:$B$1297,'Mix Substation Location Summary'!$B621,'AH Data Pivot'!$G$3:$G$1297)-Z621</f>
        <v>0</v>
      </c>
      <c r="AE621" s="150">
        <f>SUMIF('AH Data Pivot'!$B$3:$B$1297,'Mix Substation Location Summary'!$B621,'AH Data Pivot'!$H$3:$H$1297)</f>
        <v>2691468.4900000007</v>
      </c>
      <c r="AF621" s="186">
        <f>SUMIF('AH Data Pivot'!$B$3:$B$1297,'Mix Substation Location Summary'!$B621,'AH Data Pivot'!$H$3:$H$1297)-AE621</f>
        <v>0</v>
      </c>
      <c r="AI621" s="120">
        <f t="shared" si="90"/>
        <v>1</v>
      </c>
      <c r="AJ621" s="119">
        <f t="shared" si="91"/>
        <v>1</v>
      </c>
      <c r="AL621" s="20">
        <f t="shared" si="92"/>
        <v>5556</v>
      </c>
      <c r="AM621" s="20">
        <f>VLOOKUP(AL621,'TS by Location'!R:R,1,FALSE)</f>
        <v>5556</v>
      </c>
      <c r="AN621" s="20">
        <f>VLOOKUP(AL621,'DS by Location'!Q:Q,1,FALSE)</f>
        <v>5556</v>
      </c>
      <c r="AO621" s="20">
        <f>+VLOOKUP(AL621,'AH Data Pivot'!$B:$B,1,)</f>
        <v>5556</v>
      </c>
    </row>
    <row r="622" spans="2:41" x14ac:dyDescent="0.25">
      <c r="B622" s="171">
        <v>5557</v>
      </c>
      <c r="C622" s="171" t="str">
        <f t="shared" si="93"/>
        <v/>
      </c>
      <c r="F622" s="149">
        <f>SUMIF('AH Data Pivot'!$B$3:$B$1297,'Mix Substation Location Summary'!$B622,'AH Data Pivot'!$C$3:$C$1297)</f>
        <v>0</v>
      </c>
      <c r="G622" s="155">
        <f>SUMIF('AH Data Pivot'!$B$3:$B$1297,'Mix Substation Location Summary'!$B622,'AH Data Pivot'!$C$3:$C$1297)-F622</f>
        <v>0</v>
      </c>
      <c r="K622" s="149">
        <f>SUMIF('AH Data Pivot'!$B$3:$B$1297,'Mix Substation Location Summary'!$B622,'AH Data Pivot'!$D$3:$D$1297)</f>
        <v>0</v>
      </c>
      <c r="L622" s="197">
        <f>SUMIF('AH Data Pivot'!$B$3:$B$1297,'Mix Substation Location Summary'!$B622,'AH Data Pivot'!$D$3:$D$1297)-K622</f>
        <v>0</v>
      </c>
      <c r="P622" s="150">
        <f>SUMIF('AH Data Pivot'!$B$3:$B$1297,'Mix Substation Location Summary'!$B622,'AH Data Pivot'!$E$3:$E$1297)</f>
        <v>692109.67999999993</v>
      </c>
      <c r="Q622" s="195">
        <f>SUMIF('AH Data Pivot'!$B$3:$B$1297,'Mix Substation Location Summary'!$B622,'AH Data Pivot'!$E$3:$E$1297)-P622</f>
        <v>0</v>
      </c>
      <c r="U622" s="150">
        <f>SUMIF('AH Data Pivot'!$B$3:$B$1297,'Mix Substation Location Summary'!$B622,'AH Data Pivot'!$F$3:$F$1297)</f>
        <v>55457.94</v>
      </c>
      <c r="V622" s="186">
        <f>SUMIF('AH Data Pivot'!$B$3:$B$1297,'Mix Substation Location Summary'!$B622,'AH Data Pivot'!$F$3:$F$1297)-U622</f>
        <v>0</v>
      </c>
      <c r="W622" s="171"/>
      <c r="Z622" s="150">
        <f>SUMIF('AH Data Pivot'!$B$3:$B$1297,'Mix Substation Location Summary'!$B622,'AH Data Pivot'!$G$3:$G$1297)</f>
        <v>198079.93</v>
      </c>
      <c r="AA622" s="155">
        <f>SUMIF('AH Data Pivot'!$B$3:$B$1297,'Mix Substation Location Summary'!$B622,'AH Data Pivot'!$G$3:$G$1297)-Z622</f>
        <v>0</v>
      </c>
      <c r="AE622" s="150">
        <f>SUMIF('AH Data Pivot'!$B$3:$B$1297,'Mix Substation Location Summary'!$B622,'AH Data Pivot'!$H$3:$H$1297)</f>
        <v>8772022.7000000011</v>
      </c>
      <c r="AF622" s="186">
        <f>SUMIF('AH Data Pivot'!$B$3:$B$1297,'Mix Substation Location Summary'!$B622,'AH Data Pivot'!$H$3:$H$1297)-AE622</f>
        <v>0</v>
      </c>
      <c r="AI622" s="120">
        <f t="shared" si="90"/>
        <v>1</v>
      </c>
      <c r="AJ622" s="119">
        <f t="shared" si="91"/>
        <v>1</v>
      </c>
      <c r="AL622" s="20">
        <f t="shared" si="92"/>
        <v>5557</v>
      </c>
      <c r="AM622" s="20">
        <f>VLOOKUP(AL622,'TS by Location'!R:R,1,FALSE)</f>
        <v>5557</v>
      </c>
      <c r="AN622" s="20">
        <f>VLOOKUP(AL622,'DS by Location'!Q:Q,1,FALSE)</f>
        <v>5557</v>
      </c>
      <c r="AO622" s="20">
        <f>+VLOOKUP(AL622,'AH Data Pivot'!$B:$B,1,)</f>
        <v>5557</v>
      </c>
    </row>
    <row r="623" spans="2:41" x14ac:dyDescent="0.25">
      <c r="B623" s="171">
        <v>5560</v>
      </c>
      <c r="C623" s="171" t="str">
        <f t="shared" si="93"/>
        <v/>
      </c>
      <c r="F623" s="149">
        <f>SUMIF('AH Data Pivot'!$B$3:$B$1297,'Mix Substation Location Summary'!$B623,'AH Data Pivot'!$C$3:$C$1297)</f>
        <v>0</v>
      </c>
      <c r="G623" s="155">
        <f>SUMIF('AH Data Pivot'!$B$3:$B$1297,'Mix Substation Location Summary'!$B623,'AH Data Pivot'!$C$3:$C$1297)-F623</f>
        <v>0</v>
      </c>
      <c r="K623" s="149">
        <f>SUMIF('AH Data Pivot'!$B$3:$B$1297,'Mix Substation Location Summary'!$B623,'AH Data Pivot'!$D$3:$D$1297)</f>
        <v>0</v>
      </c>
      <c r="L623" s="197">
        <f>SUMIF('AH Data Pivot'!$B$3:$B$1297,'Mix Substation Location Summary'!$B623,'AH Data Pivot'!$D$3:$D$1297)-K623</f>
        <v>0</v>
      </c>
      <c r="P623" s="150">
        <f>SUMIF('AH Data Pivot'!$B$3:$B$1297,'Mix Substation Location Summary'!$B623,'AH Data Pivot'!$E$3:$E$1297)</f>
        <v>0</v>
      </c>
      <c r="Q623" s="195">
        <f>SUMIF('AH Data Pivot'!$B$3:$B$1297,'Mix Substation Location Summary'!$B623,'AH Data Pivot'!$E$3:$E$1297)-P623</f>
        <v>0</v>
      </c>
      <c r="U623" s="150">
        <f>SUMIF('AH Data Pivot'!$B$3:$B$1297,'Mix Substation Location Summary'!$B623,'AH Data Pivot'!$F$3:$F$1297)</f>
        <v>17362.68</v>
      </c>
      <c r="V623" s="186">
        <f>SUMIF('AH Data Pivot'!$B$3:$B$1297,'Mix Substation Location Summary'!$B623,'AH Data Pivot'!$F$3:$F$1297)-U623</f>
        <v>0</v>
      </c>
      <c r="W623" s="171"/>
      <c r="Z623" s="150">
        <f>SUMIF('AH Data Pivot'!$B$3:$B$1297,'Mix Substation Location Summary'!$B623,'AH Data Pivot'!$G$3:$G$1297)</f>
        <v>253915.88999999998</v>
      </c>
      <c r="AA623" s="155">
        <f>SUMIF('AH Data Pivot'!$B$3:$B$1297,'Mix Substation Location Summary'!$B623,'AH Data Pivot'!$G$3:$G$1297)-Z623</f>
        <v>0</v>
      </c>
      <c r="AE623" s="150">
        <f>SUMIF('AH Data Pivot'!$B$3:$B$1297,'Mix Substation Location Summary'!$B623,'AH Data Pivot'!$H$3:$H$1297)</f>
        <v>4331646.4099999964</v>
      </c>
      <c r="AF623" s="186">
        <f>SUMIF('AH Data Pivot'!$B$3:$B$1297,'Mix Substation Location Summary'!$B623,'AH Data Pivot'!$H$3:$H$1297)-AE623</f>
        <v>0</v>
      </c>
      <c r="AI623" s="120" t="str">
        <f t="shared" si="90"/>
        <v/>
      </c>
      <c r="AJ623" s="119">
        <f t="shared" si="91"/>
        <v>1</v>
      </c>
      <c r="AL623" s="20">
        <f t="shared" si="92"/>
        <v>5560</v>
      </c>
      <c r="AM623" s="20" t="e">
        <f>VLOOKUP(AL623,'TS by Location'!R:R,1,FALSE)</f>
        <v>#N/A</v>
      </c>
      <c r="AN623" s="20">
        <f>VLOOKUP(AL623,'DS by Location'!Q:Q,1,FALSE)</f>
        <v>5560</v>
      </c>
      <c r="AO623" s="20">
        <f>+VLOOKUP(AL623,'AH Data Pivot'!$B:$B,1,)</f>
        <v>5560</v>
      </c>
    </row>
    <row r="624" spans="2:41" x14ac:dyDescent="0.25">
      <c r="B624" s="171">
        <v>5561</v>
      </c>
      <c r="C624" s="171" t="str">
        <f t="shared" si="93"/>
        <v/>
      </c>
      <c r="F624" s="149">
        <f>SUMIF('AH Data Pivot'!$B$3:$B$1297,'Mix Substation Location Summary'!$B624,'AH Data Pivot'!$C$3:$C$1297)</f>
        <v>0</v>
      </c>
      <c r="G624" s="155">
        <f>SUMIF('AH Data Pivot'!$B$3:$B$1297,'Mix Substation Location Summary'!$B624,'AH Data Pivot'!$C$3:$C$1297)-F624</f>
        <v>0</v>
      </c>
      <c r="K624" s="149">
        <f>SUMIF('AH Data Pivot'!$B$3:$B$1297,'Mix Substation Location Summary'!$B624,'AH Data Pivot'!$D$3:$D$1297)</f>
        <v>0</v>
      </c>
      <c r="L624" s="197">
        <f>SUMIF('AH Data Pivot'!$B$3:$B$1297,'Mix Substation Location Summary'!$B624,'AH Data Pivot'!$D$3:$D$1297)-K624</f>
        <v>0</v>
      </c>
      <c r="P624" s="150">
        <f>SUMIF('AH Data Pivot'!$B$3:$B$1297,'Mix Substation Location Summary'!$B624,'AH Data Pivot'!$E$3:$E$1297)</f>
        <v>0</v>
      </c>
      <c r="Q624" s="195">
        <f>SUMIF('AH Data Pivot'!$B$3:$B$1297,'Mix Substation Location Summary'!$B624,'AH Data Pivot'!$E$3:$E$1297)-P624</f>
        <v>0</v>
      </c>
      <c r="U624" s="150">
        <f>SUMIF('AH Data Pivot'!$B$3:$B$1297,'Mix Substation Location Summary'!$B624,'AH Data Pivot'!$F$3:$F$1297)</f>
        <v>0</v>
      </c>
      <c r="V624" s="186">
        <f>SUMIF('AH Data Pivot'!$B$3:$B$1297,'Mix Substation Location Summary'!$B624,'AH Data Pivot'!$F$3:$F$1297)-U624</f>
        <v>0</v>
      </c>
      <c r="W624" s="171"/>
      <c r="Z624" s="150">
        <f>SUMIF('AH Data Pivot'!$B$3:$B$1297,'Mix Substation Location Summary'!$B624,'AH Data Pivot'!$G$3:$G$1297)</f>
        <v>86872.06</v>
      </c>
      <c r="AA624" s="155">
        <f>SUMIF('AH Data Pivot'!$B$3:$B$1297,'Mix Substation Location Summary'!$B624,'AH Data Pivot'!$G$3:$G$1297)-Z624</f>
        <v>0</v>
      </c>
      <c r="AE624" s="150">
        <f>SUMIF('AH Data Pivot'!$B$3:$B$1297,'Mix Substation Location Summary'!$B624,'AH Data Pivot'!$H$3:$H$1297)</f>
        <v>234592.76</v>
      </c>
      <c r="AF624" s="186">
        <f>SUMIF('AH Data Pivot'!$B$3:$B$1297,'Mix Substation Location Summary'!$B624,'AH Data Pivot'!$H$3:$H$1297)-AE624</f>
        <v>0</v>
      </c>
      <c r="AI624" s="120" t="str">
        <f t="shared" si="90"/>
        <v/>
      </c>
      <c r="AJ624" s="119">
        <f t="shared" si="91"/>
        <v>1</v>
      </c>
      <c r="AL624" s="20">
        <f t="shared" si="92"/>
        <v>5561</v>
      </c>
      <c r="AM624" s="20" t="e">
        <f>VLOOKUP(AL624,'TS by Location'!R:R,1,FALSE)</f>
        <v>#N/A</v>
      </c>
      <c r="AN624" s="20">
        <f>VLOOKUP(AL624,'DS by Location'!Q:Q,1,FALSE)</f>
        <v>5561</v>
      </c>
      <c r="AO624" s="20">
        <f>+VLOOKUP(AL624,'AH Data Pivot'!$B:$B,1,)</f>
        <v>5561</v>
      </c>
    </row>
    <row r="625" spans="2:41" x14ac:dyDescent="0.25">
      <c r="B625" s="171">
        <v>5562</v>
      </c>
      <c r="C625" s="171" t="str">
        <f t="shared" si="93"/>
        <v/>
      </c>
      <c r="F625" s="149">
        <f>SUMIF('AH Data Pivot'!$B$3:$B$1297,'Mix Substation Location Summary'!$B625,'AH Data Pivot'!$C$3:$C$1297)</f>
        <v>0</v>
      </c>
      <c r="G625" s="155">
        <f>SUMIF('AH Data Pivot'!$B$3:$B$1297,'Mix Substation Location Summary'!$B625,'AH Data Pivot'!$C$3:$C$1297)-F625</f>
        <v>0</v>
      </c>
      <c r="K625" s="149">
        <f>SUMIF('AH Data Pivot'!$B$3:$B$1297,'Mix Substation Location Summary'!$B625,'AH Data Pivot'!$D$3:$D$1297)</f>
        <v>0</v>
      </c>
      <c r="L625" s="197">
        <f>SUMIF('AH Data Pivot'!$B$3:$B$1297,'Mix Substation Location Summary'!$B625,'AH Data Pivot'!$D$3:$D$1297)-K625</f>
        <v>0</v>
      </c>
      <c r="P625" s="150">
        <f>SUMIF('AH Data Pivot'!$B$3:$B$1297,'Mix Substation Location Summary'!$B625,'AH Data Pivot'!$E$3:$E$1297)</f>
        <v>2069.89</v>
      </c>
      <c r="Q625" s="195">
        <f>SUMIF('AH Data Pivot'!$B$3:$B$1297,'Mix Substation Location Summary'!$B625,'AH Data Pivot'!$E$3:$E$1297)-P625</f>
        <v>0</v>
      </c>
      <c r="U625" s="150">
        <f>SUMIF('AH Data Pivot'!$B$3:$B$1297,'Mix Substation Location Summary'!$B625,'AH Data Pivot'!$F$3:$F$1297)</f>
        <v>24305.48</v>
      </c>
      <c r="V625" s="186">
        <f>SUMIF('AH Data Pivot'!$B$3:$B$1297,'Mix Substation Location Summary'!$B625,'AH Data Pivot'!$F$3:$F$1297)-U625</f>
        <v>0</v>
      </c>
      <c r="W625" s="171"/>
      <c r="Z625" s="150">
        <f>SUMIF('AH Data Pivot'!$B$3:$B$1297,'Mix Substation Location Summary'!$B625,'AH Data Pivot'!$G$3:$G$1297)</f>
        <v>21958.54</v>
      </c>
      <c r="AA625" s="155">
        <f>SUMIF('AH Data Pivot'!$B$3:$B$1297,'Mix Substation Location Summary'!$B625,'AH Data Pivot'!$G$3:$G$1297)-Z625</f>
        <v>0</v>
      </c>
      <c r="AE625" s="150">
        <f>SUMIF('AH Data Pivot'!$B$3:$B$1297,'Mix Substation Location Summary'!$B625,'AH Data Pivot'!$H$3:$H$1297)</f>
        <v>359534.74000000005</v>
      </c>
      <c r="AF625" s="186">
        <f>SUMIF('AH Data Pivot'!$B$3:$B$1297,'Mix Substation Location Summary'!$B625,'AH Data Pivot'!$H$3:$H$1297)-AE625</f>
        <v>0</v>
      </c>
      <c r="AI625" s="120">
        <f t="shared" si="90"/>
        <v>1</v>
      </c>
      <c r="AJ625" s="119">
        <f t="shared" si="91"/>
        <v>1</v>
      </c>
      <c r="AL625" s="20">
        <f t="shared" si="92"/>
        <v>5562</v>
      </c>
      <c r="AM625" s="20">
        <f>VLOOKUP(AL625,'TS by Location'!R:R,1,FALSE)</f>
        <v>5562</v>
      </c>
      <c r="AN625" s="20">
        <f>VLOOKUP(AL625,'DS by Location'!Q:Q,1,FALSE)</f>
        <v>5562</v>
      </c>
      <c r="AO625" s="20">
        <f>+VLOOKUP(AL625,'AH Data Pivot'!$B:$B,1,)</f>
        <v>5562</v>
      </c>
    </row>
    <row r="626" spans="2:41" x14ac:dyDescent="0.25">
      <c r="B626" s="171">
        <v>5563</v>
      </c>
      <c r="C626" s="171" t="str">
        <f t="shared" si="93"/>
        <v/>
      </c>
      <c r="F626" s="149">
        <f>SUMIF('AH Data Pivot'!$B$3:$B$1297,'Mix Substation Location Summary'!$B626,'AH Data Pivot'!$C$3:$C$1297)</f>
        <v>0</v>
      </c>
      <c r="G626" s="155">
        <f>SUMIF('AH Data Pivot'!$B$3:$B$1297,'Mix Substation Location Summary'!$B626,'AH Data Pivot'!$C$3:$C$1297)-F626</f>
        <v>0</v>
      </c>
      <c r="K626" s="149">
        <f>SUMIF('AH Data Pivot'!$B$3:$B$1297,'Mix Substation Location Summary'!$B626,'AH Data Pivot'!$D$3:$D$1297)</f>
        <v>0</v>
      </c>
      <c r="L626" s="197">
        <f>SUMIF('AH Data Pivot'!$B$3:$B$1297,'Mix Substation Location Summary'!$B626,'AH Data Pivot'!$D$3:$D$1297)-K626</f>
        <v>0</v>
      </c>
      <c r="P626" s="150">
        <f>SUMIF('AH Data Pivot'!$B$3:$B$1297,'Mix Substation Location Summary'!$B626,'AH Data Pivot'!$E$3:$E$1297)</f>
        <v>0</v>
      </c>
      <c r="Q626" s="195">
        <f>SUMIF('AH Data Pivot'!$B$3:$B$1297,'Mix Substation Location Summary'!$B626,'AH Data Pivot'!$E$3:$E$1297)-P626</f>
        <v>0</v>
      </c>
      <c r="U626" s="150">
        <f>SUMIF('AH Data Pivot'!$B$3:$B$1297,'Mix Substation Location Summary'!$B626,'AH Data Pivot'!$F$3:$F$1297)</f>
        <v>19480.25</v>
      </c>
      <c r="V626" s="186">
        <f>SUMIF('AH Data Pivot'!$B$3:$B$1297,'Mix Substation Location Summary'!$B626,'AH Data Pivot'!$F$3:$F$1297)-U626</f>
        <v>0</v>
      </c>
      <c r="W626" s="171"/>
      <c r="Z626" s="150">
        <f>SUMIF('AH Data Pivot'!$B$3:$B$1297,'Mix Substation Location Summary'!$B626,'AH Data Pivot'!$G$3:$G$1297)</f>
        <v>106593.83</v>
      </c>
      <c r="AA626" s="155">
        <f>SUMIF('AH Data Pivot'!$B$3:$B$1297,'Mix Substation Location Summary'!$B626,'AH Data Pivot'!$G$3:$G$1297)-Z626</f>
        <v>0</v>
      </c>
      <c r="AE626" s="150">
        <f>SUMIF('AH Data Pivot'!$B$3:$B$1297,'Mix Substation Location Summary'!$B626,'AH Data Pivot'!$H$3:$H$1297)</f>
        <v>2760806.6900000004</v>
      </c>
      <c r="AF626" s="186">
        <f>SUMIF('AH Data Pivot'!$B$3:$B$1297,'Mix Substation Location Summary'!$B626,'AH Data Pivot'!$H$3:$H$1297)-AE626</f>
        <v>0</v>
      </c>
      <c r="AI626" s="120" t="str">
        <f t="shared" si="90"/>
        <v/>
      </c>
      <c r="AJ626" s="119">
        <f t="shared" si="91"/>
        <v>1</v>
      </c>
      <c r="AL626" s="20">
        <f t="shared" si="92"/>
        <v>5563</v>
      </c>
      <c r="AM626" s="20" t="e">
        <f>VLOOKUP(AL626,'TS by Location'!R:R,1,FALSE)</f>
        <v>#N/A</v>
      </c>
      <c r="AN626" s="20">
        <f>VLOOKUP(AL626,'DS by Location'!Q:Q,1,FALSE)</f>
        <v>5563</v>
      </c>
      <c r="AO626" s="20">
        <f>+VLOOKUP(AL626,'AH Data Pivot'!$B:$B,1,)</f>
        <v>5563</v>
      </c>
    </row>
    <row r="627" spans="2:41" x14ac:dyDescent="0.25">
      <c r="B627" s="171">
        <v>5564</v>
      </c>
      <c r="C627" s="171" t="str">
        <f t="shared" si="93"/>
        <v/>
      </c>
      <c r="F627" s="149">
        <f>SUMIF('AH Data Pivot'!$B$3:$B$1297,'Mix Substation Location Summary'!$B627,'AH Data Pivot'!$C$3:$C$1297)</f>
        <v>0</v>
      </c>
      <c r="G627" s="155">
        <f>SUMIF('AH Data Pivot'!$B$3:$B$1297,'Mix Substation Location Summary'!$B627,'AH Data Pivot'!$C$3:$C$1297)-F627</f>
        <v>0</v>
      </c>
      <c r="K627" s="149">
        <f>SUMIF('AH Data Pivot'!$B$3:$B$1297,'Mix Substation Location Summary'!$B627,'AH Data Pivot'!$D$3:$D$1297)</f>
        <v>0</v>
      </c>
      <c r="L627" s="197">
        <f>SUMIF('AH Data Pivot'!$B$3:$B$1297,'Mix Substation Location Summary'!$B627,'AH Data Pivot'!$D$3:$D$1297)-K627</f>
        <v>0</v>
      </c>
      <c r="P627" s="150">
        <f>SUMIF('AH Data Pivot'!$B$3:$B$1297,'Mix Substation Location Summary'!$B627,'AH Data Pivot'!$E$3:$E$1297)</f>
        <v>593394.67999999993</v>
      </c>
      <c r="Q627" s="195">
        <f>SUMIF('AH Data Pivot'!$B$3:$B$1297,'Mix Substation Location Summary'!$B627,'AH Data Pivot'!$E$3:$E$1297)-P627</f>
        <v>0</v>
      </c>
      <c r="U627" s="150">
        <f>SUMIF('AH Data Pivot'!$B$3:$B$1297,'Mix Substation Location Summary'!$B627,'AH Data Pivot'!$F$3:$F$1297)</f>
        <v>62303.26</v>
      </c>
      <c r="V627" s="186">
        <f>SUMIF('AH Data Pivot'!$B$3:$B$1297,'Mix Substation Location Summary'!$B627,'AH Data Pivot'!$F$3:$F$1297)-U627</f>
        <v>0</v>
      </c>
      <c r="W627" s="171"/>
      <c r="Z627" s="150">
        <f>SUMIF('AH Data Pivot'!$B$3:$B$1297,'Mix Substation Location Summary'!$B627,'AH Data Pivot'!$G$3:$G$1297)</f>
        <v>485698.16000000003</v>
      </c>
      <c r="AA627" s="155">
        <f>SUMIF('AH Data Pivot'!$B$3:$B$1297,'Mix Substation Location Summary'!$B627,'AH Data Pivot'!$G$3:$G$1297)-Z627</f>
        <v>0</v>
      </c>
      <c r="AE627" s="150">
        <f>SUMIF('AH Data Pivot'!$B$3:$B$1297,'Mix Substation Location Summary'!$B627,'AH Data Pivot'!$H$3:$H$1297)</f>
        <v>7215447.7199999997</v>
      </c>
      <c r="AF627" s="186">
        <f>SUMIF('AH Data Pivot'!$B$3:$B$1297,'Mix Substation Location Summary'!$B627,'AH Data Pivot'!$H$3:$H$1297)-AE627</f>
        <v>0</v>
      </c>
      <c r="AI627" s="120">
        <f t="shared" si="90"/>
        <v>1</v>
      </c>
      <c r="AJ627" s="119">
        <f t="shared" si="91"/>
        <v>1</v>
      </c>
      <c r="AL627" s="20">
        <f t="shared" si="92"/>
        <v>5564</v>
      </c>
      <c r="AM627" s="20">
        <f>VLOOKUP(AL627,'TS by Location'!R:R,1,FALSE)</f>
        <v>5564</v>
      </c>
      <c r="AN627" s="20">
        <f>VLOOKUP(AL627,'DS by Location'!Q:Q,1,FALSE)</f>
        <v>5564</v>
      </c>
      <c r="AO627" s="20">
        <f>+VLOOKUP(AL627,'AH Data Pivot'!$B:$B,1,)</f>
        <v>5564</v>
      </c>
    </row>
    <row r="628" spans="2:41" x14ac:dyDescent="0.25">
      <c r="B628" s="171">
        <v>5565</v>
      </c>
      <c r="C628" s="171" t="str">
        <f t="shared" si="93"/>
        <v/>
      </c>
      <c r="F628" s="149">
        <f>SUMIF('AH Data Pivot'!$B$3:$B$1297,'Mix Substation Location Summary'!$B628,'AH Data Pivot'!$C$3:$C$1297)</f>
        <v>0</v>
      </c>
      <c r="G628" s="155">
        <f>SUMIF('AH Data Pivot'!$B$3:$B$1297,'Mix Substation Location Summary'!$B628,'AH Data Pivot'!$C$3:$C$1297)-F628</f>
        <v>0</v>
      </c>
      <c r="K628" s="149">
        <f>SUMIF('AH Data Pivot'!$B$3:$B$1297,'Mix Substation Location Summary'!$B628,'AH Data Pivot'!$D$3:$D$1297)</f>
        <v>37628.200000000004</v>
      </c>
      <c r="L628" s="197">
        <f>SUMIF('AH Data Pivot'!$B$3:$B$1297,'Mix Substation Location Summary'!$B628,'AH Data Pivot'!$D$3:$D$1297)-K628</f>
        <v>0</v>
      </c>
      <c r="P628" s="150">
        <f>SUMIF('AH Data Pivot'!$B$3:$B$1297,'Mix Substation Location Summary'!$B628,'AH Data Pivot'!$E$3:$E$1297)</f>
        <v>0</v>
      </c>
      <c r="Q628" s="195">
        <f>SUMIF('AH Data Pivot'!$B$3:$B$1297,'Mix Substation Location Summary'!$B628,'AH Data Pivot'!$E$3:$E$1297)-P628</f>
        <v>0</v>
      </c>
      <c r="U628" s="150">
        <f>SUMIF('AH Data Pivot'!$B$3:$B$1297,'Mix Substation Location Summary'!$B628,'AH Data Pivot'!$F$3:$F$1297)</f>
        <v>24432.82</v>
      </c>
      <c r="V628" s="186">
        <f>SUMIF('AH Data Pivot'!$B$3:$B$1297,'Mix Substation Location Summary'!$B628,'AH Data Pivot'!$F$3:$F$1297)-U628</f>
        <v>0</v>
      </c>
      <c r="W628" s="171"/>
      <c r="Z628" s="150">
        <f>SUMIF('AH Data Pivot'!$B$3:$B$1297,'Mix Substation Location Summary'!$B628,'AH Data Pivot'!$G$3:$G$1297)</f>
        <v>259015.72999999998</v>
      </c>
      <c r="AA628" s="155">
        <f>SUMIF('AH Data Pivot'!$B$3:$B$1297,'Mix Substation Location Summary'!$B628,'AH Data Pivot'!$G$3:$G$1297)-Z628</f>
        <v>0</v>
      </c>
      <c r="AE628" s="150">
        <f>SUMIF('AH Data Pivot'!$B$3:$B$1297,'Mix Substation Location Summary'!$B628,'AH Data Pivot'!$H$3:$H$1297)</f>
        <v>629974.04999999981</v>
      </c>
      <c r="AF628" s="186">
        <f>SUMIF('AH Data Pivot'!$B$3:$B$1297,'Mix Substation Location Summary'!$B628,'AH Data Pivot'!$H$3:$H$1297)-AE628</f>
        <v>0</v>
      </c>
      <c r="AI628" s="120">
        <f t="shared" si="90"/>
        <v>1</v>
      </c>
      <c r="AJ628" s="119">
        <f t="shared" si="91"/>
        <v>1</v>
      </c>
      <c r="AL628" s="20">
        <f t="shared" si="92"/>
        <v>5565</v>
      </c>
      <c r="AM628" s="20">
        <f>VLOOKUP(AL628,'TS by Location'!R:R,1,FALSE)</f>
        <v>5565</v>
      </c>
      <c r="AN628" s="20">
        <f>VLOOKUP(AL628,'DS by Location'!Q:Q,1,FALSE)</f>
        <v>5565</v>
      </c>
      <c r="AO628" s="20">
        <f>+VLOOKUP(AL628,'AH Data Pivot'!$B:$B,1,)</f>
        <v>5565</v>
      </c>
    </row>
    <row r="629" spans="2:41" x14ac:dyDescent="0.25">
      <c r="B629" s="171">
        <v>5566</v>
      </c>
      <c r="C629" s="171" t="str">
        <f t="shared" si="93"/>
        <v/>
      </c>
      <c r="F629" s="149">
        <f>SUMIF('AH Data Pivot'!$B$3:$B$1297,'Mix Substation Location Summary'!$B629,'AH Data Pivot'!$C$3:$C$1297)</f>
        <v>0</v>
      </c>
      <c r="G629" s="155">
        <f>SUMIF('AH Data Pivot'!$B$3:$B$1297,'Mix Substation Location Summary'!$B629,'AH Data Pivot'!$C$3:$C$1297)-F629</f>
        <v>0</v>
      </c>
      <c r="K629" s="149">
        <f>SUMIF('AH Data Pivot'!$B$3:$B$1297,'Mix Substation Location Summary'!$B629,'AH Data Pivot'!$D$3:$D$1297)</f>
        <v>0</v>
      </c>
      <c r="L629" s="197">
        <f>SUMIF('AH Data Pivot'!$B$3:$B$1297,'Mix Substation Location Summary'!$B629,'AH Data Pivot'!$D$3:$D$1297)-K629</f>
        <v>0</v>
      </c>
      <c r="P629" s="150">
        <f>SUMIF('AH Data Pivot'!$B$3:$B$1297,'Mix Substation Location Summary'!$B629,'AH Data Pivot'!$E$3:$E$1297)</f>
        <v>220467.49000000002</v>
      </c>
      <c r="Q629" s="195">
        <f>SUMIF('AH Data Pivot'!$B$3:$B$1297,'Mix Substation Location Summary'!$B629,'AH Data Pivot'!$E$3:$E$1297)-P629</f>
        <v>0</v>
      </c>
      <c r="U629" s="150">
        <f>SUMIF('AH Data Pivot'!$B$3:$B$1297,'Mix Substation Location Summary'!$B629,'AH Data Pivot'!$F$3:$F$1297)</f>
        <v>15905.07</v>
      </c>
      <c r="V629" s="186">
        <f>SUMIF('AH Data Pivot'!$B$3:$B$1297,'Mix Substation Location Summary'!$B629,'AH Data Pivot'!$F$3:$F$1297)-U629</f>
        <v>0</v>
      </c>
      <c r="W629" s="171"/>
      <c r="Z629" s="150">
        <f>SUMIF('AH Data Pivot'!$B$3:$B$1297,'Mix Substation Location Summary'!$B629,'AH Data Pivot'!$G$3:$G$1297)</f>
        <v>293643.74</v>
      </c>
      <c r="AA629" s="155">
        <f>SUMIF('AH Data Pivot'!$B$3:$B$1297,'Mix Substation Location Summary'!$B629,'AH Data Pivot'!$G$3:$G$1297)-Z629</f>
        <v>0</v>
      </c>
      <c r="AE629" s="150">
        <f>SUMIF('AH Data Pivot'!$B$3:$B$1297,'Mix Substation Location Summary'!$B629,'AH Data Pivot'!$H$3:$H$1297)</f>
        <v>6208637.6899999995</v>
      </c>
      <c r="AF629" s="186">
        <f>SUMIF('AH Data Pivot'!$B$3:$B$1297,'Mix Substation Location Summary'!$B629,'AH Data Pivot'!$H$3:$H$1297)-AE629</f>
        <v>0</v>
      </c>
      <c r="AI629" s="120">
        <f t="shared" si="90"/>
        <v>1</v>
      </c>
      <c r="AJ629" s="119">
        <f t="shared" si="91"/>
        <v>1</v>
      </c>
      <c r="AL629" s="20">
        <f t="shared" si="92"/>
        <v>5566</v>
      </c>
      <c r="AM629" s="20">
        <f>VLOOKUP(AL629,'TS by Location'!R:R,1,FALSE)</f>
        <v>5566</v>
      </c>
      <c r="AN629" s="20">
        <f>VLOOKUP(AL629,'DS by Location'!Q:Q,1,FALSE)</f>
        <v>5566</v>
      </c>
      <c r="AO629" s="20">
        <f>+VLOOKUP(AL629,'AH Data Pivot'!$B:$B,1,)</f>
        <v>5566</v>
      </c>
    </row>
    <row r="630" spans="2:41" x14ac:dyDescent="0.25">
      <c r="B630" s="171">
        <v>5567</v>
      </c>
      <c r="C630" s="171" t="str">
        <f t="shared" si="93"/>
        <v/>
      </c>
      <c r="F630" s="149">
        <f>SUMIF('AH Data Pivot'!$B$3:$B$1297,'Mix Substation Location Summary'!$B630,'AH Data Pivot'!$C$3:$C$1297)</f>
        <v>0</v>
      </c>
      <c r="G630" s="155">
        <f>SUMIF('AH Data Pivot'!$B$3:$B$1297,'Mix Substation Location Summary'!$B630,'AH Data Pivot'!$C$3:$C$1297)-F630</f>
        <v>0</v>
      </c>
      <c r="K630" s="149">
        <f>SUMIF('AH Data Pivot'!$B$3:$B$1297,'Mix Substation Location Summary'!$B630,'AH Data Pivot'!$D$3:$D$1297)</f>
        <v>0</v>
      </c>
      <c r="L630" s="197">
        <f>SUMIF('AH Data Pivot'!$B$3:$B$1297,'Mix Substation Location Summary'!$B630,'AH Data Pivot'!$D$3:$D$1297)-K630</f>
        <v>0</v>
      </c>
      <c r="P630" s="150">
        <f>SUMIF('AH Data Pivot'!$B$3:$B$1297,'Mix Substation Location Summary'!$B630,'AH Data Pivot'!$E$3:$E$1297)</f>
        <v>0</v>
      </c>
      <c r="Q630" s="195">
        <f>SUMIF('AH Data Pivot'!$B$3:$B$1297,'Mix Substation Location Summary'!$B630,'AH Data Pivot'!$E$3:$E$1297)-P630</f>
        <v>0</v>
      </c>
      <c r="U630" s="150">
        <f>SUMIF('AH Data Pivot'!$B$3:$B$1297,'Mix Substation Location Summary'!$B630,'AH Data Pivot'!$F$3:$F$1297)</f>
        <v>4375.93</v>
      </c>
      <c r="V630" s="186">
        <f>SUMIF('AH Data Pivot'!$B$3:$B$1297,'Mix Substation Location Summary'!$B630,'AH Data Pivot'!$F$3:$F$1297)-U630</f>
        <v>0</v>
      </c>
      <c r="W630" s="171"/>
      <c r="Z630" s="150">
        <f>SUMIF('AH Data Pivot'!$B$3:$B$1297,'Mix Substation Location Summary'!$B630,'AH Data Pivot'!$G$3:$G$1297)</f>
        <v>15450.439999999999</v>
      </c>
      <c r="AA630" s="155">
        <f>SUMIF('AH Data Pivot'!$B$3:$B$1297,'Mix Substation Location Summary'!$B630,'AH Data Pivot'!$G$3:$G$1297)-Z630</f>
        <v>0</v>
      </c>
      <c r="AE630" s="150">
        <f>SUMIF('AH Data Pivot'!$B$3:$B$1297,'Mix Substation Location Summary'!$B630,'AH Data Pivot'!$H$3:$H$1297)</f>
        <v>7069709.8600000013</v>
      </c>
      <c r="AF630" s="186">
        <f>SUMIF('AH Data Pivot'!$B$3:$B$1297,'Mix Substation Location Summary'!$B630,'AH Data Pivot'!$H$3:$H$1297)-AE630</f>
        <v>0</v>
      </c>
      <c r="AI630" s="120" t="str">
        <f t="shared" si="90"/>
        <v/>
      </c>
      <c r="AJ630" s="119">
        <f t="shared" si="91"/>
        <v>1</v>
      </c>
      <c r="AL630" s="20">
        <f t="shared" si="92"/>
        <v>5567</v>
      </c>
      <c r="AM630" s="20" t="e">
        <f>VLOOKUP(AL630,'TS by Location'!R:R,1,FALSE)</f>
        <v>#N/A</v>
      </c>
      <c r="AN630" s="20">
        <f>VLOOKUP(AL630,'DS by Location'!Q:Q,1,FALSE)</f>
        <v>5567</v>
      </c>
      <c r="AO630" s="20">
        <f>+VLOOKUP(AL630,'AH Data Pivot'!$B:$B,1,)</f>
        <v>5567</v>
      </c>
    </row>
    <row r="631" spans="2:41" x14ac:dyDescent="0.25">
      <c r="B631" s="171">
        <v>5568</v>
      </c>
      <c r="C631" s="171" t="str">
        <f t="shared" si="93"/>
        <v/>
      </c>
      <c r="F631" s="149">
        <f>SUMIF('AH Data Pivot'!$B$3:$B$1297,'Mix Substation Location Summary'!$B631,'AH Data Pivot'!$C$3:$C$1297)</f>
        <v>0</v>
      </c>
      <c r="G631" s="155">
        <f>SUMIF('AH Data Pivot'!$B$3:$B$1297,'Mix Substation Location Summary'!$B631,'AH Data Pivot'!$C$3:$C$1297)-F631</f>
        <v>0</v>
      </c>
      <c r="K631" s="149">
        <f>SUMIF('AH Data Pivot'!$B$3:$B$1297,'Mix Substation Location Summary'!$B631,'AH Data Pivot'!$D$3:$D$1297)</f>
        <v>0</v>
      </c>
      <c r="L631" s="197">
        <f>SUMIF('AH Data Pivot'!$B$3:$B$1297,'Mix Substation Location Summary'!$B631,'AH Data Pivot'!$D$3:$D$1297)-K631</f>
        <v>0</v>
      </c>
      <c r="P631" s="150">
        <f>SUMIF('AH Data Pivot'!$B$3:$B$1297,'Mix Substation Location Summary'!$B631,'AH Data Pivot'!$E$3:$E$1297)</f>
        <v>0</v>
      </c>
      <c r="Q631" s="195">
        <f>SUMIF('AH Data Pivot'!$B$3:$B$1297,'Mix Substation Location Summary'!$B631,'AH Data Pivot'!$E$3:$E$1297)-P631</f>
        <v>0</v>
      </c>
      <c r="U631" s="150">
        <f>SUMIF('AH Data Pivot'!$B$3:$B$1297,'Mix Substation Location Summary'!$B631,'AH Data Pivot'!$F$3:$F$1297)</f>
        <v>2213.41</v>
      </c>
      <c r="V631" s="186">
        <f>SUMIF('AH Data Pivot'!$B$3:$B$1297,'Mix Substation Location Summary'!$B631,'AH Data Pivot'!$F$3:$F$1297)-U631</f>
        <v>0</v>
      </c>
      <c r="W631" s="171"/>
      <c r="Z631" s="150">
        <f>SUMIF('AH Data Pivot'!$B$3:$B$1297,'Mix Substation Location Summary'!$B631,'AH Data Pivot'!$G$3:$G$1297)</f>
        <v>287378.73000000004</v>
      </c>
      <c r="AA631" s="155">
        <f>SUMIF('AH Data Pivot'!$B$3:$B$1297,'Mix Substation Location Summary'!$B631,'AH Data Pivot'!$G$3:$G$1297)-Z631</f>
        <v>0</v>
      </c>
      <c r="AE631" s="150">
        <f>SUMIF('AH Data Pivot'!$B$3:$B$1297,'Mix Substation Location Summary'!$B631,'AH Data Pivot'!$H$3:$H$1297)</f>
        <v>3969920.82</v>
      </c>
      <c r="AF631" s="186">
        <f>SUMIF('AH Data Pivot'!$B$3:$B$1297,'Mix Substation Location Summary'!$B631,'AH Data Pivot'!$H$3:$H$1297)-AE631</f>
        <v>0</v>
      </c>
      <c r="AI631" s="120" t="str">
        <f t="shared" si="90"/>
        <v/>
      </c>
      <c r="AJ631" s="119">
        <f t="shared" si="91"/>
        <v>1</v>
      </c>
      <c r="AL631" s="20">
        <f t="shared" si="92"/>
        <v>5568</v>
      </c>
      <c r="AM631" s="20" t="e">
        <f>VLOOKUP(AL631,'TS by Location'!R:R,1,FALSE)</f>
        <v>#N/A</v>
      </c>
      <c r="AN631" s="20">
        <f>VLOOKUP(AL631,'DS by Location'!Q:Q,1,FALSE)</f>
        <v>5568</v>
      </c>
      <c r="AO631" s="20">
        <f>+VLOOKUP(AL631,'AH Data Pivot'!$B:$B,1,)</f>
        <v>5568</v>
      </c>
    </row>
    <row r="632" spans="2:41" x14ac:dyDescent="0.25">
      <c r="B632" s="171">
        <v>5569</v>
      </c>
      <c r="C632" s="171" t="str">
        <f t="shared" si="93"/>
        <v/>
      </c>
      <c r="F632" s="149">
        <f>SUMIF('AH Data Pivot'!$B$3:$B$1297,'Mix Substation Location Summary'!$B632,'AH Data Pivot'!$C$3:$C$1297)</f>
        <v>0</v>
      </c>
      <c r="G632" s="155">
        <f>SUMIF('AH Data Pivot'!$B$3:$B$1297,'Mix Substation Location Summary'!$B632,'AH Data Pivot'!$C$3:$C$1297)-F632</f>
        <v>0</v>
      </c>
      <c r="K632" s="149">
        <f>SUMIF('AH Data Pivot'!$B$3:$B$1297,'Mix Substation Location Summary'!$B632,'AH Data Pivot'!$D$3:$D$1297)</f>
        <v>0</v>
      </c>
      <c r="L632" s="197">
        <f>SUMIF('AH Data Pivot'!$B$3:$B$1297,'Mix Substation Location Summary'!$B632,'AH Data Pivot'!$D$3:$D$1297)-K632</f>
        <v>0</v>
      </c>
      <c r="P632" s="150">
        <f>SUMIF('AH Data Pivot'!$B$3:$B$1297,'Mix Substation Location Summary'!$B632,'AH Data Pivot'!$E$3:$E$1297)</f>
        <v>0</v>
      </c>
      <c r="Q632" s="195">
        <f>SUMIF('AH Data Pivot'!$B$3:$B$1297,'Mix Substation Location Summary'!$B632,'AH Data Pivot'!$E$3:$E$1297)-P632</f>
        <v>0</v>
      </c>
      <c r="U632" s="150">
        <f>SUMIF('AH Data Pivot'!$B$3:$B$1297,'Mix Substation Location Summary'!$B632,'AH Data Pivot'!$F$3:$F$1297)</f>
        <v>50502.68</v>
      </c>
      <c r="V632" s="186">
        <f>SUMIF('AH Data Pivot'!$B$3:$B$1297,'Mix Substation Location Summary'!$B632,'AH Data Pivot'!$F$3:$F$1297)-U632</f>
        <v>0</v>
      </c>
      <c r="W632" s="171"/>
      <c r="Z632" s="150">
        <f>SUMIF('AH Data Pivot'!$B$3:$B$1297,'Mix Substation Location Summary'!$B632,'AH Data Pivot'!$G$3:$G$1297)</f>
        <v>242866.2</v>
      </c>
      <c r="AA632" s="155">
        <f>SUMIF('AH Data Pivot'!$B$3:$B$1297,'Mix Substation Location Summary'!$B632,'AH Data Pivot'!$G$3:$G$1297)-Z632</f>
        <v>0</v>
      </c>
      <c r="AE632" s="150">
        <f>SUMIF('AH Data Pivot'!$B$3:$B$1297,'Mix Substation Location Summary'!$B632,'AH Data Pivot'!$H$3:$H$1297)</f>
        <v>8843495.1200000066</v>
      </c>
      <c r="AF632" s="186">
        <f>SUMIF('AH Data Pivot'!$B$3:$B$1297,'Mix Substation Location Summary'!$B632,'AH Data Pivot'!$H$3:$H$1297)-AE632</f>
        <v>0</v>
      </c>
      <c r="AI632" s="120" t="str">
        <f t="shared" si="90"/>
        <v/>
      </c>
      <c r="AJ632" s="119">
        <f t="shared" si="91"/>
        <v>1</v>
      </c>
      <c r="AL632" s="20">
        <f t="shared" si="92"/>
        <v>5569</v>
      </c>
      <c r="AM632" s="20" t="e">
        <f>VLOOKUP(AL632,'TS by Location'!R:R,1,FALSE)</f>
        <v>#N/A</v>
      </c>
      <c r="AN632" s="20">
        <f>VLOOKUP(AL632,'DS by Location'!Q:Q,1,FALSE)</f>
        <v>5569</v>
      </c>
      <c r="AO632" s="20">
        <f>+VLOOKUP(AL632,'AH Data Pivot'!$B:$B,1,)</f>
        <v>5569</v>
      </c>
    </row>
    <row r="633" spans="2:41" x14ac:dyDescent="0.25">
      <c r="B633" s="171">
        <v>5570</v>
      </c>
      <c r="C633" s="171" t="str">
        <f t="shared" si="93"/>
        <v/>
      </c>
      <c r="F633" s="149">
        <f>SUMIF('AH Data Pivot'!$B$3:$B$1297,'Mix Substation Location Summary'!$B633,'AH Data Pivot'!$C$3:$C$1297)</f>
        <v>0</v>
      </c>
      <c r="G633" s="155">
        <f>SUMIF('AH Data Pivot'!$B$3:$B$1297,'Mix Substation Location Summary'!$B633,'AH Data Pivot'!$C$3:$C$1297)-F633</f>
        <v>0</v>
      </c>
      <c r="K633" s="149">
        <f>SUMIF('AH Data Pivot'!$B$3:$B$1297,'Mix Substation Location Summary'!$B633,'AH Data Pivot'!$D$3:$D$1297)</f>
        <v>0</v>
      </c>
      <c r="L633" s="197">
        <f>SUMIF('AH Data Pivot'!$B$3:$B$1297,'Mix Substation Location Summary'!$B633,'AH Data Pivot'!$D$3:$D$1297)-K633</f>
        <v>0</v>
      </c>
      <c r="P633" s="150">
        <f>SUMIF('AH Data Pivot'!$B$3:$B$1297,'Mix Substation Location Summary'!$B633,'AH Data Pivot'!$E$3:$E$1297)</f>
        <v>0</v>
      </c>
      <c r="Q633" s="195">
        <f>SUMIF('AH Data Pivot'!$B$3:$B$1297,'Mix Substation Location Summary'!$B633,'AH Data Pivot'!$E$3:$E$1297)-P633</f>
        <v>0</v>
      </c>
      <c r="U633" s="150">
        <f>SUMIF('AH Data Pivot'!$B$3:$B$1297,'Mix Substation Location Summary'!$B633,'AH Data Pivot'!$F$3:$F$1297)</f>
        <v>44272.65</v>
      </c>
      <c r="V633" s="186">
        <f>SUMIF('AH Data Pivot'!$B$3:$B$1297,'Mix Substation Location Summary'!$B633,'AH Data Pivot'!$F$3:$F$1297)-U633</f>
        <v>0</v>
      </c>
      <c r="W633" s="171"/>
      <c r="Z633" s="150">
        <f>SUMIF('AH Data Pivot'!$B$3:$B$1297,'Mix Substation Location Summary'!$B633,'AH Data Pivot'!$G$3:$G$1297)</f>
        <v>124917.27</v>
      </c>
      <c r="AA633" s="155">
        <f>SUMIF('AH Data Pivot'!$B$3:$B$1297,'Mix Substation Location Summary'!$B633,'AH Data Pivot'!$G$3:$G$1297)-Z633</f>
        <v>0</v>
      </c>
      <c r="AE633" s="150">
        <f>SUMIF('AH Data Pivot'!$B$3:$B$1297,'Mix Substation Location Summary'!$B633,'AH Data Pivot'!$H$3:$H$1297)</f>
        <v>2917168.1700000004</v>
      </c>
      <c r="AF633" s="186">
        <f>SUMIF('AH Data Pivot'!$B$3:$B$1297,'Mix Substation Location Summary'!$B633,'AH Data Pivot'!$H$3:$H$1297)-AE633</f>
        <v>0</v>
      </c>
      <c r="AI633" s="120" t="str">
        <f t="shared" si="90"/>
        <v/>
      </c>
      <c r="AJ633" s="119">
        <f t="shared" si="91"/>
        <v>1</v>
      </c>
      <c r="AL633" s="20">
        <f t="shared" si="92"/>
        <v>5570</v>
      </c>
      <c r="AM633" s="20" t="e">
        <f>VLOOKUP(AL633,'TS by Location'!R:R,1,FALSE)</f>
        <v>#N/A</v>
      </c>
      <c r="AN633" s="20">
        <f>VLOOKUP(AL633,'DS by Location'!Q:Q,1,FALSE)</f>
        <v>5570</v>
      </c>
      <c r="AO633" s="20">
        <f>+VLOOKUP(AL633,'AH Data Pivot'!$B:$B,1,)</f>
        <v>5570</v>
      </c>
    </row>
    <row r="634" spans="2:41" x14ac:dyDescent="0.25">
      <c r="B634" s="171">
        <v>5572</v>
      </c>
      <c r="C634" s="171" t="str">
        <f t="shared" si="93"/>
        <v/>
      </c>
      <c r="F634" s="149">
        <f>SUMIF('AH Data Pivot'!$B$3:$B$1297,'Mix Substation Location Summary'!$B634,'AH Data Pivot'!$C$3:$C$1297)</f>
        <v>0</v>
      </c>
      <c r="G634" s="155">
        <f>SUMIF('AH Data Pivot'!$B$3:$B$1297,'Mix Substation Location Summary'!$B634,'AH Data Pivot'!$C$3:$C$1297)-F634</f>
        <v>0</v>
      </c>
      <c r="K634" s="149">
        <f>SUMIF('AH Data Pivot'!$B$3:$B$1297,'Mix Substation Location Summary'!$B634,'AH Data Pivot'!$D$3:$D$1297)</f>
        <v>0</v>
      </c>
      <c r="L634" s="197">
        <f>SUMIF('AH Data Pivot'!$B$3:$B$1297,'Mix Substation Location Summary'!$B634,'AH Data Pivot'!$D$3:$D$1297)-K634</f>
        <v>0</v>
      </c>
      <c r="P634" s="150">
        <f>SUMIF('AH Data Pivot'!$B$3:$B$1297,'Mix Substation Location Summary'!$B634,'AH Data Pivot'!$E$3:$E$1297)</f>
        <v>118096.82</v>
      </c>
      <c r="Q634" s="195">
        <f>SUMIF('AH Data Pivot'!$B$3:$B$1297,'Mix Substation Location Summary'!$B634,'AH Data Pivot'!$E$3:$E$1297)-P634</f>
        <v>0</v>
      </c>
      <c r="U634" s="150">
        <f>SUMIF('AH Data Pivot'!$B$3:$B$1297,'Mix Substation Location Summary'!$B634,'AH Data Pivot'!$F$3:$F$1297)</f>
        <v>9947.26</v>
      </c>
      <c r="V634" s="186">
        <f>SUMIF('AH Data Pivot'!$B$3:$B$1297,'Mix Substation Location Summary'!$B634,'AH Data Pivot'!$F$3:$F$1297)-U634</f>
        <v>0</v>
      </c>
      <c r="W634" s="171"/>
      <c r="Z634" s="150">
        <f>SUMIF('AH Data Pivot'!$B$3:$B$1297,'Mix Substation Location Summary'!$B634,'AH Data Pivot'!$G$3:$G$1297)</f>
        <v>540505.98</v>
      </c>
      <c r="AA634" s="155">
        <f>SUMIF('AH Data Pivot'!$B$3:$B$1297,'Mix Substation Location Summary'!$B634,'AH Data Pivot'!$G$3:$G$1297)-Z634</f>
        <v>0</v>
      </c>
      <c r="AE634" s="150">
        <f>SUMIF('AH Data Pivot'!$B$3:$B$1297,'Mix Substation Location Summary'!$B634,'AH Data Pivot'!$H$3:$H$1297)</f>
        <v>1757005.2200000002</v>
      </c>
      <c r="AF634" s="186">
        <f>SUMIF('AH Data Pivot'!$B$3:$B$1297,'Mix Substation Location Summary'!$B634,'AH Data Pivot'!$H$3:$H$1297)-AE634</f>
        <v>0</v>
      </c>
      <c r="AI634" s="120">
        <f t="shared" si="90"/>
        <v>1</v>
      </c>
      <c r="AJ634" s="119">
        <f t="shared" si="91"/>
        <v>1</v>
      </c>
      <c r="AL634" s="20">
        <f t="shared" si="92"/>
        <v>5572</v>
      </c>
      <c r="AM634" s="20">
        <f>VLOOKUP(AL634,'TS by Location'!R:R,1,FALSE)</f>
        <v>5572</v>
      </c>
      <c r="AN634" s="20">
        <f>VLOOKUP(AL634,'DS by Location'!Q:Q,1,FALSE)</f>
        <v>5572</v>
      </c>
      <c r="AO634" s="20">
        <f>+VLOOKUP(AL634,'AH Data Pivot'!$B:$B,1,)</f>
        <v>5572</v>
      </c>
    </row>
    <row r="635" spans="2:41" x14ac:dyDescent="0.25">
      <c r="B635" s="171">
        <v>5573</v>
      </c>
      <c r="C635" s="171" t="str">
        <f t="shared" si="93"/>
        <v/>
      </c>
      <c r="F635" s="149">
        <f>SUMIF('AH Data Pivot'!$B$3:$B$1297,'Mix Substation Location Summary'!$B635,'AH Data Pivot'!$C$3:$C$1297)</f>
        <v>0</v>
      </c>
      <c r="G635" s="155">
        <f>SUMIF('AH Data Pivot'!$B$3:$B$1297,'Mix Substation Location Summary'!$B635,'AH Data Pivot'!$C$3:$C$1297)-F635</f>
        <v>0</v>
      </c>
      <c r="K635" s="149">
        <f>SUMIF('AH Data Pivot'!$B$3:$B$1297,'Mix Substation Location Summary'!$B635,'AH Data Pivot'!$D$3:$D$1297)</f>
        <v>0</v>
      </c>
      <c r="L635" s="197">
        <f>SUMIF('AH Data Pivot'!$B$3:$B$1297,'Mix Substation Location Summary'!$B635,'AH Data Pivot'!$D$3:$D$1297)-K635</f>
        <v>0</v>
      </c>
      <c r="P635" s="150">
        <f>SUMIF('AH Data Pivot'!$B$3:$B$1297,'Mix Substation Location Summary'!$B635,'AH Data Pivot'!$E$3:$E$1297)</f>
        <v>0</v>
      </c>
      <c r="Q635" s="195">
        <f>SUMIF('AH Data Pivot'!$B$3:$B$1297,'Mix Substation Location Summary'!$B635,'AH Data Pivot'!$E$3:$E$1297)-P635</f>
        <v>0</v>
      </c>
      <c r="U635" s="150">
        <f>SUMIF('AH Data Pivot'!$B$3:$B$1297,'Mix Substation Location Summary'!$B635,'AH Data Pivot'!$F$3:$F$1297)</f>
        <v>0</v>
      </c>
      <c r="V635" s="186">
        <f>SUMIF('AH Data Pivot'!$B$3:$B$1297,'Mix Substation Location Summary'!$B635,'AH Data Pivot'!$F$3:$F$1297)-U635</f>
        <v>0</v>
      </c>
      <c r="W635" s="171"/>
      <c r="Z635" s="150">
        <f>SUMIF('AH Data Pivot'!$B$3:$B$1297,'Mix Substation Location Summary'!$B635,'AH Data Pivot'!$G$3:$G$1297)</f>
        <v>7455.31</v>
      </c>
      <c r="AA635" s="155">
        <f>SUMIF('AH Data Pivot'!$B$3:$B$1297,'Mix Substation Location Summary'!$B635,'AH Data Pivot'!$G$3:$G$1297)-Z635</f>
        <v>0</v>
      </c>
      <c r="AE635" s="150">
        <f>SUMIF('AH Data Pivot'!$B$3:$B$1297,'Mix Substation Location Summary'!$B635,'AH Data Pivot'!$H$3:$H$1297)</f>
        <v>0</v>
      </c>
      <c r="AF635" s="186">
        <f>SUMIF('AH Data Pivot'!$B$3:$B$1297,'Mix Substation Location Summary'!$B635,'AH Data Pivot'!$H$3:$H$1297)-AE635</f>
        <v>0</v>
      </c>
      <c r="AI635" s="120" t="str">
        <f t="shared" si="90"/>
        <v/>
      </c>
      <c r="AJ635" s="119">
        <f t="shared" si="91"/>
        <v>1</v>
      </c>
      <c r="AL635" s="20">
        <f t="shared" si="92"/>
        <v>5573</v>
      </c>
      <c r="AM635" s="20" t="e">
        <f>VLOOKUP(AL635,'TS by Location'!R:R,1,FALSE)</f>
        <v>#N/A</v>
      </c>
      <c r="AN635" s="20">
        <f>VLOOKUP(AL635,'DS by Location'!Q:Q,1,FALSE)</f>
        <v>5573</v>
      </c>
      <c r="AO635" s="20">
        <f>+VLOOKUP(AL635,'AH Data Pivot'!$B:$B,1,)</f>
        <v>5573</v>
      </c>
    </row>
    <row r="636" spans="2:41" x14ac:dyDescent="0.25">
      <c r="B636" s="171">
        <v>5574</v>
      </c>
      <c r="C636" s="171" t="str">
        <f t="shared" si="93"/>
        <v/>
      </c>
      <c r="F636" s="149">
        <f>SUMIF('AH Data Pivot'!$B$3:$B$1297,'Mix Substation Location Summary'!$B636,'AH Data Pivot'!$C$3:$C$1297)</f>
        <v>0</v>
      </c>
      <c r="G636" s="155">
        <f>SUMIF('AH Data Pivot'!$B$3:$B$1297,'Mix Substation Location Summary'!$B636,'AH Data Pivot'!$C$3:$C$1297)-F636</f>
        <v>0</v>
      </c>
      <c r="K636" s="149">
        <f>SUMIF('AH Data Pivot'!$B$3:$B$1297,'Mix Substation Location Summary'!$B636,'AH Data Pivot'!$D$3:$D$1297)</f>
        <v>0</v>
      </c>
      <c r="L636" s="197">
        <f>SUMIF('AH Data Pivot'!$B$3:$B$1297,'Mix Substation Location Summary'!$B636,'AH Data Pivot'!$D$3:$D$1297)-K636</f>
        <v>0</v>
      </c>
      <c r="P636" s="150">
        <f>SUMIF('AH Data Pivot'!$B$3:$B$1297,'Mix Substation Location Summary'!$B636,'AH Data Pivot'!$E$3:$E$1297)</f>
        <v>0</v>
      </c>
      <c r="Q636" s="195">
        <f>SUMIF('AH Data Pivot'!$B$3:$B$1297,'Mix Substation Location Summary'!$B636,'AH Data Pivot'!$E$3:$E$1297)-P636</f>
        <v>0</v>
      </c>
      <c r="U636" s="150">
        <f>SUMIF('AH Data Pivot'!$B$3:$B$1297,'Mix Substation Location Summary'!$B636,'AH Data Pivot'!$F$3:$F$1297)</f>
        <v>0</v>
      </c>
      <c r="V636" s="186">
        <f>SUMIF('AH Data Pivot'!$B$3:$B$1297,'Mix Substation Location Summary'!$B636,'AH Data Pivot'!$F$3:$F$1297)-U636</f>
        <v>0</v>
      </c>
      <c r="W636" s="171"/>
      <c r="Z636" s="150">
        <f>SUMIF('AH Data Pivot'!$B$3:$B$1297,'Mix Substation Location Summary'!$B636,'AH Data Pivot'!$G$3:$G$1297)</f>
        <v>0</v>
      </c>
      <c r="AA636" s="155">
        <f>SUMIF('AH Data Pivot'!$B$3:$B$1297,'Mix Substation Location Summary'!$B636,'AH Data Pivot'!$G$3:$G$1297)-Z636</f>
        <v>0</v>
      </c>
      <c r="AE636" s="150">
        <f>SUMIF('AH Data Pivot'!$B$3:$B$1297,'Mix Substation Location Summary'!$B636,'AH Data Pivot'!$H$3:$H$1297)</f>
        <v>312257.24</v>
      </c>
      <c r="AF636" s="186">
        <f>SUMIF('AH Data Pivot'!$B$3:$B$1297,'Mix Substation Location Summary'!$B636,'AH Data Pivot'!$H$3:$H$1297)-AE636</f>
        <v>0</v>
      </c>
      <c r="AI636" s="120" t="str">
        <f t="shared" si="90"/>
        <v/>
      </c>
      <c r="AJ636" s="119">
        <f t="shared" si="91"/>
        <v>1</v>
      </c>
      <c r="AL636" s="20">
        <f t="shared" si="92"/>
        <v>5574</v>
      </c>
      <c r="AM636" s="20" t="e">
        <f>VLOOKUP(AL636,'TS by Location'!R:R,1,FALSE)</f>
        <v>#N/A</v>
      </c>
      <c r="AN636" s="20">
        <f>VLOOKUP(AL636,'DS by Location'!Q:Q,1,FALSE)</f>
        <v>5574</v>
      </c>
      <c r="AO636" s="20">
        <f>+VLOOKUP(AL636,'AH Data Pivot'!$B:$B,1,)</f>
        <v>5574</v>
      </c>
    </row>
    <row r="637" spans="2:41" x14ac:dyDescent="0.25">
      <c r="B637" s="171">
        <v>5575</v>
      </c>
      <c r="C637" s="171" t="str">
        <f t="shared" si="93"/>
        <v/>
      </c>
      <c r="F637" s="149">
        <f>SUMIF('AH Data Pivot'!$B$3:$B$1297,'Mix Substation Location Summary'!$B637,'AH Data Pivot'!$C$3:$C$1297)</f>
        <v>0</v>
      </c>
      <c r="G637" s="155">
        <f>SUMIF('AH Data Pivot'!$B$3:$B$1297,'Mix Substation Location Summary'!$B637,'AH Data Pivot'!$C$3:$C$1297)-F637</f>
        <v>0</v>
      </c>
      <c r="K637" s="149">
        <f>SUMIF('AH Data Pivot'!$B$3:$B$1297,'Mix Substation Location Summary'!$B637,'AH Data Pivot'!$D$3:$D$1297)</f>
        <v>0</v>
      </c>
      <c r="L637" s="197">
        <f>SUMIF('AH Data Pivot'!$B$3:$B$1297,'Mix Substation Location Summary'!$B637,'AH Data Pivot'!$D$3:$D$1297)-K637</f>
        <v>0</v>
      </c>
      <c r="P637" s="150">
        <f>SUMIF('AH Data Pivot'!$B$3:$B$1297,'Mix Substation Location Summary'!$B637,'AH Data Pivot'!$E$3:$E$1297)</f>
        <v>0</v>
      </c>
      <c r="Q637" s="195">
        <f>SUMIF('AH Data Pivot'!$B$3:$B$1297,'Mix Substation Location Summary'!$B637,'AH Data Pivot'!$E$3:$E$1297)-P637</f>
        <v>0</v>
      </c>
      <c r="U637" s="150">
        <f>SUMIF('AH Data Pivot'!$B$3:$B$1297,'Mix Substation Location Summary'!$B637,'AH Data Pivot'!$F$3:$F$1297)</f>
        <v>290530.98</v>
      </c>
      <c r="V637" s="186">
        <f>SUMIF('AH Data Pivot'!$B$3:$B$1297,'Mix Substation Location Summary'!$B637,'AH Data Pivot'!$F$3:$F$1297)-U637</f>
        <v>0</v>
      </c>
      <c r="W637" s="171"/>
      <c r="Z637" s="150">
        <f>SUMIF('AH Data Pivot'!$B$3:$B$1297,'Mix Substation Location Summary'!$B637,'AH Data Pivot'!$G$3:$G$1297)</f>
        <v>303058.09000000003</v>
      </c>
      <c r="AA637" s="155">
        <f>SUMIF('AH Data Pivot'!$B$3:$B$1297,'Mix Substation Location Summary'!$B637,'AH Data Pivot'!$G$3:$G$1297)-Z637</f>
        <v>0</v>
      </c>
      <c r="AE637" s="150">
        <f>SUMIF('AH Data Pivot'!$B$3:$B$1297,'Mix Substation Location Summary'!$B637,'AH Data Pivot'!$H$3:$H$1297)</f>
        <v>778785.90000000014</v>
      </c>
      <c r="AF637" s="186">
        <f>SUMIF('AH Data Pivot'!$B$3:$B$1297,'Mix Substation Location Summary'!$B637,'AH Data Pivot'!$H$3:$H$1297)-AE637</f>
        <v>0</v>
      </c>
      <c r="AI637" s="120" t="str">
        <f t="shared" si="90"/>
        <v/>
      </c>
      <c r="AJ637" s="119">
        <f t="shared" si="91"/>
        <v>1</v>
      </c>
      <c r="AL637" s="20">
        <f t="shared" si="92"/>
        <v>5575</v>
      </c>
      <c r="AM637" s="20" t="e">
        <f>VLOOKUP(AL637,'TS by Location'!R:R,1,FALSE)</f>
        <v>#N/A</v>
      </c>
      <c r="AN637" s="20">
        <f>VLOOKUP(AL637,'DS by Location'!Q:Q,1,FALSE)</f>
        <v>5575</v>
      </c>
      <c r="AO637" s="20">
        <f>+VLOOKUP(AL637,'AH Data Pivot'!$B:$B,1,)</f>
        <v>5575</v>
      </c>
    </row>
    <row r="638" spans="2:41" x14ac:dyDescent="0.25">
      <c r="B638" s="171">
        <v>5576</v>
      </c>
      <c r="C638" s="171" t="str">
        <f t="shared" si="93"/>
        <v/>
      </c>
      <c r="F638" s="149">
        <f>SUMIF('AH Data Pivot'!$B$3:$B$1297,'Mix Substation Location Summary'!$B638,'AH Data Pivot'!$C$3:$C$1297)</f>
        <v>0</v>
      </c>
      <c r="G638" s="155">
        <f>SUMIF('AH Data Pivot'!$B$3:$B$1297,'Mix Substation Location Summary'!$B638,'AH Data Pivot'!$C$3:$C$1297)-F638</f>
        <v>0</v>
      </c>
      <c r="K638" s="149">
        <f>SUMIF('AH Data Pivot'!$B$3:$B$1297,'Mix Substation Location Summary'!$B638,'AH Data Pivot'!$D$3:$D$1297)</f>
        <v>0</v>
      </c>
      <c r="L638" s="197">
        <f>SUMIF('AH Data Pivot'!$B$3:$B$1297,'Mix Substation Location Summary'!$B638,'AH Data Pivot'!$D$3:$D$1297)-K638</f>
        <v>0</v>
      </c>
      <c r="P638" s="150">
        <f>SUMIF('AH Data Pivot'!$B$3:$B$1297,'Mix Substation Location Summary'!$B638,'AH Data Pivot'!$E$3:$E$1297)</f>
        <v>0</v>
      </c>
      <c r="Q638" s="195">
        <f>SUMIF('AH Data Pivot'!$B$3:$B$1297,'Mix Substation Location Summary'!$B638,'AH Data Pivot'!$E$3:$E$1297)-P638</f>
        <v>0</v>
      </c>
      <c r="U638" s="150">
        <f>SUMIF('AH Data Pivot'!$B$3:$B$1297,'Mix Substation Location Summary'!$B638,'AH Data Pivot'!$F$3:$F$1297)</f>
        <v>37678.18</v>
      </c>
      <c r="V638" s="186">
        <f>SUMIF('AH Data Pivot'!$B$3:$B$1297,'Mix Substation Location Summary'!$B638,'AH Data Pivot'!$F$3:$F$1297)-U638</f>
        <v>0</v>
      </c>
      <c r="W638" s="171"/>
      <c r="Z638" s="150">
        <f>SUMIF('AH Data Pivot'!$B$3:$B$1297,'Mix Substation Location Summary'!$B638,'AH Data Pivot'!$G$3:$G$1297)</f>
        <v>289363.08</v>
      </c>
      <c r="AA638" s="155">
        <f>SUMIF('AH Data Pivot'!$B$3:$B$1297,'Mix Substation Location Summary'!$B638,'AH Data Pivot'!$G$3:$G$1297)-Z638</f>
        <v>0</v>
      </c>
      <c r="AE638" s="150">
        <f>SUMIF('AH Data Pivot'!$B$3:$B$1297,'Mix Substation Location Summary'!$B638,'AH Data Pivot'!$H$3:$H$1297)</f>
        <v>5631144.839999998</v>
      </c>
      <c r="AF638" s="186">
        <f>SUMIF('AH Data Pivot'!$B$3:$B$1297,'Mix Substation Location Summary'!$B638,'AH Data Pivot'!$H$3:$H$1297)-AE638</f>
        <v>0</v>
      </c>
      <c r="AI638" s="120" t="str">
        <f t="shared" si="90"/>
        <v/>
      </c>
      <c r="AJ638" s="119">
        <f t="shared" si="91"/>
        <v>1</v>
      </c>
      <c r="AL638" s="20">
        <f t="shared" si="92"/>
        <v>5576</v>
      </c>
      <c r="AM638" s="20" t="e">
        <f>VLOOKUP(AL638,'TS by Location'!R:R,1,FALSE)</f>
        <v>#N/A</v>
      </c>
      <c r="AN638" s="20">
        <f>VLOOKUP(AL638,'DS by Location'!Q:Q,1,FALSE)</f>
        <v>5576</v>
      </c>
      <c r="AO638" s="20">
        <f>+VLOOKUP(AL638,'AH Data Pivot'!$B:$B,1,)</f>
        <v>5576</v>
      </c>
    </row>
    <row r="639" spans="2:41" x14ac:dyDescent="0.25">
      <c r="B639" s="171">
        <v>5577</v>
      </c>
      <c r="C639" s="171" t="str">
        <f t="shared" si="93"/>
        <v/>
      </c>
      <c r="F639" s="149">
        <f>SUMIF('AH Data Pivot'!$B$3:$B$1297,'Mix Substation Location Summary'!$B639,'AH Data Pivot'!$C$3:$C$1297)</f>
        <v>0</v>
      </c>
      <c r="G639" s="155">
        <f>SUMIF('AH Data Pivot'!$B$3:$B$1297,'Mix Substation Location Summary'!$B639,'AH Data Pivot'!$C$3:$C$1297)-F639</f>
        <v>0</v>
      </c>
      <c r="K639" s="149">
        <f>SUMIF('AH Data Pivot'!$B$3:$B$1297,'Mix Substation Location Summary'!$B639,'AH Data Pivot'!$D$3:$D$1297)</f>
        <v>0</v>
      </c>
      <c r="L639" s="197">
        <f>SUMIF('AH Data Pivot'!$B$3:$B$1297,'Mix Substation Location Summary'!$B639,'AH Data Pivot'!$D$3:$D$1297)-K639</f>
        <v>0</v>
      </c>
      <c r="P639" s="150">
        <f>SUMIF('AH Data Pivot'!$B$3:$B$1297,'Mix Substation Location Summary'!$B639,'AH Data Pivot'!$E$3:$E$1297)</f>
        <v>0</v>
      </c>
      <c r="Q639" s="195">
        <f>SUMIF('AH Data Pivot'!$B$3:$B$1297,'Mix Substation Location Summary'!$B639,'AH Data Pivot'!$E$3:$E$1297)-P639</f>
        <v>0</v>
      </c>
      <c r="U639" s="150">
        <f>SUMIF('AH Data Pivot'!$B$3:$B$1297,'Mix Substation Location Summary'!$B639,'AH Data Pivot'!$F$3:$F$1297)</f>
        <v>50004.3</v>
      </c>
      <c r="V639" s="186">
        <f>SUMIF('AH Data Pivot'!$B$3:$B$1297,'Mix Substation Location Summary'!$B639,'AH Data Pivot'!$F$3:$F$1297)-U639</f>
        <v>0</v>
      </c>
      <c r="W639" s="171"/>
      <c r="Z639" s="150">
        <f>SUMIF('AH Data Pivot'!$B$3:$B$1297,'Mix Substation Location Summary'!$B639,'AH Data Pivot'!$G$3:$G$1297)</f>
        <v>107012.08000000002</v>
      </c>
      <c r="AA639" s="155">
        <f>SUMIF('AH Data Pivot'!$B$3:$B$1297,'Mix Substation Location Summary'!$B639,'AH Data Pivot'!$G$3:$G$1297)-Z639</f>
        <v>0</v>
      </c>
      <c r="AE639" s="150">
        <f>SUMIF('AH Data Pivot'!$B$3:$B$1297,'Mix Substation Location Summary'!$B639,'AH Data Pivot'!$H$3:$H$1297)</f>
        <v>2628034.7299999991</v>
      </c>
      <c r="AF639" s="186">
        <f>SUMIF('AH Data Pivot'!$B$3:$B$1297,'Mix Substation Location Summary'!$B639,'AH Data Pivot'!$H$3:$H$1297)-AE639</f>
        <v>0</v>
      </c>
      <c r="AI639" s="120" t="str">
        <f t="shared" si="90"/>
        <v/>
      </c>
      <c r="AJ639" s="119">
        <f t="shared" si="91"/>
        <v>1</v>
      </c>
      <c r="AL639" s="20">
        <f t="shared" si="92"/>
        <v>5577</v>
      </c>
      <c r="AM639" s="20" t="e">
        <f>VLOOKUP(AL639,'TS by Location'!R:R,1,FALSE)</f>
        <v>#N/A</v>
      </c>
      <c r="AN639" s="20">
        <f>VLOOKUP(AL639,'DS by Location'!Q:Q,1,FALSE)</f>
        <v>5577</v>
      </c>
      <c r="AO639" s="20">
        <f>+VLOOKUP(AL639,'AH Data Pivot'!$B:$B,1,)</f>
        <v>5577</v>
      </c>
    </row>
    <row r="640" spans="2:41" x14ac:dyDescent="0.25">
      <c r="B640" s="171">
        <v>5578</v>
      </c>
      <c r="C640" s="171" t="str">
        <f t="shared" si="93"/>
        <v/>
      </c>
      <c r="F640" s="149">
        <f>SUMIF('AH Data Pivot'!$B$3:$B$1297,'Mix Substation Location Summary'!$B640,'AH Data Pivot'!$C$3:$C$1297)</f>
        <v>0</v>
      </c>
      <c r="G640" s="155">
        <f>SUMIF('AH Data Pivot'!$B$3:$B$1297,'Mix Substation Location Summary'!$B640,'AH Data Pivot'!$C$3:$C$1297)-F640</f>
        <v>0</v>
      </c>
      <c r="K640" s="149">
        <f>SUMIF('AH Data Pivot'!$B$3:$B$1297,'Mix Substation Location Summary'!$B640,'AH Data Pivot'!$D$3:$D$1297)</f>
        <v>0</v>
      </c>
      <c r="L640" s="197">
        <f>SUMIF('AH Data Pivot'!$B$3:$B$1297,'Mix Substation Location Summary'!$B640,'AH Data Pivot'!$D$3:$D$1297)-K640</f>
        <v>0</v>
      </c>
      <c r="P640" s="150">
        <f>SUMIF('AH Data Pivot'!$B$3:$B$1297,'Mix Substation Location Summary'!$B640,'AH Data Pivot'!$E$3:$E$1297)</f>
        <v>0</v>
      </c>
      <c r="Q640" s="195">
        <f>SUMIF('AH Data Pivot'!$B$3:$B$1297,'Mix Substation Location Summary'!$B640,'AH Data Pivot'!$E$3:$E$1297)-P640</f>
        <v>0</v>
      </c>
      <c r="U640" s="150">
        <f>SUMIF('AH Data Pivot'!$B$3:$B$1297,'Mix Substation Location Summary'!$B640,'AH Data Pivot'!$F$3:$F$1297)</f>
        <v>462.96000000000004</v>
      </c>
      <c r="V640" s="186">
        <f>SUMIF('AH Data Pivot'!$B$3:$B$1297,'Mix Substation Location Summary'!$B640,'AH Data Pivot'!$F$3:$F$1297)-U640</f>
        <v>0</v>
      </c>
      <c r="W640" s="171"/>
      <c r="Z640" s="150">
        <f>SUMIF('AH Data Pivot'!$B$3:$B$1297,'Mix Substation Location Summary'!$B640,'AH Data Pivot'!$G$3:$G$1297)</f>
        <v>4953.2900000000009</v>
      </c>
      <c r="AA640" s="155">
        <f>SUMIF('AH Data Pivot'!$B$3:$B$1297,'Mix Substation Location Summary'!$B640,'AH Data Pivot'!$G$3:$G$1297)-Z640</f>
        <v>0</v>
      </c>
      <c r="AE640" s="150">
        <f>SUMIF('AH Data Pivot'!$B$3:$B$1297,'Mix Substation Location Summary'!$B640,'AH Data Pivot'!$H$3:$H$1297)</f>
        <v>198591.16999999998</v>
      </c>
      <c r="AF640" s="186">
        <f>SUMIF('AH Data Pivot'!$B$3:$B$1297,'Mix Substation Location Summary'!$B640,'AH Data Pivot'!$H$3:$H$1297)-AE640</f>
        <v>0</v>
      </c>
      <c r="AI640" s="120" t="str">
        <f t="shared" ref="AI640:AI704" si="94">IF(F640+K640+P640=0,"",1)</f>
        <v/>
      </c>
      <c r="AJ640" s="119">
        <f t="shared" ref="AJ640:AJ704" si="95">IF(U640+Z640+AE640=0,"",1)</f>
        <v>1</v>
      </c>
      <c r="AL640" s="20">
        <f t="shared" si="92"/>
        <v>5578</v>
      </c>
      <c r="AM640" s="20" t="e">
        <f>VLOOKUP(AL640,'TS by Location'!R:R,1,FALSE)</f>
        <v>#N/A</v>
      </c>
      <c r="AN640" s="20">
        <f>VLOOKUP(AL640,'DS by Location'!Q:Q,1,FALSE)</f>
        <v>5578</v>
      </c>
      <c r="AO640" s="20">
        <f>+VLOOKUP(AL640,'AH Data Pivot'!$B:$B,1,)</f>
        <v>5578</v>
      </c>
    </row>
    <row r="641" spans="2:41" x14ac:dyDescent="0.25">
      <c r="B641" s="171">
        <v>5579</v>
      </c>
      <c r="C641" s="171" t="str">
        <f t="shared" si="93"/>
        <v/>
      </c>
      <c r="F641" s="149">
        <f>SUMIF('AH Data Pivot'!$B$3:$B$1297,'Mix Substation Location Summary'!$B641,'AH Data Pivot'!$C$3:$C$1297)</f>
        <v>0</v>
      </c>
      <c r="G641" s="155">
        <f>SUMIF('AH Data Pivot'!$B$3:$B$1297,'Mix Substation Location Summary'!$B641,'AH Data Pivot'!$C$3:$C$1297)-F641</f>
        <v>0</v>
      </c>
      <c r="K641" s="149">
        <f>SUMIF('AH Data Pivot'!$B$3:$B$1297,'Mix Substation Location Summary'!$B641,'AH Data Pivot'!$D$3:$D$1297)</f>
        <v>0</v>
      </c>
      <c r="L641" s="197">
        <f>SUMIF('AH Data Pivot'!$B$3:$B$1297,'Mix Substation Location Summary'!$B641,'AH Data Pivot'!$D$3:$D$1297)-K641</f>
        <v>0</v>
      </c>
      <c r="P641" s="150">
        <f>SUMIF('AH Data Pivot'!$B$3:$B$1297,'Mix Substation Location Summary'!$B641,'AH Data Pivot'!$E$3:$E$1297)</f>
        <v>0</v>
      </c>
      <c r="Q641" s="195">
        <f>SUMIF('AH Data Pivot'!$B$3:$B$1297,'Mix Substation Location Summary'!$B641,'AH Data Pivot'!$E$3:$E$1297)-P641</f>
        <v>0</v>
      </c>
      <c r="U641" s="150">
        <f>SUMIF('AH Data Pivot'!$B$3:$B$1297,'Mix Substation Location Summary'!$B641,'AH Data Pivot'!$F$3:$F$1297)</f>
        <v>33430.65</v>
      </c>
      <c r="V641" s="186">
        <f>SUMIF('AH Data Pivot'!$B$3:$B$1297,'Mix Substation Location Summary'!$B641,'AH Data Pivot'!$F$3:$F$1297)-U641</f>
        <v>0</v>
      </c>
      <c r="W641" s="171"/>
      <c r="Z641" s="150">
        <f>SUMIF('AH Data Pivot'!$B$3:$B$1297,'Mix Substation Location Summary'!$B641,'AH Data Pivot'!$G$3:$G$1297)</f>
        <v>120708.70999999999</v>
      </c>
      <c r="AA641" s="155">
        <f>SUMIF('AH Data Pivot'!$B$3:$B$1297,'Mix Substation Location Summary'!$B641,'AH Data Pivot'!$G$3:$G$1297)-Z641</f>
        <v>0</v>
      </c>
      <c r="AE641" s="150">
        <f>SUMIF('AH Data Pivot'!$B$3:$B$1297,'Mix Substation Location Summary'!$B641,'AH Data Pivot'!$H$3:$H$1297)</f>
        <v>4838986.53</v>
      </c>
      <c r="AF641" s="186">
        <f>SUMIF('AH Data Pivot'!$B$3:$B$1297,'Mix Substation Location Summary'!$B641,'AH Data Pivot'!$H$3:$H$1297)-AE641</f>
        <v>0</v>
      </c>
      <c r="AI641" s="120" t="str">
        <f t="shared" si="94"/>
        <v/>
      </c>
      <c r="AJ641" s="119">
        <f t="shared" si="95"/>
        <v>1</v>
      </c>
      <c r="AL641" s="20">
        <f t="shared" si="92"/>
        <v>5579</v>
      </c>
      <c r="AM641" s="20" t="e">
        <f>VLOOKUP(AL641,'TS by Location'!R:R,1,FALSE)</f>
        <v>#N/A</v>
      </c>
      <c r="AN641" s="20">
        <f>VLOOKUP(AL641,'DS by Location'!Q:Q,1,FALSE)</f>
        <v>5579</v>
      </c>
      <c r="AO641" s="20">
        <f>+VLOOKUP(AL641,'AH Data Pivot'!$B:$B,1,)</f>
        <v>5579</v>
      </c>
    </row>
    <row r="642" spans="2:41" x14ac:dyDescent="0.25">
      <c r="B642" s="171">
        <v>5580</v>
      </c>
      <c r="C642" s="171" t="str">
        <f t="shared" si="93"/>
        <v/>
      </c>
      <c r="F642" s="149">
        <f>SUMIF('AH Data Pivot'!$B$3:$B$1297,'Mix Substation Location Summary'!$B642,'AH Data Pivot'!$C$3:$C$1297)</f>
        <v>0</v>
      </c>
      <c r="G642" s="155">
        <f>SUMIF('AH Data Pivot'!$B$3:$B$1297,'Mix Substation Location Summary'!$B642,'AH Data Pivot'!$C$3:$C$1297)-F642</f>
        <v>0</v>
      </c>
      <c r="K642" s="149">
        <f>SUMIF('AH Data Pivot'!$B$3:$B$1297,'Mix Substation Location Summary'!$B642,'AH Data Pivot'!$D$3:$D$1297)</f>
        <v>0</v>
      </c>
      <c r="L642" s="197">
        <f>SUMIF('AH Data Pivot'!$B$3:$B$1297,'Mix Substation Location Summary'!$B642,'AH Data Pivot'!$D$3:$D$1297)-K642</f>
        <v>0</v>
      </c>
      <c r="P642" s="150">
        <f>SUMIF('AH Data Pivot'!$B$3:$B$1297,'Mix Substation Location Summary'!$B642,'AH Data Pivot'!$E$3:$E$1297)</f>
        <v>0</v>
      </c>
      <c r="Q642" s="195">
        <f>SUMIF('AH Data Pivot'!$B$3:$B$1297,'Mix Substation Location Summary'!$B642,'AH Data Pivot'!$E$3:$E$1297)-P642</f>
        <v>0</v>
      </c>
      <c r="U642" s="150">
        <f>SUMIF('AH Data Pivot'!$B$3:$B$1297,'Mix Substation Location Summary'!$B642,'AH Data Pivot'!$F$3:$F$1297)</f>
        <v>37664.410000000003</v>
      </c>
      <c r="V642" s="186">
        <f>SUMIF('AH Data Pivot'!$B$3:$B$1297,'Mix Substation Location Summary'!$B642,'AH Data Pivot'!$F$3:$F$1297)-U642</f>
        <v>0</v>
      </c>
      <c r="W642" s="171"/>
      <c r="Z642" s="150">
        <f>SUMIF('AH Data Pivot'!$B$3:$B$1297,'Mix Substation Location Summary'!$B642,'AH Data Pivot'!$G$3:$G$1297)</f>
        <v>162563.20000000004</v>
      </c>
      <c r="AA642" s="155">
        <f>SUMIF('AH Data Pivot'!$B$3:$B$1297,'Mix Substation Location Summary'!$B642,'AH Data Pivot'!$G$3:$G$1297)-Z642</f>
        <v>0</v>
      </c>
      <c r="AE642" s="150">
        <f>SUMIF('AH Data Pivot'!$B$3:$B$1297,'Mix Substation Location Summary'!$B642,'AH Data Pivot'!$H$3:$H$1297)</f>
        <v>5983438.4200000046</v>
      </c>
      <c r="AF642" s="186">
        <f>SUMIF('AH Data Pivot'!$B$3:$B$1297,'Mix Substation Location Summary'!$B642,'AH Data Pivot'!$H$3:$H$1297)-AE642</f>
        <v>0</v>
      </c>
      <c r="AI642" s="120" t="str">
        <f t="shared" si="94"/>
        <v/>
      </c>
      <c r="AJ642" s="119">
        <f t="shared" si="95"/>
        <v>1</v>
      </c>
      <c r="AL642" s="20">
        <f t="shared" si="92"/>
        <v>5580</v>
      </c>
      <c r="AM642" s="20" t="e">
        <f>VLOOKUP(AL642,'TS by Location'!R:R,1,FALSE)</f>
        <v>#N/A</v>
      </c>
      <c r="AN642" s="20">
        <f>VLOOKUP(AL642,'DS by Location'!Q:Q,1,FALSE)</f>
        <v>5580</v>
      </c>
      <c r="AO642" s="20">
        <f>+VLOOKUP(AL642,'AH Data Pivot'!$B:$B,1,)</f>
        <v>5580</v>
      </c>
    </row>
    <row r="643" spans="2:41" x14ac:dyDescent="0.25">
      <c r="B643" s="171">
        <v>5581</v>
      </c>
      <c r="C643" s="171" t="str">
        <f t="shared" si="93"/>
        <v/>
      </c>
      <c r="F643" s="149">
        <f>SUMIF('AH Data Pivot'!$B$3:$B$1297,'Mix Substation Location Summary'!$B643,'AH Data Pivot'!$C$3:$C$1297)</f>
        <v>0</v>
      </c>
      <c r="G643" s="155">
        <f>SUMIF('AH Data Pivot'!$B$3:$B$1297,'Mix Substation Location Summary'!$B643,'AH Data Pivot'!$C$3:$C$1297)-F643</f>
        <v>0</v>
      </c>
      <c r="K643" s="149">
        <f>SUMIF('AH Data Pivot'!$B$3:$B$1297,'Mix Substation Location Summary'!$B643,'AH Data Pivot'!$D$3:$D$1297)</f>
        <v>0</v>
      </c>
      <c r="L643" s="197">
        <f>SUMIF('AH Data Pivot'!$B$3:$B$1297,'Mix Substation Location Summary'!$B643,'AH Data Pivot'!$D$3:$D$1297)-K643</f>
        <v>0</v>
      </c>
      <c r="P643" s="150">
        <f>SUMIF('AH Data Pivot'!$B$3:$B$1297,'Mix Substation Location Summary'!$B643,'AH Data Pivot'!$E$3:$E$1297)</f>
        <v>0</v>
      </c>
      <c r="Q643" s="195">
        <f>SUMIF('AH Data Pivot'!$B$3:$B$1297,'Mix Substation Location Summary'!$B643,'AH Data Pivot'!$E$3:$E$1297)-P643</f>
        <v>0</v>
      </c>
      <c r="U643" s="150">
        <f>SUMIF('AH Data Pivot'!$B$3:$B$1297,'Mix Substation Location Summary'!$B643,'AH Data Pivot'!$F$3:$F$1297)</f>
        <v>4191.6400000000003</v>
      </c>
      <c r="V643" s="186">
        <f>SUMIF('AH Data Pivot'!$B$3:$B$1297,'Mix Substation Location Summary'!$B643,'AH Data Pivot'!$F$3:$F$1297)-U643</f>
        <v>0</v>
      </c>
      <c r="W643" s="171"/>
      <c r="Z643" s="150">
        <f>SUMIF('AH Data Pivot'!$B$3:$B$1297,'Mix Substation Location Summary'!$B643,'AH Data Pivot'!$G$3:$G$1297)</f>
        <v>116903.17</v>
      </c>
      <c r="AA643" s="155">
        <f>SUMIF('AH Data Pivot'!$B$3:$B$1297,'Mix Substation Location Summary'!$B643,'AH Data Pivot'!$G$3:$G$1297)-Z643</f>
        <v>0</v>
      </c>
      <c r="AE643" s="150">
        <f>SUMIF('AH Data Pivot'!$B$3:$B$1297,'Mix Substation Location Summary'!$B643,'AH Data Pivot'!$H$3:$H$1297)</f>
        <v>2134147.38</v>
      </c>
      <c r="AF643" s="186">
        <f>SUMIF('AH Data Pivot'!$B$3:$B$1297,'Mix Substation Location Summary'!$B643,'AH Data Pivot'!$H$3:$H$1297)-AE643</f>
        <v>0</v>
      </c>
      <c r="AI643" s="120" t="str">
        <f t="shared" si="94"/>
        <v/>
      </c>
      <c r="AJ643" s="119">
        <f t="shared" si="95"/>
        <v>1</v>
      </c>
      <c r="AL643" s="20">
        <f t="shared" si="92"/>
        <v>5581</v>
      </c>
      <c r="AM643" s="20" t="e">
        <f>VLOOKUP(AL643,'TS by Location'!R:R,1,FALSE)</f>
        <v>#N/A</v>
      </c>
      <c r="AN643" s="20">
        <f>VLOOKUP(AL643,'DS by Location'!Q:Q,1,FALSE)</f>
        <v>5581</v>
      </c>
      <c r="AO643" s="20">
        <f>+VLOOKUP(AL643,'AH Data Pivot'!$B:$B,1,)</f>
        <v>5581</v>
      </c>
    </row>
    <row r="644" spans="2:41" x14ac:dyDescent="0.25">
      <c r="B644" s="171">
        <v>5582</v>
      </c>
      <c r="C644" s="171" t="str">
        <f t="shared" si="93"/>
        <v/>
      </c>
      <c r="F644" s="149">
        <f>SUMIF('AH Data Pivot'!$B$3:$B$1297,'Mix Substation Location Summary'!$B644,'AH Data Pivot'!$C$3:$C$1297)</f>
        <v>0</v>
      </c>
      <c r="G644" s="155">
        <f>SUMIF('AH Data Pivot'!$B$3:$B$1297,'Mix Substation Location Summary'!$B644,'AH Data Pivot'!$C$3:$C$1297)-F644</f>
        <v>0</v>
      </c>
      <c r="K644" s="149">
        <f>SUMIF('AH Data Pivot'!$B$3:$B$1297,'Mix Substation Location Summary'!$B644,'AH Data Pivot'!$D$3:$D$1297)</f>
        <v>0</v>
      </c>
      <c r="L644" s="197">
        <f>SUMIF('AH Data Pivot'!$B$3:$B$1297,'Mix Substation Location Summary'!$B644,'AH Data Pivot'!$D$3:$D$1297)-K644</f>
        <v>0</v>
      </c>
      <c r="P644" s="150">
        <f>SUMIF('AH Data Pivot'!$B$3:$B$1297,'Mix Substation Location Summary'!$B644,'AH Data Pivot'!$E$3:$E$1297)</f>
        <v>0</v>
      </c>
      <c r="Q644" s="195">
        <f>SUMIF('AH Data Pivot'!$B$3:$B$1297,'Mix Substation Location Summary'!$B644,'AH Data Pivot'!$E$3:$E$1297)-P644</f>
        <v>0</v>
      </c>
      <c r="U644" s="150">
        <f>SUMIF('AH Data Pivot'!$B$3:$B$1297,'Mix Substation Location Summary'!$B644,'AH Data Pivot'!$F$3:$F$1297)</f>
        <v>0</v>
      </c>
      <c r="V644" s="186">
        <f>SUMIF('AH Data Pivot'!$B$3:$B$1297,'Mix Substation Location Summary'!$B644,'AH Data Pivot'!$F$3:$F$1297)-U644</f>
        <v>0</v>
      </c>
      <c r="W644" s="171"/>
      <c r="Z644" s="150">
        <f>SUMIF('AH Data Pivot'!$B$3:$B$1297,'Mix Substation Location Summary'!$B644,'AH Data Pivot'!$G$3:$G$1297)</f>
        <v>3719.42</v>
      </c>
      <c r="AA644" s="155">
        <f>SUMIF('AH Data Pivot'!$B$3:$B$1297,'Mix Substation Location Summary'!$B644,'AH Data Pivot'!$G$3:$G$1297)-Z644</f>
        <v>0</v>
      </c>
      <c r="AE644" s="150">
        <f>SUMIF('AH Data Pivot'!$B$3:$B$1297,'Mix Substation Location Summary'!$B644,'AH Data Pivot'!$H$3:$H$1297)</f>
        <v>1333601.1000000001</v>
      </c>
      <c r="AF644" s="186">
        <f>SUMIF('AH Data Pivot'!$B$3:$B$1297,'Mix Substation Location Summary'!$B644,'AH Data Pivot'!$H$3:$H$1297)-AE644</f>
        <v>0</v>
      </c>
      <c r="AI644" s="120" t="str">
        <f t="shared" si="94"/>
        <v/>
      </c>
      <c r="AJ644" s="119">
        <f t="shared" si="95"/>
        <v>1</v>
      </c>
      <c r="AL644" s="20">
        <f t="shared" ref="AL644:AL707" si="96">1*B:B</f>
        <v>5582</v>
      </c>
      <c r="AM644" s="20" t="e">
        <f>VLOOKUP(AL644,'TS by Location'!R:R,1,FALSE)</f>
        <v>#N/A</v>
      </c>
      <c r="AN644" s="20">
        <f>VLOOKUP(AL644,'DS by Location'!Q:Q,1,FALSE)</f>
        <v>5582</v>
      </c>
      <c r="AO644" s="20">
        <f>+VLOOKUP(AL644,'AH Data Pivot'!$B:$B,1,)</f>
        <v>5582</v>
      </c>
    </row>
    <row r="645" spans="2:41" x14ac:dyDescent="0.25">
      <c r="B645" s="171">
        <v>5584</v>
      </c>
      <c r="C645" s="171" t="str">
        <f t="shared" si="93"/>
        <v/>
      </c>
      <c r="F645" s="149">
        <f>SUMIF('AH Data Pivot'!$B$3:$B$1297,'Mix Substation Location Summary'!$B645,'AH Data Pivot'!$C$3:$C$1297)</f>
        <v>0</v>
      </c>
      <c r="G645" s="155">
        <f>SUMIF('AH Data Pivot'!$B$3:$B$1297,'Mix Substation Location Summary'!$B645,'AH Data Pivot'!$C$3:$C$1297)-F645</f>
        <v>0</v>
      </c>
      <c r="K645" s="149">
        <f>SUMIF('AH Data Pivot'!$B$3:$B$1297,'Mix Substation Location Summary'!$B645,'AH Data Pivot'!$D$3:$D$1297)</f>
        <v>0</v>
      </c>
      <c r="L645" s="197">
        <f>SUMIF('AH Data Pivot'!$B$3:$B$1297,'Mix Substation Location Summary'!$B645,'AH Data Pivot'!$D$3:$D$1297)-K645</f>
        <v>0</v>
      </c>
      <c r="P645" s="150">
        <f>SUMIF('AH Data Pivot'!$B$3:$B$1297,'Mix Substation Location Summary'!$B645,'AH Data Pivot'!$E$3:$E$1297)</f>
        <v>0</v>
      </c>
      <c r="Q645" s="195">
        <f>SUMIF('AH Data Pivot'!$B$3:$B$1297,'Mix Substation Location Summary'!$B645,'AH Data Pivot'!$E$3:$E$1297)-P645</f>
        <v>0</v>
      </c>
      <c r="U645" s="150">
        <f>SUMIF('AH Data Pivot'!$B$3:$B$1297,'Mix Substation Location Summary'!$B645,'AH Data Pivot'!$F$3:$F$1297)</f>
        <v>12339.75</v>
      </c>
      <c r="V645" s="186">
        <f>SUMIF('AH Data Pivot'!$B$3:$B$1297,'Mix Substation Location Summary'!$B645,'AH Data Pivot'!$F$3:$F$1297)-U645</f>
        <v>0</v>
      </c>
      <c r="W645" s="171"/>
      <c r="Z645" s="150">
        <f>SUMIF('AH Data Pivot'!$B$3:$B$1297,'Mix Substation Location Summary'!$B645,'AH Data Pivot'!$G$3:$G$1297)</f>
        <v>9320.4900000000016</v>
      </c>
      <c r="AA645" s="155">
        <f>SUMIF('AH Data Pivot'!$B$3:$B$1297,'Mix Substation Location Summary'!$B645,'AH Data Pivot'!$G$3:$G$1297)-Z645</f>
        <v>0</v>
      </c>
      <c r="AE645" s="150">
        <f>SUMIF('AH Data Pivot'!$B$3:$B$1297,'Mix Substation Location Summary'!$B645,'AH Data Pivot'!$H$3:$H$1297)</f>
        <v>1310256.8799999997</v>
      </c>
      <c r="AF645" s="186">
        <f>SUMIF('AH Data Pivot'!$B$3:$B$1297,'Mix Substation Location Summary'!$B645,'AH Data Pivot'!$H$3:$H$1297)-AE645</f>
        <v>0</v>
      </c>
      <c r="AI645" s="120" t="str">
        <f t="shared" si="94"/>
        <v/>
      </c>
      <c r="AJ645" s="119">
        <f t="shared" si="95"/>
        <v>1</v>
      </c>
      <c r="AL645" s="20">
        <f t="shared" si="96"/>
        <v>5584</v>
      </c>
      <c r="AM645" s="20" t="e">
        <f>VLOOKUP(AL645,'TS by Location'!R:R,1,FALSE)</f>
        <v>#N/A</v>
      </c>
      <c r="AN645" s="20">
        <f>VLOOKUP(AL645,'DS by Location'!Q:Q,1,FALSE)</f>
        <v>5584</v>
      </c>
      <c r="AO645" s="20">
        <f>+VLOOKUP(AL645,'AH Data Pivot'!$B:$B,1,)</f>
        <v>5584</v>
      </c>
    </row>
    <row r="646" spans="2:41" x14ac:dyDescent="0.25">
      <c r="B646" s="171">
        <v>5585</v>
      </c>
      <c r="C646" s="171" t="str">
        <f t="shared" si="93"/>
        <v/>
      </c>
      <c r="F646" s="149">
        <f>SUMIF('AH Data Pivot'!$B$3:$B$1297,'Mix Substation Location Summary'!$B646,'AH Data Pivot'!$C$3:$C$1297)</f>
        <v>0</v>
      </c>
      <c r="G646" s="155">
        <f>SUMIF('AH Data Pivot'!$B$3:$B$1297,'Mix Substation Location Summary'!$B646,'AH Data Pivot'!$C$3:$C$1297)-F646</f>
        <v>0</v>
      </c>
      <c r="K646" s="149">
        <f>SUMIF('AH Data Pivot'!$B$3:$B$1297,'Mix Substation Location Summary'!$B646,'AH Data Pivot'!$D$3:$D$1297)</f>
        <v>0</v>
      </c>
      <c r="L646" s="197">
        <f>SUMIF('AH Data Pivot'!$B$3:$B$1297,'Mix Substation Location Summary'!$B646,'AH Data Pivot'!$D$3:$D$1297)-K646</f>
        <v>0</v>
      </c>
      <c r="P646" s="150">
        <f>SUMIF('AH Data Pivot'!$B$3:$B$1297,'Mix Substation Location Summary'!$B646,'AH Data Pivot'!$E$3:$E$1297)</f>
        <v>0</v>
      </c>
      <c r="Q646" s="195">
        <f>SUMIF('AH Data Pivot'!$B$3:$B$1297,'Mix Substation Location Summary'!$B646,'AH Data Pivot'!$E$3:$E$1297)-P646</f>
        <v>0</v>
      </c>
      <c r="U646" s="150">
        <f>SUMIF('AH Data Pivot'!$B$3:$B$1297,'Mix Substation Location Summary'!$B646,'AH Data Pivot'!$F$3:$F$1297)</f>
        <v>28884.100000000002</v>
      </c>
      <c r="V646" s="186">
        <f>SUMIF('AH Data Pivot'!$B$3:$B$1297,'Mix Substation Location Summary'!$B646,'AH Data Pivot'!$F$3:$F$1297)-U646</f>
        <v>0</v>
      </c>
      <c r="W646" s="171"/>
      <c r="Z646" s="150">
        <f>SUMIF('AH Data Pivot'!$B$3:$B$1297,'Mix Substation Location Summary'!$B646,'AH Data Pivot'!$G$3:$G$1297)</f>
        <v>76711.48000000001</v>
      </c>
      <c r="AA646" s="155">
        <f>SUMIF('AH Data Pivot'!$B$3:$B$1297,'Mix Substation Location Summary'!$B646,'AH Data Pivot'!$G$3:$G$1297)-Z646</f>
        <v>0</v>
      </c>
      <c r="AE646" s="150">
        <f>SUMIF('AH Data Pivot'!$B$3:$B$1297,'Mix Substation Location Summary'!$B646,'AH Data Pivot'!$H$3:$H$1297)</f>
        <v>2054619.9799999991</v>
      </c>
      <c r="AF646" s="186">
        <f>SUMIF('AH Data Pivot'!$B$3:$B$1297,'Mix Substation Location Summary'!$B646,'AH Data Pivot'!$H$3:$H$1297)-AE646</f>
        <v>0</v>
      </c>
      <c r="AI646" s="120" t="str">
        <f t="shared" si="94"/>
        <v/>
      </c>
      <c r="AJ646" s="119">
        <f t="shared" si="95"/>
        <v>1</v>
      </c>
      <c r="AL646" s="20">
        <f t="shared" si="96"/>
        <v>5585</v>
      </c>
      <c r="AM646" s="20" t="e">
        <f>VLOOKUP(AL646,'TS by Location'!R:R,1,FALSE)</f>
        <v>#N/A</v>
      </c>
      <c r="AN646" s="20">
        <f>VLOOKUP(AL646,'DS by Location'!Q:Q,1,FALSE)</f>
        <v>5585</v>
      </c>
      <c r="AO646" s="20">
        <f>+VLOOKUP(AL646,'AH Data Pivot'!$B:$B,1,)</f>
        <v>5585</v>
      </c>
    </row>
    <row r="647" spans="2:41" x14ac:dyDescent="0.25">
      <c r="B647" s="171">
        <v>5587</v>
      </c>
      <c r="C647" s="171" t="str">
        <f t="shared" ref="C647" si="97">IFERROR(MATCH(B647,$B$4:$B$60,0),"")</f>
        <v/>
      </c>
      <c r="F647" s="149">
        <f>SUMIF('AH Data Pivot'!$B$3:$B$1297,'Mix Substation Location Summary'!$B647,'AH Data Pivot'!$C$3:$C$1297)</f>
        <v>0</v>
      </c>
      <c r="G647" s="155">
        <f>SUMIF('AH Data Pivot'!$B$3:$B$1297,'Mix Substation Location Summary'!$B647,'AH Data Pivot'!$C$3:$C$1297)-F647</f>
        <v>0</v>
      </c>
      <c r="K647" s="149">
        <f>SUMIF('AH Data Pivot'!$B$3:$B$1297,'Mix Substation Location Summary'!$B647,'AH Data Pivot'!$D$3:$D$1297)</f>
        <v>0</v>
      </c>
      <c r="L647" s="197">
        <f>SUMIF('AH Data Pivot'!$B$3:$B$1297,'Mix Substation Location Summary'!$B647,'AH Data Pivot'!$D$3:$D$1297)-K647</f>
        <v>0</v>
      </c>
      <c r="P647" s="150">
        <f>SUMIF('AH Data Pivot'!$B$3:$B$1297,'Mix Substation Location Summary'!$B647,'AH Data Pivot'!$E$3:$E$1297)</f>
        <v>0</v>
      </c>
      <c r="Q647" s="195">
        <f>SUMIF('AH Data Pivot'!$B$3:$B$1297,'Mix Substation Location Summary'!$B647,'AH Data Pivot'!$E$3:$E$1297)-P647</f>
        <v>0</v>
      </c>
      <c r="U647" s="150">
        <f>SUMIF('AH Data Pivot'!$B$3:$B$1297,'Mix Substation Location Summary'!$B647,'AH Data Pivot'!$F$3:$F$1297)</f>
        <v>144447.12000000002</v>
      </c>
      <c r="V647" s="186">
        <f>SUMIF('AH Data Pivot'!$B$3:$B$1297,'Mix Substation Location Summary'!$B647,'AH Data Pivot'!$F$3:$F$1297)-U647</f>
        <v>0</v>
      </c>
      <c r="W647" s="171"/>
      <c r="Z647" s="150">
        <f>SUMIF('AH Data Pivot'!$B$3:$B$1297,'Mix Substation Location Summary'!$B647,'AH Data Pivot'!$G$3:$G$1297)</f>
        <v>136429.02000000002</v>
      </c>
      <c r="AA647" s="155">
        <f>SUMIF('AH Data Pivot'!$B$3:$B$1297,'Mix Substation Location Summary'!$B647,'AH Data Pivot'!$G$3:$G$1297)-Z647</f>
        <v>0</v>
      </c>
      <c r="AE647" s="150">
        <f>SUMIF('AH Data Pivot'!$B$3:$B$1297,'Mix Substation Location Summary'!$B647,'AH Data Pivot'!$H$3:$H$1297)</f>
        <v>6144460.5899999952</v>
      </c>
      <c r="AF647" s="186">
        <f>SUMIF('AH Data Pivot'!$B$3:$B$1297,'Mix Substation Location Summary'!$B647,'AH Data Pivot'!$H$3:$H$1297)-AE647</f>
        <v>0</v>
      </c>
      <c r="AI647" s="120" t="str">
        <f t="shared" ref="AI647" si="98">IF(F647+K647+P647=0,"",1)</f>
        <v/>
      </c>
      <c r="AJ647" s="119">
        <f t="shared" ref="AJ647" si="99">IF(U647+Z647+AE647=0,"",1)</f>
        <v>1</v>
      </c>
      <c r="AL647" s="20">
        <f t="shared" si="96"/>
        <v>5587</v>
      </c>
      <c r="AM647" s="20" t="e">
        <f>VLOOKUP(AL647,'TS by Location'!R:R,1,FALSE)</f>
        <v>#N/A</v>
      </c>
      <c r="AN647" s="20">
        <f>VLOOKUP(AL647,'DS by Location'!Q:Q,1,FALSE)</f>
        <v>5587</v>
      </c>
      <c r="AO647" s="20">
        <f>+VLOOKUP(AL647,'AH Data Pivot'!$B:$B,1,)</f>
        <v>5587</v>
      </c>
    </row>
    <row r="648" spans="2:41" x14ac:dyDescent="0.25">
      <c r="B648" s="294">
        <v>5588</v>
      </c>
      <c r="C648" s="171" t="str">
        <f t="shared" si="93"/>
        <v/>
      </c>
      <c r="F648" s="149">
        <f>SUMIF('AH Data Pivot'!$B$3:$B$1297,'Mix Substation Location Summary'!$B648,'AH Data Pivot'!$C$3:$C$1297)</f>
        <v>0</v>
      </c>
      <c r="G648" s="155">
        <f>SUMIF('AH Data Pivot'!$B$3:$B$1297,'Mix Substation Location Summary'!$B648,'AH Data Pivot'!$C$3:$C$1297)-F648</f>
        <v>0</v>
      </c>
      <c r="K648" s="149">
        <f>SUMIF('AH Data Pivot'!$B$3:$B$1297,'Mix Substation Location Summary'!$B648,'AH Data Pivot'!$D$3:$D$1297)</f>
        <v>0</v>
      </c>
      <c r="L648" s="197">
        <f>SUMIF('AH Data Pivot'!$B$3:$B$1297,'Mix Substation Location Summary'!$B648,'AH Data Pivot'!$D$3:$D$1297)-K648</f>
        <v>0</v>
      </c>
      <c r="P648" s="150">
        <f>SUMIF('AH Data Pivot'!$B$3:$B$1297,'Mix Substation Location Summary'!$B648,'AH Data Pivot'!$E$3:$E$1297)</f>
        <v>0</v>
      </c>
      <c r="Q648" s="195">
        <f>SUMIF('AH Data Pivot'!$B$3:$B$1297,'Mix Substation Location Summary'!$B648,'AH Data Pivot'!$E$3:$E$1297)-P648</f>
        <v>0</v>
      </c>
      <c r="U648" s="150">
        <f>SUMIF('AH Data Pivot'!$B$3:$B$1297,'Mix Substation Location Summary'!$B648,'AH Data Pivot'!$F$3:$F$1297)</f>
        <v>0</v>
      </c>
      <c r="V648" s="186">
        <f>SUMIF('AH Data Pivot'!$B$3:$B$1297,'Mix Substation Location Summary'!$B648,'AH Data Pivot'!$F$3:$F$1297)-U648</f>
        <v>0</v>
      </c>
      <c r="W648" s="171"/>
      <c r="Z648" s="150">
        <f>SUMIF('AH Data Pivot'!$B$3:$B$1297,'Mix Substation Location Summary'!$B648,'AH Data Pivot'!$G$3:$G$1297)</f>
        <v>0</v>
      </c>
      <c r="AA648" s="155">
        <f>SUMIF('AH Data Pivot'!$B$3:$B$1297,'Mix Substation Location Summary'!$B648,'AH Data Pivot'!$G$3:$G$1297)-Z648</f>
        <v>0</v>
      </c>
      <c r="AE648" s="150">
        <f>SUMIF('AH Data Pivot'!$B$3:$B$1297,'Mix Substation Location Summary'!$B648,'AH Data Pivot'!$H$3:$H$1297)</f>
        <v>7.95</v>
      </c>
      <c r="AF648" s="186">
        <f>SUMIF('AH Data Pivot'!$B$3:$B$1297,'Mix Substation Location Summary'!$B648,'AH Data Pivot'!$H$3:$H$1297)-AE648</f>
        <v>0</v>
      </c>
      <c r="AI648" s="120" t="str">
        <f t="shared" si="94"/>
        <v/>
      </c>
      <c r="AJ648" s="119">
        <f t="shared" si="95"/>
        <v>1</v>
      </c>
      <c r="AL648" s="20">
        <f t="shared" si="96"/>
        <v>5588</v>
      </c>
      <c r="AM648" s="20" t="e">
        <f>VLOOKUP(AL648,'TS by Location'!R:R,1,FALSE)</f>
        <v>#N/A</v>
      </c>
      <c r="AN648" s="20">
        <f>VLOOKUP(AL648,'DS by Location'!Q:Q,1,FALSE)</f>
        <v>5588</v>
      </c>
      <c r="AO648" s="20">
        <f>+VLOOKUP(AL648,'AH Data Pivot'!$B:$B,1,)</f>
        <v>5588</v>
      </c>
    </row>
    <row r="649" spans="2:41" x14ac:dyDescent="0.25">
      <c r="B649" s="171">
        <v>5589</v>
      </c>
      <c r="C649" s="171" t="str">
        <f t="shared" si="93"/>
        <v/>
      </c>
      <c r="F649" s="149">
        <f>SUMIF('AH Data Pivot'!$B$3:$B$1297,'Mix Substation Location Summary'!$B649,'AH Data Pivot'!$C$3:$C$1297)</f>
        <v>0</v>
      </c>
      <c r="G649" s="155">
        <f>SUMIF('AH Data Pivot'!$B$3:$B$1297,'Mix Substation Location Summary'!$B649,'AH Data Pivot'!$C$3:$C$1297)-F649</f>
        <v>0</v>
      </c>
      <c r="K649" s="149">
        <f>SUMIF('AH Data Pivot'!$B$3:$B$1297,'Mix Substation Location Summary'!$B649,'AH Data Pivot'!$D$3:$D$1297)</f>
        <v>0</v>
      </c>
      <c r="L649" s="197">
        <f>SUMIF('AH Data Pivot'!$B$3:$B$1297,'Mix Substation Location Summary'!$B649,'AH Data Pivot'!$D$3:$D$1297)-K649</f>
        <v>0</v>
      </c>
      <c r="P649" s="150">
        <f>SUMIF('AH Data Pivot'!$B$3:$B$1297,'Mix Substation Location Summary'!$B649,'AH Data Pivot'!$E$3:$E$1297)</f>
        <v>0</v>
      </c>
      <c r="Q649" s="195">
        <f>SUMIF('AH Data Pivot'!$B$3:$B$1297,'Mix Substation Location Summary'!$B649,'AH Data Pivot'!$E$3:$E$1297)-P649</f>
        <v>0</v>
      </c>
      <c r="U649" s="150">
        <f>SUMIF('AH Data Pivot'!$B$3:$B$1297,'Mix Substation Location Summary'!$B649,'AH Data Pivot'!$F$3:$F$1297)</f>
        <v>0</v>
      </c>
      <c r="V649" s="186">
        <f>SUMIF('AH Data Pivot'!$B$3:$B$1297,'Mix Substation Location Summary'!$B649,'AH Data Pivot'!$F$3:$F$1297)-U649</f>
        <v>0</v>
      </c>
      <c r="W649" s="171"/>
      <c r="Z649" s="150">
        <f>SUMIF('AH Data Pivot'!$B$3:$B$1297,'Mix Substation Location Summary'!$B649,'AH Data Pivot'!$G$3:$G$1297)</f>
        <v>5404.85</v>
      </c>
      <c r="AA649" s="155">
        <f>SUMIF('AH Data Pivot'!$B$3:$B$1297,'Mix Substation Location Summary'!$B649,'AH Data Pivot'!$G$3:$G$1297)-Z649</f>
        <v>0</v>
      </c>
      <c r="AE649" s="150">
        <f>SUMIF('AH Data Pivot'!$B$3:$B$1297,'Mix Substation Location Summary'!$B649,'AH Data Pivot'!$H$3:$H$1297)</f>
        <v>60093.440000000002</v>
      </c>
      <c r="AF649" s="186">
        <f>SUMIF('AH Data Pivot'!$B$3:$B$1297,'Mix Substation Location Summary'!$B649,'AH Data Pivot'!$H$3:$H$1297)-AE649</f>
        <v>0</v>
      </c>
      <c r="AI649" s="120" t="str">
        <f t="shared" si="94"/>
        <v/>
      </c>
      <c r="AJ649" s="119">
        <f t="shared" si="95"/>
        <v>1</v>
      </c>
      <c r="AL649" s="20">
        <f t="shared" si="96"/>
        <v>5589</v>
      </c>
      <c r="AM649" s="20" t="e">
        <f>VLOOKUP(AL649,'TS by Location'!R:R,1,FALSE)</f>
        <v>#N/A</v>
      </c>
      <c r="AN649" s="20">
        <f>VLOOKUP(AL649,'DS by Location'!Q:Q,1,FALSE)</f>
        <v>5589</v>
      </c>
      <c r="AO649" s="20">
        <f>+VLOOKUP(AL649,'AH Data Pivot'!$B:$B,1,)</f>
        <v>5589</v>
      </c>
    </row>
    <row r="650" spans="2:41" x14ac:dyDescent="0.25">
      <c r="B650" s="171">
        <v>5591</v>
      </c>
      <c r="C650" s="171" t="str">
        <f t="shared" si="93"/>
        <v/>
      </c>
      <c r="F650" s="149">
        <f>SUMIF('AH Data Pivot'!$B$3:$B$1297,'Mix Substation Location Summary'!$B650,'AH Data Pivot'!$C$3:$C$1297)</f>
        <v>0</v>
      </c>
      <c r="G650" s="155">
        <f>SUMIF('AH Data Pivot'!$B$3:$B$1297,'Mix Substation Location Summary'!$B650,'AH Data Pivot'!$C$3:$C$1297)-F650</f>
        <v>0</v>
      </c>
      <c r="K650" s="149">
        <f>SUMIF('AH Data Pivot'!$B$3:$B$1297,'Mix Substation Location Summary'!$B650,'AH Data Pivot'!$D$3:$D$1297)</f>
        <v>0</v>
      </c>
      <c r="L650" s="197">
        <f>SUMIF('AH Data Pivot'!$B$3:$B$1297,'Mix Substation Location Summary'!$B650,'AH Data Pivot'!$D$3:$D$1297)-K650</f>
        <v>0</v>
      </c>
      <c r="P650" s="150">
        <f>SUMIF('AH Data Pivot'!$B$3:$B$1297,'Mix Substation Location Summary'!$B650,'AH Data Pivot'!$E$3:$E$1297)</f>
        <v>0</v>
      </c>
      <c r="Q650" s="195">
        <f>SUMIF('AH Data Pivot'!$B$3:$B$1297,'Mix Substation Location Summary'!$B650,'AH Data Pivot'!$E$3:$E$1297)-P650</f>
        <v>0</v>
      </c>
      <c r="U650" s="150">
        <f>SUMIF('AH Data Pivot'!$B$3:$B$1297,'Mix Substation Location Summary'!$B650,'AH Data Pivot'!$F$3:$F$1297)</f>
        <v>0</v>
      </c>
      <c r="V650" s="186">
        <f>SUMIF('AH Data Pivot'!$B$3:$B$1297,'Mix Substation Location Summary'!$B650,'AH Data Pivot'!$F$3:$F$1297)-U650</f>
        <v>0</v>
      </c>
      <c r="W650" s="171"/>
      <c r="Z650" s="150">
        <f>SUMIF('AH Data Pivot'!$B$3:$B$1297,'Mix Substation Location Summary'!$B650,'AH Data Pivot'!$G$3:$G$1297)</f>
        <v>28672.31</v>
      </c>
      <c r="AA650" s="155">
        <f>SUMIF('AH Data Pivot'!$B$3:$B$1297,'Mix Substation Location Summary'!$B650,'AH Data Pivot'!$G$3:$G$1297)-Z650</f>
        <v>0</v>
      </c>
      <c r="AE650" s="150">
        <f>SUMIF('AH Data Pivot'!$B$3:$B$1297,'Mix Substation Location Summary'!$B650,'AH Data Pivot'!$H$3:$H$1297)</f>
        <v>929457.95</v>
      </c>
      <c r="AF650" s="186">
        <f>SUMIF('AH Data Pivot'!$B$3:$B$1297,'Mix Substation Location Summary'!$B650,'AH Data Pivot'!$H$3:$H$1297)-AE650</f>
        <v>0</v>
      </c>
      <c r="AI650" s="120" t="str">
        <f t="shared" si="94"/>
        <v/>
      </c>
      <c r="AJ650" s="119">
        <f t="shared" si="95"/>
        <v>1</v>
      </c>
      <c r="AL650" s="20">
        <f t="shared" si="96"/>
        <v>5591</v>
      </c>
      <c r="AM650" s="20" t="e">
        <f>VLOOKUP(AL650,'TS by Location'!R:R,1,FALSE)</f>
        <v>#N/A</v>
      </c>
      <c r="AN650" s="20">
        <f>VLOOKUP(AL650,'DS by Location'!Q:Q,1,FALSE)</f>
        <v>5591</v>
      </c>
      <c r="AO650" s="20">
        <f>+VLOOKUP(AL650,'AH Data Pivot'!$B:$B,1,)</f>
        <v>5591</v>
      </c>
    </row>
    <row r="651" spans="2:41" x14ac:dyDescent="0.25">
      <c r="B651" s="171">
        <v>5594</v>
      </c>
      <c r="C651" s="171" t="str">
        <f t="shared" si="93"/>
        <v/>
      </c>
      <c r="F651" s="149">
        <f>SUMIF('AH Data Pivot'!$B$3:$B$1297,'Mix Substation Location Summary'!$B651,'AH Data Pivot'!$C$3:$C$1297)</f>
        <v>0</v>
      </c>
      <c r="G651" s="155">
        <f>SUMIF('AH Data Pivot'!$B$3:$B$1297,'Mix Substation Location Summary'!$B651,'AH Data Pivot'!$C$3:$C$1297)-F651</f>
        <v>0</v>
      </c>
      <c r="K651" s="149">
        <f>SUMIF('AH Data Pivot'!$B$3:$B$1297,'Mix Substation Location Summary'!$B651,'AH Data Pivot'!$D$3:$D$1297)</f>
        <v>0</v>
      </c>
      <c r="L651" s="197">
        <f>SUMIF('AH Data Pivot'!$B$3:$B$1297,'Mix Substation Location Summary'!$B651,'AH Data Pivot'!$D$3:$D$1297)-K651</f>
        <v>0</v>
      </c>
      <c r="P651" s="150">
        <f>SUMIF('AH Data Pivot'!$B$3:$B$1297,'Mix Substation Location Summary'!$B651,'AH Data Pivot'!$E$3:$E$1297)</f>
        <v>0</v>
      </c>
      <c r="Q651" s="195">
        <f>SUMIF('AH Data Pivot'!$B$3:$B$1297,'Mix Substation Location Summary'!$B651,'AH Data Pivot'!$E$3:$E$1297)-P651</f>
        <v>0</v>
      </c>
      <c r="U651" s="150">
        <f>SUMIF('AH Data Pivot'!$B$3:$B$1297,'Mix Substation Location Summary'!$B651,'AH Data Pivot'!$F$3:$F$1297)</f>
        <v>28939.940000000002</v>
      </c>
      <c r="V651" s="186">
        <f>SUMIF('AH Data Pivot'!$B$3:$B$1297,'Mix Substation Location Summary'!$B651,'AH Data Pivot'!$F$3:$F$1297)-U651</f>
        <v>0</v>
      </c>
      <c r="W651" s="171"/>
      <c r="Z651" s="150">
        <f>SUMIF('AH Data Pivot'!$B$3:$B$1297,'Mix Substation Location Summary'!$B651,'AH Data Pivot'!$G$3:$G$1297)</f>
        <v>365306.87</v>
      </c>
      <c r="AA651" s="155">
        <f>SUMIF('AH Data Pivot'!$B$3:$B$1297,'Mix Substation Location Summary'!$B651,'AH Data Pivot'!$G$3:$G$1297)-Z651</f>
        <v>0</v>
      </c>
      <c r="AE651" s="150">
        <f>SUMIF('AH Data Pivot'!$B$3:$B$1297,'Mix Substation Location Summary'!$B651,'AH Data Pivot'!$H$3:$H$1297)</f>
        <v>9649781.8399999999</v>
      </c>
      <c r="AF651" s="186">
        <f>SUMIF('AH Data Pivot'!$B$3:$B$1297,'Mix Substation Location Summary'!$B651,'AH Data Pivot'!$H$3:$H$1297)-AE651</f>
        <v>0</v>
      </c>
      <c r="AI651" s="120" t="str">
        <f t="shared" si="94"/>
        <v/>
      </c>
      <c r="AJ651" s="119">
        <f t="shared" si="95"/>
        <v>1</v>
      </c>
      <c r="AL651" s="20">
        <f t="shared" si="96"/>
        <v>5594</v>
      </c>
      <c r="AM651" s="20" t="e">
        <f>VLOOKUP(AL651,'TS by Location'!R:R,1,FALSE)</f>
        <v>#N/A</v>
      </c>
      <c r="AN651" s="20">
        <f>VLOOKUP(AL651,'DS by Location'!Q:Q,1,FALSE)</f>
        <v>5594</v>
      </c>
      <c r="AO651" s="20">
        <f>+VLOOKUP(AL651,'AH Data Pivot'!$B:$B,1,)</f>
        <v>5594</v>
      </c>
    </row>
    <row r="652" spans="2:41" x14ac:dyDescent="0.25">
      <c r="B652" s="171">
        <v>5595</v>
      </c>
      <c r="C652" s="171" t="str">
        <f t="shared" si="93"/>
        <v/>
      </c>
      <c r="F652" s="149">
        <f>SUMIF('AH Data Pivot'!$B$3:$B$1297,'Mix Substation Location Summary'!$B652,'AH Data Pivot'!$C$3:$C$1297)</f>
        <v>0</v>
      </c>
      <c r="G652" s="155">
        <f>SUMIF('AH Data Pivot'!$B$3:$B$1297,'Mix Substation Location Summary'!$B652,'AH Data Pivot'!$C$3:$C$1297)-F652</f>
        <v>0</v>
      </c>
      <c r="K652" s="149">
        <f>SUMIF('AH Data Pivot'!$B$3:$B$1297,'Mix Substation Location Summary'!$B652,'AH Data Pivot'!$D$3:$D$1297)</f>
        <v>0</v>
      </c>
      <c r="L652" s="197">
        <f>SUMIF('AH Data Pivot'!$B$3:$B$1297,'Mix Substation Location Summary'!$B652,'AH Data Pivot'!$D$3:$D$1297)-K652</f>
        <v>0</v>
      </c>
      <c r="P652" s="150">
        <f>SUMIF('AH Data Pivot'!$B$3:$B$1297,'Mix Substation Location Summary'!$B652,'AH Data Pivot'!$E$3:$E$1297)</f>
        <v>0</v>
      </c>
      <c r="Q652" s="195">
        <f>SUMIF('AH Data Pivot'!$B$3:$B$1297,'Mix Substation Location Summary'!$B652,'AH Data Pivot'!$E$3:$E$1297)-P652</f>
        <v>0</v>
      </c>
      <c r="U652" s="150">
        <f>SUMIF('AH Data Pivot'!$B$3:$B$1297,'Mix Substation Location Summary'!$B652,'AH Data Pivot'!$F$3:$F$1297)</f>
        <v>0</v>
      </c>
      <c r="V652" s="186">
        <f>SUMIF('AH Data Pivot'!$B$3:$B$1297,'Mix Substation Location Summary'!$B652,'AH Data Pivot'!$F$3:$F$1297)-U652</f>
        <v>0</v>
      </c>
      <c r="W652" s="171"/>
      <c r="Z652" s="150">
        <f>SUMIF('AH Data Pivot'!$B$3:$B$1297,'Mix Substation Location Summary'!$B652,'AH Data Pivot'!$G$3:$G$1297)</f>
        <v>1270</v>
      </c>
      <c r="AA652" s="155">
        <f>SUMIF('AH Data Pivot'!$B$3:$B$1297,'Mix Substation Location Summary'!$B652,'AH Data Pivot'!$G$3:$G$1297)-Z652</f>
        <v>0</v>
      </c>
      <c r="AE652" s="150">
        <f>SUMIF('AH Data Pivot'!$B$3:$B$1297,'Mix Substation Location Summary'!$B652,'AH Data Pivot'!$H$3:$H$1297)</f>
        <v>165530.79999999999</v>
      </c>
      <c r="AF652" s="186">
        <f>SUMIF('AH Data Pivot'!$B$3:$B$1297,'Mix Substation Location Summary'!$B652,'AH Data Pivot'!$H$3:$H$1297)-AE652</f>
        <v>0</v>
      </c>
      <c r="AI652" s="120" t="str">
        <f t="shared" si="94"/>
        <v/>
      </c>
      <c r="AJ652" s="119">
        <f t="shared" si="95"/>
        <v>1</v>
      </c>
      <c r="AL652" s="20">
        <f t="shared" si="96"/>
        <v>5595</v>
      </c>
      <c r="AM652" s="20" t="e">
        <f>VLOOKUP(AL652,'TS by Location'!R:R,1,FALSE)</f>
        <v>#N/A</v>
      </c>
      <c r="AN652" s="20">
        <f>VLOOKUP(AL652,'DS by Location'!Q:Q,1,FALSE)</f>
        <v>5595</v>
      </c>
      <c r="AO652" s="20">
        <f>+VLOOKUP(AL652,'AH Data Pivot'!$B:$B,1,)</f>
        <v>5595</v>
      </c>
    </row>
    <row r="653" spans="2:41" x14ac:dyDescent="0.25">
      <c r="B653" s="171">
        <v>5596</v>
      </c>
      <c r="C653" s="171" t="str">
        <f t="shared" si="93"/>
        <v/>
      </c>
      <c r="F653" s="149">
        <f>SUMIF('AH Data Pivot'!$B$3:$B$1297,'Mix Substation Location Summary'!$B653,'AH Data Pivot'!$C$3:$C$1297)</f>
        <v>0</v>
      </c>
      <c r="G653" s="155">
        <f>SUMIF('AH Data Pivot'!$B$3:$B$1297,'Mix Substation Location Summary'!$B653,'AH Data Pivot'!$C$3:$C$1297)-F653</f>
        <v>0</v>
      </c>
      <c r="K653" s="149">
        <f>SUMIF('AH Data Pivot'!$B$3:$B$1297,'Mix Substation Location Summary'!$B653,'AH Data Pivot'!$D$3:$D$1297)</f>
        <v>0</v>
      </c>
      <c r="L653" s="197">
        <f>SUMIF('AH Data Pivot'!$B$3:$B$1297,'Mix Substation Location Summary'!$B653,'AH Data Pivot'!$D$3:$D$1297)-K653</f>
        <v>0</v>
      </c>
      <c r="P653" s="150">
        <f>SUMIF('AH Data Pivot'!$B$3:$B$1297,'Mix Substation Location Summary'!$B653,'AH Data Pivot'!$E$3:$E$1297)</f>
        <v>0</v>
      </c>
      <c r="Q653" s="195">
        <f>SUMIF('AH Data Pivot'!$B$3:$B$1297,'Mix Substation Location Summary'!$B653,'AH Data Pivot'!$E$3:$E$1297)-P653</f>
        <v>0</v>
      </c>
      <c r="U653" s="150">
        <f>SUMIF('AH Data Pivot'!$B$3:$B$1297,'Mix Substation Location Summary'!$B653,'AH Data Pivot'!$F$3:$F$1297)</f>
        <v>119259.57</v>
      </c>
      <c r="V653" s="186">
        <f>SUMIF('AH Data Pivot'!$B$3:$B$1297,'Mix Substation Location Summary'!$B653,'AH Data Pivot'!$F$3:$F$1297)-U653</f>
        <v>0</v>
      </c>
      <c r="W653" s="171"/>
      <c r="Z653" s="150">
        <f>SUMIF('AH Data Pivot'!$B$3:$B$1297,'Mix Substation Location Summary'!$B653,'AH Data Pivot'!$G$3:$G$1297)</f>
        <v>497789.79</v>
      </c>
      <c r="AA653" s="155">
        <f>SUMIF('AH Data Pivot'!$B$3:$B$1297,'Mix Substation Location Summary'!$B653,'AH Data Pivot'!$G$3:$G$1297)-Z653</f>
        <v>0</v>
      </c>
      <c r="AE653" s="150">
        <f>SUMIF('AH Data Pivot'!$B$3:$B$1297,'Mix Substation Location Summary'!$B653,'AH Data Pivot'!$H$3:$H$1297)</f>
        <v>2431408.9900000002</v>
      </c>
      <c r="AF653" s="186">
        <f>SUMIF('AH Data Pivot'!$B$3:$B$1297,'Mix Substation Location Summary'!$B653,'AH Data Pivot'!$H$3:$H$1297)-AE653</f>
        <v>0</v>
      </c>
      <c r="AI653" s="120" t="str">
        <f t="shared" si="94"/>
        <v/>
      </c>
      <c r="AJ653" s="119">
        <f t="shared" si="95"/>
        <v>1</v>
      </c>
      <c r="AL653" s="20">
        <f t="shared" si="96"/>
        <v>5596</v>
      </c>
      <c r="AM653" s="20" t="e">
        <f>VLOOKUP(AL653,'TS by Location'!R:R,1,FALSE)</f>
        <v>#N/A</v>
      </c>
      <c r="AN653" s="20">
        <f>VLOOKUP(AL653,'DS by Location'!Q:Q,1,FALSE)</f>
        <v>5596</v>
      </c>
      <c r="AO653" s="20">
        <f>+VLOOKUP(AL653,'AH Data Pivot'!$B:$B,1,)</f>
        <v>5596</v>
      </c>
    </row>
    <row r="654" spans="2:41" x14ac:dyDescent="0.25">
      <c r="B654" s="171">
        <v>5597</v>
      </c>
      <c r="C654" s="171" t="str">
        <f t="shared" ref="C654:C717" si="100">IFERROR(MATCH(B654,$B$4:$B$60,0),"")</f>
        <v/>
      </c>
      <c r="F654" s="149">
        <f>SUMIF('AH Data Pivot'!$B$3:$B$1297,'Mix Substation Location Summary'!$B654,'AH Data Pivot'!$C$3:$C$1297)</f>
        <v>0</v>
      </c>
      <c r="G654" s="155">
        <f>SUMIF('AH Data Pivot'!$B$3:$B$1297,'Mix Substation Location Summary'!$B654,'AH Data Pivot'!$C$3:$C$1297)-F654</f>
        <v>0</v>
      </c>
      <c r="K654" s="149">
        <f>SUMIF('AH Data Pivot'!$B$3:$B$1297,'Mix Substation Location Summary'!$B654,'AH Data Pivot'!$D$3:$D$1297)</f>
        <v>0</v>
      </c>
      <c r="L654" s="197">
        <f>SUMIF('AH Data Pivot'!$B$3:$B$1297,'Mix Substation Location Summary'!$B654,'AH Data Pivot'!$D$3:$D$1297)-K654</f>
        <v>0</v>
      </c>
      <c r="P654" s="150">
        <f>SUMIF('AH Data Pivot'!$B$3:$B$1297,'Mix Substation Location Summary'!$B654,'AH Data Pivot'!$E$3:$E$1297)</f>
        <v>0</v>
      </c>
      <c r="Q654" s="195">
        <f>SUMIF('AH Data Pivot'!$B$3:$B$1297,'Mix Substation Location Summary'!$B654,'AH Data Pivot'!$E$3:$E$1297)-P654</f>
        <v>0</v>
      </c>
      <c r="U654" s="150">
        <f>SUMIF('AH Data Pivot'!$B$3:$B$1297,'Mix Substation Location Summary'!$B654,'AH Data Pivot'!$F$3:$F$1297)</f>
        <v>73581.53</v>
      </c>
      <c r="V654" s="186">
        <f>SUMIF('AH Data Pivot'!$B$3:$B$1297,'Mix Substation Location Summary'!$B654,'AH Data Pivot'!$F$3:$F$1297)-U654</f>
        <v>0</v>
      </c>
      <c r="W654" s="171"/>
      <c r="Z654" s="150">
        <f>SUMIF('AH Data Pivot'!$B$3:$B$1297,'Mix Substation Location Summary'!$B654,'AH Data Pivot'!$G$3:$G$1297)</f>
        <v>260785.44999999998</v>
      </c>
      <c r="AA654" s="155">
        <f>SUMIF('AH Data Pivot'!$B$3:$B$1297,'Mix Substation Location Summary'!$B654,'AH Data Pivot'!$G$3:$G$1297)-Z654</f>
        <v>0</v>
      </c>
      <c r="AE654" s="150">
        <f>SUMIF('AH Data Pivot'!$B$3:$B$1297,'Mix Substation Location Summary'!$B654,'AH Data Pivot'!$H$3:$H$1297)</f>
        <v>6856128.9299999988</v>
      </c>
      <c r="AF654" s="186">
        <f>SUMIF('AH Data Pivot'!$B$3:$B$1297,'Mix Substation Location Summary'!$B654,'AH Data Pivot'!$H$3:$H$1297)-AE654</f>
        <v>0</v>
      </c>
      <c r="AI654" s="120" t="str">
        <f t="shared" si="94"/>
        <v/>
      </c>
      <c r="AJ654" s="119">
        <f t="shared" si="95"/>
        <v>1</v>
      </c>
      <c r="AL654" s="20">
        <f t="shared" si="96"/>
        <v>5597</v>
      </c>
      <c r="AM654" s="20" t="e">
        <f>VLOOKUP(AL654,'TS by Location'!R:R,1,FALSE)</f>
        <v>#N/A</v>
      </c>
      <c r="AN654" s="20">
        <f>VLOOKUP(AL654,'DS by Location'!Q:Q,1,FALSE)</f>
        <v>5597</v>
      </c>
      <c r="AO654" s="20">
        <f>+VLOOKUP(AL654,'AH Data Pivot'!$B:$B,1,)</f>
        <v>5597</v>
      </c>
    </row>
    <row r="655" spans="2:41" x14ac:dyDescent="0.25">
      <c r="B655" s="171">
        <v>5599</v>
      </c>
      <c r="C655" s="171" t="str">
        <f t="shared" si="100"/>
        <v/>
      </c>
      <c r="F655" s="149">
        <f>SUMIF('AH Data Pivot'!$B$3:$B$1297,'Mix Substation Location Summary'!$B655,'AH Data Pivot'!$C$3:$C$1297)</f>
        <v>0</v>
      </c>
      <c r="G655" s="155">
        <f>SUMIF('AH Data Pivot'!$B$3:$B$1297,'Mix Substation Location Summary'!$B655,'AH Data Pivot'!$C$3:$C$1297)-F655</f>
        <v>0</v>
      </c>
      <c r="K655" s="149">
        <f>SUMIF('AH Data Pivot'!$B$3:$B$1297,'Mix Substation Location Summary'!$B655,'AH Data Pivot'!$D$3:$D$1297)</f>
        <v>0</v>
      </c>
      <c r="L655" s="197">
        <f>SUMIF('AH Data Pivot'!$B$3:$B$1297,'Mix Substation Location Summary'!$B655,'AH Data Pivot'!$D$3:$D$1297)-K655</f>
        <v>0</v>
      </c>
      <c r="P655" s="150">
        <f>SUMIF('AH Data Pivot'!$B$3:$B$1297,'Mix Substation Location Summary'!$B655,'AH Data Pivot'!$E$3:$E$1297)</f>
        <v>499395.54999999993</v>
      </c>
      <c r="Q655" s="195">
        <f>SUMIF('AH Data Pivot'!$B$3:$B$1297,'Mix Substation Location Summary'!$B655,'AH Data Pivot'!$E$3:$E$1297)-P655</f>
        <v>0</v>
      </c>
      <c r="U655" s="150">
        <f>SUMIF('AH Data Pivot'!$B$3:$B$1297,'Mix Substation Location Summary'!$B655,'AH Data Pivot'!$F$3:$F$1297)</f>
        <v>0</v>
      </c>
      <c r="V655" s="186">
        <f>SUMIF('AH Data Pivot'!$B$3:$B$1297,'Mix Substation Location Summary'!$B655,'AH Data Pivot'!$F$3:$F$1297)-U655</f>
        <v>0</v>
      </c>
      <c r="W655" s="171"/>
      <c r="Z655" s="150">
        <f>SUMIF('AH Data Pivot'!$B$3:$B$1297,'Mix Substation Location Summary'!$B655,'AH Data Pivot'!$G$3:$G$1297)</f>
        <v>235231.04</v>
      </c>
      <c r="AA655" s="155">
        <f>SUMIF('AH Data Pivot'!$B$3:$B$1297,'Mix Substation Location Summary'!$B655,'AH Data Pivot'!$G$3:$G$1297)-Z655</f>
        <v>0</v>
      </c>
      <c r="AE655" s="150">
        <f>SUMIF('AH Data Pivot'!$B$3:$B$1297,'Mix Substation Location Summary'!$B655,'AH Data Pivot'!$H$3:$H$1297)</f>
        <v>2220249.5499999993</v>
      </c>
      <c r="AF655" s="186">
        <f>SUMIF('AH Data Pivot'!$B$3:$B$1297,'Mix Substation Location Summary'!$B655,'AH Data Pivot'!$H$3:$H$1297)-AE655</f>
        <v>0</v>
      </c>
      <c r="AI655" s="120">
        <f t="shared" si="94"/>
        <v>1</v>
      </c>
      <c r="AJ655" s="119">
        <f t="shared" si="95"/>
        <v>1</v>
      </c>
      <c r="AL655" s="20">
        <f t="shared" si="96"/>
        <v>5599</v>
      </c>
      <c r="AM655" s="20">
        <f>VLOOKUP(AL655,'TS by Location'!R:R,1,FALSE)</f>
        <v>5599</v>
      </c>
      <c r="AN655" s="20">
        <f>VLOOKUP(AL655,'DS by Location'!Q:Q,1,FALSE)</f>
        <v>5599</v>
      </c>
      <c r="AO655" s="20">
        <f>+VLOOKUP(AL655,'AH Data Pivot'!$B:$B,1,)</f>
        <v>5599</v>
      </c>
    </row>
    <row r="656" spans="2:41" x14ac:dyDescent="0.25">
      <c r="B656" s="171">
        <v>5600</v>
      </c>
      <c r="C656" s="171" t="str">
        <f t="shared" si="100"/>
        <v/>
      </c>
      <c r="F656" s="149">
        <f>SUMIF('AH Data Pivot'!$B$3:$B$1297,'Mix Substation Location Summary'!$B656,'AH Data Pivot'!$C$3:$C$1297)</f>
        <v>0</v>
      </c>
      <c r="G656" s="155">
        <f>SUMIF('AH Data Pivot'!$B$3:$B$1297,'Mix Substation Location Summary'!$B656,'AH Data Pivot'!$C$3:$C$1297)-F656</f>
        <v>0</v>
      </c>
      <c r="K656" s="149">
        <f>SUMIF('AH Data Pivot'!$B$3:$B$1297,'Mix Substation Location Summary'!$B656,'AH Data Pivot'!$D$3:$D$1297)</f>
        <v>0</v>
      </c>
      <c r="L656" s="197">
        <f>SUMIF('AH Data Pivot'!$B$3:$B$1297,'Mix Substation Location Summary'!$B656,'AH Data Pivot'!$D$3:$D$1297)-K656</f>
        <v>0</v>
      </c>
      <c r="P656" s="150">
        <f>SUMIF('AH Data Pivot'!$B$3:$B$1297,'Mix Substation Location Summary'!$B656,'AH Data Pivot'!$E$3:$E$1297)</f>
        <v>0</v>
      </c>
      <c r="Q656" s="195">
        <f>SUMIF('AH Data Pivot'!$B$3:$B$1297,'Mix Substation Location Summary'!$B656,'AH Data Pivot'!$E$3:$E$1297)-P656</f>
        <v>0</v>
      </c>
      <c r="U656" s="150">
        <f>SUMIF('AH Data Pivot'!$B$3:$B$1297,'Mix Substation Location Summary'!$B656,'AH Data Pivot'!$F$3:$F$1297)</f>
        <v>0</v>
      </c>
      <c r="V656" s="186">
        <f>SUMIF('AH Data Pivot'!$B$3:$B$1297,'Mix Substation Location Summary'!$B656,'AH Data Pivot'!$F$3:$F$1297)-U656</f>
        <v>0</v>
      </c>
      <c r="W656" s="171"/>
      <c r="Z656" s="150">
        <f>SUMIF('AH Data Pivot'!$B$3:$B$1297,'Mix Substation Location Summary'!$B656,'AH Data Pivot'!$G$3:$G$1297)</f>
        <v>0</v>
      </c>
      <c r="AA656" s="155">
        <f>SUMIF('AH Data Pivot'!$B$3:$B$1297,'Mix Substation Location Summary'!$B656,'AH Data Pivot'!$G$3:$G$1297)-Z656</f>
        <v>0</v>
      </c>
      <c r="AE656" s="150">
        <f>SUMIF('AH Data Pivot'!$B$3:$B$1297,'Mix Substation Location Summary'!$B656,'AH Data Pivot'!$H$3:$H$1297)</f>
        <v>616419.11</v>
      </c>
      <c r="AF656" s="186">
        <f>SUMIF('AH Data Pivot'!$B$3:$B$1297,'Mix Substation Location Summary'!$B656,'AH Data Pivot'!$H$3:$H$1297)-AE656</f>
        <v>0</v>
      </c>
      <c r="AI656" s="120" t="str">
        <f t="shared" si="94"/>
        <v/>
      </c>
      <c r="AJ656" s="119">
        <f t="shared" si="95"/>
        <v>1</v>
      </c>
      <c r="AL656" s="20">
        <f t="shared" si="96"/>
        <v>5600</v>
      </c>
      <c r="AM656" s="20" t="e">
        <f>VLOOKUP(AL656,'TS by Location'!R:R,1,FALSE)</f>
        <v>#N/A</v>
      </c>
      <c r="AN656" s="20">
        <f>VLOOKUP(AL656,'DS by Location'!Q:Q,1,FALSE)</f>
        <v>5600</v>
      </c>
      <c r="AO656" s="20">
        <f>+VLOOKUP(AL656,'AH Data Pivot'!$B:$B,1,)</f>
        <v>5600</v>
      </c>
    </row>
    <row r="657" spans="2:41" x14ac:dyDescent="0.25">
      <c r="B657" s="171">
        <v>5601</v>
      </c>
      <c r="C657" s="171" t="str">
        <f t="shared" si="100"/>
        <v/>
      </c>
      <c r="F657" s="149">
        <f>SUMIF('AH Data Pivot'!$B$3:$B$1297,'Mix Substation Location Summary'!$B657,'AH Data Pivot'!$C$3:$C$1297)</f>
        <v>0</v>
      </c>
      <c r="G657" s="155">
        <f>SUMIF('AH Data Pivot'!$B$3:$B$1297,'Mix Substation Location Summary'!$B657,'AH Data Pivot'!$C$3:$C$1297)-F657</f>
        <v>0</v>
      </c>
      <c r="K657" s="149">
        <f>SUMIF('AH Data Pivot'!$B$3:$B$1297,'Mix Substation Location Summary'!$B657,'AH Data Pivot'!$D$3:$D$1297)</f>
        <v>20402.77</v>
      </c>
      <c r="L657" s="197">
        <f>SUMIF('AH Data Pivot'!$B$3:$B$1297,'Mix Substation Location Summary'!$B657,'AH Data Pivot'!$D$3:$D$1297)-K657</f>
        <v>0</v>
      </c>
      <c r="P657" s="150">
        <f>SUMIF('AH Data Pivot'!$B$3:$B$1297,'Mix Substation Location Summary'!$B657,'AH Data Pivot'!$E$3:$E$1297)</f>
        <v>56149.71</v>
      </c>
      <c r="Q657" s="195">
        <f>SUMIF('AH Data Pivot'!$B$3:$B$1297,'Mix Substation Location Summary'!$B657,'AH Data Pivot'!$E$3:$E$1297)-P657</f>
        <v>0</v>
      </c>
      <c r="U657" s="150">
        <f>SUMIF('AH Data Pivot'!$B$3:$B$1297,'Mix Substation Location Summary'!$B657,'AH Data Pivot'!$F$3:$F$1297)</f>
        <v>17910.490000000002</v>
      </c>
      <c r="V657" s="186">
        <f>SUMIF('AH Data Pivot'!$B$3:$B$1297,'Mix Substation Location Summary'!$B657,'AH Data Pivot'!$F$3:$F$1297)-U657</f>
        <v>0</v>
      </c>
      <c r="W657" s="171"/>
      <c r="Z657" s="150">
        <f>SUMIF('AH Data Pivot'!$B$3:$B$1297,'Mix Substation Location Summary'!$B657,'AH Data Pivot'!$G$3:$G$1297)</f>
        <v>794119.01</v>
      </c>
      <c r="AA657" s="155">
        <f>SUMIF('AH Data Pivot'!$B$3:$B$1297,'Mix Substation Location Summary'!$B657,'AH Data Pivot'!$G$3:$G$1297)-Z657</f>
        <v>0</v>
      </c>
      <c r="AE657" s="150">
        <f>SUMIF('AH Data Pivot'!$B$3:$B$1297,'Mix Substation Location Summary'!$B657,'AH Data Pivot'!$H$3:$H$1297)</f>
        <v>9478858.5</v>
      </c>
      <c r="AF657" s="186">
        <f>SUMIF('AH Data Pivot'!$B$3:$B$1297,'Mix Substation Location Summary'!$B657,'AH Data Pivot'!$H$3:$H$1297)-AE657</f>
        <v>0</v>
      </c>
      <c r="AI657" s="120">
        <f t="shared" si="94"/>
        <v>1</v>
      </c>
      <c r="AJ657" s="119">
        <f t="shared" si="95"/>
        <v>1</v>
      </c>
      <c r="AL657" s="20">
        <f t="shared" si="96"/>
        <v>5601</v>
      </c>
      <c r="AM657" s="20">
        <f>VLOOKUP(AL657,'TS by Location'!R:R,1,FALSE)</f>
        <v>5601</v>
      </c>
      <c r="AN657" s="20">
        <f>VLOOKUP(AL657,'DS by Location'!Q:Q,1,FALSE)</f>
        <v>5601</v>
      </c>
      <c r="AO657" s="20">
        <f>+VLOOKUP(AL657,'AH Data Pivot'!$B:$B,1,)</f>
        <v>5601</v>
      </c>
    </row>
    <row r="658" spans="2:41" x14ac:dyDescent="0.25">
      <c r="B658" s="171">
        <v>5602</v>
      </c>
      <c r="C658" s="171" t="str">
        <f t="shared" si="100"/>
        <v/>
      </c>
      <c r="F658" s="149">
        <f>SUMIF('AH Data Pivot'!$B$3:$B$1297,'Mix Substation Location Summary'!$B658,'AH Data Pivot'!$C$3:$C$1297)</f>
        <v>0</v>
      </c>
      <c r="G658" s="155">
        <f>SUMIF('AH Data Pivot'!$B$3:$B$1297,'Mix Substation Location Summary'!$B658,'AH Data Pivot'!$C$3:$C$1297)-F658</f>
        <v>0</v>
      </c>
      <c r="K658" s="149">
        <f>SUMIF('AH Data Pivot'!$B$3:$B$1297,'Mix Substation Location Summary'!$B658,'AH Data Pivot'!$D$3:$D$1297)</f>
        <v>0</v>
      </c>
      <c r="L658" s="197">
        <f>SUMIF('AH Data Pivot'!$B$3:$B$1297,'Mix Substation Location Summary'!$B658,'AH Data Pivot'!$D$3:$D$1297)-K658</f>
        <v>0</v>
      </c>
      <c r="P658" s="150">
        <f>SUMIF('AH Data Pivot'!$B$3:$B$1297,'Mix Substation Location Summary'!$B658,'AH Data Pivot'!$E$3:$E$1297)</f>
        <v>0</v>
      </c>
      <c r="Q658" s="195">
        <f>SUMIF('AH Data Pivot'!$B$3:$B$1297,'Mix Substation Location Summary'!$B658,'AH Data Pivot'!$E$3:$E$1297)-P658</f>
        <v>0</v>
      </c>
      <c r="U658" s="150">
        <f>SUMIF('AH Data Pivot'!$B$3:$B$1297,'Mix Substation Location Summary'!$B658,'AH Data Pivot'!$F$3:$F$1297)</f>
        <v>2513.8000000000002</v>
      </c>
      <c r="V658" s="186">
        <f>SUMIF('AH Data Pivot'!$B$3:$B$1297,'Mix Substation Location Summary'!$B658,'AH Data Pivot'!$F$3:$F$1297)-U658</f>
        <v>0</v>
      </c>
      <c r="W658" s="171"/>
      <c r="Z658" s="150">
        <f>SUMIF('AH Data Pivot'!$B$3:$B$1297,'Mix Substation Location Summary'!$B658,'AH Data Pivot'!$G$3:$G$1297)</f>
        <v>33872.980000000003</v>
      </c>
      <c r="AA658" s="155">
        <f>SUMIF('AH Data Pivot'!$B$3:$B$1297,'Mix Substation Location Summary'!$B658,'AH Data Pivot'!$G$3:$G$1297)-Z658</f>
        <v>0</v>
      </c>
      <c r="AE658" s="150">
        <f>SUMIF('AH Data Pivot'!$B$3:$B$1297,'Mix Substation Location Summary'!$B658,'AH Data Pivot'!$H$3:$H$1297)</f>
        <v>1609905.689999999</v>
      </c>
      <c r="AF658" s="186">
        <f>SUMIF('AH Data Pivot'!$B$3:$B$1297,'Mix Substation Location Summary'!$B658,'AH Data Pivot'!$H$3:$H$1297)-AE658</f>
        <v>0</v>
      </c>
      <c r="AI658" s="120" t="str">
        <f t="shared" si="94"/>
        <v/>
      </c>
      <c r="AJ658" s="119">
        <f t="shared" si="95"/>
        <v>1</v>
      </c>
      <c r="AL658" s="20">
        <f t="shared" si="96"/>
        <v>5602</v>
      </c>
      <c r="AM658" s="20" t="e">
        <f>VLOOKUP(AL658,'TS by Location'!R:R,1,FALSE)</f>
        <v>#N/A</v>
      </c>
      <c r="AN658" s="20">
        <f>VLOOKUP(AL658,'DS by Location'!Q:Q,1,FALSE)</f>
        <v>5602</v>
      </c>
      <c r="AO658" s="20">
        <f>+VLOOKUP(AL658,'AH Data Pivot'!$B:$B,1,)</f>
        <v>5602</v>
      </c>
    </row>
    <row r="659" spans="2:41" x14ac:dyDescent="0.25">
      <c r="B659" s="171">
        <v>5603</v>
      </c>
      <c r="C659" s="171" t="str">
        <f t="shared" si="100"/>
        <v/>
      </c>
      <c r="F659" s="149">
        <f>SUMIF('AH Data Pivot'!$B$3:$B$1297,'Mix Substation Location Summary'!$B659,'AH Data Pivot'!$C$3:$C$1297)</f>
        <v>0</v>
      </c>
      <c r="G659" s="155">
        <f>SUMIF('AH Data Pivot'!$B$3:$B$1297,'Mix Substation Location Summary'!$B659,'AH Data Pivot'!$C$3:$C$1297)-F659</f>
        <v>0</v>
      </c>
      <c r="K659" s="149">
        <f>SUMIF('AH Data Pivot'!$B$3:$B$1297,'Mix Substation Location Summary'!$B659,'AH Data Pivot'!$D$3:$D$1297)</f>
        <v>0</v>
      </c>
      <c r="L659" s="197">
        <f>SUMIF('AH Data Pivot'!$B$3:$B$1297,'Mix Substation Location Summary'!$B659,'AH Data Pivot'!$D$3:$D$1297)-K659</f>
        <v>0</v>
      </c>
      <c r="P659" s="150">
        <f>SUMIF('AH Data Pivot'!$B$3:$B$1297,'Mix Substation Location Summary'!$B659,'AH Data Pivot'!$E$3:$E$1297)</f>
        <v>0</v>
      </c>
      <c r="Q659" s="195">
        <f>SUMIF('AH Data Pivot'!$B$3:$B$1297,'Mix Substation Location Summary'!$B659,'AH Data Pivot'!$E$3:$E$1297)-P659</f>
        <v>0</v>
      </c>
      <c r="U659" s="150">
        <f>SUMIF('AH Data Pivot'!$B$3:$B$1297,'Mix Substation Location Summary'!$B659,'AH Data Pivot'!$F$3:$F$1297)</f>
        <v>60670.700000000004</v>
      </c>
      <c r="V659" s="186">
        <f>SUMIF('AH Data Pivot'!$B$3:$B$1297,'Mix Substation Location Summary'!$B659,'AH Data Pivot'!$F$3:$F$1297)-U659</f>
        <v>0</v>
      </c>
      <c r="W659" s="171"/>
      <c r="Z659" s="150">
        <f>SUMIF('AH Data Pivot'!$B$3:$B$1297,'Mix Substation Location Summary'!$B659,'AH Data Pivot'!$G$3:$G$1297)</f>
        <v>482983.36999999994</v>
      </c>
      <c r="AA659" s="155">
        <f>SUMIF('AH Data Pivot'!$B$3:$B$1297,'Mix Substation Location Summary'!$B659,'AH Data Pivot'!$G$3:$G$1297)-Z659</f>
        <v>0</v>
      </c>
      <c r="AE659" s="150">
        <f>SUMIF('AH Data Pivot'!$B$3:$B$1297,'Mix Substation Location Summary'!$B659,'AH Data Pivot'!$H$3:$H$1297)</f>
        <v>7498056.9799999958</v>
      </c>
      <c r="AF659" s="186">
        <f>SUMIF('AH Data Pivot'!$B$3:$B$1297,'Mix Substation Location Summary'!$B659,'AH Data Pivot'!$H$3:$H$1297)-AE659</f>
        <v>0</v>
      </c>
      <c r="AI659" s="120" t="str">
        <f t="shared" si="94"/>
        <v/>
      </c>
      <c r="AJ659" s="119">
        <f t="shared" si="95"/>
        <v>1</v>
      </c>
      <c r="AL659" s="20">
        <f t="shared" si="96"/>
        <v>5603</v>
      </c>
      <c r="AM659" s="20" t="e">
        <f>VLOOKUP(AL659,'TS by Location'!R:R,1,FALSE)</f>
        <v>#N/A</v>
      </c>
      <c r="AN659" s="20">
        <f>VLOOKUP(AL659,'DS by Location'!Q:Q,1,FALSE)</f>
        <v>5603</v>
      </c>
      <c r="AO659" s="20">
        <f>+VLOOKUP(AL659,'AH Data Pivot'!$B:$B,1,)</f>
        <v>5603</v>
      </c>
    </row>
    <row r="660" spans="2:41" x14ac:dyDescent="0.25">
      <c r="B660" s="171">
        <v>5604</v>
      </c>
      <c r="C660" s="171" t="str">
        <f t="shared" si="100"/>
        <v/>
      </c>
      <c r="F660" s="149">
        <f>SUMIF('AH Data Pivot'!$B$3:$B$1297,'Mix Substation Location Summary'!$B660,'AH Data Pivot'!$C$3:$C$1297)</f>
        <v>0</v>
      </c>
      <c r="G660" s="155">
        <f>SUMIF('AH Data Pivot'!$B$3:$B$1297,'Mix Substation Location Summary'!$B660,'AH Data Pivot'!$C$3:$C$1297)-F660</f>
        <v>0</v>
      </c>
      <c r="K660" s="149">
        <f>SUMIF('AH Data Pivot'!$B$3:$B$1297,'Mix Substation Location Summary'!$B660,'AH Data Pivot'!$D$3:$D$1297)</f>
        <v>1759.71</v>
      </c>
      <c r="L660" s="197">
        <f>SUMIF('AH Data Pivot'!$B$3:$B$1297,'Mix Substation Location Summary'!$B660,'AH Data Pivot'!$D$3:$D$1297)-K660</f>
        <v>0</v>
      </c>
      <c r="P660" s="150">
        <f>SUMIF('AH Data Pivot'!$B$3:$B$1297,'Mix Substation Location Summary'!$B660,'AH Data Pivot'!$E$3:$E$1297)</f>
        <v>0</v>
      </c>
      <c r="Q660" s="195">
        <f>SUMIF('AH Data Pivot'!$B$3:$B$1297,'Mix Substation Location Summary'!$B660,'AH Data Pivot'!$E$3:$E$1297)-P660</f>
        <v>0</v>
      </c>
      <c r="U660" s="150">
        <f>SUMIF('AH Data Pivot'!$B$3:$B$1297,'Mix Substation Location Summary'!$B660,'AH Data Pivot'!$F$3:$F$1297)</f>
        <v>8332.86</v>
      </c>
      <c r="V660" s="186">
        <f>SUMIF('AH Data Pivot'!$B$3:$B$1297,'Mix Substation Location Summary'!$B660,'AH Data Pivot'!$F$3:$F$1297)-U660</f>
        <v>0</v>
      </c>
      <c r="W660" s="171"/>
      <c r="Z660" s="150">
        <f>SUMIF('AH Data Pivot'!$B$3:$B$1297,'Mix Substation Location Summary'!$B660,'AH Data Pivot'!$G$3:$G$1297)</f>
        <v>483267.11000000004</v>
      </c>
      <c r="AA660" s="155">
        <f>SUMIF('AH Data Pivot'!$B$3:$B$1297,'Mix Substation Location Summary'!$B660,'AH Data Pivot'!$G$3:$G$1297)-Z660</f>
        <v>0</v>
      </c>
      <c r="AE660" s="150">
        <f>SUMIF('AH Data Pivot'!$B$3:$B$1297,'Mix Substation Location Summary'!$B660,'AH Data Pivot'!$H$3:$H$1297)</f>
        <v>4070253.49</v>
      </c>
      <c r="AF660" s="186">
        <f>SUMIF('AH Data Pivot'!$B$3:$B$1297,'Mix Substation Location Summary'!$B660,'AH Data Pivot'!$H$3:$H$1297)-AE660</f>
        <v>0</v>
      </c>
      <c r="AI660" s="120">
        <f t="shared" si="94"/>
        <v>1</v>
      </c>
      <c r="AJ660" s="119">
        <f t="shared" si="95"/>
        <v>1</v>
      </c>
      <c r="AL660" s="20">
        <f t="shared" si="96"/>
        <v>5604</v>
      </c>
      <c r="AM660" s="20">
        <f>VLOOKUP(AL660,'TS by Location'!R:R,1,FALSE)</f>
        <v>5604</v>
      </c>
      <c r="AN660" s="20">
        <f>VLOOKUP(AL660,'DS by Location'!Q:Q,1,FALSE)</f>
        <v>5604</v>
      </c>
      <c r="AO660" s="20">
        <f>+VLOOKUP(AL660,'AH Data Pivot'!$B:$B,1,)</f>
        <v>5604</v>
      </c>
    </row>
    <row r="661" spans="2:41" x14ac:dyDescent="0.25">
      <c r="B661" s="171">
        <v>5605</v>
      </c>
      <c r="C661" s="171" t="str">
        <f t="shared" si="100"/>
        <v/>
      </c>
      <c r="F661" s="149">
        <f>SUMIF('AH Data Pivot'!$B$3:$B$1297,'Mix Substation Location Summary'!$B661,'AH Data Pivot'!$C$3:$C$1297)</f>
        <v>0</v>
      </c>
      <c r="G661" s="155">
        <f>SUMIF('AH Data Pivot'!$B$3:$B$1297,'Mix Substation Location Summary'!$B661,'AH Data Pivot'!$C$3:$C$1297)-F661</f>
        <v>0</v>
      </c>
      <c r="K661" s="149">
        <f>SUMIF('AH Data Pivot'!$B$3:$B$1297,'Mix Substation Location Summary'!$B661,'AH Data Pivot'!$D$3:$D$1297)</f>
        <v>0</v>
      </c>
      <c r="L661" s="197">
        <f>SUMIF('AH Data Pivot'!$B$3:$B$1297,'Mix Substation Location Summary'!$B661,'AH Data Pivot'!$D$3:$D$1297)-K661</f>
        <v>0</v>
      </c>
      <c r="P661" s="150">
        <f>SUMIF('AH Data Pivot'!$B$3:$B$1297,'Mix Substation Location Summary'!$B661,'AH Data Pivot'!$E$3:$E$1297)</f>
        <v>0</v>
      </c>
      <c r="Q661" s="195">
        <f>SUMIF('AH Data Pivot'!$B$3:$B$1297,'Mix Substation Location Summary'!$B661,'AH Data Pivot'!$E$3:$E$1297)-P661</f>
        <v>0</v>
      </c>
      <c r="U661" s="150">
        <f>SUMIF('AH Data Pivot'!$B$3:$B$1297,'Mix Substation Location Summary'!$B661,'AH Data Pivot'!$F$3:$F$1297)</f>
        <v>264.99</v>
      </c>
      <c r="V661" s="186">
        <f>SUMIF('AH Data Pivot'!$B$3:$B$1297,'Mix Substation Location Summary'!$B661,'AH Data Pivot'!$F$3:$F$1297)-U661</f>
        <v>0</v>
      </c>
      <c r="W661" s="171"/>
      <c r="Z661" s="150">
        <f>SUMIF('AH Data Pivot'!$B$3:$B$1297,'Mix Substation Location Summary'!$B661,'AH Data Pivot'!$G$3:$G$1297)</f>
        <v>36616.370000000003</v>
      </c>
      <c r="AA661" s="155">
        <f>SUMIF('AH Data Pivot'!$B$3:$B$1297,'Mix Substation Location Summary'!$B661,'AH Data Pivot'!$G$3:$G$1297)-Z661</f>
        <v>0</v>
      </c>
      <c r="AE661" s="150">
        <f>SUMIF('AH Data Pivot'!$B$3:$B$1297,'Mix Substation Location Summary'!$B661,'AH Data Pivot'!$H$3:$H$1297)</f>
        <v>3689470.8400000003</v>
      </c>
      <c r="AF661" s="186">
        <f>SUMIF('AH Data Pivot'!$B$3:$B$1297,'Mix Substation Location Summary'!$B661,'AH Data Pivot'!$H$3:$H$1297)-AE661</f>
        <v>0</v>
      </c>
      <c r="AI661" s="120" t="str">
        <f t="shared" si="94"/>
        <v/>
      </c>
      <c r="AJ661" s="119">
        <f t="shared" si="95"/>
        <v>1</v>
      </c>
      <c r="AL661" s="20">
        <f t="shared" si="96"/>
        <v>5605</v>
      </c>
      <c r="AM661" s="20" t="e">
        <f>VLOOKUP(AL661,'TS by Location'!R:R,1,FALSE)</f>
        <v>#N/A</v>
      </c>
      <c r="AN661" s="20">
        <f>VLOOKUP(AL661,'DS by Location'!Q:Q,1,FALSE)</f>
        <v>5605</v>
      </c>
      <c r="AO661" s="20">
        <f>+VLOOKUP(AL661,'AH Data Pivot'!$B:$B,1,)</f>
        <v>5605</v>
      </c>
    </row>
    <row r="662" spans="2:41" x14ac:dyDescent="0.25">
      <c r="B662" s="171">
        <v>5606</v>
      </c>
      <c r="C662" s="171" t="str">
        <f t="shared" si="100"/>
        <v/>
      </c>
      <c r="F662" s="149">
        <f>SUMIF('AH Data Pivot'!$B$3:$B$1297,'Mix Substation Location Summary'!$B662,'AH Data Pivot'!$C$3:$C$1297)</f>
        <v>0</v>
      </c>
      <c r="G662" s="155">
        <f>SUMIF('AH Data Pivot'!$B$3:$B$1297,'Mix Substation Location Summary'!$B662,'AH Data Pivot'!$C$3:$C$1297)-F662</f>
        <v>0</v>
      </c>
      <c r="K662" s="149">
        <f>SUMIF('AH Data Pivot'!$B$3:$B$1297,'Mix Substation Location Summary'!$B662,'AH Data Pivot'!$D$3:$D$1297)</f>
        <v>13595.77</v>
      </c>
      <c r="L662" s="197">
        <f>SUMIF('AH Data Pivot'!$B$3:$B$1297,'Mix Substation Location Summary'!$B662,'AH Data Pivot'!$D$3:$D$1297)-K662</f>
        <v>0</v>
      </c>
      <c r="P662" s="150">
        <f>SUMIF('AH Data Pivot'!$B$3:$B$1297,'Mix Substation Location Summary'!$B662,'AH Data Pivot'!$E$3:$E$1297)</f>
        <v>0</v>
      </c>
      <c r="Q662" s="195">
        <f>SUMIF('AH Data Pivot'!$B$3:$B$1297,'Mix Substation Location Summary'!$B662,'AH Data Pivot'!$E$3:$E$1297)-P662</f>
        <v>0</v>
      </c>
      <c r="U662" s="150">
        <f>SUMIF('AH Data Pivot'!$B$3:$B$1297,'Mix Substation Location Summary'!$B662,'AH Data Pivot'!$F$3:$F$1297)</f>
        <v>2627.31</v>
      </c>
      <c r="V662" s="186">
        <f>SUMIF('AH Data Pivot'!$B$3:$B$1297,'Mix Substation Location Summary'!$B662,'AH Data Pivot'!$F$3:$F$1297)-U662</f>
        <v>0</v>
      </c>
      <c r="W662" s="171"/>
      <c r="Z662" s="150">
        <f>SUMIF('AH Data Pivot'!$B$3:$B$1297,'Mix Substation Location Summary'!$B662,'AH Data Pivot'!$G$3:$G$1297)</f>
        <v>3800.28</v>
      </c>
      <c r="AA662" s="155">
        <f>SUMIF('AH Data Pivot'!$B$3:$B$1297,'Mix Substation Location Summary'!$B662,'AH Data Pivot'!$G$3:$G$1297)-Z662</f>
        <v>0</v>
      </c>
      <c r="AE662" s="150">
        <f>SUMIF('AH Data Pivot'!$B$3:$B$1297,'Mix Substation Location Summary'!$B662,'AH Data Pivot'!$H$3:$H$1297)</f>
        <v>282559.25999999995</v>
      </c>
      <c r="AF662" s="186">
        <f>SUMIF('AH Data Pivot'!$B$3:$B$1297,'Mix Substation Location Summary'!$B662,'AH Data Pivot'!$H$3:$H$1297)-AE662</f>
        <v>0</v>
      </c>
      <c r="AI662" s="120">
        <f t="shared" si="94"/>
        <v>1</v>
      </c>
      <c r="AJ662" s="119">
        <f t="shared" si="95"/>
        <v>1</v>
      </c>
      <c r="AL662" s="20">
        <f t="shared" si="96"/>
        <v>5606</v>
      </c>
      <c r="AM662" s="20">
        <f>VLOOKUP(AL662,'TS by Location'!R:R,1,FALSE)</f>
        <v>5606</v>
      </c>
      <c r="AN662" s="20">
        <f>VLOOKUP(AL662,'DS by Location'!Q:Q,1,FALSE)</f>
        <v>5606</v>
      </c>
      <c r="AO662" s="20">
        <f>+VLOOKUP(AL662,'AH Data Pivot'!$B:$B,1,)</f>
        <v>5606</v>
      </c>
    </row>
    <row r="663" spans="2:41" x14ac:dyDescent="0.25">
      <c r="B663" s="171">
        <v>5607</v>
      </c>
      <c r="C663" s="171" t="str">
        <f t="shared" si="100"/>
        <v/>
      </c>
      <c r="F663" s="149">
        <f>SUMIF('AH Data Pivot'!$B$3:$B$1297,'Mix Substation Location Summary'!$B663,'AH Data Pivot'!$C$3:$C$1297)</f>
        <v>0</v>
      </c>
      <c r="G663" s="155">
        <f>SUMIF('AH Data Pivot'!$B$3:$B$1297,'Mix Substation Location Summary'!$B663,'AH Data Pivot'!$C$3:$C$1297)-F663</f>
        <v>0</v>
      </c>
      <c r="K663" s="149">
        <f>SUMIF('AH Data Pivot'!$B$3:$B$1297,'Mix Substation Location Summary'!$B663,'AH Data Pivot'!$D$3:$D$1297)</f>
        <v>0</v>
      </c>
      <c r="L663" s="197">
        <f>SUMIF('AH Data Pivot'!$B$3:$B$1297,'Mix Substation Location Summary'!$B663,'AH Data Pivot'!$D$3:$D$1297)-K663</f>
        <v>0</v>
      </c>
      <c r="P663" s="150">
        <f>SUMIF('AH Data Pivot'!$B$3:$B$1297,'Mix Substation Location Summary'!$B663,'AH Data Pivot'!$E$3:$E$1297)</f>
        <v>0</v>
      </c>
      <c r="Q663" s="195">
        <f>SUMIF('AH Data Pivot'!$B$3:$B$1297,'Mix Substation Location Summary'!$B663,'AH Data Pivot'!$E$3:$E$1297)-P663</f>
        <v>0</v>
      </c>
      <c r="U663" s="150">
        <f>SUMIF('AH Data Pivot'!$B$3:$B$1297,'Mix Substation Location Summary'!$B663,'AH Data Pivot'!$F$3:$F$1297)</f>
        <v>680.4</v>
      </c>
      <c r="V663" s="186">
        <f>SUMIF('AH Data Pivot'!$B$3:$B$1297,'Mix Substation Location Summary'!$B663,'AH Data Pivot'!$F$3:$F$1297)-U663</f>
        <v>0</v>
      </c>
      <c r="W663" s="171"/>
      <c r="Z663" s="150">
        <f>SUMIF('AH Data Pivot'!$B$3:$B$1297,'Mix Substation Location Summary'!$B663,'AH Data Pivot'!$G$3:$G$1297)</f>
        <v>5934.23</v>
      </c>
      <c r="AA663" s="155">
        <f>SUMIF('AH Data Pivot'!$B$3:$B$1297,'Mix Substation Location Summary'!$B663,'AH Data Pivot'!$G$3:$G$1297)-Z663</f>
        <v>0</v>
      </c>
      <c r="AE663" s="150">
        <f>SUMIF('AH Data Pivot'!$B$3:$B$1297,'Mix Substation Location Summary'!$B663,'AH Data Pivot'!$H$3:$H$1297)</f>
        <v>39512.68</v>
      </c>
      <c r="AF663" s="186">
        <f>SUMIF('AH Data Pivot'!$B$3:$B$1297,'Mix Substation Location Summary'!$B663,'AH Data Pivot'!$H$3:$H$1297)-AE663</f>
        <v>0</v>
      </c>
      <c r="AI663" s="120" t="str">
        <f t="shared" si="94"/>
        <v/>
      </c>
      <c r="AJ663" s="119">
        <f t="shared" si="95"/>
        <v>1</v>
      </c>
      <c r="AL663" s="20">
        <f t="shared" si="96"/>
        <v>5607</v>
      </c>
      <c r="AM663" s="20" t="e">
        <f>VLOOKUP(AL663,'TS by Location'!R:R,1,FALSE)</f>
        <v>#N/A</v>
      </c>
      <c r="AN663" s="20">
        <f>VLOOKUP(AL663,'DS by Location'!Q:Q,1,FALSE)</f>
        <v>5607</v>
      </c>
      <c r="AO663" s="20">
        <f>+VLOOKUP(AL663,'AH Data Pivot'!$B:$B,1,)</f>
        <v>5607</v>
      </c>
    </row>
    <row r="664" spans="2:41" x14ac:dyDescent="0.25">
      <c r="B664" s="171">
        <v>5608</v>
      </c>
      <c r="C664" s="171" t="str">
        <f t="shared" si="100"/>
        <v/>
      </c>
      <c r="F664" s="149">
        <f>SUMIF('AH Data Pivot'!$B$3:$B$1297,'Mix Substation Location Summary'!$B664,'AH Data Pivot'!$C$3:$C$1297)</f>
        <v>0</v>
      </c>
      <c r="G664" s="155">
        <f>SUMIF('AH Data Pivot'!$B$3:$B$1297,'Mix Substation Location Summary'!$B664,'AH Data Pivot'!$C$3:$C$1297)-F664</f>
        <v>0</v>
      </c>
      <c r="K664" s="149">
        <f>SUMIF('AH Data Pivot'!$B$3:$B$1297,'Mix Substation Location Summary'!$B664,'AH Data Pivot'!$D$3:$D$1297)</f>
        <v>0</v>
      </c>
      <c r="L664" s="197">
        <f>SUMIF('AH Data Pivot'!$B$3:$B$1297,'Mix Substation Location Summary'!$B664,'AH Data Pivot'!$D$3:$D$1297)-K664</f>
        <v>0</v>
      </c>
      <c r="P664" s="150">
        <f>SUMIF('AH Data Pivot'!$B$3:$B$1297,'Mix Substation Location Summary'!$B664,'AH Data Pivot'!$E$3:$E$1297)</f>
        <v>0</v>
      </c>
      <c r="Q664" s="195">
        <f>SUMIF('AH Data Pivot'!$B$3:$B$1297,'Mix Substation Location Summary'!$B664,'AH Data Pivot'!$E$3:$E$1297)-P664</f>
        <v>0</v>
      </c>
      <c r="U664" s="150">
        <f>SUMIF('AH Data Pivot'!$B$3:$B$1297,'Mix Substation Location Summary'!$B664,'AH Data Pivot'!$F$3:$F$1297)</f>
        <v>10890.99</v>
      </c>
      <c r="V664" s="186">
        <f>SUMIF('AH Data Pivot'!$B$3:$B$1297,'Mix Substation Location Summary'!$B664,'AH Data Pivot'!$F$3:$F$1297)-U664</f>
        <v>0</v>
      </c>
      <c r="W664" s="171"/>
      <c r="Z664" s="150">
        <f>SUMIF('AH Data Pivot'!$B$3:$B$1297,'Mix Substation Location Summary'!$B664,'AH Data Pivot'!$G$3:$G$1297)</f>
        <v>1506614.1099999992</v>
      </c>
      <c r="AA664" s="155">
        <f>SUMIF('AH Data Pivot'!$B$3:$B$1297,'Mix Substation Location Summary'!$B664,'AH Data Pivot'!$G$3:$G$1297)-Z664</f>
        <v>0</v>
      </c>
      <c r="AE664" s="150">
        <f>SUMIF('AH Data Pivot'!$B$3:$B$1297,'Mix Substation Location Summary'!$B664,'AH Data Pivot'!$H$3:$H$1297)</f>
        <v>17833423.149999987</v>
      </c>
      <c r="AF664" s="186">
        <f>SUMIF('AH Data Pivot'!$B$3:$B$1297,'Mix Substation Location Summary'!$B664,'AH Data Pivot'!$H$3:$H$1297)-AE664</f>
        <v>0</v>
      </c>
      <c r="AI664" s="120" t="str">
        <f t="shared" si="94"/>
        <v/>
      </c>
      <c r="AJ664" s="119">
        <f t="shared" si="95"/>
        <v>1</v>
      </c>
      <c r="AL664" s="20">
        <f t="shared" si="96"/>
        <v>5608</v>
      </c>
      <c r="AM664" s="20" t="e">
        <f>VLOOKUP(AL664,'TS by Location'!R:R,1,FALSE)</f>
        <v>#N/A</v>
      </c>
      <c r="AN664" s="20">
        <f>VLOOKUP(AL664,'DS by Location'!Q:Q,1,FALSE)</f>
        <v>5608</v>
      </c>
      <c r="AO664" s="20">
        <f>+VLOOKUP(AL664,'AH Data Pivot'!$B:$B,1,)</f>
        <v>5608</v>
      </c>
    </row>
    <row r="665" spans="2:41" x14ac:dyDescent="0.25">
      <c r="B665" s="171">
        <v>5609</v>
      </c>
      <c r="C665" s="171" t="str">
        <f t="shared" si="100"/>
        <v/>
      </c>
      <c r="F665" s="149">
        <f>SUMIF('AH Data Pivot'!$B$3:$B$1297,'Mix Substation Location Summary'!$B665,'AH Data Pivot'!$C$3:$C$1297)</f>
        <v>0</v>
      </c>
      <c r="G665" s="155">
        <f>SUMIF('AH Data Pivot'!$B$3:$B$1297,'Mix Substation Location Summary'!$B665,'AH Data Pivot'!$C$3:$C$1297)-F665</f>
        <v>0</v>
      </c>
      <c r="K665" s="149">
        <f>SUMIF('AH Data Pivot'!$B$3:$B$1297,'Mix Substation Location Summary'!$B665,'AH Data Pivot'!$D$3:$D$1297)</f>
        <v>0</v>
      </c>
      <c r="L665" s="197">
        <f>SUMIF('AH Data Pivot'!$B$3:$B$1297,'Mix Substation Location Summary'!$B665,'AH Data Pivot'!$D$3:$D$1297)-K665</f>
        <v>0</v>
      </c>
      <c r="P665" s="150">
        <f>SUMIF('AH Data Pivot'!$B$3:$B$1297,'Mix Substation Location Summary'!$B665,'AH Data Pivot'!$E$3:$E$1297)</f>
        <v>0</v>
      </c>
      <c r="Q665" s="195">
        <f>SUMIF('AH Data Pivot'!$B$3:$B$1297,'Mix Substation Location Summary'!$B665,'AH Data Pivot'!$E$3:$E$1297)-P665</f>
        <v>0</v>
      </c>
      <c r="U665" s="150">
        <f>SUMIF('AH Data Pivot'!$B$3:$B$1297,'Mix Substation Location Summary'!$B665,'AH Data Pivot'!$F$3:$F$1297)</f>
        <v>0</v>
      </c>
      <c r="V665" s="186">
        <f>SUMIF('AH Data Pivot'!$B$3:$B$1297,'Mix Substation Location Summary'!$B665,'AH Data Pivot'!$F$3:$F$1297)-U665</f>
        <v>0</v>
      </c>
      <c r="W665" s="171"/>
      <c r="Z665" s="150">
        <f>SUMIF('AH Data Pivot'!$B$3:$B$1297,'Mix Substation Location Summary'!$B665,'AH Data Pivot'!$G$3:$G$1297)</f>
        <v>10453.119999999999</v>
      </c>
      <c r="AA665" s="155">
        <f>SUMIF('AH Data Pivot'!$B$3:$B$1297,'Mix Substation Location Summary'!$B665,'AH Data Pivot'!$G$3:$G$1297)-Z665</f>
        <v>0</v>
      </c>
      <c r="AE665" s="150">
        <f>SUMIF('AH Data Pivot'!$B$3:$B$1297,'Mix Substation Location Summary'!$B665,'AH Data Pivot'!$H$3:$H$1297)</f>
        <v>326992.86000000004</v>
      </c>
      <c r="AF665" s="186">
        <f>SUMIF('AH Data Pivot'!$B$3:$B$1297,'Mix Substation Location Summary'!$B665,'AH Data Pivot'!$H$3:$H$1297)-AE665</f>
        <v>0</v>
      </c>
      <c r="AI665" s="120" t="str">
        <f t="shared" si="94"/>
        <v/>
      </c>
      <c r="AJ665" s="119">
        <f t="shared" si="95"/>
        <v>1</v>
      </c>
      <c r="AL665" s="20">
        <f t="shared" si="96"/>
        <v>5609</v>
      </c>
      <c r="AM665" s="20" t="e">
        <f>VLOOKUP(AL665,'TS by Location'!R:R,1,FALSE)</f>
        <v>#N/A</v>
      </c>
      <c r="AN665" s="20">
        <f>VLOOKUP(AL665,'DS by Location'!Q:Q,1,FALSE)</f>
        <v>5609</v>
      </c>
      <c r="AO665" s="20">
        <f>+VLOOKUP(AL665,'AH Data Pivot'!$B:$B,1,)</f>
        <v>5609</v>
      </c>
    </row>
    <row r="666" spans="2:41" x14ac:dyDescent="0.25">
      <c r="B666" s="171">
        <v>5610</v>
      </c>
      <c r="C666" s="171" t="str">
        <f t="shared" si="100"/>
        <v/>
      </c>
      <c r="F666" s="149">
        <f>SUMIF('AH Data Pivot'!$B$3:$B$1297,'Mix Substation Location Summary'!$B666,'AH Data Pivot'!$C$3:$C$1297)</f>
        <v>0</v>
      </c>
      <c r="G666" s="155">
        <f>SUMIF('AH Data Pivot'!$B$3:$B$1297,'Mix Substation Location Summary'!$B666,'AH Data Pivot'!$C$3:$C$1297)-F666</f>
        <v>0</v>
      </c>
      <c r="K666" s="149">
        <f>SUMIF('AH Data Pivot'!$B$3:$B$1297,'Mix Substation Location Summary'!$B666,'AH Data Pivot'!$D$3:$D$1297)</f>
        <v>0</v>
      </c>
      <c r="L666" s="197">
        <f>SUMIF('AH Data Pivot'!$B$3:$B$1297,'Mix Substation Location Summary'!$B666,'AH Data Pivot'!$D$3:$D$1297)-K666</f>
        <v>0</v>
      </c>
      <c r="P666" s="150">
        <f>SUMIF('AH Data Pivot'!$B$3:$B$1297,'Mix Substation Location Summary'!$B666,'AH Data Pivot'!$E$3:$E$1297)</f>
        <v>0</v>
      </c>
      <c r="Q666" s="195">
        <f>SUMIF('AH Data Pivot'!$B$3:$B$1297,'Mix Substation Location Summary'!$B666,'AH Data Pivot'!$E$3:$E$1297)-P666</f>
        <v>0</v>
      </c>
      <c r="U666" s="150">
        <f>SUMIF('AH Data Pivot'!$B$3:$B$1297,'Mix Substation Location Summary'!$B666,'AH Data Pivot'!$F$3:$F$1297)</f>
        <v>5846.19</v>
      </c>
      <c r="V666" s="186">
        <f>SUMIF('AH Data Pivot'!$B$3:$B$1297,'Mix Substation Location Summary'!$B666,'AH Data Pivot'!$F$3:$F$1297)-U666</f>
        <v>0</v>
      </c>
      <c r="W666" s="171"/>
      <c r="Z666" s="150">
        <f>SUMIF('AH Data Pivot'!$B$3:$B$1297,'Mix Substation Location Summary'!$B666,'AH Data Pivot'!$G$3:$G$1297)</f>
        <v>382798.28999999992</v>
      </c>
      <c r="AA666" s="155">
        <f>SUMIF('AH Data Pivot'!$B$3:$B$1297,'Mix Substation Location Summary'!$B666,'AH Data Pivot'!$G$3:$G$1297)-Z666</f>
        <v>0</v>
      </c>
      <c r="AE666" s="150">
        <f>SUMIF('AH Data Pivot'!$B$3:$B$1297,'Mix Substation Location Summary'!$B666,'AH Data Pivot'!$H$3:$H$1297)</f>
        <v>4284401.32</v>
      </c>
      <c r="AF666" s="186">
        <f>SUMIF('AH Data Pivot'!$B$3:$B$1297,'Mix Substation Location Summary'!$B666,'AH Data Pivot'!$H$3:$H$1297)-AE666</f>
        <v>0</v>
      </c>
      <c r="AI666" s="120" t="str">
        <f t="shared" si="94"/>
        <v/>
      </c>
      <c r="AJ666" s="119">
        <f t="shared" si="95"/>
        <v>1</v>
      </c>
      <c r="AL666" s="20">
        <f t="shared" si="96"/>
        <v>5610</v>
      </c>
      <c r="AM666" s="20" t="e">
        <f>VLOOKUP(AL666,'TS by Location'!R:R,1,FALSE)</f>
        <v>#N/A</v>
      </c>
      <c r="AN666" s="20">
        <f>VLOOKUP(AL666,'DS by Location'!Q:Q,1,FALSE)</f>
        <v>5610</v>
      </c>
      <c r="AO666" s="20">
        <f>+VLOOKUP(AL666,'AH Data Pivot'!$B:$B,1,)</f>
        <v>5610</v>
      </c>
    </row>
    <row r="667" spans="2:41" x14ac:dyDescent="0.25">
      <c r="B667" s="171">
        <v>5611</v>
      </c>
      <c r="C667" s="171" t="str">
        <f t="shared" si="100"/>
        <v/>
      </c>
      <c r="F667" s="149">
        <f>SUMIF('AH Data Pivot'!$B$3:$B$1297,'Mix Substation Location Summary'!$B667,'AH Data Pivot'!$C$3:$C$1297)</f>
        <v>0</v>
      </c>
      <c r="G667" s="155">
        <f>SUMIF('AH Data Pivot'!$B$3:$B$1297,'Mix Substation Location Summary'!$B667,'AH Data Pivot'!$C$3:$C$1297)-F667</f>
        <v>0</v>
      </c>
      <c r="K667" s="149">
        <f>SUMIF('AH Data Pivot'!$B$3:$B$1297,'Mix Substation Location Summary'!$B667,'AH Data Pivot'!$D$3:$D$1297)</f>
        <v>0</v>
      </c>
      <c r="L667" s="197">
        <f>SUMIF('AH Data Pivot'!$B$3:$B$1297,'Mix Substation Location Summary'!$B667,'AH Data Pivot'!$D$3:$D$1297)-K667</f>
        <v>0</v>
      </c>
      <c r="P667" s="150">
        <f>SUMIF('AH Data Pivot'!$B$3:$B$1297,'Mix Substation Location Summary'!$B667,'AH Data Pivot'!$E$3:$E$1297)</f>
        <v>0</v>
      </c>
      <c r="Q667" s="195">
        <f>SUMIF('AH Data Pivot'!$B$3:$B$1297,'Mix Substation Location Summary'!$B667,'AH Data Pivot'!$E$3:$E$1297)-P667</f>
        <v>0</v>
      </c>
      <c r="U667" s="150">
        <f>SUMIF('AH Data Pivot'!$B$3:$B$1297,'Mix Substation Location Summary'!$B667,'AH Data Pivot'!$F$3:$F$1297)</f>
        <v>17348.080000000002</v>
      </c>
      <c r="V667" s="186">
        <f>SUMIF('AH Data Pivot'!$B$3:$B$1297,'Mix Substation Location Summary'!$B667,'AH Data Pivot'!$F$3:$F$1297)-U667</f>
        <v>0</v>
      </c>
      <c r="W667" s="171"/>
      <c r="Z667" s="150">
        <f>SUMIF('AH Data Pivot'!$B$3:$B$1297,'Mix Substation Location Summary'!$B667,'AH Data Pivot'!$G$3:$G$1297)</f>
        <v>167102.26999999999</v>
      </c>
      <c r="AA667" s="155">
        <f>SUMIF('AH Data Pivot'!$B$3:$B$1297,'Mix Substation Location Summary'!$B667,'AH Data Pivot'!$G$3:$G$1297)-Z667</f>
        <v>0</v>
      </c>
      <c r="AE667" s="150">
        <f>SUMIF('AH Data Pivot'!$B$3:$B$1297,'Mix Substation Location Summary'!$B667,'AH Data Pivot'!$H$3:$H$1297)</f>
        <v>5867448.2500000019</v>
      </c>
      <c r="AF667" s="186">
        <f>SUMIF('AH Data Pivot'!$B$3:$B$1297,'Mix Substation Location Summary'!$B667,'AH Data Pivot'!$H$3:$H$1297)-AE667</f>
        <v>0</v>
      </c>
      <c r="AI667" s="120" t="str">
        <f t="shared" si="94"/>
        <v/>
      </c>
      <c r="AJ667" s="119">
        <f t="shared" si="95"/>
        <v>1</v>
      </c>
      <c r="AL667" s="20">
        <f t="shared" si="96"/>
        <v>5611</v>
      </c>
      <c r="AM667" s="20" t="e">
        <f>VLOOKUP(AL667,'TS by Location'!R:R,1,FALSE)</f>
        <v>#N/A</v>
      </c>
      <c r="AN667" s="20">
        <f>VLOOKUP(AL667,'DS by Location'!Q:Q,1,FALSE)</f>
        <v>5611</v>
      </c>
      <c r="AO667" s="20">
        <f>+VLOOKUP(AL667,'AH Data Pivot'!$B:$B,1,)</f>
        <v>5611</v>
      </c>
    </row>
    <row r="668" spans="2:41" x14ac:dyDescent="0.25">
      <c r="B668" s="171">
        <v>5612</v>
      </c>
      <c r="C668" s="171" t="str">
        <f t="shared" si="100"/>
        <v/>
      </c>
      <c r="F668" s="149">
        <f>SUMIF('AH Data Pivot'!$B$3:$B$1297,'Mix Substation Location Summary'!$B668,'AH Data Pivot'!$C$3:$C$1297)</f>
        <v>0</v>
      </c>
      <c r="G668" s="155">
        <f>SUMIF('AH Data Pivot'!$B$3:$B$1297,'Mix Substation Location Summary'!$B668,'AH Data Pivot'!$C$3:$C$1297)-F668</f>
        <v>0</v>
      </c>
      <c r="K668" s="149">
        <f>SUMIF('AH Data Pivot'!$B$3:$B$1297,'Mix Substation Location Summary'!$B668,'AH Data Pivot'!$D$3:$D$1297)</f>
        <v>20750.400000000001</v>
      </c>
      <c r="L668" s="197">
        <f>SUMIF('AH Data Pivot'!$B$3:$B$1297,'Mix Substation Location Summary'!$B668,'AH Data Pivot'!$D$3:$D$1297)-K668</f>
        <v>0</v>
      </c>
      <c r="P668" s="150">
        <f>SUMIF('AH Data Pivot'!$B$3:$B$1297,'Mix Substation Location Summary'!$B668,'AH Data Pivot'!$E$3:$E$1297)</f>
        <v>0</v>
      </c>
      <c r="Q668" s="195">
        <f>SUMIF('AH Data Pivot'!$B$3:$B$1297,'Mix Substation Location Summary'!$B668,'AH Data Pivot'!$E$3:$E$1297)-P668</f>
        <v>0</v>
      </c>
      <c r="U668" s="150">
        <f>SUMIF('AH Data Pivot'!$B$3:$B$1297,'Mix Substation Location Summary'!$B668,'AH Data Pivot'!$F$3:$F$1297)</f>
        <v>0</v>
      </c>
      <c r="V668" s="186">
        <f>SUMIF('AH Data Pivot'!$B$3:$B$1297,'Mix Substation Location Summary'!$B668,'AH Data Pivot'!$F$3:$F$1297)-U668</f>
        <v>0</v>
      </c>
      <c r="W668" s="171"/>
      <c r="Z668" s="150">
        <f>SUMIF('AH Data Pivot'!$B$3:$B$1297,'Mix Substation Location Summary'!$B668,'AH Data Pivot'!$G$3:$G$1297)</f>
        <v>0</v>
      </c>
      <c r="AA668" s="155">
        <f>SUMIF('AH Data Pivot'!$B$3:$B$1297,'Mix Substation Location Summary'!$B668,'AH Data Pivot'!$G$3:$G$1297)-Z668</f>
        <v>0</v>
      </c>
      <c r="AE668" s="150">
        <f>SUMIF('AH Data Pivot'!$B$3:$B$1297,'Mix Substation Location Summary'!$B668,'AH Data Pivot'!$H$3:$H$1297)</f>
        <v>85649.8</v>
      </c>
      <c r="AF668" s="186">
        <f>SUMIF('AH Data Pivot'!$B$3:$B$1297,'Mix Substation Location Summary'!$B668,'AH Data Pivot'!$H$3:$H$1297)-AE668</f>
        <v>0</v>
      </c>
      <c r="AI668" s="120">
        <f t="shared" si="94"/>
        <v>1</v>
      </c>
      <c r="AJ668" s="119">
        <f t="shared" si="95"/>
        <v>1</v>
      </c>
      <c r="AL668" s="20">
        <f t="shared" si="96"/>
        <v>5612</v>
      </c>
      <c r="AM668" s="20">
        <f>VLOOKUP(AL668,'TS by Location'!R:R,1,FALSE)</f>
        <v>5612</v>
      </c>
      <c r="AN668" s="20">
        <f>VLOOKUP(AL668,'DS by Location'!Q:Q,1,FALSE)</f>
        <v>5612</v>
      </c>
      <c r="AO668" s="20">
        <f>+VLOOKUP(AL668,'AH Data Pivot'!$B:$B,1,)</f>
        <v>5612</v>
      </c>
    </row>
    <row r="669" spans="2:41" x14ac:dyDescent="0.25">
      <c r="B669" s="171">
        <v>5613</v>
      </c>
      <c r="C669" s="171" t="str">
        <f t="shared" si="100"/>
        <v/>
      </c>
      <c r="F669" s="149">
        <f>SUMIF('AH Data Pivot'!$B$3:$B$1297,'Mix Substation Location Summary'!$B669,'AH Data Pivot'!$C$3:$C$1297)</f>
        <v>0</v>
      </c>
      <c r="G669" s="155">
        <f>SUMIF('AH Data Pivot'!$B$3:$B$1297,'Mix Substation Location Summary'!$B669,'AH Data Pivot'!$C$3:$C$1297)-F669</f>
        <v>0</v>
      </c>
      <c r="K669" s="149">
        <f>SUMIF('AH Data Pivot'!$B$3:$B$1297,'Mix Substation Location Summary'!$B669,'AH Data Pivot'!$D$3:$D$1297)</f>
        <v>0</v>
      </c>
      <c r="L669" s="197">
        <f>SUMIF('AH Data Pivot'!$B$3:$B$1297,'Mix Substation Location Summary'!$B669,'AH Data Pivot'!$D$3:$D$1297)-K669</f>
        <v>0</v>
      </c>
      <c r="P669" s="150">
        <f>SUMIF('AH Data Pivot'!$B$3:$B$1297,'Mix Substation Location Summary'!$B669,'AH Data Pivot'!$E$3:$E$1297)</f>
        <v>0</v>
      </c>
      <c r="Q669" s="195">
        <f>SUMIF('AH Data Pivot'!$B$3:$B$1297,'Mix Substation Location Summary'!$B669,'AH Data Pivot'!$E$3:$E$1297)-P669</f>
        <v>0</v>
      </c>
      <c r="U669" s="150">
        <f>SUMIF('AH Data Pivot'!$B$3:$B$1297,'Mix Substation Location Summary'!$B669,'AH Data Pivot'!$F$3:$F$1297)</f>
        <v>0</v>
      </c>
      <c r="V669" s="186">
        <f>SUMIF('AH Data Pivot'!$B$3:$B$1297,'Mix Substation Location Summary'!$B669,'AH Data Pivot'!$F$3:$F$1297)-U669</f>
        <v>0</v>
      </c>
      <c r="W669" s="171"/>
      <c r="Z669" s="150">
        <f>SUMIF('AH Data Pivot'!$B$3:$B$1297,'Mix Substation Location Summary'!$B669,'AH Data Pivot'!$G$3:$G$1297)</f>
        <v>0</v>
      </c>
      <c r="AA669" s="155">
        <f>SUMIF('AH Data Pivot'!$B$3:$B$1297,'Mix Substation Location Summary'!$B669,'AH Data Pivot'!$G$3:$G$1297)-Z669</f>
        <v>0</v>
      </c>
      <c r="AE669" s="150">
        <f>SUMIF('AH Data Pivot'!$B$3:$B$1297,'Mix Substation Location Summary'!$B669,'AH Data Pivot'!$H$3:$H$1297)</f>
        <v>12811.67</v>
      </c>
      <c r="AF669" s="186">
        <f>SUMIF('AH Data Pivot'!$B$3:$B$1297,'Mix Substation Location Summary'!$B669,'AH Data Pivot'!$H$3:$H$1297)-AE669</f>
        <v>0</v>
      </c>
      <c r="AI669" s="120" t="str">
        <f t="shared" si="94"/>
        <v/>
      </c>
      <c r="AJ669" s="119">
        <f t="shared" si="95"/>
        <v>1</v>
      </c>
      <c r="AL669" s="20">
        <f t="shared" si="96"/>
        <v>5613</v>
      </c>
      <c r="AM669" s="20" t="e">
        <f>VLOOKUP(AL669,'TS by Location'!R:R,1,FALSE)</f>
        <v>#N/A</v>
      </c>
      <c r="AN669" s="20">
        <f>VLOOKUP(AL669,'DS by Location'!Q:Q,1,FALSE)</f>
        <v>5613</v>
      </c>
      <c r="AO669" s="20">
        <f>+VLOOKUP(AL669,'AH Data Pivot'!$B:$B,1,)</f>
        <v>5613</v>
      </c>
    </row>
    <row r="670" spans="2:41" x14ac:dyDescent="0.25">
      <c r="B670" s="171">
        <v>5614</v>
      </c>
      <c r="C670" s="171" t="str">
        <f t="shared" si="100"/>
        <v/>
      </c>
      <c r="F670" s="149">
        <f>SUMIF('AH Data Pivot'!$B$3:$B$1297,'Mix Substation Location Summary'!$B670,'AH Data Pivot'!$C$3:$C$1297)</f>
        <v>0</v>
      </c>
      <c r="G670" s="155">
        <f>SUMIF('AH Data Pivot'!$B$3:$B$1297,'Mix Substation Location Summary'!$B670,'AH Data Pivot'!$C$3:$C$1297)-F670</f>
        <v>0</v>
      </c>
      <c r="K670" s="149">
        <f>SUMIF('AH Data Pivot'!$B$3:$B$1297,'Mix Substation Location Summary'!$B670,'AH Data Pivot'!$D$3:$D$1297)</f>
        <v>0</v>
      </c>
      <c r="L670" s="197">
        <f>SUMIF('AH Data Pivot'!$B$3:$B$1297,'Mix Substation Location Summary'!$B670,'AH Data Pivot'!$D$3:$D$1297)-K670</f>
        <v>0</v>
      </c>
      <c r="P670" s="150">
        <f>SUMIF('AH Data Pivot'!$B$3:$B$1297,'Mix Substation Location Summary'!$B670,'AH Data Pivot'!$E$3:$E$1297)</f>
        <v>0</v>
      </c>
      <c r="Q670" s="195">
        <f>SUMIF('AH Data Pivot'!$B$3:$B$1297,'Mix Substation Location Summary'!$B670,'AH Data Pivot'!$E$3:$E$1297)-P670</f>
        <v>0</v>
      </c>
      <c r="U670" s="150">
        <f>SUMIF('AH Data Pivot'!$B$3:$B$1297,'Mix Substation Location Summary'!$B670,'AH Data Pivot'!$F$3:$F$1297)</f>
        <v>24965.45</v>
      </c>
      <c r="V670" s="186">
        <f>SUMIF('AH Data Pivot'!$B$3:$B$1297,'Mix Substation Location Summary'!$B670,'AH Data Pivot'!$F$3:$F$1297)-U670</f>
        <v>0</v>
      </c>
      <c r="W670" s="171"/>
      <c r="Z670" s="150">
        <f>SUMIF('AH Data Pivot'!$B$3:$B$1297,'Mix Substation Location Summary'!$B670,'AH Data Pivot'!$G$3:$G$1297)</f>
        <v>273986.39</v>
      </c>
      <c r="AA670" s="155">
        <f>SUMIF('AH Data Pivot'!$B$3:$B$1297,'Mix Substation Location Summary'!$B670,'AH Data Pivot'!$G$3:$G$1297)-Z670</f>
        <v>0</v>
      </c>
      <c r="AE670" s="150">
        <f>SUMIF('AH Data Pivot'!$B$3:$B$1297,'Mix Substation Location Summary'!$B670,'AH Data Pivot'!$H$3:$H$1297)</f>
        <v>6427856.7100000046</v>
      </c>
      <c r="AF670" s="186">
        <f>SUMIF('AH Data Pivot'!$B$3:$B$1297,'Mix Substation Location Summary'!$B670,'AH Data Pivot'!$H$3:$H$1297)-AE670</f>
        <v>0</v>
      </c>
      <c r="AI670" s="120" t="str">
        <f t="shared" si="94"/>
        <v/>
      </c>
      <c r="AJ670" s="119">
        <f t="shared" si="95"/>
        <v>1</v>
      </c>
      <c r="AL670" s="20">
        <f t="shared" si="96"/>
        <v>5614</v>
      </c>
      <c r="AM670" s="20" t="e">
        <f>VLOOKUP(AL670,'TS by Location'!R:R,1,FALSE)</f>
        <v>#N/A</v>
      </c>
      <c r="AN670" s="20">
        <f>VLOOKUP(AL670,'DS by Location'!Q:Q,1,FALSE)</f>
        <v>5614</v>
      </c>
      <c r="AO670" s="20">
        <f>+VLOOKUP(AL670,'AH Data Pivot'!$B:$B,1,)</f>
        <v>5614</v>
      </c>
    </row>
    <row r="671" spans="2:41" x14ac:dyDescent="0.25">
      <c r="B671" s="171">
        <v>5615</v>
      </c>
      <c r="C671" s="171" t="str">
        <f t="shared" si="100"/>
        <v/>
      </c>
      <c r="F671" s="149">
        <f>SUMIF('AH Data Pivot'!$B$3:$B$1297,'Mix Substation Location Summary'!$B671,'AH Data Pivot'!$C$3:$C$1297)</f>
        <v>0</v>
      </c>
      <c r="G671" s="155">
        <f>SUMIF('AH Data Pivot'!$B$3:$B$1297,'Mix Substation Location Summary'!$B671,'AH Data Pivot'!$C$3:$C$1297)-F671</f>
        <v>0</v>
      </c>
      <c r="K671" s="149">
        <f>SUMIF('AH Data Pivot'!$B$3:$B$1297,'Mix Substation Location Summary'!$B671,'AH Data Pivot'!$D$3:$D$1297)</f>
        <v>0</v>
      </c>
      <c r="L671" s="197">
        <f>SUMIF('AH Data Pivot'!$B$3:$B$1297,'Mix Substation Location Summary'!$B671,'AH Data Pivot'!$D$3:$D$1297)-K671</f>
        <v>0</v>
      </c>
      <c r="P671" s="150">
        <f>SUMIF('AH Data Pivot'!$B$3:$B$1297,'Mix Substation Location Summary'!$B671,'AH Data Pivot'!$E$3:$E$1297)</f>
        <v>23032.35</v>
      </c>
      <c r="Q671" s="195">
        <f>SUMIF('AH Data Pivot'!$B$3:$B$1297,'Mix Substation Location Summary'!$B671,'AH Data Pivot'!$E$3:$E$1297)-P671</f>
        <v>0</v>
      </c>
      <c r="U671" s="150">
        <f>SUMIF('AH Data Pivot'!$B$3:$B$1297,'Mix Substation Location Summary'!$B671,'AH Data Pivot'!$F$3:$F$1297)</f>
        <v>3638.26</v>
      </c>
      <c r="V671" s="186">
        <f>SUMIF('AH Data Pivot'!$B$3:$B$1297,'Mix Substation Location Summary'!$B671,'AH Data Pivot'!$F$3:$F$1297)-U671</f>
        <v>0</v>
      </c>
      <c r="W671" s="171"/>
      <c r="Z671" s="150">
        <f>SUMIF('AH Data Pivot'!$B$3:$B$1297,'Mix Substation Location Summary'!$B671,'AH Data Pivot'!$G$3:$G$1297)</f>
        <v>157130.28000000003</v>
      </c>
      <c r="AA671" s="155">
        <f>SUMIF('AH Data Pivot'!$B$3:$B$1297,'Mix Substation Location Summary'!$B671,'AH Data Pivot'!$G$3:$G$1297)-Z671</f>
        <v>0</v>
      </c>
      <c r="AE671" s="150">
        <f>SUMIF('AH Data Pivot'!$B$3:$B$1297,'Mix Substation Location Summary'!$B671,'AH Data Pivot'!$H$3:$H$1297)</f>
        <v>8648704.6400000025</v>
      </c>
      <c r="AF671" s="186">
        <f>SUMIF('AH Data Pivot'!$B$3:$B$1297,'Mix Substation Location Summary'!$B671,'AH Data Pivot'!$H$3:$H$1297)-AE671</f>
        <v>0</v>
      </c>
      <c r="AI671" s="120">
        <f t="shared" si="94"/>
        <v>1</v>
      </c>
      <c r="AJ671" s="119">
        <f t="shared" si="95"/>
        <v>1</v>
      </c>
      <c r="AL671" s="20">
        <f t="shared" si="96"/>
        <v>5615</v>
      </c>
      <c r="AM671" s="20">
        <f>VLOOKUP(AL671,'TS by Location'!R:R,1,FALSE)</f>
        <v>5615</v>
      </c>
      <c r="AN671" s="20">
        <f>VLOOKUP(AL671,'DS by Location'!Q:Q,1,FALSE)</f>
        <v>5615</v>
      </c>
      <c r="AO671" s="20">
        <f>+VLOOKUP(AL671,'AH Data Pivot'!$B:$B,1,)</f>
        <v>5615</v>
      </c>
    </row>
    <row r="672" spans="2:41" x14ac:dyDescent="0.25">
      <c r="B672" s="171">
        <v>5616</v>
      </c>
      <c r="C672" s="171" t="str">
        <f t="shared" si="100"/>
        <v/>
      </c>
      <c r="F672" s="149">
        <f>SUMIF('AH Data Pivot'!$B$3:$B$1297,'Mix Substation Location Summary'!$B672,'AH Data Pivot'!$C$3:$C$1297)</f>
        <v>0</v>
      </c>
      <c r="G672" s="155">
        <f>SUMIF('AH Data Pivot'!$B$3:$B$1297,'Mix Substation Location Summary'!$B672,'AH Data Pivot'!$C$3:$C$1297)-F672</f>
        <v>0</v>
      </c>
      <c r="K672" s="149">
        <f>SUMIF('AH Data Pivot'!$B$3:$B$1297,'Mix Substation Location Summary'!$B672,'AH Data Pivot'!$D$3:$D$1297)</f>
        <v>0</v>
      </c>
      <c r="L672" s="197">
        <f>SUMIF('AH Data Pivot'!$B$3:$B$1297,'Mix Substation Location Summary'!$B672,'AH Data Pivot'!$D$3:$D$1297)-K672</f>
        <v>0</v>
      </c>
      <c r="P672" s="150">
        <f>SUMIF('AH Data Pivot'!$B$3:$B$1297,'Mix Substation Location Summary'!$B672,'AH Data Pivot'!$E$3:$E$1297)</f>
        <v>0</v>
      </c>
      <c r="Q672" s="195">
        <f>SUMIF('AH Data Pivot'!$B$3:$B$1297,'Mix Substation Location Summary'!$B672,'AH Data Pivot'!$E$3:$E$1297)-P672</f>
        <v>0</v>
      </c>
      <c r="U672" s="150">
        <f>SUMIF('AH Data Pivot'!$B$3:$B$1297,'Mix Substation Location Summary'!$B672,'AH Data Pivot'!$F$3:$F$1297)</f>
        <v>4819.6400000000003</v>
      </c>
      <c r="V672" s="186">
        <f>SUMIF('AH Data Pivot'!$B$3:$B$1297,'Mix Substation Location Summary'!$B672,'AH Data Pivot'!$F$3:$F$1297)-U672</f>
        <v>0</v>
      </c>
      <c r="W672" s="171"/>
      <c r="Z672" s="150">
        <f>SUMIF('AH Data Pivot'!$B$3:$B$1297,'Mix Substation Location Summary'!$B672,'AH Data Pivot'!$G$3:$G$1297)</f>
        <v>38734.329999999994</v>
      </c>
      <c r="AA672" s="155">
        <f>SUMIF('AH Data Pivot'!$B$3:$B$1297,'Mix Substation Location Summary'!$B672,'AH Data Pivot'!$G$3:$G$1297)-Z672</f>
        <v>0</v>
      </c>
      <c r="AE672" s="150">
        <f>SUMIF('AH Data Pivot'!$B$3:$B$1297,'Mix Substation Location Summary'!$B672,'AH Data Pivot'!$H$3:$H$1297)</f>
        <v>394303.4600000002</v>
      </c>
      <c r="AF672" s="186">
        <f>SUMIF('AH Data Pivot'!$B$3:$B$1297,'Mix Substation Location Summary'!$B672,'AH Data Pivot'!$H$3:$H$1297)-AE672</f>
        <v>0</v>
      </c>
      <c r="AI672" s="120" t="str">
        <f t="shared" si="94"/>
        <v/>
      </c>
      <c r="AJ672" s="119">
        <f t="shared" si="95"/>
        <v>1</v>
      </c>
      <c r="AL672" s="20">
        <f t="shared" si="96"/>
        <v>5616</v>
      </c>
      <c r="AM672" s="20" t="e">
        <f>VLOOKUP(AL672,'TS by Location'!R:R,1,FALSE)</f>
        <v>#N/A</v>
      </c>
      <c r="AN672" s="20">
        <f>VLOOKUP(AL672,'DS by Location'!Q:Q,1,FALSE)</f>
        <v>5616</v>
      </c>
      <c r="AO672" s="20">
        <f>+VLOOKUP(AL672,'AH Data Pivot'!$B:$B,1,)</f>
        <v>5616</v>
      </c>
    </row>
    <row r="673" spans="2:41" x14ac:dyDescent="0.25">
      <c r="B673" s="171">
        <v>5617</v>
      </c>
      <c r="C673" s="171" t="str">
        <f t="shared" si="100"/>
        <v/>
      </c>
      <c r="F673" s="149">
        <f>SUMIF('AH Data Pivot'!$B$3:$B$1297,'Mix Substation Location Summary'!$B673,'AH Data Pivot'!$C$3:$C$1297)</f>
        <v>0</v>
      </c>
      <c r="G673" s="155">
        <f>SUMIF('AH Data Pivot'!$B$3:$B$1297,'Mix Substation Location Summary'!$B673,'AH Data Pivot'!$C$3:$C$1297)-F673</f>
        <v>0</v>
      </c>
      <c r="K673" s="149">
        <f>SUMIF('AH Data Pivot'!$B$3:$B$1297,'Mix Substation Location Summary'!$B673,'AH Data Pivot'!$D$3:$D$1297)</f>
        <v>0</v>
      </c>
      <c r="L673" s="197">
        <f>SUMIF('AH Data Pivot'!$B$3:$B$1297,'Mix Substation Location Summary'!$B673,'AH Data Pivot'!$D$3:$D$1297)-K673</f>
        <v>0</v>
      </c>
      <c r="P673" s="150">
        <f>SUMIF('AH Data Pivot'!$B$3:$B$1297,'Mix Substation Location Summary'!$B673,'AH Data Pivot'!$E$3:$E$1297)</f>
        <v>0</v>
      </c>
      <c r="Q673" s="195">
        <f>SUMIF('AH Data Pivot'!$B$3:$B$1297,'Mix Substation Location Summary'!$B673,'AH Data Pivot'!$E$3:$E$1297)-P673</f>
        <v>0</v>
      </c>
      <c r="U673" s="150">
        <f>SUMIF('AH Data Pivot'!$B$3:$B$1297,'Mix Substation Location Summary'!$B673,'AH Data Pivot'!$F$3:$F$1297)</f>
        <v>4738.03</v>
      </c>
      <c r="V673" s="186">
        <f>SUMIF('AH Data Pivot'!$B$3:$B$1297,'Mix Substation Location Summary'!$B673,'AH Data Pivot'!$F$3:$F$1297)-U673</f>
        <v>0</v>
      </c>
      <c r="W673" s="171"/>
      <c r="Z673" s="150">
        <f>SUMIF('AH Data Pivot'!$B$3:$B$1297,'Mix Substation Location Summary'!$B673,'AH Data Pivot'!$G$3:$G$1297)</f>
        <v>185766.32</v>
      </c>
      <c r="AA673" s="155">
        <f>SUMIF('AH Data Pivot'!$B$3:$B$1297,'Mix Substation Location Summary'!$B673,'AH Data Pivot'!$G$3:$G$1297)-Z673</f>
        <v>0</v>
      </c>
      <c r="AE673" s="150">
        <f>SUMIF('AH Data Pivot'!$B$3:$B$1297,'Mix Substation Location Summary'!$B673,'AH Data Pivot'!$H$3:$H$1297)</f>
        <v>4816687.1400000025</v>
      </c>
      <c r="AF673" s="186">
        <f>SUMIF('AH Data Pivot'!$B$3:$B$1297,'Mix Substation Location Summary'!$B673,'AH Data Pivot'!$H$3:$H$1297)-AE673</f>
        <v>0</v>
      </c>
      <c r="AI673" s="120" t="str">
        <f t="shared" si="94"/>
        <v/>
      </c>
      <c r="AJ673" s="119">
        <f t="shared" si="95"/>
        <v>1</v>
      </c>
      <c r="AL673" s="20">
        <f t="shared" si="96"/>
        <v>5617</v>
      </c>
      <c r="AM673" s="20" t="e">
        <f>VLOOKUP(AL673,'TS by Location'!R:R,1,FALSE)</f>
        <v>#N/A</v>
      </c>
      <c r="AN673" s="20">
        <f>VLOOKUP(AL673,'DS by Location'!Q:Q,1,FALSE)</f>
        <v>5617</v>
      </c>
      <c r="AO673" s="20">
        <f>+VLOOKUP(AL673,'AH Data Pivot'!$B:$B,1,)</f>
        <v>5617</v>
      </c>
    </row>
    <row r="674" spans="2:41" x14ac:dyDescent="0.25">
      <c r="B674" s="171">
        <v>5618</v>
      </c>
      <c r="C674" s="171" t="str">
        <f t="shared" si="100"/>
        <v/>
      </c>
      <c r="F674" s="149">
        <f>SUMIF('AH Data Pivot'!$B$3:$B$1297,'Mix Substation Location Summary'!$B674,'AH Data Pivot'!$C$3:$C$1297)</f>
        <v>0</v>
      </c>
      <c r="G674" s="155">
        <f>SUMIF('AH Data Pivot'!$B$3:$B$1297,'Mix Substation Location Summary'!$B674,'AH Data Pivot'!$C$3:$C$1297)-F674</f>
        <v>0</v>
      </c>
      <c r="K674" s="149">
        <f>SUMIF('AH Data Pivot'!$B$3:$B$1297,'Mix Substation Location Summary'!$B674,'AH Data Pivot'!$D$3:$D$1297)</f>
        <v>0</v>
      </c>
      <c r="L674" s="197">
        <f>SUMIF('AH Data Pivot'!$B$3:$B$1297,'Mix Substation Location Summary'!$B674,'AH Data Pivot'!$D$3:$D$1297)-K674</f>
        <v>0</v>
      </c>
      <c r="P674" s="150">
        <f>SUMIF('AH Data Pivot'!$B$3:$B$1297,'Mix Substation Location Summary'!$B674,'AH Data Pivot'!$E$3:$E$1297)</f>
        <v>0</v>
      </c>
      <c r="Q674" s="195">
        <f>SUMIF('AH Data Pivot'!$B$3:$B$1297,'Mix Substation Location Summary'!$B674,'AH Data Pivot'!$E$3:$E$1297)-P674</f>
        <v>0</v>
      </c>
      <c r="U674" s="150">
        <f>SUMIF('AH Data Pivot'!$B$3:$B$1297,'Mix Substation Location Summary'!$B674,'AH Data Pivot'!$F$3:$F$1297)</f>
        <v>39026.129999999997</v>
      </c>
      <c r="V674" s="186">
        <f>SUMIF('AH Data Pivot'!$B$3:$B$1297,'Mix Substation Location Summary'!$B674,'AH Data Pivot'!$F$3:$F$1297)-U674</f>
        <v>0</v>
      </c>
      <c r="W674" s="171"/>
      <c r="Z674" s="150">
        <f>SUMIF('AH Data Pivot'!$B$3:$B$1297,'Mix Substation Location Summary'!$B674,'AH Data Pivot'!$G$3:$G$1297)</f>
        <v>510329.89</v>
      </c>
      <c r="AA674" s="155">
        <f>SUMIF('AH Data Pivot'!$B$3:$B$1297,'Mix Substation Location Summary'!$B674,'AH Data Pivot'!$G$3:$G$1297)-Z674</f>
        <v>0</v>
      </c>
      <c r="AE674" s="150">
        <f>SUMIF('AH Data Pivot'!$B$3:$B$1297,'Mix Substation Location Summary'!$B674,'AH Data Pivot'!$H$3:$H$1297)</f>
        <v>8090172.5099999988</v>
      </c>
      <c r="AF674" s="186">
        <f>SUMIF('AH Data Pivot'!$B$3:$B$1297,'Mix Substation Location Summary'!$B674,'AH Data Pivot'!$H$3:$H$1297)-AE674</f>
        <v>0</v>
      </c>
      <c r="AI674" s="120" t="str">
        <f t="shared" si="94"/>
        <v/>
      </c>
      <c r="AJ674" s="119">
        <f t="shared" si="95"/>
        <v>1</v>
      </c>
      <c r="AL674" s="20">
        <f t="shared" si="96"/>
        <v>5618</v>
      </c>
      <c r="AM674" s="20" t="e">
        <f>VLOOKUP(AL674,'TS by Location'!R:R,1,FALSE)</f>
        <v>#N/A</v>
      </c>
      <c r="AN674" s="20">
        <f>VLOOKUP(AL674,'DS by Location'!Q:Q,1,FALSE)</f>
        <v>5618</v>
      </c>
      <c r="AO674" s="20">
        <f>+VLOOKUP(AL674,'AH Data Pivot'!$B:$B,1,)</f>
        <v>5618</v>
      </c>
    </row>
    <row r="675" spans="2:41" x14ac:dyDescent="0.25">
      <c r="B675" s="171">
        <v>5619</v>
      </c>
      <c r="C675" s="171" t="str">
        <f t="shared" si="100"/>
        <v/>
      </c>
      <c r="F675" s="149">
        <f>SUMIF('AH Data Pivot'!$B$3:$B$1297,'Mix Substation Location Summary'!$B675,'AH Data Pivot'!$C$3:$C$1297)</f>
        <v>0</v>
      </c>
      <c r="G675" s="155">
        <f>SUMIF('AH Data Pivot'!$B$3:$B$1297,'Mix Substation Location Summary'!$B675,'AH Data Pivot'!$C$3:$C$1297)-F675</f>
        <v>0</v>
      </c>
      <c r="K675" s="149">
        <f>SUMIF('AH Data Pivot'!$B$3:$B$1297,'Mix Substation Location Summary'!$B675,'AH Data Pivot'!$D$3:$D$1297)</f>
        <v>0</v>
      </c>
      <c r="L675" s="197">
        <f>SUMIF('AH Data Pivot'!$B$3:$B$1297,'Mix Substation Location Summary'!$B675,'AH Data Pivot'!$D$3:$D$1297)-K675</f>
        <v>0</v>
      </c>
      <c r="P675" s="150">
        <f>SUMIF('AH Data Pivot'!$B$3:$B$1297,'Mix Substation Location Summary'!$B675,'AH Data Pivot'!$E$3:$E$1297)</f>
        <v>0</v>
      </c>
      <c r="Q675" s="195">
        <f>SUMIF('AH Data Pivot'!$B$3:$B$1297,'Mix Substation Location Summary'!$B675,'AH Data Pivot'!$E$3:$E$1297)-P675</f>
        <v>0</v>
      </c>
      <c r="U675" s="150">
        <f>SUMIF('AH Data Pivot'!$B$3:$B$1297,'Mix Substation Location Summary'!$B675,'AH Data Pivot'!$F$3:$F$1297)</f>
        <v>1885.28</v>
      </c>
      <c r="V675" s="186">
        <f>SUMIF('AH Data Pivot'!$B$3:$B$1297,'Mix Substation Location Summary'!$B675,'AH Data Pivot'!$F$3:$F$1297)-U675</f>
        <v>0</v>
      </c>
      <c r="W675" s="171"/>
      <c r="Z675" s="150">
        <f>SUMIF('AH Data Pivot'!$B$3:$B$1297,'Mix Substation Location Summary'!$B675,'AH Data Pivot'!$G$3:$G$1297)</f>
        <v>774380.15</v>
      </c>
      <c r="AA675" s="155">
        <f>SUMIF('AH Data Pivot'!$B$3:$B$1297,'Mix Substation Location Summary'!$B675,'AH Data Pivot'!$G$3:$G$1297)-Z675</f>
        <v>0</v>
      </c>
      <c r="AE675" s="150">
        <f>SUMIF('AH Data Pivot'!$B$3:$B$1297,'Mix Substation Location Summary'!$B675,'AH Data Pivot'!$H$3:$H$1297)</f>
        <v>9150491.0599999987</v>
      </c>
      <c r="AF675" s="186">
        <f>SUMIF('AH Data Pivot'!$B$3:$B$1297,'Mix Substation Location Summary'!$B675,'AH Data Pivot'!$H$3:$H$1297)-AE675</f>
        <v>0</v>
      </c>
      <c r="AI675" s="120" t="str">
        <f t="shared" si="94"/>
        <v/>
      </c>
      <c r="AJ675" s="119">
        <f t="shared" si="95"/>
        <v>1</v>
      </c>
      <c r="AL675" s="20">
        <f t="shared" si="96"/>
        <v>5619</v>
      </c>
      <c r="AM675" s="20" t="e">
        <f>VLOOKUP(AL675,'TS by Location'!R:R,1,FALSE)</f>
        <v>#N/A</v>
      </c>
      <c r="AN675" s="20">
        <f>VLOOKUP(AL675,'DS by Location'!Q:Q,1,FALSE)</f>
        <v>5619</v>
      </c>
      <c r="AO675" s="20">
        <f>+VLOOKUP(AL675,'AH Data Pivot'!$B:$B,1,)</f>
        <v>5619</v>
      </c>
    </row>
    <row r="676" spans="2:41" x14ac:dyDescent="0.25">
      <c r="B676" s="171">
        <v>5620</v>
      </c>
      <c r="C676" s="171" t="str">
        <f t="shared" si="100"/>
        <v/>
      </c>
      <c r="F676" s="149">
        <f>SUMIF('AH Data Pivot'!$B$3:$B$1297,'Mix Substation Location Summary'!$B676,'AH Data Pivot'!$C$3:$C$1297)</f>
        <v>0</v>
      </c>
      <c r="G676" s="155">
        <f>SUMIF('AH Data Pivot'!$B$3:$B$1297,'Mix Substation Location Summary'!$B676,'AH Data Pivot'!$C$3:$C$1297)-F676</f>
        <v>0</v>
      </c>
      <c r="K676" s="149">
        <f>SUMIF('AH Data Pivot'!$B$3:$B$1297,'Mix Substation Location Summary'!$B676,'AH Data Pivot'!$D$3:$D$1297)</f>
        <v>0</v>
      </c>
      <c r="L676" s="197">
        <f>SUMIF('AH Data Pivot'!$B$3:$B$1297,'Mix Substation Location Summary'!$B676,'AH Data Pivot'!$D$3:$D$1297)-K676</f>
        <v>0</v>
      </c>
      <c r="P676" s="150">
        <f>SUMIF('AH Data Pivot'!$B$3:$B$1297,'Mix Substation Location Summary'!$B676,'AH Data Pivot'!$E$3:$E$1297)</f>
        <v>0</v>
      </c>
      <c r="Q676" s="195">
        <f>SUMIF('AH Data Pivot'!$B$3:$B$1297,'Mix Substation Location Summary'!$B676,'AH Data Pivot'!$E$3:$E$1297)-P676</f>
        <v>0</v>
      </c>
      <c r="U676" s="150">
        <f>SUMIF('AH Data Pivot'!$B$3:$B$1297,'Mix Substation Location Summary'!$B676,'AH Data Pivot'!$F$3:$F$1297)</f>
        <v>14411.65</v>
      </c>
      <c r="V676" s="186">
        <f>SUMIF('AH Data Pivot'!$B$3:$B$1297,'Mix Substation Location Summary'!$B676,'AH Data Pivot'!$F$3:$F$1297)-U676</f>
        <v>0</v>
      </c>
      <c r="W676" s="171"/>
      <c r="Z676" s="150">
        <f>SUMIF('AH Data Pivot'!$B$3:$B$1297,'Mix Substation Location Summary'!$B676,'AH Data Pivot'!$G$3:$G$1297)</f>
        <v>246346.18000000002</v>
      </c>
      <c r="AA676" s="155">
        <f>SUMIF('AH Data Pivot'!$B$3:$B$1297,'Mix Substation Location Summary'!$B676,'AH Data Pivot'!$G$3:$G$1297)-Z676</f>
        <v>0</v>
      </c>
      <c r="AE676" s="150">
        <f>SUMIF('AH Data Pivot'!$B$3:$B$1297,'Mix Substation Location Summary'!$B676,'AH Data Pivot'!$H$3:$H$1297)</f>
        <v>9468150.0800000038</v>
      </c>
      <c r="AF676" s="186">
        <f>SUMIF('AH Data Pivot'!$B$3:$B$1297,'Mix Substation Location Summary'!$B676,'AH Data Pivot'!$H$3:$H$1297)-AE676</f>
        <v>0</v>
      </c>
      <c r="AI676" s="120" t="str">
        <f t="shared" si="94"/>
        <v/>
      </c>
      <c r="AJ676" s="119">
        <f t="shared" si="95"/>
        <v>1</v>
      </c>
      <c r="AL676" s="20">
        <f t="shared" si="96"/>
        <v>5620</v>
      </c>
      <c r="AM676" s="20" t="e">
        <f>VLOOKUP(AL676,'TS by Location'!R:R,1,FALSE)</f>
        <v>#N/A</v>
      </c>
      <c r="AN676" s="20">
        <f>VLOOKUP(AL676,'DS by Location'!Q:Q,1,FALSE)</f>
        <v>5620</v>
      </c>
      <c r="AO676" s="20">
        <f>+VLOOKUP(AL676,'AH Data Pivot'!$B:$B,1,)</f>
        <v>5620</v>
      </c>
    </row>
    <row r="677" spans="2:41" x14ac:dyDescent="0.25">
      <c r="B677" s="171">
        <v>5621</v>
      </c>
      <c r="C677" s="171" t="str">
        <f t="shared" si="100"/>
        <v/>
      </c>
      <c r="F677" s="149">
        <f>SUMIF('AH Data Pivot'!$B$3:$B$1297,'Mix Substation Location Summary'!$B677,'AH Data Pivot'!$C$3:$C$1297)</f>
        <v>0</v>
      </c>
      <c r="G677" s="155">
        <f>SUMIF('AH Data Pivot'!$B$3:$B$1297,'Mix Substation Location Summary'!$B677,'AH Data Pivot'!$C$3:$C$1297)-F677</f>
        <v>0</v>
      </c>
      <c r="K677" s="149">
        <f>SUMIF('AH Data Pivot'!$B$3:$B$1297,'Mix Substation Location Summary'!$B677,'AH Data Pivot'!$D$3:$D$1297)</f>
        <v>0</v>
      </c>
      <c r="L677" s="197">
        <f>SUMIF('AH Data Pivot'!$B$3:$B$1297,'Mix Substation Location Summary'!$B677,'AH Data Pivot'!$D$3:$D$1297)-K677</f>
        <v>0</v>
      </c>
      <c r="P677" s="150">
        <f>SUMIF('AH Data Pivot'!$B$3:$B$1297,'Mix Substation Location Summary'!$B677,'AH Data Pivot'!$E$3:$E$1297)</f>
        <v>0</v>
      </c>
      <c r="Q677" s="195">
        <f>SUMIF('AH Data Pivot'!$B$3:$B$1297,'Mix Substation Location Summary'!$B677,'AH Data Pivot'!$E$3:$E$1297)-P677</f>
        <v>0</v>
      </c>
      <c r="U677" s="150">
        <f>SUMIF('AH Data Pivot'!$B$3:$B$1297,'Mix Substation Location Summary'!$B677,'AH Data Pivot'!$F$3:$F$1297)</f>
        <v>9257.16</v>
      </c>
      <c r="V677" s="186">
        <f>SUMIF('AH Data Pivot'!$B$3:$B$1297,'Mix Substation Location Summary'!$B677,'AH Data Pivot'!$F$3:$F$1297)-U677</f>
        <v>0</v>
      </c>
      <c r="W677" s="171"/>
      <c r="Z677" s="150">
        <f>SUMIF('AH Data Pivot'!$B$3:$B$1297,'Mix Substation Location Summary'!$B677,'AH Data Pivot'!$G$3:$G$1297)</f>
        <v>28410.320000000003</v>
      </c>
      <c r="AA677" s="155">
        <f>SUMIF('AH Data Pivot'!$B$3:$B$1297,'Mix Substation Location Summary'!$B677,'AH Data Pivot'!$G$3:$G$1297)-Z677</f>
        <v>0</v>
      </c>
      <c r="AE677" s="150">
        <f>SUMIF('AH Data Pivot'!$B$3:$B$1297,'Mix Substation Location Summary'!$B677,'AH Data Pivot'!$H$3:$H$1297)</f>
        <v>4484082.2199999988</v>
      </c>
      <c r="AF677" s="186">
        <f>SUMIF('AH Data Pivot'!$B$3:$B$1297,'Mix Substation Location Summary'!$B677,'AH Data Pivot'!$H$3:$H$1297)-AE677</f>
        <v>0</v>
      </c>
      <c r="AI677" s="120" t="str">
        <f t="shared" si="94"/>
        <v/>
      </c>
      <c r="AJ677" s="119">
        <f t="shared" si="95"/>
        <v>1</v>
      </c>
      <c r="AL677" s="20">
        <f t="shared" si="96"/>
        <v>5621</v>
      </c>
      <c r="AM677" s="20" t="e">
        <f>VLOOKUP(AL677,'TS by Location'!R:R,1,FALSE)</f>
        <v>#N/A</v>
      </c>
      <c r="AN677" s="20">
        <f>VLOOKUP(AL677,'DS by Location'!Q:Q,1,FALSE)</f>
        <v>5621</v>
      </c>
      <c r="AO677" s="20">
        <f>+VLOOKUP(AL677,'AH Data Pivot'!$B:$B,1,)</f>
        <v>5621</v>
      </c>
    </row>
    <row r="678" spans="2:41" x14ac:dyDescent="0.25">
      <c r="B678" s="171">
        <v>5622</v>
      </c>
      <c r="C678" s="171" t="str">
        <f t="shared" si="100"/>
        <v/>
      </c>
      <c r="F678" s="149">
        <f>SUMIF('AH Data Pivot'!$B$3:$B$1297,'Mix Substation Location Summary'!$B678,'AH Data Pivot'!$C$3:$C$1297)</f>
        <v>0</v>
      </c>
      <c r="G678" s="155">
        <f>SUMIF('AH Data Pivot'!$B$3:$B$1297,'Mix Substation Location Summary'!$B678,'AH Data Pivot'!$C$3:$C$1297)-F678</f>
        <v>0</v>
      </c>
      <c r="K678" s="149">
        <f>SUMIF('AH Data Pivot'!$B$3:$B$1297,'Mix Substation Location Summary'!$B678,'AH Data Pivot'!$D$3:$D$1297)</f>
        <v>0</v>
      </c>
      <c r="L678" s="197">
        <f>SUMIF('AH Data Pivot'!$B$3:$B$1297,'Mix Substation Location Summary'!$B678,'AH Data Pivot'!$D$3:$D$1297)-K678</f>
        <v>0</v>
      </c>
      <c r="P678" s="150">
        <f>SUMIF('AH Data Pivot'!$B$3:$B$1297,'Mix Substation Location Summary'!$B678,'AH Data Pivot'!$E$3:$E$1297)</f>
        <v>0</v>
      </c>
      <c r="Q678" s="195">
        <f>SUMIF('AH Data Pivot'!$B$3:$B$1297,'Mix Substation Location Summary'!$B678,'AH Data Pivot'!$E$3:$E$1297)-P678</f>
        <v>0</v>
      </c>
      <c r="U678" s="150">
        <f>SUMIF('AH Data Pivot'!$B$3:$B$1297,'Mix Substation Location Summary'!$B678,'AH Data Pivot'!$F$3:$F$1297)</f>
        <v>0</v>
      </c>
      <c r="V678" s="186">
        <f>SUMIF('AH Data Pivot'!$B$3:$B$1297,'Mix Substation Location Summary'!$B678,'AH Data Pivot'!$F$3:$F$1297)-U678</f>
        <v>0</v>
      </c>
      <c r="W678" s="171"/>
      <c r="Z678" s="150">
        <f>SUMIF('AH Data Pivot'!$B$3:$B$1297,'Mix Substation Location Summary'!$B678,'AH Data Pivot'!$G$3:$G$1297)</f>
        <v>114634.8</v>
      </c>
      <c r="AA678" s="155">
        <f>SUMIF('AH Data Pivot'!$B$3:$B$1297,'Mix Substation Location Summary'!$B678,'AH Data Pivot'!$G$3:$G$1297)-Z678</f>
        <v>0</v>
      </c>
      <c r="AE678" s="150">
        <f>SUMIF('AH Data Pivot'!$B$3:$B$1297,'Mix Substation Location Summary'!$B678,'AH Data Pivot'!$H$3:$H$1297)</f>
        <v>653961.79000000027</v>
      </c>
      <c r="AF678" s="186">
        <f>SUMIF('AH Data Pivot'!$B$3:$B$1297,'Mix Substation Location Summary'!$B678,'AH Data Pivot'!$H$3:$H$1297)-AE678</f>
        <v>0</v>
      </c>
      <c r="AI678" s="120" t="str">
        <f t="shared" si="94"/>
        <v/>
      </c>
      <c r="AJ678" s="119">
        <f t="shared" si="95"/>
        <v>1</v>
      </c>
      <c r="AL678" s="20">
        <f t="shared" si="96"/>
        <v>5622</v>
      </c>
      <c r="AM678" s="20" t="e">
        <f>VLOOKUP(AL678,'TS by Location'!R:R,1,FALSE)</f>
        <v>#N/A</v>
      </c>
      <c r="AN678" s="20">
        <f>VLOOKUP(AL678,'DS by Location'!Q:Q,1,FALSE)</f>
        <v>5622</v>
      </c>
      <c r="AO678" s="20">
        <f>+VLOOKUP(AL678,'AH Data Pivot'!$B:$B,1,)</f>
        <v>5622</v>
      </c>
    </row>
    <row r="679" spans="2:41" x14ac:dyDescent="0.25">
      <c r="B679" s="171">
        <v>5624</v>
      </c>
      <c r="C679" s="171" t="str">
        <f t="shared" si="100"/>
        <v/>
      </c>
      <c r="F679" s="149">
        <f>SUMIF('AH Data Pivot'!$B$3:$B$1297,'Mix Substation Location Summary'!$B679,'AH Data Pivot'!$C$3:$C$1297)</f>
        <v>0</v>
      </c>
      <c r="G679" s="155">
        <f>SUMIF('AH Data Pivot'!$B$3:$B$1297,'Mix Substation Location Summary'!$B679,'AH Data Pivot'!$C$3:$C$1297)-F679</f>
        <v>0</v>
      </c>
      <c r="K679" s="149">
        <f>SUMIF('AH Data Pivot'!$B$3:$B$1297,'Mix Substation Location Summary'!$B679,'AH Data Pivot'!$D$3:$D$1297)</f>
        <v>0</v>
      </c>
      <c r="L679" s="197">
        <f>SUMIF('AH Data Pivot'!$B$3:$B$1297,'Mix Substation Location Summary'!$B679,'AH Data Pivot'!$D$3:$D$1297)-K679</f>
        <v>0</v>
      </c>
      <c r="P679" s="150">
        <f>SUMIF('AH Data Pivot'!$B$3:$B$1297,'Mix Substation Location Summary'!$B679,'AH Data Pivot'!$E$3:$E$1297)</f>
        <v>0</v>
      </c>
      <c r="Q679" s="195">
        <f>SUMIF('AH Data Pivot'!$B$3:$B$1297,'Mix Substation Location Summary'!$B679,'AH Data Pivot'!$E$3:$E$1297)-P679</f>
        <v>0</v>
      </c>
      <c r="U679" s="150">
        <f>SUMIF('AH Data Pivot'!$B$3:$B$1297,'Mix Substation Location Summary'!$B679,'AH Data Pivot'!$F$3:$F$1297)</f>
        <v>1612.23</v>
      </c>
      <c r="V679" s="186">
        <f>SUMIF('AH Data Pivot'!$B$3:$B$1297,'Mix Substation Location Summary'!$B679,'AH Data Pivot'!$F$3:$F$1297)-U679</f>
        <v>0</v>
      </c>
      <c r="W679" s="171"/>
      <c r="Z679" s="150">
        <f>SUMIF('AH Data Pivot'!$B$3:$B$1297,'Mix Substation Location Summary'!$B679,'AH Data Pivot'!$G$3:$G$1297)</f>
        <v>3318.82</v>
      </c>
      <c r="AA679" s="155">
        <f>SUMIF('AH Data Pivot'!$B$3:$B$1297,'Mix Substation Location Summary'!$B679,'AH Data Pivot'!$G$3:$G$1297)-Z679</f>
        <v>0</v>
      </c>
      <c r="AE679" s="150">
        <f>SUMIF('AH Data Pivot'!$B$3:$B$1297,'Mix Substation Location Summary'!$B679,'AH Data Pivot'!$H$3:$H$1297)</f>
        <v>232908.69</v>
      </c>
      <c r="AF679" s="186">
        <f>SUMIF('AH Data Pivot'!$B$3:$B$1297,'Mix Substation Location Summary'!$B679,'AH Data Pivot'!$H$3:$H$1297)-AE679</f>
        <v>0</v>
      </c>
      <c r="AI679" s="120" t="str">
        <f t="shared" si="94"/>
        <v/>
      </c>
      <c r="AJ679" s="119">
        <f t="shared" si="95"/>
        <v>1</v>
      </c>
      <c r="AL679" s="20">
        <f t="shared" si="96"/>
        <v>5624</v>
      </c>
      <c r="AM679" s="20" t="e">
        <f>VLOOKUP(AL679,'TS by Location'!R:R,1,FALSE)</f>
        <v>#N/A</v>
      </c>
      <c r="AN679" s="20">
        <f>VLOOKUP(AL679,'DS by Location'!Q:Q,1,FALSE)</f>
        <v>5624</v>
      </c>
      <c r="AO679" s="20">
        <f>+VLOOKUP(AL679,'AH Data Pivot'!$B:$B,1,)</f>
        <v>5624</v>
      </c>
    </row>
    <row r="680" spans="2:41" x14ac:dyDescent="0.25">
      <c r="B680" s="171">
        <v>5625</v>
      </c>
      <c r="C680" s="171" t="str">
        <f t="shared" si="100"/>
        <v/>
      </c>
      <c r="F680" s="149">
        <f>SUMIF('AH Data Pivot'!$B$3:$B$1297,'Mix Substation Location Summary'!$B680,'AH Data Pivot'!$C$3:$C$1297)</f>
        <v>0</v>
      </c>
      <c r="G680" s="155">
        <f>SUMIF('AH Data Pivot'!$B$3:$B$1297,'Mix Substation Location Summary'!$B680,'AH Data Pivot'!$C$3:$C$1297)-F680</f>
        <v>0</v>
      </c>
      <c r="K680" s="149">
        <f>SUMIF('AH Data Pivot'!$B$3:$B$1297,'Mix Substation Location Summary'!$B680,'AH Data Pivot'!$D$3:$D$1297)</f>
        <v>0</v>
      </c>
      <c r="L680" s="197">
        <f>SUMIF('AH Data Pivot'!$B$3:$B$1297,'Mix Substation Location Summary'!$B680,'AH Data Pivot'!$D$3:$D$1297)-K680</f>
        <v>0</v>
      </c>
      <c r="P680" s="150">
        <f>SUMIF('AH Data Pivot'!$B$3:$B$1297,'Mix Substation Location Summary'!$B680,'AH Data Pivot'!$E$3:$E$1297)</f>
        <v>0</v>
      </c>
      <c r="Q680" s="195">
        <f>SUMIF('AH Data Pivot'!$B$3:$B$1297,'Mix Substation Location Summary'!$B680,'AH Data Pivot'!$E$3:$E$1297)-P680</f>
        <v>0</v>
      </c>
      <c r="U680" s="150">
        <f>SUMIF('AH Data Pivot'!$B$3:$B$1297,'Mix Substation Location Summary'!$B680,'AH Data Pivot'!$F$3:$F$1297)</f>
        <v>4294.57</v>
      </c>
      <c r="V680" s="186">
        <f>SUMIF('AH Data Pivot'!$B$3:$B$1297,'Mix Substation Location Summary'!$B680,'AH Data Pivot'!$F$3:$F$1297)-U680</f>
        <v>0</v>
      </c>
      <c r="W680" s="171"/>
      <c r="Z680" s="150">
        <f>SUMIF('AH Data Pivot'!$B$3:$B$1297,'Mix Substation Location Summary'!$B680,'AH Data Pivot'!$G$3:$G$1297)</f>
        <v>221767.91</v>
      </c>
      <c r="AA680" s="155">
        <f>SUMIF('AH Data Pivot'!$B$3:$B$1297,'Mix Substation Location Summary'!$B680,'AH Data Pivot'!$G$3:$G$1297)-Z680</f>
        <v>0</v>
      </c>
      <c r="AE680" s="150">
        <f>SUMIF('AH Data Pivot'!$B$3:$B$1297,'Mix Substation Location Summary'!$B680,'AH Data Pivot'!$H$3:$H$1297)</f>
        <v>1832744.3799999997</v>
      </c>
      <c r="AF680" s="186">
        <f>SUMIF('AH Data Pivot'!$B$3:$B$1297,'Mix Substation Location Summary'!$B680,'AH Data Pivot'!$H$3:$H$1297)-AE680</f>
        <v>0</v>
      </c>
      <c r="AI680" s="120" t="str">
        <f t="shared" si="94"/>
        <v/>
      </c>
      <c r="AJ680" s="119">
        <f t="shared" si="95"/>
        <v>1</v>
      </c>
      <c r="AL680" s="20">
        <f t="shared" si="96"/>
        <v>5625</v>
      </c>
      <c r="AM680" s="20" t="e">
        <f>VLOOKUP(AL680,'TS by Location'!R:R,1,FALSE)</f>
        <v>#N/A</v>
      </c>
      <c r="AN680" s="20">
        <f>VLOOKUP(AL680,'DS by Location'!Q:Q,1,FALSE)</f>
        <v>5625</v>
      </c>
      <c r="AO680" s="20">
        <f>+VLOOKUP(AL680,'AH Data Pivot'!$B:$B,1,)</f>
        <v>5625</v>
      </c>
    </row>
    <row r="681" spans="2:41" x14ac:dyDescent="0.25">
      <c r="B681" s="171">
        <v>5626</v>
      </c>
      <c r="C681" s="171" t="str">
        <f t="shared" si="100"/>
        <v/>
      </c>
      <c r="F681" s="149">
        <f>SUMIF('AH Data Pivot'!$B$3:$B$1297,'Mix Substation Location Summary'!$B681,'AH Data Pivot'!$C$3:$C$1297)</f>
        <v>0</v>
      </c>
      <c r="G681" s="155">
        <f>SUMIF('AH Data Pivot'!$B$3:$B$1297,'Mix Substation Location Summary'!$B681,'AH Data Pivot'!$C$3:$C$1297)-F681</f>
        <v>0</v>
      </c>
      <c r="K681" s="149">
        <f>SUMIF('AH Data Pivot'!$B$3:$B$1297,'Mix Substation Location Summary'!$B681,'AH Data Pivot'!$D$3:$D$1297)</f>
        <v>0</v>
      </c>
      <c r="L681" s="197">
        <f>SUMIF('AH Data Pivot'!$B$3:$B$1297,'Mix Substation Location Summary'!$B681,'AH Data Pivot'!$D$3:$D$1297)-K681</f>
        <v>0</v>
      </c>
      <c r="P681" s="150">
        <f>SUMIF('AH Data Pivot'!$B$3:$B$1297,'Mix Substation Location Summary'!$B681,'AH Data Pivot'!$E$3:$E$1297)</f>
        <v>0</v>
      </c>
      <c r="Q681" s="195">
        <f>SUMIF('AH Data Pivot'!$B$3:$B$1297,'Mix Substation Location Summary'!$B681,'AH Data Pivot'!$E$3:$E$1297)-P681</f>
        <v>0</v>
      </c>
      <c r="U681" s="150">
        <f>SUMIF('AH Data Pivot'!$B$3:$B$1297,'Mix Substation Location Summary'!$B681,'AH Data Pivot'!$F$3:$F$1297)</f>
        <v>879.71</v>
      </c>
      <c r="V681" s="186">
        <f>SUMIF('AH Data Pivot'!$B$3:$B$1297,'Mix Substation Location Summary'!$B681,'AH Data Pivot'!$F$3:$F$1297)-U681</f>
        <v>0</v>
      </c>
      <c r="W681" s="171"/>
      <c r="Z681" s="150">
        <f>SUMIF('AH Data Pivot'!$B$3:$B$1297,'Mix Substation Location Summary'!$B681,'AH Data Pivot'!$G$3:$G$1297)</f>
        <v>59716.44</v>
      </c>
      <c r="AA681" s="155">
        <f>SUMIF('AH Data Pivot'!$B$3:$B$1297,'Mix Substation Location Summary'!$B681,'AH Data Pivot'!$G$3:$G$1297)-Z681</f>
        <v>0</v>
      </c>
      <c r="AE681" s="150">
        <f>SUMIF('AH Data Pivot'!$B$3:$B$1297,'Mix Substation Location Summary'!$B681,'AH Data Pivot'!$H$3:$H$1297)</f>
        <v>4879781.2299999958</v>
      </c>
      <c r="AF681" s="186">
        <f>SUMIF('AH Data Pivot'!$B$3:$B$1297,'Mix Substation Location Summary'!$B681,'AH Data Pivot'!$H$3:$H$1297)-AE681</f>
        <v>0</v>
      </c>
      <c r="AI681" s="120" t="str">
        <f t="shared" si="94"/>
        <v/>
      </c>
      <c r="AJ681" s="119">
        <f t="shared" si="95"/>
        <v>1</v>
      </c>
      <c r="AL681" s="20">
        <f t="shared" si="96"/>
        <v>5626</v>
      </c>
      <c r="AM681" s="20" t="e">
        <f>VLOOKUP(AL681,'TS by Location'!R:R,1,FALSE)</f>
        <v>#N/A</v>
      </c>
      <c r="AN681" s="20">
        <f>VLOOKUP(AL681,'DS by Location'!Q:Q,1,FALSE)</f>
        <v>5626</v>
      </c>
      <c r="AO681" s="20">
        <f>+VLOOKUP(AL681,'AH Data Pivot'!$B:$B,1,)</f>
        <v>5626</v>
      </c>
    </row>
    <row r="682" spans="2:41" x14ac:dyDescent="0.25">
      <c r="B682" s="171">
        <v>5627</v>
      </c>
      <c r="C682" s="171" t="str">
        <f t="shared" si="100"/>
        <v/>
      </c>
      <c r="F682" s="149">
        <f>SUMIF('AH Data Pivot'!$B$3:$B$1297,'Mix Substation Location Summary'!$B682,'AH Data Pivot'!$C$3:$C$1297)</f>
        <v>0</v>
      </c>
      <c r="G682" s="155">
        <f>SUMIF('AH Data Pivot'!$B$3:$B$1297,'Mix Substation Location Summary'!$B682,'AH Data Pivot'!$C$3:$C$1297)-F682</f>
        <v>0</v>
      </c>
      <c r="K682" s="149">
        <f>SUMIF('AH Data Pivot'!$B$3:$B$1297,'Mix Substation Location Summary'!$B682,'AH Data Pivot'!$D$3:$D$1297)</f>
        <v>0</v>
      </c>
      <c r="L682" s="197">
        <f>SUMIF('AH Data Pivot'!$B$3:$B$1297,'Mix Substation Location Summary'!$B682,'AH Data Pivot'!$D$3:$D$1297)-K682</f>
        <v>0</v>
      </c>
      <c r="P682" s="150">
        <f>SUMIF('AH Data Pivot'!$B$3:$B$1297,'Mix Substation Location Summary'!$B682,'AH Data Pivot'!$E$3:$E$1297)</f>
        <v>0</v>
      </c>
      <c r="Q682" s="195">
        <f>SUMIF('AH Data Pivot'!$B$3:$B$1297,'Mix Substation Location Summary'!$B682,'AH Data Pivot'!$E$3:$E$1297)-P682</f>
        <v>0</v>
      </c>
      <c r="U682" s="150">
        <f>SUMIF('AH Data Pivot'!$B$3:$B$1297,'Mix Substation Location Summary'!$B682,'AH Data Pivot'!$F$3:$F$1297)</f>
        <v>7625.28</v>
      </c>
      <c r="V682" s="186">
        <f>SUMIF('AH Data Pivot'!$B$3:$B$1297,'Mix Substation Location Summary'!$B682,'AH Data Pivot'!$F$3:$F$1297)-U682</f>
        <v>0</v>
      </c>
      <c r="W682" s="171"/>
      <c r="Z682" s="150">
        <f>SUMIF('AH Data Pivot'!$B$3:$B$1297,'Mix Substation Location Summary'!$B682,'AH Data Pivot'!$G$3:$G$1297)</f>
        <v>113611.1</v>
      </c>
      <c r="AA682" s="155">
        <f>SUMIF('AH Data Pivot'!$B$3:$B$1297,'Mix Substation Location Summary'!$B682,'AH Data Pivot'!$G$3:$G$1297)-Z682</f>
        <v>0</v>
      </c>
      <c r="AE682" s="150">
        <f>SUMIF('AH Data Pivot'!$B$3:$B$1297,'Mix Substation Location Summary'!$B682,'AH Data Pivot'!$H$3:$H$1297)</f>
        <v>929314.38</v>
      </c>
      <c r="AF682" s="186">
        <f>SUMIF('AH Data Pivot'!$B$3:$B$1297,'Mix Substation Location Summary'!$B682,'AH Data Pivot'!$H$3:$H$1297)-AE682</f>
        <v>0</v>
      </c>
      <c r="AI682" s="120" t="str">
        <f t="shared" si="94"/>
        <v/>
      </c>
      <c r="AJ682" s="119">
        <f t="shared" si="95"/>
        <v>1</v>
      </c>
      <c r="AL682" s="20">
        <f t="shared" si="96"/>
        <v>5627</v>
      </c>
      <c r="AM682" s="20" t="e">
        <f>VLOOKUP(AL682,'TS by Location'!R:R,1,FALSE)</f>
        <v>#N/A</v>
      </c>
      <c r="AN682" s="20">
        <f>VLOOKUP(AL682,'DS by Location'!Q:Q,1,FALSE)</f>
        <v>5627</v>
      </c>
      <c r="AO682" s="20">
        <f>+VLOOKUP(AL682,'AH Data Pivot'!$B:$B,1,)</f>
        <v>5627</v>
      </c>
    </row>
    <row r="683" spans="2:41" x14ac:dyDescent="0.25">
      <c r="B683" s="171">
        <v>5628</v>
      </c>
      <c r="C683" s="171" t="str">
        <f t="shared" si="100"/>
        <v/>
      </c>
      <c r="F683" s="149">
        <f>SUMIF('AH Data Pivot'!$B$3:$B$1297,'Mix Substation Location Summary'!$B683,'AH Data Pivot'!$C$3:$C$1297)</f>
        <v>0</v>
      </c>
      <c r="G683" s="155">
        <f>SUMIF('AH Data Pivot'!$B$3:$B$1297,'Mix Substation Location Summary'!$B683,'AH Data Pivot'!$C$3:$C$1297)-F683</f>
        <v>0</v>
      </c>
      <c r="K683" s="149">
        <f>SUMIF('AH Data Pivot'!$B$3:$B$1297,'Mix Substation Location Summary'!$B683,'AH Data Pivot'!$D$3:$D$1297)</f>
        <v>0</v>
      </c>
      <c r="L683" s="197">
        <f>SUMIF('AH Data Pivot'!$B$3:$B$1297,'Mix Substation Location Summary'!$B683,'AH Data Pivot'!$D$3:$D$1297)-K683</f>
        <v>0</v>
      </c>
      <c r="P683" s="150">
        <f>SUMIF('AH Data Pivot'!$B$3:$B$1297,'Mix Substation Location Summary'!$B683,'AH Data Pivot'!$E$3:$E$1297)</f>
        <v>0</v>
      </c>
      <c r="Q683" s="195">
        <f>SUMIF('AH Data Pivot'!$B$3:$B$1297,'Mix Substation Location Summary'!$B683,'AH Data Pivot'!$E$3:$E$1297)-P683</f>
        <v>0</v>
      </c>
      <c r="U683" s="150">
        <f>SUMIF('AH Data Pivot'!$B$3:$B$1297,'Mix Substation Location Summary'!$B683,'AH Data Pivot'!$F$3:$F$1297)</f>
        <v>18481.64</v>
      </c>
      <c r="V683" s="186">
        <f>SUMIF('AH Data Pivot'!$B$3:$B$1297,'Mix Substation Location Summary'!$B683,'AH Data Pivot'!$F$3:$F$1297)-U683</f>
        <v>0</v>
      </c>
      <c r="W683" s="171"/>
      <c r="Z683" s="150">
        <f>SUMIF('AH Data Pivot'!$B$3:$B$1297,'Mix Substation Location Summary'!$B683,'AH Data Pivot'!$G$3:$G$1297)</f>
        <v>304717.34000000003</v>
      </c>
      <c r="AA683" s="155">
        <f>SUMIF('AH Data Pivot'!$B$3:$B$1297,'Mix Substation Location Summary'!$B683,'AH Data Pivot'!$G$3:$G$1297)-Z683</f>
        <v>0</v>
      </c>
      <c r="AE683" s="150">
        <f>SUMIF('AH Data Pivot'!$B$3:$B$1297,'Mix Substation Location Summary'!$B683,'AH Data Pivot'!$H$3:$H$1297)</f>
        <v>4522709.6800000016</v>
      </c>
      <c r="AF683" s="186">
        <f>SUMIF('AH Data Pivot'!$B$3:$B$1297,'Mix Substation Location Summary'!$B683,'AH Data Pivot'!$H$3:$H$1297)-AE683</f>
        <v>0</v>
      </c>
      <c r="AI683" s="120" t="str">
        <f t="shared" si="94"/>
        <v/>
      </c>
      <c r="AJ683" s="119">
        <f t="shared" si="95"/>
        <v>1</v>
      </c>
      <c r="AL683" s="20">
        <f t="shared" si="96"/>
        <v>5628</v>
      </c>
      <c r="AM683" s="20" t="e">
        <f>VLOOKUP(AL683,'TS by Location'!R:R,1,FALSE)</f>
        <v>#N/A</v>
      </c>
      <c r="AN683" s="20">
        <f>VLOOKUP(AL683,'DS by Location'!Q:Q,1,FALSE)</f>
        <v>5628</v>
      </c>
      <c r="AO683" s="20">
        <f>+VLOOKUP(AL683,'AH Data Pivot'!$B:$B,1,)</f>
        <v>5628</v>
      </c>
    </row>
    <row r="684" spans="2:41" x14ac:dyDescent="0.25">
      <c r="B684" s="171">
        <v>5629</v>
      </c>
      <c r="C684" s="171" t="str">
        <f t="shared" si="100"/>
        <v/>
      </c>
      <c r="F684" s="149">
        <f>SUMIF('AH Data Pivot'!$B$3:$B$1297,'Mix Substation Location Summary'!$B684,'AH Data Pivot'!$C$3:$C$1297)</f>
        <v>0</v>
      </c>
      <c r="G684" s="155">
        <f>SUMIF('AH Data Pivot'!$B$3:$B$1297,'Mix Substation Location Summary'!$B684,'AH Data Pivot'!$C$3:$C$1297)-F684</f>
        <v>0</v>
      </c>
      <c r="K684" s="149">
        <f>SUMIF('AH Data Pivot'!$B$3:$B$1297,'Mix Substation Location Summary'!$B684,'AH Data Pivot'!$D$3:$D$1297)</f>
        <v>0</v>
      </c>
      <c r="L684" s="197">
        <f>SUMIF('AH Data Pivot'!$B$3:$B$1297,'Mix Substation Location Summary'!$B684,'AH Data Pivot'!$D$3:$D$1297)-K684</f>
        <v>0</v>
      </c>
      <c r="P684" s="150">
        <f>SUMIF('AH Data Pivot'!$B$3:$B$1297,'Mix Substation Location Summary'!$B684,'AH Data Pivot'!$E$3:$E$1297)</f>
        <v>0</v>
      </c>
      <c r="Q684" s="195">
        <f>SUMIF('AH Data Pivot'!$B$3:$B$1297,'Mix Substation Location Summary'!$B684,'AH Data Pivot'!$E$3:$E$1297)-P684</f>
        <v>0</v>
      </c>
      <c r="U684" s="150">
        <f>SUMIF('AH Data Pivot'!$B$3:$B$1297,'Mix Substation Location Summary'!$B684,'AH Data Pivot'!$F$3:$F$1297)</f>
        <v>20169.25</v>
      </c>
      <c r="V684" s="186">
        <f>SUMIF('AH Data Pivot'!$B$3:$B$1297,'Mix Substation Location Summary'!$B684,'AH Data Pivot'!$F$3:$F$1297)-U684</f>
        <v>0</v>
      </c>
      <c r="W684" s="171"/>
      <c r="Z684" s="150">
        <f>SUMIF('AH Data Pivot'!$B$3:$B$1297,'Mix Substation Location Summary'!$B684,'AH Data Pivot'!$G$3:$G$1297)</f>
        <v>214174.06</v>
      </c>
      <c r="AA684" s="155">
        <f>SUMIF('AH Data Pivot'!$B$3:$B$1297,'Mix Substation Location Summary'!$B684,'AH Data Pivot'!$G$3:$G$1297)-Z684</f>
        <v>0</v>
      </c>
      <c r="AE684" s="150">
        <f>SUMIF('AH Data Pivot'!$B$3:$B$1297,'Mix Substation Location Summary'!$B684,'AH Data Pivot'!$H$3:$H$1297)</f>
        <v>11817318.079999998</v>
      </c>
      <c r="AF684" s="186">
        <f>SUMIF('AH Data Pivot'!$B$3:$B$1297,'Mix Substation Location Summary'!$B684,'AH Data Pivot'!$H$3:$H$1297)-AE684</f>
        <v>0</v>
      </c>
      <c r="AI684" s="120" t="str">
        <f t="shared" si="94"/>
        <v/>
      </c>
      <c r="AJ684" s="119">
        <f t="shared" si="95"/>
        <v>1</v>
      </c>
      <c r="AL684" s="20">
        <f t="shared" si="96"/>
        <v>5629</v>
      </c>
      <c r="AM684" s="20" t="e">
        <f>VLOOKUP(AL684,'TS by Location'!R:R,1,FALSE)</f>
        <v>#N/A</v>
      </c>
      <c r="AN684" s="20">
        <f>VLOOKUP(AL684,'DS by Location'!Q:Q,1,FALSE)</f>
        <v>5629</v>
      </c>
      <c r="AO684" s="20">
        <f>+VLOOKUP(AL684,'AH Data Pivot'!$B:$B,1,)</f>
        <v>5629</v>
      </c>
    </row>
    <row r="685" spans="2:41" x14ac:dyDescent="0.25">
      <c r="B685" s="171">
        <v>5630</v>
      </c>
      <c r="C685" s="171" t="str">
        <f t="shared" si="100"/>
        <v/>
      </c>
      <c r="F685" s="149">
        <f>SUMIF('AH Data Pivot'!$B$3:$B$1297,'Mix Substation Location Summary'!$B685,'AH Data Pivot'!$C$3:$C$1297)</f>
        <v>0</v>
      </c>
      <c r="G685" s="155">
        <f>SUMIF('AH Data Pivot'!$B$3:$B$1297,'Mix Substation Location Summary'!$B685,'AH Data Pivot'!$C$3:$C$1297)-F685</f>
        <v>0</v>
      </c>
      <c r="K685" s="149">
        <f>SUMIF('AH Data Pivot'!$B$3:$B$1297,'Mix Substation Location Summary'!$B685,'AH Data Pivot'!$D$3:$D$1297)</f>
        <v>0</v>
      </c>
      <c r="L685" s="197">
        <f>SUMIF('AH Data Pivot'!$B$3:$B$1297,'Mix Substation Location Summary'!$B685,'AH Data Pivot'!$D$3:$D$1297)-K685</f>
        <v>0</v>
      </c>
      <c r="P685" s="150">
        <f>SUMIF('AH Data Pivot'!$B$3:$B$1297,'Mix Substation Location Summary'!$B685,'AH Data Pivot'!$E$3:$E$1297)</f>
        <v>0</v>
      </c>
      <c r="Q685" s="195">
        <f>SUMIF('AH Data Pivot'!$B$3:$B$1297,'Mix Substation Location Summary'!$B685,'AH Data Pivot'!$E$3:$E$1297)-P685</f>
        <v>0</v>
      </c>
      <c r="U685" s="150">
        <f>SUMIF('AH Data Pivot'!$B$3:$B$1297,'Mix Substation Location Summary'!$B685,'AH Data Pivot'!$F$3:$F$1297)</f>
        <v>0</v>
      </c>
      <c r="V685" s="186">
        <f>SUMIF('AH Data Pivot'!$B$3:$B$1297,'Mix Substation Location Summary'!$B685,'AH Data Pivot'!$F$3:$F$1297)-U685</f>
        <v>0</v>
      </c>
      <c r="W685" s="171"/>
      <c r="Z685" s="150">
        <f>SUMIF('AH Data Pivot'!$B$3:$B$1297,'Mix Substation Location Summary'!$B685,'AH Data Pivot'!$G$3:$G$1297)</f>
        <v>361159.5</v>
      </c>
      <c r="AA685" s="155">
        <f>SUMIF('AH Data Pivot'!$B$3:$B$1297,'Mix Substation Location Summary'!$B685,'AH Data Pivot'!$G$3:$G$1297)-Z685</f>
        <v>0</v>
      </c>
      <c r="AE685" s="150">
        <f>SUMIF('AH Data Pivot'!$B$3:$B$1297,'Mix Substation Location Summary'!$B685,'AH Data Pivot'!$H$3:$H$1297)</f>
        <v>1129078.3700000001</v>
      </c>
      <c r="AF685" s="186">
        <f>SUMIF('AH Data Pivot'!$B$3:$B$1297,'Mix Substation Location Summary'!$B685,'AH Data Pivot'!$H$3:$H$1297)-AE685</f>
        <v>0</v>
      </c>
      <c r="AI685" s="120" t="str">
        <f t="shared" si="94"/>
        <v/>
      </c>
      <c r="AJ685" s="119">
        <f t="shared" si="95"/>
        <v>1</v>
      </c>
      <c r="AL685" s="20">
        <f t="shared" si="96"/>
        <v>5630</v>
      </c>
      <c r="AM685" s="20" t="e">
        <f>VLOOKUP(AL685,'TS by Location'!R:R,1,FALSE)</f>
        <v>#N/A</v>
      </c>
      <c r="AN685" s="20">
        <f>VLOOKUP(AL685,'DS by Location'!Q:Q,1,FALSE)</f>
        <v>5630</v>
      </c>
      <c r="AO685" s="20">
        <f>+VLOOKUP(AL685,'AH Data Pivot'!$B:$B,1,)</f>
        <v>5630</v>
      </c>
    </row>
    <row r="686" spans="2:41" x14ac:dyDescent="0.25">
      <c r="B686" s="171">
        <v>5631</v>
      </c>
      <c r="C686" s="171" t="str">
        <f t="shared" si="100"/>
        <v/>
      </c>
      <c r="F686" s="149">
        <f>SUMIF('AH Data Pivot'!$B$3:$B$1297,'Mix Substation Location Summary'!$B686,'AH Data Pivot'!$C$3:$C$1297)</f>
        <v>0</v>
      </c>
      <c r="G686" s="155">
        <f>SUMIF('AH Data Pivot'!$B$3:$B$1297,'Mix Substation Location Summary'!$B686,'AH Data Pivot'!$C$3:$C$1297)-F686</f>
        <v>0</v>
      </c>
      <c r="K686" s="149">
        <f>SUMIF('AH Data Pivot'!$B$3:$B$1297,'Mix Substation Location Summary'!$B686,'AH Data Pivot'!$D$3:$D$1297)</f>
        <v>0</v>
      </c>
      <c r="L686" s="197">
        <f>SUMIF('AH Data Pivot'!$B$3:$B$1297,'Mix Substation Location Summary'!$B686,'AH Data Pivot'!$D$3:$D$1297)-K686</f>
        <v>0</v>
      </c>
      <c r="P686" s="150">
        <f>SUMIF('AH Data Pivot'!$B$3:$B$1297,'Mix Substation Location Summary'!$B686,'AH Data Pivot'!$E$3:$E$1297)</f>
        <v>7605.55</v>
      </c>
      <c r="Q686" s="195">
        <f>SUMIF('AH Data Pivot'!$B$3:$B$1297,'Mix Substation Location Summary'!$B686,'AH Data Pivot'!$E$3:$E$1297)-P686</f>
        <v>0</v>
      </c>
      <c r="U686" s="150">
        <f>SUMIF('AH Data Pivot'!$B$3:$B$1297,'Mix Substation Location Summary'!$B686,'AH Data Pivot'!$F$3:$F$1297)</f>
        <v>5741.3099999999995</v>
      </c>
      <c r="V686" s="186">
        <f>SUMIF('AH Data Pivot'!$B$3:$B$1297,'Mix Substation Location Summary'!$B686,'AH Data Pivot'!$F$3:$F$1297)-U686</f>
        <v>0</v>
      </c>
      <c r="W686" s="171"/>
      <c r="Z686" s="150">
        <f>SUMIF('AH Data Pivot'!$B$3:$B$1297,'Mix Substation Location Summary'!$B686,'AH Data Pivot'!$G$3:$G$1297)</f>
        <v>320803.65000000002</v>
      </c>
      <c r="AA686" s="155">
        <f>SUMIF('AH Data Pivot'!$B$3:$B$1297,'Mix Substation Location Summary'!$B686,'AH Data Pivot'!$G$3:$G$1297)-Z686</f>
        <v>0</v>
      </c>
      <c r="AE686" s="150">
        <f>SUMIF('AH Data Pivot'!$B$3:$B$1297,'Mix Substation Location Summary'!$B686,'AH Data Pivot'!$H$3:$H$1297)</f>
        <v>4927085.4300000006</v>
      </c>
      <c r="AF686" s="186">
        <f>SUMIF('AH Data Pivot'!$B$3:$B$1297,'Mix Substation Location Summary'!$B686,'AH Data Pivot'!$H$3:$H$1297)-AE686</f>
        <v>0</v>
      </c>
      <c r="AI686" s="120">
        <f t="shared" si="94"/>
        <v>1</v>
      </c>
      <c r="AJ686" s="119">
        <f t="shared" si="95"/>
        <v>1</v>
      </c>
      <c r="AL686" s="20">
        <f t="shared" si="96"/>
        <v>5631</v>
      </c>
      <c r="AM686" s="20">
        <f>VLOOKUP(AL686,'TS by Location'!R:R,1,FALSE)</f>
        <v>5631</v>
      </c>
      <c r="AN686" s="20">
        <f>VLOOKUP(AL686,'DS by Location'!Q:Q,1,FALSE)</f>
        <v>5631</v>
      </c>
      <c r="AO686" s="20">
        <f>+VLOOKUP(AL686,'AH Data Pivot'!$B:$B,1,)</f>
        <v>5631</v>
      </c>
    </row>
    <row r="687" spans="2:41" x14ac:dyDescent="0.25">
      <c r="B687" s="171">
        <v>5632</v>
      </c>
      <c r="C687" s="171" t="str">
        <f t="shared" si="100"/>
        <v/>
      </c>
      <c r="F687" s="149">
        <f>SUMIF('AH Data Pivot'!$B$3:$B$1297,'Mix Substation Location Summary'!$B687,'AH Data Pivot'!$C$3:$C$1297)</f>
        <v>0</v>
      </c>
      <c r="G687" s="155">
        <f>SUMIF('AH Data Pivot'!$B$3:$B$1297,'Mix Substation Location Summary'!$B687,'AH Data Pivot'!$C$3:$C$1297)-F687</f>
        <v>0</v>
      </c>
      <c r="K687" s="149">
        <f>SUMIF('AH Data Pivot'!$B$3:$B$1297,'Mix Substation Location Summary'!$B687,'AH Data Pivot'!$D$3:$D$1297)</f>
        <v>0</v>
      </c>
      <c r="L687" s="197">
        <f>SUMIF('AH Data Pivot'!$B$3:$B$1297,'Mix Substation Location Summary'!$B687,'AH Data Pivot'!$D$3:$D$1297)-K687</f>
        <v>0</v>
      </c>
      <c r="P687" s="150">
        <f>SUMIF('AH Data Pivot'!$B$3:$B$1297,'Mix Substation Location Summary'!$B687,'AH Data Pivot'!$E$3:$E$1297)</f>
        <v>0</v>
      </c>
      <c r="Q687" s="195">
        <f>SUMIF('AH Data Pivot'!$B$3:$B$1297,'Mix Substation Location Summary'!$B687,'AH Data Pivot'!$E$3:$E$1297)-P687</f>
        <v>0</v>
      </c>
      <c r="U687" s="150">
        <f>SUMIF('AH Data Pivot'!$B$3:$B$1297,'Mix Substation Location Summary'!$B687,'AH Data Pivot'!$F$3:$F$1297)</f>
        <v>5801.63</v>
      </c>
      <c r="V687" s="186">
        <f>SUMIF('AH Data Pivot'!$B$3:$B$1297,'Mix Substation Location Summary'!$B687,'AH Data Pivot'!$F$3:$F$1297)-U687</f>
        <v>0</v>
      </c>
      <c r="W687" s="171"/>
      <c r="Z687" s="150">
        <f>SUMIF('AH Data Pivot'!$B$3:$B$1297,'Mix Substation Location Summary'!$B687,'AH Data Pivot'!$G$3:$G$1297)</f>
        <v>403963.17000000004</v>
      </c>
      <c r="AA687" s="155">
        <f>SUMIF('AH Data Pivot'!$B$3:$B$1297,'Mix Substation Location Summary'!$B687,'AH Data Pivot'!$G$3:$G$1297)-Z687</f>
        <v>0</v>
      </c>
      <c r="AE687" s="150">
        <f>SUMIF('AH Data Pivot'!$B$3:$B$1297,'Mix Substation Location Summary'!$B687,'AH Data Pivot'!$H$3:$H$1297)</f>
        <v>6498249.4699999979</v>
      </c>
      <c r="AF687" s="186">
        <f>SUMIF('AH Data Pivot'!$B$3:$B$1297,'Mix Substation Location Summary'!$B687,'AH Data Pivot'!$H$3:$H$1297)-AE687</f>
        <v>0</v>
      </c>
      <c r="AI687" s="120" t="str">
        <f t="shared" si="94"/>
        <v/>
      </c>
      <c r="AJ687" s="119">
        <f t="shared" si="95"/>
        <v>1</v>
      </c>
      <c r="AL687" s="20">
        <f t="shared" si="96"/>
        <v>5632</v>
      </c>
      <c r="AM687" s="20" t="e">
        <f>VLOOKUP(AL687,'TS by Location'!R:R,1,FALSE)</f>
        <v>#N/A</v>
      </c>
      <c r="AN687" s="20">
        <f>VLOOKUP(AL687,'DS by Location'!Q:Q,1,FALSE)</f>
        <v>5632</v>
      </c>
      <c r="AO687" s="20">
        <f>+VLOOKUP(AL687,'AH Data Pivot'!$B:$B,1,)</f>
        <v>5632</v>
      </c>
    </row>
    <row r="688" spans="2:41" x14ac:dyDescent="0.25">
      <c r="B688" s="171">
        <v>5633</v>
      </c>
      <c r="C688" s="171" t="str">
        <f t="shared" si="100"/>
        <v/>
      </c>
      <c r="F688" s="149">
        <f>SUMIF('AH Data Pivot'!$B$3:$B$1297,'Mix Substation Location Summary'!$B688,'AH Data Pivot'!$C$3:$C$1297)</f>
        <v>0</v>
      </c>
      <c r="G688" s="155">
        <f>SUMIF('AH Data Pivot'!$B$3:$B$1297,'Mix Substation Location Summary'!$B688,'AH Data Pivot'!$C$3:$C$1297)-F688</f>
        <v>0</v>
      </c>
      <c r="K688" s="149">
        <f>SUMIF('AH Data Pivot'!$B$3:$B$1297,'Mix Substation Location Summary'!$B688,'AH Data Pivot'!$D$3:$D$1297)</f>
        <v>0</v>
      </c>
      <c r="L688" s="197">
        <f>SUMIF('AH Data Pivot'!$B$3:$B$1297,'Mix Substation Location Summary'!$B688,'AH Data Pivot'!$D$3:$D$1297)-K688</f>
        <v>0</v>
      </c>
      <c r="P688" s="150">
        <f>SUMIF('AH Data Pivot'!$B$3:$B$1297,'Mix Substation Location Summary'!$B688,'AH Data Pivot'!$E$3:$E$1297)</f>
        <v>0</v>
      </c>
      <c r="Q688" s="195">
        <f>SUMIF('AH Data Pivot'!$B$3:$B$1297,'Mix Substation Location Summary'!$B688,'AH Data Pivot'!$E$3:$E$1297)-P688</f>
        <v>0</v>
      </c>
      <c r="U688" s="150">
        <f>SUMIF('AH Data Pivot'!$B$3:$B$1297,'Mix Substation Location Summary'!$B688,'AH Data Pivot'!$F$3:$F$1297)</f>
        <v>6634.59</v>
      </c>
      <c r="V688" s="186">
        <f>SUMIF('AH Data Pivot'!$B$3:$B$1297,'Mix Substation Location Summary'!$B688,'AH Data Pivot'!$F$3:$F$1297)-U688</f>
        <v>0</v>
      </c>
      <c r="W688" s="171"/>
      <c r="Z688" s="150">
        <f>SUMIF('AH Data Pivot'!$B$3:$B$1297,'Mix Substation Location Summary'!$B688,'AH Data Pivot'!$G$3:$G$1297)</f>
        <v>152191.13</v>
      </c>
      <c r="AA688" s="155">
        <f>SUMIF('AH Data Pivot'!$B$3:$B$1297,'Mix Substation Location Summary'!$B688,'AH Data Pivot'!$G$3:$G$1297)-Z688</f>
        <v>0</v>
      </c>
      <c r="AE688" s="150">
        <f>SUMIF('AH Data Pivot'!$B$3:$B$1297,'Mix Substation Location Summary'!$B688,'AH Data Pivot'!$H$3:$H$1297)</f>
        <v>5394274.8100000015</v>
      </c>
      <c r="AF688" s="186">
        <f>SUMIF('AH Data Pivot'!$B$3:$B$1297,'Mix Substation Location Summary'!$B688,'AH Data Pivot'!$H$3:$H$1297)-AE688</f>
        <v>0</v>
      </c>
      <c r="AI688" s="120" t="str">
        <f t="shared" si="94"/>
        <v/>
      </c>
      <c r="AJ688" s="119">
        <f t="shared" si="95"/>
        <v>1</v>
      </c>
      <c r="AL688" s="20">
        <f t="shared" si="96"/>
        <v>5633</v>
      </c>
      <c r="AM688" s="20" t="e">
        <f>VLOOKUP(AL688,'TS by Location'!R:R,1,FALSE)</f>
        <v>#N/A</v>
      </c>
      <c r="AN688" s="20">
        <f>VLOOKUP(AL688,'DS by Location'!Q:Q,1,FALSE)</f>
        <v>5633</v>
      </c>
      <c r="AO688" s="20">
        <f>+VLOOKUP(AL688,'AH Data Pivot'!$B:$B,1,)</f>
        <v>5633</v>
      </c>
    </row>
    <row r="689" spans="2:41" x14ac:dyDescent="0.25">
      <c r="B689" s="171">
        <v>5634</v>
      </c>
      <c r="C689" s="171" t="str">
        <f t="shared" si="100"/>
        <v/>
      </c>
      <c r="F689" s="149">
        <f>SUMIF('AH Data Pivot'!$B$3:$B$1297,'Mix Substation Location Summary'!$B689,'AH Data Pivot'!$C$3:$C$1297)</f>
        <v>0</v>
      </c>
      <c r="G689" s="155">
        <f>SUMIF('AH Data Pivot'!$B$3:$B$1297,'Mix Substation Location Summary'!$B689,'AH Data Pivot'!$C$3:$C$1297)-F689</f>
        <v>0</v>
      </c>
      <c r="K689" s="149">
        <f>SUMIF('AH Data Pivot'!$B$3:$B$1297,'Mix Substation Location Summary'!$B689,'AH Data Pivot'!$D$3:$D$1297)</f>
        <v>0</v>
      </c>
      <c r="L689" s="197">
        <f>SUMIF('AH Data Pivot'!$B$3:$B$1297,'Mix Substation Location Summary'!$B689,'AH Data Pivot'!$D$3:$D$1297)-K689</f>
        <v>0</v>
      </c>
      <c r="P689" s="150">
        <f>SUMIF('AH Data Pivot'!$B$3:$B$1297,'Mix Substation Location Summary'!$B689,'AH Data Pivot'!$E$3:$E$1297)</f>
        <v>0</v>
      </c>
      <c r="Q689" s="195">
        <f>SUMIF('AH Data Pivot'!$B$3:$B$1297,'Mix Substation Location Summary'!$B689,'AH Data Pivot'!$E$3:$E$1297)-P689</f>
        <v>0</v>
      </c>
      <c r="U689" s="150">
        <f>SUMIF('AH Data Pivot'!$B$3:$B$1297,'Mix Substation Location Summary'!$B689,'AH Data Pivot'!$F$3:$F$1297)</f>
        <v>0</v>
      </c>
      <c r="V689" s="186">
        <f>SUMIF('AH Data Pivot'!$B$3:$B$1297,'Mix Substation Location Summary'!$B689,'AH Data Pivot'!$F$3:$F$1297)-U689</f>
        <v>0</v>
      </c>
      <c r="W689" s="171"/>
      <c r="Z689" s="150">
        <f>SUMIF('AH Data Pivot'!$B$3:$B$1297,'Mix Substation Location Summary'!$B689,'AH Data Pivot'!$G$3:$G$1297)</f>
        <v>0</v>
      </c>
      <c r="AA689" s="155">
        <f>SUMIF('AH Data Pivot'!$B$3:$B$1297,'Mix Substation Location Summary'!$B689,'AH Data Pivot'!$G$3:$G$1297)-Z689</f>
        <v>0</v>
      </c>
      <c r="AE689" s="150">
        <f>SUMIF('AH Data Pivot'!$B$3:$B$1297,'Mix Substation Location Summary'!$B689,'AH Data Pivot'!$H$3:$H$1297)</f>
        <v>415140.47</v>
      </c>
      <c r="AF689" s="186">
        <f>SUMIF('AH Data Pivot'!$B$3:$B$1297,'Mix Substation Location Summary'!$B689,'AH Data Pivot'!$H$3:$H$1297)-AE689</f>
        <v>0</v>
      </c>
      <c r="AI689" s="120" t="str">
        <f t="shared" si="94"/>
        <v/>
      </c>
      <c r="AJ689" s="119">
        <f t="shared" si="95"/>
        <v>1</v>
      </c>
      <c r="AL689" s="20">
        <f t="shared" si="96"/>
        <v>5634</v>
      </c>
      <c r="AM689" s="20" t="e">
        <f>VLOOKUP(AL689,'TS by Location'!R:R,1,FALSE)</f>
        <v>#N/A</v>
      </c>
      <c r="AN689" s="20">
        <f>VLOOKUP(AL689,'DS by Location'!Q:Q,1,FALSE)</f>
        <v>5634</v>
      </c>
      <c r="AO689" s="20">
        <f>+VLOOKUP(AL689,'AH Data Pivot'!$B:$B,1,)</f>
        <v>5634</v>
      </c>
    </row>
    <row r="690" spans="2:41" x14ac:dyDescent="0.25">
      <c r="B690" s="171">
        <v>5635</v>
      </c>
      <c r="C690" s="171" t="str">
        <f t="shared" si="100"/>
        <v/>
      </c>
      <c r="F690" s="149">
        <f>SUMIF('AH Data Pivot'!$B$3:$B$1297,'Mix Substation Location Summary'!$B690,'AH Data Pivot'!$C$3:$C$1297)</f>
        <v>0</v>
      </c>
      <c r="G690" s="155">
        <f>SUMIF('AH Data Pivot'!$B$3:$B$1297,'Mix Substation Location Summary'!$B690,'AH Data Pivot'!$C$3:$C$1297)-F690</f>
        <v>0</v>
      </c>
      <c r="K690" s="149">
        <f>SUMIF('AH Data Pivot'!$B$3:$B$1297,'Mix Substation Location Summary'!$B690,'AH Data Pivot'!$D$3:$D$1297)</f>
        <v>0</v>
      </c>
      <c r="L690" s="197">
        <f>SUMIF('AH Data Pivot'!$B$3:$B$1297,'Mix Substation Location Summary'!$B690,'AH Data Pivot'!$D$3:$D$1297)-K690</f>
        <v>0</v>
      </c>
      <c r="P690" s="150">
        <f>SUMIF('AH Data Pivot'!$B$3:$B$1297,'Mix Substation Location Summary'!$B690,'AH Data Pivot'!$E$3:$E$1297)</f>
        <v>0</v>
      </c>
      <c r="Q690" s="195">
        <f>SUMIF('AH Data Pivot'!$B$3:$B$1297,'Mix Substation Location Summary'!$B690,'AH Data Pivot'!$E$3:$E$1297)-P690</f>
        <v>0</v>
      </c>
      <c r="U690" s="150">
        <f>SUMIF('AH Data Pivot'!$B$3:$B$1297,'Mix Substation Location Summary'!$B690,'AH Data Pivot'!$F$3:$F$1297)</f>
        <v>4771.8</v>
      </c>
      <c r="V690" s="186">
        <f>SUMIF('AH Data Pivot'!$B$3:$B$1297,'Mix Substation Location Summary'!$B690,'AH Data Pivot'!$F$3:$F$1297)-U690</f>
        <v>0</v>
      </c>
      <c r="W690" s="171"/>
      <c r="Z690" s="150">
        <f>SUMIF('AH Data Pivot'!$B$3:$B$1297,'Mix Substation Location Summary'!$B690,'AH Data Pivot'!$G$3:$G$1297)</f>
        <v>242704.83999999997</v>
      </c>
      <c r="AA690" s="155">
        <f>SUMIF('AH Data Pivot'!$B$3:$B$1297,'Mix Substation Location Summary'!$B690,'AH Data Pivot'!$G$3:$G$1297)-Z690</f>
        <v>0</v>
      </c>
      <c r="AE690" s="150">
        <f>SUMIF('AH Data Pivot'!$B$3:$B$1297,'Mix Substation Location Summary'!$B690,'AH Data Pivot'!$H$3:$H$1297)</f>
        <v>6253182.549999998</v>
      </c>
      <c r="AF690" s="186">
        <f>SUMIF('AH Data Pivot'!$B$3:$B$1297,'Mix Substation Location Summary'!$B690,'AH Data Pivot'!$H$3:$H$1297)-AE690</f>
        <v>0</v>
      </c>
      <c r="AI690" s="120" t="str">
        <f t="shared" si="94"/>
        <v/>
      </c>
      <c r="AJ690" s="119">
        <f t="shared" si="95"/>
        <v>1</v>
      </c>
      <c r="AL690" s="20">
        <f t="shared" si="96"/>
        <v>5635</v>
      </c>
      <c r="AM690" s="20" t="e">
        <f>VLOOKUP(AL690,'TS by Location'!R:R,1,FALSE)</f>
        <v>#N/A</v>
      </c>
      <c r="AN690" s="20">
        <f>VLOOKUP(AL690,'DS by Location'!Q:Q,1,FALSE)</f>
        <v>5635</v>
      </c>
      <c r="AO690" s="20">
        <f>+VLOOKUP(AL690,'AH Data Pivot'!$B:$B,1,)</f>
        <v>5635</v>
      </c>
    </row>
    <row r="691" spans="2:41" x14ac:dyDescent="0.25">
      <c r="B691" s="171">
        <v>5636</v>
      </c>
      <c r="C691" s="171" t="str">
        <f t="shared" si="100"/>
        <v/>
      </c>
      <c r="F691" s="149">
        <f>SUMIF('AH Data Pivot'!$B$3:$B$1297,'Mix Substation Location Summary'!$B691,'AH Data Pivot'!$C$3:$C$1297)</f>
        <v>0</v>
      </c>
      <c r="G691" s="155">
        <f>SUMIF('AH Data Pivot'!$B$3:$B$1297,'Mix Substation Location Summary'!$B691,'AH Data Pivot'!$C$3:$C$1297)-F691</f>
        <v>0</v>
      </c>
      <c r="K691" s="149">
        <f>SUMIF('AH Data Pivot'!$B$3:$B$1297,'Mix Substation Location Summary'!$B691,'AH Data Pivot'!$D$3:$D$1297)</f>
        <v>0</v>
      </c>
      <c r="L691" s="197">
        <f>SUMIF('AH Data Pivot'!$B$3:$B$1297,'Mix Substation Location Summary'!$B691,'AH Data Pivot'!$D$3:$D$1297)-K691</f>
        <v>0</v>
      </c>
      <c r="P691" s="150">
        <f>SUMIF('AH Data Pivot'!$B$3:$B$1297,'Mix Substation Location Summary'!$B691,'AH Data Pivot'!$E$3:$E$1297)</f>
        <v>0</v>
      </c>
      <c r="Q691" s="195">
        <f>SUMIF('AH Data Pivot'!$B$3:$B$1297,'Mix Substation Location Summary'!$B691,'AH Data Pivot'!$E$3:$E$1297)-P691</f>
        <v>0</v>
      </c>
      <c r="U691" s="150">
        <f>SUMIF('AH Data Pivot'!$B$3:$B$1297,'Mix Substation Location Summary'!$B691,'AH Data Pivot'!$F$3:$F$1297)</f>
        <v>6287.37</v>
      </c>
      <c r="V691" s="186">
        <f>SUMIF('AH Data Pivot'!$B$3:$B$1297,'Mix Substation Location Summary'!$B691,'AH Data Pivot'!$F$3:$F$1297)-U691</f>
        <v>0</v>
      </c>
      <c r="W691" s="171"/>
      <c r="Z691" s="150">
        <f>SUMIF('AH Data Pivot'!$B$3:$B$1297,'Mix Substation Location Summary'!$B691,'AH Data Pivot'!$G$3:$G$1297)</f>
        <v>155341.78</v>
      </c>
      <c r="AA691" s="155">
        <f>SUMIF('AH Data Pivot'!$B$3:$B$1297,'Mix Substation Location Summary'!$B691,'AH Data Pivot'!$G$3:$G$1297)-Z691</f>
        <v>0</v>
      </c>
      <c r="AE691" s="150">
        <f>SUMIF('AH Data Pivot'!$B$3:$B$1297,'Mix Substation Location Summary'!$B691,'AH Data Pivot'!$H$3:$H$1297)</f>
        <v>7964102.7900000028</v>
      </c>
      <c r="AF691" s="186">
        <f>SUMIF('AH Data Pivot'!$B$3:$B$1297,'Mix Substation Location Summary'!$B691,'AH Data Pivot'!$H$3:$H$1297)-AE691</f>
        <v>0</v>
      </c>
      <c r="AI691" s="120" t="str">
        <f t="shared" si="94"/>
        <v/>
      </c>
      <c r="AJ691" s="119">
        <f t="shared" si="95"/>
        <v>1</v>
      </c>
      <c r="AL691" s="20">
        <f t="shared" si="96"/>
        <v>5636</v>
      </c>
      <c r="AM691" s="20" t="e">
        <f>VLOOKUP(AL691,'TS by Location'!R:R,1,FALSE)</f>
        <v>#N/A</v>
      </c>
      <c r="AN691" s="20">
        <f>VLOOKUP(AL691,'DS by Location'!Q:Q,1,FALSE)</f>
        <v>5636</v>
      </c>
      <c r="AO691" s="20">
        <f>+VLOOKUP(AL691,'AH Data Pivot'!$B:$B,1,)</f>
        <v>5636</v>
      </c>
    </row>
    <row r="692" spans="2:41" x14ac:dyDescent="0.25">
      <c r="B692" s="171">
        <v>5637</v>
      </c>
      <c r="C692" s="171" t="str">
        <f t="shared" si="100"/>
        <v/>
      </c>
      <c r="F692" s="149">
        <f>SUMIF('AH Data Pivot'!$B$3:$B$1297,'Mix Substation Location Summary'!$B692,'AH Data Pivot'!$C$3:$C$1297)</f>
        <v>0</v>
      </c>
      <c r="G692" s="155">
        <f>SUMIF('AH Data Pivot'!$B$3:$B$1297,'Mix Substation Location Summary'!$B692,'AH Data Pivot'!$C$3:$C$1297)-F692</f>
        <v>0</v>
      </c>
      <c r="K692" s="149">
        <f>SUMIF('AH Data Pivot'!$B$3:$B$1297,'Mix Substation Location Summary'!$B692,'AH Data Pivot'!$D$3:$D$1297)</f>
        <v>0</v>
      </c>
      <c r="L692" s="197">
        <f>SUMIF('AH Data Pivot'!$B$3:$B$1297,'Mix Substation Location Summary'!$B692,'AH Data Pivot'!$D$3:$D$1297)-K692</f>
        <v>0</v>
      </c>
      <c r="P692" s="150">
        <f>SUMIF('AH Data Pivot'!$B$3:$B$1297,'Mix Substation Location Summary'!$B692,'AH Data Pivot'!$E$3:$E$1297)</f>
        <v>0</v>
      </c>
      <c r="Q692" s="195">
        <f>SUMIF('AH Data Pivot'!$B$3:$B$1297,'Mix Substation Location Summary'!$B692,'AH Data Pivot'!$E$3:$E$1297)-P692</f>
        <v>0</v>
      </c>
      <c r="U692" s="150">
        <f>SUMIF('AH Data Pivot'!$B$3:$B$1297,'Mix Substation Location Summary'!$B692,'AH Data Pivot'!$F$3:$F$1297)</f>
        <v>6560.1500000000005</v>
      </c>
      <c r="V692" s="186">
        <f>SUMIF('AH Data Pivot'!$B$3:$B$1297,'Mix Substation Location Summary'!$B692,'AH Data Pivot'!$F$3:$F$1297)-U692</f>
        <v>0</v>
      </c>
      <c r="W692" s="171"/>
      <c r="Z692" s="150">
        <f>SUMIF('AH Data Pivot'!$B$3:$B$1297,'Mix Substation Location Summary'!$B692,'AH Data Pivot'!$G$3:$G$1297)</f>
        <v>107593.69</v>
      </c>
      <c r="AA692" s="155">
        <f>SUMIF('AH Data Pivot'!$B$3:$B$1297,'Mix Substation Location Summary'!$B692,'AH Data Pivot'!$G$3:$G$1297)-Z692</f>
        <v>0</v>
      </c>
      <c r="AE692" s="150">
        <f>SUMIF('AH Data Pivot'!$B$3:$B$1297,'Mix Substation Location Summary'!$B692,'AH Data Pivot'!$H$3:$H$1297)</f>
        <v>5142371.0299999984</v>
      </c>
      <c r="AF692" s="186">
        <f>SUMIF('AH Data Pivot'!$B$3:$B$1297,'Mix Substation Location Summary'!$B692,'AH Data Pivot'!$H$3:$H$1297)-AE692</f>
        <v>0</v>
      </c>
      <c r="AI692" s="120" t="str">
        <f t="shared" si="94"/>
        <v/>
      </c>
      <c r="AJ692" s="119">
        <f t="shared" si="95"/>
        <v>1</v>
      </c>
      <c r="AL692" s="20">
        <f t="shared" si="96"/>
        <v>5637</v>
      </c>
      <c r="AM692" s="20" t="e">
        <f>VLOOKUP(AL692,'TS by Location'!R:R,1,FALSE)</f>
        <v>#N/A</v>
      </c>
      <c r="AN692" s="20">
        <f>VLOOKUP(AL692,'DS by Location'!Q:Q,1,FALSE)</f>
        <v>5637</v>
      </c>
      <c r="AO692" s="20">
        <f>+VLOOKUP(AL692,'AH Data Pivot'!$B:$B,1,)</f>
        <v>5637</v>
      </c>
    </row>
    <row r="693" spans="2:41" x14ac:dyDescent="0.25">
      <c r="B693" s="171">
        <v>5638</v>
      </c>
      <c r="C693" s="171" t="str">
        <f t="shared" si="100"/>
        <v/>
      </c>
      <c r="F693" s="149">
        <f>SUMIF('AH Data Pivot'!$B$3:$B$1297,'Mix Substation Location Summary'!$B693,'AH Data Pivot'!$C$3:$C$1297)</f>
        <v>0</v>
      </c>
      <c r="G693" s="155">
        <f>SUMIF('AH Data Pivot'!$B$3:$B$1297,'Mix Substation Location Summary'!$B693,'AH Data Pivot'!$C$3:$C$1297)-F693</f>
        <v>0</v>
      </c>
      <c r="K693" s="149">
        <f>SUMIF('AH Data Pivot'!$B$3:$B$1297,'Mix Substation Location Summary'!$B693,'AH Data Pivot'!$D$3:$D$1297)</f>
        <v>0</v>
      </c>
      <c r="L693" s="197">
        <f>SUMIF('AH Data Pivot'!$B$3:$B$1297,'Mix Substation Location Summary'!$B693,'AH Data Pivot'!$D$3:$D$1297)-K693</f>
        <v>0</v>
      </c>
      <c r="P693" s="150">
        <f>SUMIF('AH Data Pivot'!$B$3:$B$1297,'Mix Substation Location Summary'!$B693,'AH Data Pivot'!$E$3:$E$1297)</f>
        <v>0</v>
      </c>
      <c r="Q693" s="195">
        <f>SUMIF('AH Data Pivot'!$B$3:$B$1297,'Mix Substation Location Summary'!$B693,'AH Data Pivot'!$E$3:$E$1297)-P693</f>
        <v>0</v>
      </c>
      <c r="U693" s="150">
        <f>SUMIF('AH Data Pivot'!$B$3:$B$1297,'Mix Substation Location Summary'!$B693,'AH Data Pivot'!$F$3:$F$1297)</f>
        <v>0</v>
      </c>
      <c r="V693" s="186">
        <f>SUMIF('AH Data Pivot'!$B$3:$B$1297,'Mix Substation Location Summary'!$B693,'AH Data Pivot'!$F$3:$F$1297)-U693</f>
        <v>0</v>
      </c>
      <c r="W693" s="171"/>
      <c r="Z693" s="150">
        <f>SUMIF('AH Data Pivot'!$B$3:$B$1297,'Mix Substation Location Summary'!$B693,'AH Data Pivot'!$G$3:$G$1297)</f>
        <v>1489.48</v>
      </c>
      <c r="AA693" s="155">
        <f>SUMIF('AH Data Pivot'!$B$3:$B$1297,'Mix Substation Location Summary'!$B693,'AH Data Pivot'!$G$3:$G$1297)-Z693</f>
        <v>0</v>
      </c>
      <c r="AE693" s="150">
        <f>SUMIF('AH Data Pivot'!$B$3:$B$1297,'Mix Substation Location Summary'!$B693,'AH Data Pivot'!$H$3:$H$1297)</f>
        <v>535477.30000000005</v>
      </c>
      <c r="AF693" s="186">
        <f>SUMIF('AH Data Pivot'!$B$3:$B$1297,'Mix Substation Location Summary'!$B693,'AH Data Pivot'!$H$3:$H$1297)-AE693</f>
        <v>0</v>
      </c>
      <c r="AI693" s="120" t="str">
        <f t="shared" si="94"/>
        <v/>
      </c>
      <c r="AJ693" s="119">
        <f t="shared" si="95"/>
        <v>1</v>
      </c>
      <c r="AL693" s="20">
        <f t="shared" si="96"/>
        <v>5638</v>
      </c>
      <c r="AM693" s="20" t="e">
        <f>VLOOKUP(AL693,'TS by Location'!R:R,1,FALSE)</f>
        <v>#N/A</v>
      </c>
      <c r="AN693" s="20">
        <f>VLOOKUP(AL693,'DS by Location'!Q:Q,1,FALSE)</f>
        <v>5638</v>
      </c>
      <c r="AO693" s="20">
        <f>+VLOOKUP(AL693,'AH Data Pivot'!$B:$B,1,)</f>
        <v>5638</v>
      </c>
    </row>
    <row r="694" spans="2:41" x14ac:dyDescent="0.25">
      <c r="B694" s="171">
        <v>5639</v>
      </c>
      <c r="C694" s="171" t="str">
        <f t="shared" si="100"/>
        <v/>
      </c>
      <c r="F694" s="149">
        <f>SUMIF('AH Data Pivot'!$B$3:$B$1297,'Mix Substation Location Summary'!$B694,'AH Data Pivot'!$C$3:$C$1297)</f>
        <v>0</v>
      </c>
      <c r="G694" s="155">
        <f>SUMIF('AH Data Pivot'!$B$3:$B$1297,'Mix Substation Location Summary'!$B694,'AH Data Pivot'!$C$3:$C$1297)-F694</f>
        <v>0</v>
      </c>
      <c r="K694" s="149">
        <f>SUMIF('AH Data Pivot'!$B$3:$B$1297,'Mix Substation Location Summary'!$B694,'AH Data Pivot'!$D$3:$D$1297)</f>
        <v>0</v>
      </c>
      <c r="L694" s="197">
        <f>SUMIF('AH Data Pivot'!$B$3:$B$1297,'Mix Substation Location Summary'!$B694,'AH Data Pivot'!$D$3:$D$1297)-K694</f>
        <v>0</v>
      </c>
      <c r="P694" s="150">
        <f>SUMIF('AH Data Pivot'!$B$3:$B$1297,'Mix Substation Location Summary'!$B694,'AH Data Pivot'!$E$3:$E$1297)</f>
        <v>0</v>
      </c>
      <c r="Q694" s="195">
        <f>SUMIF('AH Data Pivot'!$B$3:$B$1297,'Mix Substation Location Summary'!$B694,'AH Data Pivot'!$E$3:$E$1297)-P694</f>
        <v>0</v>
      </c>
      <c r="U694" s="150">
        <f>SUMIF('AH Data Pivot'!$B$3:$B$1297,'Mix Substation Location Summary'!$B694,'AH Data Pivot'!$F$3:$F$1297)</f>
        <v>21323.73</v>
      </c>
      <c r="V694" s="186">
        <f>SUMIF('AH Data Pivot'!$B$3:$B$1297,'Mix Substation Location Summary'!$B694,'AH Data Pivot'!$F$3:$F$1297)-U694</f>
        <v>0</v>
      </c>
      <c r="W694" s="171"/>
      <c r="Z694" s="150">
        <f>SUMIF('AH Data Pivot'!$B$3:$B$1297,'Mix Substation Location Summary'!$B694,'AH Data Pivot'!$G$3:$G$1297)</f>
        <v>294226.50000000006</v>
      </c>
      <c r="AA694" s="155">
        <f>SUMIF('AH Data Pivot'!$B$3:$B$1297,'Mix Substation Location Summary'!$B694,'AH Data Pivot'!$G$3:$G$1297)-Z694</f>
        <v>0</v>
      </c>
      <c r="AE694" s="150">
        <f>SUMIF('AH Data Pivot'!$B$3:$B$1297,'Mix Substation Location Summary'!$B694,'AH Data Pivot'!$H$3:$H$1297)</f>
        <v>3723060.1300000004</v>
      </c>
      <c r="AF694" s="186">
        <f>SUMIF('AH Data Pivot'!$B$3:$B$1297,'Mix Substation Location Summary'!$B694,'AH Data Pivot'!$H$3:$H$1297)-AE694</f>
        <v>0</v>
      </c>
      <c r="AI694" s="120" t="str">
        <f t="shared" si="94"/>
        <v/>
      </c>
      <c r="AJ694" s="119">
        <f t="shared" si="95"/>
        <v>1</v>
      </c>
      <c r="AL694" s="20">
        <f t="shared" si="96"/>
        <v>5639</v>
      </c>
      <c r="AM694" s="20" t="e">
        <f>VLOOKUP(AL694,'TS by Location'!R:R,1,FALSE)</f>
        <v>#N/A</v>
      </c>
      <c r="AN694" s="20">
        <f>VLOOKUP(AL694,'DS by Location'!Q:Q,1,FALSE)</f>
        <v>5639</v>
      </c>
      <c r="AO694" s="20">
        <f>+VLOOKUP(AL694,'AH Data Pivot'!$B:$B,1,)</f>
        <v>5639</v>
      </c>
    </row>
    <row r="695" spans="2:41" x14ac:dyDescent="0.25">
      <c r="B695" s="171">
        <v>5640</v>
      </c>
      <c r="C695" s="171" t="str">
        <f t="shared" si="100"/>
        <v/>
      </c>
      <c r="F695" s="149">
        <f>SUMIF('AH Data Pivot'!$B$3:$B$1297,'Mix Substation Location Summary'!$B695,'AH Data Pivot'!$C$3:$C$1297)</f>
        <v>0</v>
      </c>
      <c r="G695" s="155">
        <f>SUMIF('AH Data Pivot'!$B$3:$B$1297,'Mix Substation Location Summary'!$B695,'AH Data Pivot'!$C$3:$C$1297)-F695</f>
        <v>0</v>
      </c>
      <c r="K695" s="149">
        <f>SUMIF('AH Data Pivot'!$B$3:$B$1297,'Mix Substation Location Summary'!$B695,'AH Data Pivot'!$D$3:$D$1297)</f>
        <v>0</v>
      </c>
      <c r="L695" s="197">
        <f>SUMIF('AH Data Pivot'!$B$3:$B$1297,'Mix Substation Location Summary'!$B695,'AH Data Pivot'!$D$3:$D$1297)-K695</f>
        <v>0</v>
      </c>
      <c r="P695" s="150">
        <f>SUMIF('AH Data Pivot'!$B$3:$B$1297,'Mix Substation Location Summary'!$B695,'AH Data Pivot'!$E$3:$E$1297)</f>
        <v>0</v>
      </c>
      <c r="Q695" s="195">
        <f>SUMIF('AH Data Pivot'!$B$3:$B$1297,'Mix Substation Location Summary'!$B695,'AH Data Pivot'!$E$3:$E$1297)-P695</f>
        <v>0</v>
      </c>
      <c r="U695" s="150">
        <f>SUMIF('AH Data Pivot'!$B$3:$B$1297,'Mix Substation Location Summary'!$B695,'AH Data Pivot'!$F$3:$F$1297)</f>
        <v>19321.93</v>
      </c>
      <c r="V695" s="186">
        <f>SUMIF('AH Data Pivot'!$B$3:$B$1297,'Mix Substation Location Summary'!$B695,'AH Data Pivot'!$F$3:$F$1297)-U695</f>
        <v>0</v>
      </c>
      <c r="W695" s="171"/>
      <c r="Z695" s="150">
        <f>SUMIF('AH Data Pivot'!$B$3:$B$1297,'Mix Substation Location Summary'!$B695,'AH Data Pivot'!$G$3:$G$1297)</f>
        <v>34036.04</v>
      </c>
      <c r="AA695" s="155">
        <f>SUMIF('AH Data Pivot'!$B$3:$B$1297,'Mix Substation Location Summary'!$B695,'AH Data Pivot'!$G$3:$G$1297)-Z695</f>
        <v>0</v>
      </c>
      <c r="AE695" s="150">
        <f>SUMIF('AH Data Pivot'!$B$3:$B$1297,'Mix Substation Location Summary'!$B695,'AH Data Pivot'!$H$3:$H$1297)</f>
        <v>6726142.2800000058</v>
      </c>
      <c r="AF695" s="186">
        <f>SUMIF('AH Data Pivot'!$B$3:$B$1297,'Mix Substation Location Summary'!$B695,'AH Data Pivot'!$H$3:$H$1297)-AE695</f>
        <v>0</v>
      </c>
      <c r="AI695" s="120" t="str">
        <f t="shared" si="94"/>
        <v/>
      </c>
      <c r="AJ695" s="119">
        <f t="shared" si="95"/>
        <v>1</v>
      </c>
      <c r="AL695" s="20">
        <f t="shared" si="96"/>
        <v>5640</v>
      </c>
      <c r="AM695" s="20" t="e">
        <f>VLOOKUP(AL695,'TS by Location'!R:R,1,FALSE)</f>
        <v>#N/A</v>
      </c>
      <c r="AN695" s="20">
        <f>VLOOKUP(AL695,'DS by Location'!Q:Q,1,FALSE)</f>
        <v>5640</v>
      </c>
      <c r="AO695" s="20">
        <f>+VLOOKUP(AL695,'AH Data Pivot'!$B:$B,1,)</f>
        <v>5640</v>
      </c>
    </row>
    <row r="696" spans="2:41" x14ac:dyDescent="0.25">
      <c r="B696" s="171">
        <v>5641</v>
      </c>
      <c r="C696" s="171" t="str">
        <f t="shared" si="100"/>
        <v/>
      </c>
      <c r="F696" s="149">
        <f>SUMIF('AH Data Pivot'!$B$3:$B$1297,'Mix Substation Location Summary'!$B696,'AH Data Pivot'!$C$3:$C$1297)</f>
        <v>0</v>
      </c>
      <c r="G696" s="155">
        <f>SUMIF('AH Data Pivot'!$B$3:$B$1297,'Mix Substation Location Summary'!$B696,'AH Data Pivot'!$C$3:$C$1297)-F696</f>
        <v>0</v>
      </c>
      <c r="K696" s="149">
        <f>SUMIF('AH Data Pivot'!$B$3:$B$1297,'Mix Substation Location Summary'!$B696,'AH Data Pivot'!$D$3:$D$1297)</f>
        <v>0</v>
      </c>
      <c r="L696" s="197">
        <f>SUMIF('AH Data Pivot'!$B$3:$B$1297,'Mix Substation Location Summary'!$B696,'AH Data Pivot'!$D$3:$D$1297)-K696</f>
        <v>0</v>
      </c>
      <c r="P696" s="150">
        <f>SUMIF('AH Data Pivot'!$B$3:$B$1297,'Mix Substation Location Summary'!$B696,'AH Data Pivot'!$E$3:$E$1297)</f>
        <v>0</v>
      </c>
      <c r="Q696" s="195">
        <f>SUMIF('AH Data Pivot'!$B$3:$B$1297,'Mix Substation Location Summary'!$B696,'AH Data Pivot'!$E$3:$E$1297)-P696</f>
        <v>0</v>
      </c>
      <c r="U696" s="150">
        <f>SUMIF('AH Data Pivot'!$B$3:$B$1297,'Mix Substation Location Summary'!$B696,'AH Data Pivot'!$F$3:$F$1297)</f>
        <v>5953.03</v>
      </c>
      <c r="V696" s="186">
        <f>SUMIF('AH Data Pivot'!$B$3:$B$1297,'Mix Substation Location Summary'!$B696,'AH Data Pivot'!$F$3:$F$1297)-U696</f>
        <v>0</v>
      </c>
      <c r="W696" s="171"/>
      <c r="Z696" s="150">
        <f>SUMIF('AH Data Pivot'!$B$3:$B$1297,'Mix Substation Location Summary'!$B696,'AH Data Pivot'!$G$3:$G$1297)</f>
        <v>147348.80000000002</v>
      </c>
      <c r="AA696" s="155">
        <f>SUMIF('AH Data Pivot'!$B$3:$B$1297,'Mix Substation Location Summary'!$B696,'AH Data Pivot'!$G$3:$G$1297)-Z696</f>
        <v>0</v>
      </c>
      <c r="AE696" s="150">
        <f>SUMIF('AH Data Pivot'!$B$3:$B$1297,'Mix Substation Location Summary'!$B696,'AH Data Pivot'!$H$3:$H$1297)</f>
        <v>2048192.34</v>
      </c>
      <c r="AF696" s="186">
        <f>SUMIF('AH Data Pivot'!$B$3:$B$1297,'Mix Substation Location Summary'!$B696,'AH Data Pivot'!$H$3:$H$1297)-AE696</f>
        <v>0</v>
      </c>
      <c r="AI696" s="120" t="str">
        <f t="shared" si="94"/>
        <v/>
      </c>
      <c r="AJ696" s="119">
        <f t="shared" si="95"/>
        <v>1</v>
      </c>
      <c r="AL696" s="20">
        <f t="shared" si="96"/>
        <v>5641</v>
      </c>
      <c r="AM696" s="20" t="e">
        <f>VLOOKUP(AL696,'TS by Location'!R:R,1,FALSE)</f>
        <v>#N/A</v>
      </c>
      <c r="AN696" s="20">
        <f>VLOOKUP(AL696,'DS by Location'!Q:Q,1,FALSE)</f>
        <v>5641</v>
      </c>
      <c r="AO696" s="20">
        <f>+VLOOKUP(AL696,'AH Data Pivot'!$B:$B,1,)</f>
        <v>5641</v>
      </c>
    </row>
    <row r="697" spans="2:41" x14ac:dyDescent="0.25">
      <c r="B697" s="171">
        <v>5644</v>
      </c>
      <c r="C697" s="171" t="str">
        <f t="shared" si="100"/>
        <v/>
      </c>
      <c r="F697" s="149">
        <f>SUMIF('AH Data Pivot'!$B$3:$B$1297,'Mix Substation Location Summary'!$B697,'AH Data Pivot'!$C$3:$C$1297)</f>
        <v>0</v>
      </c>
      <c r="G697" s="155">
        <f>SUMIF('AH Data Pivot'!$B$3:$B$1297,'Mix Substation Location Summary'!$B697,'AH Data Pivot'!$C$3:$C$1297)-F697</f>
        <v>0</v>
      </c>
      <c r="K697" s="149">
        <f>SUMIF('AH Data Pivot'!$B$3:$B$1297,'Mix Substation Location Summary'!$B697,'AH Data Pivot'!$D$3:$D$1297)</f>
        <v>0</v>
      </c>
      <c r="L697" s="197">
        <f>SUMIF('AH Data Pivot'!$B$3:$B$1297,'Mix Substation Location Summary'!$B697,'AH Data Pivot'!$D$3:$D$1297)-K697</f>
        <v>0</v>
      </c>
      <c r="P697" s="150">
        <f>SUMIF('AH Data Pivot'!$B$3:$B$1297,'Mix Substation Location Summary'!$B697,'AH Data Pivot'!$E$3:$E$1297)</f>
        <v>0</v>
      </c>
      <c r="Q697" s="195">
        <f>SUMIF('AH Data Pivot'!$B$3:$B$1297,'Mix Substation Location Summary'!$B697,'AH Data Pivot'!$E$3:$E$1297)-P697</f>
        <v>0</v>
      </c>
      <c r="U697" s="150">
        <f>SUMIF('AH Data Pivot'!$B$3:$B$1297,'Mix Substation Location Summary'!$B697,'AH Data Pivot'!$F$3:$F$1297)</f>
        <v>2156.09</v>
      </c>
      <c r="V697" s="186">
        <f>SUMIF('AH Data Pivot'!$B$3:$B$1297,'Mix Substation Location Summary'!$B697,'AH Data Pivot'!$F$3:$F$1297)-U697</f>
        <v>0</v>
      </c>
      <c r="W697" s="171"/>
      <c r="Z697" s="150">
        <f>SUMIF('AH Data Pivot'!$B$3:$B$1297,'Mix Substation Location Summary'!$B697,'AH Data Pivot'!$G$3:$G$1297)</f>
        <v>57218.840000000004</v>
      </c>
      <c r="AA697" s="155">
        <f>SUMIF('AH Data Pivot'!$B$3:$B$1297,'Mix Substation Location Summary'!$B697,'AH Data Pivot'!$G$3:$G$1297)-Z697</f>
        <v>0</v>
      </c>
      <c r="AE697" s="150">
        <f>SUMIF('AH Data Pivot'!$B$3:$B$1297,'Mix Substation Location Summary'!$B697,'AH Data Pivot'!$H$3:$H$1297)</f>
        <v>453635.67000000004</v>
      </c>
      <c r="AF697" s="186">
        <f>SUMIF('AH Data Pivot'!$B$3:$B$1297,'Mix Substation Location Summary'!$B697,'AH Data Pivot'!$H$3:$H$1297)-AE697</f>
        <v>0</v>
      </c>
      <c r="AI697" s="120" t="str">
        <f t="shared" si="94"/>
        <v/>
      </c>
      <c r="AJ697" s="119">
        <f t="shared" si="95"/>
        <v>1</v>
      </c>
      <c r="AL697" s="20">
        <f t="shared" si="96"/>
        <v>5644</v>
      </c>
      <c r="AM697" s="20" t="e">
        <f>VLOOKUP(AL697,'TS by Location'!R:R,1,FALSE)</f>
        <v>#N/A</v>
      </c>
      <c r="AN697" s="20">
        <f>VLOOKUP(AL697,'DS by Location'!Q:Q,1,FALSE)</f>
        <v>5644</v>
      </c>
      <c r="AO697" s="20">
        <f>+VLOOKUP(AL697,'AH Data Pivot'!$B:$B,1,)</f>
        <v>5644</v>
      </c>
    </row>
    <row r="698" spans="2:41" x14ac:dyDescent="0.25">
      <c r="B698" s="171">
        <v>5645</v>
      </c>
      <c r="C698" s="171" t="str">
        <f t="shared" si="100"/>
        <v/>
      </c>
      <c r="F698" s="149">
        <f>SUMIF('AH Data Pivot'!$B$3:$B$1297,'Mix Substation Location Summary'!$B698,'AH Data Pivot'!$C$3:$C$1297)</f>
        <v>0</v>
      </c>
      <c r="G698" s="155">
        <f>SUMIF('AH Data Pivot'!$B$3:$B$1297,'Mix Substation Location Summary'!$B698,'AH Data Pivot'!$C$3:$C$1297)-F698</f>
        <v>0</v>
      </c>
      <c r="K698" s="149">
        <f>SUMIF('AH Data Pivot'!$B$3:$B$1297,'Mix Substation Location Summary'!$B698,'AH Data Pivot'!$D$3:$D$1297)</f>
        <v>0</v>
      </c>
      <c r="L698" s="197">
        <f>SUMIF('AH Data Pivot'!$B$3:$B$1297,'Mix Substation Location Summary'!$B698,'AH Data Pivot'!$D$3:$D$1297)-K698</f>
        <v>0</v>
      </c>
      <c r="P698" s="150">
        <f>SUMIF('AH Data Pivot'!$B$3:$B$1297,'Mix Substation Location Summary'!$B698,'AH Data Pivot'!$E$3:$E$1297)</f>
        <v>0</v>
      </c>
      <c r="Q698" s="195">
        <f>SUMIF('AH Data Pivot'!$B$3:$B$1297,'Mix Substation Location Summary'!$B698,'AH Data Pivot'!$E$3:$E$1297)-P698</f>
        <v>0</v>
      </c>
      <c r="U698" s="150">
        <f>SUMIF('AH Data Pivot'!$B$3:$B$1297,'Mix Substation Location Summary'!$B698,'AH Data Pivot'!$F$3:$F$1297)</f>
        <v>3267.75</v>
      </c>
      <c r="V698" s="186">
        <f>SUMIF('AH Data Pivot'!$B$3:$B$1297,'Mix Substation Location Summary'!$B698,'AH Data Pivot'!$F$3:$F$1297)-U698</f>
        <v>0</v>
      </c>
      <c r="W698" s="171"/>
      <c r="Z698" s="150">
        <f>SUMIF('AH Data Pivot'!$B$3:$B$1297,'Mix Substation Location Summary'!$B698,'AH Data Pivot'!$G$3:$G$1297)</f>
        <v>343010.03</v>
      </c>
      <c r="AA698" s="155">
        <f>SUMIF('AH Data Pivot'!$B$3:$B$1297,'Mix Substation Location Summary'!$B698,'AH Data Pivot'!$G$3:$G$1297)-Z698</f>
        <v>0</v>
      </c>
      <c r="AE698" s="150">
        <f>SUMIF('AH Data Pivot'!$B$3:$B$1297,'Mix Substation Location Summary'!$B698,'AH Data Pivot'!$H$3:$H$1297)</f>
        <v>7466889.8699999982</v>
      </c>
      <c r="AF698" s="186">
        <f>SUMIF('AH Data Pivot'!$B$3:$B$1297,'Mix Substation Location Summary'!$B698,'AH Data Pivot'!$H$3:$H$1297)-AE698</f>
        <v>0</v>
      </c>
      <c r="AI698" s="120" t="str">
        <f t="shared" si="94"/>
        <v/>
      </c>
      <c r="AJ698" s="119">
        <f t="shared" si="95"/>
        <v>1</v>
      </c>
      <c r="AL698" s="20">
        <f t="shared" si="96"/>
        <v>5645</v>
      </c>
      <c r="AM698" s="20" t="e">
        <f>VLOOKUP(AL698,'TS by Location'!R:R,1,FALSE)</f>
        <v>#N/A</v>
      </c>
      <c r="AN698" s="20">
        <f>VLOOKUP(AL698,'DS by Location'!Q:Q,1,FALSE)</f>
        <v>5645</v>
      </c>
      <c r="AO698" s="20">
        <f>+VLOOKUP(AL698,'AH Data Pivot'!$B:$B,1,)</f>
        <v>5645</v>
      </c>
    </row>
    <row r="699" spans="2:41" x14ac:dyDescent="0.25">
      <c r="B699" s="171">
        <v>5646</v>
      </c>
      <c r="C699" s="171" t="str">
        <f t="shared" si="100"/>
        <v/>
      </c>
      <c r="F699" s="149">
        <f>SUMIF('AH Data Pivot'!$B$3:$B$1297,'Mix Substation Location Summary'!$B699,'AH Data Pivot'!$C$3:$C$1297)</f>
        <v>0</v>
      </c>
      <c r="G699" s="155">
        <f>SUMIF('AH Data Pivot'!$B$3:$B$1297,'Mix Substation Location Summary'!$B699,'AH Data Pivot'!$C$3:$C$1297)-F699</f>
        <v>0</v>
      </c>
      <c r="K699" s="149">
        <f>SUMIF('AH Data Pivot'!$B$3:$B$1297,'Mix Substation Location Summary'!$B699,'AH Data Pivot'!$D$3:$D$1297)</f>
        <v>20599.16</v>
      </c>
      <c r="L699" s="197">
        <f>SUMIF('AH Data Pivot'!$B$3:$B$1297,'Mix Substation Location Summary'!$B699,'AH Data Pivot'!$D$3:$D$1297)-K699</f>
        <v>0</v>
      </c>
      <c r="P699" s="150">
        <f>SUMIF('AH Data Pivot'!$B$3:$B$1297,'Mix Substation Location Summary'!$B699,'AH Data Pivot'!$E$3:$E$1297)</f>
        <v>0</v>
      </c>
      <c r="Q699" s="195">
        <f>SUMIF('AH Data Pivot'!$B$3:$B$1297,'Mix Substation Location Summary'!$B699,'AH Data Pivot'!$E$3:$E$1297)-P699</f>
        <v>0</v>
      </c>
      <c r="U699" s="150">
        <f>SUMIF('AH Data Pivot'!$B$3:$B$1297,'Mix Substation Location Summary'!$B699,'AH Data Pivot'!$F$3:$F$1297)</f>
        <v>0</v>
      </c>
      <c r="V699" s="186">
        <f>SUMIF('AH Data Pivot'!$B$3:$B$1297,'Mix Substation Location Summary'!$B699,'AH Data Pivot'!$F$3:$F$1297)-U699</f>
        <v>0</v>
      </c>
      <c r="W699" s="171"/>
      <c r="Z699" s="150">
        <f>SUMIF('AH Data Pivot'!$B$3:$B$1297,'Mix Substation Location Summary'!$B699,'AH Data Pivot'!$G$3:$G$1297)</f>
        <v>22181.65</v>
      </c>
      <c r="AA699" s="155">
        <f>SUMIF('AH Data Pivot'!$B$3:$B$1297,'Mix Substation Location Summary'!$B699,'AH Data Pivot'!$G$3:$G$1297)-Z699</f>
        <v>0</v>
      </c>
      <c r="AE699" s="150">
        <f>SUMIF('AH Data Pivot'!$B$3:$B$1297,'Mix Substation Location Summary'!$B699,'AH Data Pivot'!$H$3:$H$1297)</f>
        <v>992020.13</v>
      </c>
      <c r="AF699" s="186">
        <f>SUMIF('AH Data Pivot'!$B$3:$B$1297,'Mix Substation Location Summary'!$B699,'AH Data Pivot'!$H$3:$H$1297)-AE699</f>
        <v>0</v>
      </c>
      <c r="AI699" s="120">
        <f t="shared" si="94"/>
        <v>1</v>
      </c>
      <c r="AJ699" s="119">
        <f t="shared" si="95"/>
        <v>1</v>
      </c>
      <c r="AL699" s="20">
        <f t="shared" si="96"/>
        <v>5646</v>
      </c>
      <c r="AM699" s="20">
        <f>VLOOKUP(AL699,'TS by Location'!R:R,1,FALSE)</f>
        <v>5646</v>
      </c>
      <c r="AN699" s="20">
        <f>VLOOKUP(AL699,'DS by Location'!Q:Q,1,FALSE)</f>
        <v>5646</v>
      </c>
      <c r="AO699" s="20">
        <f>+VLOOKUP(AL699,'AH Data Pivot'!$B:$B,1,)</f>
        <v>5646</v>
      </c>
    </row>
    <row r="700" spans="2:41" x14ac:dyDescent="0.25">
      <c r="B700" s="171">
        <v>5647</v>
      </c>
      <c r="C700" s="171" t="str">
        <f t="shared" si="100"/>
        <v/>
      </c>
      <c r="F700" s="149">
        <f>SUMIF('AH Data Pivot'!$B$3:$B$1297,'Mix Substation Location Summary'!$B700,'AH Data Pivot'!$C$3:$C$1297)</f>
        <v>0</v>
      </c>
      <c r="G700" s="155">
        <f>SUMIF('AH Data Pivot'!$B$3:$B$1297,'Mix Substation Location Summary'!$B700,'AH Data Pivot'!$C$3:$C$1297)-F700</f>
        <v>0</v>
      </c>
      <c r="K700" s="149">
        <f>SUMIF('AH Data Pivot'!$B$3:$B$1297,'Mix Substation Location Summary'!$B700,'AH Data Pivot'!$D$3:$D$1297)</f>
        <v>0</v>
      </c>
      <c r="L700" s="197">
        <f>SUMIF('AH Data Pivot'!$B$3:$B$1297,'Mix Substation Location Summary'!$B700,'AH Data Pivot'!$D$3:$D$1297)-K700</f>
        <v>0</v>
      </c>
      <c r="P700" s="150">
        <f>SUMIF('AH Data Pivot'!$B$3:$B$1297,'Mix Substation Location Summary'!$B700,'AH Data Pivot'!$E$3:$E$1297)</f>
        <v>0</v>
      </c>
      <c r="Q700" s="195">
        <f>SUMIF('AH Data Pivot'!$B$3:$B$1297,'Mix Substation Location Summary'!$B700,'AH Data Pivot'!$E$3:$E$1297)-P700</f>
        <v>0</v>
      </c>
      <c r="U700" s="150">
        <f>SUMIF('AH Data Pivot'!$B$3:$B$1297,'Mix Substation Location Summary'!$B700,'AH Data Pivot'!$F$3:$F$1297)</f>
        <v>8436.5199999999986</v>
      </c>
      <c r="V700" s="186">
        <f>SUMIF('AH Data Pivot'!$B$3:$B$1297,'Mix Substation Location Summary'!$B700,'AH Data Pivot'!$F$3:$F$1297)-U700</f>
        <v>0</v>
      </c>
      <c r="W700" s="171"/>
      <c r="Z700" s="150">
        <f>SUMIF('AH Data Pivot'!$B$3:$B$1297,'Mix Substation Location Summary'!$B700,'AH Data Pivot'!$G$3:$G$1297)</f>
        <v>376923.33000000007</v>
      </c>
      <c r="AA700" s="155">
        <f>SUMIF('AH Data Pivot'!$B$3:$B$1297,'Mix Substation Location Summary'!$B700,'AH Data Pivot'!$G$3:$G$1297)-Z700</f>
        <v>0</v>
      </c>
      <c r="AE700" s="150">
        <f>SUMIF('AH Data Pivot'!$B$3:$B$1297,'Mix Substation Location Summary'!$B700,'AH Data Pivot'!$H$3:$H$1297)</f>
        <v>517073.02000000008</v>
      </c>
      <c r="AF700" s="186">
        <f>SUMIF('AH Data Pivot'!$B$3:$B$1297,'Mix Substation Location Summary'!$B700,'AH Data Pivot'!$H$3:$H$1297)-AE700</f>
        <v>0</v>
      </c>
      <c r="AI700" s="120" t="str">
        <f t="shared" si="94"/>
        <v/>
      </c>
      <c r="AJ700" s="119">
        <f t="shared" si="95"/>
        <v>1</v>
      </c>
      <c r="AL700" s="20">
        <f t="shared" si="96"/>
        <v>5647</v>
      </c>
      <c r="AM700" s="20" t="e">
        <f>VLOOKUP(AL700,'TS by Location'!R:R,1,FALSE)</f>
        <v>#N/A</v>
      </c>
      <c r="AN700" s="20">
        <f>VLOOKUP(AL700,'DS by Location'!Q:Q,1,FALSE)</f>
        <v>5647</v>
      </c>
      <c r="AO700" s="20">
        <f>+VLOOKUP(AL700,'AH Data Pivot'!$B:$B,1,)</f>
        <v>5647</v>
      </c>
    </row>
    <row r="701" spans="2:41" x14ac:dyDescent="0.25">
      <c r="B701" s="171">
        <v>5648</v>
      </c>
      <c r="C701" s="171" t="str">
        <f t="shared" si="100"/>
        <v/>
      </c>
      <c r="F701" s="149">
        <f>SUMIF('AH Data Pivot'!$B$3:$B$1297,'Mix Substation Location Summary'!$B701,'AH Data Pivot'!$C$3:$C$1297)</f>
        <v>0</v>
      </c>
      <c r="G701" s="155">
        <f>SUMIF('AH Data Pivot'!$B$3:$B$1297,'Mix Substation Location Summary'!$B701,'AH Data Pivot'!$C$3:$C$1297)-F701</f>
        <v>0</v>
      </c>
      <c r="K701" s="149">
        <f>SUMIF('AH Data Pivot'!$B$3:$B$1297,'Mix Substation Location Summary'!$B701,'AH Data Pivot'!$D$3:$D$1297)</f>
        <v>0</v>
      </c>
      <c r="L701" s="197">
        <f>SUMIF('AH Data Pivot'!$B$3:$B$1297,'Mix Substation Location Summary'!$B701,'AH Data Pivot'!$D$3:$D$1297)-K701</f>
        <v>0</v>
      </c>
      <c r="P701" s="150">
        <f>SUMIF('AH Data Pivot'!$B$3:$B$1297,'Mix Substation Location Summary'!$B701,'AH Data Pivot'!$E$3:$E$1297)</f>
        <v>0</v>
      </c>
      <c r="Q701" s="195">
        <f>SUMIF('AH Data Pivot'!$B$3:$B$1297,'Mix Substation Location Summary'!$B701,'AH Data Pivot'!$E$3:$E$1297)-P701</f>
        <v>0</v>
      </c>
      <c r="U701" s="150">
        <f>SUMIF('AH Data Pivot'!$B$3:$B$1297,'Mix Substation Location Summary'!$B701,'AH Data Pivot'!$F$3:$F$1297)</f>
        <v>6864.86</v>
      </c>
      <c r="V701" s="186">
        <f>SUMIF('AH Data Pivot'!$B$3:$B$1297,'Mix Substation Location Summary'!$B701,'AH Data Pivot'!$F$3:$F$1297)-U701</f>
        <v>0</v>
      </c>
      <c r="W701" s="171"/>
      <c r="Z701" s="150">
        <f>SUMIF('AH Data Pivot'!$B$3:$B$1297,'Mix Substation Location Summary'!$B701,'AH Data Pivot'!$G$3:$G$1297)</f>
        <v>501196.66000000009</v>
      </c>
      <c r="AA701" s="155">
        <f>SUMIF('AH Data Pivot'!$B$3:$B$1297,'Mix Substation Location Summary'!$B701,'AH Data Pivot'!$G$3:$G$1297)-Z701</f>
        <v>0</v>
      </c>
      <c r="AE701" s="150">
        <f>SUMIF('AH Data Pivot'!$B$3:$B$1297,'Mix Substation Location Summary'!$B701,'AH Data Pivot'!$H$3:$H$1297)</f>
        <v>12430955.400000021</v>
      </c>
      <c r="AF701" s="186">
        <f>SUMIF('AH Data Pivot'!$B$3:$B$1297,'Mix Substation Location Summary'!$B701,'AH Data Pivot'!$H$3:$H$1297)-AE701</f>
        <v>0</v>
      </c>
      <c r="AI701" s="120" t="str">
        <f t="shared" si="94"/>
        <v/>
      </c>
      <c r="AJ701" s="119">
        <f t="shared" si="95"/>
        <v>1</v>
      </c>
      <c r="AL701" s="20">
        <f t="shared" si="96"/>
        <v>5648</v>
      </c>
      <c r="AM701" s="20" t="e">
        <f>VLOOKUP(AL701,'TS by Location'!R:R,1,FALSE)</f>
        <v>#N/A</v>
      </c>
      <c r="AN701" s="20">
        <f>VLOOKUP(AL701,'DS by Location'!Q:Q,1,FALSE)</f>
        <v>5648</v>
      </c>
      <c r="AO701" s="20">
        <f>+VLOOKUP(AL701,'AH Data Pivot'!$B:$B,1,)</f>
        <v>5648</v>
      </c>
    </row>
    <row r="702" spans="2:41" x14ac:dyDescent="0.25">
      <c r="B702" s="171">
        <v>5650</v>
      </c>
      <c r="C702" s="171" t="str">
        <f t="shared" si="100"/>
        <v/>
      </c>
      <c r="F702" s="149">
        <f>SUMIF('AH Data Pivot'!$B$3:$B$1297,'Mix Substation Location Summary'!$B702,'AH Data Pivot'!$C$3:$C$1297)</f>
        <v>0</v>
      </c>
      <c r="G702" s="155">
        <f>SUMIF('AH Data Pivot'!$B$3:$B$1297,'Mix Substation Location Summary'!$B702,'AH Data Pivot'!$C$3:$C$1297)-F702</f>
        <v>0</v>
      </c>
      <c r="K702" s="149">
        <f>SUMIF('AH Data Pivot'!$B$3:$B$1297,'Mix Substation Location Summary'!$B702,'AH Data Pivot'!$D$3:$D$1297)</f>
        <v>0</v>
      </c>
      <c r="L702" s="197">
        <f>SUMIF('AH Data Pivot'!$B$3:$B$1297,'Mix Substation Location Summary'!$B702,'AH Data Pivot'!$D$3:$D$1297)-K702</f>
        <v>0</v>
      </c>
      <c r="P702" s="150">
        <f>SUMIF('AH Data Pivot'!$B$3:$B$1297,'Mix Substation Location Summary'!$B702,'AH Data Pivot'!$E$3:$E$1297)</f>
        <v>0</v>
      </c>
      <c r="Q702" s="195">
        <f>SUMIF('AH Data Pivot'!$B$3:$B$1297,'Mix Substation Location Summary'!$B702,'AH Data Pivot'!$E$3:$E$1297)-P702</f>
        <v>0</v>
      </c>
      <c r="U702" s="150">
        <f>SUMIF('AH Data Pivot'!$B$3:$B$1297,'Mix Substation Location Summary'!$B702,'AH Data Pivot'!$F$3:$F$1297)</f>
        <v>0</v>
      </c>
      <c r="V702" s="186">
        <f>SUMIF('AH Data Pivot'!$B$3:$B$1297,'Mix Substation Location Summary'!$B702,'AH Data Pivot'!$F$3:$F$1297)-U702</f>
        <v>0</v>
      </c>
      <c r="W702" s="171"/>
      <c r="Z702" s="150">
        <f>SUMIF('AH Data Pivot'!$B$3:$B$1297,'Mix Substation Location Summary'!$B702,'AH Data Pivot'!$G$3:$G$1297)</f>
        <v>2897.28</v>
      </c>
      <c r="AA702" s="155">
        <f>SUMIF('AH Data Pivot'!$B$3:$B$1297,'Mix Substation Location Summary'!$B702,'AH Data Pivot'!$G$3:$G$1297)-Z702</f>
        <v>0</v>
      </c>
      <c r="AE702" s="150">
        <f>SUMIF('AH Data Pivot'!$B$3:$B$1297,'Mix Substation Location Summary'!$B702,'AH Data Pivot'!$H$3:$H$1297)</f>
        <v>371262.57</v>
      </c>
      <c r="AF702" s="186">
        <f>SUMIF('AH Data Pivot'!$B$3:$B$1297,'Mix Substation Location Summary'!$B702,'AH Data Pivot'!$H$3:$H$1297)-AE702</f>
        <v>0</v>
      </c>
      <c r="AI702" s="120" t="str">
        <f t="shared" si="94"/>
        <v/>
      </c>
      <c r="AJ702" s="119">
        <f t="shared" si="95"/>
        <v>1</v>
      </c>
      <c r="AL702" s="20">
        <f t="shared" si="96"/>
        <v>5650</v>
      </c>
      <c r="AM702" s="20" t="e">
        <f>VLOOKUP(AL702,'TS by Location'!R:R,1,FALSE)</f>
        <v>#N/A</v>
      </c>
      <c r="AN702" s="20">
        <f>VLOOKUP(AL702,'DS by Location'!Q:Q,1,FALSE)</f>
        <v>5650</v>
      </c>
      <c r="AO702" s="20">
        <f>+VLOOKUP(AL702,'AH Data Pivot'!$B:$B,1,)</f>
        <v>5650</v>
      </c>
    </row>
    <row r="703" spans="2:41" x14ac:dyDescent="0.25">
      <c r="B703" s="171">
        <v>5652</v>
      </c>
      <c r="C703" s="171" t="str">
        <f t="shared" si="100"/>
        <v/>
      </c>
      <c r="F703" s="149">
        <f>SUMIF('AH Data Pivot'!$B$3:$B$1297,'Mix Substation Location Summary'!$B703,'AH Data Pivot'!$C$3:$C$1297)</f>
        <v>0</v>
      </c>
      <c r="G703" s="155">
        <f>SUMIF('AH Data Pivot'!$B$3:$B$1297,'Mix Substation Location Summary'!$B703,'AH Data Pivot'!$C$3:$C$1297)-F703</f>
        <v>0</v>
      </c>
      <c r="K703" s="149">
        <f>SUMIF('AH Data Pivot'!$B$3:$B$1297,'Mix Substation Location Summary'!$B703,'AH Data Pivot'!$D$3:$D$1297)</f>
        <v>0</v>
      </c>
      <c r="L703" s="197">
        <f>SUMIF('AH Data Pivot'!$B$3:$B$1297,'Mix Substation Location Summary'!$B703,'AH Data Pivot'!$D$3:$D$1297)-K703</f>
        <v>0</v>
      </c>
      <c r="P703" s="150">
        <f>SUMIF('AH Data Pivot'!$B$3:$B$1297,'Mix Substation Location Summary'!$B703,'AH Data Pivot'!$E$3:$E$1297)</f>
        <v>531131.29</v>
      </c>
      <c r="Q703" s="195">
        <f>SUMIF('AH Data Pivot'!$B$3:$B$1297,'Mix Substation Location Summary'!$B703,'AH Data Pivot'!$E$3:$E$1297)-P703</f>
        <v>0</v>
      </c>
      <c r="U703" s="150">
        <f>SUMIF('AH Data Pivot'!$B$3:$B$1297,'Mix Substation Location Summary'!$B703,'AH Data Pivot'!$F$3:$F$1297)</f>
        <v>11898.41</v>
      </c>
      <c r="V703" s="186">
        <f>SUMIF('AH Data Pivot'!$B$3:$B$1297,'Mix Substation Location Summary'!$B703,'AH Data Pivot'!$F$3:$F$1297)-U703</f>
        <v>0</v>
      </c>
      <c r="W703" s="171"/>
      <c r="Z703" s="150">
        <f>SUMIF('AH Data Pivot'!$B$3:$B$1297,'Mix Substation Location Summary'!$B703,'AH Data Pivot'!$G$3:$G$1297)</f>
        <v>14597.15</v>
      </c>
      <c r="AA703" s="155">
        <f>SUMIF('AH Data Pivot'!$B$3:$B$1297,'Mix Substation Location Summary'!$B703,'AH Data Pivot'!$G$3:$G$1297)-Z703</f>
        <v>0</v>
      </c>
      <c r="AE703" s="150">
        <f>SUMIF('AH Data Pivot'!$B$3:$B$1297,'Mix Substation Location Summary'!$B703,'AH Data Pivot'!$H$3:$H$1297)</f>
        <v>1404484.1</v>
      </c>
      <c r="AF703" s="186">
        <f>SUMIF('AH Data Pivot'!$B$3:$B$1297,'Mix Substation Location Summary'!$B703,'AH Data Pivot'!$H$3:$H$1297)-AE703</f>
        <v>0</v>
      </c>
      <c r="AI703" s="120">
        <f t="shared" si="94"/>
        <v>1</v>
      </c>
      <c r="AJ703" s="119">
        <f t="shared" si="95"/>
        <v>1</v>
      </c>
      <c r="AL703" s="20">
        <f t="shared" si="96"/>
        <v>5652</v>
      </c>
      <c r="AM703" s="20">
        <f>VLOOKUP(AL703,'TS by Location'!R:R,1,FALSE)</f>
        <v>5652</v>
      </c>
      <c r="AN703" s="20">
        <f>VLOOKUP(AL703,'DS by Location'!Q:Q,1,FALSE)</f>
        <v>5652</v>
      </c>
      <c r="AO703" s="20">
        <f>+VLOOKUP(AL703,'AH Data Pivot'!$B:$B,1,)</f>
        <v>5652</v>
      </c>
    </row>
    <row r="704" spans="2:41" x14ac:dyDescent="0.25">
      <c r="B704" s="171">
        <v>5653</v>
      </c>
      <c r="C704" s="171" t="str">
        <f t="shared" si="100"/>
        <v/>
      </c>
      <c r="F704" s="149">
        <f>SUMIF('AH Data Pivot'!$B$3:$B$1297,'Mix Substation Location Summary'!$B704,'AH Data Pivot'!$C$3:$C$1297)</f>
        <v>0</v>
      </c>
      <c r="G704" s="155">
        <f>SUMIF('AH Data Pivot'!$B$3:$B$1297,'Mix Substation Location Summary'!$B704,'AH Data Pivot'!$C$3:$C$1297)-F704</f>
        <v>0</v>
      </c>
      <c r="K704" s="149">
        <f>SUMIF('AH Data Pivot'!$B$3:$B$1297,'Mix Substation Location Summary'!$B704,'AH Data Pivot'!$D$3:$D$1297)</f>
        <v>0</v>
      </c>
      <c r="L704" s="197">
        <f>SUMIF('AH Data Pivot'!$B$3:$B$1297,'Mix Substation Location Summary'!$B704,'AH Data Pivot'!$D$3:$D$1297)-K704</f>
        <v>0</v>
      </c>
      <c r="P704" s="150">
        <f>SUMIF('AH Data Pivot'!$B$3:$B$1297,'Mix Substation Location Summary'!$B704,'AH Data Pivot'!$E$3:$E$1297)</f>
        <v>0</v>
      </c>
      <c r="Q704" s="195">
        <f>SUMIF('AH Data Pivot'!$B$3:$B$1297,'Mix Substation Location Summary'!$B704,'AH Data Pivot'!$E$3:$E$1297)-P704</f>
        <v>0</v>
      </c>
      <c r="U704" s="150">
        <f>SUMIF('AH Data Pivot'!$B$3:$B$1297,'Mix Substation Location Summary'!$B704,'AH Data Pivot'!$F$3:$F$1297)</f>
        <v>1590.32</v>
      </c>
      <c r="V704" s="186">
        <f>SUMIF('AH Data Pivot'!$B$3:$B$1297,'Mix Substation Location Summary'!$B704,'AH Data Pivot'!$F$3:$F$1297)-U704</f>
        <v>0</v>
      </c>
      <c r="W704" s="171"/>
      <c r="Z704" s="150">
        <f>SUMIF('AH Data Pivot'!$B$3:$B$1297,'Mix Substation Location Summary'!$B704,'AH Data Pivot'!$G$3:$G$1297)</f>
        <v>312869.41000000003</v>
      </c>
      <c r="AA704" s="155">
        <f>SUMIF('AH Data Pivot'!$B$3:$B$1297,'Mix Substation Location Summary'!$B704,'AH Data Pivot'!$G$3:$G$1297)-Z704</f>
        <v>0</v>
      </c>
      <c r="AE704" s="150">
        <f>SUMIF('AH Data Pivot'!$B$3:$B$1297,'Mix Substation Location Summary'!$B704,'AH Data Pivot'!$H$3:$H$1297)</f>
        <v>1282401.2700000005</v>
      </c>
      <c r="AF704" s="186">
        <f>SUMIF('AH Data Pivot'!$B$3:$B$1297,'Mix Substation Location Summary'!$B704,'AH Data Pivot'!$H$3:$H$1297)-AE704</f>
        <v>0</v>
      </c>
      <c r="AI704" s="120" t="str">
        <f t="shared" si="94"/>
        <v/>
      </c>
      <c r="AJ704" s="119">
        <f t="shared" si="95"/>
        <v>1</v>
      </c>
      <c r="AL704" s="20">
        <f t="shared" si="96"/>
        <v>5653</v>
      </c>
      <c r="AM704" s="20" t="e">
        <f>VLOOKUP(AL704,'TS by Location'!R:R,1,FALSE)</f>
        <v>#N/A</v>
      </c>
      <c r="AN704" s="20">
        <f>VLOOKUP(AL704,'DS by Location'!Q:Q,1,FALSE)</f>
        <v>5653</v>
      </c>
      <c r="AO704" s="20">
        <f>+VLOOKUP(AL704,'AH Data Pivot'!$B:$B,1,)</f>
        <v>5653</v>
      </c>
    </row>
    <row r="705" spans="2:41" x14ac:dyDescent="0.25">
      <c r="B705" s="171">
        <v>5654</v>
      </c>
      <c r="C705" s="171" t="str">
        <f t="shared" si="100"/>
        <v/>
      </c>
      <c r="F705" s="149">
        <f>SUMIF('AH Data Pivot'!$B$3:$B$1297,'Mix Substation Location Summary'!$B705,'AH Data Pivot'!$C$3:$C$1297)</f>
        <v>0</v>
      </c>
      <c r="G705" s="155">
        <f>SUMIF('AH Data Pivot'!$B$3:$B$1297,'Mix Substation Location Summary'!$B705,'AH Data Pivot'!$C$3:$C$1297)-F705</f>
        <v>0</v>
      </c>
      <c r="K705" s="149">
        <f>SUMIF('AH Data Pivot'!$B$3:$B$1297,'Mix Substation Location Summary'!$B705,'AH Data Pivot'!$D$3:$D$1297)</f>
        <v>0</v>
      </c>
      <c r="L705" s="197">
        <f>SUMIF('AH Data Pivot'!$B$3:$B$1297,'Mix Substation Location Summary'!$B705,'AH Data Pivot'!$D$3:$D$1297)-K705</f>
        <v>0</v>
      </c>
      <c r="P705" s="150">
        <f>SUMIF('AH Data Pivot'!$B$3:$B$1297,'Mix Substation Location Summary'!$B705,'AH Data Pivot'!$E$3:$E$1297)</f>
        <v>0</v>
      </c>
      <c r="Q705" s="195">
        <f>SUMIF('AH Data Pivot'!$B$3:$B$1297,'Mix Substation Location Summary'!$B705,'AH Data Pivot'!$E$3:$E$1297)-P705</f>
        <v>0</v>
      </c>
      <c r="U705" s="150">
        <f>SUMIF('AH Data Pivot'!$B$3:$B$1297,'Mix Substation Location Summary'!$B705,'AH Data Pivot'!$F$3:$F$1297)</f>
        <v>2631.06</v>
      </c>
      <c r="V705" s="186">
        <f>SUMIF('AH Data Pivot'!$B$3:$B$1297,'Mix Substation Location Summary'!$B705,'AH Data Pivot'!$F$3:$F$1297)-U705</f>
        <v>0</v>
      </c>
      <c r="W705" s="171"/>
      <c r="Z705" s="150">
        <f>SUMIF('AH Data Pivot'!$B$3:$B$1297,'Mix Substation Location Summary'!$B705,'AH Data Pivot'!$G$3:$G$1297)</f>
        <v>261926.01</v>
      </c>
      <c r="AA705" s="155">
        <f>SUMIF('AH Data Pivot'!$B$3:$B$1297,'Mix Substation Location Summary'!$B705,'AH Data Pivot'!$G$3:$G$1297)-Z705</f>
        <v>0</v>
      </c>
      <c r="AE705" s="150">
        <f>SUMIF('AH Data Pivot'!$B$3:$B$1297,'Mix Substation Location Summary'!$B705,'AH Data Pivot'!$H$3:$H$1297)</f>
        <v>4276923.21</v>
      </c>
      <c r="AF705" s="186">
        <f>SUMIF('AH Data Pivot'!$B$3:$B$1297,'Mix Substation Location Summary'!$B705,'AH Data Pivot'!$H$3:$H$1297)-AE705</f>
        <v>0</v>
      </c>
      <c r="AI705" s="120" t="str">
        <f t="shared" ref="AI705:AI735" si="101">IF(F705+K705+P705=0,"",1)</f>
        <v/>
      </c>
      <c r="AJ705" s="119">
        <f t="shared" ref="AJ705:AJ735" si="102">IF(U705+Z705+AE705=0,"",1)</f>
        <v>1</v>
      </c>
      <c r="AL705" s="20">
        <f t="shared" si="96"/>
        <v>5654</v>
      </c>
      <c r="AM705" s="20" t="e">
        <f>VLOOKUP(AL705,'TS by Location'!R:R,1,FALSE)</f>
        <v>#N/A</v>
      </c>
      <c r="AN705" s="20">
        <f>VLOOKUP(AL705,'DS by Location'!Q:Q,1,FALSE)</f>
        <v>5654</v>
      </c>
      <c r="AO705" s="20">
        <f>+VLOOKUP(AL705,'AH Data Pivot'!$B:$B,1,)</f>
        <v>5654</v>
      </c>
    </row>
    <row r="706" spans="2:41" x14ac:dyDescent="0.25">
      <c r="B706" s="171">
        <v>5655</v>
      </c>
      <c r="C706" s="171" t="str">
        <f t="shared" si="100"/>
        <v/>
      </c>
      <c r="F706" s="149">
        <f>SUMIF('AH Data Pivot'!$B$3:$B$1297,'Mix Substation Location Summary'!$B706,'AH Data Pivot'!$C$3:$C$1297)</f>
        <v>0</v>
      </c>
      <c r="G706" s="155">
        <f>SUMIF('AH Data Pivot'!$B$3:$B$1297,'Mix Substation Location Summary'!$B706,'AH Data Pivot'!$C$3:$C$1297)-F706</f>
        <v>0</v>
      </c>
      <c r="K706" s="149">
        <f>SUMIF('AH Data Pivot'!$B$3:$B$1297,'Mix Substation Location Summary'!$B706,'AH Data Pivot'!$D$3:$D$1297)</f>
        <v>0</v>
      </c>
      <c r="L706" s="197">
        <f>SUMIF('AH Data Pivot'!$B$3:$B$1297,'Mix Substation Location Summary'!$B706,'AH Data Pivot'!$D$3:$D$1297)-K706</f>
        <v>0</v>
      </c>
      <c r="P706" s="150">
        <f>SUMIF('AH Data Pivot'!$B$3:$B$1297,'Mix Substation Location Summary'!$B706,'AH Data Pivot'!$E$3:$E$1297)</f>
        <v>525169.82999999996</v>
      </c>
      <c r="Q706" s="195">
        <f>SUMIF('AH Data Pivot'!$B$3:$B$1297,'Mix Substation Location Summary'!$B706,'AH Data Pivot'!$E$3:$E$1297)-P706</f>
        <v>0</v>
      </c>
      <c r="U706" s="150">
        <f>SUMIF('AH Data Pivot'!$B$3:$B$1297,'Mix Substation Location Summary'!$B706,'AH Data Pivot'!$F$3:$F$1297)</f>
        <v>23175.64</v>
      </c>
      <c r="V706" s="186">
        <f>SUMIF('AH Data Pivot'!$B$3:$B$1297,'Mix Substation Location Summary'!$B706,'AH Data Pivot'!$F$3:$F$1297)-U706</f>
        <v>0</v>
      </c>
      <c r="W706" s="171"/>
      <c r="Z706" s="150">
        <f>SUMIF('AH Data Pivot'!$B$3:$B$1297,'Mix Substation Location Summary'!$B706,'AH Data Pivot'!$G$3:$G$1297)</f>
        <v>87296.540000000008</v>
      </c>
      <c r="AA706" s="155">
        <f>SUMIF('AH Data Pivot'!$B$3:$B$1297,'Mix Substation Location Summary'!$B706,'AH Data Pivot'!$G$3:$G$1297)-Z706</f>
        <v>0</v>
      </c>
      <c r="AE706" s="150">
        <f>SUMIF('AH Data Pivot'!$B$3:$B$1297,'Mix Substation Location Summary'!$B706,'AH Data Pivot'!$H$3:$H$1297)</f>
        <v>6762826.0099999951</v>
      </c>
      <c r="AF706" s="186">
        <f>SUMIF('AH Data Pivot'!$B$3:$B$1297,'Mix Substation Location Summary'!$B706,'AH Data Pivot'!$H$3:$H$1297)-AE706</f>
        <v>0</v>
      </c>
      <c r="AI706" s="120">
        <f t="shared" si="101"/>
        <v>1</v>
      </c>
      <c r="AJ706" s="119">
        <f t="shared" si="102"/>
        <v>1</v>
      </c>
      <c r="AL706" s="20">
        <f t="shared" si="96"/>
        <v>5655</v>
      </c>
      <c r="AM706" s="20">
        <f>VLOOKUP(AL706,'TS by Location'!R:R,1,FALSE)</f>
        <v>5655</v>
      </c>
      <c r="AN706" s="20">
        <f>VLOOKUP(AL706,'DS by Location'!Q:Q,1,FALSE)</f>
        <v>5655</v>
      </c>
      <c r="AO706" s="20">
        <f>+VLOOKUP(AL706,'AH Data Pivot'!$B:$B,1,)</f>
        <v>5655</v>
      </c>
    </row>
    <row r="707" spans="2:41" x14ac:dyDescent="0.25">
      <c r="B707" s="171">
        <v>5656</v>
      </c>
      <c r="C707" s="171" t="str">
        <f t="shared" si="100"/>
        <v/>
      </c>
      <c r="F707" s="149">
        <f>SUMIF('AH Data Pivot'!$B$3:$B$1297,'Mix Substation Location Summary'!$B707,'AH Data Pivot'!$C$3:$C$1297)</f>
        <v>0</v>
      </c>
      <c r="G707" s="155">
        <f>SUMIF('AH Data Pivot'!$B$3:$B$1297,'Mix Substation Location Summary'!$B707,'AH Data Pivot'!$C$3:$C$1297)-F707</f>
        <v>0</v>
      </c>
      <c r="K707" s="149">
        <f>SUMIF('AH Data Pivot'!$B$3:$B$1297,'Mix Substation Location Summary'!$B707,'AH Data Pivot'!$D$3:$D$1297)</f>
        <v>0</v>
      </c>
      <c r="L707" s="197">
        <f>SUMIF('AH Data Pivot'!$B$3:$B$1297,'Mix Substation Location Summary'!$B707,'AH Data Pivot'!$D$3:$D$1297)-K707</f>
        <v>0</v>
      </c>
      <c r="P707" s="150">
        <f>SUMIF('AH Data Pivot'!$B$3:$B$1297,'Mix Substation Location Summary'!$B707,'AH Data Pivot'!$E$3:$E$1297)</f>
        <v>0</v>
      </c>
      <c r="Q707" s="195">
        <f>SUMIF('AH Data Pivot'!$B$3:$B$1297,'Mix Substation Location Summary'!$B707,'AH Data Pivot'!$E$3:$E$1297)-P707</f>
        <v>0</v>
      </c>
      <c r="U707" s="150">
        <f>SUMIF('AH Data Pivot'!$B$3:$B$1297,'Mix Substation Location Summary'!$B707,'AH Data Pivot'!$F$3:$F$1297)</f>
        <v>28695.45</v>
      </c>
      <c r="V707" s="186">
        <f>SUMIF('AH Data Pivot'!$B$3:$B$1297,'Mix Substation Location Summary'!$B707,'AH Data Pivot'!$F$3:$F$1297)-U707</f>
        <v>0</v>
      </c>
      <c r="W707" s="171"/>
      <c r="Z707" s="150">
        <f>SUMIF('AH Data Pivot'!$B$3:$B$1297,'Mix Substation Location Summary'!$B707,'AH Data Pivot'!$G$3:$G$1297)</f>
        <v>395324.3</v>
      </c>
      <c r="AA707" s="155">
        <f>SUMIF('AH Data Pivot'!$B$3:$B$1297,'Mix Substation Location Summary'!$B707,'AH Data Pivot'!$G$3:$G$1297)-Z707</f>
        <v>0</v>
      </c>
      <c r="AE707" s="150">
        <f>SUMIF('AH Data Pivot'!$B$3:$B$1297,'Mix Substation Location Summary'!$B707,'AH Data Pivot'!$H$3:$H$1297)</f>
        <v>3942645.9000000008</v>
      </c>
      <c r="AF707" s="186">
        <f>SUMIF('AH Data Pivot'!$B$3:$B$1297,'Mix Substation Location Summary'!$B707,'AH Data Pivot'!$H$3:$H$1297)-AE707</f>
        <v>0</v>
      </c>
      <c r="AI707" s="120" t="str">
        <f t="shared" si="101"/>
        <v/>
      </c>
      <c r="AJ707" s="119">
        <f t="shared" si="102"/>
        <v>1</v>
      </c>
      <c r="AL707" s="20">
        <f t="shared" si="96"/>
        <v>5656</v>
      </c>
      <c r="AM707" s="20" t="e">
        <f>VLOOKUP(AL707,'TS by Location'!R:R,1,FALSE)</f>
        <v>#N/A</v>
      </c>
      <c r="AN707" s="20">
        <f>VLOOKUP(AL707,'DS by Location'!Q:Q,1,FALSE)</f>
        <v>5656</v>
      </c>
      <c r="AO707" s="20">
        <f>+VLOOKUP(AL707,'AH Data Pivot'!$B:$B,1,)</f>
        <v>5656</v>
      </c>
    </row>
    <row r="708" spans="2:41" x14ac:dyDescent="0.25">
      <c r="B708" s="171">
        <v>5657</v>
      </c>
      <c r="C708" s="171" t="str">
        <f t="shared" si="100"/>
        <v/>
      </c>
      <c r="F708" s="149">
        <f>SUMIF('AH Data Pivot'!$B$3:$B$1297,'Mix Substation Location Summary'!$B708,'AH Data Pivot'!$C$3:$C$1297)</f>
        <v>0</v>
      </c>
      <c r="G708" s="155">
        <f>SUMIF('AH Data Pivot'!$B$3:$B$1297,'Mix Substation Location Summary'!$B708,'AH Data Pivot'!$C$3:$C$1297)-F708</f>
        <v>0</v>
      </c>
      <c r="K708" s="149">
        <f>SUMIF('AH Data Pivot'!$B$3:$B$1297,'Mix Substation Location Summary'!$B708,'AH Data Pivot'!$D$3:$D$1297)</f>
        <v>0</v>
      </c>
      <c r="L708" s="197">
        <f>SUMIF('AH Data Pivot'!$B$3:$B$1297,'Mix Substation Location Summary'!$B708,'AH Data Pivot'!$D$3:$D$1297)-K708</f>
        <v>0</v>
      </c>
      <c r="P708" s="150">
        <f>SUMIF('AH Data Pivot'!$B$3:$B$1297,'Mix Substation Location Summary'!$B708,'AH Data Pivot'!$E$3:$E$1297)</f>
        <v>0</v>
      </c>
      <c r="Q708" s="195">
        <f>SUMIF('AH Data Pivot'!$B$3:$B$1297,'Mix Substation Location Summary'!$B708,'AH Data Pivot'!$E$3:$E$1297)-P708</f>
        <v>0</v>
      </c>
      <c r="U708" s="150">
        <f>SUMIF('AH Data Pivot'!$B$3:$B$1297,'Mix Substation Location Summary'!$B708,'AH Data Pivot'!$F$3:$F$1297)</f>
        <v>882.21</v>
      </c>
      <c r="V708" s="186">
        <f>SUMIF('AH Data Pivot'!$B$3:$B$1297,'Mix Substation Location Summary'!$B708,'AH Data Pivot'!$F$3:$F$1297)-U708</f>
        <v>0</v>
      </c>
      <c r="W708" s="171"/>
      <c r="Z708" s="150">
        <f>SUMIF('AH Data Pivot'!$B$3:$B$1297,'Mix Substation Location Summary'!$B708,'AH Data Pivot'!$G$3:$G$1297)</f>
        <v>0</v>
      </c>
      <c r="AA708" s="155">
        <f>SUMIF('AH Data Pivot'!$B$3:$B$1297,'Mix Substation Location Summary'!$B708,'AH Data Pivot'!$G$3:$G$1297)-Z708</f>
        <v>0</v>
      </c>
      <c r="AE708" s="150">
        <f>SUMIF('AH Data Pivot'!$B$3:$B$1297,'Mix Substation Location Summary'!$B708,'AH Data Pivot'!$H$3:$H$1297)</f>
        <v>0</v>
      </c>
      <c r="AF708" s="186">
        <f>SUMIF('AH Data Pivot'!$B$3:$B$1297,'Mix Substation Location Summary'!$B708,'AH Data Pivot'!$H$3:$H$1297)-AE708</f>
        <v>0</v>
      </c>
      <c r="AI708" s="120" t="str">
        <f t="shared" si="101"/>
        <v/>
      </c>
      <c r="AJ708" s="119">
        <f t="shared" si="102"/>
        <v>1</v>
      </c>
      <c r="AL708" s="20">
        <f t="shared" ref="AL708:AL771" si="103">1*B:B</f>
        <v>5657</v>
      </c>
      <c r="AM708" s="20" t="e">
        <f>VLOOKUP(AL708,'TS by Location'!R:R,1,FALSE)</f>
        <v>#N/A</v>
      </c>
      <c r="AN708" s="20">
        <f>VLOOKUP(AL708,'DS by Location'!Q:Q,1,FALSE)</f>
        <v>5657</v>
      </c>
      <c r="AO708" s="20">
        <f>+VLOOKUP(AL708,'AH Data Pivot'!$B:$B,1,)</f>
        <v>5657</v>
      </c>
    </row>
    <row r="709" spans="2:41" x14ac:dyDescent="0.25">
      <c r="B709" s="171">
        <v>5658</v>
      </c>
      <c r="C709" s="171" t="str">
        <f t="shared" si="100"/>
        <v/>
      </c>
      <c r="F709" s="149">
        <f>SUMIF('AH Data Pivot'!$B$3:$B$1297,'Mix Substation Location Summary'!$B709,'AH Data Pivot'!$C$3:$C$1297)</f>
        <v>0</v>
      </c>
      <c r="G709" s="155">
        <f>SUMIF('AH Data Pivot'!$B$3:$B$1297,'Mix Substation Location Summary'!$B709,'AH Data Pivot'!$C$3:$C$1297)-F709</f>
        <v>0</v>
      </c>
      <c r="K709" s="149">
        <f>SUMIF('AH Data Pivot'!$B$3:$B$1297,'Mix Substation Location Summary'!$B709,'AH Data Pivot'!$D$3:$D$1297)</f>
        <v>0</v>
      </c>
      <c r="L709" s="197">
        <f>SUMIF('AH Data Pivot'!$B$3:$B$1297,'Mix Substation Location Summary'!$B709,'AH Data Pivot'!$D$3:$D$1297)-K709</f>
        <v>0</v>
      </c>
      <c r="P709" s="150">
        <f>SUMIF('AH Data Pivot'!$B$3:$B$1297,'Mix Substation Location Summary'!$B709,'AH Data Pivot'!$E$3:$E$1297)</f>
        <v>0</v>
      </c>
      <c r="Q709" s="195">
        <f>SUMIF('AH Data Pivot'!$B$3:$B$1297,'Mix Substation Location Summary'!$B709,'AH Data Pivot'!$E$3:$E$1297)-P709</f>
        <v>0</v>
      </c>
      <c r="U709" s="150">
        <f>SUMIF('AH Data Pivot'!$B$3:$B$1297,'Mix Substation Location Summary'!$B709,'AH Data Pivot'!$F$3:$F$1297)</f>
        <v>410.43</v>
      </c>
      <c r="V709" s="186">
        <f>SUMIF('AH Data Pivot'!$B$3:$B$1297,'Mix Substation Location Summary'!$B709,'AH Data Pivot'!$F$3:$F$1297)-U709</f>
        <v>0</v>
      </c>
      <c r="W709" s="171"/>
      <c r="Z709" s="150">
        <f>SUMIF('AH Data Pivot'!$B$3:$B$1297,'Mix Substation Location Summary'!$B709,'AH Data Pivot'!$G$3:$G$1297)</f>
        <v>16221.01</v>
      </c>
      <c r="AA709" s="155">
        <f>SUMIF('AH Data Pivot'!$B$3:$B$1297,'Mix Substation Location Summary'!$B709,'AH Data Pivot'!$G$3:$G$1297)-Z709</f>
        <v>0</v>
      </c>
      <c r="AE709" s="150">
        <f>SUMIF('AH Data Pivot'!$B$3:$B$1297,'Mix Substation Location Summary'!$B709,'AH Data Pivot'!$H$3:$H$1297)</f>
        <v>1154230.17</v>
      </c>
      <c r="AF709" s="186">
        <f>SUMIF('AH Data Pivot'!$B$3:$B$1297,'Mix Substation Location Summary'!$B709,'AH Data Pivot'!$H$3:$H$1297)-AE709</f>
        <v>0</v>
      </c>
      <c r="AI709" s="120" t="str">
        <f t="shared" si="101"/>
        <v/>
      </c>
      <c r="AJ709" s="119">
        <f t="shared" si="102"/>
        <v>1</v>
      </c>
      <c r="AL709" s="20">
        <f t="shared" si="103"/>
        <v>5658</v>
      </c>
      <c r="AM709" s="20" t="e">
        <f>VLOOKUP(AL709,'TS by Location'!R:R,1,FALSE)</f>
        <v>#N/A</v>
      </c>
      <c r="AN709" s="20">
        <f>VLOOKUP(AL709,'DS by Location'!Q:Q,1,FALSE)</f>
        <v>5658</v>
      </c>
      <c r="AO709" s="20">
        <f>+VLOOKUP(AL709,'AH Data Pivot'!$B:$B,1,)</f>
        <v>5658</v>
      </c>
    </row>
    <row r="710" spans="2:41" x14ac:dyDescent="0.25">
      <c r="B710" s="171">
        <v>5659</v>
      </c>
      <c r="C710" s="171" t="str">
        <f t="shared" si="100"/>
        <v/>
      </c>
      <c r="F710" s="149">
        <f>SUMIF('AH Data Pivot'!$B$3:$B$1297,'Mix Substation Location Summary'!$B710,'AH Data Pivot'!$C$3:$C$1297)</f>
        <v>0</v>
      </c>
      <c r="G710" s="155">
        <f>SUMIF('AH Data Pivot'!$B$3:$B$1297,'Mix Substation Location Summary'!$B710,'AH Data Pivot'!$C$3:$C$1297)-F710</f>
        <v>0</v>
      </c>
      <c r="K710" s="149">
        <f>SUMIF('AH Data Pivot'!$B$3:$B$1297,'Mix Substation Location Summary'!$B710,'AH Data Pivot'!$D$3:$D$1297)</f>
        <v>0</v>
      </c>
      <c r="L710" s="197">
        <f>SUMIF('AH Data Pivot'!$B$3:$B$1297,'Mix Substation Location Summary'!$B710,'AH Data Pivot'!$D$3:$D$1297)-K710</f>
        <v>0</v>
      </c>
      <c r="P710" s="150">
        <f>SUMIF('AH Data Pivot'!$B$3:$B$1297,'Mix Substation Location Summary'!$B710,'AH Data Pivot'!$E$3:$E$1297)</f>
        <v>1612.6299999999999</v>
      </c>
      <c r="Q710" s="195">
        <f>SUMIF('AH Data Pivot'!$B$3:$B$1297,'Mix Substation Location Summary'!$B710,'AH Data Pivot'!$E$3:$E$1297)-P710</f>
        <v>0</v>
      </c>
      <c r="U710" s="150">
        <f>SUMIF('AH Data Pivot'!$B$3:$B$1297,'Mix Substation Location Summary'!$B710,'AH Data Pivot'!$F$3:$F$1297)</f>
        <v>9307.15</v>
      </c>
      <c r="V710" s="186">
        <f>SUMIF('AH Data Pivot'!$B$3:$B$1297,'Mix Substation Location Summary'!$B710,'AH Data Pivot'!$F$3:$F$1297)-U710</f>
        <v>0</v>
      </c>
      <c r="W710" s="171"/>
      <c r="Z710" s="150">
        <f>SUMIF('AH Data Pivot'!$B$3:$B$1297,'Mix Substation Location Summary'!$B710,'AH Data Pivot'!$G$3:$G$1297)</f>
        <v>266247.87000000005</v>
      </c>
      <c r="AA710" s="155">
        <f>SUMIF('AH Data Pivot'!$B$3:$B$1297,'Mix Substation Location Summary'!$B710,'AH Data Pivot'!$G$3:$G$1297)-Z710</f>
        <v>0</v>
      </c>
      <c r="AE710" s="150">
        <f>SUMIF('AH Data Pivot'!$B$3:$B$1297,'Mix Substation Location Summary'!$B710,'AH Data Pivot'!$H$3:$H$1297)</f>
        <v>6107259.570000005</v>
      </c>
      <c r="AF710" s="186">
        <f>SUMIF('AH Data Pivot'!$B$3:$B$1297,'Mix Substation Location Summary'!$B710,'AH Data Pivot'!$H$3:$H$1297)-AE710</f>
        <v>0</v>
      </c>
      <c r="AI710" s="120">
        <f t="shared" si="101"/>
        <v>1</v>
      </c>
      <c r="AJ710" s="119">
        <f t="shared" si="102"/>
        <v>1</v>
      </c>
      <c r="AL710" s="20">
        <f t="shared" si="103"/>
        <v>5659</v>
      </c>
      <c r="AM710" s="20">
        <f>VLOOKUP(AL710,'TS by Location'!R:R,1,FALSE)</f>
        <v>5659</v>
      </c>
      <c r="AN710" s="20">
        <f>VLOOKUP(AL710,'DS by Location'!Q:Q,1,FALSE)</f>
        <v>5659</v>
      </c>
      <c r="AO710" s="20">
        <f>+VLOOKUP(AL710,'AH Data Pivot'!$B:$B,1,)</f>
        <v>5659</v>
      </c>
    </row>
    <row r="711" spans="2:41" x14ac:dyDescent="0.25">
      <c r="B711" s="171">
        <v>5661</v>
      </c>
      <c r="C711" s="171" t="str">
        <f t="shared" si="100"/>
        <v/>
      </c>
      <c r="F711" s="149">
        <f>SUMIF('AH Data Pivot'!$B$3:$B$1297,'Mix Substation Location Summary'!$B711,'AH Data Pivot'!$C$3:$C$1297)</f>
        <v>0</v>
      </c>
      <c r="G711" s="155">
        <f>SUMIF('AH Data Pivot'!$B$3:$B$1297,'Mix Substation Location Summary'!$B711,'AH Data Pivot'!$C$3:$C$1297)-F711</f>
        <v>0</v>
      </c>
      <c r="K711" s="149">
        <f>SUMIF('AH Data Pivot'!$B$3:$B$1297,'Mix Substation Location Summary'!$B711,'AH Data Pivot'!$D$3:$D$1297)</f>
        <v>0</v>
      </c>
      <c r="L711" s="197">
        <f>SUMIF('AH Data Pivot'!$B$3:$B$1297,'Mix Substation Location Summary'!$B711,'AH Data Pivot'!$D$3:$D$1297)-K711</f>
        <v>0</v>
      </c>
      <c r="P711" s="150">
        <f>SUMIF('AH Data Pivot'!$B$3:$B$1297,'Mix Substation Location Summary'!$B711,'AH Data Pivot'!$E$3:$E$1297)</f>
        <v>0</v>
      </c>
      <c r="Q711" s="195">
        <f>SUMIF('AH Data Pivot'!$B$3:$B$1297,'Mix Substation Location Summary'!$B711,'AH Data Pivot'!$E$3:$E$1297)-P711</f>
        <v>0</v>
      </c>
      <c r="U711" s="150">
        <f>SUMIF('AH Data Pivot'!$B$3:$B$1297,'Mix Substation Location Summary'!$B711,'AH Data Pivot'!$F$3:$F$1297)</f>
        <v>12064.630000000001</v>
      </c>
      <c r="V711" s="186">
        <f>SUMIF('AH Data Pivot'!$B$3:$B$1297,'Mix Substation Location Summary'!$B711,'AH Data Pivot'!$F$3:$F$1297)-U711</f>
        <v>0</v>
      </c>
      <c r="W711" s="171"/>
      <c r="Z711" s="150">
        <f>SUMIF('AH Data Pivot'!$B$3:$B$1297,'Mix Substation Location Summary'!$B711,'AH Data Pivot'!$G$3:$G$1297)</f>
        <v>29976.710000000003</v>
      </c>
      <c r="AA711" s="155">
        <f>SUMIF('AH Data Pivot'!$B$3:$B$1297,'Mix Substation Location Summary'!$B711,'AH Data Pivot'!$G$3:$G$1297)-Z711</f>
        <v>0</v>
      </c>
      <c r="AE711" s="150">
        <f>SUMIF('AH Data Pivot'!$B$3:$B$1297,'Mix Substation Location Summary'!$B711,'AH Data Pivot'!$H$3:$H$1297)</f>
        <v>3650172.3699999992</v>
      </c>
      <c r="AF711" s="186">
        <f>SUMIF('AH Data Pivot'!$B$3:$B$1297,'Mix Substation Location Summary'!$B711,'AH Data Pivot'!$H$3:$H$1297)-AE711</f>
        <v>0</v>
      </c>
      <c r="AI711" s="120" t="str">
        <f t="shared" si="101"/>
        <v/>
      </c>
      <c r="AJ711" s="119">
        <f t="shared" si="102"/>
        <v>1</v>
      </c>
      <c r="AL711" s="20">
        <f t="shared" si="103"/>
        <v>5661</v>
      </c>
      <c r="AM711" s="20" t="e">
        <f>VLOOKUP(AL711,'TS by Location'!R:R,1,FALSE)</f>
        <v>#N/A</v>
      </c>
      <c r="AN711" s="20">
        <f>VLOOKUP(AL711,'DS by Location'!Q:Q,1,FALSE)</f>
        <v>5661</v>
      </c>
      <c r="AO711" s="20">
        <f>+VLOOKUP(AL711,'AH Data Pivot'!$B:$B,1,)</f>
        <v>5661</v>
      </c>
    </row>
    <row r="712" spans="2:41" x14ac:dyDescent="0.25">
      <c r="B712" s="171">
        <v>5662</v>
      </c>
      <c r="C712" s="171" t="str">
        <f t="shared" si="100"/>
        <v/>
      </c>
      <c r="F712" s="149">
        <f>SUMIF('AH Data Pivot'!$B$3:$B$1297,'Mix Substation Location Summary'!$B712,'AH Data Pivot'!$C$3:$C$1297)</f>
        <v>0</v>
      </c>
      <c r="G712" s="155">
        <f>SUMIF('AH Data Pivot'!$B$3:$B$1297,'Mix Substation Location Summary'!$B712,'AH Data Pivot'!$C$3:$C$1297)-F712</f>
        <v>0</v>
      </c>
      <c r="K712" s="149">
        <f>SUMIF('AH Data Pivot'!$B$3:$B$1297,'Mix Substation Location Summary'!$B712,'AH Data Pivot'!$D$3:$D$1297)</f>
        <v>0</v>
      </c>
      <c r="L712" s="197">
        <f>SUMIF('AH Data Pivot'!$B$3:$B$1297,'Mix Substation Location Summary'!$B712,'AH Data Pivot'!$D$3:$D$1297)-K712</f>
        <v>0</v>
      </c>
      <c r="P712" s="150">
        <f>SUMIF('AH Data Pivot'!$B$3:$B$1297,'Mix Substation Location Summary'!$B712,'AH Data Pivot'!$E$3:$E$1297)</f>
        <v>0</v>
      </c>
      <c r="Q712" s="195">
        <f>SUMIF('AH Data Pivot'!$B$3:$B$1297,'Mix Substation Location Summary'!$B712,'AH Data Pivot'!$E$3:$E$1297)-P712</f>
        <v>0</v>
      </c>
      <c r="U712" s="150">
        <f>SUMIF('AH Data Pivot'!$B$3:$B$1297,'Mix Substation Location Summary'!$B712,'AH Data Pivot'!$F$3:$F$1297)</f>
        <v>0</v>
      </c>
      <c r="V712" s="186">
        <f>SUMIF('AH Data Pivot'!$B$3:$B$1297,'Mix Substation Location Summary'!$B712,'AH Data Pivot'!$F$3:$F$1297)-U712</f>
        <v>0</v>
      </c>
      <c r="W712" s="171"/>
      <c r="Z712" s="150">
        <f>SUMIF('AH Data Pivot'!$B$3:$B$1297,'Mix Substation Location Summary'!$B712,'AH Data Pivot'!$G$3:$G$1297)</f>
        <v>0</v>
      </c>
      <c r="AA712" s="155">
        <f>SUMIF('AH Data Pivot'!$B$3:$B$1297,'Mix Substation Location Summary'!$B712,'AH Data Pivot'!$G$3:$G$1297)-Z712</f>
        <v>0</v>
      </c>
      <c r="AE712" s="150">
        <f>SUMIF('AH Data Pivot'!$B$3:$B$1297,'Mix Substation Location Summary'!$B712,'AH Data Pivot'!$H$3:$H$1297)</f>
        <v>209843.75000000003</v>
      </c>
      <c r="AF712" s="186">
        <f>SUMIF('AH Data Pivot'!$B$3:$B$1297,'Mix Substation Location Summary'!$B712,'AH Data Pivot'!$H$3:$H$1297)-AE712</f>
        <v>0</v>
      </c>
      <c r="AI712" s="120" t="str">
        <f t="shared" si="101"/>
        <v/>
      </c>
      <c r="AJ712" s="119">
        <f t="shared" si="102"/>
        <v>1</v>
      </c>
      <c r="AL712" s="20">
        <f t="shared" si="103"/>
        <v>5662</v>
      </c>
      <c r="AM712" s="20" t="e">
        <f>VLOOKUP(AL712,'TS by Location'!R:R,1,FALSE)</f>
        <v>#N/A</v>
      </c>
      <c r="AN712" s="20">
        <f>VLOOKUP(AL712,'DS by Location'!Q:Q,1,FALSE)</f>
        <v>5662</v>
      </c>
      <c r="AO712" s="20">
        <f>+VLOOKUP(AL712,'AH Data Pivot'!$B:$B,1,)</f>
        <v>5662</v>
      </c>
    </row>
    <row r="713" spans="2:41" x14ac:dyDescent="0.25">
      <c r="B713" s="171">
        <v>5663</v>
      </c>
      <c r="C713" s="171" t="str">
        <f t="shared" si="100"/>
        <v/>
      </c>
      <c r="F713" s="149">
        <f>SUMIF('AH Data Pivot'!$B$3:$B$1297,'Mix Substation Location Summary'!$B713,'AH Data Pivot'!$C$3:$C$1297)</f>
        <v>0</v>
      </c>
      <c r="G713" s="155">
        <f>SUMIF('AH Data Pivot'!$B$3:$B$1297,'Mix Substation Location Summary'!$B713,'AH Data Pivot'!$C$3:$C$1297)-F713</f>
        <v>0</v>
      </c>
      <c r="K713" s="149">
        <f>SUMIF('AH Data Pivot'!$B$3:$B$1297,'Mix Substation Location Summary'!$B713,'AH Data Pivot'!$D$3:$D$1297)</f>
        <v>0</v>
      </c>
      <c r="L713" s="197">
        <f>SUMIF('AH Data Pivot'!$B$3:$B$1297,'Mix Substation Location Summary'!$B713,'AH Data Pivot'!$D$3:$D$1297)-K713</f>
        <v>0</v>
      </c>
      <c r="P713" s="150">
        <f>SUMIF('AH Data Pivot'!$B$3:$B$1297,'Mix Substation Location Summary'!$B713,'AH Data Pivot'!$E$3:$E$1297)</f>
        <v>0</v>
      </c>
      <c r="Q713" s="195">
        <f>SUMIF('AH Data Pivot'!$B$3:$B$1297,'Mix Substation Location Summary'!$B713,'AH Data Pivot'!$E$3:$E$1297)-P713</f>
        <v>0</v>
      </c>
      <c r="U713" s="150">
        <f>SUMIF('AH Data Pivot'!$B$3:$B$1297,'Mix Substation Location Summary'!$B713,'AH Data Pivot'!$F$3:$F$1297)</f>
        <v>795975.01</v>
      </c>
      <c r="V713" s="186">
        <f>SUMIF('AH Data Pivot'!$B$3:$B$1297,'Mix Substation Location Summary'!$B713,'AH Data Pivot'!$F$3:$F$1297)-U713</f>
        <v>0</v>
      </c>
      <c r="W713" s="171"/>
      <c r="Z713" s="150">
        <f>SUMIF('AH Data Pivot'!$B$3:$B$1297,'Mix Substation Location Summary'!$B713,'AH Data Pivot'!$G$3:$G$1297)</f>
        <v>527901.08000000007</v>
      </c>
      <c r="AA713" s="155">
        <f>SUMIF('AH Data Pivot'!$B$3:$B$1297,'Mix Substation Location Summary'!$B713,'AH Data Pivot'!$G$3:$G$1297)-Z713</f>
        <v>0</v>
      </c>
      <c r="AE713" s="150">
        <f>SUMIF('AH Data Pivot'!$B$3:$B$1297,'Mix Substation Location Summary'!$B713,'AH Data Pivot'!$H$3:$H$1297)</f>
        <v>8079635.9000000143</v>
      </c>
      <c r="AF713" s="186">
        <f>SUMIF('AH Data Pivot'!$B$3:$B$1297,'Mix Substation Location Summary'!$B713,'AH Data Pivot'!$H$3:$H$1297)-AE713</f>
        <v>0</v>
      </c>
      <c r="AI713" s="120" t="str">
        <f t="shared" si="101"/>
        <v/>
      </c>
      <c r="AJ713" s="119">
        <f t="shared" si="102"/>
        <v>1</v>
      </c>
      <c r="AL713" s="20">
        <f t="shared" si="103"/>
        <v>5663</v>
      </c>
      <c r="AM713" s="20" t="e">
        <f>VLOOKUP(AL713,'TS by Location'!R:R,1,FALSE)</f>
        <v>#N/A</v>
      </c>
      <c r="AN713" s="20">
        <f>VLOOKUP(AL713,'DS by Location'!Q:Q,1,FALSE)</f>
        <v>5663</v>
      </c>
      <c r="AO713" s="20">
        <f>+VLOOKUP(AL713,'AH Data Pivot'!$B:$B,1,)</f>
        <v>5663</v>
      </c>
    </row>
    <row r="714" spans="2:41" x14ac:dyDescent="0.25">
      <c r="B714" s="171">
        <v>5664</v>
      </c>
      <c r="C714" s="171" t="str">
        <f t="shared" si="100"/>
        <v/>
      </c>
      <c r="F714" s="149">
        <f>SUMIF('AH Data Pivot'!$B$3:$B$1297,'Mix Substation Location Summary'!$B714,'AH Data Pivot'!$C$3:$C$1297)</f>
        <v>0</v>
      </c>
      <c r="G714" s="155">
        <f>SUMIF('AH Data Pivot'!$B$3:$B$1297,'Mix Substation Location Summary'!$B714,'AH Data Pivot'!$C$3:$C$1297)-F714</f>
        <v>0</v>
      </c>
      <c r="K714" s="149">
        <f>SUMIF('AH Data Pivot'!$B$3:$B$1297,'Mix Substation Location Summary'!$B714,'AH Data Pivot'!$D$3:$D$1297)</f>
        <v>0</v>
      </c>
      <c r="L714" s="197">
        <f>SUMIF('AH Data Pivot'!$B$3:$B$1297,'Mix Substation Location Summary'!$B714,'AH Data Pivot'!$D$3:$D$1297)-K714</f>
        <v>0</v>
      </c>
      <c r="P714" s="150">
        <f>SUMIF('AH Data Pivot'!$B$3:$B$1297,'Mix Substation Location Summary'!$B714,'AH Data Pivot'!$E$3:$E$1297)</f>
        <v>17343.27</v>
      </c>
      <c r="Q714" s="195">
        <f>SUMIF('AH Data Pivot'!$B$3:$B$1297,'Mix Substation Location Summary'!$B714,'AH Data Pivot'!$E$3:$E$1297)-P714</f>
        <v>0</v>
      </c>
      <c r="U714" s="150">
        <f>SUMIF('AH Data Pivot'!$B$3:$B$1297,'Mix Substation Location Summary'!$B714,'AH Data Pivot'!$F$3:$F$1297)</f>
        <v>0</v>
      </c>
      <c r="V714" s="186">
        <f>SUMIF('AH Data Pivot'!$B$3:$B$1297,'Mix Substation Location Summary'!$B714,'AH Data Pivot'!$F$3:$F$1297)-U714</f>
        <v>0</v>
      </c>
      <c r="W714" s="171"/>
      <c r="Z714" s="150">
        <f>SUMIF('AH Data Pivot'!$B$3:$B$1297,'Mix Substation Location Summary'!$B714,'AH Data Pivot'!$G$3:$G$1297)</f>
        <v>467288.93000000005</v>
      </c>
      <c r="AA714" s="155">
        <f>SUMIF('AH Data Pivot'!$B$3:$B$1297,'Mix Substation Location Summary'!$B714,'AH Data Pivot'!$G$3:$G$1297)-Z714</f>
        <v>0</v>
      </c>
      <c r="AE714" s="150">
        <f>SUMIF('AH Data Pivot'!$B$3:$B$1297,'Mix Substation Location Summary'!$B714,'AH Data Pivot'!$H$3:$H$1297)</f>
        <v>5133660.3099999987</v>
      </c>
      <c r="AF714" s="186">
        <f>SUMIF('AH Data Pivot'!$B$3:$B$1297,'Mix Substation Location Summary'!$B714,'AH Data Pivot'!$H$3:$H$1297)-AE714</f>
        <v>0</v>
      </c>
      <c r="AI714" s="120">
        <f t="shared" si="101"/>
        <v>1</v>
      </c>
      <c r="AJ714" s="119">
        <f t="shared" si="102"/>
        <v>1</v>
      </c>
      <c r="AL714" s="20">
        <f t="shared" si="103"/>
        <v>5664</v>
      </c>
      <c r="AM714" s="20">
        <f>VLOOKUP(AL714,'TS by Location'!R:R,1,FALSE)</f>
        <v>5664</v>
      </c>
      <c r="AN714" s="20">
        <f>VLOOKUP(AL714,'DS by Location'!Q:Q,1,FALSE)</f>
        <v>5664</v>
      </c>
      <c r="AO714" s="20">
        <f>+VLOOKUP(AL714,'AH Data Pivot'!$B:$B,1,)</f>
        <v>5664</v>
      </c>
    </row>
    <row r="715" spans="2:41" x14ac:dyDescent="0.25">
      <c r="B715" s="171">
        <v>5665</v>
      </c>
      <c r="C715" s="171" t="str">
        <f t="shared" si="100"/>
        <v/>
      </c>
      <c r="F715" s="149">
        <f>SUMIF('AH Data Pivot'!$B$3:$B$1297,'Mix Substation Location Summary'!$B715,'AH Data Pivot'!$C$3:$C$1297)</f>
        <v>0</v>
      </c>
      <c r="G715" s="155">
        <f>SUMIF('AH Data Pivot'!$B$3:$B$1297,'Mix Substation Location Summary'!$B715,'AH Data Pivot'!$C$3:$C$1297)-F715</f>
        <v>0</v>
      </c>
      <c r="K715" s="149">
        <f>SUMIF('AH Data Pivot'!$B$3:$B$1297,'Mix Substation Location Summary'!$B715,'AH Data Pivot'!$D$3:$D$1297)</f>
        <v>0</v>
      </c>
      <c r="L715" s="197">
        <f>SUMIF('AH Data Pivot'!$B$3:$B$1297,'Mix Substation Location Summary'!$B715,'AH Data Pivot'!$D$3:$D$1297)-K715</f>
        <v>0</v>
      </c>
      <c r="P715" s="150">
        <f>SUMIF('AH Data Pivot'!$B$3:$B$1297,'Mix Substation Location Summary'!$B715,'AH Data Pivot'!$E$3:$E$1297)</f>
        <v>0</v>
      </c>
      <c r="Q715" s="195">
        <f>SUMIF('AH Data Pivot'!$B$3:$B$1297,'Mix Substation Location Summary'!$B715,'AH Data Pivot'!$E$3:$E$1297)-P715</f>
        <v>0</v>
      </c>
      <c r="U715" s="150">
        <f>SUMIF('AH Data Pivot'!$B$3:$B$1297,'Mix Substation Location Summary'!$B715,'AH Data Pivot'!$F$3:$F$1297)</f>
        <v>2141.52</v>
      </c>
      <c r="V715" s="186">
        <f>SUMIF('AH Data Pivot'!$B$3:$B$1297,'Mix Substation Location Summary'!$B715,'AH Data Pivot'!$F$3:$F$1297)-U715</f>
        <v>0</v>
      </c>
      <c r="W715" s="171"/>
      <c r="Z715" s="150">
        <f>SUMIF('AH Data Pivot'!$B$3:$B$1297,'Mix Substation Location Summary'!$B715,'AH Data Pivot'!$G$3:$G$1297)</f>
        <v>7329.18</v>
      </c>
      <c r="AA715" s="155">
        <f>SUMIF('AH Data Pivot'!$B$3:$B$1297,'Mix Substation Location Summary'!$B715,'AH Data Pivot'!$G$3:$G$1297)-Z715</f>
        <v>0</v>
      </c>
      <c r="AE715" s="150">
        <f>SUMIF('AH Data Pivot'!$B$3:$B$1297,'Mix Substation Location Summary'!$B715,'AH Data Pivot'!$H$3:$H$1297)</f>
        <v>393364.85000000003</v>
      </c>
      <c r="AF715" s="186">
        <f>SUMIF('AH Data Pivot'!$B$3:$B$1297,'Mix Substation Location Summary'!$B715,'AH Data Pivot'!$H$3:$H$1297)-AE715</f>
        <v>0</v>
      </c>
      <c r="AI715" s="120" t="str">
        <f t="shared" si="101"/>
        <v/>
      </c>
      <c r="AJ715" s="119">
        <f t="shared" si="102"/>
        <v>1</v>
      </c>
      <c r="AL715" s="20">
        <f t="shared" si="103"/>
        <v>5665</v>
      </c>
      <c r="AM715" s="20" t="e">
        <f>VLOOKUP(AL715,'TS by Location'!R:R,1,FALSE)</f>
        <v>#N/A</v>
      </c>
      <c r="AN715" s="20">
        <f>VLOOKUP(AL715,'DS by Location'!Q:Q,1,FALSE)</f>
        <v>5665</v>
      </c>
      <c r="AO715" s="20">
        <f>+VLOOKUP(AL715,'AH Data Pivot'!$B:$B,1,)</f>
        <v>5665</v>
      </c>
    </row>
    <row r="716" spans="2:41" x14ac:dyDescent="0.25">
      <c r="B716" s="171">
        <v>5667</v>
      </c>
      <c r="C716" s="171" t="str">
        <f t="shared" si="100"/>
        <v/>
      </c>
      <c r="F716" s="149">
        <f>SUMIF('AH Data Pivot'!$B$3:$B$1297,'Mix Substation Location Summary'!$B716,'AH Data Pivot'!$C$3:$C$1297)</f>
        <v>0</v>
      </c>
      <c r="G716" s="155">
        <f>SUMIF('AH Data Pivot'!$B$3:$B$1297,'Mix Substation Location Summary'!$B716,'AH Data Pivot'!$C$3:$C$1297)-F716</f>
        <v>0</v>
      </c>
      <c r="K716" s="149">
        <f>SUMIF('AH Data Pivot'!$B$3:$B$1297,'Mix Substation Location Summary'!$B716,'AH Data Pivot'!$D$3:$D$1297)</f>
        <v>0</v>
      </c>
      <c r="L716" s="197">
        <f>SUMIF('AH Data Pivot'!$B$3:$B$1297,'Mix Substation Location Summary'!$B716,'AH Data Pivot'!$D$3:$D$1297)-K716</f>
        <v>0</v>
      </c>
      <c r="P716" s="150">
        <f>SUMIF('AH Data Pivot'!$B$3:$B$1297,'Mix Substation Location Summary'!$B716,'AH Data Pivot'!$E$3:$E$1297)</f>
        <v>0</v>
      </c>
      <c r="Q716" s="195">
        <f>SUMIF('AH Data Pivot'!$B$3:$B$1297,'Mix Substation Location Summary'!$B716,'AH Data Pivot'!$E$3:$E$1297)-P716</f>
        <v>0</v>
      </c>
      <c r="U716" s="150">
        <f>SUMIF('AH Data Pivot'!$B$3:$B$1297,'Mix Substation Location Summary'!$B716,'AH Data Pivot'!$F$3:$F$1297)</f>
        <v>19820.61</v>
      </c>
      <c r="V716" s="186">
        <f>SUMIF('AH Data Pivot'!$B$3:$B$1297,'Mix Substation Location Summary'!$B716,'AH Data Pivot'!$F$3:$F$1297)-U716</f>
        <v>0</v>
      </c>
      <c r="W716" s="171"/>
      <c r="Z716" s="150">
        <f>SUMIF('AH Data Pivot'!$B$3:$B$1297,'Mix Substation Location Summary'!$B716,'AH Data Pivot'!$G$3:$G$1297)</f>
        <v>209551.31000000003</v>
      </c>
      <c r="AA716" s="155">
        <f>SUMIF('AH Data Pivot'!$B$3:$B$1297,'Mix Substation Location Summary'!$B716,'AH Data Pivot'!$G$3:$G$1297)-Z716</f>
        <v>0</v>
      </c>
      <c r="AE716" s="150">
        <f>SUMIF('AH Data Pivot'!$B$3:$B$1297,'Mix Substation Location Summary'!$B716,'AH Data Pivot'!$H$3:$H$1297)</f>
        <v>5199579.8800000008</v>
      </c>
      <c r="AF716" s="186">
        <f>SUMIF('AH Data Pivot'!$B$3:$B$1297,'Mix Substation Location Summary'!$B716,'AH Data Pivot'!$H$3:$H$1297)-AE716</f>
        <v>0</v>
      </c>
      <c r="AI716" s="120" t="str">
        <f t="shared" si="101"/>
        <v/>
      </c>
      <c r="AJ716" s="119">
        <f t="shared" si="102"/>
        <v>1</v>
      </c>
      <c r="AL716" s="20">
        <f t="shared" si="103"/>
        <v>5667</v>
      </c>
      <c r="AM716" s="20" t="e">
        <f>VLOOKUP(AL716,'TS by Location'!R:R,1,FALSE)</f>
        <v>#N/A</v>
      </c>
      <c r="AN716" s="20">
        <f>VLOOKUP(AL716,'DS by Location'!Q:Q,1,FALSE)</f>
        <v>5667</v>
      </c>
      <c r="AO716" s="20">
        <f>+VLOOKUP(AL716,'AH Data Pivot'!$B:$B,1,)</f>
        <v>5667</v>
      </c>
    </row>
    <row r="717" spans="2:41" x14ac:dyDescent="0.25">
      <c r="B717" s="171">
        <v>5668</v>
      </c>
      <c r="C717" s="171" t="str">
        <f t="shared" si="100"/>
        <v/>
      </c>
      <c r="F717" s="149">
        <f>SUMIF('AH Data Pivot'!$B$3:$B$1297,'Mix Substation Location Summary'!$B717,'AH Data Pivot'!$C$3:$C$1297)</f>
        <v>0</v>
      </c>
      <c r="G717" s="155">
        <f>SUMIF('AH Data Pivot'!$B$3:$B$1297,'Mix Substation Location Summary'!$B717,'AH Data Pivot'!$C$3:$C$1297)-F717</f>
        <v>0</v>
      </c>
      <c r="K717" s="149">
        <f>SUMIF('AH Data Pivot'!$B$3:$B$1297,'Mix Substation Location Summary'!$B717,'AH Data Pivot'!$D$3:$D$1297)</f>
        <v>0</v>
      </c>
      <c r="L717" s="197">
        <f>SUMIF('AH Data Pivot'!$B$3:$B$1297,'Mix Substation Location Summary'!$B717,'AH Data Pivot'!$D$3:$D$1297)-K717</f>
        <v>0</v>
      </c>
      <c r="P717" s="150">
        <f>SUMIF('AH Data Pivot'!$B$3:$B$1297,'Mix Substation Location Summary'!$B717,'AH Data Pivot'!$E$3:$E$1297)</f>
        <v>0</v>
      </c>
      <c r="Q717" s="195">
        <f>SUMIF('AH Data Pivot'!$B$3:$B$1297,'Mix Substation Location Summary'!$B717,'AH Data Pivot'!$E$3:$E$1297)-P717</f>
        <v>0</v>
      </c>
      <c r="U717" s="150">
        <f>SUMIF('AH Data Pivot'!$B$3:$B$1297,'Mix Substation Location Summary'!$B717,'AH Data Pivot'!$F$3:$F$1297)</f>
        <v>850.47</v>
      </c>
      <c r="V717" s="186">
        <f>SUMIF('AH Data Pivot'!$B$3:$B$1297,'Mix Substation Location Summary'!$B717,'AH Data Pivot'!$F$3:$F$1297)-U717</f>
        <v>0</v>
      </c>
      <c r="W717" s="171"/>
      <c r="Z717" s="150">
        <f>SUMIF('AH Data Pivot'!$B$3:$B$1297,'Mix Substation Location Summary'!$B717,'AH Data Pivot'!$G$3:$G$1297)</f>
        <v>3351.4500000000003</v>
      </c>
      <c r="AA717" s="155">
        <f>SUMIF('AH Data Pivot'!$B$3:$B$1297,'Mix Substation Location Summary'!$B717,'AH Data Pivot'!$G$3:$G$1297)-Z717</f>
        <v>0</v>
      </c>
      <c r="AE717" s="150">
        <f>SUMIF('AH Data Pivot'!$B$3:$B$1297,'Mix Substation Location Summary'!$B717,'AH Data Pivot'!$H$3:$H$1297)</f>
        <v>140139.62000000002</v>
      </c>
      <c r="AF717" s="186">
        <f>SUMIF('AH Data Pivot'!$B$3:$B$1297,'Mix Substation Location Summary'!$B717,'AH Data Pivot'!$H$3:$H$1297)-AE717</f>
        <v>0</v>
      </c>
      <c r="AI717" s="120" t="str">
        <f t="shared" si="101"/>
        <v/>
      </c>
      <c r="AJ717" s="119">
        <f t="shared" si="102"/>
        <v>1</v>
      </c>
      <c r="AL717" s="20">
        <f t="shared" si="103"/>
        <v>5668</v>
      </c>
      <c r="AM717" s="20" t="e">
        <f>VLOOKUP(AL717,'TS by Location'!R:R,1,FALSE)</f>
        <v>#N/A</v>
      </c>
      <c r="AN717" s="20">
        <f>VLOOKUP(AL717,'DS by Location'!Q:Q,1,FALSE)</f>
        <v>5668</v>
      </c>
      <c r="AO717" s="20">
        <f>+VLOOKUP(AL717,'AH Data Pivot'!$B:$B,1,)</f>
        <v>5668</v>
      </c>
    </row>
    <row r="718" spans="2:41" x14ac:dyDescent="0.25">
      <c r="B718" s="171">
        <v>5670</v>
      </c>
      <c r="C718" s="171" t="str">
        <f t="shared" ref="C718:C780" si="104">IFERROR(MATCH(B718,$B$4:$B$60,0),"")</f>
        <v/>
      </c>
      <c r="F718" s="149">
        <f>SUMIF('AH Data Pivot'!$B$3:$B$1297,'Mix Substation Location Summary'!$B718,'AH Data Pivot'!$C$3:$C$1297)</f>
        <v>0</v>
      </c>
      <c r="G718" s="155">
        <f>SUMIF('AH Data Pivot'!$B$3:$B$1297,'Mix Substation Location Summary'!$B718,'AH Data Pivot'!$C$3:$C$1297)-F718</f>
        <v>0</v>
      </c>
      <c r="K718" s="149">
        <f>SUMIF('AH Data Pivot'!$B$3:$B$1297,'Mix Substation Location Summary'!$B718,'AH Data Pivot'!$D$3:$D$1297)</f>
        <v>0</v>
      </c>
      <c r="L718" s="197">
        <f>SUMIF('AH Data Pivot'!$B$3:$B$1297,'Mix Substation Location Summary'!$B718,'AH Data Pivot'!$D$3:$D$1297)-K718</f>
        <v>0</v>
      </c>
      <c r="P718" s="150">
        <f>SUMIF('AH Data Pivot'!$B$3:$B$1297,'Mix Substation Location Summary'!$B718,'AH Data Pivot'!$E$3:$E$1297)</f>
        <v>17327.46</v>
      </c>
      <c r="Q718" s="195">
        <f>SUMIF('AH Data Pivot'!$B$3:$B$1297,'Mix Substation Location Summary'!$B718,'AH Data Pivot'!$E$3:$E$1297)-P718</f>
        <v>0</v>
      </c>
      <c r="U718" s="150">
        <f>SUMIF('AH Data Pivot'!$B$3:$B$1297,'Mix Substation Location Summary'!$B718,'AH Data Pivot'!$F$3:$F$1297)</f>
        <v>14077.6</v>
      </c>
      <c r="V718" s="186">
        <f>SUMIF('AH Data Pivot'!$B$3:$B$1297,'Mix Substation Location Summary'!$B718,'AH Data Pivot'!$F$3:$F$1297)-U718</f>
        <v>0</v>
      </c>
      <c r="W718" s="171"/>
      <c r="Z718" s="150">
        <f>SUMIF('AH Data Pivot'!$B$3:$B$1297,'Mix Substation Location Summary'!$B718,'AH Data Pivot'!$G$3:$G$1297)</f>
        <v>479118.23000000004</v>
      </c>
      <c r="AA718" s="155">
        <f>SUMIF('AH Data Pivot'!$B$3:$B$1297,'Mix Substation Location Summary'!$B718,'AH Data Pivot'!$G$3:$G$1297)-Z718</f>
        <v>0</v>
      </c>
      <c r="AE718" s="150">
        <f>SUMIF('AH Data Pivot'!$B$3:$B$1297,'Mix Substation Location Summary'!$B718,'AH Data Pivot'!$H$3:$H$1297)</f>
        <v>4905574.6400000043</v>
      </c>
      <c r="AF718" s="186">
        <f>SUMIF('AH Data Pivot'!$B$3:$B$1297,'Mix Substation Location Summary'!$B718,'AH Data Pivot'!$H$3:$H$1297)-AE718</f>
        <v>0</v>
      </c>
      <c r="AI718" s="120">
        <f t="shared" si="101"/>
        <v>1</v>
      </c>
      <c r="AJ718" s="119">
        <f t="shared" si="102"/>
        <v>1</v>
      </c>
      <c r="AL718" s="20">
        <f t="shared" si="103"/>
        <v>5670</v>
      </c>
      <c r="AM718" s="20">
        <f>VLOOKUP(AL718,'TS by Location'!R:R,1,FALSE)</f>
        <v>5670</v>
      </c>
      <c r="AN718" s="20">
        <f>VLOOKUP(AL718,'DS by Location'!Q:Q,1,FALSE)</f>
        <v>5670</v>
      </c>
      <c r="AO718" s="20">
        <f>+VLOOKUP(AL718,'AH Data Pivot'!$B:$B,1,)</f>
        <v>5670</v>
      </c>
    </row>
    <row r="719" spans="2:41" x14ac:dyDescent="0.25">
      <c r="B719" s="171">
        <v>5672</v>
      </c>
      <c r="C719" s="171" t="str">
        <f t="shared" si="104"/>
        <v/>
      </c>
      <c r="F719" s="149">
        <f>SUMIF('AH Data Pivot'!$B$3:$B$1297,'Mix Substation Location Summary'!$B719,'AH Data Pivot'!$C$3:$C$1297)</f>
        <v>0</v>
      </c>
      <c r="G719" s="155">
        <f>SUMIF('AH Data Pivot'!$B$3:$B$1297,'Mix Substation Location Summary'!$B719,'AH Data Pivot'!$C$3:$C$1297)-F719</f>
        <v>0</v>
      </c>
      <c r="K719" s="149">
        <f>SUMIF('AH Data Pivot'!$B$3:$B$1297,'Mix Substation Location Summary'!$B719,'AH Data Pivot'!$D$3:$D$1297)</f>
        <v>0</v>
      </c>
      <c r="L719" s="197">
        <f>SUMIF('AH Data Pivot'!$B$3:$B$1297,'Mix Substation Location Summary'!$B719,'AH Data Pivot'!$D$3:$D$1297)-K719</f>
        <v>0</v>
      </c>
      <c r="P719" s="150">
        <f>SUMIF('AH Data Pivot'!$B$3:$B$1297,'Mix Substation Location Summary'!$B719,'AH Data Pivot'!$E$3:$E$1297)</f>
        <v>0</v>
      </c>
      <c r="Q719" s="195">
        <f>SUMIF('AH Data Pivot'!$B$3:$B$1297,'Mix Substation Location Summary'!$B719,'AH Data Pivot'!$E$3:$E$1297)-P719</f>
        <v>0</v>
      </c>
      <c r="U719" s="150">
        <f>SUMIF('AH Data Pivot'!$B$3:$B$1297,'Mix Substation Location Summary'!$B719,'AH Data Pivot'!$F$3:$F$1297)</f>
        <v>8031.7300000000005</v>
      </c>
      <c r="V719" s="186">
        <f>SUMIF('AH Data Pivot'!$B$3:$B$1297,'Mix Substation Location Summary'!$B719,'AH Data Pivot'!$F$3:$F$1297)-U719</f>
        <v>0</v>
      </c>
      <c r="W719" s="171"/>
      <c r="Z719" s="150">
        <f>SUMIF('AH Data Pivot'!$B$3:$B$1297,'Mix Substation Location Summary'!$B719,'AH Data Pivot'!$G$3:$G$1297)</f>
        <v>293320</v>
      </c>
      <c r="AA719" s="155">
        <f>SUMIF('AH Data Pivot'!$B$3:$B$1297,'Mix Substation Location Summary'!$B719,'AH Data Pivot'!$G$3:$G$1297)-Z719</f>
        <v>0</v>
      </c>
      <c r="AE719" s="150">
        <f>SUMIF('AH Data Pivot'!$B$3:$B$1297,'Mix Substation Location Summary'!$B719,'AH Data Pivot'!$H$3:$H$1297)</f>
        <v>9576510.8300000057</v>
      </c>
      <c r="AF719" s="186">
        <f>SUMIF('AH Data Pivot'!$B$3:$B$1297,'Mix Substation Location Summary'!$B719,'AH Data Pivot'!$H$3:$H$1297)-AE719</f>
        <v>0</v>
      </c>
      <c r="AI719" s="120" t="str">
        <f t="shared" si="101"/>
        <v/>
      </c>
      <c r="AJ719" s="119">
        <f t="shared" si="102"/>
        <v>1</v>
      </c>
      <c r="AL719" s="20">
        <f t="shared" si="103"/>
        <v>5672</v>
      </c>
      <c r="AM719" s="20" t="e">
        <f>VLOOKUP(AL719,'TS by Location'!R:R,1,FALSE)</f>
        <v>#N/A</v>
      </c>
      <c r="AN719" s="20">
        <f>VLOOKUP(AL719,'DS by Location'!Q:Q,1,FALSE)</f>
        <v>5672</v>
      </c>
      <c r="AO719" s="20">
        <f>+VLOOKUP(AL719,'AH Data Pivot'!$B:$B,1,)</f>
        <v>5672</v>
      </c>
    </row>
    <row r="720" spans="2:41" x14ac:dyDescent="0.25">
      <c r="B720" s="171">
        <v>5674</v>
      </c>
      <c r="C720" s="171" t="str">
        <f t="shared" si="104"/>
        <v/>
      </c>
      <c r="F720" s="149">
        <f>SUMIF('AH Data Pivot'!$B$3:$B$1297,'Mix Substation Location Summary'!$B720,'AH Data Pivot'!$C$3:$C$1297)</f>
        <v>0</v>
      </c>
      <c r="G720" s="155">
        <f>SUMIF('AH Data Pivot'!$B$3:$B$1297,'Mix Substation Location Summary'!$B720,'AH Data Pivot'!$C$3:$C$1297)-F720</f>
        <v>0</v>
      </c>
      <c r="K720" s="149">
        <f>SUMIF('AH Data Pivot'!$B$3:$B$1297,'Mix Substation Location Summary'!$B720,'AH Data Pivot'!$D$3:$D$1297)</f>
        <v>8713.9500000000007</v>
      </c>
      <c r="L720" s="197">
        <f>SUMIF('AH Data Pivot'!$B$3:$B$1297,'Mix Substation Location Summary'!$B720,'AH Data Pivot'!$D$3:$D$1297)-K720</f>
        <v>0</v>
      </c>
      <c r="P720" s="150">
        <f>SUMIF('AH Data Pivot'!$B$3:$B$1297,'Mix Substation Location Summary'!$B720,'AH Data Pivot'!$E$3:$E$1297)</f>
        <v>0</v>
      </c>
      <c r="Q720" s="195">
        <f>SUMIF('AH Data Pivot'!$B$3:$B$1297,'Mix Substation Location Summary'!$B720,'AH Data Pivot'!$E$3:$E$1297)-P720</f>
        <v>0</v>
      </c>
      <c r="U720" s="150">
        <f>SUMIF('AH Data Pivot'!$B$3:$B$1297,'Mix Substation Location Summary'!$B720,'AH Data Pivot'!$F$3:$F$1297)</f>
        <v>14261.56</v>
      </c>
      <c r="V720" s="186">
        <f>SUMIF('AH Data Pivot'!$B$3:$B$1297,'Mix Substation Location Summary'!$B720,'AH Data Pivot'!$F$3:$F$1297)-U720</f>
        <v>0</v>
      </c>
      <c r="W720" s="171"/>
      <c r="Z720" s="150">
        <f>SUMIF('AH Data Pivot'!$B$3:$B$1297,'Mix Substation Location Summary'!$B720,'AH Data Pivot'!$G$3:$G$1297)</f>
        <v>137255.84</v>
      </c>
      <c r="AA720" s="155">
        <f>SUMIF('AH Data Pivot'!$B$3:$B$1297,'Mix Substation Location Summary'!$B720,'AH Data Pivot'!$G$3:$G$1297)-Z720</f>
        <v>0</v>
      </c>
      <c r="AE720" s="150">
        <f>SUMIF('AH Data Pivot'!$B$3:$B$1297,'Mix Substation Location Summary'!$B720,'AH Data Pivot'!$H$3:$H$1297)</f>
        <v>1475316.56</v>
      </c>
      <c r="AF720" s="186">
        <f>SUMIF('AH Data Pivot'!$B$3:$B$1297,'Mix Substation Location Summary'!$B720,'AH Data Pivot'!$H$3:$H$1297)-AE720</f>
        <v>0</v>
      </c>
      <c r="AI720" s="120">
        <f t="shared" si="101"/>
        <v>1</v>
      </c>
      <c r="AJ720" s="119">
        <f t="shared" si="102"/>
        <v>1</v>
      </c>
      <c r="AL720" s="20">
        <f t="shared" si="103"/>
        <v>5674</v>
      </c>
      <c r="AM720" s="20">
        <f>VLOOKUP(AL720,'TS by Location'!R:R,1,FALSE)</f>
        <v>5674</v>
      </c>
      <c r="AN720" s="20">
        <f>VLOOKUP(AL720,'DS by Location'!Q:Q,1,FALSE)</f>
        <v>5674</v>
      </c>
      <c r="AO720" s="20">
        <f>+VLOOKUP(AL720,'AH Data Pivot'!$B:$B,1,)</f>
        <v>5674</v>
      </c>
    </row>
    <row r="721" spans="2:41" x14ac:dyDescent="0.25">
      <c r="B721" s="171">
        <v>5677</v>
      </c>
      <c r="C721" s="171" t="str">
        <f t="shared" si="104"/>
        <v/>
      </c>
      <c r="F721" s="149">
        <f>SUMIF('AH Data Pivot'!$B$3:$B$1297,'Mix Substation Location Summary'!$B721,'AH Data Pivot'!$C$3:$C$1297)</f>
        <v>0</v>
      </c>
      <c r="G721" s="155">
        <f>SUMIF('AH Data Pivot'!$B$3:$B$1297,'Mix Substation Location Summary'!$B721,'AH Data Pivot'!$C$3:$C$1297)-F721</f>
        <v>0</v>
      </c>
      <c r="K721" s="149">
        <f>SUMIF('AH Data Pivot'!$B$3:$B$1297,'Mix Substation Location Summary'!$B721,'AH Data Pivot'!$D$3:$D$1297)</f>
        <v>0</v>
      </c>
      <c r="L721" s="197">
        <f>SUMIF('AH Data Pivot'!$B$3:$B$1297,'Mix Substation Location Summary'!$B721,'AH Data Pivot'!$D$3:$D$1297)-K721</f>
        <v>0</v>
      </c>
      <c r="P721" s="150">
        <f>SUMIF('AH Data Pivot'!$B$3:$B$1297,'Mix Substation Location Summary'!$B721,'AH Data Pivot'!$E$3:$E$1297)</f>
        <v>0</v>
      </c>
      <c r="Q721" s="195">
        <f>SUMIF('AH Data Pivot'!$B$3:$B$1297,'Mix Substation Location Summary'!$B721,'AH Data Pivot'!$E$3:$E$1297)-P721</f>
        <v>0</v>
      </c>
      <c r="U721" s="150">
        <f>SUMIF('AH Data Pivot'!$B$3:$B$1297,'Mix Substation Location Summary'!$B721,'AH Data Pivot'!$F$3:$F$1297)</f>
        <v>13341.36</v>
      </c>
      <c r="V721" s="186">
        <f>SUMIF('AH Data Pivot'!$B$3:$B$1297,'Mix Substation Location Summary'!$B721,'AH Data Pivot'!$F$3:$F$1297)-U721</f>
        <v>0</v>
      </c>
      <c r="W721" s="171"/>
      <c r="Z721" s="150">
        <f>SUMIF('AH Data Pivot'!$B$3:$B$1297,'Mix Substation Location Summary'!$B721,'AH Data Pivot'!$G$3:$G$1297)</f>
        <v>383735.24</v>
      </c>
      <c r="AA721" s="155">
        <f>SUMIF('AH Data Pivot'!$B$3:$B$1297,'Mix Substation Location Summary'!$B721,'AH Data Pivot'!$G$3:$G$1297)-Z721</f>
        <v>0</v>
      </c>
      <c r="AE721" s="150">
        <f>SUMIF('AH Data Pivot'!$B$3:$B$1297,'Mix Substation Location Summary'!$B721,'AH Data Pivot'!$H$3:$H$1297)</f>
        <v>7675314.9900000012</v>
      </c>
      <c r="AF721" s="186">
        <f>SUMIF('AH Data Pivot'!$B$3:$B$1297,'Mix Substation Location Summary'!$B721,'AH Data Pivot'!$H$3:$H$1297)-AE721</f>
        <v>0</v>
      </c>
      <c r="AI721" s="120" t="str">
        <f t="shared" si="101"/>
        <v/>
      </c>
      <c r="AJ721" s="119">
        <f t="shared" si="102"/>
        <v>1</v>
      </c>
      <c r="AL721" s="20">
        <f t="shared" si="103"/>
        <v>5677</v>
      </c>
      <c r="AM721" s="20" t="e">
        <f>VLOOKUP(AL721,'TS by Location'!R:R,1,FALSE)</f>
        <v>#N/A</v>
      </c>
      <c r="AN721" s="20">
        <f>VLOOKUP(AL721,'DS by Location'!Q:Q,1,FALSE)</f>
        <v>5677</v>
      </c>
      <c r="AO721" s="20">
        <f>+VLOOKUP(AL721,'AH Data Pivot'!$B:$B,1,)</f>
        <v>5677</v>
      </c>
    </row>
    <row r="722" spans="2:41" x14ac:dyDescent="0.25">
      <c r="B722" s="171">
        <v>5678</v>
      </c>
      <c r="C722" s="171" t="str">
        <f t="shared" si="104"/>
        <v/>
      </c>
      <c r="F722" s="149">
        <f>SUMIF('AH Data Pivot'!$B$3:$B$1297,'Mix Substation Location Summary'!$B722,'AH Data Pivot'!$C$3:$C$1297)</f>
        <v>0</v>
      </c>
      <c r="G722" s="155">
        <f>SUMIF('AH Data Pivot'!$B$3:$B$1297,'Mix Substation Location Summary'!$B722,'AH Data Pivot'!$C$3:$C$1297)-F722</f>
        <v>0</v>
      </c>
      <c r="K722" s="149">
        <f>SUMIF('AH Data Pivot'!$B$3:$B$1297,'Mix Substation Location Summary'!$B722,'AH Data Pivot'!$D$3:$D$1297)</f>
        <v>14661.050000000001</v>
      </c>
      <c r="L722" s="197">
        <f>SUMIF('AH Data Pivot'!$B$3:$B$1297,'Mix Substation Location Summary'!$B722,'AH Data Pivot'!$D$3:$D$1297)-K722</f>
        <v>0</v>
      </c>
      <c r="P722" s="150">
        <f>SUMIF('AH Data Pivot'!$B$3:$B$1297,'Mix Substation Location Summary'!$B722,'AH Data Pivot'!$E$3:$E$1297)</f>
        <v>0</v>
      </c>
      <c r="Q722" s="195">
        <f>SUMIF('AH Data Pivot'!$B$3:$B$1297,'Mix Substation Location Summary'!$B722,'AH Data Pivot'!$E$3:$E$1297)-P722</f>
        <v>0</v>
      </c>
      <c r="U722" s="150">
        <f>SUMIF('AH Data Pivot'!$B$3:$B$1297,'Mix Substation Location Summary'!$B722,'AH Data Pivot'!$F$3:$F$1297)</f>
        <v>4699.96</v>
      </c>
      <c r="V722" s="186">
        <f>SUMIF('AH Data Pivot'!$B$3:$B$1297,'Mix Substation Location Summary'!$B722,'AH Data Pivot'!$F$3:$F$1297)-U722</f>
        <v>0</v>
      </c>
      <c r="W722" s="171"/>
      <c r="Z722" s="150">
        <f>SUMIF('AH Data Pivot'!$B$3:$B$1297,'Mix Substation Location Summary'!$B722,'AH Data Pivot'!$G$3:$G$1297)</f>
        <v>14534.53</v>
      </c>
      <c r="AA722" s="155">
        <f>SUMIF('AH Data Pivot'!$B$3:$B$1297,'Mix Substation Location Summary'!$B722,'AH Data Pivot'!$G$3:$G$1297)-Z722</f>
        <v>0</v>
      </c>
      <c r="AE722" s="150">
        <f>SUMIF('AH Data Pivot'!$B$3:$B$1297,'Mix Substation Location Summary'!$B722,'AH Data Pivot'!$H$3:$H$1297)</f>
        <v>1983844.0999999999</v>
      </c>
      <c r="AF722" s="186">
        <f>SUMIF('AH Data Pivot'!$B$3:$B$1297,'Mix Substation Location Summary'!$B722,'AH Data Pivot'!$H$3:$H$1297)-AE722</f>
        <v>0</v>
      </c>
      <c r="AI722" s="120">
        <f t="shared" si="101"/>
        <v>1</v>
      </c>
      <c r="AJ722" s="119">
        <f t="shared" si="102"/>
        <v>1</v>
      </c>
      <c r="AL722" s="20">
        <f t="shared" si="103"/>
        <v>5678</v>
      </c>
      <c r="AM722" s="20">
        <f>VLOOKUP(AL722,'TS by Location'!R:R,1,FALSE)</f>
        <v>5678</v>
      </c>
      <c r="AN722" s="20">
        <f>VLOOKUP(AL722,'DS by Location'!Q:Q,1,FALSE)</f>
        <v>5678</v>
      </c>
      <c r="AO722" s="20">
        <f>+VLOOKUP(AL722,'AH Data Pivot'!$B:$B,1,)</f>
        <v>5678</v>
      </c>
    </row>
    <row r="723" spans="2:41" x14ac:dyDescent="0.25">
      <c r="B723" s="171">
        <v>5679</v>
      </c>
      <c r="C723" s="171" t="str">
        <f t="shared" si="104"/>
        <v/>
      </c>
      <c r="F723" s="149">
        <f>SUMIF('AH Data Pivot'!$B$3:$B$1297,'Mix Substation Location Summary'!$B723,'AH Data Pivot'!$C$3:$C$1297)</f>
        <v>0</v>
      </c>
      <c r="G723" s="155">
        <f>SUMIF('AH Data Pivot'!$B$3:$B$1297,'Mix Substation Location Summary'!$B723,'AH Data Pivot'!$C$3:$C$1297)-F723</f>
        <v>0</v>
      </c>
      <c r="K723" s="149">
        <f>SUMIF('AH Data Pivot'!$B$3:$B$1297,'Mix Substation Location Summary'!$B723,'AH Data Pivot'!$D$3:$D$1297)</f>
        <v>0</v>
      </c>
      <c r="L723" s="197">
        <f>SUMIF('AH Data Pivot'!$B$3:$B$1297,'Mix Substation Location Summary'!$B723,'AH Data Pivot'!$D$3:$D$1297)-K723</f>
        <v>0</v>
      </c>
      <c r="P723" s="150">
        <f>SUMIF('AH Data Pivot'!$B$3:$B$1297,'Mix Substation Location Summary'!$B723,'AH Data Pivot'!$E$3:$E$1297)</f>
        <v>0</v>
      </c>
      <c r="Q723" s="195">
        <f>SUMIF('AH Data Pivot'!$B$3:$B$1297,'Mix Substation Location Summary'!$B723,'AH Data Pivot'!$E$3:$E$1297)-P723</f>
        <v>0</v>
      </c>
      <c r="U723" s="150">
        <f>SUMIF('AH Data Pivot'!$B$3:$B$1297,'Mix Substation Location Summary'!$B723,'AH Data Pivot'!$F$3:$F$1297)</f>
        <v>0</v>
      </c>
      <c r="V723" s="186">
        <f>SUMIF('AH Data Pivot'!$B$3:$B$1297,'Mix Substation Location Summary'!$B723,'AH Data Pivot'!$F$3:$F$1297)-U723</f>
        <v>0</v>
      </c>
      <c r="W723" s="171"/>
      <c r="Z723" s="150">
        <f>SUMIF('AH Data Pivot'!$B$3:$B$1297,'Mix Substation Location Summary'!$B723,'AH Data Pivot'!$G$3:$G$1297)</f>
        <v>534447.49</v>
      </c>
      <c r="AA723" s="155">
        <f>SUMIF('AH Data Pivot'!$B$3:$B$1297,'Mix Substation Location Summary'!$B723,'AH Data Pivot'!$G$3:$G$1297)-Z723</f>
        <v>0</v>
      </c>
      <c r="AE723" s="150">
        <f>SUMIF('AH Data Pivot'!$B$3:$B$1297,'Mix Substation Location Summary'!$B723,'AH Data Pivot'!$H$3:$H$1297)</f>
        <v>10024485.050000014</v>
      </c>
      <c r="AF723" s="186">
        <f>SUMIF('AH Data Pivot'!$B$3:$B$1297,'Mix Substation Location Summary'!$B723,'AH Data Pivot'!$H$3:$H$1297)-AE723</f>
        <v>0</v>
      </c>
      <c r="AI723" s="120" t="str">
        <f t="shared" si="101"/>
        <v/>
      </c>
      <c r="AJ723" s="119">
        <f t="shared" si="102"/>
        <v>1</v>
      </c>
      <c r="AL723" s="20">
        <f t="shared" si="103"/>
        <v>5679</v>
      </c>
      <c r="AM723" s="20" t="e">
        <f>VLOOKUP(AL723,'TS by Location'!R:R,1,FALSE)</f>
        <v>#N/A</v>
      </c>
      <c r="AN723" s="20">
        <f>VLOOKUP(AL723,'DS by Location'!Q:Q,1,FALSE)</f>
        <v>5679</v>
      </c>
      <c r="AO723" s="20">
        <f>+VLOOKUP(AL723,'AH Data Pivot'!$B:$B,1,)</f>
        <v>5679</v>
      </c>
    </row>
    <row r="724" spans="2:41" x14ac:dyDescent="0.25">
      <c r="B724" s="171">
        <v>5680</v>
      </c>
      <c r="C724" s="171" t="str">
        <f t="shared" si="104"/>
        <v/>
      </c>
      <c r="F724" s="149">
        <f>SUMIF('AH Data Pivot'!$B$3:$B$1297,'Mix Substation Location Summary'!$B724,'AH Data Pivot'!$C$3:$C$1297)</f>
        <v>0</v>
      </c>
      <c r="G724" s="155">
        <f>SUMIF('AH Data Pivot'!$B$3:$B$1297,'Mix Substation Location Summary'!$B724,'AH Data Pivot'!$C$3:$C$1297)-F724</f>
        <v>0</v>
      </c>
      <c r="K724" s="149">
        <f>SUMIF('AH Data Pivot'!$B$3:$B$1297,'Mix Substation Location Summary'!$B724,'AH Data Pivot'!$D$3:$D$1297)</f>
        <v>0</v>
      </c>
      <c r="L724" s="197">
        <f>SUMIF('AH Data Pivot'!$B$3:$B$1297,'Mix Substation Location Summary'!$B724,'AH Data Pivot'!$D$3:$D$1297)-K724</f>
        <v>0</v>
      </c>
      <c r="P724" s="150">
        <f>SUMIF('AH Data Pivot'!$B$3:$B$1297,'Mix Substation Location Summary'!$B724,'AH Data Pivot'!$E$3:$E$1297)</f>
        <v>0</v>
      </c>
      <c r="Q724" s="195">
        <f>SUMIF('AH Data Pivot'!$B$3:$B$1297,'Mix Substation Location Summary'!$B724,'AH Data Pivot'!$E$3:$E$1297)-P724</f>
        <v>0</v>
      </c>
      <c r="U724" s="150">
        <f>SUMIF('AH Data Pivot'!$B$3:$B$1297,'Mix Substation Location Summary'!$B724,'AH Data Pivot'!$F$3:$F$1297)</f>
        <v>505887.21</v>
      </c>
      <c r="V724" s="186">
        <f>SUMIF('AH Data Pivot'!$B$3:$B$1297,'Mix Substation Location Summary'!$B724,'AH Data Pivot'!$F$3:$F$1297)-U724</f>
        <v>0</v>
      </c>
      <c r="W724" s="171"/>
      <c r="Z724" s="150">
        <f>SUMIF('AH Data Pivot'!$B$3:$B$1297,'Mix Substation Location Summary'!$B724,'AH Data Pivot'!$G$3:$G$1297)</f>
        <v>271702.96999999997</v>
      </c>
      <c r="AA724" s="155">
        <f>SUMIF('AH Data Pivot'!$B$3:$B$1297,'Mix Substation Location Summary'!$B724,'AH Data Pivot'!$G$3:$G$1297)-Z724</f>
        <v>0</v>
      </c>
      <c r="AE724" s="150">
        <f>SUMIF('AH Data Pivot'!$B$3:$B$1297,'Mix Substation Location Summary'!$B724,'AH Data Pivot'!$H$3:$H$1297)</f>
        <v>4581052.580000001</v>
      </c>
      <c r="AF724" s="186">
        <f>SUMIF('AH Data Pivot'!$B$3:$B$1297,'Mix Substation Location Summary'!$B724,'AH Data Pivot'!$H$3:$H$1297)-AE724</f>
        <v>0</v>
      </c>
      <c r="AI724" s="120" t="str">
        <f t="shared" si="101"/>
        <v/>
      </c>
      <c r="AJ724" s="119">
        <f t="shared" si="102"/>
        <v>1</v>
      </c>
      <c r="AL724" s="20">
        <f t="shared" si="103"/>
        <v>5680</v>
      </c>
      <c r="AM724" s="20" t="e">
        <f>VLOOKUP(AL724,'TS by Location'!R:R,1,FALSE)</f>
        <v>#N/A</v>
      </c>
      <c r="AN724" s="20">
        <f>VLOOKUP(AL724,'DS by Location'!Q:Q,1,FALSE)</f>
        <v>5680</v>
      </c>
      <c r="AO724" s="20">
        <f>+VLOOKUP(AL724,'AH Data Pivot'!$B:$B,1,)</f>
        <v>5680</v>
      </c>
    </row>
    <row r="725" spans="2:41" x14ac:dyDescent="0.25">
      <c r="B725" s="171">
        <v>5681</v>
      </c>
      <c r="C725" s="171" t="str">
        <f t="shared" si="104"/>
        <v/>
      </c>
      <c r="F725" s="149">
        <f>SUMIF('AH Data Pivot'!$B$3:$B$1297,'Mix Substation Location Summary'!$B725,'AH Data Pivot'!$C$3:$C$1297)</f>
        <v>0</v>
      </c>
      <c r="G725" s="155">
        <f>SUMIF('AH Data Pivot'!$B$3:$B$1297,'Mix Substation Location Summary'!$B725,'AH Data Pivot'!$C$3:$C$1297)-F725</f>
        <v>0</v>
      </c>
      <c r="K725" s="149">
        <f>SUMIF('AH Data Pivot'!$B$3:$B$1297,'Mix Substation Location Summary'!$B725,'AH Data Pivot'!$D$3:$D$1297)</f>
        <v>0</v>
      </c>
      <c r="L725" s="197">
        <f>SUMIF('AH Data Pivot'!$B$3:$B$1297,'Mix Substation Location Summary'!$B725,'AH Data Pivot'!$D$3:$D$1297)-K725</f>
        <v>0</v>
      </c>
      <c r="P725" s="150">
        <f>SUMIF('AH Data Pivot'!$B$3:$B$1297,'Mix Substation Location Summary'!$B725,'AH Data Pivot'!$E$3:$E$1297)</f>
        <v>0</v>
      </c>
      <c r="Q725" s="195">
        <f>SUMIF('AH Data Pivot'!$B$3:$B$1297,'Mix Substation Location Summary'!$B725,'AH Data Pivot'!$E$3:$E$1297)-P725</f>
        <v>0</v>
      </c>
      <c r="U725" s="150">
        <f>SUMIF('AH Data Pivot'!$B$3:$B$1297,'Mix Substation Location Summary'!$B725,'AH Data Pivot'!$F$3:$F$1297)</f>
        <v>0</v>
      </c>
      <c r="V725" s="186">
        <f>SUMIF('AH Data Pivot'!$B$3:$B$1297,'Mix Substation Location Summary'!$B725,'AH Data Pivot'!$F$3:$F$1297)-U725</f>
        <v>0</v>
      </c>
      <c r="W725" s="171"/>
      <c r="Z725" s="150">
        <f>SUMIF('AH Data Pivot'!$B$3:$B$1297,'Mix Substation Location Summary'!$B725,'AH Data Pivot'!$G$3:$G$1297)</f>
        <v>6899</v>
      </c>
      <c r="AA725" s="155">
        <f>SUMIF('AH Data Pivot'!$B$3:$B$1297,'Mix Substation Location Summary'!$B725,'AH Data Pivot'!$G$3:$G$1297)-Z725</f>
        <v>0</v>
      </c>
      <c r="AE725" s="150">
        <f>SUMIF('AH Data Pivot'!$B$3:$B$1297,'Mix Substation Location Summary'!$B725,'AH Data Pivot'!$H$3:$H$1297)</f>
        <v>19604.82</v>
      </c>
      <c r="AF725" s="186">
        <f>SUMIF('AH Data Pivot'!$B$3:$B$1297,'Mix Substation Location Summary'!$B725,'AH Data Pivot'!$H$3:$H$1297)-AE725</f>
        <v>0</v>
      </c>
      <c r="AI725" s="120" t="str">
        <f t="shared" si="101"/>
        <v/>
      </c>
      <c r="AJ725" s="119">
        <f t="shared" si="102"/>
        <v>1</v>
      </c>
      <c r="AL725" s="20">
        <f t="shared" si="103"/>
        <v>5681</v>
      </c>
      <c r="AM725" s="20" t="e">
        <f>VLOOKUP(AL725,'TS by Location'!R:R,1,FALSE)</f>
        <v>#N/A</v>
      </c>
      <c r="AN725" s="20">
        <f>VLOOKUP(AL725,'DS by Location'!Q:Q,1,FALSE)</f>
        <v>5681</v>
      </c>
      <c r="AO725" s="20">
        <f>+VLOOKUP(AL725,'AH Data Pivot'!$B:$B,1,)</f>
        <v>5681</v>
      </c>
    </row>
    <row r="726" spans="2:41" x14ac:dyDescent="0.25">
      <c r="B726" s="171">
        <v>5682</v>
      </c>
      <c r="C726" s="171" t="str">
        <f t="shared" si="104"/>
        <v/>
      </c>
      <c r="F726" s="149">
        <f>SUMIF('AH Data Pivot'!$B$3:$B$1297,'Mix Substation Location Summary'!$B726,'AH Data Pivot'!$C$3:$C$1297)</f>
        <v>0</v>
      </c>
      <c r="G726" s="155">
        <f>SUMIF('AH Data Pivot'!$B$3:$B$1297,'Mix Substation Location Summary'!$B726,'AH Data Pivot'!$C$3:$C$1297)-F726</f>
        <v>0</v>
      </c>
      <c r="K726" s="149">
        <f>SUMIF('AH Data Pivot'!$B$3:$B$1297,'Mix Substation Location Summary'!$B726,'AH Data Pivot'!$D$3:$D$1297)</f>
        <v>0</v>
      </c>
      <c r="L726" s="197">
        <f>SUMIF('AH Data Pivot'!$B$3:$B$1297,'Mix Substation Location Summary'!$B726,'AH Data Pivot'!$D$3:$D$1297)-K726</f>
        <v>0</v>
      </c>
      <c r="P726" s="150">
        <f>SUMIF('AH Data Pivot'!$B$3:$B$1297,'Mix Substation Location Summary'!$B726,'AH Data Pivot'!$E$3:$E$1297)</f>
        <v>0</v>
      </c>
      <c r="Q726" s="195">
        <f>SUMIF('AH Data Pivot'!$B$3:$B$1297,'Mix Substation Location Summary'!$B726,'AH Data Pivot'!$E$3:$E$1297)-P726</f>
        <v>0</v>
      </c>
      <c r="U726" s="150">
        <f>SUMIF('AH Data Pivot'!$B$3:$B$1297,'Mix Substation Location Summary'!$B726,'AH Data Pivot'!$F$3:$F$1297)</f>
        <v>0</v>
      </c>
      <c r="V726" s="186">
        <f>SUMIF('AH Data Pivot'!$B$3:$B$1297,'Mix Substation Location Summary'!$B726,'AH Data Pivot'!$F$3:$F$1297)-U726</f>
        <v>0</v>
      </c>
      <c r="W726" s="171"/>
      <c r="Z726" s="150">
        <f>SUMIF('AH Data Pivot'!$B$3:$B$1297,'Mix Substation Location Summary'!$B726,'AH Data Pivot'!$G$3:$G$1297)</f>
        <v>0</v>
      </c>
      <c r="AA726" s="155">
        <f>SUMIF('AH Data Pivot'!$B$3:$B$1297,'Mix Substation Location Summary'!$B726,'AH Data Pivot'!$G$3:$G$1297)-Z726</f>
        <v>0</v>
      </c>
      <c r="AE726" s="150">
        <f>SUMIF('AH Data Pivot'!$B$3:$B$1297,'Mix Substation Location Summary'!$B726,'AH Data Pivot'!$H$3:$H$1297)</f>
        <v>12137.36</v>
      </c>
      <c r="AF726" s="186">
        <f>SUMIF('AH Data Pivot'!$B$3:$B$1297,'Mix Substation Location Summary'!$B726,'AH Data Pivot'!$H$3:$H$1297)-AE726</f>
        <v>0</v>
      </c>
      <c r="AI726" s="120" t="str">
        <f t="shared" si="101"/>
        <v/>
      </c>
      <c r="AJ726" s="119">
        <f t="shared" si="102"/>
        <v>1</v>
      </c>
      <c r="AL726" s="20">
        <f t="shared" si="103"/>
        <v>5682</v>
      </c>
      <c r="AM726" s="20" t="e">
        <f>VLOOKUP(AL726,'TS by Location'!R:R,1,FALSE)</f>
        <v>#N/A</v>
      </c>
      <c r="AN726" s="20">
        <f>VLOOKUP(AL726,'DS by Location'!Q:Q,1,FALSE)</f>
        <v>5682</v>
      </c>
      <c r="AO726" s="20">
        <f>+VLOOKUP(AL726,'AH Data Pivot'!$B:$B,1,)</f>
        <v>5682</v>
      </c>
    </row>
    <row r="727" spans="2:41" x14ac:dyDescent="0.25">
      <c r="B727" s="171">
        <v>5683</v>
      </c>
      <c r="C727" s="171" t="str">
        <f t="shared" si="104"/>
        <v/>
      </c>
      <c r="F727" s="149">
        <f>SUMIF('AH Data Pivot'!$B$3:$B$1297,'Mix Substation Location Summary'!$B727,'AH Data Pivot'!$C$3:$C$1297)</f>
        <v>0</v>
      </c>
      <c r="G727" s="155">
        <f>SUMIF('AH Data Pivot'!$B$3:$B$1297,'Mix Substation Location Summary'!$B727,'AH Data Pivot'!$C$3:$C$1297)-F727</f>
        <v>0</v>
      </c>
      <c r="K727" s="149">
        <f>SUMIF('AH Data Pivot'!$B$3:$B$1297,'Mix Substation Location Summary'!$B727,'AH Data Pivot'!$D$3:$D$1297)</f>
        <v>0</v>
      </c>
      <c r="L727" s="197">
        <f>SUMIF('AH Data Pivot'!$B$3:$B$1297,'Mix Substation Location Summary'!$B727,'AH Data Pivot'!$D$3:$D$1297)-K727</f>
        <v>0</v>
      </c>
      <c r="P727" s="150">
        <f>SUMIF('AH Data Pivot'!$B$3:$B$1297,'Mix Substation Location Summary'!$B727,'AH Data Pivot'!$E$3:$E$1297)</f>
        <v>0</v>
      </c>
      <c r="Q727" s="195">
        <f>SUMIF('AH Data Pivot'!$B$3:$B$1297,'Mix Substation Location Summary'!$B727,'AH Data Pivot'!$E$3:$E$1297)-P727</f>
        <v>0</v>
      </c>
      <c r="U727" s="150">
        <f>SUMIF('AH Data Pivot'!$B$3:$B$1297,'Mix Substation Location Summary'!$B727,'AH Data Pivot'!$F$3:$F$1297)</f>
        <v>0</v>
      </c>
      <c r="V727" s="186">
        <f>SUMIF('AH Data Pivot'!$B$3:$B$1297,'Mix Substation Location Summary'!$B727,'AH Data Pivot'!$F$3:$F$1297)-U727</f>
        <v>0</v>
      </c>
      <c r="W727" s="171"/>
      <c r="Z727" s="150">
        <f>SUMIF('AH Data Pivot'!$B$3:$B$1297,'Mix Substation Location Summary'!$B727,'AH Data Pivot'!$G$3:$G$1297)</f>
        <v>9269.44</v>
      </c>
      <c r="AA727" s="155">
        <f>SUMIF('AH Data Pivot'!$B$3:$B$1297,'Mix Substation Location Summary'!$B727,'AH Data Pivot'!$G$3:$G$1297)-Z727</f>
        <v>0</v>
      </c>
      <c r="AE727" s="150">
        <f>SUMIF('AH Data Pivot'!$B$3:$B$1297,'Mix Substation Location Summary'!$B727,'AH Data Pivot'!$H$3:$H$1297)</f>
        <v>115267.35000000002</v>
      </c>
      <c r="AF727" s="186">
        <f>SUMIF('AH Data Pivot'!$B$3:$B$1297,'Mix Substation Location Summary'!$B727,'AH Data Pivot'!$H$3:$H$1297)-AE727</f>
        <v>0</v>
      </c>
      <c r="AI727" s="120" t="str">
        <f t="shared" si="101"/>
        <v/>
      </c>
      <c r="AJ727" s="119">
        <f t="shared" si="102"/>
        <v>1</v>
      </c>
      <c r="AL727" s="20">
        <f t="shared" si="103"/>
        <v>5683</v>
      </c>
      <c r="AM727" s="20" t="e">
        <f>VLOOKUP(AL727,'TS by Location'!R:R,1,FALSE)</f>
        <v>#N/A</v>
      </c>
      <c r="AN727" s="20">
        <f>VLOOKUP(AL727,'DS by Location'!Q:Q,1,FALSE)</f>
        <v>5683</v>
      </c>
      <c r="AO727" s="20">
        <f>+VLOOKUP(AL727,'AH Data Pivot'!$B:$B,1,)</f>
        <v>5683</v>
      </c>
    </row>
    <row r="728" spans="2:41" x14ac:dyDescent="0.25">
      <c r="B728" s="171">
        <v>5685</v>
      </c>
      <c r="C728" s="171" t="str">
        <f t="shared" si="104"/>
        <v/>
      </c>
      <c r="F728" s="149">
        <f>SUMIF('AH Data Pivot'!$B$3:$B$1297,'Mix Substation Location Summary'!$B728,'AH Data Pivot'!$C$3:$C$1297)</f>
        <v>0</v>
      </c>
      <c r="G728" s="155">
        <f>SUMIF('AH Data Pivot'!$B$3:$B$1297,'Mix Substation Location Summary'!$B728,'AH Data Pivot'!$C$3:$C$1297)-F728</f>
        <v>0</v>
      </c>
      <c r="K728" s="149">
        <f>SUMIF('AH Data Pivot'!$B$3:$B$1297,'Mix Substation Location Summary'!$B728,'AH Data Pivot'!$D$3:$D$1297)</f>
        <v>0</v>
      </c>
      <c r="L728" s="197">
        <f>SUMIF('AH Data Pivot'!$B$3:$B$1297,'Mix Substation Location Summary'!$B728,'AH Data Pivot'!$D$3:$D$1297)-K728</f>
        <v>0</v>
      </c>
      <c r="P728" s="150">
        <f>SUMIF('AH Data Pivot'!$B$3:$B$1297,'Mix Substation Location Summary'!$B728,'AH Data Pivot'!$E$3:$E$1297)</f>
        <v>0</v>
      </c>
      <c r="Q728" s="195">
        <f>SUMIF('AH Data Pivot'!$B$3:$B$1297,'Mix Substation Location Summary'!$B728,'AH Data Pivot'!$E$3:$E$1297)-P728</f>
        <v>0</v>
      </c>
      <c r="U728" s="150">
        <f>SUMIF('AH Data Pivot'!$B$3:$B$1297,'Mix Substation Location Summary'!$B728,'AH Data Pivot'!$F$3:$F$1297)</f>
        <v>0</v>
      </c>
      <c r="V728" s="186">
        <f>SUMIF('AH Data Pivot'!$B$3:$B$1297,'Mix Substation Location Summary'!$B728,'AH Data Pivot'!$F$3:$F$1297)-U728</f>
        <v>0</v>
      </c>
      <c r="W728" s="171"/>
      <c r="Z728" s="150">
        <f>SUMIF('AH Data Pivot'!$B$3:$B$1297,'Mix Substation Location Summary'!$B728,'AH Data Pivot'!$G$3:$G$1297)</f>
        <v>1332.79</v>
      </c>
      <c r="AA728" s="155">
        <f>SUMIF('AH Data Pivot'!$B$3:$B$1297,'Mix Substation Location Summary'!$B728,'AH Data Pivot'!$G$3:$G$1297)-Z728</f>
        <v>0</v>
      </c>
      <c r="AE728" s="150">
        <f>SUMIF('AH Data Pivot'!$B$3:$B$1297,'Mix Substation Location Summary'!$B728,'AH Data Pivot'!$H$3:$H$1297)</f>
        <v>296681.77999999991</v>
      </c>
      <c r="AF728" s="186">
        <f>SUMIF('AH Data Pivot'!$B$3:$B$1297,'Mix Substation Location Summary'!$B728,'AH Data Pivot'!$H$3:$H$1297)-AE728</f>
        <v>0</v>
      </c>
      <c r="AI728" s="120" t="str">
        <f t="shared" si="101"/>
        <v/>
      </c>
      <c r="AJ728" s="119">
        <f t="shared" si="102"/>
        <v>1</v>
      </c>
      <c r="AL728" s="20">
        <f t="shared" si="103"/>
        <v>5685</v>
      </c>
      <c r="AM728" s="20" t="e">
        <f>VLOOKUP(AL728,'TS by Location'!R:R,1,FALSE)</f>
        <v>#N/A</v>
      </c>
      <c r="AN728" s="20">
        <f>VLOOKUP(AL728,'DS by Location'!Q:Q,1,FALSE)</f>
        <v>5685</v>
      </c>
      <c r="AO728" s="20">
        <f>+VLOOKUP(AL728,'AH Data Pivot'!$B:$B,1,)</f>
        <v>5685</v>
      </c>
    </row>
    <row r="729" spans="2:41" x14ac:dyDescent="0.25">
      <c r="B729" s="171">
        <v>5686</v>
      </c>
      <c r="C729" s="171" t="str">
        <f t="shared" si="104"/>
        <v/>
      </c>
      <c r="F729" s="149">
        <f>SUMIF('AH Data Pivot'!$B$3:$B$1297,'Mix Substation Location Summary'!$B729,'AH Data Pivot'!$C$3:$C$1297)</f>
        <v>0</v>
      </c>
      <c r="G729" s="155">
        <f>SUMIF('AH Data Pivot'!$B$3:$B$1297,'Mix Substation Location Summary'!$B729,'AH Data Pivot'!$C$3:$C$1297)-F729</f>
        <v>0</v>
      </c>
      <c r="K729" s="149">
        <f>SUMIF('AH Data Pivot'!$B$3:$B$1297,'Mix Substation Location Summary'!$B729,'AH Data Pivot'!$D$3:$D$1297)</f>
        <v>0</v>
      </c>
      <c r="L729" s="197">
        <f>SUMIF('AH Data Pivot'!$B$3:$B$1297,'Mix Substation Location Summary'!$B729,'AH Data Pivot'!$D$3:$D$1297)-K729</f>
        <v>0</v>
      </c>
      <c r="P729" s="150">
        <f>SUMIF('AH Data Pivot'!$B$3:$B$1297,'Mix Substation Location Summary'!$B729,'AH Data Pivot'!$E$3:$E$1297)</f>
        <v>0</v>
      </c>
      <c r="Q729" s="195">
        <f>SUMIF('AH Data Pivot'!$B$3:$B$1297,'Mix Substation Location Summary'!$B729,'AH Data Pivot'!$E$3:$E$1297)-P729</f>
        <v>0</v>
      </c>
      <c r="U729" s="150">
        <f>SUMIF('AH Data Pivot'!$B$3:$B$1297,'Mix Substation Location Summary'!$B729,'AH Data Pivot'!$F$3:$F$1297)</f>
        <v>333364.08</v>
      </c>
      <c r="V729" s="186">
        <f>SUMIF('AH Data Pivot'!$B$3:$B$1297,'Mix Substation Location Summary'!$B729,'AH Data Pivot'!$F$3:$F$1297)-U729</f>
        <v>0</v>
      </c>
      <c r="W729" s="171"/>
      <c r="Z729" s="150">
        <f>SUMIF('AH Data Pivot'!$B$3:$B$1297,'Mix Substation Location Summary'!$B729,'AH Data Pivot'!$G$3:$G$1297)</f>
        <v>693860.31</v>
      </c>
      <c r="AA729" s="155">
        <f>SUMIF('AH Data Pivot'!$B$3:$B$1297,'Mix Substation Location Summary'!$B729,'AH Data Pivot'!$G$3:$G$1297)-Z729</f>
        <v>0</v>
      </c>
      <c r="AE729" s="150">
        <f>SUMIF('AH Data Pivot'!$B$3:$B$1297,'Mix Substation Location Summary'!$B729,'AH Data Pivot'!$H$3:$H$1297)</f>
        <v>5604554.46</v>
      </c>
      <c r="AF729" s="186">
        <f>SUMIF('AH Data Pivot'!$B$3:$B$1297,'Mix Substation Location Summary'!$B729,'AH Data Pivot'!$H$3:$H$1297)-AE729</f>
        <v>0</v>
      </c>
      <c r="AI729" s="120" t="str">
        <f t="shared" si="101"/>
        <v/>
      </c>
      <c r="AJ729" s="119">
        <f t="shared" si="102"/>
        <v>1</v>
      </c>
      <c r="AL729" s="20">
        <f t="shared" si="103"/>
        <v>5686</v>
      </c>
      <c r="AM729" s="20" t="e">
        <f>VLOOKUP(AL729,'TS by Location'!R:R,1,FALSE)</f>
        <v>#N/A</v>
      </c>
      <c r="AN729" s="20">
        <f>VLOOKUP(AL729,'DS by Location'!Q:Q,1,FALSE)</f>
        <v>5686</v>
      </c>
      <c r="AO729" s="20">
        <f>+VLOOKUP(AL729,'AH Data Pivot'!$B:$B,1,)</f>
        <v>5686</v>
      </c>
    </row>
    <row r="730" spans="2:41" x14ac:dyDescent="0.25">
      <c r="B730" s="171">
        <v>5688</v>
      </c>
      <c r="C730" s="171" t="str">
        <f t="shared" si="104"/>
        <v/>
      </c>
      <c r="F730" s="149">
        <f>SUMIF('AH Data Pivot'!$B$3:$B$1297,'Mix Substation Location Summary'!$B730,'AH Data Pivot'!$C$3:$C$1297)</f>
        <v>0</v>
      </c>
      <c r="G730" s="155">
        <f>SUMIF('AH Data Pivot'!$B$3:$B$1297,'Mix Substation Location Summary'!$B730,'AH Data Pivot'!$C$3:$C$1297)-F730</f>
        <v>0</v>
      </c>
      <c r="K730" s="149">
        <f>SUMIF('AH Data Pivot'!$B$3:$B$1297,'Mix Substation Location Summary'!$B730,'AH Data Pivot'!$D$3:$D$1297)</f>
        <v>0</v>
      </c>
      <c r="L730" s="197">
        <f>SUMIF('AH Data Pivot'!$B$3:$B$1297,'Mix Substation Location Summary'!$B730,'AH Data Pivot'!$D$3:$D$1297)-K730</f>
        <v>0</v>
      </c>
      <c r="P730" s="150">
        <f>SUMIF('AH Data Pivot'!$B$3:$B$1297,'Mix Substation Location Summary'!$B730,'AH Data Pivot'!$E$3:$E$1297)</f>
        <v>0</v>
      </c>
      <c r="Q730" s="195">
        <f>SUMIF('AH Data Pivot'!$B$3:$B$1297,'Mix Substation Location Summary'!$B730,'AH Data Pivot'!$E$3:$E$1297)-P730</f>
        <v>0</v>
      </c>
      <c r="U730" s="150">
        <f>SUMIF('AH Data Pivot'!$B$3:$B$1297,'Mix Substation Location Summary'!$B730,'AH Data Pivot'!$F$3:$F$1297)</f>
        <v>9231.81</v>
      </c>
      <c r="V730" s="186">
        <f>SUMIF('AH Data Pivot'!$B$3:$B$1297,'Mix Substation Location Summary'!$B730,'AH Data Pivot'!$F$3:$F$1297)-U730</f>
        <v>0</v>
      </c>
      <c r="W730" s="171"/>
      <c r="Z730" s="150">
        <f>SUMIF('AH Data Pivot'!$B$3:$B$1297,'Mix Substation Location Summary'!$B730,'AH Data Pivot'!$G$3:$G$1297)</f>
        <v>12621.43</v>
      </c>
      <c r="AA730" s="155">
        <f>SUMIF('AH Data Pivot'!$B$3:$B$1297,'Mix Substation Location Summary'!$B730,'AH Data Pivot'!$G$3:$G$1297)-Z730</f>
        <v>0</v>
      </c>
      <c r="AE730" s="150">
        <f>SUMIF('AH Data Pivot'!$B$3:$B$1297,'Mix Substation Location Summary'!$B730,'AH Data Pivot'!$H$3:$H$1297)</f>
        <v>243308.68</v>
      </c>
      <c r="AF730" s="186">
        <f>SUMIF('AH Data Pivot'!$B$3:$B$1297,'Mix Substation Location Summary'!$B730,'AH Data Pivot'!$H$3:$H$1297)-AE730</f>
        <v>0</v>
      </c>
      <c r="AI730" s="120" t="str">
        <f t="shared" si="101"/>
        <v/>
      </c>
      <c r="AJ730" s="119">
        <f t="shared" si="102"/>
        <v>1</v>
      </c>
      <c r="AL730" s="20">
        <f t="shared" si="103"/>
        <v>5688</v>
      </c>
      <c r="AM730" s="20" t="e">
        <f>VLOOKUP(AL730,'TS by Location'!R:R,1,FALSE)</f>
        <v>#N/A</v>
      </c>
      <c r="AN730" s="20">
        <f>VLOOKUP(AL730,'DS by Location'!Q:Q,1,FALSE)</f>
        <v>5688</v>
      </c>
      <c r="AO730" s="20">
        <f>+VLOOKUP(AL730,'AH Data Pivot'!$B:$B,1,)</f>
        <v>5688</v>
      </c>
    </row>
    <row r="731" spans="2:41" x14ac:dyDescent="0.25">
      <c r="B731" s="171">
        <v>5690</v>
      </c>
      <c r="C731" s="171" t="str">
        <f t="shared" si="104"/>
        <v/>
      </c>
      <c r="F731" s="149">
        <f>SUMIF('AH Data Pivot'!$B$3:$B$1297,'Mix Substation Location Summary'!$B731,'AH Data Pivot'!$C$3:$C$1297)</f>
        <v>0</v>
      </c>
      <c r="G731" s="155">
        <f>SUMIF('AH Data Pivot'!$B$3:$B$1297,'Mix Substation Location Summary'!$B731,'AH Data Pivot'!$C$3:$C$1297)-F731</f>
        <v>0</v>
      </c>
      <c r="K731" s="149">
        <f>SUMIF('AH Data Pivot'!$B$3:$B$1297,'Mix Substation Location Summary'!$B731,'AH Data Pivot'!$D$3:$D$1297)</f>
        <v>0</v>
      </c>
      <c r="L731" s="197">
        <f>SUMIF('AH Data Pivot'!$B$3:$B$1297,'Mix Substation Location Summary'!$B731,'AH Data Pivot'!$D$3:$D$1297)-K731</f>
        <v>0</v>
      </c>
      <c r="P731" s="150">
        <f>SUMIF('AH Data Pivot'!$B$3:$B$1297,'Mix Substation Location Summary'!$B731,'AH Data Pivot'!$E$3:$E$1297)</f>
        <v>0</v>
      </c>
      <c r="Q731" s="195">
        <f>SUMIF('AH Data Pivot'!$B$3:$B$1297,'Mix Substation Location Summary'!$B731,'AH Data Pivot'!$E$3:$E$1297)-P731</f>
        <v>0</v>
      </c>
      <c r="U731" s="150">
        <f>SUMIF('AH Data Pivot'!$B$3:$B$1297,'Mix Substation Location Summary'!$B731,'AH Data Pivot'!$F$3:$F$1297)</f>
        <v>0</v>
      </c>
      <c r="V731" s="186">
        <f>SUMIF('AH Data Pivot'!$B$3:$B$1297,'Mix Substation Location Summary'!$B731,'AH Data Pivot'!$F$3:$F$1297)-U731</f>
        <v>0</v>
      </c>
      <c r="W731" s="171"/>
      <c r="Z731" s="150">
        <f>SUMIF('AH Data Pivot'!$B$3:$B$1297,'Mix Substation Location Summary'!$B731,'AH Data Pivot'!$G$3:$G$1297)</f>
        <v>1946.23</v>
      </c>
      <c r="AA731" s="155">
        <f>SUMIF('AH Data Pivot'!$B$3:$B$1297,'Mix Substation Location Summary'!$B731,'AH Data Pivot'!$G$3:$G$1297)-Z731</f>
        <v>0</v>
      </c>
      <c r="AE731" s="150">
        <f>SUMIF('AH Data Pivot'!$B$3:$B$1297,'Mix Substation Location Summary'!$B731,'AH Data Pivot'!$H$3:$H$1297)</f>
        <v>0</v>
      </c>
      <c r="AF731" s="186">
        <f>SUMIF('AH Data Pivot'!$B$3:$B$1297,'Mix Substation Location Summary'!$B731,'AH Data Pivot'!$H$3:$H$1297)-AE731</f>
        <v>0</v>
      </c>
      <c r="AI731" s="120" t="str">
        <f t="shared" si="101"/>
        <v/>
      </c>
      <c r="AJ731" s="119">
        <f t="shared" si="102"/>
        <v>1</v>
      </c>
      <c r="AL731" s="20">
        <f t="shared" si="103"/>
        <v>5690</v>
      </c>
      <c r="AM731" s="20" t="e">
        <f>VLOOKUP(AL731,'TS by Location'!R:R,1,FALSE)</f>
        <v>#N/A</v>
      </c>
      <c r="AN731" s="20">
        <f>VLOOKUP(AL731,'DS by Location'!Q:Q,1,FALSE)</f>
        <v>5690</v>
      </c>
      <c r="AO731" s="20">
        <f>+VLOOKUP(AL731,'AH Data Pivot'!$B:$B,1,)</f>
        <v>5690</v>
      </c>
    </row>
    <row r="732" spans="2:41" x14ac:dyDescent="0.25">
      <c r="B732" s="171">
        <v>5694</v>
      </c>
      <c r="C732" s="171" t="str">
        <f t="shared" si="104"/>
        <v/>
      </c>
      <c r="F732" s="149">
        <f>SUMIF('AH Data Pivot'!$B$3:$B$1297,'Mix Substation Location Summary'!$B732,'AH Data Pivot'!$C$3:$C$1297)</f>
        <v>0</v>
      </c>
      <c r="G732" s="155">
        <f>SUMIF('AH Data Pivot'!$B$3:$B$1297,'Mix Substation Location Summary'!$B732,'AH Data Pivot'!$C$3:$C$1297)-F732</f>
        <v>0</v>
      </c>
      <c r="K732" s="149">
        <f>SUMIF('AH Data Pivot'!$B$3:$B$1297,'Mix Substation Location Summary'!$B732,'AH Data Pivot'!$D$3:$D$1297)</f>
        <v>0</v>
      </c>
      <c r="L732" s="197">
        <f>SUMIF('AH Data Pivot'!$B$3:$B$1297,'Mix Substation Location Summary'!$B732,'AH Data Pivot'!$D$3:$D$1297)-K732</f>
        <v>0</v>
      </c>
      <c r="P732" s="150">
        <f>SUMIF('AH Data Pivot'!$B$3:$B$1297,'Mix Substation Location Summary'!$B732,'AH Data Pivot'!$E$3:$E$1297)</f>
        <v>0</v>
      </c>
      <c r="Q732" s="195">
        <f>SUMIF('AH Data Pivot'!$B$3:$B$1297,'Mix Substation Location Summary'!$B732,'AH Data Pivot'!$E$3:$E$1297)-P732</f>
        <v>0</v>
      </c>
      <c r="U732" s="150">
        <f>SUMIF('AH Data Pivot'!$B$3:$B$1297,'Mix Substation Location Summary'!$B732,'AH Data Pivot'!$F$3:$F$1297)</f>
        <v>4231.6400000000003</v>
      </c>
      <c r="V732" s="186">
        <f>SUMIF('AH Data Pivot'!$B$3:$B$1297,'Mix Substation Location Summary'!$B732,'AH Data Pivot'!$F$3:$F$1297)-U732</f>
        <v>0</v>
      </c>
      <c r="W732" s="171"/>
      <c r="Z732" s="150">
        <f>SUMIF('AH Data Pivot'!$B$3:$B$1297,'Mix Substation Location Summary'!$B732,'AH Data Pivot'!$G$3:$G$1297)</f>
        <v>6443.99</v>
      </c>
      <c r="AA732" s="155">
        <f>SUMIF('AH Data Pivot'!$B$3:$B$1297,'Mix Substation Location Summary'!$B732,'AH Data Pivot'!$G$3:$G$1297)-Z732</f>
        <v>0</v>
      </c>
      <c r="AE732" s="150">
        <f>SUMIF('AH Data Pivot'!$B$3:$B$1297,'Mix Substation Location Summary'!$B732,'AH Data Pivot'!$H$3:$H$1297)</f>
        <v>837403.35000000009</v>
      </c>
      <c r="AF732" s="186">
        <f>SUMIF('AH Data Pivot'!$B$3:$B$1297,'Mix Substation Location Summary'!$B732,'AH Data Pivot'!$H$3:$H$1297)-AE732</f>
        <v>0</v>
      </c>
      <c r="AI732" s="120" t="str">
        <f t="shared" si="101"/>
        <v/>
      </c>
      <c r="AJ732" s="119">
        <f t="shared" si="102"/>
        <v>1</v>
      </c>
      <c r="AL732" s="20">
        <f t="shared" si="103"/>
        <v>5694</v>
      </c>
      <c r="AM732" s="20" t="e">
        <f>VLOOKUP(AL732,'TS by Location'!R:R,1,FALSE)</f>
        <v>#N/A</v>
      </c>
      <c r="AN732" s="20">
        <f>VLOOKUP(AL732,'DS by Location'!Q:Q,1,FALSE)</f>
        <v>5694</v>
      </c>
      <c r="AO732" s="20">
        <f>+VLOOKUP(AL732,'AH Data Pivot'!$B:$B,1,)</f>
        <v>5694</v>
      </c>
    </row>
    <row r="733" spans="2:41" x14ac:dyDescent="0.25">
      <c r="B733" s="171">
        <v>5695</v>
      </c>
      <c r="C733" s="171" t="str">
        <f t="shared" si="104"/>
        <v/>
      </c>
      <c r="F733" s="149">
        <f>SUMIF('AH Data Pivot'!$B$3:$B$1297,'Mix Substation Location Summary'!$B733,'AH Data Pivot'!$C$3:$C$1297)</f>
        <v>0</v>
      </c>
      <c r="G733" s="155">
        <f>SUMIF('AH Data Pivot'!$B$3:$B$1297,'Mix Substation Location Summary'!$B733,'AH Data Pivot'!$C$3:$C$1297)-F733</f>
        <v>0</v>
      </c>
      <c r="K733" s="149">
        <f>SUMIF('AH Data Pivot'!$B$3:$B$1297,'Mix Substation Location Summary'!$B733,'AH Data Pivot'!$D$3:$D$1297)</f>
        <v>0</v>
      </c>
      <c r="L733" s="197">
        <f>SUMIF('AH Data Pivot'!$B$3:$B$1297,'Mix Substation Location Summary'!$B733,'AH Data Pivot'!$D$3:$D$1297)-K733</f>
        <v>0</v>
      </c>
      <c r="P733" s="150">
        <f>SUMIF('AH Data Pivot'!$B$3:$B$1297,'Mix Substation Location Summary'!$B733,'AH Data Pivot'!$E$3:$E$1297)</f>
        <v>0</v>
      </c>
      <c r="Q733" s="195">
        <f>SUMIF('AH Data Pivot'!$B$3:$B$1297,'Mix Substation Location Summary'!$B733,'AH Data Pivot'!$E$3:$E$1297)-P733</f>
        <v>0</v>
      </c>
      <c r="U733" s="150">
        <f>SUMIF('AH Data Pivot'!$B$3:$B$1297,'Mix Substation Location Summary'!$B733,'AH Data Pivot'!$F$3:$F$1297)</f>
        <v>28833.25</v>
      </c>
      <c r="V733" s="186">
        <f>SUMIF('AH Data Pivot'!$B$3:$B$1297,'Mix Substation Location Summary'!$B733,'AH Data Pivot'!$F$3:$F$1297)-U733</f>
        <v>0</v>
      </c>
      <c r="W733" s="171"/>
      <c r="Z733" s="150">
        <f>SUMIF('AH Data Pivot'!$B$3:$B$1297,'Mix Substation Location Summary'!$B733,'AH Data Pivot'!$G$3:$G$1297)</f>
        <v>39672.200000000004</v>
      </c>
      <c r="AA733" s="155">
        <f>SUMIF('AH Data Pivot'!$B$3:$B$1297,'Mix Substation Location Summary'!$B733,'AH Data Pivot'!$G$3:$G$1297)-Z733</f>
        <v>0</v>
      </c>
      <c r="AE733" s="150">
        <f>SUMIF('AH Data Pivot'!$B$3:$B$1297,'Mix Substation Location Summary'!$B733,'AH Data Pivot'!$H$3:$H$1297)</f>
        <v>1223414.4500000009</v>
      </c>
      <c r="AF733" s="186">
        <f>SUMIF('AH Data Pivot'!$B$3:$B$1297,'Mix Substation Location Summary'!$B733,'AH Data Pivot'!$H$3:$H$1297)-AE733</f>
        <v>0</v>
      </c>
      <c r="AI733" s="120" t="str">
        <f t="shared" si="101"/>
        <v/>
      </c>
      <c r="AJ733" s="119">
        <f t="shared" si="102"/>
        <v>1</v>
      </c>
      <c r="AL733" s="20">
        <f t="shared" si="103"/>
        <v>5695</v>
      </c>
      <c r="AM733" s="20" t="e">
        <f>VLOOKUP(AL733,'TS by Location'!R:R,1,FALSE)</f>
        <v>#N/A</v>
      </c>
      <c r="AN733" s="20">
        <f>VLOOKUP(AL733,'DS by Location'!Q:Q,1,FALSE)</f>
        <v>5695</v>
      </c>
      <c r="AO733" s="20">
        <f>+VLOOKUP(AL733,'AH Data Pivot'!$B:$B,1,)</f>
        <v>5695</v>
      </c>
    </row>
    <row r="734" spans="2:41" x14ac:dyDescent="0.25">
      <c r="B734" s="171">
        <v>5696</v>
      </c>
      <c r="C734" s="171" t="str">
        <f t="shared" si="104"/>
        <v/>
      </c>
      <c r="F734" s="149">
        <f>SUMIF('AH Data Pivot'!$B$3:$B$1297,'Mix Substation Location Summary'!$B734,'AH Data Pivot'!$C$3:$C$1297)</f>
        <v>0</v>
      </c>
      <c r="G734" s="155">
        <f>SUMIF('AH Data Pivot'!$B$3:$B$1297,'Mix Substation Location Summary'!$B734,'AH Data Pivot'!$C$3:$C$1297)-F734</f>
        <v>0</v>
      </c>
      <c r="K734" s="149">
        <f>SUMIF('AH Data Pivot'!$B$3:$B$1297,'Mix Substation Location Summary'!$B734,'AH Data Pivot'!$D$3:$D$1297)</f>
        <v>0</v>
      </c>
      <c r="L734" s="197">
        <f>SUMIF('AH Data Pivot'!$B$3:$B$1297,'Mix Substation Location Summary'!$B734,'AH Data Pivot'!$D$3:$D$1297)-K734</f>
        <v>0</v>
      </c>
      <c r="P734" s="150">
        <f>SUMIF('AH Data Pivot'!$B$3:$B$1297,'Mix Substation Location Summary'!$B734,'AH Data Pivot'!$E$3:$E$1297)</f>
        <v>0</v>
      </c>
      <c r="Q734" s="195">
        <f>SUMIF('AH Data Pivot'!$B$3:$B$1297,'Mix Substation Location Summary'!$B734,'AH Data Pivot'!$E$3:$E$1297)-P734</f>
        <v>0</v>
      </c>
      <c r="U734" s="150">
        <f>SUMIF('AH Data Pivot'!$B$3:$B$1297,'Mix Substation Location Summary'!$B734,'AH Data Pivot'!$F$3:$F$1297)</f>
        <v>0</v>
      </c>
      <c r="V734" s="186">
        <f>SUMIF('AH Data Pivot'!$B$3:$B$1297,'Mix Substation Location Summary'!$B734,'AH Data Pivot'!$F$3:$F$1297)-U734</f>
        <v>0</v>
      </c>
      <c r="W734" s="171"/>
      <c r="Z734" s="150">
        <f>SUMIF('AH Data Pivot'!$B$3:$B$1297,'Mix Substation Location Summary'!$B734,'AH Data Pivot'!$G$3:$G$1297)</f>
        <v>13172.08</v>
      </c>
      <c r="AA734" s="155">
        <f>SUMIF('AH Data Pivot'!$B$3:$B$1297,'Mix Substation Location Summary'!$B734,'AH Data Pivot'!$G$3:$G$1297)-Z734</f>
        <v>0</v>
      </c>
      <c r="AE734" s="150">
        <f>SUMIF('AH Data Pivot'!$B$3:$B$1297,'Mix Substation Location Summary'!$B734,'AH Data Pivot'!$H$3:$H$1297)</f>
        <v>894272.66000000015</v>
      </c>
      <c r="AF734" s="186">
        <f>SUMIF('AH Data Pivot'!$B$3:$B$1297,'Mix Substation Location Summary'!$B734,'AH Data Pivot'!$H$3:$H$1297)-AE734</f>
        <v>0</v>
      </c>
      <c r="AI734" s="120" t="str">
        <f t="shared" si="101"/>
        <v/>
      </c>
      <c r="AJ734" s="119">
        <f t="shared" si="102"/>
        <v>1</v>
      </c>
      <c r="AL734" s="20">
        <f t="shared" si="103"/>
        <v>5696</v>
      </c>
      <c r="AM734" s="20" t="e">
        <f>VLOOKUP(AL734,'TS by Location'!R:R,1,FALSE)</f>
        <v>#N/A</v>
      </c>
      <c r="AN734" s="20">
        <f>VLOOKUP(AL734,'DS by Location'!Q:Q,1,FALSE)</f>
        <v>5696</v>
      </c>
      <c r="AO734" s="20">
        <f>+VLOOKUP(AL734,'AH Data Pivot'!$B:$B,1,)</f>
        <v>5696</v>
      </c>
    </row>
    <row r="735" spans="2:41" x14ac:dyDescent="0.25">
      <c r="B735" s="171">
        <v>5697</v>
      </c>
      <c r="C735" s="171" t="str">
        <f t="shared" si="104"/>
        <v/>
      </c>
      <c r="F735" s="149">
        <f>SUMIF('AH Data Pivot'!$B$3:$B$1297,'Mix Substation Location Summary'!$B735,'AH Data Pivot'!$C$3:$C$1297)</f>
        <v>0</v>
      </c>
      <c r="G735" s="155">
        <f>SUMIF('AH Data Pivot'!$B$3:$B$1297,'Mix Substation Location Summary'!$B735,'AH Data Pivot'!$C$3:$C$1297)-F735</f>
        <v>0</v>
      </c>
      <c r="K735" s="149">
        <f>SUMIF('AH Data Pivot'!$B$3:$B$1297,'Mix Substation Location Summary'!$B735,'AH Data Pivot'!$D$3:$D$1297)</f>
        <v>0</v>
      </c>
      <c r="L735" s="197">
        <f>SUMIF('AH Data Pivot'!$B$3:$B$1297,'Mix Substation Location Summary'!$B735,'AH Data Pivot'!$D$3:$D$1297)-K735</f>
        <v>0</v>
      </c>
      <c r="P735" s="150">
        <f>SUMIF('AH Data Pivot'!$B$3:$B$1297,'Mix Substation Location Summary'!$B735,'AH Data Pivot'!$E$3:$E$1297)</f>
        <v>0</v>
      </c>
      <c r="Q735" s="195">
        <f>SUMIF('AH Data Pivot'!$B$3:$B$1297,'Mix Substation Location Summary'!$B735,'AH Data Pivot'!$E$3:$E$1297)-P735</f>
        <v>0</v>
      </c>
      <c r="U735" s="150">
        <f>SUMIF('AH Data Pivot'!$B$3:$B$1297,'Mix Substation Location Summary'!$B735,'AH Data Pivot'!$F$3:$F$1297)</f>
        <v>0</v>
      </c>
      <c r="V735" s="186">
        <f>SUMIF('AH Data Pivot'!$B$3:$B$1297,'Mix Substation Location Summary'!$B735,'AH Data Pivot'!$F$3:$F$1297)-U735</f>
        <v>0</v>
      </c>
      <c r="W735" s="171"/>
      <c r="Z735" s="150">
        <f>SUMIF('AH Data Pivot'!$B$3:$B$1297,'Mix Substation Location Summary'!$B735,'AH Data Pivot'!$G$3:$G$1297)</f>
        <v>43118.75</v>
      </c>
      <c r="AA735" s="155">
        <f>SUMIF('AH Data Pivot'!$B$3:$B$1297,'Mix Substation Location Summary'!$B735,'AH Data Pivot'!$G$3:$G$1297)-Z735</f>
        <v>0</v>
      </c>
      <c r="AE735" s="150">
        <f>SUMIF('AH Data Pivot'!$B$3:$B$1297,'Mix Substation Location Summary'!$B735,'AH Data Pivot'!$H$3:$H$1297)</f>
        <v>1016676.02</v>
      </c>
      <c r="AF735" s="186">
        <f>SUMIF('AH Data Pivot'!$B$3:$B$1297,'Mix Substation Location Summary'!$B735,'AH Data Pivot'!$H$3:$H$1297)-AE735</f>
        <v>0</v>
      </c>
      <c r="AI735" s="120" t="str">
        <f t="shared" si="101"/>
        <v/>
      </c>
      <c r="AJ735" s="119">
        <f t="shared" si="102"/>
        <v>1</v>
      </c>
      <c r="AL735" s="20">
        <f t="shared" si="103"/>
        <v>5697</v>
      </c>
      <c r="AM735" s="20" t="e">
        <f>VLOOKUP(AL735,'TS by Location'!R:R,1,FALSE)</f>
        <v>#N/A</v>
      </c>
      <c r="AN735" s="20">
        <f>VLOOKUP(AL735,'DS by Location'!Q:Q,1,FALSE)</f>
        <v>5697</v>
      </c>
      <c r="AO735" s="20">
        <f>+VLOOKUP(AL735,'AH Data Pivot'!$B:$B,1,)</f>
        <v>5697</v>
      </c>
    </row>
    <row r="736" spans="2:41" x14ac:dyDescent="0.25">
      <c r="B736" s="171">
        <v>5699</v>
      </c>
      <c r="C736" s="171" t="str">
        <f t="shared" si="104"/>
        <v/>
      </c>
      <c r="F736" s="149">
        <f>SUMIF('AH Data Pivot'!$B$3:$B$1297,'Mix Substation Location Summary'!$B736,'AH Data Pivot'!$C$3:$C$1297)</f>
        <v>0</v>
      </c>
      <c r="G736" s="155">
        <f>SUMIF('AH Data Pivot'!$B$3:$B$1297,'Mix Substation Location Summary'!$B736,'AH Data Pivot'!$C$3:$C$1297)-F736</f>
        <v>0</v>
      </c>
      <c r="K736" s="149">
        <f>SUMIF('AH Data Pivot'!$B$3:$B$1297,'Mix Substation Location Summary'!$B736,'AH Data Pivot'!$D$3:$D$1297)</f>
        <v>0</v>
      </c>
      <c r="L736" s="197">
        <f>SUMIF('AH Data Pivot'!$B$3:$B$1297,'Mix Substation Location Summary'!$B736,'AH Data Pivot'!$D$3:$D$1297)-K736</f>
        <v>0</v>
      </c>
      <c r="P736" s="150">
        <f>SUMIF('AH Data Pivot'!$B$3:$B$1297,'Mix Substation Location Summary'!$B736,'AH Data Pivot'!$E$3:$E$1297)</f>
        <v>0</v>
      </c>
      <c r="Q736" s="195">
        <f>SUMIF('AH Data Pivot'!$B$3:$B$1297,'Mix Substation Location Summary'!$B736,'AH Data Pivot'!$E$3:$E$1297)-P736</f>
        <v>0</v>
      </c>
      <c r="U736" s="150">
        <f>SUMIF('AH Data Pivot'!$B$3:$B$1297,'Mix Substation Location Summary'!$B736,'AH Data Pivot'!$F$3:$F$1297)</f>
        <v>0</v>
      </c>
      <c r="V736" s="186">
        <f>SUMIF('AH Data Pivot'!$B$3:$B$1297,'Mix Substation Location Summary'!$B736,'AH Data Pivot'!$F$3:$F$1297)-U736</f>
        <v>0</v>
      </c>
      <c r="W736" s="171"/>
      <c r="Z736" s="150">
        <f>SUMIF('AH Data Pivot'!$B$3:$B$1297,'Mix Substation Location Summary'!$B736,'AH Data Pivot'!$G$3:$G$1297)</f>
        <v>30407.27</v>
      </c>
      <c r="AA736" s="155">
        <f>SUMIF('AH Data Pivot'!$B$3:$B$1297,'Mix Substation Location Summary'!$B736,'AH Data Pivot'!$G$3:$G$1297)-Z736</f>
        <v>0</v>
      </c>
      <c r="AE736" s="150">
        <f>SUMIF('AH Data Pivot'!$B$3:$B$1297,'Mix Substation Location Summary'!$B736,'AH Data Pivot'!$H$3:$H$1297)</f>
        <v>486538.47000000009</v>
      </c>
      <c r="AF736" s="186">
        <f>SUMIF('AH Data Pivot'!$B$3:$B$1297,'Mix Substation Location Summary'!$B736,'AH Data Pivot'!$H$3:$H$1297)-AE736</f>
        <v>0</v>
      </c>
      <c r="AI736" s="120" t="str">
        <f t="shared" ref="AI736:AI799" si="105">IF(F736+K736+P736=0,"",1)</f>
        <v/>
      </c>
      <c r="AJ736" s="119">
        <f t="shared" ref="AJ736:AJ799" si="106">IF(U736+Z736+AE736=0,"",1)</f>
        <v>1</v>
      </c>
      <c r="AL736" s="20">
        <f t="shared" si="103"/>
        <v>5699</v>
      </c>
      <c r="AM736" s="20" t="e">
        <f>VLOOKUP(AL736,'TS by Location'!R:R,1,FALSE)</f>
        <v>#N/A</v>
      </c>
      <c r="AN736" s="20">
        <f>VLOOKUP(AL736,'DS by Location'!Q:Q,1,FALSE)</f>
        <v>5699</v>
      </c>
      <c r="AO736" s="20">
        <f>+VLOOKUP(AL736,'AH Data Pivot'!$B:$B,1,)</f>
        <v>5699</v>
      </c>
    </row>
    <row r="737" spans="2:41" x14ac:dyDescent="0.25">
      <c r="B737" s="171">
        <v>5701</v>
      </c>
      <c r="C737" s="171" t="str">
        <f t="shared" si="104"/>
        <v/>
      </c>
      <c r="F737" s="149">
        <f>SUMIF('AH Data Pivot'!$B$3:$B$1297,'Mix Substation Location Summary'!$B737,'AH Data Pivot'!$C$3:$C$1297)</f>
        <v>0</v>
      </c>
      <c r="G737" s="155">
        <f>SUMIF('AH Data Pivot'!$B$3:$B$1297,'Mix Substation Location Summary'!$B737,'AH Data Pivot'!$C$3:$C$1297)-F737</f>
        <v>0</v>
      </c>
      <c r="K737" s="149">
        <f>SUMIF('AH Data Pivot'!$B$3:$B$1297,'Mix Substation Location Summary'!$B737,'AH Data Pivot'!$D$3:$D$1297)</f>
        <v>0</v>
      </c>
      <c r="L737" s="197">
        <f>SUMIF('AH Data Pivot'!$B$3:$B$1297,'Mix Substation Location Summary'!$B737,'AH Data Pivot'!$D$3:$D$1297)-K737</f>
        <v>0</v>
      </c>
      <c r="P737" s="150">
        <f>SUMIF('AH Data Pivot'!$B$3:$B$1297,'Mix Substation Location Summary'!$B737,'AH Data Pivot'!$E$3:$E$1297)</f>
        <v>0</v>
      </c>
      <c r="Q737" s="195">
        <f>SUMIF('AH Data Pivot'!$B$3:$B$1297,'Mix Substation Location Summary'!$B737,'AH Data Pivot'!$E$3:$E$1297)-P737</f>
        <v>0</v>
      </c>
      <c r="U737" s="150">
        <f>SUMIF('AH Data Pivot'!$B$3:$B$1297,'Mix Substation Location Summary'!$B737,'AH Data Pivot'!$F$3:$F$1297)</f>
        <v>13817.41</v>
      </c>
      <c r="V737" s="186">
        <f>SUMIF('AH Data Pivot'!$B$3:$B$1297,'Mix Substation Location Summary'!$B737,'AH Data Pivot'!$F$3:$F$1297)-U737</f>
        <v>0</v>
      </c>
      <c r="W737" s="171"/>
      <c r="Z737" s="150">
        <f>SUMIF('AH Data Pivot'!$B$3:$B$1297,'Mix Substation Location Summary'!$B737,'AH Data Pivot'!$G$3:$G$1297)</f>
        <v>116586.91</v>
      </c>
      <c r="AA737" s="155">
        <f>SUMIF('AH Data Pivot'!$B$3:$B$1297,'Mix Substation Location Summary'!$B737,'AH Data Pivot'!$G$3:$G$1297)-Z737</f>
        <v>0</v>
      </c>
      <c r="AE737" s="150">
        <f>SUMIF('AH Data Pivot'!$B$3:$B$1297,'Mix Substation Location Summary'!$B737,'AH Data Pivot'!$H$3:$H$1297)</f>
        <v>5083862.4599999962</v>
      </c>
      <c r="AF737" s="186">
        <f>SUMIF('AH Data Pivot'!$B$3:$B$1297,'Mix Substation Location Summary'!$B737,'AH Data Pivot'!$H$3:$H$1297)-AE737</f>
        <v>0</v>
      </c>
      <c r="AI737" s="120" t="str">
        <f t="shared" si="105"/>
        <v/>
      </c>
      <c r="AJ737" s="119">
        <f t="shared" si="106"/>
        <v>1</v>
      </c>
      <c r="AL737" s="20">
        <f t="shared" si="103"/>
        <v>5701</v>
      </c>
      <c r="AM737" s="20" t="e">
        <f>VLOOKUP(AL737,'TS by Location'!R:R,1,FALSE)</f>
        <v>#N/A</v>
      </c>
      <c r="AN737" s="20">
        <f>VLOOKUP(AL737,'DS by Location'!Q:Q,1,FALSE)</f>
        <v>5701</v>
      </c>
      <c r="AO737" s="20">
        <f>+VLOOKUP(AL737,'AH Data Pivot'!$B:$B,1,)</f>
        <v>5701</v>
      </c>
    </row>
    <row r="738" spans="2:41" x14ac:dyDescent="0.25">
      <c r="B738" s="171">
        <v>5702</v>
      </c>
      <c r="C738" s="171" t="str">
        <f t="shared" si="104"/>
        <v/>
      </c>
      <c r="F738" s="149">
        <f>SUMIF('AH Data Pivot'!$B$3:$B$1297,'Mix Substation Location Summary'!$B738,'AH Data Pivot'!$C$3:$C$1297)</f>
        <v>0</v>
      </c>
      <c r="G738" s="155">
        <f>SUMIF('AH Data Pivot'!$B$3:$B$1297,'Mix Substation Location Summary'!$B738,'AH Data Pivot'!$C$3:$C$1297)-F738</f>
        <v>0</v>
      </c>
      <c r="K738" s="149">
        <f>SUMIF('AH Data Pivot'!$B$3:$B$1297,'Mix Substation Location Summary'!$B738,'AH Data Pivot'!$D$3:$D$1297)</f>
        <v>0</v>
      </c>
      <c r="L738" s="197">
        <f>SUMIF('AH Data Pivot'!$B$3:$B$1297,'Mix Substation Location Summary'!$B738,'AH Data Pivot'!$D$3:$D$1297)-K738</f>
        <v>0</v>
      </c>
      <c r="P738" s="150">
        <f>SUMIF('AH Data Pivot'!$B$3:$B$1297,'Mix Substation Location Summary'!$B738,'AH Data Pivot'!$E$3:$E$1297)</f>
        <v>0</v>
      </c>
      <c r="Q738" s="195">
        <f>SUMIF('AH Data Pivot'!$B$3:$B$1297,'Mix Substation Location Summary'!$B738,'AH Data Pivot'!$E$3:$E$1297)-P738</f>
        <v>0</v>
      </c>
      <c r="U738" s="150">
        <f>SUMIF('AH Data Pivot'!$B$3:$B$1297,'Mix Substation Location Summary'!$B738,'AH Data Pivot'!$F$3:$F$1297)</f>
        <v>8661.5499999999993</v>
      </c>
      <c r="V738" s="186">
        <f>SUMIF('AH Data Pivot'!$B$3:$B$1297,'Mix Substation Location Summary'!$B738,'AH Data Pivot'!$F$3:$F$1297)-U738</f>
        <v>0</v>
      </c>
      <c r="W738" s="171"/>
      <c r="Z738" s="150">
        <f>SUMIF('AH Data Pivot'!$B$3:$B$1297,'Mix Substation Location Summary'!$B738,'AH Data Pivot'!$G$3:$G$1297)</f>
        <v>0</v>
      </c>
      <c r="AA738" s="155">
        <f>SUMIF('AH Data Pivot'!$B$3:$B$1297,'Mix Substation Location Summary'!$B738,'AH Data Pivot'!$G$3:$G$1297)-Z738</f>
        <v>0</v>
      </c>
      <c r="AE738" s="150">
        <f>SUMIF('AH Data Pivot'!$B$3:$B$1297,'Mix Substation Location Summary'!$B738,'AH Data Pivot'!$H$3:$H$1297)</f>
        <v>0</v>
      </c>
      <c r="AF738" s="186">
        <f>SUMIF('AH Data Pivot'!$B$3:$B$1297,'Mix Substation Location Summary'!$B738,'AH Data Pivot'!$H$3:$H$1297)-AE738</f>
        <v>0</v>
      </c>
      <c r="AI738" s="120" t="str">
        <f t="shared" si="105"/>
        <v/>
      </c>
      <c r="AJ738" s="119">
        <f t="shared" si="106"/>
        <v>1</v>
      </c>
      <c r="AL738" s="20">
        <f t="shared" si="103"/>
        <v>5702</v>
      </c>
      <c r="AM738" s="20" t="e">
        <f>VLOOKUP(AL738,'TS by Location'!R:R,1,FALSE)</f>
        <v>#N/A</v>
      </c>
      <c r="AN738" s="20">
        <f>VLOOKUP(AL738,'DS by Location'!Q:Q,1,FALSE)</f>
        <v>5702</v>
      </c>
      <c r="AO738" s="20">
        <f>+VLOOKUP(AL738,'AH Data Pivot'!$B:$B,1,)</f>
        <v>5702</v>
      </c>
    </row>
    <row r="739" spans="2:41" x14ac:dyDescent="0.25">
      <c r="B739" s="171">
        <v>5704</v>
      </c>
      <c r="C739" s="171" t="str">
        <f t="shared" si="104"/>
        <v/>
      </c>
      <c r="F739" s="149">
        <f>SUMIF('AH Data Pivot'!$B$3:$B$1297,'Mix Substation Location Summary'!$B739,'AH Data Pivot'!$C$3:$C$1297)</f>
        <v>0</v>
      </c>
      <c r="G739" s="155">
        <f>SUMIF('AH Data Pivot'!$B$3:$B$1297,'Mix Substation Location Summary'!$B739,'AH Data Pivot'!$C$3:$C$1297)-F739</f>
        <v>0</v>
      </c>
      <c r="K739" s="149">
        <f>SUMIF('AH Data Pivot'!$B$3:$B$1297,'Mix Substation Location Summary'!$B739,'AH Data Pivot'!$D$3:$D$1297)</f>
        <v>0</v>
      </c>
      <c r="L739" s="197">
        <f>SUMIF('AH Data Pivot'!$B$3:$B$1297,'Mix Substation Location Summary'!$B739,'AH Data Pivot'!$D$3:$D$1297)-K739</f>
        <v>0</v>
      </c>
      <c r="P739" s="150">
        <f>SUMIF('AH Data Pivot'!$B$3:$B$1297,'Mix Substation Location Summary'!$B739,'AH Data Pivot'!$E$3:$E$1297)</f>
        <v>0</v>
      </c>
      <c r="Q739" s="195">
        <f>SUMIF('AH Data Pivot'!$B$3:$B$1297,'Mix Substation Location Summary'!$B739,'AH Data Pivot'!$E$3:$E$1297)-P739</f>
        <v>0</v>
      </c>
      <c r="U739" s="150">
        <f>SUMIF('AH Data Pivot'!$B$3:$B$1297,'Mix Substation Location Summary'!$B739,'AH Data Pivot'!$F$3:$F$1297)</f>
        <v>0</v>
      </c>
      <c r="V739" s="186">
        <f>SUMIF('AH Data Pivot'!$B$3:$B$1297,'Mix Substation Location Summary'!$B739,'AH Data Pivot'!$F$3:$F$1297)-U739</f>
        <v>0</v>
      </c>
      <c r="W739" s="171"/>
      <c r="Z739" s="150">
        <f>SUMIF('AH Data Pivot'!$B$3:$B$1297,'Mix Substation Location Summary'!$B739,'AH Data Pivot'!$G$3:$G$1297)</f>
        <v>20355.590000000004</v>
      </c>
      <c r="AA739" s="155">
        <f>SUMIF('AH Data Pivot'!$B$3:$B$1297,'Mix Substation Location Summary'!$B739,'AH Data Pivot'!$G$3:$G$1297)-Z739</f>
        <v>0</v>
      </c>
      <c r="AE739" s="150">
        <f>SUMIF('AH Data Pivot'!$B$3:$B$1297,'Mix Substation Location Summary'!$B739,'AH Data Pivot'!$H$3:$H$1297)</f>
        <v>212467.65000000002</v>
      </c>
      <c r="AF739" s="186">
        <f>SUMIF('AH Data Pivot'!$B$3:$B$1297,'Mix Substation Location Summary'!$B739,'AH Data Pivot'!$H$3:$H$1297)-AE739</f>
        <v>0</v>
      </c>
      <c r="AI739" s="120" t="str">
        <f t="shared" si="105"/>
        <v/>
      </c>
      <c r="AJ739" s="119">
        <f t="shared" si="106"/>
        <v>1</v>
      </c>
      <c r="AL739" s="20">
        <f t="shared" si="103"/>
        <v>5704</v>
      </c>
      <c r="AM739" s="20" t="e">
        <f>VLOOKUP(AL739,'TS by Location'!R:R,1,FALSE)</f>
        <v>#N/A</v>
      </c>
      <c r="AN739" s="20">
        <f>VLOOKUP(AL739,'DS by Location'!Q:Q,1,FALSE)</f>
        <v>5704</v>
      </c>
      <c r="AO739" s="20">
        <f>+VLOOKUP(AL739,'AH Data Pivot'!$B:$B,1,)</f>
        <v>5704</v>
      </c>
    </row>
    <row r="740" spans="2:41" x14ac:dyDescent="0.25">
      <c r="B740" s="171">
        <v>5705</v>
      </c>
      <c r="C740" s="171" t="str">
        <f t="shared" si="104"/>
        <v/>
      </c>
      <c r="F740" s="149">
        <f>SUMIF('AH Data Pivot'!$B$3:$B$1297,'Mix Substation Location Summary'!$B740,'AH Data Pivot'!$C$3:$C$1297)</f>
        <v>0</v>
      </c>
      <c r="G740" s="155">
        <f>SUMIF('AH Data Pivot'!$B$3:$B$1297,'Mix Substation Location Summary'!$B740,'AH Data Pivot'!$C$3:$C$1297)-F740</f>
        <v>0</v>
      </c>
      <c r="K740" s="149">
        <f>SUMIF('AH Data Pivot'!$B$3:$B$1297,'Mix Substation Location Summary'!$B740,'AH Data Pivot'!$D$3:$D$1297)</f>
        <v>0</v>
      </c>
      <c r="L740" s="197">
        <f>SUMIF('AH Data Pivot'!$B$3:$B$1297,'Mix Substation Location Summary'!$B740,'AH Data Pivot'!$D$3:$D$1297)-K740</f>
        <v>0</v>
      </c>
      <c r="P740" s="150">
        <f>SUMIF('AH Data Pivot'!$B$3:$B$1297,'Mix Substation Location Summary'!$B740,'AH Data Pivot'!$E$3:$E$1297)</f>
        <v>0</v>
      </c>
      <c r="Q740" s="195">
        <f>SUMIF('AH Data Pivot'!$B$3:$B$1297,'Mix Substation Location Summary'!$B740,'AH Data Pivot'!$E$3:$E$1297)-P740</f>
        <v>0</v>
      </c>
      <c r="U740" s="150">
        <f>SUMIF('AH Data Pivot'!$B$3:$B$1297,'Mix Substation Location Summary'!$B740,'AH Data Pivot'!$F$3:$F$1297)</f>
        <v>0</v>
      </c>
      <c r="V740" s="186">
        <f>SUMIF('AH Data Pivot'!$B$3:$B$1297,'Mix Substation Location Summary'!$B740,'AH Data Pivot'!$F$3:$F$1297)-U740</f>
        <v>0</v>
      </c>
      <c r="W740" s="171"/>
      <c r="Z740" s="150">
        <f>SUMIF('AH Data Pivot'!$B$3:$B$1297,'Mix Substation Location Summary'!$B740,'AH Data Pivot'!$G$3:$G$1297)</f>
        <v>9108.65</v>
      </c>
      <c r="AA740" s="155">
        <f>SUMIF('AH Data Pivot'!$B$3:$B$1297,'Mix Substation Location Summary'!$B740,'AH Data Pivot'!$G$3:$G$1297)-Z740</f>
        <v>0</v>
      </c>
      <c r="AE740" s="150">
        <f>SUMIF('AH Data Pivot'!$B$3:$B$1297,'Mix Substation Location Summary'!$B740,'AH Data Pivot'!$H$3:$H$1297)</f>
        <v>1717493.7699999998</v>
      </c>
      <c r="AF740" s="186">
        <f>SUMIF('AH Data Pivot'!$B$3:$B$1297,'Mix Substation Location Summary'!$B740,'AH Data Pivot'!$H$3:$H$1297)-AE740</f>
        <v>0</v>
      </c>
      <c r="AI740" s="120" t="str">
        <f t="shared" si="105"/>
        <v/>
      </c>
      <c r="AJ740" s="119">
        <f t="shared" si="106"/>
        <v>1</v>
      </c>
      <c r="AL740" s="20">
        <f t="shared" si="103"/>
        <v>5705</v>
      </c>
      <c r="AM740" s="20" t="e">
        <f>VLOOKUP(AL740,'TS by Location'!R:R,1,FALSE)</f>
        <v>#N/A</v>
      </c>
      <c r="AN740" s="20">
        <f>VLOOKUP(AL740,'DS by Location'!Q:Q,1,FALSE)</f>
        <v>5705</v>
      </c>
      <c r="AO740" s="20">
        <f>+VLOOKUP(AL740,'AH Data Pivot'!$B:$B,1,)</f>
        <v>5705</v>
      </c>
    </row>
    <row r="741" spans="2:41" x14ac:dyDescent="0.25">
      <c r="B741" s="171">
        <v>5706</v>
      </c>
      <c r="C741" s="171" t="str">
        <f t="shared" si="104"/>
        <v/>
      </c>
      <c r="F741" s="149">
        <f>SUMIF('AH Data Pivot'!$B$3:$B$1297,'Mix Substation Location Summary'!$B741,'AH Data Pivot'!$C$3:$C$1297)</f>
        <v>0</v>
      </c>
      <c r="G741" s="155">
        <f>SUMIF('AH Data Pivot'!$B$3:$B$1297,'Mix Substation Location Summary'!$B741,'AH Data Pivot'!$C$3:$C$1297)-F741</f>
        <v>0</v>
      </c>
      <c r="K741" s="149">
        <f>SUMIF('AH Data Pivot'!$B$3:$B$1297,'Mix Substation Location Summary'!$B741,'AH Data Pivot'!$D$3:$D$1297)</f>
        <v>0</v>
      </c>
      <c r="L741" s="197">
        <f>SUMIF('AH Data Pivot'!$B$3:$B$1297,'Mix Substation Location Summary'!$B741,'AH Data Pivot'!$D$3:$D$1297)-K741</f>
        <v>0</v>
      </c>
      <c r="P741" s="150">
        <f>SUMIF('AH Data Pivot'!$B$3:$B$1297,'Mix Substation Location Summary'!$B741,'AH Data Pivot'!$E$3:$E$1297)</f>
        <v>0</v>
      </c>
      <c r="Q741" s="195">
        <f>SUMIF('AH Data Pivot'!$B$3:$B$1297,'Mix Substation Location Summary'!$B741,'AH Data Pivot'!$E$3:$E$1297)-P741</f>
        <v>0</v>
      </c>
      <c r="U741" s="150">
        <f>SUMIF('AH Data Pivot'!$B$3:$B$1297,'Mix Substation Location Summary'!$B741,'AH Data Pivot'!$F$3:$F$1297)</f>
        <v>3741.81</v>
      </c>
      <c r="V741" s="186">
        <f>SUMIF('AH Data Pivot'!$B$3:$B$1297,'Mix Substation Location Summary'!$B741,'AH Data Pivot'!$F$3:$F$1297)-U741</f>
        <v>0</v>
      </c>
      <c r="W741" s="171"/>
      <c r="Z741" s="150">
        <f>SUMIF('AH Data Pivot'!$B$3:$B$1297,'Mix Substation Location Summary'!$B741,'AH Data Pivot'!$G$3:$G$1297)</f>
        <v>32085.5</v>
      </c>
      <c r="AA741" s="155">
        <f>SUMIF('AH Data Pivot'!$B$3:$B$1297,'Mix Substation Location Summary'!$B741,'AH Data Pivot'!$G$3:$G$1297)-Z741</f>
        <v>0</v>
      </c>
      <c r="AE741" s="150">
        <f>SUMIF('AH Data Pivot'!$B$3:$B$1297,'Mix Substation Location Summary'!$B741,'AH Data Pivot'!$H$3:$H$1297)</f>
        <v>1777084.1400000006</v>
      </c>
      <c r="AF741" s="186">
        <f>SUMIF('AH Data Pivot'!$B$3:$B$1297,'Mix Substation Location Summary'!$B741,'AH Data Pivot'!$H$3:$H$1297)-AE741</f>
        <v>0</v>
      </c>
      <c r="AI741" s="120" t="str">
        <f t="shared" si="105"/>
        <v/>
      </c>
      <c r="AJ741" s="119">
        <f t="shared" si="106"/>
        <v>1</v>
      </c>
      <c r="AL741" s="20">
        <f t="shared" si="103"/>
        <v>5706</v>
      </c>
      <c r="AM741" s="20" t="e">
        <f>VLOOKUP(AL741,'TS by Location'!R:R,1,FALSE)</f>
        <v>#N/A</v>
      </c>
      <c r="AN741" s="20">
        <f>VLOOKUP(AL741,'DS by Location'!Q:Q,1,FALSE)</f>
        <v>5706</v>
      </c>
      <c r="AO741" s="20">
        <f>+VLOOKUP(AL741,'AH Data Pivot'!$B:$B,1,)</f>
        <v>5706</v>
      </c>
    </row>
    <row r="742" spans="2:41" x14ac:dyDescent="0.25">
      <c r="B742" s="171">
        <v>5707</v>
      </c>
      <c r="C742" s="171" t="str">
        <f t="shared" si="104"/>
        <v/>
      </c>
      <c r="F742" s="149">
        <f>SUMIF('AH Data Pivot'!$B$3:$B$1297,'Mix Substation Location Summary'!$B742,'AH Data Pivot'!$C$3:$C$1297)</f>
        <v>0</v>
      </c>
      <c r="G742" s="155">
        <f>SUMIF('AH Data Pivot'!$B$3:$B$1297,'Mix Substation Location Summary'!$B742,'AH Data Pivot'!$C$3:$C$1297)-F742</f>
        <v>0</v>
      </c>
      <c r="K742" s="149">
        <f>SUMIF('AH Data Pivot'!$B$3:$B$1297,'Mix Substation Location Summary'!$B742,'AH Data Pivot'!$D$3:$D$1297)</f>
        <v>0</v>
      </c>
      <c r="L742" s="197">
        <f>SUMIF('AH Data Pivot'!$B$3:$B$1297,'Mix Substation Location Summary'!$B742,'AH Data Pivot'!$D$3:$D$1297)-K742</f>
        <v>0</v>
      </c>
      <c r="P742" s="150">
        <f>SUMIF('AH Data Pivot'!$B$3:$B$1297,'Mix Substation Location Summary'!$B742,'AH Data Pivot'!$E$3:$E$1297)</f>
        <v>0</v>
      </c>
      <c r="Q742" s="195">
        <f>SUMIF('AH Data Pivot'!$B$3:$B$1297,'Mix Substation Location Summary'!$B742,'AH Data Pivot'!$E$3:$E$1297)-P742</f>
        <v>0</v>
      </c>
      <c r="U742" s="150">
        <f>SUMIF('AH Data Pivot'!$B$3:$B$1297,'Mix Substation Location Summary'!$B742,'AH Data Pivot'!$F$3:$F$1297)</f>
        <v>18626.43</v>
      </c>
      <c r="V742" s="186">
        <f>SUMIF('AH Data Pivot'!$B$3:$B$1297,'Mix Substation Location Summary'!$B742,'AH Data Pivot'!$F$3:$F$1297)-U742</f>
        <v>0</v>
      </c>
      <c r="W742" s="171"/>
      <c r="Z742" s="150">
        <f>SUMIF('AH Data Pivot'!$B$3:$B$1297,'Mix Substation Location Summary'!$B742,'AH Data Pivot'!$G$3:$G$1297)</f>
        <v>81053.78</v>
      </c>
      <c r="AA742" s="155">
        <f>SUMIF('AH Data Pivot'!$B$3:$B$1297,'Mix Substation Location Summary'!$B742,'AH Data Pivot'!$G$3:$G$1297)-Z742</f>
        <v>0</v>
      </c>
      <c r="AE742" s="150">
        <f>SUMIF('AH Data Pivot'!$B$3:$B$1297,'Mix Substation Location Summary'!$B742,'AH Data Pivot'!$H$3:$H$1297)</f>
        <v>770150.32</v>
      </c>
      <c r="AF742" s="186">
        <f>SUMIF('AH Data Pivot'!$B$3:$B$1297,'Mix Substation Location Summary'!$B742,'AH Data Pivot'!$H$3:$H$1297)-AE742</f>
        <v>0</v>
      </c>
      <c r="AI742" s="120" t="str">
        <f t="shared" si="105"/>
        <v/>
      </c>
      <c r="AJ742" s="119">
        <f t="shared" si="106"/>
        <v>1</v>
      </c>
      <c r="AL742" s="20">
        <f t="shared" si="103"/>
        <v>5707</v>
      </c>
      <c r="AM742" s="20" t="e">
        <f>VLOOKUP(AL742,'TS by Location'!R:R,1,FALSE)</f>
        <v>#N/A</v>
      </c>
      <c r="AN742" s="20">
        <f>VLOOKUP(AL742,'DS by Location'!Q:Q,1,FALSE)</f>
        <v>5707</v>
      </c>
      <c r="AO742" s="20">
        <f>+VLOOKUP(AL742,'AH Data Pivot'!$B:$B,1,)</f>
        <v>5707</v>
      </c>
    </row>
    <row r="743" spans="2:41" x14ac:dyDescent="0.25">
      <c r="B743" s="171">
        <v>5708</v>
      </c>
      <c r="C743" s="171" t="str">
        <f t="shared" si="104"/>
        <v/>
      </c>
      <c r="F743" s="149">
        <f>SUMIF('AH Data Pivot'!$B$3:$B$1297,'Mix Substation Location Summary'!$B743,'AH Data Pivot'!$C$3:$C$1297)</f>
        <v>0</v>
      </c>
      <c r="G743" s="155">
        <f>SUMIF('AH Data Pivot'!$B$3:$B$1297,'Mix Substation Location Summary'!$B743,'AH Data Pivot'!$C$3:$C$1297)-F743</f>
        <v>0</v>
      </c>
      <c r="K743" s="149">
        <f>SUMIF('AH Data Pivot'!$B$3:$B$1297,'Mix Substation Location Summary'!$B743,'AH Data Pivot'!$D$3:$D$1297)</f>
        <v>0</v>
      </c>
      <c r="L743" s="197">
        <f>SUMIF('AH Data Pivot'!$B$3:$B$1297,'Mix Substation Location Summary'!$B743,'AH Data Pivot'!$D$3:$D$1297)-K743</f>
        <v>0</v>
      </c>
      <c r="P743" s="150">
        <f>SUMIF('AH Data Pivot'!$B$3:$B$1297,'Mix Substation Location Summary'!$B743,'AH Data Pivot'!$E$3:$E$1297)</f>
        <v>0</v>
      </c>
      <c r="Q743" s="195">
        <f>SUMIF('AH Data Pivot'!$B$3:$B$1297,'Mix Substation Location Summary'!$B743,'AH Data Pivot'!$E$3:$E$1297)-P743</f>
        <v>0</v>
      </c>
      <c r="U743" s="150">
        <f>SUMIF('AH Data Pivot'!$B$3:$B$1297,'Mix Substation Location Summary'!$B743,'AH Data Pivot'!$F$3:$F$1297)</f>
        <v>21181.910000000003</v>
      </c>
      <c r="V743" s="186">
        <f>SUMIF('AH Data Pivot'!$B$3:$B$1297,'Mix Substation Location Summary'!$B743,'AH Data Pivot'!$F$3:$F$1297)-U743</f>
        <v>0</v>
      </c>
      <c r="W743" s="171"/>
      <c r="Z743" s="150">
        <f>SUMIF('AH Data Pivot'!$B$3:$B$1297,'Mix Substation Location Summary'!$B743,'AH Data Pivot'!$G$3:$G$1297)</f>
        <v>181042.1</v>
      </c>
      <c r="AA743" s="155">
        <f>SUMIF('AH Data Pivot'!$B$3:$B$1297,'Mix Substation Location Summary'!$B743,'AH Data Pivot'!$G$3:$G$1297)-Z743</f>
        <v>0</v>
      </c>
      <c r="AE743" s="150">
        <f>SUMIF('AH Data Pivot'!$B$3:$B$1297,'Mix Substation Location Summary'!$B743,'AH Data Pivot'!$H$3:$H$1297)</f>
        <v>3897665.7199999993</v>
      </c>
      <c r="AF743" s="186">
        <f>SUMIF('AH Data Pivot'!$B$3:$B$1297,'Mix Substation Location Summary'!$B743,'AH Data Pivot'!$H$3:$H$1297)-AE743</f>
        <v>0</v>
      </c>
      <c r="AI743" s="120" t="str">
        <f t="shared" si="105"/>
        <v/>
      </c>
      <c r="AJ743" s="119">
        <f t="shared" si="106"/>
        <v>1</v>
      </c>
      <c r="AL743" s="20">
        <f t="shared" si="103"/>
        <v>5708</v>
      </c>
      <c r="AM743" s="20" t="e">
        <f>VLOOKUP(AL743,'TS by Location'!R:R,1,FALSE)</f>
        <v>#N/A</v>
      </c>
      <c r="AN743" s="20">
        <f>VLOOKUP(AL743,'DS by Location'!Q:Q,1,FALSE)</f>
        <v>5708</v>
      </c>
      <c r="AO743" s="20">
        <f>+VLOOKUP(AL743,'AH Data Pivot'!$B:$B,1,)</f>
        <v>5708</v>
      </c>
    </row>
    <row r="744" spans="2:41" x14ac:dyDescent="0.25">
      <c r="B744" s="171">
        <v>5709</v>
      </c>
      <c r="C744" s="171" t="str">
        <f t="shared" si="104"/>
        <v/>
      </c>
      <c r="F744" s="149">
        <f>SUMIF('AH Data Pivot'!$B$3:$B$1297,'Mix Substation Location Summary'!$B744,'AH Data Pivot'!$C$3:$C$1297)</f>
        <v>0</v>
      </c>
      <c r="G744" s="155">
        <f>SUMIF('AH Data Pivot'!$B$3:$B$1297,'Mix Substation Location Summary'!$B744,'AH Data Pivot'!$C$3:$C$1297)-F744</f>
        <v>0</v>
      </c>
      <c r="K744" s="149">
        <f>SUMIF('AH Data Pivot'!$B$3:$B$1297,'Mix Substation Location Summary'!$B744,'AH Data Pivot'!$D$3:$D$1297)</f>
        <v>0</v>
      </c>
      <c r="L744" s="197">
        <f>SUMIF('AH Data Pivot'!$B$3:$B$1297,'Mix Substation Location Summary'!$B744,'AH Data Pivot'!$D$3:$D$1297)-K744</f>
        <v>0</v>
      </c>
      <c r="P744" s="150">
        <f>SUMIF('AH Data Pivot'!$B$3:$B$1297,'Mix Substation Location Summary'!$B744,'AH Data Pivot'!$E$3:$E$1297)</f>
        <v>0</v>
      </c>
      <c r="Q744" s="195">
        <f>SUMIF('AH Data Pivot'!$B$3:$B$1297,'Mix Substation Location Summary'!$B744,'AH Data Pivot'!$E$3:$E$1297)-P744</f>
        <v>0</v>
      </c>
      <c r="U744" s="150">
        <f>SUMIF('AH Data Pivot'!$B$3:$B$1297,'Mix Substation Location Summary'!$B744,'AH Data Pivot'!$F$3:$F$1297)</f>
        <v>2075.1999999999998</v>
      </c>
      <c r="V744" s="186">
        <f>SUMIF('AH Data Pivot'!$B$3:$B$1297,'Mix Substation Location Summary'!$B744,'AH Data Pivot'!$F$3:$F$1297)-U744</f>
        <v>0</v>
      </c>
      <c r="W744" s="171"/>
      <c r="Z744" s="150">
        <f>SUMIF('AH Data Pivot'!$B$3:$B$1297,'Mix Substation Location Summary'!$B744,'AH Data Pivot'!$G$3:$G$1297)</f>
        <v>5151.74</v>
      </c>
      <c r="AA744" s="155">
        <f>SUMIF('AH Data Pivot'!$B$3:$B$1297,'Mix Substation Location Summary'!$B744,'AH Data Pivot'!$G$3:$G$1297)-Z744</f>
        <v>0</v>
      </c>
      <c r="AE744" s="150">
        <f>SUMIF('AH Data Pivot'!$B$3:$B$1297,'Mix Substation Location Summary'!$B744,'AH Data Pivot'!$H$3:$H$1297)</f>
        <v>114989.16</v>
      </c>
      <c r="AF744" s="186">
        <f>SUMIF('AH Data Pivot'!$B$3:$B$1297,'Mix Substation Location Summary'!$B744,'AH Data Pivot'!$H$3:$H$1297)-AE744</f>
        <v>0</v>
      </c>
      <c r="AI744" s="120" t="str">
        <f t="shared" si="105"/>
        <v/>
      </c>
      <c r="AJ744" s="119">
        <f t="shared" si="106"/>
        <v>1</v>
      </c>
      <c r="AL744" s="20">
        <f t="shared" si="103"/>
        <v>5709</v>
      </c>
      <c r="AM744" s="20" t="e">
        <f>VLOOKUP(AL744,'TS by Location'!R:R,1,FALSE)</f>
        <v>#N/A</v>
      </c>
      <c r="AN744" s="20">
        <f>VLOOKUP(AL744,'DS by Location'!Q:Q,1,FALSE)</f>
        <v>5709</v>
      </c>
      <c r="AO744" s="20">
        <f>+VLOOKUP(AL744,'AH Data Pivot'!$B:$B,1,)</f>
        <v>5709</v>
      </c>
    </row>
    <row r="745" spans="2:41" x14ac:dyDescent="0.25">
      <c r="B745" s="171">
        <v>5710</v>
      </c>
      <c r="C745" s="171" t="str">
        <f t="shared" si="104"/>
        <v/>
      </c>
      <c r="F745" s="149">
        <f>SUMIF('AH Data Pivot'!$B$3:$B$1297,'Mix Substation Location Summary'!$B745,'AH Data Pivot'!$C$3:$C$1297)</f>
        <v>0</v>
      </c>
      <c r="G745" s="155">
        <f>SUMIF('AH Data Pivot'!$B$3:$B$1297,'Mix Substation Location Summary'!$B745,'AH Data Pivot'!$C$3:$C$1297)-F745</f>
        <v>0</v>
      </c>
      <c r="K745" s="149">
        <f>SUMIF('AH Data Pivot'!$B$3:$B$1297,'Mix Substation Location Summary'!$B745,'AH Data Pivot'!$D$3:$D$1297)</f>
        <v>0</v>
      </c>
      <c r="L745" s="197">
        <f>SUMIF('AH Data Pivot'!$B$3:$B$1297,'Mix Substation Location Summary'!$B745,'AH Data Pivot'!$D$3:$D$1297)-K745</f>
        <v>0</v>
      </c>
      <c r="P745" s="150">
        <f>SUMIF('AH Data Pivot'!$B$3:$B$1297,'Mix Substation Location Summary'!$B745,'AH Data Pivot'!$E$3:$E$1297)</f>
        <v>0</v>
      </c>
      <c r="Q745" s="195">
        <f>SUMIF('AH Data Pivot'!$B$3:$B$1297,'Mix Substation Location Summary'!$B745,'AH Data Pivot'!$E$3:$E$1297)-P745</f>
        <v>0</v>
      </c>
      <c r="U745" s="150">
        <f>SUMIF('AH Data Pivot'!$B$3:$B$1297,'Mix Substation Location Summary'!$B745,'AH Data Pivot'!$F$3:$F$1297)</f>
        <v>14222.039999999999</v>
      </c>
      <c r="V745" s="186">
        <f>SUMIF('AH Data Pivot'!$B$3:$B$1297,'Mix Substation Location Summary'!$B745,'AH Data Pivot'!$F$3:$F$1297)-U745</f>
        <v>0</v>
      </c>
      <c r="W745" s="171"/>
      <c r="Z745" s="150">
        <f>SUMIF('AH Data Pivot'!$B$3:$B$1297,'Mix Substation Location Summary'!$B745,'AH Data Pivot'!$G$3:$G$1297)</f>
        <v>37687.350000000006</v>
      </c>
      <c r="AA745" s="155">
        <f>SUMIF('AH Data Pivot'!$B$3:$B$1297,'Mix Substation Location Summary'!$B745,'AH Data Pivot'!$G$3:$G$1297)-Z745</f>
        <v>0</v>
      </c>
      <c r="AE745" s="150">
        <f>SUMIF('AH Data Pivot'!$B$3:$B$1297,'Mix Substation Location Summary'!$B745,'AH Data Pivot'!$H$3:$H$1297)</f>
        <v>2981074.6999999997</v>
      </c>
      <c r="AF745" s="186">
        <f>SUMIF('AH Data Pivot'!$B$3:$B$1297,'Mix Substation Location Summary'!$B745,'AH Data Pivot'!$H$3:$H$1297)-AE745</f>
        <v>0</v>
      </c>
      <c r="AI745" s="120" t="str">
        <f t="shared" si="105"/>
        <v/>
      </c>
      <c r="AJ745" s="119">
        <f t="shared" si="106"/>
        <v>1</v>
      </c>
      <c r="AL745" s="20">
        <f t="shared" si="103"/>
        <v>5710</v>
      </c>
      <c r="AM745" s="20" t="e">
        <f>VLOOKUP(AL745,'TS by Location'!R:R,1,FALSE)</f>
        <v>#N/A</v>
      </c>
      <c r="AN745" s="20">
        <f>VLOOKUP(AL745,'DS by Location'!Q:Q,1,FALSE)</f>
        <v>5710</v>
      </c>
      <c r="AO745" s="20">
        <f>+VLOOKUP(AL745,'AH Data Pivot'!$B:$B,1,)</f>
        <v>5710</v>
      </c>
    </row>
    <row r="746" spans="2:41" x14ac:dyDescent="0.25">
      <c r="B746" s="171">
        <v>5711</v>
      </c>
      <c r="C746" s="171" t="str">
        <f t="shared" si="104"/>
        <v/>
      </c>
      <c r="F746" s="149">
        <f>SUMIF('AH Data Pivot'!$B$3:$B$1297,'Mix Substation Location Summary'!$B746,'AH Data Pivot'!$C$3:$C$1297)</f>
        <v>0</v>
      </c>
      <c r="G746" s="155">
        <f>SUMIF('AH Data Pivot'!$B$3:$B$1297,'Mix Substation Location Summary'!$B746,'AH Data Pivot'!$C$3:$C$1297)-F746</f>
        <v>0</v>
      </c>
      <c r="K746" s="149">
        <f>SUMIF('AH Data Pivot'!$B$3:$B$1297,'Mix Substation Location Summary'!$B746,'AH Data Pivot'!$D$3:$D$1297)</f>
        <v>0</v>
      </c>
      <c r="L746" s="197">
        <f>SUMIF('AH Data Pivot'!$B$3:$B$1297,'Mix Substation Location Summary'!$B746,'AH Data Pivot'!$D$3:$D$1297)-K746</f>
        <v>0</v>
      </c>
      <c r="P746" s="150">
        <f>SUMIF('AH Data Pivot'!$B$3:$B$1297,'Mix Substation Location Summary'!$B746,'AH Data Pivot'!$E$3:$E$1297)</f>
        <v>0</v>
      </c>
      <c r="Q746" s="195">
        <f>SUMIF('AH Data Pivot'!$B$3:$B$1297,'Mix Substation Location Summary'!$B746,'AH Data Pivot'!$E$3:$E$1297)-P746</f>
        <v>0</v>
      </c>
      <c r="U746" s="150">
        <f>SUMIF('AH Data Pivot'!$B$3:$B$1297,'Mix Substation Location Summary'!$B746,'AH Data Pivot'!$F$3:$F$1297)</f>
        <v>95072.65</v>
      </c>
      <c r="V746" s="186">
        <f>SUMIF('AH Data Pivot'!$B$3:$B$1297,'Mix Substation Location Summary'!$B746,'AH Data Pivot'!$F$3:$F$1297)-U746</f>
        <v>0</v>
      </c>
      <c r="W746" s="171"/>
      <c r="Z746" s="150">
        <f>SUMIF('AH Data Pivot'!$B$3:$B$1297,'Mix Substation Location Summary'!$B746,'AH Data Pivot'!$G$3:$G$1297)</f>
        <v>545246.39</v>
      </c>
      <c r="AA746" s="155">
        <f>SUMIF('AH Data Pivot'!$B$3:$B$1297,'Mix Substation Location Summary'!$B746,'AH Data Pivot'!$G$3:$G$1297)-Z746</f>
        <v>0</v>
      </c>
      <c r="AE746" s="150">
        <f>SUMIF('AH Data Pivot'!$B$3:$B$1297,'Mix Substation Location Summary'!$B746,'AH Data Pivot'!$H$3:$H$1297)</f>
        <v>3304938.8600000022</v>
      </c>
      <c r="AF746" s="186">
        <f>SUMIF('AH Data Pivot'!$B$3:$B$1297,'Mix Substation Location Summary'!$B746,'AH Data Pivot'!$H$3:$H$1297)-AE746</f>
        <v>0</v>
      </c>
      <c r="AI746" s="120" t="str">
        <f t="shared" si="105"/>
        <v/>
      </c>
      <c r="AJ746" s="119">
        <f t="shared" si="106"/>
        <v>1</v>
      </c>
      <c r="AL746" s="20">
        <f t="shared" si="103"/>
        <v>5711</v>
      </c>
      <c r="AM746" s="20" t="e">
        <f>VLOOKUP(AL746,'TS by Location'!R:R,1,FALSE)</f>
        <v>#N/A</v>
      </c>
      <c r="AN746" s="20">
        <f>VLOOKUP(AL746,'DS by Location'!Q:Q,1,FALSE)</f>
        <v>5711</v>
      </c>
      <c r="AO746" s="20">
        <f>+VLOOKUP(AL746,'AH Data Pivot'!$B:$B,1,)</f>
        <v>5711</v>
      </c>
    </row>
    <row r="747" spans="2:41" x14ac:dyDescent="0.25">
      <c r="B747" s="171">
        <v>5712</v>
      </c>
      <c r="C747" s="171" t="str">
        <f t="shared" si="104"/>
        <v/>
      </c>
      <c r="F747" s="149">
        <f>SUMIF('AH Data Pivot'!$B$3:$B$1297,'Mix Substation Location Summary'!$B747,'AH Data Pivot'!$C$3:$C$1297)</f>
        <v>0</v>
      </c>
      <c r="G747" s="155">
        <f>SUMIF('AH Data Pivot'!$B$3:$B$1297,'Mix Substation Location Summary'!$B747,'AH Data Pivot'!$C$3:$C$1297)-F747</f>
        <v>0</v>
      </c>
      <c r="K747" s="149">
        <f>SUMIF('AH Data Pivot'!$B$3:$B$1297,'Mix Substation Location Summary'!$B747,'AH Data Pivot'!$D$3:$D$1297)</f>
        <v>0</v>
      </c>
      <c r="L747" s="197">
        <f>SUMIF('AH Data Pivot'!$B$3:$B$1297,'Mix Substation Location Summary'!$B747,'AH Data Pivot'!$D$3:$D$1297)-K747</f>
        <v>0</v>
      </c>
      <c r="P747" s="150">
        <f>SUMIF('AH Data Pivot'!$B$3:$B$1297,'Mix Substation Location Summary'!$B747,'AH Data Pivot'!$E$3:$E$1297)</f>
        <v>0</v>
      </c>
      <c r="Q747" s="195">
        <f>SUMIF('AH Data Pivot'!$B$3:$B$1297,'Mix Substation Location Summary'!$B747,'AH Data Pivot'!$E$3:$E$1297)-P747</f>
        <v>0</v>
      </c>
      <c r="U747" s="150">
        <f>SUMIF('AH Data Pivot'!$B$3:$B$1297,'Mix Substation Location Summary'!$B747,'AH Data Pivot'!$F$3:$F$1297)</f>
        <v>0</v>
      </c>
      <c r="V747" s="186">
        <f>SUMIF('AH Data Pivot'!$B$3:$B$1297,'Mix Substation Location Summary'!$B747,'AH Data Pivot'!$F$3:$F$1297)-U747</f>
        <v>0</v>
      </c>
      <c r="W747" s="171"/>
      <c r="Z747" s="150">
        <f>SUMIF('AH Data Pivot'!$B$3:$B$1297,'Mix Substation Location Summary'!$B747,'AH Data Pivot'!$G$3:$G$1297)</f>
        <v>167326.91</v>
      </c>
      <c r="AA747" s="155">
        <f>SUMIF('AH Data Pivot'!$B$3:$B$1297,'Mix Substation Location Summary'!$B747,'AH Data Pivot'!$G$3:$G$1297)-Z747</f>
        <v>0</v>
      </c>
      <c r="AE747" s="150">
        <f>SUMIF('AH Data Pivot'!$B$3:$B$1297,'Mix Substation Location Summary'!$B747,'AH Data Pivot'!$H$3:$H$1297)</f>
        <v>4452789.5900000036</v>
      </c>
      <c r="AF747" s="186">
        <f>SUMIF('AH Data Pivot'!$B$3:$B$1297,'Mix Substation Location Summary'!$B747,'AH Data Pivot'!$H$3:$H$1297)-AE747</f>
        <v>0</v>
      </c>
      <c r="AI747" s="120" t="str">
        <f t="shared" si="105"/>
        <v/>
      </c>
      <c r="AJ747" s="119">
        <f t="shared" si="106"/>
        <v>1</v>
      </c>
      <c r="AL747" s="20">
        <f t="shared" si="103"/>
        <v>5712</v>
      </c>
      <c r="AM747" s="20" t="e">
        <f>VLOOKUP(AL747,'TS by Location'!R:R,1,FALSE)</f>
        <v>#N/A</v>
      </c>
      <c r="AN747" s="20">
        <f>VLOOKUP(AL747,'DS by Location'!Q:Q,1,FALSE)</f>
        <v>5712</v>
      </c>
      <c r="AO747" s="20">
        <f>+VLOOKUP(AL747,'AH Data Pivot'!$B:$B,1,)</f>
        <v>5712</v>
      </c>
    </row>
    <row r="748" spans="2:41" x14ac:dyDescent="0.25">
      <c r="B748" s="171">
        <v>5714</v>
      </c>
      <c r="C748" s="171" t="str">
        <f t="shared" si="104"/>
        <v/>
      </c>
      <c r="F748" s="149">
        <f>SUMIF('AH Data Pivot'!$B$3:$B$1297,'Mix Substation Location Summary'!$B748,'AH Data Pivot'!$C$3:$C$1297)</f>
        <v>0</v>
      </c>
      <c r="G748" s="155">
        <f>SUMIF('AH Data Pivot'!$B$3:$B$1297,'Mix Substation Location Summary'!$B748,'AH Data Pivot'!$C$3:$C$1297)-F748</f>
        <v>0</v>
      </c>
      <c r="K748" s="149">
        <f>SUMIF('AH Data Pivot'!$B$3:$B$1297,'Mix Substation Location Summary'!$B748,'AH Data Pivot'!$D$3:$D$1297)</f>
        <v>0</v>
      </c>
      <c r="L748" s="197">
        <f>SUMIF('AH Data Pivot'!$B$3:$B$1297,'Mix Substation Location Summary'!$B748,'AH Data Pivot'!$D$3:$D$1297)-K748</f>
        <v>0</v>
      </c>
      <c r="P748" s="150">
        <f>SUMIF('AH Data Pivot'!$B$3:$B$1297,'Mix Substation Location Summary'!$B748,'AH Data Pivot'!$E$3:$E$1297)</f>
        <v>0</v>
      </c>
      <c r="Q748" s="195">
        <f>SUMIF('AH Data Pivot'!$B$3:$B$1297,'Mix Substation Location Summary'!$B748,'AH Data Pivot'!$E$3:$E$1297)-P748</f>
        <v>0</v>
      </c>
      <c r="U748" s="150">
        <f>SUMIF('AH Data Pivot'!$B$3:$B$1297,'Mix Substation Location Summary'!$B748,'AH Data Pivot'!$F$3:$F$1297)</f>
        <v>23609.58</v>
      </c>
      <c r="V748" s="186">
        <f>SUMIF('AH Data Pivot'!$B$3:$B$1297,'Mix Substation Location Summary'!$B748,'AH Data Pivot'!$F$3:$F$1297)-U748</f>
        <v>0</v>
      </c>
      <c r="W748" s="171"/>
      <c r="Z748" s="150">
        <f>SUMIF('AH Data Pivot'!$B$3:$B$1297,'Mix Substation Location Summary'!$B748,'AH Data Pivot'!$G$3:$G$1297)</f>
        <v>398438.24000000005</v>
      </c>
      <c r="AA748" s="155">
        <f>SUMIF('AH Data Pivot'!$B$3:$B$1297,'Mix Substation Location Summary'!$B748,'AH Data Pivot'!$G$3:$G$1297)-Z748</f>
        <v>0</v>
      </c>
      <c r="AE748" s="150">
        <f>SUMIF('AH Data Pivot'!$B$3:$B$1297,'Mix Substation Location Summary'!$B748,'AH Data Pivot'!$H$3:$H$1297)</f>
        <v>7628444.7000000067</v>
      </c>
      <c r="AF748" s="186">
        <f>SUMIF('AH Data Pivot'!$B$3:$B$1297,'Mix Substation Location Summary'!$B748,'AH Data Pivot'!$H$3:$H$1297)-AE748</f>
        <v>0</v>
      </c>
      <c r="AI748" s="120" t="str">
        <f t="shared" si="105"/>
        <v/>
      </c>
      <c r="AJ748" s="119">
        <f t="shared" si="106"/>
        <v>1</v>
      </c>
      <c r="AL748" s="20">
        <f t="shared" si="103"/>
        <v>5714</v>
      </c>
      <c r="AM748" s="20" t="e">
        <f>VLOOKUP(AL748,'TS by Location'!R:R,1,FALSE)</f>
        <v>#N/A</v>
      </c>
      <c r="AN748" s="20">
        <f>VLOOKUP(AL748,'DS by Location'!Q:Q,1,FALSE)</f>
        <v>5714</v>
      </c>
      <c r="AO748" s="20">
        <f>+VLOOKUP(AL748,'AH Data Pivot'!$B:$B,1,)</f>
        <v>5714</v>
      </c>
    </row>
    <row r="749" spans="2:41" x14ac:dyDescent="0.25">
      <c r="B749" s="171">
        <v>5717</v>
      </c>
      <c r="C749" s="171" t="str">
        <f t="shared" si="104"/>
        <v/>
      </c>
      <c r="F749" s="149">
        <f>SUMIF('AH Data Pivot'!$B$3:$B$1297,'Mix Substation Location Summary'!$B749,'AH Data Pivot'!$C$3:$C$1297)</f>
        <v>0</v>
      </c>
      <c r="G749" s="155">
        <f>SUMIF('AH Data Pivot'!$B$3:$B$1297,'Mix Substation Location Summary'!$B749,'AH Data Pivot'!$C$3:$C$1297)-F749</f>
        <v>0</v>
      </c>
      <c r="K749" s="149">
        <f>SUMIF('AH Data Pivot'!$B$3:$B$1297,'Mix Substation Location Summary'!$B749,'AH Data Pivot'!$D$3:$D$1297)</f>
        <v>0</v>
      </c>
      <c r="L749" s="197">
        <f>SUMIF('AH Data Pivot'!$B$3:$B$1297,'Mix Substation Location Summary'!$B749,'AH Data Pivot'!$D$3:$D$1297)-K749</f>
        <v>0</v>
      </c>
      <c r="P749" s="150">
        <f>SUMIF('AH Data Pivot'!$B$3:$B$1297,'Mix Substation Location Summary'!$B749,'AH Data Pivot'!$E$3:$E$1297)</f>
        <v>0</v>
      </c>
      <c r="Q749" s="195">
        <f>SUMIF('AH Data Pivot'!$B$3:$B$1297,'Mix Substation Location Summary'!$B749,'AH Data Pivot'!$E$3:$E$1297)-P749</f>
        <v>0</v>
      </c>
      <c r="U749" s="150">
        <f>SUMIF('AH Data Pivot'!$B$3:$B$1297,'Mix Substation Location Summary'!$B749,'AH Data Pivot'!$F$3:$F$1297)</f>
        <v>1296.52</v>
      </c>
      <c r="V749" s="186">
        <f>SUMIF('AH Data Pivot'!$B$3:$B$1297,'Mix Substation Location Summary'!$B749,'AH Data Pivot'!$F$3:$F$1297)-U749</f>
        <v>0</v>
      </c>
      <c r="W749" s="171"/>
      <c r="Z749" s="150">
        <f>SUMIF('AH Data Pivot'!$B$3:$B$1297,'Mix Substation Location Summary'!$B749,'AH Data Pivot'!$G$3:$G$1297)</f>
        <v>31621.620000000003</v>
      </c>
      <c r="AA749" s="155">
        <f>SUMIF('AH Data Pivot'!$B$3:$B$1297,'Mix Substation Location Summary'!$B749,'AH Data Pivot'!$G$3:$G$1297)-Z749</f>
        <v>0</v>
      </c>
      <c r="AE749" s="150">
        <f>SUMIF('AH Data Pivot'!$B$3:$B$1297,'Mix Substation Location Summary'!$B749,'AH Data Pivot'!$H$3:$H$1297)</f>
        <v>804984.69</v>
      </c>
      <c r="AF749" s="186">
        <f>SUMIF('AH Data Pivot'!$B$3:$B$1297,'Mix Substation Location Summary'!$B749,'AH Data Pivot'!$H$3:$H$1297)-AE749</f>
        <v>0</v>
      </c>
      <c r="AI749" s="120" t="str">
        <f t="shared" si="105"/>
        <v/>
      </c>
      <c r="AJ749" s="119">
        <f t="shared" si="106"/>
        <v>1</v>
      </c>
      <c r="AL749" s="20">
        <f t="shared" si="103"/>
        <v>5717</v>
      </c>
      <c r="AM749" s="20" t="e">
        <f>VLOOKUP(AL749,'TS by Location'!R:R,1,FALSE)</f>
        <v>#N/A</v>
      </c>
      <c r="AN749" s="20">
        <f>VLOOKUP(AL749,'DS by Location'!Q:Q,1,FALSE)</f>
        <v>5717</v>
      </c>
      <c r="AO749" s="20">
        <f>+VLOOKUP(AL749,'AH Data Pivot'!$B:$B,1,)</f>
        <v>5717</v>
      </c>
    </row>
    <row r="750" spans="2:41" x14ac:dyDescent="0.25">
      <c r="B750" s="171">
        <v>5718</v>
      </c>
      <c r="C750" s="171" t="str">
        <f t="shared" si="104"/>
        <v/>
      </c>
      <c r="F750" s="149">
        <f>SUMIF('AH Data Pivot'!$B$3:$B$1297,'Mix Substation Location Summary'!$B750,'AH Data Pivot'!$C$3:$C$1297)</f>
        <v>0</v>
      </c>
      <c r="G750" s="155">
        <f>SUMIF('AH Data Pivot'!$B$3:$B$1297,'Mix Substation Location Summary'!$B750,'AH Data Pivot'!$C$3:$C$1297)-F750</f>
        <v>0</v>
      </c>
      <c r="K750" s="149">
        <f>SUMIF('AH Data Pivot'!$B$3:$B$1297,'Mix Substation Location Summary'!$B750,'AH Data Pivot'!$D$3:$D$1297)</f>
        <v>0</v>
      </c>
      <c r="L750" s="197">
        <f>SUMIF('AH Data Pivot'!$B$3:$B$1297,'Mix Substation Location Summary'!$B750,'AH Data Pivot'!$D$3:$D$1297)-K750</f>
        <v>0</v>
      </c>
      <c r="P750" s="150">
        <f>SUMIF('AH Data Pivot'!$B$3:$B$1297,'Mix Substation Location Summary'!$B750,'AH Data Pivot'!$E$3:$E$1297)</f>
        <v>0</v>
      </c>
      <c r="Q750" s="195">
        <f>SUMIF('AH Data Pivot'!$B$3:$B$1297,'Mix Substation Location Summary'!$B750,'AH Data Pivot'!$E$3:$E$1297)-P750</f>
        <v>0</v>
      </c>
      <c r="U750" s="150">
        <f>SUMIF('AH Data Pivot'!$B$3:$B$1297,'Mix Substation Location Summary'!$B750,'AH Data Pivot'!$F$3:$F$1297)</f>
        <v>39968.39</v>
      </c>
      <c r="V750" s="186">
        <f>SUMIF('AH Data Pivot'!$B$3:$B$1297,'Mix Substation Location Summary'!$B750,'AH Data Pivot'!$F$3:$F$1297)-U750</f>
        <v>0</v>
      </c>
      <c r="W750" s="171"/>
      <c r="Z750" s="150">
        <f>SUMIF('AH Data Pivot'!$B$3:$B$1297,'Mix Substation Location Summary'!$B750,'AH Data Pivot'!$G$3:$G$1297)</f>
        <v>51701.39</v>
      </c>
      <c r="AA750" s="155">
        <f>SUMIF('AH Data Pivot'!$B$3:$B$1297,'Mix Substation Location Summary'!$B750,'AH Data Pivot'!$G$3:$G$1297)-Z750</f>
        <v>0</v>
      </c>
      <c r="AE750" s="150">
        <f>SUMIF('AH Data Pivot'!$B$3:$B$1297,'Mix Substation Location Summary'!$B750,'AH Data Pivot'!$H$3:$H$1297)</f>
        <v>6157652.6599999983</v>
      </c>
      <c r="AF750" s="186">
        <f>SUMIF('AH Data Pivot'!$B$3:$B$1297,'Mix Substation Location Summary'!$B750,'AH Data Pivot'!$H$3:$H$1297)-AE750</f>
        <v>0</v>
      </c>
      <c r="AI750" s="120" t="str">
        <f t="shared" si="105"/>
        <v/>
      </c>
      <c r="AJ750" s="119">
        <f t="shared" si="106"/>
        <v>1</v>
      </c>
      <c r="AL750" s="20">
        <f t="shared" si="103"/>
        <v>5718</v>
      </c>
      <c r="AM750" s="20" t="e">
        <f>VLOOKUP(AL750,'TS by Location'!R:R,1,FALSE)</f>
        <v>#N/A</v>
      </c>
      <c r="AN750" s="20">
        <f>VLOOKUP(AL750,'DS by Location'!Q:Q,1,FALSE)</f>
        <v>5718</v>
      </c>
      <c r="AO750" s="20">
        <f>+VLOOKUP(AL750,'AH Data Pivot'!$B:$B,1,)</f>
        <v>5718</v>
      </c>
    </row>
    <row r="751" spans="2:41" x14ac:dyDescent="0.25">
      <c r="B751" s="171">
        <v>5719</v>
      </c>
      <c r="C751" s="171" t="str">
        <f t="shared" si="104"/>
        <v/>
      </c>
      <c r="F751" s="149">
        <f>SUMIF('AH Data Pivot'!$B$3:$B$1297,'Mix Substation Location Summary'!$B751,'AH Data Pivot'!$C$3:$C$1297)</f>
        <v>0</v>
      </c>
      <c r="G751" s="155">
        <f>SUMIF('AH Data Pivot'!$B$3:$B$1297,'Mix Substation Location Summary'!$B751,'AH Data Pivot'!$C$3:$C$1297)-F751</f>
        <v>0</v>
      </c>
      <c r="K751" s="149">
        <f>SUMIF('AH Data Pivot'!$B$3:$B$1297,'Mix Substation Location Summary'!$B751,'AH Data Pivot'!$D$3:$D$1297)</f>
        <v>0</v>
      </c>
      <c r="L751" s="197">
        <f>SUMIF('AH Data Pivot'!$B$3:$B$1297,'Mix Substation Location Summary'!$B751,'AH Data Pivot'!$D$3:$D$1297)-K751</f>
        <v>0</v>
      </c>
      <c r="P751" s="150">
        <f>SUMIF('AH Data Pivot'!$B$3:$B$1297,'Mix Substation Location Summary'!$B751,'AH Data Pivot'!$E$3:$E$1297)</f>
        <v>0</v>
      </c>
      <c r="Q751" s="195">
        <f>SUMIF('AH Data Pivot'!$B$3:$B$1297,'Mix Substation Location Summary'!$B751,'AH Data Pivot'!$E$3:$E$1297)-P751</f>
        <v>0</v>
      </c>
      <c r="U751" s="150">
        <f>SUMIF('AH Data Pivot'!$B$3:$B$1297,'Mix Substation Location Summary'!$B751,'AH Data Pivot'!$F$3:$F$1297)</f>
        <v>0</v>
      </c>
      <c r="V751" s="186">
        <f>SUMIF('AH Data Pivot'!$B$3:$B$1297,'Mix Substation Location Summary'!$B751,'AH Data Pivot'!$F$3:$F$1297)-U751</f>
        <v>0</v>
      </c>
      <c r="W751" s="171"/>
      <c r="Z751" s="150">
        <f>SUMIF('AH Data Pivot'!$B$3:$B$1297,'Mix Substation Location Summary'!$B751,'AH Data Pivot'!$G$3:$G$1297)</f>
        <v>7855.43</v>
      </c>
      <c r="AA751" s="155">
        <f>SUMIF('AH Data Pivot'!$B$3:$B$1297,'Mix Substation Location Summary'!$B751,'AH Data Pivot'!$G$3:$G$1297)-Z751</f>
        <v>0</v>
      </c>
      <c r="AE751" s="150">
        <f>SUMIF('AH Data Pivot'!$B$3:$B$1297,'Mix Substation Location Summary'!$B751,'AH Data Pivot'!$H$3:$H$1297)</f>
        <v>713913.66</v>
      </c>
      <c r="AF751" s="186">
        <f>SUMIF('AH Data Pivot'!$B$3:$B$1297,'Mix Substation Location Summary'!$B751,'AH Data Pivot'!$H$3:$H$1297)-AE751</f>
        <v>0</v>
      </c>
      <c r="AI751" s="120" t="str">
        <f t="shared" si="105"/>
        <v/>
      </c>
      <c r="AJ751" s="119">
        <f t="shared" si="106"/>
        <v>1</v>
      </c>
      <c r="AL751" s="20">
        <f t="shared" si="103"/>
        <v>5719</v>
      </c>
      <c r="AM751" s="20" t="e">
        <f>VLOOKUP(AL751,'TS by Location'!R:R,1,FALSE)</f>
        <v>#N/A</v>
      </c>
      <c r="AN751" s="20">
        <f>VLOOKUP(AL751,'DS by Location'!Q:Q,1,FALSE)</f>
        <v>5719</v>
      </c>
      <c r="AO751" s="20">
        <f>+VLOOKUP(AL751,'AH Data Pivot'!$B:$B,1,)</f>
        <v>5719</v>
      </c>
    </row>
    <row r="752" spans="2:41" x14ac:dyDescent="0.25">
      <c r="B752" s="171">
        <v>5720</v>
      </c>
      <c r="C752" s="171" t="str">
        <f t="shared" si="104"/>
        <v/>
      </c>
      <c r="F752" s="149">
        <f>SUMIF('AH Data Pivot'!$B$3:$B$1297,'Mix Substation Location Summary'!$B752,'AH Data Pivot'!$C$3:$C$1297)</f>
        <v>0</v>
      </c>
      <c r="G752" s="155">
        <f>SUMIF('AH Data Pivot'!$B$3:$B$1297,'Mix Substation Location Summary'!$B752,'AH Data Pivot'!$C$3:$C$1297)-F752</f>
        <v>0</v>
      </c>
      <c r="K752" s="149">
        <f>SUMIF('AH Data Pivot'!$B$3:$B$1297,'Mix Substation Location Summary'!$B752,'AH Data Pivot'!$D$3:$D$1297)</f>
        <v>0</v>
      </c>
      <c r="L752" s="197">
        <f>SUMIF('AH Data Pivot'!$B$3:$B$1297,'Mix Substation Location Summary'!$B752,'AH Data Pivot'!$D$3:$D$1297)-K752</f>
        <v>0</v>
      </c>
      <c r="P752" s="150">
        <f>SUMIF('AH Data Pivot'!$B$3:$B$1297,'Mix Substation Location Summary'!$B752,'AH Data Pivot'!$E$3:$E$1297)</f>
        <v>0</v>
      </c>
      <c r="Q752" s="195">
        <f>SUMIF('AH Data Pivot'!$B$3:$B$1297,'Mix Substation Location Summary'!$B752,'AH Data Pivot'!$E$3:$E$1297)-P752</f>
        <v>0</v>
      </c>
      <c r="U752" s="150">
        <f>SUMIF('AH Data Pivot'!$B$3:$B$1297,'Mix Substation Location Summary'!$B752,'AH Data Pivot'!$F$3:$F$1297)</f>
        <v>96954.510000000009</v>
      </c>
      <c r="V752" s="186">
        <f>SUMIF('AH Data Pivot'!$B$3:$B$1297,'Mix Substation Location Summary'!$B752,'AH Data Pivot'!$F$3:$F$1297)-U752</f>
        <v>0</v>
      </c>
      <c r="W752" s="171"/>
      <c r="Z752" s="150">
        <f>SUMIF('AH Data Pivot'!$B$3:$B$1297,'Mix Substation Location Summary'!$B752,'AH Data Pivot'!$G$3:$G$1297)</f>
        <v>134116.22</v>
      </c>
      <c r="AA752" s="155">
        <f>SUMIF('AH Data Pivot'!$B$3:$B$1297,'Mix Substation Location Summary'!$B752,'AH Data Pivot'!$G$3:$G$1297)-Z752</f>
        <v>0</v>
      </c>
      <c r="AE752" s="150">
        <f>SUMIF('AH Data Pivot'!$B$3:$B$1297,'Mix Substation Location Summary'!$B752,'AH Data Pivot'!$H$3:$H$1297)</f>
        <v>2658428.3600000008</v>
      </c>
      <c r="AF752" s="186">
        <f>SUMIF('AH Data Pivot'!$B$3:$B$1297,'Mix Substation Location Summary'!$B752,'AH Data Pivot'!$H$3:$H$1297)-AE752</f>
        <v>0</v>
      </c>
      <c r="AI752" s="120" t="str">
        <f t="shared" si="105"/>
        <v/>
      </c>
      <c r="AJ752" s="119">
        <f t="shared" si="106"/>
        <v>1</v>
      </c>
      <c r="AL752" s="20">
        <f t="shared" si="103"/>
        <v>5720</v>
      </c>
      <c r="AM752" s="20" t="e">
        <f>VLOOKUP(AL752,'TS by Location'!R:R,1,FALSE)</f>
        <v>#N/A</v>
      </c>
      <c r="AN752" s="20">
        <f>VLOOKUP(AL752,'DS by Location'!Q:Q,1,FALSE)</f>
        <v>5720</v>
      </c>
      <c r="AO752" s="20">
        <f>+VLOOKUP(AL752,'AH Data Pivot'!$B:$B,1,)</f>
        <v>5720</v>
      </c>
    </row>
    <row r="753" spans="2:41" x14ac:dyDescent="0.25">
      <c r="B753" s="171">
        <v>5721</v>
      </c>
      <c r="C753" s="171" t="str">
        <f t="shared" si="104"/>
        <v/>
      </c>
      <c r="F753" s="149">
        <f>SUMIF('AH Data Pivot'!$B$3:$B$1297,'Mix Substation Location Summary'!$B753,'AH Data Pivot'!$C$3:$C$1297)</f>
        <v>0</v>
      </c>
      <c r="G753" s="155">
        <f>SUMIF('AH Data Pivot'!$B$3:$B$1297,'Mix Substation Location Summary'!$B753,'AH Data Pivot'!$C$3:$C$1297)-F753</f>
        <v>0</v>
      </c>
      <c r="K753" s="149">
        <f>SUMIF('AH Data Pivot'!$B$3:$B$1297,'Mix Substation Location Summary'!$B753,'AH Data Pivot'!$D$3:$D$1297)</f>
        <v>0</v>
      </c>
      <c r="L753" s="197">
        <f>SUMIF('AH Data Pivot'!$B$3:$B$1297,'Mix Substation Location Summary'!$B753,'AH Data Pivot'!$D$3:$D$1297)-K753</f>
        <v>0</v>
      </c>
      <c r="P753" s="150">
        <f>SUMIF('AH Data Pivot'!$B$3:$B$1297,'Mix Substation Location Summary'!$B753,'AH Data Pivot'!$E$3:$E$1297)</f>
        <v>0</v>
      </c>
      <c r="Q753" s="195">
        <f>SUMIF('AH Data Pivot'!$B$3:$B$1297,'Mix Substation Location Summary'!$B753,'AH Data Pivot'!$E$3:$E$1297)-P753</f>
        <v>0</v>
      </c>
      <c r="U753" s="150">
        <f>SUMIF('AH Data Pivot'!$B$3:$B$1297,'Mix Substation Location Summary'!$B753,'AH Data Pivot'!$F$3:$F$1297)</f>
        <v>0</v>
      </c>
      <c r="V753" s="186">
        <f>SUMIF('AH Data Pivot'!$B$3:$B$1297,'Mix Substation Location Summary'!$B753,'AH Data Pivot'!$F$3:$F$1297)-U753</f>
        <v>0</v>
      </c>
      <c r="W753" s="171"/>
      <c r="Z753" s="150">
        <f>SUMIF('AH Data Pivot'!$B$3:$B$1297,'Mix Substation Location Summary'!$B753,'AH Data Pivot'!$G$3:$G$1297)</f>
        <v>29828.93</v>
      </c>
      <c r="AA753" s="155">
        <f>SUMIF('AH Data Pivot'!$B$3:$B$1297,'Mix Substation Location Summary'!$B753,'AH Data Pivot'!$G$3:$G$1297)-Z753</f>
        <v>0</v>
      </c>
      <c r="AE753" s="150">
        <f>SUMIF('AH Data Pivot'!$B$3:$B$1297,'Mix Substation Location Summary'!$B753,'AH Data Pivot'!$H$3:$H$1297)</f>
        <v>1605217.15</v>
      </c>
      <c r="AF753" s="186">
        <f>SUMIF('AH Data Pivot'!$B$3:$B$1297,'Mix Substation Location Summary'!$B753,'AH Data Pivot'!$H$3:$H$1297)-AE753</f>
        <v>0</v>
      </c>
      <c r="AI753" s="120" t="str">
        <f t="shared" si="105"/>
        <v/>
      </c>
      <c r="AJ753" s="119">
        <f t="shared" si="106"/>
        <v>1</v>
      </c>
      <c r="AL753" s="20">
        <f t="shared" si="103"/>
        <v>5721</v>
      </c>
      <c r="AM753" s="20" t="e">
        <f>VLOOKUP(AL753,'TS by Location'!R:R,1,FALSE)</f>
        <v>#N/A</v>
      </c>
      <c r="AN753" s="20">
        <f>VLOOKUP(AL753,'DS by Location'!Q:Q,1,FALSE)</f>
        <v>5721</v>
      </c>
      <c r="AO753" s="20">
        <f>+VLOOKUP(AL753,'AH Data Pivot'!$B:$B,1,)</f>
        <v>5721</v>
      </c>
    </row>
    <row r="754" spans="2:41" x14ac:dyDescent="0.25">
      <c r="B754" s="171">
        <v>5722</v>
      </c>
      <c r="C754" s="171" t="str">
        <f t="shared" si="104"/>
        <v/>
      </c>
      <c r="F754" s="149">
        <f>SUMIF('AH Data Pivot'!$B$3:$B$1297,'Mix Substation Location Summary'!$B754,'AH Data Pivot'!$C$3:$C$1297)</f>
        <v>0</v>
      </c>
      <c r="G754" s="155">
        <f>SUMIF('AH Data Pivot'!$B$3:$B$1297,'Mix Substation Location Summary'!$B754,'AH Data Pivot'!$C$3:$C$1297)-F754</f>
        <v>0</v>
      </c>
      <c r="K754" s="149">
        <f>SUMIF('AH Data Pivot'!$B$3:$B$1297,'Mix Substation Location Summary'!$B754,'AH Data Pivot'!$D$3:$D$1297)</f>
        <v>0</v>
      </c>
      <c r="L754" s="197">
        <f>SUMIF('AH Data Pivot'!$B$3:$B$1297,'Mix Substation Location Summary'!$B754,'AH Data Pivot'!$D$3:$D$1297)-K754</f>
        <v>0</v>
      </c>
      <c r="P754" s="150">
        <f>SUMIF('AH Data Pivot'!$B$3:$B$1297,'Mix Substation Location Summary'!$B754,'AH Data Pivot'!$E$3:$E$1297)</f>
        <v>0</v>
      </c>
      <c r="Q754" s="195">
        <f>SUMIF('AH Data Pivot'!$B$3:$B$1297,'Mix Substation Location Summary'!$B754,'AH Data Pivot'!$E$3:$E$1297)-P754</f>
        <v>0</v>
      </c>
      <c r="U754" s="150">
        <f>SUMIF('AH Data Pivot'!$B$3:$B$1297,'Mix Substation Location Summary'!$B754,'AH Data Pivot'!$F$3:$F$1297)</f>
        <v>0</v>
      </c>
      <c r="V754" s="186">
        <f>SUMIF('AH Data Pivot'!$B$3:$B$1297,'Mix Substation Location Summary'!$B754,'AH Data Pivot'!$F$3:$F$1297)-U754</f>
        <v>0</v>
      </c>
      <c r="W754" s="171"/>
      <c r="Z754" s="150">
        <f>SUMIF('AH Data Pivot'!$B$3:$B$1297,'Mix Substation Location Summary'!$B754,'AH Data Pivot'!$G$3:$G$1297)</f>
        <v>410615.38999999996</v>
      </c>
      <c r="AA754" s="155">
        <f>SUMIF('AH Data Pivot'!$B$3:$B$1297,'Mix Substation Location Summary'!$B754,'AH Data Pivot'!$G$3:$G$1297)-Z754</f>
        <v>0</v>
      </c>
      <c r="AE754" s="150">
        <f>SUMIF('AH Data Pivot'!$B$3:$B$1297,'Mix Substation Location Summary'!$B754,'AH Data Pivot'!$H$3:$H$1297)</f>
        <v>8751943.4199999981</v>
      </c>
      <c r="AF754" s="186">
        <f>SUMIF('AH Data Pivot'!$B$3:$B$1297,'Mix Substation Location Summary'!$B754,'AH Data Pivot'!$H$3:$H$1297)-AE754</f>
        <v>0</v>
      </c>
      <c r="AI754" s="120" t="str">
        <f t="shared" si="105"/>
        <v/>
      </c>
      <c r="AJ754" s="119">
        <f t="shared" si="106"/>
        <v>1</v>
      </c>
      <c r="AL754" s="20">
        <f t="shared" si="103"/>
        <v>5722</v>
      </c>
      <c r="AM754" s="20" t="e">
        <f>VLOOKUP(AL754,'TS by Location'!R:R,1,FALSE)</f>
        <v>#N/A</v>
      </c>
      <c r="AN754" s="20">
        <f>VLOOKUP(AL754,'DS by Location'!Q:Q,1,FALSE)</f>
        <v>5722</v>
      </c>
      <c r="AO754" s="20">
        <f>+VLOOKUP(AL754,'AH Data Pivot'!$B:$B,1,)</f>
        <v>5722</v>
      </c>
    </row>
    <row r="755" spans="2:41" x14ac:dyDescent="0.25">
      <c r="B755" s="171">
        <v>5723</v>
      </c>
      <c r="C755" s="171" t="str">
        <f t="shared" si="104"/>
        <v/>
      </c>
      <c r="F755" s="149">
        <f>SUMIF('AH Data Pivot'!$B$3:$B$1297,'Mix Substation Location Summary'!$B755,'AH Data Pivot'!$C$3:$C$1297)</f>
        <v>0</v>
      </c>
      <c r="G755" s="155">
        <f>SUMIF('AH Data Pivot'!$B$3:$B$1297,'Mix Substation Location Summary'!$B755,'AH Data Pivot'!$C$3:$C$1297)-F755</f>
        <v>0</v>
      </c>
      <c r="K755" s="149">
        <f>SUMIF('AH Data Pivot'!$B$3:$B$1297,'Mix Substation Location Summary'!$B755,'AH Data Pivot'!$D$3:$D$1297)</f>
        <v>0</v>
      </c>
      <c r="L755" s="197">
        <f>SUMIF('AH Data Pivot'!$B$3:$B$1297,'Mix Substation Location Summary'!$B755,'AH Data Pivot'!$D$3:$D$1297)-K755</f>
        <v>0</v>
      </c>
      <c r="P755" s="150">
        <f>SUMIF('AH Data Pivot'!$B$3:$B$1297,'Mix Substation Location Summary'!$B755,'AH Data Pivot'!$E$3:$E$1297)</f>
        <v>0</v>
      </c>
      <c r="Q755" s="195">
        <f>SUMIF('AH Data Pivot'!$B$3:$B$1297,'Mix Substation Location Summary'!$B755,'AH Data Pivot'!$E$3:$E$1297)-P755</f>
        <v>0</v>
      </c>
      <c r="U755" s="150">
        <f>SUMIF('AH Data Pivot'!$B$3:$B$1297,'Mix Substation Location Summary'!$B755,'AH Data Pivot'!$F$3:$F$1297)</f>
        <v>86695.2</v>
      </c>
      <c r="V755" s="186">
        <f>SUMIF('AH Data Pivot'!$B$3:$B$1297,'Mix Substation Location Summary'!$B755,'AH Data Pivot'!$F$3:$F$1297)-U755</f>
        <v>0</v>
      </c>
      <c r="W755" s="171"/>
      <c r="Z755" s="150">
        <f>SUMIF('AH Data Pivot'!$B$3:$B$1297,'Mix Substation Location Summary'!$B755,'AH Data Pivot'!$G$3:$G$1297)</f>
        <v>164261.58000000002</v>
      </c>
      <c r="AA755" s="155">
        <f>SUMIF('AH Data Pivot'!$B$3:$B$1297,'Mix Substation Location Summary'!$B755,'AH Data Pivot'!$G$3:$G$1297)-Z755</f>
        <v>0</v>
      </c>
      <c r="AE755" s="150">
        <f>SUMIF('AH Data Pivot'!$B$3:$B$1297,'Mix Substation Location Summary'!$B755,'AH Data Pivot'!$H$3:$H$1297)</f>
        <v>2450697.2900000019</v>
      </c>
      <c r="AF755" s="186">
        <f>SUMIF('AH Data Pivot'!$B$3:$B$1297,'Mix Substation Location Summary'!$B755,'AH Data Pivot'!$H$3:$H$1297)-AE755</f>
        <v>0</v>
      </c>
      <c r="AI755" s="120" t="str">
        <f t="shared" si="105"/>
        <v/>
      </c>
      <c r="AJ755" s="119">
        <f t="shared" si="106"/>
        <v>1</v>
      </c>
      <c r="AL755" s="20">
        <f t="shared" si="103"/>
        <v>5723</v>
      </c>
      <c r="AM755" s="20" t="e">
        <f>VLOOKUP(AL755,'TS by Location'!R:R,1,FALSE)</f>
        <v>#N/A</v>
      </c>
      <c r="AN755" s="20">
        <f>VLOOKUP(AL755,'DS by Location'!Q:Q,1,FALSE)</f>
        <v>5723</v>
      </c>
      <c r="AO755" s="20">
        <f>+VLOOKUP(AL755,'AH Data Pivot'!$B:$B,1,)</f>
        <v>5723</v>
      </c>
    </row>
    <row r="756" spans="2:41" x14ac:dyDescent="0.25">
      <c r="B756" s="171">
        <v>5725</v>
      </c>
      <c r="C756" s="171" t="str">
        <f t="shared" si="104"/>
        <v/>
      </c>
      <c r="F756" s="149">
        <f>SUMIF('AH Data Pivot'!$B$3:$B$1297,'Mix Substation Location Summary'!$B756,'AH Data Pivot'!$C$3:$C$1297)</f>
        <v>0</v>
      </c>
      <c r="G756" s="155">
        <f>SUMIF('AH Data Pivot'!$B$3:$B$1297,'Mix Substation Location Summary'!$B756,'AH Data Pivot'!$C$3:$C$1297)-F756</f>
        <v>0</v>
      </c>
      <c r="K756" s="149">
        <f>SUMIF('AH Data Pivot'!$B$3:$B$1297,'Mix Substation Location Summary'!$B756,'AH Data Pivot'!$D$3:$D$1297)</f>
        <v>0</v>
      </c>
      <c r="L756" s="197">
        <f>SUMIF('AH Data Pivot'!$B$3:$B$1297,'Mix Substation Location Summary'!$B756,'AH Data Pivot'!$D$3:$D$1297)-K756</f>
        <v>0</v>
      </c>
      <c r="P756" s="150">
        <f>SUMIF('AH Data Pivot'!$B$3:$B$1297,'Mix Substation Location Summary'!$B756,'AH Data Pivot'!$E$3:$E$1297)</f>
        <v>0</v>
      </c>
      <c r="Q756" s="195">
        <f>SUMIF('AH Data Pivot'!$B$3:$B$1297,'Mix Substation Location Summary'!$B756,'AH Data Pivot'!$E$3:$E$1297)-P756</f>
        <v>0</v>
      </c>
      <c r="U756" s="150">
        <f>SUMIF('AH Data Pivot'!$B$3:$B$1297,'Mix Substation Location Summary'!$B756,'AH Data Pivot'!$F$3:$F$1297)</f>
        <v>3622.28</v>
      </c>
      <c r="V756" s="186">
        <f>SUMIF('AH Data Pivot'!$B$3:$B$1297,'Mix Substation Location Summary'!$B756,'AH Data Pivot'!$F$3:$F$1297)-U756</f>
        <v>0</v>
      </c>
      <c r="W756" s="171"/>
      <c r="Z756" s="150">
        <f>SUMIF('AH Data Pivot'!$B$3:$B$1297,'Mix Substation Location Summary'!$B756,'AH Data Pivot'!$G$3:$G$1297)</f>
        <v>233521.39999999997</v>
      </c>
      <c r="AA756" s="155">
        <f>SUMIF('AH Data Pivot'!$B$3:$B$1297,'Mix Substation Location Summary'!$B756,'AH Data Pivot'!$G$3:$G$1297)-Z756</f>
        <v>0</v>
      </c>
      <c r="AE756" s="150">
        <f>SUMIF('AH Data Pivot'!$B$3:$B$1297,'Mix Substation Location Summary'!$B756,'AH Data Pivot'!$H$3:$H$1297)</f>
        <v>721828.45000000042</v>
      </c>
      <c r="AF756" s="186">
        <f>SUMIF('AH Data Pivot'!$B$3:$B$1297,'Mix Substation Location Summary'!$B756,'AH Data Pivot'!$H$3:$H$1297)-AE756</f>
        <v>0</v>
      </c>
      <c r="AI756" s="120" t="str">
        <f t="shared" si="105"/>
        <v/>
      </c>
      <c r="AJ756" s="119">
        <f t="shared" si="106"/>
        <v>1</v>
      </c>
      <c r="AL756" s="20">
        <f t="shared" si="103"/>
        <v>5725</v>
      </c>
      <c r="AM756" s="20" t="e">
        <f>VLOOKUP(AL756,'TS by Location'!R:R,1,FALSE)</f>
        <v>#N/A</v>
      </c>
      <c r="AN756" s="20">
        <f>VLOOKUP(AL756,'DS by Location'!Q:Q,1,FALSE)</f>
        <v>5725</v>
      </c>
      <c r="AO756" s="20">
        <f>+VLOOKUP(AL756,'AH Data Pivot'!$B:$B,1,)</f>
        <v>5725</v>
      </c>
    </row>
    <row r="757" spans="2:41" x14ac:dyDescent="0.25">
      <c r="B757" s="171">
        <v>5726</v>
      </c>
      <c r="C757" s="171" t="str">
        <f t="shared" si="104"/>
        <v/>
      </c>
      <c r="F757" s="149">
        <f>SUMIF('AH Data Pivot'!$B$3:$B$1297,'Mix Substation Location Summary'!$B757,'AH Data Pivot'!$C$3:$C$1297)</f>
        <v>0</v>
      </c>
      <c r="G757" s="155">
        <f>SUMIF('AH Data Pivot'!$B$3:$B$1297,'Mix Substation Location Summary'!$B757,'AH Data Pivot'!$C$3:$C$1297)-F757</f>
        <v>0</v>
      </c>
      <c r="K757" s="149">
        <f>SUMIF('AH Data Pivot'!$B$3:$B$1297,'Mix Substation Location Summary'!$B757,'AH Data Pivot'!$D$3:$D$1297)</f>
        <v>0</v>
      </c>
      <c r="L757" s="197">
        <f>SUMIF('AH Data Pivot'!$B$3:$B$1297,'Mix Substation Location Summary'!$B757,'AH Data Pivot'!$D$3:$D$1297)-K757</f>
        <v>0</v>
      </c>
      <c r="P757" s="150">
        <f>SUMIF('AH Data Pivot'!$B$3:$B$1297,'Mix Substation Location Summary'!$B757,'AH Data Pivot'!$E$3:$E$1297)</f>
        <v>0</v>
      </c>
      <c r="Q757" s="195">
        <f>SUMIF('AH Data Pivot'!$B$3:$B$1297,'Mix Substation Location Summary'!$B757,'AH Data Pivot'!$E$3:$E$1297)-P757</f>
        <v>0</v>
      </c>
      <c r="U757" s="150">
        <f>SUMIF('AH Data Pivot'!$B$3:$B$1297,'Mix Substation Location Summary'!$B757,'AH Data Pivot'!$F$3:$F$1297)</f>
        <v>26441.789999999997</v>
      </c>
      <c r="V757" s="186">
        <f>SUMIF('AH Data Pivot'!$B$3:$B$1297,'Mix Substation Location Summary'!$B757,'AH Data Pivot'!$F$3:$F$1297)-U757</f>
        <v>0</v>
      </c>
      <c r="W757" s="171"/>
      <c r="Z757" s="150">
        <f>SUMIF('AH Data Pivot'!$B$3:$B$1297,'Mix Substation Location Summary'!$B757,'AH Data Pivot'!$G$3:$G$1297)</f>
        <v>210861.56</v>
      </c>
      <c r="AA757" s="155">
        <f>SUMIF('AH Data Pivot'!$B$3:$B$1297,'Mix Substation Location Summary'!$B757,'AH Data Pivot'!$G$3:$G$1297)-Z757</f>
        <v>0</v>
      </c>
      <c r="AE757" s="150">
        <f>SUMIF('AH Data Pivot'!$B$3:$B$1297,'Mix Substation Location Summary'!$B757,'AH Data Pivot'!$H$3:$H$1297)</f>
        <v>5390210.8699999992</v>
      </c>
      <c r="AF757" s="186">
        <f>SUMIF('AH Data Pivot'!$B$3:$B$1297,'Mix Substation Location Summary'!$B757,'AH Data Pivot'!$H$3:$H$1297)-AE757</f>
        <v>0</v>
      </c>
      <c r="AI757" s="120" t="str">
        <f t="shared" si="105"/>
        <v/>
      </c>
      <c r="AJ757" s="119">
        <f t="shared" si="106"/>
        <v>1</v>
      </c>
      <c r="AL757" s="20">
        <f t="shared" si="103"/>
        <v>5726</v>
      </c>
      <c r="AM757" s="20" t="e">
        <f>VLOOKUP(AL757,'TS by Location'!R:R,1,FALSE)</f>
        <v>#N/A</v>
      </c>
      <c r="AN757" s="20">
        <f>VLOOKUP(AL757,'DS by Location'!Q:Q,1,FALSE)</f>
        <v>5726</v>
      </c>
      <c r="AO757" s="20">
        <f>+VLOOKUP(AL757,'AH Data Pivot'!$B:$B,1,)</f>
        <v>5726</v>
      </c>
    </row>
    <row r="758" spans="2:41" x14ac:dyDescent="0.25">
      <c r="B758" s="171">
        <v>5727</v>
      </c>
      <c r="C758" s="171" t="str">
        <f t="shared" si="104"/>
        <v/>
      </c>
      <c r="F758" s="149">
        <f>SUMIF('AH Data Pivot'!$B$3:$B$1297,'Mix Substation Location Summary'!$B758,'AH Data Pivot'!$C$3:$C$1297)</f>
        <v>0</v>
      </c>
      <c r="G758" s="155">
        <f>SUMIF('AH Data Pivot'!$B$3:$B$1297,'Mix Substation Location Summary'!$B758,'AH Data Pivot'!$C$3:$C$1297)-F758</f>
        <v>0</v>
      </c>
      <c r="K758" s="149">
        <f>SUMIF('AH Data Pivot'!$B$3:$B$1297,'Mix Substation Location Summary'!$B758,'AH Data Pivot'!$D$3:$D$1297)</f>
        <v>0</v>
      </c>
      <c r="L758" s="197">
        <f>SUMIF('AH Data Pivot'!$B$3:$B$1297,'Mix Substation Location Summary'!$B758,'AH Data Pivot'!$D$3:$D$1297)-K758</f>
        <v>0</v>
      </c>
      <c r="P758" s="150">
        <f>SUMIF('AH Data Pivot'!$B$3:$B$1297,'Mix Substation Location Summary'!$B758,'AH Data Pivot'!$E$3:$E$1297)</f>
        <v>16862.599999999999</v>
      </c>
      <c r="Q758" s="195">
        <f>SUMIF('AH Data Pivot'!$B$3:$B$1297,'Mix Substation Location Summary'!$B758,'AH Data Pivot'!$E$3:$E$1297)-P758</f>
        <v>0</v>
      </c>
      <c r="U758" s="150">
        <f>SUMIF('AH Data Pivot'!$B$3:$B$1297,'Mix Substation Location Summary'!$B758,'AH Data Pivot'!$F$3:$F$1297)</f>
        <v>8170.49</v>
      </c>
      <c r="V758" s="186">
        <f>SUMIF('AH Data Pivot'!$B$3:$B$1297,'Mix Substation Location Summary'!$B758,'AH Data Pivot'!$F$3:$F$1297)-U758</f>
        <v>0</v>
      </c>
      <c r="W758" s="171"/>
      <c r="Z758" s="150">
        <f>SUMIF('AH Data Pivot'!$B$3:$B$1297,'Mix Substation Location Summary'!$B758,'AH Data Pivot'!$G$3:$G$1297)</f>
        <v>44169.75</v>
      </c>
      <c r="AA758" s="155">
        <f>SUMIF('AH Data Pivot'!$B$3:$B$1297,'Mix Substation Location Summary'!$B758,'AH Data Pivot'!$G$3:$G$1297)-Z758</f>
        <v>0</v>
      </c>
      <c r="AE758" s="150">
        <f>SUMIF('AH Data Pivot'!$B$3:$B$1297,'Mix Substation Location Summary'!$B758,'AH Data Pivot'!$H$3:$H$1297)</f>
        <v>1677465.13</v>
      </c>
      <c r="AF758" s="186">
        <f>SUMIF('AH Data Pivot'!$B$3:$B$1297,'Mix Substation Location Summary'!$B758,'AH Data Pivot'!$H$3:$H$1297)-AE758</f>
        <v>0</v>
      </c>
      <c r="AI758" s="120">
        <f t="shared" si="105"/>
        <v>1</v>
      </c>
      <c r="AJ758" s="119">
        <f t="shared" si="106"/>
        <v>1</v>
      </c>
      <c r="AL758" s="20">
        <f t="shared" si="103"/>
        <v>5727</v>
      </c>
      <c r="AM758" s="20">
        <f>VLOOKUP(AL758,'TS by Location'!R:R,1,FALSE)</f>
        <v>5727</v>
      </c>
      <c r="AN758" s="20">
        <f>VLOOKUP(AL758,'DS by Location'!Q:Q,1,FALSE)</f>
        <v>5727</v>
      </c>
      <c r="AO758" s="20">
        <f>+VLOOKUP(AL758,'AH Data Pivot'!$B:$B,1,)</f>
        <v>5727</v>
      </c>
    </row>
    <row r="759" spans="2:41" x14ac:dyDescent="0.25">
      <c r="B759" s="171">
        <v>5728</v>
      </c>
      <c r="C759" s="171" t="str">
        <f t="shared" si="104"/>
        <v/>
      </c>
      <c r="F759" s="149">
        <f>SUMIF('AH Data Pivot'!$B$3:$B$1297,'Mix Substation Location Summary'!$B759,'AH Data Pivot'!$C$3:$C$1297)</f>
        <v>0</v>
      </c>
      <c r="G759" s="155">
        <f>SUMIF('AH Data Pivot'!$B$3:$B$1297,'Mix Substation Location Summary'!$B759,'AH Data Pivot'!$C$3:$C$1297)-F759</f>
        <v>0</v>
      </c>
      <c r="K759" s="149">
        <f>SUMIF('AH Data Pivot'!$B$3:$B$1297,'Mix Substation Location Summary'!$B759,'AH Data Pivot'!$D$3:$D$1297)</f>
        <v>0</v>
      </c>
      <c r="L759" s="197">
        <f>SUMIF('AH Data Pivot'!$B$3:$B$1297,'Mix Substation Location Summary'!$B759,'AH Data Pivot'!$D$3:$D$1297)-K759</f>
        <v>0</v>
      </c>
      <c r="P759" s="150">
        <f>SUMIF('AH Data Pivot'!$B$3:$B$1297,'Mix Substation Location Summary'!$B759,'AH Data Pivot'!$E$3:$E$1297)</f>
        <v>0</v>
      </c>
      <c r="Q759" s="195">
        <f>SUMIF('AH Data Pivot'!$B$3:$B$1297,'Mix Substation Location Summary'!$B759,'AH Data Pivot'!$E$3:$E$1297)-P759</f>
        <v>0</v>
      </c>
      <c r="U759" s="150">
        <f>SUMIF('AH Data Pivot'!$B$3:$B$1297,'Mix Substation Location Summary'!$B759,'AH Data Pivot'!$F$3:$F$1297)</f>
        <v>1511.51</v>
      </c>
      <c r="V759" s="186">
        <f>SUMIF('AH Data Pivot'!$B$3:$B$1297,'Mix Substation Location Summary'!$B759,'AH Data Pivot'!$F$3:$F$1297)-U759</f>
        <v>0</v>
      </c>
      <c r="W759" s="171"/>
      <c r="Z759" s="150">
        <f>SUMIF('AH Data Pivot'!$B$3:$B$1297,'Mix Substation Location Summary'!$B759,'AH Data Pivot'!$G$3:$G$1297)</f>
        <v>96111.7</v>
      </c>
      <c r="AA759" s="155">
        <f>SUMIF('AH Data Pivot'!$B$3:$B$1297,'Mix Substation Location Summary'!$B759,'AH Data Pivot'!$G$3:$G$1297)-Z759</f>
        <v>0</v>
      </c>
      <c r="AE759" s="150">
        <f>SUMIF('AH Data Pivot'!$B$3:$B$1297,'Mix Substation Location Summary'!$B759,'AH Data Pivot'!$H$3:$H$1297)</f>
        <v>3031521.7199999983</v>
      </c>
      <c r="AF759" s="186">
        <f>SUMIF('AH Data Pivot'!$B$3:$B$1297,'Mix Substation Location Summary'!$B759,'AH Data Pivot'!$H$3:$H$1297)-AE759</f>
        <v>0</v>
      </c>
      <c r="AI759" s="120" t="str">
        <f t="shared" si="105"/>
        <v/>
      </c>
      <c r="AJ759" s="119">
        <f t="shared" si="106"/>
        <v>1</v>
      </c>
      <c r="AL759" s="20">
        <f t="shared" si="103"/>
        <v>5728</v>
      </c>
      <c r="AM759" s="20" t="e">
        <f>VLOOKUP(AL759,'TS by Location'!R:R,1,FALSE)</f>
        <v>#N/A</v>
      </c>
      <c r="AN759" s="20">
        <f>VLOOKUP(AL759,'DS by Location'!Q:Q,1,FALSE)</f>
        <v>5728</v>
      </c>
      <c r="AO759" s="20">
        <f>+VLOOKUP(AL759,'AH Data Pivot'!$B:$B,1,)</f>
        <v>5728</v>
      </c>
    </row>
    <row r="760" spans="2:41" x14ac:dyDescent="0.25">
      <c r="B760" s="171">
        <v>5730</v>
      </c>
      <c r="C760" s="171" t="str">
        <f t="shared" si="104"/>
        <v/>
      </c>
      <c r="F760" s="149">
        <f>SUMIF('AH Data Pivot'!$B$3:$B$1297,'Mix Substation Location Summary'!$B760,'AH Data Pivot'!$C$3:$C$1297)</f>
        <v>0</v>
      </c>
      <c r="G760" s="155">
        <f>SUMIF('AH Data Pivot'!$B$3:$B$1297,'Mix Substation Location Summary'!$B760,'AH Data Pivot'!$C$3:$C$1297)-F760</f>
        <v>0</v>
      </c>
      <c r="K760" s="149">
        <f>SUMIF('AH Data Pivot'!$B$3:$B$1297,'Mix Substation Location Summary'!$B760,'AH Data Pivot'!$D$3:$D$1297)</f>
        <v>0</v>
      </c>
      <c r="L760" s="197">
        <f>SUMIF('AH Data Pivot'!$B$3:$B$1297,'Mix Substation Location Summary'!$B760,'AH Data Pivot'!$D$3:$D$1297)-K760</f>
        <v>0</v>
      </c>
      <c r="P760" s="150">
        <f>SUMIF('AH Data Pivot'!$B$3:$B$1297,'Mix Substation Location Summary'!$B760,'AH Data Pivot'!$E$3:$E$1297)</f>
        <v>0</v>
      </c>
      <c r="Q760" s="195">
        <f>SUMIF('AH Data Pivot'!$B$3:$B$1297,'Mix Substation Location Summary'!$B760,'AH Data Pivot'!$E$3:$E$1297)-P760</f>
        <v>0</v>
      </c>
      <c r="U760" s="150">
        <f>SUMIF('AH Data Pivot'!$B$3:$B$1297,'Mix Substation Location Summary'!$B760,'AH Data Pivot'!$F$3:$F$1297)</f>
        <v>1790.1000000000001</v>
      </c>
      <c r="V760" s="186">
        <f>SUMIF('AH Data Pivot'!$B$3:$B$1297,'Mix Substation Location Summary'!$B760,'AH Data Pivot'!$F$3:$F$1297)-U760</f>
        <v>0</v>
      </c>
      <c r="W760" s="171"/>
      <c r="Z760" s="150">
        <f>SUMIF('AH Data Pivot'!$B$3:$B$1297,'Mix Substation Location Summary'!$B760,'AH Data Pivot'!$G$3:$G$1297)</f>
        <v>20787.62</v>
      </c>
      <c r="AA760" s="155">
        <f>SUMIF('AH Data Pivot'!$B$3:$B$1297,'Mix Substation Location Summary'!$B760,'AH Data Pivot'!$G$3:$G$1297)-Z760</f>
        <v>0</v>
      </c>
      <c r="AE760" s="150">
        <f>SUMIF('AH Data Pivot'!$B$3:$B$1297,'Mix Substation Location Summary'!$B760,'AH Data Pivot'!$H$3:$H$1297)</f>
        <v>567421.46</v>
      </c>
      <c r="AF760" s="186">
        <f>SUMIF('AH Data Pivot'!$B$3:$B$1297,'Mix Substation Location Summary'!$B760,'AH Data Pivot'!$H$3:$H$1297)-AE760</f>
        <v>0</v>
      </c>
      <c r="AI760" s="120" t="str">
        <f t="shared" si="105"/>
        <v/>
      </c>
      <c r="AJ760" s="119">
        <f t="shared" si="106"/>
        <v>1</v>
      </c>
      <c r="AL760" s="20">
        <f t="shared" si="103"/>
        <v>5730</v>
      </c>
      <c r="AM760" s="20" t="e">
        <f>VLOOKUP(AL760,'TS by Location'!R:R,1,FALSE)</f>
        <v>#N/A</v>
      </c>
      <c r="AN760" s="20">
        <f>VLOOKUP(AL760,'DS by Location'!Q:Q,1,FALSE)</f>
        <v>5730</v>
      </c>
      <c r="AO760" s="20">
        <f>+VLOOKUP(AL760,'AH Data Pivot'!$B:$B,1,)</f>
        <v>5730</v>
      </c>
    </row>
    <row r="761" spans="2:41" x14ac:dyDescent="0.25">
      <c r="B761" s="171">
        <v>5731</v>
      </c>
      <c r="C761" s="171" t="str">
        <f t="shared" si="104"/>
        <v/>
      </c>
      <c r="F761" s="149">
        <f>SUMIF('AH Data Pivot'!$B$3:$B$1297,'Mix Substation Location Summary'!$B761,'AH Data Pivot'!$C$3:$C$1297)</f>
        <v>0</v>
      </c>
      <c r="G761" s="155">
        <f>SUMIF('AH Data Pivot'!$B$3:$B$1297,'Mix Substation Location Summary'!$B761,'AH Data Pivot'!$C$3:$C$1297)-F761</f>
        <v>0</v>
      </c>
      <c r="K761" s="149">
        <f>SUMIF('AH Data Pivot'!$B$3:$B$1297,'Mix Substation Location Summary'!$B761,'AH Data Pivot'!$D$3:$D$1297)</f>
        <v>0</v>
      </c>
      <c r="L761" s="197">
        <f>SUMIF('AH Data Pivot'!$B$3:$B$1297,'Mix Substation Location Summary'!$B761,'AH Data Pivot'!$D$3:$D$1297)-K761</f>
        <v>0</v>
      </c>
      <c r="P761" s="150">
        <f>SUMIF('AH Data Pivot'!$B$3:$B$1297,'Mix Substation Location Summary'!$B761,'AH Data Pivot'!$E$3:$E$1297)</f>
        <v>0</v>
      </c>
      <c r="Q761" s="195">
        <f>SUMIF('AH Data Pivot'!$B$3:$B$1297,'Mix Substation Location Summary'!$B761,'AH Data Pivot'!$E$3:$E$1297)-P761</f>
        <v>0</v>
      </c>
      <c r="U761" s="150">
        <f>SUMIF('AH Data Pivot'!$B$3:$B$1297,'Mix Substation Location Summary'!$B761,'AH Data Pivot'!$F$3:$F$1297)</f>
        <v>15753.59</v>
      </c>
      <c r="V761" s="186">
        <f>SUMIF('AH Data Pivot'!$B$3:$B$1297,'Mix Substation Location Summary'!$B761,'AH Data Pivot'!$F$3:$F$1297)-U761</f>
        <v>0</v>
      </c>
      <c r="W761" s="171"/>
      <c r="Z761" s="150">
        <f>SUMIF('AH Data Pivot'!$B$3:$B$1297,'Mix Substation Location Summary'!$B761,'AH Data Pivot'!$G$3:$G$1297)</f>
        <v>47377.17</v>
      </c>
      <c r="AA761" s="155">
        <f>SUMIF('AH Data Pivot'!$B$3:$B$1297,'Mix Substation Location Summary'!$B761,'AH Data Pivot'!$G$3:$G$1297)-Z761</f>
        <v>0</v>
      </c>
      <c r="AE761" s="150">
        <f>SUMIF('AH Data Pivot'!$B$3:$B$1297,'Mix Substation Location Summary'!$B761,'AH Data Pivot'!$H$3:$H$1297)</f>
        <v>1934402.8300000015</v>
      </c>
      <c r="AF761" s="186">
        <f>SUMIF('AH Data Pivot'!$B$3:$B$1297,'Mix Substation Location Summary'!$B761,'AH Data Pivot'!$H$3:$H$1297)-AE761</f>
        <v>0</v>
      </c>
      <c r="AI761" s="120" t="str">
        <f t="shared" si="105"/>
        <v/>
      </c>
      <c r="AJ761" s="119">
        <f t="shared" si="106"/>
        <v>1</v>
      </c>
      <c r="AL761" s="20">
        <f t="shared" si="103"/>
        <v>5731</v>
      </c>
      <c r="AM761" s="20" t="e">
        <f>VLOOKUP(AL761,'TS by Location'!R:R,1,FALSE)</f>
        <v>#N/A</v>
      </c>
      <c r="AN761" s="20">
        <f>VLOOKUP(AL761,'DS by Location'!Q:Q,1,FALSE)</f>
        <v>5731</v>
      </c>
      <c r="AO761" s="20">
        <f>+VLOOKUP(AL761,'AH Data Pivot'!$B:$B,1,)</f>
        <v>5731</v>
      </c>
    </row>
    <row r="762" spans="2:41" x14ac:dyDescent="0.25">
      <c r="B762" s="171">
        <v>5732</v>
      </c>
      <c r="C762" s="171" t="str">
        <f t="shared" si="104"/>
        <v/>
      </c>
      <c r="F762" s="149">
        <f>SUMIF('AH Data Pivot'!$B$3:$B$1297,'Mix Substation Location Summary'!$B762,'AH Data Pivot'!$C$3:$C$1297)</f>
        <v>0</v>
      </c>
      <c r="G762" s="155">
        <f>SUMIF('AH Data Pivot'!$B$3:$B$1297,'Mix Substation Location Summary'!$B762,'AH Data Pivot'!$C$3:$C$1297)-F762</f>
        <v>0</v>
      </c>
      <c r="K762" s="149">
        <f>SUMIF('AH Data Pivot'!$B$3:$B$1297,'Mix Substation Location Summary'!$B762,'AH Data Pivot'!$D$3:$D$1297)</f>
        <v>0</v>
      </c>
      <c r="L762" s="197">
        <f>SUMIF('AH Data Pivot'!$B$3:$B$1297,'Mix Substation Location Summary'!$B762,'AH Data Pivot'!$D$3:$D$1297)-K762</f>
        <v>0</v>
      </c>
      <c r="P762" s="150">
        <f>SUMIF('AH Data Pivot'!$B$3:$B$1297,'Mix Substation Location Summary'!$B762,'AH Data Pivot'!$E$3:$E$1297)</f>
        <v>0</v>
      </c>
      <c r="Q762" s="195">
        <f>SUMIF('AH Data Pivot'!$B$3:$B$1297,'Mix Substation Location Summary'!$B762,'AH Data Pivot'!$E$3:$E$1297)-P762</f>
        <v>0</v>
      </c>
      <c r="U762" s="150">
        <f>SUMIF('AH Data Pivot'!$B$3:$B$1297,'Mix Substation Location Summary'!$B762,'AH Data Pivot'!$F$3:$F$1297)</f>
        <v>2736.07</v>
      </c>
      <c r="V762" s="186">
        <f>SUMIF('AH Data Pivot'!$B$3:$B$1297,'Mix Substation Location Summary'!$B762,'AH Data Pivot'!$F$3:$F$1297)-U762</f>
        <v>0</v>
      </c>
      <c r="W762" s="171"/>
      <c r="Z762" s="150">
        <f>SUMIF('AH Data Pivot'!$B$3:$B$1297,'Mix Substation Location Summary'!$B762,'AH Data Pivot'!$G$3:$G$1297)</f>
        <v>64612.72</v>
      </c>
      <c r="AA762" s="155">
        <f>SUMIF('AH Data Pivot'!$B$3:$B$1297,'Mix Substation Location Summary'!$B762,'AH Data Pivot'!$G$3:$G$1297)-Z762</f>
        <v>0</v>
      </c>
      <c r="AE762" s="150">
        <f>SUMIF('AH Data Pivot'!$B$3:$B$1297,'Mix Substation Location Summary'!$B762,'AH Data Pivot'!$H$3:$H$1297)</f>
        <v>1171713.3100000008</v>
      </c>
      <c r="AF762" s="186">
        <f>SUMIF('AH Data Pivot'!$B$3:$B$1297,'Mix Substation Location Summary'!$B762,'AH Data Pivot'!$H$3:$H$1297)-AE762</f>
        <v>0</v>
      </c>
      <c r="AI762" s="120" t="str">
        <f t="shared" si="105"/>
        <v/>
      </c>
      <c r="AJ762" s="119">
        <f t="shared" si="106"/>
        <v>1</v>
      </c>
      <c r="AL762" s="20">
        <f t="shared" si="103"/>
        <v>5732</v>
      </c>
      <c r="AM762" s="20" t="e">
        <f>VLOOKUP(AL762,'TS by Location'!R:R,1,FALSE)</f>
        <v>#N/A</v>
      </c>
      <c r="AN762" s="20">
        <f>VLOOKUP(AL762,'DS by Location'!Q:Q,1,FALSE)</f>
        <v>5732</v>
      </c>
      <c r="AO762" s="20">
        <f>+VLOOKUP(AL762,'AH Data Pivot'!$B:$B,1,)</f>
        <v>5732</v>
      </c>
    </row>
    <row r="763" spans="2:41" x14ac:dyDescent="0.25">
      <c r="B763" s="171">
        <v>5733</v>
      </c>
      <c r="C763" s="171" t="str">
        <f t="shared" si="104"/>
        <v/>
      </c>
      <c r="F763" s="149">
        <f>SUMIF('AH Data Pivot'!$B$3:$B$1297,'Mix Substation Location Summary'!$B763,'AH Data Pivot'!$C$3:$C$1297)</f>
        <v>0</v>
      </c>
      <c r="G763" s="155">
        <f>SUMIF('AH Data Pivot'!$B$3:$B$1297,'Mix Substation Location Summary'!$B763,'AH Data Pivot'!$C$3:$C$1297)-F763</f>
        <v>0</v>
      </c>
      <c r="K763" s="149">
        <f>SUMIF('AH Data Pivot'!$B$3:$B$1297,'Mix Substation Location Summary'!$B763,'AH Data Pivot'!$D$3:$D$1297)</f>
        <v>0</v>
      </c>
      <c r="L763" s="197">
        <f>SUMIF('AH Data Pivot'!$B$3:$B$1297,'Mix Substation Location Summary'!$B763,'AH Data Pivot'!$D$3:$D$1297)-K763</f>
        <v>0</v>
      </c>
      <c r="P763" s="150">
        <f>SUMIF('AH Data Pivot'!$B$3:$B$1297,'Mix Substation Location Summary'!$B763,'AH Data Pivot'!$E$3:$E$1297)</f>
        <v>0</v>
      </c>
      <c r="Q763" s="195">
        <f>SUMIF('AH Data Pivot'!$B$3:$B$1297,'Mix Substation Location Summary'!$B763,'AH Data Pivot'!$E$3:$E$1297)-P763</f>
        <v>0</v>
      </c>
      <c r="U763" s="150">
        <f>SUMIF('AH Data Pivot'!$B$3:$B$1297,'Mix Substation Location Summary'!$B763,'AH Data Pivot'!$F$3:$F$1297)</f>
        <v>2066.4300000000003</v>
      </c>
      <c r="V763" s="186">
        <f>SUMIF('AH Data Pivot'!$B$3:$B$1297,'Mix Substation Location Summary'!$B763,'AH Data Pivot'!$F$3:$F$1297)-U763</f>
        <v>0</v>
      </c>
      <c r="W763" s="171"/>
      <c r="Z763" s="150">
        <f>SUMIF('AH Data Pivot'!$B$3:$B$1297,'Mix Substation Location Summary'!$B763,'AH Data Pivot'!$G$3:$G$1297)</f>
        <v>63464.920000000006</v>
      </c>
      <c r="AA763" s="155">
        <f>SUMIF('AH Data Pivot'!$B$3:$B$1297,'Mix Substation Location Summary'!$B763,'AH Data Pivot'!$G$3:$G$1297)-Z763</f>
        <v>0</v>
      </c>
      <c r="AE763" s="150">
        <f>SUMIF('AH Data Pivot'!$B$3:$B$1297,'Mix Substation Location Summary'!$B763,'AH Data Pivot'!$H$3:$H$1297)</f>
        <v>865226.81000000029</v>
      </c>
      <c r="AF763" s="186">
        <f>SUMIF('AH Data Pivot'!$B$3:$B$1297,'Mix Substation Location Summary'!$B763,'AH Data Pivot'!$H$3:$H$1297)-AE763</f>
        <v>0</v>
      </c>
      <c r="AI763" s="120" t="str">
        <f t="shared" si="105"/>
        <v/>
      </c>
      <c r="AJ763" s="119">
        <f t="shared" si="106"/>
        <v>1</v>
      </c>
      <c r="AL763" s="20">
        <f t="shared" si="103"/>
        <v>5733</v>
      </c>
      <c r="AM763" s="20" t="e">
        <f>VLOOKUP(AL763,'TS by Location'!R:R,1,FALSE)</f>
        <v>#N/A</v>
      </c>
      <c r="AN763" s="20">
        <f>VLOOKUP(AL763,'DS by Location'!Q:Q,1,FALSE)</f>
        <v>5733</v>
      </c>
      <c r="AO763" s="20">
        <f>+VLOOKUP(AL763,'AH Data Pivot'!$B:$B,1,)</f>
        <v>5733</v>
      </c>
    </row>
    <row r="764" spans="2:41" x14ac:dyDescent="0.25">
      <c r="B764" s="171">
        <v>5734</v>
      </c>
      <c r="C764" s="171" t="str">
        <f t="shared" si="104"/>
        <v/>
      </c>
      <c r="F764" s="149">
        <f>SUMIF('AH Data Pivot'!$B$3:$B$1297,'Mix Substation Location Summary'!$B764,'AH Data Pivot'!$C$3:$C$1297)</f>
        <v>0</v>
      </c>
      <c r="G764" s="155">
        <f>SUMIF('AH Data Pivot'!$B$3:$B$1297,'Mix Substation Location Summary'!$B764,'AH Data Pivot'!$C$3:$C$1297)-F764</f>
        <v>0</v>
      </c>
      <c r="K764" s="149">
        <f>SUMIF('AH Data Pivot'!$B$3:$B$1297,'Mix Substation Location Summary'!$B764,'AH Data Pivot'!$D$3:$D$1297)</f>
        <v>0</v>
      </c>
      <c r="L764" s="197">
        <f>SUMIF('AH Data Pivot'!$B$3:$B$1297,'Mix Substation Location Summary'!$B764,'AH Data Pivot'!$D$3:$D$1297)-K764</f>
        <v>0</v>
      </c>
      <c r="P764" s="150">
        <f>SUMIF('AH Data Pivot'!$B$3:$B$1297,'Mix Substation Location Summary'!$B764,'AH Data Pivot'!$E$3:$E$1297)</f>
        <v>0</v>
      </c>
      <c r="Q764" s="195">
        <f>SUMIF('AH Data Pivot'!$B$3:$B$1297,'Mix Substation Location Summary'!$B764,'AH Data Pivot'!$E$3:$E$1297)-P764</f>
        <v>0</v>
      </c>
      <c r="U764" s="150">
        <f>SUMIF('AH Data Pivot'!$B$3:$B$1297,'Mix Substation Location Summary'!$B764,'AH Data Pivot'!$F$3:$F$1297)</f>
        <v>1533.1500000000003</v>
      </c>
      <c r="V764" s="186">
        <f>SUMIF('AH Data Pivot'!$B$3:$B$1297,'Mix Substation Location Summary'!$B764,'AH Data Pivot'!$F$3:$F$1297)-U764</f>
        <v>0</v>
      </c>
      <c r="W764" s="171"/>
      <c r="Z764" s="150">
        <f>SUMIF('AH Data Pivot'!$B$3:$B$1297,'Mix Substation Location Summary'!$B764,'AH Data Pivot'!$G$3:$G$1297)</f>
        <v>203841.52</v>
      </c>
      <c r="AA764" s="155">
        <f>SUMIF('AH Data Pivot'!$B$3:$B$1297,'Mix Substation Location Summary'!$B764,'AH Data Pivot'!$G$3:$G$1297)-Z764</f>
        <v>0</v>
      </c>
      <c r="AE764" s="150">
        <f>SUMIF('AH Data Pivot'!$B$3:$B$1297,'Mix Substation Location Summary'!$B764,'AH Data Pivot'!$H$3:$H$1297)</f>
        <v>1856035.0500000003</v>
      </c>
      <c r="AF764" s="186">
        <f>SUMIF('AH Data Pivot'!$B$3:$B$1297,'Mix Substation Location Summary'!$B764,'AH Data Pivot'!$H$3:$H$1297)-AE764</f>
        <v>0</v>
      </c>
      <c r="AI764" s="120" t="str">
        <f t="shared" si="105"/>
        <v/>
      </c>
      <c r="AJ764" s="119">
        <f t="shared" si="106"/>
        <v>1</v>
      </c>
      <c r="AL764" s="20">
        <f t="shared" si="103"/>
        <v>5734</v>
      </c>
      <c r="AM764" s="20" t="e">
        <f>VLOOKUP(AL764,'TS by Location'!R:R,1,FALSE)</f>
        <v>#N/A</v>
      </c>
      <c r="AN764" s="20">
        <f>VLOOKUP(AL764,'DS by Location'!Q:Q,1,FALSE)</f>
        <v>5734</v>
      </c>
      <c r="AO764" s="20">
        <f>+VLOOKUP(AL764,'AH Data Pivot'!$B:$B,1,)</f>
        <v>5734</v>
      </c>
    </row>
    <row r="765" spans="2:41" x14ac:dyDescent="0.25">
      <c r="B765" s="171">
        <v>5735</v>
      </c>
      <c r="C765" s="171" t="str">
        <f t="shared" si="104"/>
        <v/>
      </c>
      <c r="F765" s="149">
        <f>SUMIF('AH Data Pivot'!$B$3:$B$1297,'Mix Substation Location Summary'!$B765,'AH Data Pivot'!$C$3:$C$1297)</f>
        <v>0</v>
      </c>
      <c r="G765" s="155">
        <f>SUMIF('AH Data Pivot'!$B$3:$B$1297,'Mix Substation Location Summary'!$B765,'AH Data Pivot'!$C$3:$C$1297)-F765</f>
        <v>0</v>
      </c>
      <c r="K765" s="149">
        <f>SUMIF('AH Data Pivot'!$B$3:$B$1297,'Mix Substation Location Summary'!$B765,'AH Data Pivot'!$D$3:$D$1297)</f>
        <v>0</v>
      </c>
      <c r="L765" s="197">
        <f>SUMIF('AH Data Pivot'!$B$3:$B$1297,'Mix Substation Location Summary'!$B765,'AH Data Pivot'!$D$3:$D$1297)-K765</f>
        <v>0</v>
      </c>
      <c r="P765" s="150">
        <f>SUMIF('AH Data Pivot'!$B$3:$B$1297,'Mix Substation Location Summary'!$B765,'AH Data Pivot'!$E$3:$E$1297)</f>
        <v>0</v>
      </c>
      <c r="Q765" s="195">
        <f>SUMIF('AH Data Pivot'!$B$3:$B$1297,'Mix Substation Location Summary'!$B765,'AH Data Pivot'!$E$3:$E$1297)-P765</f>
        <v>0</v>
      </c>
      <c r="U765" s="150">
        <f>SUMIF('AH Data Pivot'!$B$3:$B$1297,'Mix Substation Location Summary'!$B765,'AH Data Pivot'!$F$3:$F$1297)</f>
        <v>2318.7400000000002</v>
      </c>
      <c r="V765" s="186">
        <f>SUMIF('AH Data Pivot'!$B$3:$B$1297,'Mix Substation Location Summary'!$B765,'AH Data Pivot'!$F$3:$F$1297)-U765</f>
        <v>0</v>
      </c>
      <c r="W765" s="171"/>
      <c r="Z765" s="150">
        <f>SUMIF('AH Data Pivot'!$B$3:$B$1297,'Mix Substation Location Summary'!$B765,'AH Data Pivot'!$G$3:$G$1297)</f>
        <v>81831.99000000002</v>
      </c>
      <c r="AA765" s="155">
        <f>SUMIF('AH Data Pivot'!$B$3:$B$1297,'Mix Substation Location Summary'!$B765,'AH Data Pivot'!$G$3:$G$1297)-Z765</f>
        <v>0</v>
      </c>
      <c r="AE765" s="150">
        <f>SUMIF('AH Data Pivot'!$B$3:$B$1297,'Mix Substation Location Summary'!$B765,'AH Data Pivot'!$H$3:$H$1297)</f>
        <v>3205243.1499999976</v>
      </c>
      <c r="AF765" s="186">
        <f>SUMIF('AH Data Pivot'!$B$3:$B$1297,'Mix Substation Location Summary'!$B765,'AH Data Pivot'!$H$3:$H$1297)-AE765</f>
        <v>0</v>
      </c>
      <c r="AI765" s="120" t="str">
        <f t="shared" si="105"/>
        <v/>
      </c>
      <c r="AJ765" s="119">
        <f t="shared" si="106"/>
        <v>1</v>
      </c>
      <c r="AL765" s="20">
        <f t="shared" si="103"/>
        <v>5735</v>
      </c>
      <c r="AM765" s="20" t="e">
        <f>VLOOKUP(AL765,'TS by Location'!R:R,1,FALSE)</f>
        <v>#N/A</v>
      </c>
      <c r="AN765" s="20">
        <f>VLOOKUP(AL765,'DS by Location'!Q:Q,1,FALSE)</f>
        <v>5735</v>
      </c>
      <c r="AO765" s="20">
        <f>+VLOOKUP(AL765,'AH Data Pivot'!$B:$B,1,)</f>
        <v>5735</v>
      </c>
    </row>
    <row r="766" spans="2:41" x14ac:dyDescent="0.25">
      <c r="B766" s="171">
        <v>5738</v>
      </c>
      <c r="C766" s="171" t="str">
        <f t="shared" si="104"/>
        <v/>
      </c>
      <c r="F766" s="149">
        <f>SUMIF('AH Data Pivot'!$B$3:$B$1297,'Mix Substation Location Summary'!$B766,'AH Data Pivot'!$C$3:$C$1297)</f>
        <v>0</v>
      </c>
      <c r="G766" s="155">
        <f>SUMIF('AH Data Pivot'!$B$3:$B$1297,'Mix Substation Location Summary'!$B766,'AH Data Pivot'!$C$3:$C$1297)-F766</f>
        <v>0</v>
      </c>
      <c r="K766" s="149">
        <f>SUMIF('AH Data Pivot'!$B$3:$B$1297,'Mix Substation Location Summary'!$B766,'AH Data Pivot'!$D$3:$D$1297)</f>
        <v>0</v>
      </c>
      <c r="L766" s="197">
        <f>SUMIF('AH Data Pivot'!$B$3:$B$1297,'Mix Substation Location Summary'!$B766,'AH Data Pivot'!$D$3:$D$1297)-K766</f>
        <v>0</v>
      </c>
      <c r="P766" s="150">
        <f>SUMIF('AH Data Pivot'!$B$3:$B$1297,'Mix Substation Location Summary'!$B766,'AH Data Pivot'!$E$3:$E$1297)</f>
        <v>0</v>
      </c>
      <c r="Q766" s="195">
        <f>SUMIF('AH Data Pivot'!$B$3:$B$1297,'Mix Substation Location Summary'!$B766,'AH Data Pivot'!$E$3:$E$1297)-P766</f>
        <v>0</v>
      </c>
      <c r="U766" s="150">
        <f>SUMIF('AH Data Pivot'!$B$3:$B$1297,'Mix Substation Location Summary'!$B766,'AH Data Pivot'!$F$3:$F$1297)</f>
        <v>176528.19000000003</v>
      </c>
      <c r="V766" s="186">
        <f>SUMIF('AH Data Pivot'!$B$3:$B$1297,'Mix Substation Location Summary'!$B766,'AH Data Pivot'!$F$3:$F$1297)-U766</f>
        <v>0</v>
      </c>
      <c r="W766" s="171"/>
      <c r="Z766" s="150">
        <f>SUMIF('AH Data Pivot'!$B$3:$B$1297,'Mix Substation Location Summary'!$B766,'AH Data Pivot'!$G$3:$G$1297)</f>
        <v>310770.24999999994</v>
      </c>
      <c r="AA766" s="155">
        <f>SUMIF('AH Data Pivot'!$B$3:$B$1297,'Mix Substation Location Summary'!$B766,'AH Data Pivot'!$G$3:$G$1297)-Z766</f>
        <v>0</v>
      </c>
      <c r="AE766" s="150">
        <f>SUMIF('AH Data Pivot'!$B$3:$B$1297,'Mix Substation Location Summary'!$B766,'AH Data Pivot'!$H$3:$H$1297)</f>
        <v>2380950.52</v>
      </c>
      <c r="AF766" s="186">
        <f>SUMIF('AH Data Pivot'!$B$3:$B$1297,'Mix Substation Location Summary'!$B766,'AH Data Pivot'!$H$3:$H$1297)-AE766</f>
        <v>0</v>
      </c>
      <c r="AI766" s="120" t="str">
        <f t="shared" si="105"/>
        <v/>
      </c>
      <c r="AJ766" s="119">
        <f t="shared" si="106"/>
        <v>1</v>
      </c>
      <c r="AL766" s="20">
        <f t="shared" si="103"/>
        <v>5738</v>
      </c>
      <c r="AM766" s="20" t="e">
        <f>VLOOKUP(AL766,'TS by Location'!R:R,1,FALSE)</f>
        <v>#N/A</v>
      </c>
      <c r="AN766" s="20">
        <f>VLOOKUP(AL766,'DS by Location'!Q:Q,1,FALSE)</f>
        <v>5738</v>
      </c>
      <c r="AO766" s="20">
        <f>+VLOOKUP(AL766,'AH Data Pivot'!$B:$B,1,)</f>
        <v>5738</v>
      </c>
    </row>
    <row r="767" spans="2:41" x14ac:dyDescent="0.25">
      <c r="B767" s="171">
        <v>5739</v>
      </c>
      <c r="C767" s="171" t="str">
        <f t="shared" si="104"/>
        <v/>
      </c>
      <c r="F767" s="149">
        <f>SUMIF('AH Data Pivot'!$B$3:$B$1297,'Mix Substation Location Summary'!$B767,'AH Data Pivot'!$C$3:$C$1297)</f>
        <v>0</v>
      </c>
      <c r="G767" s="155">
        <f>SUMIF('AH Data Pivot'!$B$3:$B$1297,'Mix Substation Location Summary'!$B767,'AH Data Pivot'!$C$3:$C$1297)-F767</f>
        <v>0</v>
      </c>
      <c r="K767" s="149">
        <f>SUMIF('AH Data Pivot'!$B$3:$B$1297,'Mix Substation Location Summary'!$B767,'AH Data Pivot'!$D$3:$D$1297)</f>
        <v>0</v>
      </c>
      <c r="L767" s="197">
        <f>SUMIF('AH Data Pivot'!$B$3:$B$1297,'Mix Substation Location Summary'!$B767,'AH Data Pivot'!$D$3:$D$1297)-K767</f>
        <v>0</v>
      </c>
      <c r="P767" s="150">
        <f>SUMIF('AH Data Pivot'!$B$3:$B$1297,'Mix Substation Location Summary'!$B767,'AH Data Pivot'!$E$3:$E$1297)</f>
        <v>0</v>
      </c>
      <c r="Q767" s="195">
        <f>SUMIF('AH Data Pivot'!$B$3:$B$1297,'Mix Substation Location Summary'!$B767,'AH Data Pivot'!$E$3:$E$1297)-P767</f>
        <v>0</v>
      </c>
      <c r="U767" s="150">
        <f>SUMIF('AH Data Pivot'!$B$3:$B$1297,'Mix Substation Location Summary'!$B767,'AH Data Pivot'!$F$3:$F$1297)</f>
        <v>18869.22</v>
      </c>
      <c r="V767" s="186">
        <f>SUMIF('AH Data Pivot'!$B$3:$B$1297,'Mix Substation Location Summary'!$B767,'AH Data Pivot'!$F$3:$F$1297)-U767</f>
        <v>0</v>
      </c>
      <c r="W767" s="171"/>
      <c r="Z767" s="150">
        <f>SUMIF('AH Data Pivot'!$B$3:$B$1297,'Mix Substation Location Summary'!$B767,'AH Data Pivot'!$G$3:$G$1297)</f>
        <v>227923.11999999997</v>
      </c>
      <c r="AA767" s="155">
        <f>SUMIF('AH Data Pivot'!$B$3:$B$1297,'Mix Substation Location Summary'!$B767,'AH Data Pivot'!$G$3:$G$1297)-Z767</f>
        <v>0</v>
      </c>
      <c r="AE767" s="150">
        <f>SUMIF('AH Data Pivot'!$B$3:$B$1297,'Mix Substation Location Summary'!$B767,'AH Data Pivot'!$H$3:$H$1297)</f>
        <v>5950059.4500000002</v>
      </c>
      <c r="AF767" s="186">
        <f>SUMIF('AH Data Pivot'!$B$3:$B$1297,'Mix Substation Location Summary'!$B767,'AH Data Pivot'!$H$3:$H$1297)-AE767</f>
        <v>0</v>
      </c>
      <c r="AI767" s="120" t="str">
        <f t="shared" si="105"/>
        <v/>
      </c>
      <c r="AJ767" s="119">
        <f t="shared" si="106"/>
        <v>1</v>
      </c>
      <c r="AL767" s="20">
        <f t="shared" si="103"/>
        <v>5739</v>
      </c>
      <c r="AM767" s="20" t="e">
        <f>VLOOKUP(AL767,'TS by Location'!R:R,1,FALSE)</f>
        <v>#N/A</v>
      </c>
      <c r="AN767" s="20">
        <f>VLOOKUP(AL767,'DS by Location'!Q:Q,1,FALSE)</f>
        <v>5739</v>
      </c>
      <c r="AO767" s="20">
        <f>+VLOOKUP(AL767,'AH Data Pivot'!$B:$B,1,)</f>
        <v>5739</v>
      </c>
    </row>
    <row r="768" spans="2:41" x14ac:dyDescent="0.25">
      <c r="B768" s="171">
        <v>5740</v>
      </c>
      <c r="C768" s="171" t="str">
        <f t="shared" si="104"/>
        <v/>
      </c>
      <c r="F768" s="149">
        <f>SUMIF('AH Data Pivot'!$B$3:$B$1297,'Mix Substation Location Summary'!$B768,'AH Data Pivot'!$C$3:$C$1297)</f>
        <v>0</v>
      </c>
      <c r="G768" s="155">
        <f>SUMIF('AH Data Pivot'!$B$3:$B$1297,'Mix Substation Location Summary'!$B768,'AH Data Pivot'!$C$3:$C$1297)-F768</f>
        <v>0</v>
      </c>
      <c r="K768" s="149">
        <f>SUMIF('AH Data Pivot'!$B$3:$B$1297,'Mix Substation Location Summary'!$B768,'AH Data Pivot'!$D$3:$D$1297)</f>
        <v>0</v>
      </c>
      <c r="L768" s="197">
        <f>SUMIF('AH Data Pivot'!$B$3:$B$1297,'Mix Substation Location Summary'!$B768,'AH Data Pivot'!$D$3:$D$1297)-K768</f>
        <v>0</v>
      </c>
      <c r="P768" s="150">
        <f>SUMIF('AH Data Pivot'!$B$3:$B$1297,'Mix Substation Location Summary'!$B768,'AH Data Pivot'!$E$3:$E$1297)</f>
        <v>114340.08</v>
      </c>
      <c r="Q768" s="195">
        <f>SUMIF('AH Data Pivot'!$B$3:$B$1297,'Mix Substation Location Summary'!$B768,'AH Data Pivot'!$E$3:$E$1297)-P768</f>
        <v>0</v>
      </c>
      <c r="U768" s="150">
        <f>SUMIF('AH Data Pivot'!$B$3:$B$1297,'Mix Substation Location Summary'!$B768,'AH Data Pivot'!$F$3:$F$1297)</f>
        <v>4643.79</v>
      </c>
      <c r="V768" s="186">
        <f>SUMIF('AH Data Pivot'!$B$3:$B$1297,'Mix Substation Location Summary'!$B768,'AH Data Pivot'!$F$3:$F$1297)-U768</f>
        <v>0</v>
      </c>
      <c r="W768" s="171"/>
      <c r="Z768" s="150">
        <f>SUMIF('AH Data Pivot'!$B$3:$B$1297,'Mix Substation Location Summary'!$B768,'AH Data Pivot'!$G$3:$G$1297)</f>
        <v>103502.15</v>
      </c>
      <c r="AA768" s="155">
        <f>SUMIF('AH Data Pivot'!$B$3:$B$1297,'Mix Substation Location Summary'!$B768,'AH Data Pivot'!$G$3:$G$1297)-Z768</f>
        <v>0</v>
      </c>
      <c r="AE768" s="150">
        <f>SUMIF('AH Data Pivot'!$B$3:$B$1297,'Mix Substation Location Summary'!$B768,'AH Data Pivot'!$H$3:$H$1297)</f>
        <v>1255528.3600000003</v>
      </c>
      <c r="AF768" s="186">
        <f>SUMIF('AH Data Pivot'!$B$3:$B$1297,'Mix Substation Location Summary'!$B768,'AH Data Pivot'!$H$3:$H$1297)-AE768</f>
        <v>0</v>
      </c>
      <c r="AI768" s="120">
        <f t="shared" si="105"/>
        <v>1</v>
      </c>
      <c r="AJ768" s="119">
        <f t="shared" si="106"/>
        <v>1</v>
      </c>
      <c r="AL768" s="20">
        <f t="shared" si="103"/>
        <v>5740</v>
      </c>
      <c r="AM768" s="20">
        <f>VLOOKUP(AL768,'TS by Location'!R:R,1,FALSE)</f>
        <v>5740</v>
      </c>
      <c r="AN768" s="20">
        <f>VLOOKUP(AL768,'DS by Location'!Q:Q,1,FALSE)</f>
        <v>5740</v>
      </c>
      <c r="AO768" s="20">
        <f>+VLOOKUP(AL768,'AH Data Pivot'!$B:$B,1,)</f>
        <v>5740</v>
      </c>
    </row>
    <row r="769" spans="2:41" x14ac:dyDescent="0.25">
      <c r="B769" s="171">
        <v>5741</v>
      </c>
      <c r="C769" s="171" t="str">
        <f t="shared" si="104"/>
        <v/>
      </c>
      <c r="F769" s="149">
        <f>SUMIF('AH Data Pivot'!$B$3:$B$1297,'Mix Substation Location Summary'!$B769,'AH Data Pivot'!$C$3:$C$1297)</f>
        <v>0</v>
      </c>
      <c r="G769" s="155">
        <f>SUMIF('AH Data Pivot'!$B$3:$B$1297,'Mix Substation Location Summary'!$B769,'AH Data Pivot'!$C$3:$C$1297)-F769</f>
        <v>0</v>
      </c>
      <c r="K769" s="149">
        <f>SUMIF('AH Data Pivot'!$B$3:$B$1297,'Mix Substation Location Summary'!$B769,'AH Data Pivot'!$D$3:$D$1297)</f>
        <v>0</v>
      </c>
      <c r="L769" s="197">
        <f>SUMIF('AH Data Pivot'!$B$3:$B$1297,'Mix Substation Location Summary'!$B769,'AH Data Pivot'!$D$3:$D$1297)-K769</f>
        <v>0</v>
      </c>
      <c r="P769" s="150">
        <f>SUMIF('AH Data Pivot'!$B$3:$B$1297,'Mix Substation Location Summary'!$B769,'AH Data Pivot'!$E$3:$E$1297)</f>
        <v>0</v>
      </c>
      <c r="Q769" s="195">
        <f>SUMIF('AH Data Pivot'!$B$3:$B$1297,'Mix Substation Location Summary'!$B769,'AH Data Pivot'!$E$3:$E$1297)-P769</f>
        <v>0</v>
      </c>
      <c r="U769" s="150">
        <f>SUMIF('AH Data Pivot'!$B$3:$B$1297,'Mix Substation Location Summary'!$B769,'AH Data Pivot'!$F$3:$F$1297)</f>
        <v>0</v>
      </c>
      <c r="V769" s="186">
        <f>SUMIF('AH Data Pivot'!$B$3:$B$1297,'Mix Substation Location Summary'!$B769,'AH Data Pivot'!$F$3:$F$1297)-U769</f>
        <v>0</v>
      </c>
      <c r="W769" s="171"/>
      <c r="Z769" s="150">
        <f>SUMIF('AH Data Pivot'!$B$3:$B$1297,'Mix Substation Location Summary'!$B769,'AH Data Pivot'!$G$3:$G$1297)</f>
        <v>1433.44</v>
      </c>
      <c r="AA769" s="155">
        <f>SUMIF('AH Data Pivot'!$B$3:$B$1297,'Mix Substation Location Summary'!$B769,'AH Data Pivot'!$G$3:$G$1297)-Z769</f>
        <v>0</v>
      </c>
      <c r="AE769" s="150">
        <f>SUMIF('AH Data Pivot'!$B$3:$B$1297,'Mix Substation Location Summary'!$B769,'AH Data Pivot'!$H$3:$H$1297)</f>
        <v>132865.18</v>
      </c>
      <c r="AF769" s="186">
        <f>SUMIF('AH Data Pivot'!$B$3:$B$1297,'Mix Substation Location Summary'!$B769,'AH Data Pivot'!$H$3:$H$1297)-AE769</f>
        <v>0</v>
      </c>
      <c r="AI769" s="120" t="str">
        <f t="shared" si="105"/>
        <v/>
      </c>
      <c r="AJ769" s="119">
        <f t="shared" si="106"/>
        <v>1</v>
      </c>
      <c r="AL769" s="20">
        <f t="shared" si="103"/>
        <v>5741</v>
      </c>
      <c r="AM769" s="20" t="e">
        <f>VLOOKUP(AL769,'TS by Location'!R:R,1,FALSE)</f>
        <v>#N/A</v>
      </c>
      <c r="AN769" s="20">
        <f>VLOOKUP(AL769,'DS by Location'!Q:Q,1,FALSE)</f>
        <v>5741</v>
      </c>
      <c r="AO769" s="20">
        <f>+VLOOKUP(AL769,'AH Data Pivot'!$B:$B,1,)</f>
        <v>5741</v>
      </c>
    </row>
    <row r="770" spans="2:41" x14ac:dyDescent="0.25">
      <c r="B770" s="171">
        <v>5742</v>
      </c>
      <c r="C770" s="171" t="str">
        <f t="shared" si="104"/>
        <v/>
      </c>
      <c r="F770" s="149">
        <f>SUMIF('AH Data Pivot'!$B$3:$B$1297,'Mix Substation Location Summary'!$B770,'AH Data Pivot'!$C$3:$C$1297)</f>
        <v>0</v>
      </c>
      <c r="G770" s="155">
        <f>SUMIF('AH Data Pivot'!$B$3:$B$1297,'Mix Substation Location Summary'!$B770,'AH Data Pivot'!$C$3:$C$1297)-F770</f>
        <v>0</v>
      </c>
      <c r="K770" s="149">
        <f>SUMIF('AH Data Pivot'!$B$3:$B$1297,'Mix Substation Location Summary'!$B770,'AH Data Pivot'!$D$3:$D$1297)</f>
        <v>0</v>
      </c>
      <c r="L770" s="197">
        <f>SUMIF('AH Data Pivot'!$B$3:$B$1297,'Mix Substation Location Summary'!$B770,'AH Data Pivot'!$D$3:$D$1297)-K770</f>
        <v>0</v>
      </c>
      <c r="P770" s="150">
        <f>SUMIF('AH Data Pivot'!$B$3:$B$1297,'Mix Substation Location Summary'!$B770,'AH Data Pivot'!$E$3:$E$1297)</f>
        <v>0</v>
      </c>
      <c r="Q770" s="195">
        <f>SUMIF('AH Data Pivot'!$B$3:$B$1297,'Mix Substation Location Summary'!$B770,'AH Data Pivot'!$E$3:$E$1297)-P770</f>
        <v>0</v>
      </c>
      <c r="U770" s="150">
        <f>SUMIF('AH Data Pivot'!$B$3:$B$1297,'Mix Substation Location Summary'!$B770,'AH Data Pivot'!$F$3:$F$1297)</f>
        <v>0</v>
      </c>
      <c r="V770" s="186">
        <f>SUMIF('AH Data Pivot'!$B$3:$B$1297,'Mix Substation Location Summary'!$B770,'AH Data Pivot'!$F$3:$F$1297)-U770</f>
        <v>0</v>
      </c>
      <c r="W770" s="171"/>
      <c r="Z770" s="150">
        <f>SUMIF('AH Data Pivot'!$B$3:$B$1297,'Mix Substation Location Summary'!$B770,'AH Data Pivot'!$G$3:$G$1297)</f>
        <v>1441.24</v>
      </c>
      <c r="AA770" s="155">
        <f>SUMIF('AH Data Pivot'!$B$3:$B$1297,'Mix Substation Location Summary'!$B770,'AH Data Pivot'!$G$3:$G$1297)-Z770</f>
        <v>0</v>
      </c>
      <c r="AE770" s="150">
        <f>SUMIF('AH Data Pivot'!$B$3:$B$1297,'Mix Substation Location Summary'!$B770,'AH Data Pivot'!$H$3:$H$1297)</f>
        <v>172519.59</v>
      </c>
      <c r="AF770" s="186">
        <f>SUMIF('AH Data Pivot'!$B$3:$B$1297,'Mix Substation Location Summary'!$B770,'AH Data Pivot'!$H$3:$H$1297)-AE770</f>
        <v>0</v>
      </c>
      <c r="AI770" s="120" t="str">
        <f t="shared" si="105"/>
        <v/>
      </c>
      <c r="AJ770" s="119">
        <f t="shared" si="106"/>
        <v>1</v>
      </c>
      <c r="AL770" s="20">
        <f t="shared" si="103"/>
        <v>5742</v>
      </c>
      <c r="AM770" s="20" t="e">
        <f>VLOOKUP(AL770,'TS by Location'!R:R,1,FALSE)</f>
        <v>#N/A</v>
      </c>
      <c r="AN770" s="20">
        <f>VLOOKUP(AL770,'DS by Location'!Q:Q,1,FALSE)</f>
        <v>5742</v>
      </c>
      <c r="AO770" s="20">
        <f>+VLOOKUP(AL770,'AH Data Pivot'!$B:$B,1,)</f>
        <v>5742</v>
      </c>
    </row>
    <row r="771" spans="2:41" x14ac:dyDescent="0.25">
      <c r="B771" s="171">
        <v>5744</v>
      </c>
      <c r="C771" s="171" t="str">
        <f t="shared" si="104"/>
        <v/>
      </c>
      <c r="F771" s="149">
        <f>SUMIF('AH Data Pivot'!$B$3:$B$1297,'Mix Substation Location Summary'!$B771,'AH Data Pivot'!$C$3:$C$1297)</f>
        <v>0</v>
      </c>
      <c r="G771" s="155">
        <f>SUMIF('AH Data Pivot'!$B$3:$B$1297,'Mix Substation Location Summary'!$B771,'AH Data Pivot'!$C$3:$C$1297)-F771</f>
        <v>0</v>
      </c>
      <c r="K771" s="149">
        <f>SUMIF('AH Data Pivot'!$B$3:$B$1297,'Mix Substation Location Summary'!$B771,'AH Data Pivot'!$D$3:$D$1297)</f>
        <v>0</v>
      </c>
      <c r="L771" s="197">
        <f>SUMIF('AH Data Pivot'!$B$3:$B$1297,'Mix Substation Location Summary'!$B771,'AH Data Pivot'!$D$3:$D$1297)-K771</f>
        <v>0</v>
      </c>
      <c r="P771" s="150">
        <f>SUMIF('AH Data Pivot'!$B$3:$B$1297,'Mix Substation Location Summary'!$B771,'AH Data Pivot'!$E$3:$E$1297)</f>
        <v>0</v>
      </c>
      <c r="Q771" s="195">
        <f>SUMIF('AH Data Pivot'!$B$3:$B$1297,'Mix Substation Location Summary'!$B771,'AH Data Pivot'!$E$3:$E$1297)-P771</f>
        <v>0</v>
      </c>
      <c r="U771" s="150">
        <f>SUMIF('AH Data Pivot'!$B$3:$B$1297,'Mix Substation Location Summary'!$B771,'AH Data Pivot'!$F$3:$F$1297)</f>
        <v>11495.640000000001</v>
      </c>
      <c r="V771" s="186">
        <f>SUMIF('AH Data Pivot'!$B$3:$B$1297,'Mix Substation Location Summary'!$B771,'AH Data Pivot'!$F$3:$F$1297)-U771</f>
        <v>0</v>
      </c>
      <c r="W771" s="171"/>
      <c r="Z771" s="150">
        <f>SUMIF('AH Data Pivot'!$B$3:$B$1297,'Mix Substation Location Summary'!$B771,'AH Data Pivot'!$G$3:$G$1297)</f>
        <v>2080901.06</v>
      </c>
      <c r="AA771" s="155">
        <f>SUMIF('AH Data Pivot'!$B$3:$B$1297,'Mix Substation Location Summary'!$B771,'AH Data Pivot'!$G$3:$G$1297)-Z771</f>
        <v>0</v>
      </c>
      <c r="AE771" s="150">
        <f>SUMIF('AH Data Pivot'!$B$3:$B$1297,'Mix Substation Location Summary'!$B771,'AH Data Pivot'!$H$3:$H$1297)</f>
        <v>3068557.7000000007</v>
      </c>
      <c r="AF771" s="186">
        <f>SUMIF('AH Data Pivot'!$B$3:$B$1297,'Mix Substation Location Summary'!$B771,'AH Data Pivot'!$H$3:$H$1297)-AE771</f>
        <v>0</v>
      </c>
      <c r="AI771" s="120" t="str">
        <f t="shared" si="105"/>
        <v/>
      </c>
      <c r="AJ771" s="119">
        <f t="shared" si="106"/>
        <v>1</v>
      </c>
      <c r="AL771" s="20">
        <f t="shared" si="103"/>
        <v>5744</v>
      </c>
      <c r="AM771" s="20" t="e">
        <f>VLOOKUP(AL771,'TS by Location'!R:R,1,FALSE)</f>
        <v>#N/A</v>
      </c>
      <c r="AN771" s="20">
        <f>VLOOKUP(AL771,'DS by Location'!Q:Q,1,FALSE)</f>
        <v>5744</v>
      </c>
      <c r="AO771" s="20">
        <f>+VLOOKUP(AL771,'AH Data Pivot'!$B:$B,1,)</f>
        <v>5744</v>
      </c>
    </row>
    <row r="772" spans="2:41" x14ac:dyDescent="0.25">
      <c r="B772" s="171">
        <v>5745</v>
      </c>
      <c r="C772" s="171" t="str">
        <f t="shared" si="104"/>
        <v/>
      </c>
      <c r="F772" s="149">
        <f>SUMIF('AH Data Pivot'!$B$3:$B$1297,'Mix Substation Location Summary'!$B772,'AH Data Pivot'!$C$3:$C$1297)</f>
        <v>0</v>
      </c>
      <c r="G772" s="155">
        <f>SUMIF('AH Data Pivot'!$B$3:$B$1297,'Mix Substation Location Summary'!$B772,'AH Data Pivot'!$C$3:$C$1297)-F772</f>
        <v>0</v>
      </c>
      <c r="K772" s="149">
        <f>SUMIF('AH Data Pivot'!$B$3:$B$1297,'Mix Substation Location Summary'!$B772,'AH Data Pivot'!$D$3:$D$1297)</f>
        <v>0</v>
      </c>
      <c r="L772" s="197">
        <f>SUMIF('AH Data Pivot'!$B$3:$B$1297,'Mix Substation Location Summary'!$B772,'AH Data Pivot'!$D$3:$D$1297)-K772</f>
        <v>0</v>
      </c>
      <c r="P772" s="150">
        <f>SUMIF('AH Data Pivot'!$B$3:$B$1297,'Mix Substation Location Summary'!$B772,'AH Data Pivot'!$E$3:$E$1297)</f>
        <v>0</v>
      </c>
      <c r="Q772" s="195">
        <f>SUMIF('AH Data Pivot'!$B$3:$B$1297,'Mix Substation Location Summary'!$B772,'AH Data Pivot'!$E$3:$E$1297)-P772</f>
        <v>0</v>
      </c>
      <c r="U772" s="150">
        <f>SUMIF('AH Data Pivot'!$B$3:$B$1297,'Mix Substation Location Summary'!$B772,'AH Data Pivot'!$F$3:$F$1297)</f>
        <v>0</v>
      </c>
      <c r="V772" s="186">
        <f>SUMIF('AH Data Pivot'!$B$3:$B$1297,'Mix Substation Location Summary'!$B772,'AH Data Pivot'!$F$3:$F$1297)-U772</f>
        <v>0</v>
      </c>
      <c r="W772" s="171"/>
      <c r="Z772" s="150">
        <f>SUMIF('AH Data Pivot'!$B$3:$B$1297,'Mix Substation Location Summary'!$B772,'AH Data Pivot'!$G$3:$G$1297)</f>
        <v>36616.490000000005</v>
      </c>
      <c r="AA772" s="155">
        <f>SUMIF('AH Data Pivot'!$B$3:$B$1297,'Mix Substation Location Summary'!$B772,'AH Data Pivot'!$G$3:$G$1297)-Z772</f>
        <v>0</v>
      </c>
      <c r="AE772" s="150">
        <f>SUMIF('AH Data Pivot'!$B$3:$B$1297,'Mix Substation Location Summary'!$B772,'AH Data Pivot'!$H$3:$H$1297)</f>
        <v>1489350.5599999998</v>
      </c>
      <c r="AF772" s="186">
        <f>SUMIF('AH Data Pivot'!$B$3:$B$1297,'Mix Substation Location Summary'!$B772,'AH Data Pivot'!$H$3:$H$1297)-AE772</f>
        <v>0</v>
      </c>
      <c r="AI772" s="120" t="str">
        <f t="shared" si="105"/>
        <v/>
      </c>
      <c r="AJ772" s="119">
        <f t="shared" si="106"/>
        <v>1</v>
      </c>
      <c r="AL772" s="20">
        <f t="shared" ref="AL772:AL835" si="107">1*B:B</f>
        <v>5745</v>
      </c>
      <c r="AM772" s="20" t="e">
        <f>VLOOKUP(AL772,'TS by Location'!R:R,1,FALSE)</f>
        <v>#N/A</v>
      </c>
      <c r="AN772" s="20">
        <f>VLOOKUP(AL772,'DS by Location'!Q:Q,1,FALSE)</f>
        <v>5745</v>
      </c>
      <c r="AO772" s="20">
        <f>+VLOOKUP(AL772,'AH Data Pivot'!$B:$B,1,)</f>
        <v>5745</v>
      </c>
    </row>
    <row r="773" spans="2:41" x14ac:dyDescent="0.25">
      <c r="B773" s="171">
        <v>5746</v>
      </c>
      <c r="C773" s="171" t="str">
        <f t="shared" si="104"/>
        <v/>
      </c>
      <c r="F773" s="149">
        <f>SUMIF('AH Data Pivot'!$B$3:$B$1297,'Mix Substation Location Summary'!$B773,'AH Data Pivot'!$C$3:$C$1297)</f>
        <v>0</v>
      </c>
      <c r="G773" s="155">
        <f>SUMIF('AH Data Pivot'!$B$3:$B$1297,'Mix Substation Location Summary'!$B773,'AH Data Pivot'!$C$3:$C$1297)-F773</f>
        <v>0</v>
      </c>
      <c r="K773" s="149">
        <f>SUMIF('AH Data Pivot'!$B$3:$B$1297,'Mix Substation Location Summary'!$B773,'AH Data Pivot'!$D$3:$D$1297)</f>
        <v>0</v>
      </c>
      <c r="L773" s="197">
        <f>SUMIF('AH Data Pivot'!$B$3:$B$1297,'Mix Substation Location Summary'!$B773,'AH Data Pivot'!$D$3:$D$1297)-K773</f>
        <v>0</v>
      </c>
      <c r="P773" s="150">
        <f>SUMIF('AH Data Pivot'!$B$3:$B$1297,'Mix Substation Location Summary'!$B773,'AH Data Pivot'!$E$3:$E$1297)</f>
        <v>0</v>
      </c>
      <c r="Q773" s="195">
        <f>SUMIF('AH Data Pivot'!$B$3:$B$1297,'Mix Substation Location Summary'!$B773,'AH Data Pivot'!$E$3:$E$1297)-P773</f>
        <v>0</v>
      </c>
      <c r="U773" s="150">
        <f>SUMIF('AH Data Pivot'!$B$3:$B$1297,'Mix Substation Location Summary'!$B773,'AH Data Pivot'!$F$3:$F$1297)</f>
        <v>1000</v>
      </c>
      <c r="V773" s="186">
        <f>SUMIF('AH Data Pivot'!$B$3:$B$1297,'Mix Substation Location Summary'!$B773,'AH Data Pivot'!$F$3:$F$1297)-U773</f>
        <v>0</v>
      </c>
      <c r="W773" s="171"/>
      <c r="Z773" s="150">
        <f>SUMIF('AH Data Pivot'!$B$3:$B$1297,'Mix Substation Location Summary'!$B773,'AH Data Pivot'!$G$3:$G$1297)</f>
        <v>5047.3100000000004</v>
      </c>
      <c r="AA773" s="155">
        <f>SUMIF('AH Data Pivot'!$B$3:$B$1297,'Mix Substation Location Summary'!$B773,'AH Data Pivot'!$G$3:$G$1297)-Z773</f>
        <v>0</v>
      </c>
      <c r="AE773" s="150">
        <f>SUMIF('AH Data Pivot'!$B$3:$B$1297,'Mix Substation Location Summary'!$B773,'AH Data Pivot'!$H$3:$H$1297)</f>
        <v>18017.61</v>
      </c>
      <c r="AF773" s="186">
        <f>SUMIF('AH Data Pivot'!$B$3:$B$1297,'Mix Substation Location Summary'!$B773,'AH Data Pivot'!$H$3:$H$1297)-AE773</f>
        <v>0</v>
      </c>
      <c r="AI773" s="120" t="str">
        <f t="shared" si="105"/>
        <v/>
      </c>
      <c r="AJ773" s="119">
        <f t="shared" si="106"/>
        <v>1</v>
      </c>
      <c r="AL773" s="20">
        <f t="shared" si="107"/>
        <v>5746</v>
      </c>
      <c r="AM773" s="20" t="e">
        <f>VLOOKUP(AL773,'TS by Location'!R:R,1,FALSE)</f>
        <v>#N/A</v>
      </c>
      <c r="AN773" s="20">
        <f>VLOOKUP(AL773,'DS by Location'!Q:Q,1,FALSE)</f>
        <v>5746</v>
      </c>
      <c r="AO773" s="20">
        <f>+VLOOKUP(AL773,'AH Data Pivot'!$B:$B,1,)</f>
        <v>5746</v>
      </c>
    </row>
    <row r="774" spans="2:41" x14ac:dyDescent="0.25">
      <c r="B774" s="171">
        <v>5749</v>
      </c>
      <c r="C774" s="171" t="str">
        <f t="shared" si="104"/>
        <v/>
      </c>
      <c r="F774" s="149">
        <f>SUMIF('AH Data Pivot'!$B$3:$B$1297,'Mix Substation Location Summary'!$B774,'AH Data Pivot'!$C$3:$C$1297)</f>
        <v>0</v>
      </c>
      <c r="G774" s="155">
        <f>SUMIF('AH Data Pivot'!$B$3:$B$1297,'Mix Substation Location Summary'!$B774,'AH Data Pivot'!$C$3:$C$1297)-F774</f>
        <v>0</v>
      </c>
      <c r="K774" s="149">
        <f>SUMIF('AH Data Pivot'!$B$3:$B$1297,'Mix Substation Location Summary'!$B774,'AH Data Pivot'!$D$3:$D$1297)</f>
        <v>0</v>
      </c>
      <c r="L774" s="197">
        <f>SUMIF('AH Data Pivot'!$B$3:$B$1297,'Mix Substation Location Summary'!$B774,'AH Data Pivot'!$D$3:$D$1297)-K774</f>
        <v>0</v>
      </c>
      <c r="P774" s="150">
        <f>SUMIF('AH Data Pivot'!$B$3:$B$1297,'Mix Substation Location Summary'!$B774,'AH Data Pivot'!$E$3:$E$1297)</f>
        <v>0</v>
      </c>
      <c r="Q774" s="195">
        <f>SUMIF('AH Data Pivot'!$B$3:$B$1297,'Mix Substation Location Summary'!$B774,'AH Data Pivot'!$E$3:$E$1297)-P774</f>
        <v>0</v>
      </c>
      <c r="U774" s="150">
        <f>SUMIF('AH Data Pivot'!$B$3:$B$1297,'Mix Substation Location Summary'!$B774,'AH Data Pivot'!$F$3:$F$1297)</f>
        <v>21799.82</v>
      </c>
      <c r="V774" s="186">
        <f>SUMIF('AH Data Pivot'!$B$3:$B$1297,'Mix Substation Location Summary'!$B774,'AH Data Pivot'!$F$3:$F$1297)-U774</f>
        <v>0</v>
      </c>
      <c r="W774" s="171"/>
      <c r="Z774" s="150">
        <f>SUMIF('AH Data Pivot'!$B$3:$B$1297,'Mix Substation Location Summary'!$B774,'AH Data Pivot'!$G$3:$G$1297)</f>
        <v>64068.060000000005</v>
      </c>
      <c r="AA774" s="155">
        <f>SUMIF('AH Data Pivot'!$B$3:$B$1297,'Mix Substation Location Summary'!$B774,'AH Data Pivot'!$G$3:$G$1297)-Z774</f>
        <v>0</v>
      </c>
      <c r="AE774" s="150">
        <f>SUMIF('AH Data Pivot'!$B$3:$B$1297,'Mix Substation Location Summary'!$B774,'AH Data Pivot'!$H$3:$H$1297)</f>
        <v>2622614.0099999961</v>
      </c>
      <c r="AF774" s="186">
        <f>SUMIF('AH Data Pivot'!$B$3:$B$1297,'Mix Substation Location Summary'!$B774,'AH Data Pivot'!$H$3:$H$1297)-AE774</f>
        <v>0</v>
      </c>
      <c r="AI774" s="120" t="str">
        <f t="shared" si="105"/>
        <v/>
      </c>
      <c r="AJ774" s="119">
        <f t="shared" si="106"/>
        <v>1</v>
      </c>
      <c r="AL774" s="20">
        <f t="shared" si="107"/>
        <v>5749</v>
      </c>
      <c r="AM774" s="20" t="e">
        <f>VLOOKUP(AL774,'TS by Location'!R:R,1,FALSE)</f>
        <v>#N/A</v>
      </c>
      <c r="AN774" s="20">
        <f>VLOOKUP(AL774,'DS by Location'!Q:Q,1,FALSE)</f>
        <v>5749</v>
      </c>
      <c r="AO774" s="20">
        <f>+VLOOKUP(AL774,'AH Data Pivot'!$B:$B,1,)</f>
        <v>5749</v>
      </c>
    </row>
    <row r="775" spans="2:41" x14ac:dyDescent="0.25">
      <c r="B775" s="171">
        <v>5750</v>
      </c>
      <c r="C775" s="171" t="str">
        <f t="shared" si="104"/>
        <v/>
      </c>
      <c r="F775" s="149">
        <f>SUMIF('AH Data Pivot'!$B$3:$B$1297,'Mix Substation Location Summary'!$B775,'AH Data Pivot'!$C$3:$C$1297)</f>
        <v>0</v>
      </c>
      <c r="G775" s="155">
        <f>SUMIF('AH Data Pivot'!$B$3:$B$1297,'Mix Substation Location Summary'!$B775,'AH Data Pivot'!$C$3:$C$1297)-F775</f>
        <v>0</v>
      </c>
      <c r="K775" s="149">
        <f>SUMIF('AH Data Pivot'!$B$3:$B$1297,'Mix Substation Location Summary'!$B775,'AH Data Pivot'!$D$3:$D$1297)</f>
        <v>0</v>
      </c>
      <c r="L775" s="197">
        <f>SUMIF('AH Data Pivot'!$B$3:$B$1297,'Mix Substation Location Summary'!$B775,'AH Data Pivot'!$D$3:$D$1297)-K775</f>
        <v>0</v>
      </c>
      <c r="P775" s="150">
        <f>SUMIF('AH Data Pivot'!$B$3:$B$1297,'Mix Substation Location Summary'!$B775,'AH Data Pivot'!$E$3:$E$1297)</f>
        <v>0</v>
      </c>
      <c r="Q775" s="195">
        <f>SUMIF('AH Data Pivot'!$B$3:$B$1297,'Mix Substation Location Summary'!$B775,'AH Data Pivot'!$E$3:$E$1297)-P775</f>
        <v>0</v>
      </c>
      <c r="U775" s="150">
        <f>SUMIF('AH Data Pivot'!$B$3:$B$1297,'Mix Substation Location Summary'!$B775,'AH Data Pivot'!$F$3:$F$1297)</f>
        <v>109960.48000000001</v>
      </c>
      <c r="V775" s="186">
        <f>SUMIF('AH Data Pivot'!$B$3:$B$1297,'Mix Substation Location Summary'!$B775,'AH Data Pivot'!$F$3:$F$1297)-U775</f>
        <v>0</v>
      </c>
      <c r="W775" s="171"/>
      <c r="Z775" s="150">
        <f>SUMIF('AH Data Pivot'!$B$3:$B$1297,'Mix Substation Location Summary'!$B775,'AH Data Pivot'!$G$3:$G$1297)</f>
        <v>66154.11</v>
      </c>
      <c r="AA775" s="155">
        <f>SUMIF('AH Data Pivot'!$B$3:$B$1297,'Mix Substation Location Summary'!$B775,'AH Data Pivot'!$G$3:$G$1297)-Z775</f>
        <v>0</v>
      </c>
      <c r="AE775" s="150">
        <f>SUMIF('AH Data Pivot'!$B$3:$B$1297,'Mix Substation Location Summary'!$B775,'AH Data Pivot'!$H$3:$H$1297)</f>
        <v>1065530.4900000002</v>
      </c>
      <c r="AF775" s="186">
        <f>SUMIF('AH Data Pivot'!$B$3:$B$1297,'Mix Substation Location Summary'!$B775,'AH Data Pivot'!$H$3:$H$1297)-AE775</f>
        <v>0</v>
      </c>
      <c r="AI775" s="120" t="str">
        <f t="shared" si="105"/>
        <v/>
      </c>
      <c r="AJ775" s="119">
        <f t="shared" si="106"/>
        <v>1</v>
      </c>
      <c r="AL775" s="20">
        <f t="shared" si="107"/>
        <v>5750</v>
      </c>
      <c r="AM775" s="20" t="e">
        <f>VLOOKUP(AL775,'TS by Location'!R:R,1,FALSE)</f>
        <v>#N/A</v>
      </c>
      <c r="AN775" s="20">
        <f>VLOOKUP(AL775,'DS by Location'!Q:Q,1,FALSE)</f>
        <v>5750</v>
      </c>
      <c r="AO775" s="20">
        <f>+VLOOKUP(AL775,'AH Data Pivot'!$B:$B,1,)</f>
        <v>5750</v>
      </c>
    </row>
    <row r="776" spans="2:41" x14ac:dyDescent="0.25">
      <c r="B776" s="171">
        <v>5751</v>
      </c>
      <c r="C776" s="171" t="str">
        <f t="shared" si="104"/>
        <v/>
      </c>
      <c r="F776" s="149">
        <f>SUMIF('AH Data Pivot'!$B$3:$B$1297,'Mix Substation Location Summary'!$B776,'AH Data Pivot'!$C$3:$C$1297)</f>
        <v>0</v>
      </c>
      <c r="G776" s="155">
        <f>SUMIF('AH Data Pivot'!$B$3:$B$1297,'Mix Substation Location Summary'!$B776,'AH Data Pivot'!$C$3:$C$1297)-F776</f>
        <v>0</v>
      </c>
      <c r="K776" s="149">
        <f>SUMIF('AH Data Pivot'!$B$3:$B$1297,'Mix Substation Location Summary'!$B776,'AH Data Pivot'!$D$3:$D$1297)</f>
        <v>0</v>
      </c>
      <c r="L776" s="197">
        <f>SUMIF('AH Data Pivot'!$B$3:$B$1297,'Mix Substation Location Summary'!$B776,'AH Data Pivot'!$D$3:$D$1297)-K776</f>
        <v>0</v>
      </c>
      <c r="P776" s="150">
        <f>SUMIF('AH Data Pivot'!$B$3:$B$1297,'Mix Substation Location Summary'!$B776,'AH Data Pivot'!$E$3:$E$1297)</f>
        <v>0</v>
      </c>
      <c r="Q776" s="195">
        <f>SUMIF('AH Data Pivot'!$B$3:$B$1297,'Mix Substation Location Summary'!$B776,'AH Data Pivot'!$E$3:$E$1297)-P776</f>
        <v>0</v>
      </c>
      <c r="U776" s="150">
        <f>SUMIF('AH Data Pivot'!$B$3:$B$1297,'Mix Substation Location Summary'!$B776,'AH Data Pivot'!$F$3:$F$1297)</f>
        <v>149060.76999999999</v>
      </c>
      <c r="V776" s="186">
        <f>SUMIF('AH Data Pivot'!$B$3:$B$1297,'Mix Substation Location Summary'!$B776,'AH Data Pivot'!$F$3:$F$1297)-U776</f>
        <v>0</v>
      </c>
      <c r="W776" s="171"/>
      <c r="Z776" s="150">
        <f>SUMIF('AH Data Pivot'!$B$3:$B$1297,'Mix Substation Location Summary'!$B776,'AH Data Pivot'!$G$3:$G$1297)</f>
        <v>592659.87000000011</v>
      </c>
      <c r="AA776" s="155">
        <f>SUMIF('AH Data Pivot'!$B$3:$B$1297,'Mix Substation Location Summary'!$B776,'AH Data Pivot'!$G$3:$G$1297)-Z776</f>
        <v>0</v>
      </c>
      <c r="AE776" s="150">
        <f>SUMIF('AH Data Pivot'!$B$3:$B$1297,'Mix Substation Location Summary'!$B776,'AH Data Pivot'!$H$3:$H$1297)</f>
        <v>2631245.5100000016</v>
      </c>
      <c r="AF776" s="186">
        <f>SUMIF('AH Data Pivot'!$B$3:$B$1297,'Mix Substation Location Summary'!$B776,'AH Data Pivot'!$H$3:$H$1297)-AE776</f>
        <v>0</v>
      </c>
      <c r="AI776" s="120" t="str">
        <f t="shared" si="105"/>
        <v/>
      </c>
      <c r="AJ776" s="119">
        <f t="shared" si="106"/>
        <v>1</v>
      </c>
      <c r="AL776" s="20">
        <f t="shared" si="107"/>
        <v>5751</v>
      </c>
      <c r="AM776" s="20" t="e">
        <f>VLOOKUP(AL776,'TS by Location'!R:R,1,FALSE)</f>
        <v>#N/A</v>
      </c>
      <c r="AN776" s="20">
        <f>VLOOKUP(AL776,'DS by Location'!Q:Q,1,FALSE)</f>
        <v>5751</v>
      </c>
      <c r="AO776" s="20">
        <f>+VLOOKUP(AL776,'AH Data Pivot'!$B:$B,1,)</f>
        <v>5751</v>
      </c>
    </row>
    <row r="777" spans="2:41" x14ac:dyDescent="0.25">
      <c r="B777" s="171">
        <v>5753</v>
      </c>
      <c r="C777" s="171" t="str">
        <f t="shared" si="104"/>
        <v/>
      </c>
      <c r="F777" s="149">
        <f>SUMIF('AH Data Pivot'!$B$3:$B$1297,'Mix Substation Location Summary'!$B777,'AH Data Pivot'!$C$3:$C$1297)</f>
        <v>0</v>
      </c>
      <c r="G777" s="155">
        <f>SUMIF('AH Data Pivot'!$B$3:$B$1297,'Mix Substation Location Summary'!$B777,'AH Data Pivot'!$C$3:$C$1297)-F777</f>
        <v>0</v>
      </c>
      <c r="K777" s="149">
        <f>SUMIF('AH Data Pivot'!$B$3:$B$1297,'Mix Substation Location Summary'!$B777,'AH Data Pivot'!$D$3:$D$1297)</f>
        <v>0</v>
      </c>
      <c r="L777" s="197">
        <f>SUMIF('AH Data Pivot'!$B$3:$B$1297,'Mix Substation Location Summary'!$B777,'AH Data Pivot'!$D$3:$D$1297)-K777</f>
        <v>0</v>
      </c>
      <c r="P777" s="150">
        <f>SUMIF('AH Data Pivot'!$B$3:$B$1297,'Mix Substation Location Summary'!$B777,'AH Data Pivot'!$E$3:$E$1297)</f>
        <v>0</v>
      </c>
      <c r="Q777" s="195">
        <f>SUMIF('AH Data Pivot'!$B$3:$B$1297,'Mix Substation Location Summary'!$B777,'AH Data Pivot'!$E$3:$E$1297)-P777</f>
        <v>0</v>
      </c>
      <c r="U777" s="150">
        <f>SUMIF('AH Data Pivot'!$B$3:$B$1297,'Mix Substation Location Summary'!$B777,'AH Data Pivot'!$F$3:$F$1297)</f>
        <v>23308.28</v>
      </c>
      <c r="V777" s="186">
        <f>SUMIF('AH Data Pivot'!$B$3:$B$1297,'Mix Substation Location Summary'!$B777,'AH Data Pivot'!$F$3:$F$1297)-U777</f>
        <v>0</v>
      </c>
      <c r="W777" s="171"/>
      <c r="Z777" s="150">
        <f>SUMIF('AH Data Pivot'!$B$3:$B$1297,'Mix Substation Location Summary'!$B777,'AH Data Pivot'!$G$3:$G$1297)</f>
        <v>193032.71000000002</v>
      </c>
      <c r="AA777" s="155">
        <f>SUMIF('AH Data Pivot'!$B$3:$B$1297,'Mix Substation Location Summary'!$B777,'AH Data Pivot'!$G$3:$G$1297)-Z777</f>
        <v>0</v>
      </c>
      <c r="AE777" s="150">
        <f>SUMIF('AH Data Pivot'!$B$3:$B$1297,'Mix Substation Location Summary'!$B777,'AH Data Pivot'!$H$3:$H$1297)</f>
        <v>2361558.330000001</v>
      </c>
      <c r="AF777" s="186">
        <f>SUMIF('AH Data Pivot'!$B$3:$B$1297,'Mix Substation Location Summary'!$B777,'AH Data Pivot'!$H$3:$H$1297)-AE777</f>
        <v>0</v>
      </c>
      <c r="AI777" s="120" t="str">
        <f t="shared" si="105"/>
        <v/>
      </c>
      <c r="AJ777" s="119">
        <f t="shared" si="106"/>
        <v>1</v>
      </c>
      <c r="AL777" s="20">
        <f t="shared" si="107"/>
        <v>5753</v>
      </c>
      <c r="AM777" s="20" t="e">
        <f>VLOOKUP(AL777,'TS by Location'!R:R,1,FALSE)</f>
        <v>#N/A</v>
      </c>
      <c r="AN777" s="20">
        <f>VLOOKUP(AL777,'DS by Location'!Q:Q,1,FALSE)</f>
        <v>5753</v>
      </c>
      <c r="AO777" s="20">
        <f>+VLOOKUP(AL777,'AH Data Pivot'!$B:$B,1,)</f>
        <v>5753</v>
      </c>
    </row>
    <row r="778" spans="2:41" x14ac:dyDescent="0.25">
      <c r="B778" s="171">
        <v>5754</v>
      </c>
      <c r="C778" s="171" t="str">
        <f t="shared" si="104"/>
        <v/>
      </c>
      <c r="F778" s="149">
        <f>SUMIF('AH Data Pivot'!$B$3:$B$1297,'Mix Substation Location Summary'!$B778,'AH Data Pivot'!$C$3:$C$1297)</f>
        <v>0</v>
      </c>
      <c r="G778" s="155">
        <f>SUMIF('AH Data Pivot'!$B$3:$B$1297,'Mix Substation Location Summary'!$B778,'AH Data Pivot'!$C$3:$C$1297)-F778</f>
        <v>0</v>
      </c>
      <c r="K778" s="149">
        <f>SUMIF('AH Data Pivot'!$B$3:$B$1297,'Mix Substation Location Summary'!$B778,'AH Data Pivot'!$D$3:$D$1297)</f>
        <v>0</v>
      </c>
      <c r="L778" s="197">
        <f>SUMIF('AH Data Pivot'!$B$3:$B$1297,'Mix Substation Location Summary'!$B778,'AH Data Pivot'!$D$3:$D$1297)-K778</f>
        <v>0</v>
      </c>
      <c r="P778" s="150">
        <f>SUMIF('AH Data Pivot'!$B$3:$B$1297,'Mix Substation Location Summary'!$B778,'AH Data Pivot'!$E$3:$E$1297)</f>
        <v>0</v>
      </c>
      <c r="Q778" s="195">
        <f>SUMIF('AH Data Pivot'!$B$3:$B$1297,'Mix Substation Location Summary'!$B778,'AH Data Pivot'!$E$3:$E$1297)-P778</f>
        <v>0</v>
      </c>
      <c r="U778" s="150">
        <f>SUMIF('AH Data Pivot'!$B$3:$B$1297,'Mix Substation Location Summary'!$B778,'AH Data Pivot'!$F$3:$F$1297)</f>
        <v>5781.35</v>
      </c>
      <c r="V778" s="186">
        <f>SUMIF('AH Data Pivot'!$B$3:$B$1297,'Mix Substation Location Summary'!$B778,'AH Data Pivot'!$F$3:$F$1297)-U778</f>
        <v>0</v>
      </c>
      <c r="W778" s="171"/>
      <c r="Z778" s="150">
        <f>SUMIF('AH Data Pivot'!$B$3:$B$1297,'Mix Substation Location Summary'!$B778,'AH Data Pivot'!$G$3:$G$1297)</f>
        <v>127400.5</v>
      </c>
      <c r="AA778" s="155">
        <f>SUMIF('AH Data Pivot'!$B$3:$B$1297,'Mix Substation Location Summary'!$B778,'AH Data Pivot'!$G$3:$G$1297)-Z778</f>
        <v>0</v>
      </c>
      <c r="AE778" s="150">
        <f>SUMIF('AH Data Pivot'!$B$3:$B$1297,'Mix Substation Location Summary'!$B778,'AH Data Pivot'!$H$3:$H$1297)</f>
        <v>3667388.5300000017</v>
      </c>
      <c r="AF778" s="186">
        <f>SUMIF('AH Data Pivot'!$B$3:$B$1297,'Mix Substation Location Summary'!$B778,'AH Data Pivot'!$H$3:$H$1297)-AE778</f>
        <v>0</v>
      </c>
      <c r="AI778" s="120" t="str">
        <f t="shared" si="105"/>
        <v/>
      </c>
      <c r="AJ778" s="119">
        <f t="shared" si="106"/>
        <v>1</v>
      </c>
      <c r="AL778" s="20">
        <f t="shared" si="107"/>
        <v>5754</v>
      </c>
      <c r="AM778" s="20" t="e">
        <f>VLOOKUP(AL778,'TS by Location'!R:R,1,FALSE)</f>
        <v>#N/A</v>
      </c>
      <c r="AN778" s="20">
        <f>VLOOKUP(AL778,'DS by Location'!Q:Q,1,FALSE)</f>
        <v>5754</v>
      </c>
      <c r="AO778" s="20">
        <f>+VLOOKUP(AL778,'AH Data Pivot'!$B:$B,1,)</f>
        <v>5754</v>
      </c>
    </row>
    <row r="779" spans="2:41" x14ac:dyDescent="0.25">
      <c r="B779" s="171">
        <v>5755</v>
      </c>
      <c r="C779" s="171" t="str">
        <f t="shared" si="104"/>
        <v/>
      </c>
      <c r="F779" s="149">
        <f>SUMIF('AH Data Pivot'!$B$3:$B$1297,'Mix Substation Location Summary'!$B779,'AH Data Pivot'!$C$3:$C$1297)</f>
        <v>0</v>
      </c>
      <c r="G779" s="155">
        <f>SUMIF('AH Data Pivot'!$B$3:$B$1297,'Mix Substation Location Summary'!$B779,'AH Data Pivot'!$C$3:$C$1297)-F779</f>
        <v>0</v>
      </c>
      <c r="K779" s="149">
        <f>SUMIF('AH Data Pivot'!$B$3:$B$1297,'Mix Substation Location Summary'!$B779,'AH Data Pivot'!$D$3:$D$1297)</f>
        <v>0</v>
      </c>
      <c r="L779" s="197">
        <f>SUMIF('AH Data Pivot'!$B$3:$B$1297,'Mix Substation Location Summary'!$B779,'AH Data Pivot'!$D$3:$D$1297)-K779</f>
        <v>0</v>
      </c>
      <c r="P779" s="150">
        <f>SUMIF('AH Data Pivot'!$B$3:$B$1297,'Mix Substation Location Summary'!$B779,'AH Data Pivot'!$E$3:$E$1297)</f>
        <v>0</v>
      </c>
      <c r="Q779" s="195">
        <f>SUMIF('AH Data Pivot'!$B$3:$B$1297,'Mix Substation Location Summary'!$B779,'AH Data Pivot'!$E$3:$E$1297)-P779</f>
        <v>0</v>
      </c>
      <c r="U779" s="150">
        <f>SUMIF('AH Data Pivot'!$B$3:$B$1297,'Mix Substation Location Summary'!$B779,'AH Data Pivot'!$F$3:$F$1297)</f>
        <v>36338.390000000007</v>
      </c>
      <c r="V779" s="186">
        <f>SUMIF('AH Data Pivot'!$B$3:$B$1297,'Mix Substation Location Summary'!$B779,'AH Data Pivot'!$F$3:$F$1297)-U779</f>
        <v>0</v>
      </c>
      <c r="W779" s="171"/>
      <c r="Z779" s="150">
        <f>SUMIF('AH Data Pivot'!$B$3:$B$1297,'Mix Substation Location Summary'!$B779,'AH Data Pivot'!$G$3:$G$1297)</f>
        <v>265401.29000000004</v>
      </c>
      <c r="AA779" s="155">
        <f>SUMIF('AH Data Pivot'!$B$3:$B$1297,'Mix Substation Location Summary'!$B779,'AH Data Pivot'!$G$3:$G$1297)-Z779</f>
        <v>0</v>
      </c>
      <c r="AE779" s="150">
        <f>SUMIF('AH Data Pivot'!$B$3:$B$1297,'Mix Substation Location Summary'!$B779,'AH Data Pivot'!$H$3:$H$1297)</f>
        <v>3688012.0599999996</v>
      </c>
      <c r="AF779" s="186">
        <f>SUMIF('AH Data Pivot'!$B$3:$B$1297,'Mix Substation Location Summary'!$B779,'AH Data Pivot'!$H$3:$H$1297)-AE779</f>
        <v>0</v>
      </c>
      <c r="AI779" s="120" t="str">
        <f t="shared" si="105"/>
        <v/>
      </c>
      <c r="AJ779" s="119">
        <f t="shared" si="106"/>
        <v>1</v>
      </c>
      <c r="AL779" s="20">
        <f t="shared" si="107"/>
        <v>5755</v>
      </c>
      <c r="AM779" s="20" t="e">
        <f>VLOOKUP(AL779,'TS by Location'!R:R,1,FALSE)</f>
        <v>#N/A</v>
      </c>
      <c r="AN779" s="20">
        <f>VLOOKUP(AL779,'DS by Location'!Q:Q,1,FALSE)</f>
        <v>5755</v>
      </c>
      <c r="AO779" s="20">
        <f>+VLOOKUP(AL779,'AH Data Pivot'!$B:$B,1,)</f>
        <v>5755</v>
      </c>
    </row>
    <row r="780" spans="2:41" x14ac:dyDescent="0.25">
      <c r="B780" s="171">
        <v>5756</v>
      </c>
      <c r="C780" s="171" t="str">
        <f t="shared" si="104"/>
        <v/>
      </c>
      <c r="F780" s="149">
        <f>SUMIF('AH Data Pivot'!$B$3:$B$1297,'Mix Substation Location Summary'!$B780,'AH Data Pivot'!$C$3:$C$1297)</f>
        <v>0</v>
      </c>
      <c r="G780" s="155">
        <f>SUMIF('AH Data Pivot'!$B$3:$B$1297,'Mix Substation Location Summary'!$B780,'AH Data Pivot'!$C$3:$C$1297)-F780</f>
        <v>0</v>
      </c>
      <c r="K780" s="149">
        <f>SUMIF('AH Data Pivot'!$B$3:$B$1297,'Mix Substation Location Summary'!$B780,'AH Data Pivot'!$D$3:$D$1297)</f>
        <v>0</v>
      </c>
      <c r="L780" s="197">
        <f>SUMIF('AH Data Pivot'!$B$3:$B$1297,'Mix Substation Location Summary'!$B780,'AH Data Pivot'!$D$3:$D$1297)-K780</f>
        <v>0</v>
      </c>
      <c r="P780" s="150">
        <f>SUMIF('AH Data Pivot'!$B$3:$B$1297,'Mix Substation Location Summary'!$B780,'AH Data Pivot'!$E$3:$E$1297)</f>
        <v>0</v>
      </c>
      <c r="Q780" s="195">
        <f>SUMIF('AH Data Pivot'!$B$3:$B$1297,'Mix Substation Location Summary'!$B780,'AH Data Pivot'!$E$3:$E$1297)-P780</f>
        <v>0</v>
      </c>
      <c r="U780" s="150">
        <f>SUMIF('AH Data Pivot'!$B$3:$B$1297,'Mix Substation Location Summary'!$B780,'AH Data Pivot'!$F$3:$F$1297)</f>
        <v>7071.6399999999994</v>
      </c>
      <c r="V780" s="186">
        <f>SUMIF('AH Data Pivot'!$B$3:$B$1297,'Mix Substation Location Summary'!$B780,'AH Data Pivot'!$F$3:$F$1297)-U780</f>
        <v>0</v>
      </c>
      <c r="W780" s="171"/>
      <c r="Z780" s="150">
        <f>SUMIF('AH Data Pivot'!$B$3:$B$1297,'Mix Substation Location Summary'!$B780,'AH Data Pivot'!$G$3:$G$1297)</f>
        <v>234428.72</v>
      </c>
      <c r="AA780" s="155">
        <f>SUMIF('AH Data Pivot'!$B$3:$B$1297,'Mix Substation Location Summary'!$B780,'AH Data Pivot'!$G$3:$G$1297)-Z780</f>
        <v>0</v>
      </c>
      <c r="AE780" s="150">
        <f>SUMIF('AH Data Pivot'!$B$3:$B$1297,'Mix Substation Location Summary'!$B780,'AH Data Pivot'!$H$3:$H$1297)</f>
        <v>7318272.099999994</v>
      </c>
      <c r="AF780" s="186">
        <f>SUMIF('AH Data Pivot'!$B$3:$B$1297,'Mix Substation Location Summary'!$B780,'AH Data Pivot'!$H$3:$H$1297)-AE780</f>
        <v>0</v>
      </c>
      <c r="AI780" s="120" t="str">
        <f t="shared" si="105"/>
        <v/>
      </c>
      <c r="AJ780" s="119">
        <f t="shared" si="106"/>
        <v>1</v>
      </c>
      <c r="AL780" s="20">
        <f t="shared" si="107"/>
        <v>5756</v>
      </c>
      <c r="AM780" s="20" t="e">
        <f>VLOOKUP(AL780,'TS by Location'!R:R,1,FALSE)</f>
        <v>#N/A</v>
      </c>
      <c r="AN780" s="20">
        <f>VLOOKUP(AL780,'DS by Location'!Q:Q,1,FALSE)</f>
        <v>5756</v>
      </c>
      <c r="AO780" s="20">
        <f>+VLOOKUP(AL780,'AH Data Pivot'!$B:$B,1,)</f>
        <v>5756</v>
      </c>
    </row>
    <row r="781" spans="2:41" x14ac:dyDescent="0.25">
      <c r="B781" s="171">
        <v>5757</v>
      </c>
      <c r="C781" s="171" t="str">
        <f t="shared" ref="C781:C844" si="108">IFERROR(MATCH(B781,$B$4:$B$60,0),"")</f>
        <v/>
      </c>
      <c r="F781" s="149">
        <f>SUMIF('AH Data Pivot'!$B$3:$B$1297,'Mix Substation Location Summary'!$B781,'AH Data Pivot'!$C$3:$C$1297)</f>
        <v>0</v>
      </c>
      <c r="G781" s="155">
        <f>SUMIF('AH Data Pivot'!$B$3:$B$1297,'Mix Substation Location Summary'!$B781,'AH Data Pivot'!$C$3:$C$1297)-F781</f>
        <v>0</v>
      </c>
      <c r="K781" s="149">
        <f>SUMIF('AH Data Pivot'!$B$3:$B$1297,'Mix Substation Location Summary'!$B781,'AH Data Pivot'!$D$3:$D$1297)</f>
        <v>0</v>
      </c>
      <c r="L781" s="197">
        <f>SUMIF('AH Data Pivot'!$B$3:$B$1297,'Mix Substation Location Summary'!$B781,'AH Data Pivot'!$D$3:$D$1297)-K781</f>
        <v>0</v>
      </c>
      <c r="P781" s="150">
        <f>SUMIF('AH Data Pivot'!$B$3:$B$1297,'Mix Substation Location Summary'!$B781,'AH Data Pivot'!$E$3:$E$1297)</f>
        <v>0</v>
      </c>
      <c r="Q781" s="195">
        <f>SUMIF('AH Data Pivot'!$B$3:$B$1297,'Mix Substation Location Summary'!$B781,'AH Data Pivot'!$E$3:$E$1297)-P781</f>
        <v>0</v>
      </c>
      <c r="U781" s="150">
        <f>SUMIF('AH Data Pivot'!$B$3:$B$1297,'Mix Substation Location Summary'!$B781,'AH Data Pivot'!$F$3:$F$1297)</f>
        <v>0</v>
      </c>
      <c r="V781" s="186">
        <f>SUMIF('AH Data Pivot'!$B$3:$B$1297,'Mix Substation Location Summary'!$B781,'AH Data Pivot'!$F$3:$F$1297)-U781</f>
        <v>0</v>
      </c>
      <c r="W781" s="171"/>
      <c r="Z781" s="150">
        <f>SUMIF('AH Data Pivot'!$B$3:$B$1297,'Mix Substation Location Summary'!$B781,'AH Data Pivot'!$G$3:$G$1297)</f>
        <v>12941.880000000001</v>
      </c>
      <c r="AA781" s="155">
        <f>SUMIF('AH Data Pivot'!$B$3:$B$1297,'Mix Substation Location Summary'!$B781,'AH Data Pivot'!$G$3:$G$1297)-Z781</f>
        <v>0</v>
      </c>
      <c r="AE781" s="150">
        <f>SUMIF('AH Data Pivot'!$B$3:$B$1297,'Mix Substation Location Summary'!$B781,'AH Data Pivot'!$H$3:$H$1297)</f>
        <v>222111.18999999997</v>
      </c>
      <c r="AF781" s="186">
        <f>SUMIF('AH Data Pivot'!$B$3:$B$1297,'Mix Substation Location Summary'!$B781,'AH Data Pivot'!$H$3:$H$1297)-AE781</f>
        <v>0</v>
      </c>
      <c r="AI781" s="120" t="str">
        <f t="shared" si="105"/>
        <v/>
      </c>
      <c r="AJ781" s="119">
        <f t="shared" si="106"/>
        <v>1</v>
      </c>
      <c r="AL781" s="20">
        <f t="shared" si="107"/>
        <v>5757</v>
      </c>
      <c r="AM781" s="20" t="e">
        <f>VLOOKUP(AL781,'TS by Location'!R:R,1,FALSE)</f>
        <v>#N/A</v>
      </c>
      <c r="AN781" s="20">
        <f>VLOOKUP(AL781,'DS by Location'!Q:Q,1,FALSE)</f>
        <v>5757</v>
      </c>
      <c r="AO781" s="20">
        <f>+VLOOKUP(AL781,'AH Data Pivot'!$B:$B,1,)</f>
        <v>5757</v>
      </c>
    </row>
    <row r="782" spans="2:41" x14ac:dyDescent="0.25">
      <c r="B782" s="171">
        <v>5758</v>
      </c>
      <c r="C782" s="171" t="str">
        <f t="shared" si="108"/>
        <v/>
      </c>
      <c r="F782" s="149">
        <f>SUMIF('AH Data Pivot'!$B$3:$B$1297,'Mix Substation Location Summary'!$B782,'AH Data Pivot'!$C$3:$C$1297)</f>
        <v>0</v>
      </c>
      <c r="G782" s="155">
        <f>SUMIF('AH Data Pivot'!$B$3:$B$1297,'Mix Substation Location Summary'!$B782,'AH Data Pivot'!$C$3:$C$1297)-F782</f>
        <v>0</v>
      </c>
      <c r="K782" s="149">
        <f>SUMIF('AH Data Pivot'!$B$3:$B$1297,'Mix Substation Location Summary'!$B782,'AH Data Pivot'!$D$3:$D$1297)</f>
        <v>0</v>
      </c>
      <c r="L782" s="197">
        <f>SUMIF('AH Data Pivot'!$B$3:$B$1297,'Mix Substation Location Summary'!$B782,'AH Data Pivot'!$D$3:$D$1297)-K782</f>
        <v>0</v>
      </c>
      <c r="P782" s="150">
        <f>SUMIF('AH Data Pivot'!$B$3:$B$1297,'Mix Substation Location Summary'!$B782,'AH Data Pivot'!$E$3:$E$1297)</f>
        <v>3790.13</v>
      </c>
      <c r="Q782" s="195">
        <f>SUMIF('AH Data Pivot'!$B$3:$B$1297,'Mix Substation Location Summary'!$B782,'AH Data Pivot'!$E$3:$E$1297)-P782</f>
        <v>0</v>
      </c>
      <c r="U782" s="150">
        <f>SUMIF('AH Data Pivot'!$B$3:$B$1297,'Mix Substation Location Summary'!$B782,'AH Data Pivot'!$F$3:$F$1297)</f>
        <v>65254.97</v>
      </c>
      <c r="V782" s="186">
        <f>SUMIF('AH Data Pivot'!$B$3:$B$1297,'Mix Substation Location Summary'!$B782,'AH Data Pivot'!$F$3:$F$1297)-U782</f>
        <v>0</v>
      </c>
      <c r="W782" s="171"/>
      <c r="Z782" s="150">
        <f>SUMIF('AH Data Pivot'!$B$3:$B$1297,'Mix Substation Location Summary'!$B782,'AH Data Pivot'!$G$3:$G$1297)</f>
        <v>1229553.0399999993</v>
      </c>
      <c r="AA782" s="155">
        <f>SUMIF('AH Data Pivot'!$B$3:$B$1297,'Mix Substation Location Summary'!$B782,'AH Data Pivot'!$G$3:$G$1297)-Z782</f>
        <v>0</v>
      </c>
      <c r="AE782" s="150">
        <f>SUMIF('AH Data Pivot'!$B$3:$B$1297,'Mix Substation Location Summary'!$B782,'AH Data Pivot'!$H$3:$H$1297)</f>
        <v>9905248.5599999819</v>
      </c>
      <c r="AF782" s="186">
        <f>SUMIF('AH Data Pivot'!$B$3:$B$1297,'Mix Substation Location Summary'!$B782,'AH Data Pivot'!$H$3:$H$1297)-AE782</f>
        <v>0</v>
      </c>
      <c r="AI782" s="120">
        <f t="shared" si="105"/>
        <v>1</v>
      </c>
      <c r="AJ782" s="119">
        <f t="shared" si="106"/>
        <v>1</v>
      </c>
      <c r="AL782" s="20">
        <f t="shared" si="107"/>
        <v>5758</v>
      </c>
      <c r="AM782" s="20">
        <f>VLOOKUP(AL782,'TS by Location'!R:R,1,FALSE)</f>
        <v>5758</v>
      </c>
      <c r="AN782" s="20">
        <f>VLOOKUP(AL782,'DS by Location'!Q:Q,1,FALSE)</f>
        <v>5758</v>
      </c>
      <c r="AO782" s="20">
        <f>+VLOOKUP(AL782,'AH Data Pivot'!$B:$B,1,)</f>
        <v>5758</v>
      </c>
    </row>
    <row r="783" spans="2:41" x14ac:dyDescent="0.25">
      <c r="B783" s="171">
        <v>5759</v>
      </c>
      <c r="C783" s="171" t="str">
        <f t="shared" si="108"/>
        <v/>
      </c>
      <c r="F783" s="149">
        <f>SUMIF('AH Data Pivot'!$B$3:$B$1297,'Mix Substation Location Summary'!$B783,'AH Data Pivot'!$C$3:$C$1297)</f>
        <v>0</v>
      </c>
      <c r="G783" s="155">
        <f>SUMIF('AH Data Pivot'!$B$3:$B$1297,'Mix Substation Location Summary'!$B783,'AH Data Pivot'!$C$3:$C$1297)-F783</f>
        <v>0</v>
      </c>
      <c r="K783" s="149">
        <f>SUMIF('AH Data Pivot'!$B$3:$B$1297,'Mix Substation Location Summary'!$B783,'AH Data Pivot'!$D$3:$D$1297)</f>
        <v>0</v>
      </c>
      <c r="L783" s="197">
        <f>SUMIF('AH Data Pivot'!$B$3:$B$1297,'Mix Substation Location Summary'!$B783,'AH Data Pivot'!$D$3:$D$1297)-K783</f>
        <v>0</v>
      </c>
      <c r="P783" s="150">
        <f>SUMIF('AH Data Pivot'!$B$3:$B$1297,'Mix Substation Location Summary'!$B783,'AH Data Pivot'!$E$3:$E$1297)</f>
        <v>0</v>
      </c>
      <c r="Q783" s="195">
        <f>SUMIF('AH Data Pivot'!$B$3:$B$1297,'Mix Substation Location Summary'!$B783,'AH Data Pivot'!$E$3:$E$1297)-P783</f>
        <v>0</v>
      </c>
      <c r="U783" s="150">
        <f>SUMIF('AH Data Pivot'!$B$3:$B$1297,'Mix Substation Location Summary'!$B783,'AH Data Pivot'!$F$3:$F$1297)</f>
        <v>0</v>
      </c>
      <c r="V783" s="186">
        <f>SUMIF('AH Data Pivot'!$B$3:$B$1297,'Mix Substation Location Summary'!$B783,'AH Data Pivot'!$F$3:$F$1297)-U783</f>
        <v>0</v>
      </c>
      <c r="W783" s="171"/>
      <c r="Z783" s="150">
        <f>SUMIF('AH Data Pivot'!$B$3:$B$1297,'Mix Substation Location Summary'!$B783,'AH Data Pivot'!$G$3:$G$1297)</f>
        <v>1520.59</v>
      </c>
      <c r="AA783" s="155">
        <f>SUMIF('AH Data Pivot'!$B$3:$B$1297,'Mix Substation Location Summary'!$B783,'AH Data Pivot'!$G$3:$G$1297)-Z783</f>
        <v>0</v>
      </c>
      <c r="AE783" s="150">
        <f>SUMIF('AH Data Pivot'!$B$3:$B$1297,'Mix Substation Location Summary'!$B783,'AH Data Pivot'!$H$3:$H$1297)</f>
        <v>171607.43</v>
      </c>
      <c r="AF783" s="186">
        <f>SUMIF('AH Data Pivot'!$B$3:$B$1297,'Mix Substation Location Summary'!$B783,'AH Data Pivot'!$H$3:$H$1297)-AE783</f>
        <v>0</v>
      </c>
      <c r="AI783" s="120" t="str">
        <f t="shared" si="105"/>
        <v/>
      </c>
      <c r="AJ783" s="119">
        <f t="shared" si="106"/>
        <v>1</v>
      </c>
      <c r="AL783" s="20">
        <f t="shared" si="107"/>
        <v>5759</v>
      </c>
      <c r="AM783" s="20" t="e">
        <f>VLOOKUP(AL783,'TS by Location'!R:R,1,FALSE)</f>
        <v>#N/A</v>
      </c>
      <c r="AN783" s="20">
        <f>VLOOKUP(AL783,'DS by Location'!Q:Q,1,FALSE)</f>
        <v>5759</v>
      </c>
      <c r="AO783" s="20">
        <f>+VLOOKUP(AL783,'AH Data Pivot'!$B:$B,1,)</f>
        <v>5759</v>
      </c>
    </row>
    <row r="784" spans="2:41" x14ac:dyDescent="0.25">
      <c r="B784" s="171">
        <v>5760</v>
      </c>
      <c r="C784" s="171" t="str">
        <f t="shared" si="108"/>
        <v/>
      </c>
      <c r="F784" s="149">
        <f>SUMIF('AH Data Pivot'!$B$3:$B$1297,'Mix Substation Location Summary'!$B784,'AH Data Pivot'!$C$3:$C$1297)</f>
        <v>0</v>
      </c>
      <c r="G784" s="155">
        <f>SUMIF('AH Data Pivot'!$B$3:$B$1297,'Mix Substation Location Summary'!$B784,'AH Data Pivot'!$C$3:$C$1297)-F784</f>
        <v>0</v>
      </c>
      <c r="K784" s="149">
        <f>SUMIF('AH Data Pivot'!$B$3:$B$1297,'Mix Substation Location Summary'!$B784,'AH Data Pivot'!$D$3:$D$1297)</f>
        <v>0</v>
      </c>
      <c r="L784" s="197">
        <f>SUMIF('AH Data Pivot'!$B$3:$B$1297,'Mix Substation Location Summary'!$B784,'AH Data Pivot'!$D$3:$D$1297)-K784</f>
        <v>0</v>
      </c>
      <c r="P784" s="150">
        <f>SUMIF('AH Data Pivot'!$B$3:$B$1297,'Mix Substation Location Summary'!$B784,'AH Data Pivot'!$E$3:$E$1297)</f>
        <v>0</v>
      </c>
      <c r="Q784" s="195">
        <f>SUMIF('AH Data Pivot'!$B$3:$B$1297,'Mix Substation Location Summary'!$B784,'AH Data Pivot'!$E$3:$E$1297)-P784</f>
        <v>0</v>
      </c>
      <c r="U784" s="150">
        <f>SUMIF('AH Data Pivot'!$B$3:$B$1297,'Mix Substation Location Summary'!$B784,'AH Data Pivot'!$F$3:$F$1297)</f>
        <v>0</v>
      </c>
      <c r="V784" s="186">
        <f>SUMIF('AH Data Pivot'!$B$3:$B$1297,'Mix Substation Location Summary'!$B784,'AH Data Pivot'!$F$3:$F$1297)-U784</f>
        <v>0</v>
      </c>
      <c r="W784" s="171"/>
      <c r="Z784" s="150">
        <f>SUMIF('AH Data Pivot'!$B$3:$B$1297,'Mix Substation Location Summary'!$B784,'AH Data Pivot'!$G$3:$G$1297)</f>
        <v>1643.8700000000001</v>
      </c>
      <c r="AA784" s="155">
        <f>SUMIF('AH Data Pivot'!$B$3:$B$1297,'Mix Substation Location Summary'!$B784,'AH Data Pivot'!$G$3:$G$1297)-Z784</f>
        <v>0</v>
      </c>
      <c r="AE784" s="150">
        <f>SUMIF('AH Data Pivot'!$B$3:$B$1297,'Mix Substation Location Summary'!$B784,'AH Data Pivot'!$H$3:$H$1297)</f>
        <v>170235.53</v>
      </c>
      <c r="AF784" s="186">
        <f>SUMIF('AH Data Pivot'!$B$3:$B$1297,'Mix Substation Location Summary'!$B784,'AH Data Pivot'!$H$3:$H$1297)-AE784</f>
        <v>0</v>
      </c>
      <c r="AI784" s="120" t="str">
        <f t="shared" si="105"/>
        <v/>
      </c>
      <c r="AJ784" s="119">
        <f t="shared" si="106"/>
        <v>1</v>
      </c>
      <c r="AL784" s="20">
        <f t="shared" si="107"/>
        <v>5760</v>
      </c>
      <c r="AM784" s="20" t="e">
        <f>VLOOKUP(AL784,'TS by Location'!R:R,1,FALSE)</f>
        <v>#N/A</v>
      </c>
      <c r="AN784" s="20">
        <f>VLOOKUP(AL784,'DS by Location'!Q:Q,1,FALSE)</f>
        <v>5760</v>
      </c>
      <c r="AO784" s="20">
        <f>+VLOOKUP(AL784,'AH Data Pivot'!$B:$B,1,)</f>
        <v>5760</v>
      </c>
    </row>
    <row r="785" spans="2:41" x14ac:dyDescent="0.25">
      <c r="B785" s="171">
        <v>5763</v>
      </c>
      <c r="C785" s="171" t="str">
        <f t="shared" si="108"/>
        <v/>
      </c>
      <c r="F785" s="149">
        <f>SUMIF('AH Data Pivot'!$B$3:$B$1297,'Mix Substation Location Summary'!$B785,'AH Data Pivot'!$C$3:$C$1297)</f>
        <v>0</v>
      </c>
      <c r="G785" s="155">
        <f>SUMIF('AH Data Pivot'!$B$3:$B$1297,'Mix Substation Location Summary'!$B785,'AH Data Pivot'!$C$3:$C$1297)-F785</f>
        <v>0</v>
      </c>
      <c r="K785" s="149">
        <f>SUMIF('AH Data Pivot'!$B$3:$B$1297,'Mix Substation Location Summary'!$B785,'AH Data Pivot'!$D$3:$D$1297)</f>
        <v>0</v>
      </c>
      <c r="L785" s="197">
        <f>SUMIF('AH Data Pivot'!$B$3:$B$1297,'Mix Substation Location Summary'!$B785,'AH Data Pivot'!$D$3:$D$1297)-K785</f>
        <v>0</v>
      </c>
      <c r="P785" s="150">
        <f>SUMIF('AH Data Pivot'!$B$3:$B$1297,'Mix Substation Location Summary'!$B785,'AH Data Pivot'!$E$3:$E$1297)</f>
        <v>0</v>
      </c>
      <c r="Q785" s="195">
        <f>SUMIF('AH Data Pivot'!$B$3:$B$1297,'Mix Substation Location Summary'!$B785,'AH Data Pivot'!$E$3:$E$1297)-P785</f>
        <v>0</v>
      </c>
      <c r="U785" s="150">
        <f>SUMIF('AH Data Pivot'!$B$3:$B$1297,'Mix Substation Location Summary'!$B785,'AH Data Pivot'!$F$3:$F$1297)</f>
        <v>0</v>
      </c>
      <c r="V785" s="186">
        <f>SUMIF('AH Data Pivot'!$B$3:$B$1297,'Mix Substation Location Summary'!$B785,'AH Data Pivot'!$F$3:$F$1297)-U785</f>
        <v>0</v>
      </c>
      <c r="W785" s="171"/>
      <c r="Z785" s="150">
        <f>SUMIF('AH Data Pivot'!$B$3:$B$1297,'Mix Substation Location Summary'!$B785,'AH Data Pivot'!$G$3:$G$1297)</f>
        <v>0</v>
      </c>
      <c r="AA785" s="155">
        <f>SUMIF('AH Data Pivot'!$B$3:$B$1297,'Mix Substation Location Summary'!$B785,'AH Data Pivot'!$G$3:$G$1297)-Z785</f>
        <v>0</v>
      </c>
      <c r="AE785" s="150">
        <f>SUMIF('AH Data Pivot'!$B$3:$B$1297,'Mix Substation Location Summary'!$B785,'AH Data Pivot'!$H$3:$H$1297)</f>
        <v>341058.01999999996</v>
      </c>
      <c r="AF785" s="186">
        <f>SUMIF('AH Data Pivot'!$B$3:$B$1297,'Mix Substation Location Summary'!$B785,'AH Data Pivot'!$H$3:$H$1297)-AE785</f>
        <v>0</v>
      </c>
      <c r="AI785" s="120" t="str">
        <f t="shared" si="105"/>
        <v/>
      </c>
      <c r="AJ785" s="119">
        <f t="shared" si="106"/>
        <v>1</v>
      </c>
      <c r="AL785" s="20">
        <f t="shared" si="107"/>
        <v>5763</v>
      </c>
      <c r="AM785" s="20" t="e">
        <f>VLOOKUP(AL785,'TS by Location'!R:R,1,FALSE)</f>
        <v>#N/A</v>
      </c>
      <c r="AN785" s="20">
        <f>VLOOKUP(AL785,'DS by Location'!Q:Q,1,FALSE)</f>
        <v>5763</v>
      </c>
      <c r="AO785" s="20">
        <f>+VLOOKUP(AL785,'AH Data Pivot'!$B:$B,1,)</f>
        <v>5763</v>
      </c>
    </row>
    <row r="786" spans="2:41" x14ac:dyDescent="0.25">
      <c r="B786" s="171">
        <v>5765</v>
      </c>
      <c r="C786" s="171" t="str">
        <f t="shared" si="108"/>
        <v/>
      </c>
      <c r="F786" s="149">
        <f>SUMIF('AH Data Pivot'!$B$3:$B$1297,'Mix Substation Location Summary'!$B786,'AH Data Pivot'!$C$3:$C$1297)</f>
        <v>0</v>
      </c>
      <c r="G786" s="155">
        <f>SUMIF('AH Data Pivot'!$B$3:$B$1297,'Mix Substation Location Summary'!$B786,'AH Data Pivot'!$C$3:$C$1297)-F786</f>
        <v>0</v>
      </c>
      <c r="K786" s="149">
        <f>SUMIF('AH Data Pivot'!$B$3:$B$1297,'Mix Substation Location Summary'!$B786,'AH Data Pivot'!$D$3:$D$1297)</f>
        <v>0</v>
      </c>
      <c r="L786" s="197">
        <f>SUMIF('AH Data Pivot'!$B$3:$B$1297,'Mix Substation Location Summary'!$B786,'AH Data Pivot'!$D$3:$D$1297)-K786</f>
        <v>0</v>
      </c>
      <c r="P786" s="150">
        <f>SUMIF('AH Data Pivot'!$B$3:$B$1297,'Mix Substation Location Summary'!$B786,'AH Data Pivot'!$E$3:$E$1297)</f>
        <v>0</v>
      </c>
      <c r="Q786" s="195">
        <f>SUMIF('AH Data Pivot'!$B$3:$B$1297,'Mix Substation Location Summary'!$B786,'AH Data Pivot'!$E$3:$E$1297)-P786</f>
        <v>0</v>
      </c>
      <c r="U786" s="150">
        <f>SUMIF('AH Data Pivot'!$B$3:$B$1297,'Mix Substation Location Summary'!$B786,'AH Data Pivot'!$F$3:$F$1297)</f>
        <v>29526.28</v>
      </c>
      <c r="V786" s="186">
        <f>SUMIF('AH Data Pivot'!$B$3:$B$1297,'Mix Substation Location Summary'!$B786,'AH Data Pivot'!$F$3:$F$1297)-U786</f>
        <v>0</v>
      </c>
      <c r="W786" s="171"/>
      <c r="Z786" s="150">
        <f>SUMIF('AH Data Pivot'!$B$3:$B$1297,'Mix Substation Location Summary'!$B786,'AH Data Pivot'!$G$3:$G$1297)</f>
        <v>4031.68</v>
      </c>
      <c r="AA786" s="155">
        <f>SUMIF('AH Data Pivot'!$B$3:$B$1297,'Mix Substation Location Summary'!$B786,'AH Data Pivot'!$G$3:$G$1297)-Z786</f>
        <v>0</v>
      </c>
      <c r="AE786" s="150">
        <f>SUMIF('AH Data Pivot'!$B$3:$B$1297,'Mix Substation Location Summary'!$B786,'AH Data Pivot'!$H$3:$H$1297)</f>
        <v>252724.1</v>
      </c>
      <c r="AF786" s="186">
        <f>SUMIF('AH Data Pivot'!$B$3:$B$1297,'Mix Substation Location Summary'!$B786,'AH Data Pivot'!$H$3:$H$1297)-AE786</f>
        <v>0</v>
      </c>
      <c r="AI786" s="120" t="str">
        <f t="shared" si="105"/>
        <v/>
      </c>
      <c r="AJ786" s="119">
        <f t="shared" si="106"/>
        <v>1</v>
      </c>
      <c r="AL786" s="20">
        <f t="shared" si="107"/>
        <v>5765</v>
      </c>
      <c r="AM786" s="20" t="e">
        <f>VLOOKUP(AL786,'TS by Location'!R:R,1,FALSE)</f>
        <v>#N/A</v>
      </c>
      <c r="AN786" s="20">
        <f>VLOOKUP(AL786,'DS by Location'!Q:Q,1,FALSE)</f>
        <v>5765</v>
      </c>
      <c r="AO786" s="20">
        <f>+VLOOKUP(AL786,'AH Data Pivot'!$B:$B,1,)</f>
        <v>5765</v>
      </c>
    </row>
    <row r="787" spans="2:41" x14ac:dyDescent="0.25">
      <c r="B787" s="171">
        <v>5766</v>
      </c>
      <c r="C787" s="171" t="str">
        <f t="shared" si="108"/>
        <v/>
      </c>
      <c r="F787" s="149">
        <f>SUMIF('AH Data Pivot'!$B$3:$B$1297,'Mix Substation Location Summary'!$B787,'AH Data Pivot'!$C$3:$C$1297)</f>
        <v>0</v>
      </c>
      <c r="G787" s="155">
        <f>SUMIF('AH Data Pivot'!$B$3:$B$1297,'Mix Substation Location Summary'!$B787,'AH Data Pivot'!$C$3:$C$1297)-F787</f>
        <v>0</v>
      </c>
      <c r="K787" s="149">
        <f>SUMIF('AH Data Pivot'!$B$3:$B$1297,'Mix Substation Location Summary'!$B787,'AH Data Pivot'!$D$3:$D$1297)</f>
        <v>0</v>
      </c>
      <c r="L787" s="197">
        <f>SUMIF('AH Data Pivot'!$B$3:$B$1297,'Mix Substation Location Summary'!$B787,'AH Data Pivot'!$D$3:$D$1297)-K787</f>
        <v>0</v>
      </c>
      <c r="P787" s="150">
        <f>SUMIF('AH Data Pivot'!$B$3:$B$1297,'Mix Substation Location Summary'!$B787,'AH Data Pivot'!$E$3:$E$1297)</f>
        <v>0</v>
      </c>
      <c r="Q787" s="195">
        <f>SUMIF('AH Data Pivot'!$B$3:$B$1297,'Mix Substation Location Summary'!$B787,'AH Data Pivot'!$E$3:$E$1297)-P787</f>
        <v>0</v>
      </c>
      <c r="U787" s="150">
        <f>SUMIF('AH Data Pivot'!$B$3:$B$1297,'Mix Substation Location Summary'!$B787,'AH Data Pivot'!$F$3:$F$1297)</f>
        <v>21724.79</v>
      </c>
      <c r="V787" s="186">
        <f>SUMIF('AH Data Pivot'!$B$3:$B$1297,'Mix Substation Location Summary'!$B787,'AH Data Pivot'!$F$3:$F$1297)-U787</f>
        <v>0</v>
      </c>
      <c r="W787" s="171"/>
      <c r="Z787" s="150">
        <f>SUMIF('AH Data Pivot'!$B$3:$B$1297,'Mix Substation Location Summary'!$B787,'AH Data Pivot'!$G$3:$G$1297)</f>
        <v>153257.34000000003</v>
      </c>
      <c r="AA787" s="155">
        <f>SUMIF('AH Data Pivot'!$B$3:$B$1297,'Mix Substation Location Summary'!$B787,'AH Data Pivot'!$G$3:$G$1297)-Z787</f>
        <v>0</v>
      </c>
      <c r="AE787" s="150">
        <f>SUMIF('AH Data Pivot'!$B$3:$B$1297,'Mix Substation Location Summary'!$B787,'AH Data Pivot'!$H$3:$H$1297)</f>
        <v>762630.02000000048</v>
      </c>
      <c r="AF787" s="186">
        <f>SUMIF('AH Data Pivot'!$B$3:$B$1297,'Mix Substation Location Summary'!$B787,'AH Data Pivot'!$H$3:$H$1297)-AE787</f>
        <v>0</v>
      </c>
      <c r="AI787" s="120" t="str">
        <f t="shared" si="105"/>
        <v/>
      </c>
      <c r="AJ787" s="119">
        <f t="shared" si="106"/>
        <v>1</v>
      </c>
      <c r="AL787" s="20">
        <f t="shared" si="107"/>
        <v>5766</v>
      </c>
      <c r="AM787" s="20" t="e">
        <f>VLOOKUP(AL787,'TS by Location'!R:R,1,FALSE)</f>
        <v>#N/A</v>
      </c>
      <c r="AN787" s="20">
        <f>VLOOKUP(AL787,'DS by Location'!Q:Q,1,FALSE)</f>
        <v>5766</v>
      </c>
      <c r="AO787" s="20">
        <f>+VLOOKUP(AL787,'AH Data Pivot'!$B:$B,1,)</f>
        <v>5766</v>
      </c>
    </row>
    <row r="788" spans="2:41" x14ac:dyDescent="0.25">
      <c r="B788" s="171">
        <v>5767</v>
      </c>
      <c r="C788" s="171" t="str">
        <f t="shared" si="108"/>
        <v/>
      </c>
      <c r="F788" s="149">
        <f>SUMIF('AH Data Pivot'!$B$3:$B$1297,'Mix Substation Location Summary'!$B788,'AH Data Pivot'!$C$3:$C$1297)</f>
        <v>0</v>
      </c>
      <c r="G788" s="155">
        <f>SUMIF('AH Data Pivot'!$B$3:$B$1297,'Mix Substation Location Summary'!$B788,'AH Data Pivot'!$C$3:$C$1297)-F788</f>
        <v>0</v>
      </c>
      <c r="K788" s="149">
        <f>SUMIF('AH Data Pivot'!$B$3:$B$1297,'Mix Substation Location Summary'!$B788,'AH Data Pivot'!$D$3:$D$1297)</f>
        <v>0</v>
      </c>
      <c r="L788" s="197">
        <f>SUMIF('AH Data Pivot'!$B$3:$B$1297,'Mix Substation Location Summary'!$B788,'AH Data Pivot'!$D$3:$D$1297)-K788</f>
        <v>0</v>
      </c>
      <c r="P788" s="150">
        <f>SUMIF('AH Data Pivot'!$B$3:$B$1297,'Mix Substation Location Summary'!$B788,'AH Data Pivot'!$E$3:$E$1297)</f>
        <v>0</v>
      </c>
      <c r="Q788" s="195">
        <f>SUMIF('AH Data Pivot'!$B$3:$B$1297,'Mix Substation Location Summary'!$B788,'AH Data Pivot'!$E$3:$E$1297)-P788</f>
        <v>0</v>
      </c>
      <c r="U788" s="150">
        <f>SUMIF('AH Data Pivot'!$B$3:$B$1297,'Mix Substation Location Summary'!$B788,'AH Data Pivot'!$F$3:$F$1297)</f>
        <v>1227.49</v>
      </c>
      <c r="V788" s="186">
        <f>SUMIF('AH Data Pivot'!$B$3:$B$1297,'Mix Substation Location Summary'!$B788,'AH Data Pivot'!$F$3:$F$1297)-U788</f>
        <v>0</v>
      </c>
      <c r="W788" s="171"/>
      <c r="Z788" s="150">
        <f>SUMIF('AH Data Pivot'!$B$3:$B$1297,'Mix Substation Location Summary'!$B788,'AH Data Pivot'!$G$3:$G$1297)</f>
        <v>58662.65</v>
      </c>
      <c r="AA788" s="155">
        <f>SUMIF('AH Data Pivot'!$B$3:$B$1297,'Mix Substation Location Summary'!$B788,'AH Data Pivot'!$G$3:$G$1297)-Z788</f>
        <v>0</v>
      </c>
      <c r="AE788" s="150">
        <f>SUMIF('AH Data Pivot'!$B$3:$B$1297,'Mix Substation Location Summary'!$B788,'AH Data Pivot'!$H$3:$H$1297)</f>
        <v>922730.61999999988</v>
      </c>
      <c r="AF788" s="186">
        <f>SUMIF('AH Data Pivot'!$B$3:$B$1297,'Mix Substation Location Summary'!$B788,'AH Data Pivot'!$H$3:$H$1297)-AE788</f>
        <v>0</v>
      </c>
      <c r="AI788" s="120" t="str">
        <f t="shared" si="105"/>
        <v/>
      </c>
      <c r="AJ788" s="119">
        <f t="shared" si="106"/>
        <v>1</v>
      </c>
      <c r="AL788" s="20">
        <f t="shared" si="107"/>
        <v>5767</v>
      </c>
      <c r="AM788" s="20" t="e">
        <f>VLOOKUP(AL788,'TS by Location'!R:R,1,FALSE)</f>
        <v>#N/A</v>
      </c>
      <c r="AN788" s="20">
        <f>VLOOKUP(AL788,'DS by Location'!Q:Q,1,FALSE)</f>
        <v>5767</v>
      </c>
      <c r="AO788" s="20">
        <f>+VLOOKUP(AL788,'AH Data Pivot'!$B:$B,1,)</f>
        <v>5767</v>
      </c>
    </row>
    <row r="789" spans="2:41" x14ac:dyDescent="0.25">
      <c r="B789" s="171">
        <v>5768</v>
      </c>
      <c r="C789" s="171" t="str">
        <f t="shared" si="108"/>
        <v/>
      </c>
      <c r="F789" s="149">
        <f>SUMIF('AH Data Pivot'!$B$3:$B$1297,'Mix Substation Location Summary'!$B789,'AH Data Pivot'!$C$3:$C$1297)</f>
        <v>0</v>
      </c>
      <c r="G789" s="155">
        <f>SUMIF('AH Data Pivot'!$B$3:$B$1297,'Mix Substation Location Summary'!$B789,'AH Data Pivot'!$C$3:$C$1297)-F789</f>
        <v>0</v>
      </c>
      <c r="K789" s="149">
        <f>SUMIF('AH Data Pivot'!$B$3:$B$1297,'Mix Substation Location Summary'!$B789,'AH Data Pivot'!$D$3:$D$1297)</f>
        <v>0</v>
      </c>
      <c r="L789" s="197">
        <f>SUMIF('AH Data Pivot'!$B$3:$B$1297,'Mix Substation Location Summary'!$B789,'AH Data Pivot'!$D$3:$D$1297)-K789</f>
        <v>0</v>
      </c>
      <c r="P789" s="150">
        <f>SUMIF('AH Data Pivot'!$B$3:$B$1297,'Mix Substation Location Summary'!$B789,'AH Data Pivot'!$E$3:$E$1297)</f>
        <v>0</v>
      </c>
      <c r="Q789" s="195">
        <f>SUMIF('AH Data Pivot'!$B$3:$B$1297,'Mix Substation Location Summary'!$B789,'AH Data Pivot'!$E$3:$E$1297)-P789</f>
        <v>0</v>
      </c>
      <c r="U789" s="150">
        <f>SUMIF('AH Data Pivot'!$B$3:$B$1297,'Mix Substation Location Summary'!$B789,'AH Data Pivot'!$F$3:$F$1297)</f>
        <v>96151.010000000009</v>
      </c>
      <c r="V789" s="186">
        <f>SUMIF('AH Data Pivot'!$B$3:$B$1297,'Mix Substation Location Summary'!$B789,'AH Data Pivot'!$F$3:$F$1297)-U789</f>
        <v>0</v>
      </c>
      <c r="W789" s="171"/>
      <c r="Z789" s="150">
        <f>SUMIF('AH Data Pivot'!$B$3:$B$1297,'Mix Substation Location Summary'!$B789,'AH Data Pivot'!$G$3:$G$1297)</f>
        <v>143634.75</v>
      </c>
      <c r="AA789" s="155">
        <f>SUMIF('AH Data Pivot'!$B$3:$B$1297,'Mix Substation Location Summary'!$B789,'AH Data Pivot'!$G$3:$G$1297)-Z789</f>
        <v>0</v>
      </c>
      <c r="AE789" s="150">
        <f>SUMIF('AH Data Pivot'!$B$3:$B$1297,'Mix Substation Location Summary'!$B789,'AH Data Pivot'!$H$3:$H$1297)</f>
        <v>3865308.2899999977</v>
      </c>
      <c r="AF789" s="186">
        <f>SUMIF('AH Data Pivot'!$B$3:$B$1297,'Mix Substation Location Summary'!$B789,'AH Data Pivot'!$H$3:$H$1297)-AE789</f>
        <v>0</v>
      </c>
      <c r="AI789" s="120" t="str">
        <f t="shared" si="105"/>
        <v/>
      </c>
      <c r="AJ789" s="119">
        <f t="shared" si="106"/>
        <v>1</v>
      </c>
      <c r="AL789" s="20">
        <f t="shared" si="107"/>
        <v>5768</v>
      </c>
      <c r="AM789" s="20" t="e">
        <f>VLOOKUP(AL789,'TS by Location'!R:R,1,FALSE)</f>
        <v>#N/A</v>
      </c>
      <c r="AN789" s="20">
        <f>VLOOKUP(AL789,'DS by Location'!Q:Q,1,FALSE)</f>
        <v>5768</v>
      </c>
      <c r="AO789" s="20">
        <f>+VLOOKUP(AL789,'AH Data Pivot'!$B:$B,1,)</f>
        <v>5768</v>
      </c>
    </row>
    <row r="790" spans="2:41" x14ac:dyDescent="0.25">
      <c r="B790" s="171">
        <v>5769</v>
      </c>
      <c r="C790" s="171" t="str">
        <f t="shared" si="108"/>
        <v/>
      </c>
      <c r="F790" s="149">
        <f>SUMIF('AH Data Pivot'!$B$3:$B$1297,'Mix Substation Location Summary'!$B790,'AH Data Pivot'!$C$3:$C$1297)</f>
        <v>0</v>
      </c>
      <c r="G790" s="155">
        <f>SUMIF('AH Data Pivot'!$B$3:$B$1297,'Mix Substation Location Summary'!$B790,'AH Data Pivot'!$C$3:$C$1297)-F790</f>
        <v>0</v>
      </c>
      <c r="K790" s="149">
        <f>SUMIF('AH Data Pivot'!$B$3:$B$1297,'Mix Substation Location Summary'!$B790,'AH Data Pivot'!$D$3:$D$1297)</f>
        <v>0</v>
      </c>
      <c r="L790" s="197">
        <f>SUMIF('AH Data Pivot'!$B$3:$B$1297,'Mix Substation Location Summary'!$B790,'AH Data Pivot'!$D$3:$D$1297)-K790</f>
        <v>0</v>
      </c>
      <c r="P790" s="150">
        <f>SUMIF('AH Data Pivot'!$B$3:$B$1297,'Mix Substation Location Summary'!$B790,'AH Data Pivot'!$E$3:$E$1297)</f>
        <v>0</v>
      </c>
      <c r="Q790" s="195">
        <f>SUMIF('AH Data Pivot'!$B$3:$B$1297,'Mix Substation Location Summary'!$B790,'AH Data Pivot'!$E$3:$E$1297)-P790</f>
        <v>0</v>
      </c>
      <c r="U790" s="150">
        <f>SUMIF('AH Data Pivot'!$B$3:$B$1297,'Mix Substation Location Summary'!$B790,'AH Data Pivot'!$F$3:$F$1297)</f>
        <v>7528.7</v>
      </c>
      <c r="V790" s="186">
        <f>SUMIF('AH Data Pivot'!$B$3:$B$1297,'Mix Substation Location Summary'!$B790,'AH Data Pivot'!$F$3:$F$1297)-U790</f>
        <v>0</v>
      </c>
      <c r="W790" s="171"/>
      <c r="Z790" s="150">
        <f>SUMIF('AH Data Pivot'!$B$3:$B$1297,'Mix Substation Location Summary'!$B790,'AH Data Pivot'!$G$3:$G$1297)</f>
        <v>158391.13999999998</v>
      </c>
      <c r="AA790" s="155">
        <f>SUMIF('AH Data Pivot'!$B$3:$B$1297,'Mix Substation Location Summary'!$B790,'AH Data Pivot'!$G$3:$G$1297)-Z790</f>
        <v>0</v>
      </c>
      <c r="AE790" s="150">
        <f>SUMIF('AH Data Pivot'!$B$3:$B$1297,'Mix Substation Location Summary'!$B790,'AH Data Pivot'!$H$3:$H$1297)</f>
        <v>1686093.8800000001</v>
      </c>
      <c r="AF790" s="186">
        <f>SUMIF('AH Data Pivot'!$B$3:$B$1297,'Mix Substation Location Summary'!$B790,'AH Data Pivot'!$H$3:$H$1297)-AE790</f>
        <v>0</v>
      </c>
      <c r="AI790" s="120" t="str">
        <f t="shared" si="105"/>
        <v/>
      </c>
      <c r="AJ790" s="119">
        <f t="shared" si="106"/>
        <v>1</v>
      </c>
      <c r="AL790" s="20">
        <f t="shared" si="107"/>
        <v>5769</v>
      </c>
      <c r="AM790" s="20" t="e">
        <f>VLOOKUP(AL790,'TS by Location'!R:R,1,FALSE)</f>
        <v>#N/A</v>
      </c>
      <c r="AN790" s="20">
        <f>VLOOKUP(AL790,'DS by Location'!Q:Q,1,FALSE)</f>
        <v>5769</v>
      </c>
      <c r="AO790" s="20">
        <f>+VLOOKUP(AL790,'AH Data Pivot'!$B:$B,1,)</f>
        <v>5769</v>
      </c>
    </row>
    <row r="791" spans="2:41" x14ac:dyDescent="0.25">
      <c r="B791" s="171">
        <v>5770</v>
      </c>
      <c r="C791" s="171" t="str">
        <f t="shared" si="108"/>
        <v/>
      </c>
      <c r="F791" s="149">
        <f>SUMIF('AH Data Pivot'!$B$3:$B$1297,'Mix Substation Location Summary'!$B791,'AH Data Pivot'!$C$3:$C$1297)</f>
        <v>0</v>
      </c>
      <c r="G791" s="155">
        <f>SUMIF('AH Data Pivot'!$B$3:$B$1297,'Mix Substation Location Summary'!$B791,'AH Data Pivot'!$C$3:$C$1297)-F791</f>
        <v>0</v>
      </c>
      <c r="K791" s="149">
        <f>SUMIF('AH Data Pivot'!$B$3:$B$1297,'Mix Substation Location Summary'!$B791,'AH Data Pivot'!$D$3:$D$1297)</f>
        <v>0</v>
      </c>
      <c r="L791" s="197">
        <f>SUMIF('AH Data Pivot'!$B$3:$B$1297,'Mix Substation Location Summary'!$B791,'AH Data Pivot'!$D$3:$D$1297)-K791</f>
        <v>0</v>
      </c>
      <c r="P791" s="150">
        <f>SUMIF('AH Data Pivot'!$B$3:$B$1297,'Mix Substation Location Summary'!$B791,'AH Data Pivot'!$E$3:$E$1297)</f>
        <v>0</v>
      </c>
      <c r="Q791" s="195">
        <f>SUMIF('AH Data Pivot'!$B$3:$B$1297,'Mix Substation Location Summary'!$B791,'AH Data Pivot'!$E$3:$E$1297)-P791</f>
        <v>0</v>
      </c>
      <c r="U791" s="150">
        <f>SUMIF('AH Data Pivot'!$B$3:$B$1297,'Mix Substation Location Summary'!$B791,'AH Data Pivot'!$F$3:$F$1297)</f>
        <v>1200.31</v>
      </c>
      <c r="V791" s="186">
        <f>SUMIF('AH Data Pivot'!$B$3:$B$1297,'Mix Substation Location Summary'!$B791,'AH Data Pivot'!$F$3:$F$1297)-U791</f>
        <v>0</v>
      </c>
      <c r="W791" s="171"/>
      <c r="Z791" s="150">
        <f>SUMIF('AH Data Pivot'!$B$3:$B$1297,'Mix Substation Location Summary'!$B791,'AH Data Pivot'!$G$3:$G$1297)</f>
        <v>28895.360000000001</v>
      </c>
      <c r="AA791" s="155">
        <f>SUMIF('AH Data Pivot'!$B$3:$B$1297,'Mix Substation Location Summary'!$B791,'AH Data Pivot'!$G$3:$G$1297)-Z791</f>
        <v>0</v>
      </c>
      <c r="AE791" s="150">
        <f>SUMIF('AH Data Pivot'!$B$3:$B$1297,'Mix Substation Location Summary'!$B791,'AH Data Pivot'!$H$3:$H$1297)</f>
        <v>989219.48999999964</v>
      </c>
      <c r="AF791" s="186">
        <f>SUMIF('AH Data Pivot'!$B$3:$B$1297,'Mix Substation Location Summary'!$B791,'AH Data Pivot'!$H$3:$H$1297)-AE791</f>
        <v>0</v>
      </c>
      <c r="AI791" s="120" t="str">
        <f t="shared" si="105"/>
        <v/>
      </c>
      <c r="AJ791" s="119">
        <f t="shared" si="106"/>
        <v>1</v>
      </c>
      <c r="AL791" s="20">
        <f t="shared" si="107"/>
        <v>5770</v>
      </c>
      <c r="AM791" s="20" t="e">
        <f>VLOOKUP(AL791,'TS by Location'!R:R,1,FALSE)</f>
        <v>#N/A</v>
      </c>
      <c r="AN791" s="20">
        <f>VLOOKUP(AL791,'DS by Location'!Q:Q,1,FALSE)</f>
        <v>5770</v>
      </c>
      <c r="AO791" s="20">
        <f>+VLOOKUP(AL791,'AH Data Pivot'!$B:$B,1,)</f>
        <v>5770</v>
      </c>
    </row>
    <row r="792" spans="2:41" x14ac:dyDescent="0.25">
      <c r="B792" s="171">
        <v>5771</v>
      </c>
      <c r="C792" s="171" t="str">
        <f t="shared" si="108"/>
        <v/>
      </c>
      <c r="F792" s="149">
        <f>SUMIF('AH Data Pivot'!$B$3:$B$1297,'Mix Substation Location Summary'!$B792,'AH Data Pivot'!$C$3:$C$1297)</f>
        <v>0</v>
      </c>
      <c r="G792" s="155">
        <f>SUMIF('AH Data Pivot'!$B$3:$B$1297,'Mix Substation Location Summary'!$B792,'AH Data Pivot'!$C$3:$C$1297)-F792</f>
        <v>0</v>
      </c>
      <c r="K792" s="149">
        <f>SUMIF('AH Data Pivot'!$B$3:$B$1297,'Mix Substation Location Summary'!$B792,'AH Data Pivot'!$D$3:$D$1297)</f>
        <v>0</v>
      </c>
      <c r="L792" s="197">
        <f>SUMIF('AH Data Pivot'!$B$3:$B$1297,'Mix Substation Location Summary'!$B792,'AH Data Pivot'!$D$3:$D$1297)-K792</f>
        <v>0</v>
      </c>
      <c r="P792" s="150">
        <f>SUMIF('AH Data Pivot'!$B$3:$B$1297,'Mix Substation Location Summary'!$B792,'AH Data Pivot'!$E$3:$E$1297)</f>
        <v>0</v>
      </c>
      <c r="Q792" s="195">
        <f>SUMIF('AH Data Pivot'!$B$3:$B$1297,'Mix Substation Location Summary'!$B792,'AH Data Pivot'!$E$3:$E$1297)-P792</f>
        <v>0</v>
      </c>
      <c r="U792" s="150">
        <f>SUMIF('AH Data Pivot'!$B$3:$B$1297,'Mix Substation Location Summary'!$B792,'AH Data Pivot'!$F$3:$F$1297)</f>
        <v>11216.269999999999</v>
      </c>
      <c r="V792" s="186">
        <f>SUMIF('AH Data Pivot'!$B$3:$B$1297,'Mix Substation Location Summary'!$B792,'AH Data Pivot'!$F$3:$F$1297)-U792</f>
        <v>0</v>
      </c>
      <c r="W792" s="171"/>
      <c r="Z792" s="150">
        <f>SUMIF('AH Data Pivot'!$B$3:$B$1297,'Mix Substation Location Summary'!$B792,'AH Data Pivot'!$G$3:$G$1297)</f>
        <v>387695.25</v>
      </c>
      <c r="AA792" s="155">
        <f>SUMIF('AH Data Pivot'!$B$3:$B$1297,'Mix Substation Location Summary'!$B792,'AH Data Pivot'!$G$3:$G$1297)-Z792</f>
        <v>0</v>
      </c>
      <c r="AE792" s="150">
        <f>SUMIF('AH Data Pivot'!$B$3:$B$1297,'Mix Substation Location Summary'!$B792,'AH Data Pivot'!$H$3:$H$1297)</f>
        <v>6151302.5400000019</v>
      </c>
      <c r="AF792" s="186">
        <f>SUMIF('AH Data Pivot'!$B$3:$B$1297,'Mix Substation Location Summary'!$B792,'AH Data Pivot'!$H$3:$H$1297)-AE792</f>
        <v>0</v>
      </c>
      <c r="AI792" s="120" t="str">
        <f t="shared" si="105"/>
        <v/>
      </c>
      <c r="AJ792" s="119">
        <f t="shared" si="106"/>
        <v>1</v>
      </c>
      <c r="AL792" s="20">
        <f t="shared" si="107"/>
        <v>5771</v>
      </c>
      <c r="AM792" s="20" t="e">
        <f>VLOOKUP(AL792,'TS by Location'!R:R,1,FALSE)</f>
        <v>#N/A</v>
      </c>
      <c r="AN792" s="20">
        <f>VLOOKUP(AL792,'DS by Location'!Q:Q,1,FALSE)</f>
        <v>5771</v>
      </c>
      <c r="AO792" s="20">
        <f>+VLOOKUP(AL792,'AH Data Pivot'!$B:$B,1,)</f>
        <v>5771</v>
      </c>
    </row>
    <row r="793" spans="2:41" x14ac:dyDescent="0.25">
      <c r="B793" s="171">
        <v>5772</v>
      </c>
      <c r="C793" s="171" t="str">
        <f t="shared" si="108"/>
        <v/>
      </c>
      <c r="F793" s="149">
        <f>SUMIF('AH Data Pivot'!$B$3:$B$1297,'Mix Substation Location Summary'!$B793,'AH Data Pivot'!$C$3:$C$1297)</f>
        <v>0</v>
      </c>
      <c r="G793" s="155">
        <f>SUMIF('AH Data Pivot'!$B$3:$B$1297,'Mix Substation Location Summary'!$B793,'AH Data Pivot'!$C$3:$C$1297)-F793</f>
        <v>0</v>
      </c>
      <c r="K793" s="149">
        <f>SUMIF('AH Data Pivot'!$B$3:$B$1297,'Mix Substation Location Summary'!$B793,'AH Data Pivot'!$D$3:$D$1297)</f>
        <v>0</v>
      </c>
      <c r="L793" s="197">
        <f>SUMIF('AH Data Pivot'!$B$3:$B$1297,'Mix Substation Location Summary'!$B793,'AH Data Pivot'!$D$3:$D$1297)-K793</f>
        <v>0</v>
      </c>
      <c r="P793" s="150">
        <f>SUMIF('AH Data Pivot'!$B$3:$B$1297,'Mix Substation Location Summary'!$B793,'AH Data Pivot'!$E$3:$E$1297)</f>
        <v>0</v>
      </c>
      <c r="Q793" s="195">
        <f>SUMIF('AH Data Pivot'!$B$3:$B$1297,'Mix Substation Location Summary'!$B793,'AH Data Pivot'!$E$3:$E$1297)-P793</f>
        <v>0</v>
      </c>
      <c r="U793" s="150">
        <f>SUMIF('AH Data Pivot'!$B$3:$B$1297,'Mix Substation Location Summary'!$B793,'AH Data Pivot'!$F$3:$F$1297)</f>
        <v>22376.61</v>
      </c>
      <c r="V793" s="186">
        <f>SUMIF('AH Data Pivot'!$B$3:$B$1297,'Mix Substation Location Summary'!$B793,'AH Data Pivot'!$F$3:$F$1297)-U793</f>
        <v>0</v>
      </c>
      <c r="W793" s="171"/>
      <c r="Z793" s="150">
        <f>SUMIF('AH Data Pivot'!$B$3:$B$1297,'Mix Substation Location Summary'!$B793,'AH Data Pivot'!$G$3:$G$1297)</f>
        <v>55917.72</v>
      </c>
      <c r="AA793" s="155">
        <f>SUMIF('AH Data Pivot'!$B$3:$B$1297,'Mix Substation Location Summary'!$B793,'AH Data Pivot'!$G$3:$G$1297)-Z793</f>
        <v>0</v>
      </c>
      <c r="AE793" s="150">
        <f>SUMIF('AH Data Pivot'!$B$3:$B$1297,'Mix Substation Location Summary'!$B793,'AH Data Pivot'!$H$3:$H$1297)</f>
        <v>3596961.1899999985</v>
      </c>
      <c r="AF793" s="186">
        <f>SUMIF('AH Data Pivot'!$B$3:$B$1297,'Mix Substation Location Summary'!$B793,'AH Data Pivot'!$H$3:$H$1297)-AE793</f>
        <v>0</v>
      </c>
      <c r="AI793" s="120" t="str">
        <f t="shared" si="105"/>
        <v/>
      </c>
      <c r="AJ793" s="119">
        <f t="shared" si="106"/>
        <v>1</v>
      </c>
      <c r="AL793" s="20">
        <f t="shared" si="107"/>
        <v>5772</v>
      </c>
      <c r="AM793" s="20" t="e">
        <f>VLOOKUP(AL793,'TS by Location'!R:R,1,FALSE)</f>
        <v>#N/A</v>
      </c>
      <c r="AN793" s="20">
        <f>VLOOKUP(AL793,'DS by Location'!Q:Q,1,FALSE)</f>
        <v>5772</v>
      </c>
      <c r="AO793" s="20">
        <f>+VLOOKUP(AL793,'AH Data Pivot'!$B:$B,1,)</f>
        <v>5772</v>
      </c>
    </row>
    <row r="794" spans="2:41" x14ac:dyDescent="0.25">
      <c r="B794" s="171">
        <v>5773</v>
      </c>
      <c r="C794" s="171" t="str">
        <f t="shared" si="108"/>
        <v/>
      </c>
      <c r="F794" s="149">
        <f>SUMIF('AH Data Pivot'!$B$3:$B$1297,'Mix Substation Location Summary'!$B794,'AH Data Pivot'!$C$3:$C$1297)</f>
        <v>0</v>
      </c>
      <c r="G794" s="155">
        <f>SUMIF('AH Data Pivot'!$B$3:$B$1297,'Mix Substation Location Summary'!$B794,'AH Data Pivot'!$C$3:$C$1297)-F794</f>
        <v>0</v>
      </c>
      <c r="K794" s="149">
        <f>SUMIF('AH Data Pivot'!$B$3:$B$1297,'Mix Substation Location Summary'!$B794,'AH Data Pivot'!$D$3:$D$1297)</f>
        <v>0</v>
      </c>
      <c r="L794" s="197">
        <f>SUMIF('AH Data Pivot'!$B$3:$B$1297,'Mix Substation Location Summary'!$B794,'AH Data Pivot'!$D$3:$D$1297)-K794</f>
        <v>0</v>
      </c>
      <c r="P794" s="150">
        <f>SUMIF('AH Data Pivot'!$B$3:$B$1297,'Mix Substation Location Summary'!$B794,'AH Data Pivot'!$E$3:$E$1297)</f>
        <v>0</v>
      </c>
      <c r="Q794" s="195">
        <f>SUMIF('AH Data Pivot'!$B$3:$B$1297,'Mix Substation Location Summary'!$B794,'AH Data Pivot'!$E$3:$E$1297)-P794</f>
        <v>0</v>
      </c>
      <c r="U794" s="150">
        <f>SUMIF('AH Data Pivot'!$B$3:$B$1297,'Mix Substation Location Summary'!$B794,'AH Data Pivot'!$F$3:$F$1297)</f>
        <v>0</v>
      </c>
      <c r="V794" s="186">
        <f>SUMIF('AH Data Pivot'!$B$3:$B$1297,'Mix Substation Location Summary'!$B794,'AH Data Pivot'!$F$3:$F$1297)-U794</f>
        <v>0</v>
      </c>
      <c r="W794" s="171"/>
      <c r="Z794" s="150">
        <f>SUMIF('AH Data Pivot'!$B$3:$B$1297,'Mix Substation Location Summary'!$B794,'AH Data Pivot'!$G$3:$G$1297)</f>
        <v>12378.95</v>
      </c>
      <c r="AA794" s="155">
        <f>SUMIF('AH Data Pivot'!$B$3:$B$1297,'Mix Substation Location Summary'!$B794,'AH Data Pivot'!$G$3:$G$1297)-Z794</f>
        <v>0</v>
      </c>
      <c r="AE794" s="150">
        <f>SUMIF('AH Data Pivot'!$B$3:$B$1297,'Mix Substation Location Summary'!$B794,'AH Data Pivot'!$H$3:$H$1297)</f>
        <v>282870.90999999992</v>
      </c>
      <c r="AF794" s="186">
        <f>SUMIF('AH Data Pivot'!$B$3:$B$1297,'Mix Substation Location Summary'!$B794,'AH Data Pivot'!$H$3:$H$1297)-AE794</f>
        <v>0</v>
      </c>
      <c r="AI794" s="120" t="str">
        <f t="shared" si="105"/>
        <v/>
      </c>
      <c r="AJ794" s="119">
        <f t="shared" si="106"/>
        <v>1</v>
      </c>
      <c r="AL794" s="20">
        <f t="shared" si="107"/>
        <v>5773</v>
      </c>
      <c r="AM794" s="20" t="e">
        <f>VLOOKUP(AL794,'TS by Location'!R:R,1,FALSE)</f>
        <v>#N/A</v>
      </c>
      <c r="AN794" s="20">
        <f>VLOOKUP(AL794,'DS by Location'!Q:Q,1,FALSE)</f>
        <v>5773</v>
      </c>
      <c r="AO794" s="20">
        <f>+VLOOKUP(AL794,'AH Data Pivot'!$B:$B,1,)</f>
        <v>5773</v>
      </c>
    </row>
    <row r="795" spans="2:41" x14ac:dyDescent="0.25">
      <c r="B795" s="171">
        <v>5774</v>
      </c>
      <c r="C795" s="171" t="str">
        <f t="shared" si="108"/>
        <v/>
      </c>
      <c r="F795" s="149">
        <f>SUMIF('AH Data Pivot'!$B$3:$B$1297,'Mix Substation Location Summary'!$B795,'AH Data Pivot'!$C$3:$C$1297)</f>
        <v>0</v>
      </c>
      <c r="G795" s="155">
        <f>SUMIF('AH Data Pivot'!$B$3:$B$1297,'Mix Substation Location Summary'!$B795,'AH Data Pivot'!$C$3:$C$1297)-F795</f>
        <v>0</v>
      </c>
      <c r="K795" s="149">
        <f>SUMIF('AH Data Pivot'!$B$3:$B$1297,'Mix Substation Location Summary'!$B795,'AH Data Pivot'!$D$3:$D$1297)</f>
        <v>0</v>
      </c>
      <c r="L795" s="197">
        <f>SUMIF('AH Data Pivot'!$B$3:$B$1297,'Mix Substation Location Summary'!$B795,'AH Data Pivot'!$D$3:$D$1297)-K795</f>
        <v>0</v>
      </c>
      <c r="P795" s="150">
        <f>SUMIF('AH Data Pivot'!$B$3:$B$1297,'Mix Substation Location Summary'!$B795,'AH Data Pivot'!$E$3:$E$1297)</f>
        <v>0</v>
      </c>
      <c r="Q795" s="195">
        <f>SUMIF('AH Data Pivot'!$B$3:$B$1297,'Mix Substation Location Summary'!$B795,'AH Data Pivot'!$E$3:$E$1297)-P795</f>
        <v>0</v>
      </c>
      <c r="U795" s="150">
        <f>SUMIF('AH Data Pivot'!$B$3:$B$1297,'Mix Substation Location Summary'!$B795,'AH Data Pivot'!$F$3:$F$1297)</f>
        <v>2942.93</v>
      </c>
      <c r="V795" s="186">
        <f>SUMIF('AH Data Pivot'!$B$3:$B$1297,'Mix Substation Location Summary'!$B795,'AH Data Pivot'!$F$3:$F$1297)-U795</f>
        <v>0</v>
      </c>
      <c r="W795" s="171"/>
      <c r="Z795" s="150">
        <f>SUMIF('AH Data Pivot'!$B$3:$B$1297,'Mix Substation Location Summary'!$B795,'AH Data Pivot'!$G$3:$G$1297)</f>
        <v>301985.17</v>
      </c>
      <c r="AA795" s="155">
        <f>SUMIF('AH Data Pivot'!$B$3:$B$1297,'Mix Substation Location Summary'!$B795,'AH Data Pivot'!$G$3:$G$1297)-Z795</f>
        <v>0</v>
      </c>
      <c r="AE795" s="150">
        <f>SUMIF('AH Data Pivot'!$B$3:$B$1297,'Mix Substation Location Summary'!$B795,'AH Data Pivot'!$H$3:$H$1297)</f>
        <v>1333920.9699999997</v>
      </c>
      <c r="AF795" s="186">
        <f>SUMIF('AH Data Pivot'!$B$3:$B$1297,'Mix Substation Location Summary'!$B795,'AH Data Pivot'!$H$3:$H$1297)-AE795</f>
        <v>0</v>
      </c>
      <c r="AI795" s="120" t="str">
        <f t="shared" si="105"/>
        <v/>
      </c>
      <c r="AJ795" s="119">
        <f t="shared" si="106"/>
        <v>1</v>
      </c>
      <c r="AL795" s="20">
        <f t="shared" si="107"/>
        <v>5774</v>
      </c>
      <c r="AM795" s="20" t="e">
        <f>VLOOKUP(AL795,'TS by Location'!R:R,1,FALSE)</f>
        <v>#N/A</v>
      </c>
      <c r="AN795" s="20">
        <f>VLOOKUP(AL795,'DS by Location'!Q:Q,1,FALSE)</f>
        <v>5774</v>
      </c>
      <c r="AO795" s="20">
        <f>+VLOOKUP(AL795,'AH Data Pivot'!$B:$B,1,)</f>
        <v>5774</v>
      </c>
    </row>
    <row r="796" spans="2:41" x14ac:dyDescent="0.25">
      <c r="B796" s="171">
        <v>5775</v>
      </c>
      <c r="C796" s="171" t="str">
        <f t="shared" si="108"/>
        <v/>
      </c>
      <c r="F796" s="149">
        <f>SUMIF('AH Data Pivot'!$B$3:$B$1297,'Mix Substation Location Summary'!$B796,'AH Data Pivot'!$C$3:$C$1297)</f>
        <v>0</v>
      </c>
      <c r="G796" s="155">
        <f>SUMIF('AH Data Pivot'!$B$3:$B$1297,'Mix Substation Location Summary'!$B796,'AH Data Pivot'!$C$3:$C$1297)-F796</f>
        <v>0</v>
      </c>
      <c r="K796" s="149">
        <f>SUMIF('AH Data Pivot'!$B$3:$B$1297,'Mix Substation Location Summary'!$B796,'AH Data Pivot'!$D$3:$D$1297)</f>
        <v>0</v>
      </c>
      <c r="L796" s="197">
        <f>SUMIF('AH Data Pivot'!$B$3:$B$1297,'Mix Substation Location Summary'!$B796,'AH Data Pivot'!$D$3:$D$1297)-K796</f>
        <v>0</v>
      </c>
      <c r="P796" s="150">
        <f>SUMIF('AH Data Pivot'!$B$3:$B$1297,'Mix Substation Location Summary'!$B796,'AH Data Pivot'!$E$3:$E$1297)</f>
        <v>0</v>
      </c>
      <c r="Q796" s="195">
        <f>SUMIF('AH Data Pivot'!$B$3:$B$1297,'Mix Substation Location Summary'!$B796,'AH Data Pivot'!$E$3:$E$1297)-P796</f>
        <v>0</v>
      </c>
      <c r="U796" s="150">
        <f>SUMIF('AH Data Pivot'!$B$3:$B$1297,'Mix Substation Location Summary'!$B796,'AH Data Pivot'!$F$3:$F$1297)</f>
        <v>0</v>
      </c>
      <c r="V796" s="186">
        <f>SUMIF('AH Data Pivot'!$B$3:$B$1297,'Mix Substation Location Summary'!$B796,'AH Data Pivot'!$F$3:$F$1297)-U796</f>
        <v>0</v>
      </c>
      <c r="W796" s="171"/>
      <c r="Z796" s="150">
        <f>SUMIF('AH Data Pivot'!$B$3:$B$1297,'Mix Substation Location Summary'!$B796,'AH Data Pivot'!$G$3:$G$1297)</f>
        <v>16316.55</v>
      </c>
      <c r="AA796" s="155">
        <f>SUMIF('AH Data Pivot'!$B$3:$B$1297,'Mix Substation Location Summary'!$B796,'AH Data Pivot'!$G$3:$G$1297)-Z796</f>
        <v>0</v>
      </c>
      <c r="AE796" s="150">
        <f>SUMIF('AH Data Pivot'!$B$3:$B$1297,'Mix Substation Location Summary'!$B796,'AH Data Pivot'!$H$3:$H$1297)</f>
        <v>246620.84000000003</v>
      </c>
      <c r="AF796" s="186">
        <f>SUMIF('AH Data Pivot'!$B$3:$B$1297,'Mix Substation Location Summary'!$B796,'AH Data Pivot'!$H$3:$H$1297)-AE796</f>
        <v>0</v>
      </c>
      <c r="AI796" s="120" t="str">
        <f t="shared" si="105"/>
        <v/>
      </c>
      <c r="AJ796" s="119">
        <f t="shared" si="106"/>
        <v>1</v>
      </c>
      <c r="AL796" s="20">
        <f t="shared" si="107"/>
        <v>5775</v>
      </c>
      <c r="AM796" s="20" t="e">
        <f>VLOOKUP(AL796,'TS by Location'!R:R,1,FALSE)</f>
        <v>#N/A</v>
      </c>
      <c r="AN796" s="20">
        <f>VLOOKUP(AL796,'DS by Location'!Q:Q,1,FALSE)</f>
        <v>5775</v>
      </c>
      <c r="AO796" s="20">
        <f>+VLOOKUP(AL796,'AH Data Pivot'!$B:$B,1,)</f>
        <v>5775</v>
      </c>
    </row>
    <row r="797" spans="2:41" x14ac:dyDescent="0.25">
      <c r="B797" s="171">
        <v>5776</v>
      </c>
      <c r="C797" s="171" t="str">
        <f t="shared" si="108"/>
        <v/>
      </c>
      <c r="F797" s="149">
        <f>SUMIF('AH Data Pivot'!$B$3:$B$1297,'Mix Substation Location Summary'!$B797,'AH Data Pivot'!$C$3:$C$1297)</f>
        <v>0</v>
      </c>
      <c r="G797" s="155">
        <f>SUMIF('AH Data Pivot'!$B$3:$B$1297,'Mix Substation Location Summary'!$B797,'AH Data Pivot'!$C$3:$C$1297)-F797</f>
        <v>0</v>
      </c>
      <c r="K797" s="149">
        <f>SUMIF('AH Data Pivot'!$B$3:$B$1297,'Mix Substation Location Summary'!$B797,'AH Data Pivot'!$D$3:$D$1297)</f>
        <v>0</v>
      </c>
      <c r="L797" s="197">
        <f>SUMIF('AH Data Pivot'!$B$3:$B$1297,'Mix Substation Location Summary'!$B797,'AH Data Pivot'!$D$3:$D$1297)-K797</f>
        <v>0</v>
      </c>
      <c r="P797" s="150">
        <f>SUMIF('AH Data Pivot'!$B$3:$B$1297,'Mix Substation Location Summary'!$B797,'AH Data Pivot'!$E$3:$E$1297)</f>
        <v>0</v>
      </c>
      <c r="Q797" s="195">
        <f>SUMIF('AH Data Pivot'!$B$3:$B$1297,'Mix Substation Location Summary'!$B797,'AH Data Pivot'!$E$3:$E$1297)-P797</f>
        <v>0</v>
      </c>
      <c r="U797" s="150">
        <f>SUMIF('AH Data Pivot'!$B$3:$B$1297,'Mix Substation Location Summary'!$B797,'AH Data Pivot'!$F$3:$F$1297)</f>
        <v>30304.78</v>
      </c>
      <c r="V797" s="186">
        <f>SUMIF('AH Data Pivot'!$B$3:$B$1297,'Mix Substation Location Summary'!$B797,'AH Data Pivot'!$F$3:$F$1297)-U797</f>
        <v>0</v>
      </c>
      <c r="W797" s="171"/>
      <c r="Z797" s="150">
        <f>SUMIF('AH Data Pivot'!$B$3:$B$1297,'Mix Substation Location Summary'!$B797,'AH Data Pivot'!$G$3:$G$1297)</f>
        <v>274431.8</v>
      </c>
      <c r="AA797" s="155">
        <f>SUMIF('AH Data Pivot'!$B$3:$B$1297,'Mix Substation Location Summary'!$B797,'AH Data Pivot'!$G$3:$G$1297)-Z797</f>
        <v>0</v>
      </c>
      <c r="AE797" s="150">
        <f>SUMIF('AH Data Pivot'!$B$3:$B$1297,'Mix Substation Location Summary'!$B797,'AH Data Pivot'!$H$3:$H$1297)</f>
        <v>4708879.4800000023</v>
      </c>
      <c r="AF797" s="186">
        <f>SUMIF('AH Data Pivot'!$B$3:$B$1297,'Mix Substation Location Summary'!$B797,'AH Data Pivot'!$H$3:$H$1297)-AE797</f>
        <v>0</v>
      </c>
      <c r="AI797" s="120" t="str">
        <f t="shared" si="105"/>
        <v/>
      </c>
      <c r="AJ797" s="119">
        <f t="shared" si="106"/>
        <v>1</v>
      </c>
      <c r="AL797" s="20">
        <f t="shared" si="107"/>
        <v>5776</v>
      </c>
      <c r="AM797" s="20" t="e">
        <f>VLOOKUP(AL797,'TS by Location'!R:R,1,FALSE)</f>
        <v>#N/A</v>
      </c>
      <c r="AN797" s="20">
        <f>VLOOKUP(AL797,'DS by Location'!Q:Q,1,FALSE)</f>
        <v>5776</v>
      </c>
      <c r="AO797" s="20">
        <f>+VLOOKUP(AL797,'AH Data Pivot'!$B:$B,1,)</f>
        <v>5776</v>
      </c>
    </row>
    <row r="798" spans="2:41" x14ac:dyDescent="0.25">
      <c r="B798" s="171">
        <v>5777</v>
      </c>
      <c r="C798" s="171" t="str">
        <f t="shared" si="108"/>
        <v/>
      </c>
      <c r="F798" s="149">
        <f>SUMIF('AH Data Pivot'!$B$3:$B$1297,'Mix Substation Location Summary'!$B798,'AH Data Pivot'!$C$3:$C$1297)</f>
        <v>0</v>
      </c>
      <c r="G798" s="155">
        <f>SUMIF('AH Data Pivot'!$B$3:$B$1297,'Mix Substation Location Summary'!$B798,'AH Data Pivot'!$C$3:$C$1297)-F798</f>
        <v>0</v>
      </c>
      <c r="K798" s="149">
        <f>SUMIF('AH Data Pivot'!$B$3:$B$1297,'Mix Substation Location Summary'!$B798,'AH Data Pivot'!$D$3:$D$1297)</f>
        <v>0</v>
      </c>
      <c r="L798" s="197">
        <f>SUMIF('AH Data Pivot'!$B$3:$B$1297,'Mix Substation Location Summary'!$B798,'AH Data Pivot'!$D$3:$D$1297)-K798</f>
        <v>0</v>
      </c>
      <c r="P798" s="150">
        <f>SUMIF('AH Data Pivot'!$B$3:$B$1297,'Mix Substation Location Summary'!$B798,'AH Data Pivot'!$E$3:$E$1297)</f>
        <v>0</v>
      </c>
      <c r="Q798" s="195">
        <f>SUMIF('AH Data Pivot'!$B$3:$B$1297,'Mix Substation Location Summary'!$B798,'AH Data Pivot'!$E$3:$E$1297)-P798</f>
        <v>0</v>
      </c>
      <c r="U798" s="150">
        <f>SUMIF('AH Data Pivot'!$B$3:$B$1297,'Mix Substation Location Summary'!$B798,'AH Data Pivot'!$F$3:$F$1297)</f>
        <v>12168.789999999999</v>
      </c>
      <c r="V798" s="186">
        <f>SUMIF('AH Data Pivot'!$B$3:$B$1297,'Mix Substation Location Summary'!$B798,'AH Data Pivot'!$F$3:$F$1297)-U798</f>
        <v>0</v>
      </c>
      <c r="W798" s="171"/>
      <c r="Z798" s="150">
        <f>SUMIF('AH Data Pivot'!$B$3:$B$1297,'Mix Substation Location Summary'!$B798,'AH Data Pivot'!$G$3:$G$1297)</f>
        <v>588069.1</v>
      </c>
      <c r="AA798" s="155">
        <f>SUMIF('AH Data Pivot'!$B$3:$B$1297,'Mix Substation Location Summary'!$B798,'AH Data Pivot'!$G$3:$G$1297)-Z798</f>
        <v>0</v>
      </c>
      <c r="AE798" s="150">
        <f>SUMIF('AH Data Pivot'!$B$3:$B$1297,'Mix Substation Location Summary'!$B798,'AH Data Pivot'!$H$3:$H$1297)</f>
        <v>3365394.0299999975</v>
      </c>
      <c r="AF798" s="186">
        <f>SUMIF('AH Data Pivot'!$B$3:$B$1297,'Mix Substation Location Summary'!$B798,'AH Data Pivot'!$H$3:$H$1297)-AE798</f>
        <v>0</v>
      </c>
      <c r="AI798" s="120" t="str">
        <f t="shared" si="105"/>
        <v/>
      </c>
      <c r="AJ798" s="119">
        <f t="shared" si="106"/>
        <v>1</v>
      </c>
      <c r="AL798" s="20">
        <f t="shared" si="107"/>
        <v>5777</v>
      </c>
      <c r="AM798" s="20" t="e">
        <f>VLOOKUP(AL798,'TS by Location'!R:R,1,FALSE)</f>
        <v>#N/A</v>
      </c>
      <c r="AN798" s="20">
        <f>VLOOKUP(AL798,'DS by Location'!Q:Q,1,FALSE)</f>
        <v>5777</v>
      </c>
      <c r="AO798" s="20">
        <f>+VLOOKUP(AL798,'AH Data Pivot'!$B:$B,1,)</f>
        <v>5777</v>
      </c>
    </row>
    <row r="799" spans="2:41" x14ac:dyDescent="0.25">
      <c r="B799" s="171">
        <v>5779</v>
      </c>
      <c r="C799" s="171" t="str">
        <f t="shared" si="108"/>
        <v/>
      </c>
      <c r="F799" s="149">
        <f>SUMIF('AH Data Pivot'!$B$3:$B$1297,'Mix Substation Location Summary'!$B799,'AH Data Pivot'!$C$3:$C$1297)</f>
        <v>0</v>
      </c>
      <c r="G799" s="155">
        <f>SUMIF('AH Data Pivot'!$B$3:$B$1297,'Mix Substation Location Summary'!$B799,'AH Data Pivot'!$C$3:$C$1297)-F799</f>
        <v>0</v>
      </c>
      <c r="K799" s="149">
        <f>SUMIF('AH Data Pivot'!$B$3:$B$1297,'Mix Substation Location Summary'!$B799,'AH Data Pivot'!$D$3:$D$1297)</f>
        <v>0</v>
      </c>
      <c r="L799" s="197">
        <f>SUMIF('AH Data Pivot'!$B$3:$B$1297,'Mix Substation Location Summary'!$B799,'AH Data Pivot'!$D$3:$D$1297)-K799</f>
        <v>0</v>
      </c>
      <c r="P799" s="150">
        <f>SUMIF('AH Data Pivot'!$B$3:$B$1297,'Mix Substation Location Summary'!$B799,'AH Data Pivot'!$E$3:$E$1297)</f>
        <v>0</v>
      </c>
      <c r="Q799" s="195">
        <f>SUMIF('AH Data Pivot'!$B$3:$B$1297,'Mix Substation Location Summary'!$B799,'AH Data Pivot'!$E$3:$E$1297)-P799</f>
        <v>0</v>
      </c>
      <c r="U799" s="150">
        <f>SUMIF('AH Data Pivot'!$B$3:$B$1297,'Mix Substation Location Summary'!$B799,'AH Data Pivot'!$F$3:$F$1297)</f>
        <v>4957.3</v>
      </c>
      <c r="V799" s="186">
        <f>SUMIF('AH Data Pivot'!$B$3:$B$1297,'Mix Substation Location Summary'!$B799,'AH Data Pivot'!$F$3:$F$1297)-U799</f>
        <v>0</v>
      </c>
      <c r="W799" s="171"/>
      <c r="Z799" s="150">
        <f>SUMIF('AH Data Pivot'!$B$3:$B$1297,'Mix Substation Location Summary'!$B799,'AH Data Pivot'!$G$3:$G$1297)</f>
        <v>48937.990000000005</v>
      </c>
      <c r="AA799" s="155">
        <f>SUMIF('AH Data Pivot'!$B$3:$B$1297,'Mix Substation Location Summary'!$B799,'AH Data Pivot'!$G$3:$G$1297)-Z799</f>
        <v>0</v>
      </c>
      <c r="AE799" s="150">
        <f>SUMIF('AH Data Pivot'!$B$3:$B$1297,'Mix Substation Location Summary'!$B799,'AH Data Pivot'!$H$3:$H$1297)</f>
        <v>743582.58000000007</v>
      </c>
      <c r="AF799" s="186">
        <f>SUMIF('AH Data Pivot'!$B$3:$B$1297,'Mix Substation Location Summary'!$B799,'AH Data Pivot'!$H$3:$H$1297)-AE799</f>
        <v>0</v>
      </c>
      <c r="AI799" s="120" t="str">
        <f t="shared" si="105"/>
        <v/>
      </c>
      <c r="AJ799" s="119">
        <f t="shared" si="106"/>
        <v>1</v>
      </c>
      <c r="AL799" s="20">
        <f t="shared" si="107"/>
        <v>5779</v>
      </c>
      <c r="AM799" s="20" t="e">
        <f>VLOOKUP(AL799,'TS by Location'!R:R,1,FALSE)</f>
        <v>#N/A</v>
      </c>
      <c r="AN799" s="20">
        <f>VLOOKUP(AL799,'DS by Location'!Q:Q,1,FALSE)</f>
        <v>5779</v>
      </c>
      <c r="AO799" s="20">
        <f>+VLOOKUP(AL799,'AH Data Pivot'!$B:$B,1,)</f>
        <v>5779</v>
      </c>
    </row>
    <row r="800" spans="2:41" x14ac:dyDescent="0.25">
      <c r="B800" s="171">
        <v>5780</v>
      </c>
      <c r="C800" s="171" t="str">
        <f t="shared" si="108"/>
        <v/>
      </c>
      <c r="F800" s="149">
        <f>SUMIF('AH Data Pivot'!$B$3:$B$1297,'Mix Substation Location Summary'!$B800,'AH Data Pivot'!$C$3:$C$1297)</f>
        <v>0</v>
      </c>
      <c r="G800" s="155">
        <f>SUMIF('AH Data Pivot'!$B$3:$B$1297,'Mix Substation Location Summary'!$B800,'AH Data Pivot'!$C$3:$C$1297)-F800</f>
        <v>0</v>
      </c>
      <c r="K800" s="149">
        <f>SUMIF('AH Data Pivot'!$B$3:$B$1297,'Mix Substation Location Summary'!$B800,'AH Data Pivot'!$D$3:$D$1297)</f>
        <v>0</v>
      </c>
      <c r="L800" s="197">
        <f>SUMIF('AH Data Pivot'!$B$3:$B$1297,'Mix Substation Location Summary'!$B800,'AH Data Pivot'!$D$3:$D$1297)-K800</f>
        <v>0</v>
      </c>
      <c r="P800" s="150">
        <f>SUMIF('AH Data Pivot'!$B$3:$B$1297,'Mix Substation Location Summary'!$B800,'AH Data Pivot'!$E$3:$E$1297)</f>
        <v>0</v>
      </c>
      <c r="Q800" s="195">
        <f>SUMIF('AH Data Pivot'!$B$3:$B$1297,'Mix Substation Location Summary'!$B800,'AH Data Pivot'!$E$3:$E$1297)-P800</f>
        <v>0</v>
      </c>
      <c r="U800" s="150">
        <f>SUMIF('AH Data Pivot'!$B$3:$B$1297,'Mix Substation Location Summary'!$B800,'AH Data Pivot'!$F$3:$F$1297)</f>
        <v>18551.61</v>
      </c>
      <c r="V800" s="186">
        <f>SUMIF('AH Data Pivot'!$B$3:$B$1297,'Mix Substation Location Summary'!$B800,'AH Data Pivot'!$F$3:$F$1297)-U800</f>
        <v>0</v>
      </c>
      <c r="W800" s="171"/>
      <c r="Z800" s="150">
        <f>SUMIF('AH Data Pivot'!$B$3:$B$1297,'Mix Substation Location Summary'!$B800,'AH Data Pivot'!$G$3:$G$1297)</f>
        <v>58706.119999999995</v>
      </c>
      <c r="AA800" s="155">
        <f>SUMIF('AH Data Pivot'!$B$3:$B$1297,'Mix Substation Location Summary'!$B800,'AH Data Pivot'!$G$3:$G$1297)-Z800</f>
        <v>0</v>
      </c>
      <c r="AE800" s="150">
        <f>SUMIF('AH Data Pivot'!$B$3:$B$1297,'Mix Substation Location Summary'!$B800,'AH Data Pivot'!$H$3:$H$1297)</f>
        <v>540250.18999999971</v>
      </c>
      <c r="AF800" s="186">
        <f>SUMIF('AH Data Pivot'!$B$3:$B$1297,'Mix Substation Location Summary'!$B800,'AH Data Pivot'!$H$3:$H$1297)-AE800</f>
        <v>0</v>
      </c>
      <c r="AI800" s="120" t="str">
        <f t="shared" ref="AI800:AI863" si="109">IF(F800+K800+P800=0,"",1)</f>
        <v/>
      </c>
      <c r="AJ800" s="119">
        <f t="shared" ref="AJ800:AJ863" si="110">IF(U800+Z800+AE800=0,"",1)</f>
        <v>1</v>
      </c>
      <c r="AL800" s="20">
        <f t="shared" si="107"/>
        <v>5780</v>
      </c>
      <c r="AM800" s="20" t="e">
        <f>VLOOKUP(AL800,'TS by Location'!R:R,1,FALSE)</f>
        <v>#N/A</v>
      </c>
      <c r="AN800" s="20">
        <f>VLOOKUP(AL800,'DS by Location'!Q:Q,1,FALSE)</f>
        <v>5780</v>
      </c>
      <c r="AO800" s="20">
        <f>+VLOOKUP(AL800,'AH Data Pivot'!$B:$B,1,)</f>
        <v>5780</v>
      </c>
    </row>
    <row r="801" spans="2:41" x14ac:dyDescent="0.25">
      <c r="B801" s="171">
        <v>5781</v>
      </c>
      <c r="C801" s="171" t="str">
        <f t="shared" si="108"/>
        <v/>
      </c>
      <c r="F801" s="149">
        <f>SUMIF('AH Data Pivot'!$B$3:$B$1297,'Mix Substation Location Summary'!$B801,'AH Data Pivot'!$C$3:$C$1297)</f>
        <v>0</v>
      </c>
      <c r="G801" s="155">
        <f>SUMIF('AH Data Pivot'!$B$3:$B$1297,'Mix Substation Location Summary'!$B801,'AH Data Pivot'!$C$3:$C$1297)-F801</f>
        <v>0</v>
      </c>
      <c r="K801" s="149">
        <f>SUMIF('AH Data Pivot'!$B$3:$B$1297,'Mix Substation Location Summary'!$B801,'AH Data Pivot'!$D$3:$D$1297)</f>
        <v>0</v>
      </c>
      <c r="L801" s="197">
        <f>SUMIF('AH Data Pivot'!$B$3:$B$1297,'Mix Substation Location Summary'!$B801,'AH Data Pivot'!$D$3:$D$1297)-K801</f>
        <v>0</v>
      </c>
      <c r="P801" s="150">
        <f>SUMIF('AH Data Pivot'!$B$3:$B$1297,'Mix Substation Location Summary'!$B801,'AH Data Pivot'!$E$3:$E$1297)</f>
        <v>0</v>
      </c>
      <c r="Q801" s="195">
        <f>SUMIF('AH Data Pivot'!$B$3:$B$1297,'Mix Substation Location Summary'!$B801,'AH Data Pivot'!$E$3:$E$1297)-P801</f>
        <v>0</v>
      </c>
      <c r="U801" s="150">
        <f>SUMIF('AH Data Pivot'!$B$3:$B$1297,'Mix Substation Location Summary'!$B801,'AH Data Pivot'!$F$3:$F$1297)</f>
        <v>52528.33</v>
      </c>
      <c r="V801" s="186">
        <f>SUMIF('AH Data Pivot'!$B$3:$B$1297,'Mix Substation Location Summary'!$B801,'AH Data Pivot'!$F$3:$F$1297)-U801</f>
        <v>0</v>
      </c>
      <c r="W801" s="171"/>
      <c r="Z801" s="150">
        <f>SUMIF('AH Data Pivot'!$B$3:$B$1297,'Mix Substation Location Summary'!$B801,'AH Data Pivot'!$G$3:$G$1297)</f>
        <v>108614.75000000001</v>
      </c>
      <c r="AA801" s="155">
        <f>SUMIF('AH Data Pivot'!$B$3:$B$1297,'Mix Substation Location Summary'!$B801,'AH Data Pivot'!$G$3:$G$1297)-Z801</f>
        <v>0</v>
      </c>
      <c r="AE801" s="150">
        <f>SUMIF('AH Data Pivot'!$B$3:$B$1297,'Mix Substation Location Summary'!$B801,'AH Data Pivot'!$H$3:$H$1297)</f>
        <v>2501562.2399999984</v>
      </c>
      <c r="AF801" s="186">
        <f>SUMIF('AH Data Pivot'!$B$3:$B$1297,'Mix Substation Location Summary'!$B801,'AH Data Pivot'!$H$3:$H$1297)-AE801</f>
        <v>0</v>
      </c>
      <c r="AI801" s="120" t="str">
        <f t="shared" si="109"/>
        <v/>
      </c>
      <c r="AJ801" s="119">
        <f t="shared" si="110"/>
        <v>1</v>
      </c>
      <c r="AL801" s="20">
        <f t="shared" si="107"/>
        <v>5781</v>
      </c>
      <c r="AM801" s="20" t="e">
        <f>VLOOKUP(AL801,'TS by Location'!R:R,1,FALSE)</f>
        <v>#N/A</v>
      </c>
      <c r="AN801" s="20">
        <f>VLOOKUP(AL801,'DS by Location'!Q:Q,1,FALSE)</f>
        <v>5781</v>
      </c>
      <c r="AO801" s="20">
        <f>+VLOOKUP(AL801,'AH Data Pivot'!$B:$B,1,)</f>
        <v>5781</v>
      </c>
    </row>
    <row r="802" spans="2:41" x14ac:dyDescent="0.25">
      <c r="B802" s="171">
        <v>5782</v>
      </c>
      <c r="C802" s="171" t="str">
        <f t="shared" si="108"/>
        <v/>
      </c>
      <c r="F802" s="149">
        <f>SUMIF('AH Data Pivot'!$B$3:$B$1297,'Mix Substation Location Summary'!$B802,'AH Data Pivot'!$C$3:$C$1297)</f>
        <v>0</v>
      </c>
      <c r="G802" s="155">
        <f>SUMIF('AH Data Pivot'!$B$3:$B$1297,'Mix Substation Location Summary'!$B802,'AH Data Pivot'!$C$3:$C$1297)-F802</f>
        <v>0</v>
      </c>
      <c r="K802" s="149">
        <f>SUMIF('AH Data Pivot'!$B$3:$B$1297,'Mix Substation Location Summary'!$B802,'AH Data Pivot'!$D$3:$D$1297)</f>
        <v>0</v>
      </c>
      <c r="L802" s="197">
        <f>SUMIF('AH Data Pivot'!$B$3:$B$1297,'Mix Substation Location Summary'!$B802,'AH Data Pivot'!$D$3:$D$1297)-K802</f>
        <v>0</v>
      </c>
      <c r="P802" s="150">
        <f>SUMIF('AH Data Pivot'!$B$3:$B$1297,'Mix Substation Location Summary'!$B802,'AH Data Pivot'!$E$3:$E$1297)</f>
        <v>0</v>
      </c>
      <c r="Q802" s="195">
        <f>SUMIF('AH Data Pivot'!$B$3:$B$1297,'Mix Substation Location Summary'!$B802,'AH Data Pivot'!$E$3:$E$1297)-P802</f>
        <v>0</v>
      </c>
      <c r="U802" s="150">
        <f>SUMIF('AH Data Pivot'!$B$3:$B$1297,'Mix Substation Location Summary'!$B802,'AH Data Pivot'!$F$3:$F$1297)</f>
        <v>0</v>
      </c>
      <c r="V802" s="186">
        <f>SUMIF('AH Data Pivot'!$B$3:$B$1297,'Mix Substation Location Summary'!$B802,'AH Data Pivot'!$F$3:$F$1297)-U802</f>
        <v>0</v>
      </c>
      <c r="W802" s="171"/>
      <c r="Z802" s="150">
        <f>SUMIF('AH Data Pivot'!$B$3:$B$1297,'Mix Substation Location Summary'!$B802,'AH Data Pivot'!$G$3:$G$1297)</f>
        <v>23526.53</v>
      </c>
      <c r="AA802" s="155">
        <f>SUMIF('AH Data Pivot'!$B$3:$B$1297,'Mix Substation Location Summary'!$B802,'AH Data Pivot'!$G$3:$G$1297)-Z802</f>
        <v>0</v>
      </c>
      <c r="AE802" s="150">
        <f>SUMIF('AH Data Pivot'!$B$3:$B$1297,'Mix Substation Location Summary'!$B802,'AH Data Pivot'!$H$3:$H$1297)</f>
        <v>1308214.56</v>
      </c>
      <c r="AF802" s="186">
        <f>SUMIF('AH Data Pivot'!$B$3:$B$1297,'Mix Substation Location Summary'!$B802,'AH Data Pivot'!$H$3:$H$1297)-AE802</f>
        <v>0</v>
      </c>
      <c r="AI802" s="120" t="str">
        <f t="shared" si="109"/>
        <v/>
      </c>
      <c r="AJ802" s="119">
        <f t="shared" si="110"/>
        <v>1</v>
      </c>
      <c r="AL802" s="20">
        <f t="shared" si="107"/>
        <v>5782</v>
      </c>
      <c r="AM802" s="20" t="e">
        <f>VLOOKUP(AL802,'TS by Location'!R:R,1,FALSE)</f>
        <v>#N/A</v>
      </c>
      <c r="AN802" s="20">
        <f>VLOOKUP(AL802,'DS by Location'!Q:Q,1,FALSE)</f>
        <v>5782</v>
      </c>
      <c r="AO802" s="20">
        <f>+VLOOKUP(AL802,'AH Data Pivot'!$B:$B,1,)</f>
        <v>5782</v>
      </c>
    </row>
    <row r="803" spans="2:41" x14ac:dyDescent="0.25">
      <c r="B803" s="171">
        <v>5783</v>
      </c>
      <c r="C803" s="171" t="str">
        <f t="shared" si="108"/>
        <v/>
      </c>
      <c r="F803" s="149">
        <f>SUMIF('AH Data Pivot'!$B$3:$B$1297,'Mix Substation Location Summary'!$B803,'AH Data Pivot'!$C$3:$C$1297)</f>
        <v>0</v>
      </c>
      <c r="G803" s="155">
        <f>SUMIF('AH Data Pivot'!$B$3:$B$1297,'Mix Substation Location Summary'!$B803,'AH Data Pivot'!$C$3:$C$1297)-F803</f>
        <v>0</v>
      </c>
      <c r="K803" s="149">
        <f>SUMIF('AH Data Pivot'!$B$3:$B$1297,'Mix Substation Location Summary'!$B803,'AH Data Pivot'!$D$3:$D$1297)</f>
        <v>0</v>
      </c>
      <c r="L803" s="197">
        <f>SUMIF('AH Data Pivot'!$B$3:$B$1297,'Mix Substation Location Summary'!$B803,'AH Data Pivot'!$D$3:$D$1297)-K803</f>
        <v>0</v>
      </c>
      <c r="P803" s="150">
        <f>SUMIF('AH Data Pivot'!$B$3:$B$1297,'Mix Substation Location Summary'!$B803,'AH Data Pivot'!$E$3:$E$1297)</f>
        <v>0</v>
      </c>
      <c r="Q803" s="195">
        <f>SUMIF('AH Data Pivot'!$B$3:$B$1297,'Mix Substation Location Summary'!$B803,'AH Data Pivot'!$E$3:$E$1297)-P803</f>
        <v>0</v>
      </c>
      <c r="U803" s="150">
        <f>SUMIF('AH Data Pivot'!$B$3:$B$1297,'Mix Substation Location Summary'!$B803,'AH Data Pivot'!$F$3:$F$1297)</f>
        <v>49964.25</v>
      </c>
      <c r="V803" s="186">
        <f>SUMIF('AH Data Pivot'!$B$3:$B$1297,'Mix Substation Location Summary'!$B803,'AH Data Pivot'!$F$3:$F$1297)-U803</f>
        <v>0</v>
      </c>
      <c r="W803" s="171"/>
      <c r="Z803" s="150">
        <f>SUMIF('AH Data Pivot'!$B$3:$B$1297,'Mix Substation Location Summary'!$B803,'AH Data Pivot'!$G$3:$G$1297)</f>
        <v>478310.76000000007</v>
      </c>
      <c r="AA803" s="155">
        <f>SUMIF('AH Data Pivot'!$B$3:$B$1297,'Mix Substation Location Summary'!$B803,'AH Data Pivot'!$G$3:$G$1297)-Z803</f>
        <v>0</v>
      </c>
      <c r="AE803" s="150">
        <f>SUMIF('AH Data Pivot'!$B$3:$B$1297,'Mix Substation Location Summary'!$B803,'AH Data Pivot'!$H$3:$H$1297)</f>
        <v>2427430.2800000003</v>
      </c>
      <c r="AF803" s="186">
        <f>SUMIF('AH Data Pivot'!$B$3:$B$1297,'Mix Substation Location Summary'!$B803,'AH Data Pivot'!$H$3:$H$1297)-AE803</f>
        <v>0</v>
      </c>
      <c r="AI803" s="120" t="str">
        <f t="shared" si="109"/>
        <v/>
      </c>
      <c r="AJ803" s="119">
        <f t="shared" si="110"/>
        <v>1</v>
      </c>
      <c r="AL803" s="20">
        <f t="shared" si="107"/>
        <v>5783</v>
      </c>
      <c r="AM803" s="20" t="e">
        <f>VLOOKUP(AL803,'TS by Location'!R:R,1,FALSE)</f>
        <v>#N/A</v>
      </c>
      <c r="AN803" s="20">
        <f>VLOOKUP(AL803,'DS by Location'!Q:Q,1,FALSE)</f>
        <v>5783</v>
      </c>
      <c r="AO803" s="20">
        <f>+VLOOKUP(AL803,'AH Data Pivot'!$B:$B,1,)</f>
        <v>5783</v>
      </c>
    </row>
    <row r="804" spans="2:41" x14ac:dyDescent="0.25">
      <c r="B804" s="171">
        <v>5784</v>
      </c>
      <c r="C804" s="171" t="str">
        <f t="shared" si="108"/>
        <v/>
      </c>
      <c r="F804" s="149">
        <f>SUMIF('AH Data Pivot'!$B$3:$B$1297,'Mix Substation Location Summary'!$B804,'AH Data Pivot'!$C$3:$C$1297)</f>
        <v>0</v>
      </c>
      <c r="G804" s="155">
        <f>SUMIF('AH Data Pivot'!$B$3:$B$1297,'Mix Substation Location Summary'!$B804,'AH Data Pivot'!$C$3:$C$1297)-F804</f>
        <v>0</v>
      </c>
      <c r="K804" s="149">
        <f>SUMIF('AH Data Pivot'!$B$3:$B$1297,'Mix Substation Location Summary'!$B804,'AH Data Pivot'!$D$3:$D$1297)</f>
        <v>0</v>
      </c>
      <c r="L804" s="197">
        <f>SUMIF('AH Data Pivot'!$B$3:$B$1297,'Mix Substation Location Summary'!$B804,'AH Data Pivot'!$D$3:$D$1297)-K804</f>
        <v>0</v>
      </c>
      <c r="P804" s="150">
        <f>SUMIF('AH Data Pivot'!$B$3:$B$1297,'Mix Substation Location Summary'!$B804,'AH Data Pivot'!$E$3:$E$1297)</f>
        <v>5598.09</v>
      </c>
      <c r="Q804" s="195">
        <f>SUMIF('AH Data Pivot'!$B$3:$B$1297,'Mix Substation Location Summary'!$B804,'AH Data Pivot'!$E$3:$E$1297)-P804</f>
        <v>0</v>
      </c>
      <c r="U804" s="150">
        <f>SUMIF('AH Data Pivot'!$B$3:$B$1297,'Mix Substation Location Summary'!$B804,'AH Data Pivot'!$F$3:$F$1297)</f>
        <v>3772.94</v>
      </c>
      <c r="V804" s="186">
        <f>SUMIF('AH Data Pivot'!$B$3:$B$1297,'Mix Substation Location Summary'!$B804,'AH Data Pivot'!$F$3:$F$1297)-U804</f>
        <v>0</v>
      </c>
      <c r="W804" s="171"/>
      <c r="Z804" s="150">
        <f>SUMIF('AH Data Pivot'!$B$3:$B$1297,'Mix Substation Location Summary'!$B804,'AH Data Pivot'!$G$3:$G$1297)</f>
        <v>75167.81</v>
      </c>
      <c r="AA804" s="155">
        <f>SUMIF('AH Data Pivot'!$B$3:$B$1297,'Mix Substation Location Summary'!$B804,'AH Data Pivot'!$G$3:$G$1297)-Z804</f>
        <v>0</v>
      </c>
      <c r="AE804" s="150">
        <f>SUMIF('AH Data Pivot'!$B$3:$B$1297,'Mix Substation Location Summary'!$B804,'AH Data Pivot'!$H$3:$H$1297)</f>
        <v>1979488.3899999994</v>
      </c>
      <c r="AF804" s="186">
        <f>SUMIF('AH Data Pivot'!$B$3:$B$1297,'Mix Substation Location Summary'!$B804,'AH Data Pivot'!$H$3:$H$1297)-AE804</f>
        <v>0</v>
      </c>
      <c r="AI804" s="120">
        <f t="shared" si="109"/>
        <v>1</v>
      </c>
      <c r="AJ804" s="119">
        <f t="shared" si="110"/>
        <v>1</v>
      </c>
      <c r="AL804" s="20">
        <f t="shared" si="107"/>
        <v>5784</v>
      </c>
      <c r="AM804" s="20">
        <f>VLOOKUP(AL804,'TS by Location'!R:R,1,FALSE)</f>
        <v>5784</v>
      </c>
      <c r="AN804" s="20">
        <f>VLOOKUP(AL804,'DS by Location'!Q:Q,1,FALSE)</f>
        <v>5784</v>
      </c>
      <c r="AO804" s="20">
        <f>+VLOOKUP(AL804,'AH Data Pivot'!$B:$B,1,)</f>
        <v>5784</v>
      </c>
    </row>
    <row r="805" spans="2:41" x14ac:dyDescent="0.25">
      <c r="B805" s="171">
        <v>5785</v>
      </c>
      <c r="C805" s="171" t="str">
        <f t="shared" si="108"/>
        <v/>
      </c>
      <c r="F805" s="149">
        <f>SUMIF('AH Data Pivot'!$B$3:$B$1297,'Mix Substation Location Summary'!$B805,'AH Data Pivot'!$C$3:$C$1297)</f>
        <v>0</v>
      </c>
      <c r="G805" s="155">
        <f>SUMIF('AH Data Pivot'!$B$3:$B$1297,'Mix Substation Location Summary'!$B805,'AH Data Pivot'!$C$3:$C$1297)-F805</f>
        <v>0</v>
      </c>
      <c r="K805" s="149">
        <f>SUMIF('AH Data Pivot'!$B$3:$B$1297,'Mix Substation Location Summary'!$B805,'AH Data Pivot'!$D$3:$D$1297)</f>
        <v>0</v>
      </c>
      <c r="L805" s="197">
        <f>SUMIF('AH Data Pivot'!$B$3:$B$1297,'Mix Substation Location Summary'!$B805,'AH Data Pivot'!$D$3:$D$1297)-K805</f>
        <v>0</v>
      </c>
      <c r="P805" s="150">
        <f>SUMIF('AH Data Pivot'!$B$3:$B$1297,'Mix Substation Location Summary'!$B805,'AH Data Pivot'!$E$3:$E$1297)</f>
        <v>0</v>
      </c>
      <c r="Q805" s="195">
        <f>SUMIF('AH Data Pivot'!$B$3:$B$1297,'Mix Substation Location Summary'!$B805,'AH Data Pivot'!$E$3:$E$1297)-P805</f>
        <v>0</v>
      </c>
      <c r="U805" s="150">
        <f>SUMIF('AH Data Pivot'!$B$3:$B$1297,'Mix Substation Location Summary'!$B805,'AH Data Pivot'!$F$3:$F$1297)</f>
        <v>32118.030000000002</v>
      </c>
      <c r="V805" s="186">
        <f>SUMIF('AH Data Pivot'!$B$3:$B$1297,'Mix Substation Location Summary'!$B805,'AH Data Pivot'!$F$3:$F$1297)-U805</f>
        <v>0</v>
      </c>
      <c r="W805" s="171"/>
      <c r="Z805" s="150">
        <f>SUMIF('AH Data Pivot'!$B$3:$B$1297,'Mix Substation Location Summary'!$B805,'AH Data Pivot'!$G$3:$G$1297)</f>
        <v>204396.35000000003</v>
      </c>
      <c r="AA805" s="155">
        <f>SUMIF('AH Data Pivot'!$B$3:$B$1297,'Mix Substation Location Summary'!$B805,'AH Data Pivot'!$G$3:$G$1297)-Z805</f>
        <v>0</v>
      </c>
      <c r="AE805" s="150">
        <f>SUMIF('AH Data Pivot'!$B$3:$B$1297,'Mix Substation Location Summary'!$B805,'AH Data Pivot'!$H$3:$H$1297)</f>
        <v>3248013.0599999991</v>
      </c>
      <c r="AF805" s="186">
        <f>SUMIF('AH Data Pivot'!$B$3:$B$1297,'Mix Substation Location Summary'!$B805,'AH Data Pivot'!$H$3:$H$1297)-AE805</f>
        <v>0</v>
      </c>
      <c r="AI805" s="120" t="str">
        <f t="shared" si="109"/>
        <v/>
      </c>
      <c r="AJ805" s="119">
        <f t="shared" si="110"/>
        <v>1</v>
      </c>
      <c r="AL805" s="20">
        <f t="shared" si="107"/>
        <v>5785</v>
      </c>
      <c r="AM805" s="20" t="e">
        <f>VLOOKUP(AL805,'TS by Location'!R:R,1,FALSE)</f>
        <v>#N/A</v>
      </c>
      <c r="AN805" s="20">
        <f>VLOOKUP(AL805,'DS by Location'!Q:Q,1,FALSE)</f>
        <v>5785</v>
      </c>
      <c r="AO805" s="20">
        <f>+VLOOKUP(AL805,'AH Data Pivot'!$B:$B,1,)</f>
        <v>5785</v>
      </c>
    </row>
    <row r="806" spans="2:41" x14ac:dyDescent="0.25">
      <c r="B806" s="171">
        <v>5787</v>
      </c>
      <c r="C806" s="171" t="str">
        <f t="shared" si="108"/>
        <v/>
      </c>
      <c r="F806" s="149">
        <f>SUMIF('AH Data Pivot'!$B$3:$B$1297,'Mix Substation Location Summary'!$B806,'AH Data Pivot'!$C$3:$C$1297)</f>
        <v>0</v>
      </c>
      <c r="G806" s="155">
        <f>SUMIF('AH Data Pivot'!$B$3:$B$1297,'Mix Substation Location Summary'!$B806,'AH Data Pivot'!$C$3:$C$1297)-F806</f>
        <v>0</v>
      </c>
      <c r="K806" s="149">
        <f>SUMIF('AH Data Pivot'!$B$3:$B$1297,'Mix Substation Location Summary'!$B806,'AH Data Pivot'!$D$3:$D$1297)</f>
        <v>0</v>
      </c>
      <c r="L806" s="197">
        <f>SUMIF('AH Data Pivot'!$B$3:$B$1297,'Mix Substation Location Summary'!$B806,'AH Data Pivot'!$D$3:$D$1297)-K806</f>
        <v>0</v>
      </c>
      <c r="P806" s="150">
        <f>SUMIF('AH Data Pivot'!$B$3:$B$1297,'Mix Substation Location Summary'!$B806,'AH Data Pivot'!$E$3:$E$1297)</f>
        <v>17255.400000000001</v>
      </c>
      <c r="Q806" s="195">
        <f>SUMIF('AH Data Pivot'!$B$3:$B$1297,'Mix Substation Location Summary'!$B806,'AH Data Pivot'!$E$3:$E$1297)-P806</f>
        <v>0</v>
      </c>
      <c r="U806" s="150">
        <f>SUMIF('AH Data Pivot'!$B$3:$B$1297,'Mix Substation Location Summary'!$B806,'AH Data Pivot'!$F$3:$F$1297)</f>
        <v>4092.23</v>
      </c>
      <c r="V806" s="186">
        <f>SUMIF('AH Data Pivot'!$B$3:$B$1297,'Mix Substation Location Summary'!$B806,'AH Data Pivot'!$F$3:$F$1297)-U806</f>
        <v>0</v>
      </c>
      <c r="W806" s="171"/>
      <c r="Z806" s="150">
        <f>SUMIF('AH Data Pivot'!$B$3:$B$1297,'Mix Substation Location Summary'!$B806,'AH Data Pivot'!$G$3:$G$1297)</f>
        <v>1484325.64</v>
      </c>
      <c r="AA806" s="155">
        <f>SUMIF('AH Data Pivot'!$B$3:$B$1297,'Mix Substation Location Summary'!$B806,'AH Data Pivot'!$G$3:$G$1297)-Z806</f>
        <v>0</v>
      </c>
      <c r="AE806" s="150">
        <f>SUMIF('AH Data Pivot'!$B$3:$B$1297,'Mix Substation Location Summary'!$B806,'AH Data Pivot'!$H$3:$H$1297)</f>
        <v>2206818.04</v>
      </c>
      <c r="AF806" s="186">
        <f>SUMIF('AH Data Pivot'!$B$3:$B$1297,'Mix Substation Location Summary'!$B806,'AH Data Pivot'!$H$3:$H$1297)-AE806</f>
        <v>0</v>
      </c>
      <c r="AI806" s="120">
        <f t="shared" si="109"/>
        <v>1</v>
      </c>
      <c r="AJ806" s="119">
        <f t="shared" si="110"/>
        <v>1</v>
      </c>
      <c r="AL806" s="20">
        <f t="shared" si="107"/>
        <v>5787</v>
      </c>
      <c r="AM806" s="20">
        <f>VLOOKUP(AL806,'TS by Location'!R:R,1,FALSE)</f>
        <v>5787</v>
      </c>
      <c r="AN806" s="20">
        <f>VLOOKUP(AL806,'DS by Location'!Q:Q,1,FALSE)</f>
        <v>5787</v>
      </c>
      <c r="AO806" s="20">
        <f>+VLOOKUP(AL806,'AH Data Pivot'!$B:$B,1,)</f>
        <v>5787</v>
      </c>
    </row>
    <row r="807" spans="2:41" x14ac:dyDescent="0.25">
      <c r="B807" s="171">
        <v>5788</v>
      </c>
      <c r="C807" s="171" t="str">
        <f t="shared" si="108"/>
        <v/>
      </c>
      <c r="F807" s="149">
        <f>SUMIF('AH Data Pivot'!$B$3:$B$1297,'Mix Substation Location Summary'!$B807,'AH Data Pivot'!$C$3:$C$1297)</f>
        <v>0</v>
      </c>
      <c r="G807" s="155">
        <f>SUMIF('AH Data Pivot'!$B$3:$B$1297,'Mix Substation Location Summary'!$B807,'AH Data Pivot'!$C$3:$C$1297)-F807</f>
        <v>0</v>
      </c>
      <c r="K807" s="149">
        <f>SUMIF('AH Data Pivot'!$B$3:$B$1297,'Mix Substation Location Summary'!$B807,'AH Data Pivot'!$D$3:$D$1297)</f>
        <v>0</v>
      </c>
      <c r="L807" s="197">
        <f>SUMIF('AH Data Pivot'!$B$3:$B$1297,'Mix Substation Location Summary'!$B807,'AH Data Pivot'!$D$3:$D$1297)-K807</f>
        <v>0</v>
      </c>
      <c r="P807" s="150">
        <f>SUMIF('AH Data Pivot'!$B$3:$B$1297,'Mix Substation Location Summary'!$B807,'AH Data Pivot'!$E$3:$E$1297)</f>
        <v>17100.52</v>
      </c>
      <c r="Q807" s="195">
        <f>SUMIF('AH Data Pivot'!$B$3:$B$1297,'Mix Substation Location Summary'!$B807,'AH Data Pivot'!$E$3:$E$1297)-P807</f>
        <v>0</v>
      </c>
      <c r="U807" s="150">
        <f>SUMIF('AH Data Pivot'!$B$3:$B$1297,'Mix Substation Location Summary'!$B807,'AH Data Pivot'!$F$3:$F$1297)</f>
        <v>150722.83000000002</v>
      </c>
      <c r="V807" s="186">
        <f>SUMIF('AH Data Pivot'!$B$3:$B$1297,'Mix Substation Location Summary'!$B807,'AH Data Pivot'!$F$3:$F$1297)-U807</f>
        <v>0</v>
      </c>
      <c r="W807" s="171"/>
      <c r="Z807" s="150">
        <f>SUMIF('AH Data Pivot'!$B$3:$B$1297,'Mix Substation Location Summary'!$B807,'AH Data Pivot'!$G$3:$G$1297)</f>
        <v>89529.890000000014</v>
      </c>
      <c r="AA807" s="155">
        <f>SUMIF('AH Data Pivot'!$B$3:$B$1297,'Mix Substation Location Summary'!$B807,'AH Data Pivot'!$G$3:$G$1297)-Z807</f>
        <v>0</v>
      </c>
      <c r="AE807" s="150">
        <f>SUMIF('AH Data Pivot'!$B$3:$B$1297,'Mix Substation Location Summary'!$B807,'AH Data Pivot'!$H$3:$H$1297)</f>
        <v>1901335.58</v>
      </c>
      <c r="AF807" s="186">
        <f>SUMIF('AH Data Pivot'!$B$3:$B$1297,'Mix Substation Location Summary'!$B807,'AH Data Pivot'!$H$3:$H$1297)-AE807</f>
        <v>0</v>
      </c>
      <c r="AI807" s="120">
        <f t="shared" si="109"/>
        <v>1</v>
      </c>
      <c r="AJ807" s="119">
        <f t="shared" si="110"/>
        <v>1</v>
      </c>
      <c r="AL807" s="20">
        <f t="shared" si="107"/>
        <v>5788</v>
      </c>
      <c r="AM807" s="20">
        <f>VLOOKUP(AL807,'TS by Location'!R:R,1,FALSE)</f>
        <v>5788</v>
      </c>
      <c r="AN807" s="20">
        <f>VLOOKUP(AL807,'DS by Location'!Q:Q,1,FALSE)</f>
        <v>5788</v>
      </c>
      <c r="AO807" s="20">
        <f>+VLOOKUP(AL807,'AH Data Pivot'!$B:$B,1,)</f>
        <v>5788</v>
      </c>
    </row>
    <row r="808" spans="2:41" x14ac:dyDescent="0.25">
      <c r="B808" s="171">
        <v>5789</v>
      </c>
      <c r="C808" s="171" t="str">
        <f t="shared" si="108"/>
        <v/>
      </c>
      <c r="F808" s="149">
        <f>SUMIF('AH Data Pivot'!$B$3:$B$1297,'Mix Substation Location Summary'!$B808,'AH Data Pivot'!$C$3:$C$1297)</f>
        <v>0</v>
      </c>
      <c r="G808" s="155">
        <f>SUMIF('AH Data Pivot'!$B$3:$B$1297,'Mix Substation Location Summary'!$B808,'AH Data Pivot'!$C$3:$C$1297)-F808</f>
        <v>0</v>
      </c>
      <c r="K808" s="149">
        <f>SUMIF('AH Data Pivot'!$B$3:$B$1297,'Mix Substation Location Summary'!$B808,'AH Data Pivot'!$D$3:$D$1297)</f>
        <v>0</v>
      </c>
      <c r="L808" s="197">
        <f>SUMIF('AH Data Pivot'!$B$3:$B$1297,'Mix Substation Location Summary'!$B808,'AH Data Pivot'!$D$3:$D$1297)-K808</f>
        <v>0</v>
      </c>
      <c r="P808" s="150">
        <f>SUMIF('AH Data Pivot'!$B$3:$B$1297,'Mix Substation Location Summary'!$B808,'AH Data Pivot'!$E$3:$E$1297)</f>
        <v>0</v>
      </c>
      <c r="Q808" s="195">
        <f>SUMIF('AH Data Pivot'!$B$3:$B$1297,'Mix Substation Location Summary'!$B808,'AH Data Pivot'!$E$3:$E$1297)-P808</f>
        <v>0</v>
      </c>
      <c r="U808" s="150">
        <f>SUMIF('AH Data Pivot'!$B$3:$B$1297,'Mix Substation Location Summary'!$B808,'AH Data Pivot'!$F$3:$F$1297)</f>
        <v>346.83</v>
      </c>
      <c r="V808" s="186">
        <f>SUMIF('AH Data Pivot'!$B$3:$B$1297,'Mix Substation Location Summary'!$B808,'AH Data Pivot'!$F$3:$F$1297)-U808</f>
        <v>0</v>
      </c>
      <c r="W808" s="171"/>
      <c r="Z808" s="150">
        <f>SUMIF('AH Data Pivot'!$B$3:$B$1297,'Mix Substation Location Summary'!$B808,'AH Data Pivot'!$G$3:$G$1297)</f>
        <v>180950.68000000002</v>
      </c>
      <c r="AA808" s="155">
        <f>SUMIF('AH Data Pivot'!$B$3:$B$1297,'Mix Substation Location Summary'!$B808,'AH Data Pivot'!$G$3:$G$1297)-Z808</f>
        <v>0</v>
      </c>
      <c r="AE808" s="150">
        <f>SUMIF('AH Data Pivot'!$B$3:$B$1297,'Mix Substation Location Summary'!$B808,'AH Data Pivot'!$H$3:$H$1297)</f>
        <v>1547955.02</v>
      </c>
      <c r="AF808" s="186">
        <f>SUMIF('AH Data Pivot'!$B$3:$B$1297,'Mix Substation Location Summary'!$B808,'AH Data Pivot'!$H$3:$H$1297)-AE808</f>
        <v>0</v>
      </c>
      <c r="AI808" s="120" t="str">
        <f t="shared" si="109"/>
        <v/>
      </c>
      <c r="AJ808" s="119">
        <f t="shared" si="110"/>
        <v>1</v>
      </c>
      <c r="AL808" s="20">
        <f t="shared" si="107"/>
        <v>5789</v>
      </c>
      <c r="AM808" s="20" t="e">
        <f>VLOOKUP(AL808,'TS by Location'!R:R,1,FALSE)</f>
        <v>#N/A</v>
      </c>
      <c r="AN808" s="20">
        <f>VLOOKUP(AL808,'DS by Location'!Q:Q,1,FALSE)</f>
        <v>5789</v>
      </c>
      <c r="AO808" s="20">
        <f>+VLOOKUP(AL808,'AH Data Pivot'!$B:$B,1,)</f>
        <v>5789</v>
      </c>
    </row>
    <row r="809" spans="2:41" x14ac:dyDescent="0.25">
      <c r="B809" s="171">
        <v>5790</v>
      </c>
      <c r="C809" s="171" t="str">
        <f t="shared" si="108"/>
        <v/>
      </c>
      <c r="F809" s="149">
        <f>SUMIF('AH Data Pivot'!$B$3:$B$1297,'Mix Substation Location Summary'!$B809,'AH Data Pivot'!$C$3:$C$1297)</f>
        <v>0</v>
      </c>
      <c r="G809" s="155">
        <f>SUMIF('AH Data Pivot'!$B$3:$B$1297,'Mix Substation Location Summary'!$B809,'AH Data Pivot'!$C$3:$C$1297)-F809</f>
        <v>0</v>
      </c>
      <c r="K809" s="149">
        <f>SUMIF('AH Data Pivot'!$B$3:$B$1297,'Mix Substation Location Summary'!$B809,'AH Data Pivot'!$D$3:$D$1297)</f>
        <v>0</v>
      </c>
      <c r="L809" s="197">
        <f>SUMIF('AH Data Pivot'!$B$3:$B$1297,'Mix Substation Location Summary'!$B809,'AH Data Pivot'!$D$3:$D$1297)-K809</f>
        <v>0</v>
      </c>
      <c r="P809" s="150">
        <f>SUMIF('AH Data Pivot'!$B$3:$B$1297,'Mix Substation Location Summary'!$B809,'AH Data Pivot'!$E$3:$E$1297)</f>
        <v>0</v>
      </c>
      <c r="Q809" s="195">
        <f>SUMIF('AH Data Pivot'!$B$3:$B$1297,'Mix Substation Location Summary'!$B809,'AH Data Pivot'!$E$3:$E$1297)-P809</f>
        <v>0</v>
      </c>
      <c r="U809" s="150">
        <f>SUMIF('AH Data Pivot'!$B$3:$B$1297,'Mix Substation Location Summary'!$B809,'AH Data Pivot'!$F$3:$F$1297)</f>
        <v>3676.55</v>
      </c>
      <c r="V809" s="186">
        <f>SUMIF('AH Data Pivot'!$B$3:$B$1297,'Mix Substation Location Summary'!$B809,'AH Data Pivot'!$F$3:$F$1297)-U809</f>
        <v>0</v>
      </c>
      <c r="W809" s="171"/>
      <c r="Z809" s="150">
        <f>SUMIF('AH Data Pivot'!$B$3:$B$1297,'Mix Substation Location Summary'!$B809,'AH Data Pivot'!$G$3:$G$1297)</f>
        <v>114827.42000000001</v>
      </c>
      <c r="AA809" s="155">
        <f>SUMIF('AH Data Pivot'!$B$3:$B$1297,'Mix Substation Location Summary'!$B809,'AH Data Pivot'!$G$3:$G$1297)-Z809</f>
        <v>0</v>
      </c>
      <c r="AE809" s="150">
        <f>SUMIF('AH Data Pivot'!$B$3:$B$1297,'Mix Substation Location Summary'!$B809,'AH Data Pivot'!$H$3:$H$1297)</f>
        <v>3339353.8200000012</v>
      </c>
      <c r="AF809" s="186">
        <f>SUMIF('AH Data Pivot'!$B$3:$B$1297,'Mix Substation Location Summary'!$B809,'AH Data Pivot'!$H$3:$H$1297)-AE809</f>
        <v>0</v>
      </c>
      <c r="AI809" s="120" t="str">
        <f t="shared" si="109"/>
        <v/>
      </c>
      <c r="AJ809" s="119">
        <f t="shared" si="110"/>
        <v>1</v>
      </c>
      <c r="AL809" s="20">
        <f t="shared" si="107"/>
        <v>5790</v>
      </c>
      <c r="AM809" s="20" t="e">
        <f>VLOOKUP(AL809,'TS by Location'!R:R,1,FALSE)</f>
        <v>#N/A</v>
      </c>
      <c r="AN809" s="20">
        <f>VLOOKUP(AL809,'DS by Location'!Q:Q,1,FALSE)</f>
        <v>5790</v>
      </c>
      <c r="AO809" s="20">
        <f>+VLOOKUP(AL809,'AH Data Pivot'!$B:$B,1,)</f>
        <v>5790</v>
      </c>
    </row>
    <row r="810" spans="2:41" x14ac:dyDescent="0.25">
      <c r="B810" s="171">
        <v>5791</v>
      </c>
      <c r="C810" s="171" t="str">
        <f t="shared" si="108"/>
        <v/>
      </c>
      <c r="F810" s="149">
        <f>SUMIF('AH Data Pivot'!$B$3:$B$1297,'Mix Substation Location Summary'!$B810,'AH Data Pivot'!$C$3:$C$1297)</f>
        <v>0</v>
      </c>
      <c r="G810" s="155">
        <f>SUMIF('AH Data Pivot'!$B$3:$B$1297,'Mix Substation Location Summary'!$B810,'AH Data Pivot'!$C$3:$C$1297)-F810</f>
        <v>0</v>
      </c>
      <c r="K810" s="149">
        <f>SUMIF('AH Data Pivot'!$B$3:$B$1297,'Mix Substation Location Summary'!$B810,'AH Data Pivot'!$D$3:$D$1297)</f>
        <v>0</v>
      </c>
      <c r="L810" s="197">
        <f>SUMIF('AH Data Pivot'!$B$3:$B$1297,'Mix Substation Location Summary'!$B810,'AH Data Pivot'!$D$3:$D$1297)-K810</f>
        <v>0</v>
      </c>
      <c r="P810" s="150">
        <f>SUMIF('AH Data Pivot'!$B$3:$B$1297,'Mix Substation Location Summary'!$B810,'AH Data Pivot'!$E$3:$E$1297)</f>
        <v>0</v>
      </c>
      <c r="Q810" s="195">
        <f>SUMIF('AH Data Pivot'!$B$3:$B$1297,'Mix Substation Location Summary'!$B810,'AH Data Pivot'!$E$3:$E$1297)-P810</f>
        <v>0</v>
      </c>
      <c r="U810" s="150">
        <f>SUMIF('AH Data Pivot'!$B$3:$B$1297,'Mix Substation Location Summary'!$B810,'AH Data Pivot'!$F$3:$F$1297)</f>
        <v>23723.8</v>
      </c>
      <c r="V810" s="186">
        <f>SUMIF('AH Data Pivot'!$B$3:$B$1297,'Mix Substation Location Summary'!$B810,'AH Data Pivot'!$F$3:$F$1297)-U810</f>
        <v>0</v>
      </c>
      <c r="W810" s="171"/>
      <c r="Z810" s="150">
        <f>SUMIF('AH Data Pivot'!$B$3:$B$1297,'Mix Substation Location Summary'!$B810,'AH Data Pivot'!$G$3:$G$1297)</f>
        <v>391379.37000000005</v>
      </c>
      <c r="AA810" s="155">
        <f>SUMIF('AH Data Pivot'!$B$3:$B$1297,'Mix Substation Location Summary'!$B810,'AH Data Pivot'!$G$3:$G$1297)-Z810</f>
        <v>0</v>
      </c>
      <c r="AE810" s="150">
        <f>SUMIF('AH Data Pivot'!$B$3:$B$1297,'Mix Substation Location Summary'!$B810,'AH Data Pivot'!$H$3:$H$1297)</f>
        <v>10030965.929999998</v>
      </c>
      <c r="AF810" s="186">
        <f>SUMIF('AH Data Pivot'!$B$3:$B$1297,'Mix Substation Location Summary'!$B810,'AH Data Pivot'!$H$3:$H$1297)-AE810</f>
        <v>0</v>
      </c>
      <c r="AI810" s="120" t="str">
        <f t="shared" si="109"/>
        <v/>
      </c>
      <c r="AJ810" s="119">
        <f t="shared" si="110"/>
        <v>1</v>
      </c>
      <c r="AL810" s="20">
        <f t="shared" si="107"/>
        <v>5791</v>
      </c>
      <c r="AM810" s="20" t="e">
        <f>VLOOKUP(AL810,'TS by Location'!R:R,1,FALSE)</f>
        <v>#N/A</v>
      </c>
      <c r="AN810" s="20">
        <f>VLOOKUP(AL810,'DS by Location'!Q:Q,1,FALSE)</f>
        <v>5791</v>
      </c>
      <c r="AO810" s="20">
        <f>+VLOOKUP(AL810,'AH Data Pivot'!$B:$B,1,)</f>
        <v>5791</v>
      </c>
    </row>
    <row r="811" spans="2:41" x14ac:dyDescent="0.25">
      <c r="B811" s="171">
        <v>5792</v>
      </c>
      <c r="C811" s="171" t="str">
        <f t="shared" si="108"/>
        <v/>
      </c>
      <c r="F811" s="149">
        <f>SUMIF('AH Data Pivot'!$B$3:$B$1297,'Mix Substation Location Summary'!$B811,'AH Data Pivot'!$C$3:$C$1297)</f>
        <v>0</v>
      </c>
      <c r="G811" s="155">
        <f>SUMIF('AH Data Pivot'!$B$3:$B$1297,'Mix Substation Location Summary'!$B811,'AH Data Pivot'!$C$3:$C$1297)-F811</f>
        <v>0</v>
      </c>
      <c r="K811" s="149">
        <f>SUMIF('AH Data Pivot'!$B$3:$B$1297,'Mix Substation Location Summary'!$B811,'AH Data Pivot'!$D$3:$D$1297)</f>
        <v>0</v>
      </c>
      <c r="L811" s="197">
        <f>SUMIF('AH Data Pivot'!$B$3:$B$1297,'Mix Substation Location Summary'!$B811,'AH Data Pivot'!$D$3:$D$1297)-K811</f>
        <v>0</v>
      </c>
      <c r="P811" s="150">
        <f>SUMIF('AH Data Pivot'!$B$3:$B$1297,'Mix Substation Location Summary'!$B811,'AH Data Pivot'!$E$3:$E$1297)</f>
        <v>0</v>
      </c>
      <c r="Q811" s="195">
        <f>SUMIF('AH Data Pivot'!$B$3:$B$1297,'Mix Substation Location Summary'!$B811,'AH Data Pivot'!$E$3:$E$1297)-P811</f>
        <v>0</v>
      </c>
      <c r="U811" s="150">
        <f>SUMIF('AH Data Pivot'!$B$3:$B$1297,'Mix Substation Location Summary'!$B811,'AH Data Pivot'!$F$3:$F$1297)</f>
        <v>3119</v>
      </c>
      <c r="V811" s="186">
        <f>SUMIF('AH Data Pivot'!$B$3:$B$1297,'Mix Substation Location Summary'!$B811,'AH Data Pivot'!$F$3:$F$1297)-U811</f>
        <v>0</v>
      </c>
      <c r="W811" s="171"/>
      <c r="Z811" s="150">
        <f>SUMIF('AH Data Pivot'!$B$3:$B$1297,'Mix Substation Location Summary'!$B811,'AH Data Pivot'!$G$3:$G$1297)</f>
        <v>7090.3099999999995</v>
      </c>
      <c r="AA811" s="155">
        <f>SUMIF('AH Data Pivot'!$B$3:$B$1297,'Mix Substation Location Summary'!$B811,'AH Data Pivot'!$G$3:$G$1297)-Z811</f>
        <v>0</v>
      </c>
      <c r="AE811" s="150">
        <f>SUMIF('AH Data Pivot'!$B$3:$B$1297,'Mix Substation Location Summary'!$B811,'AH Data Pivot'!$H$3:$H$1297)</f>
        <v>119423.06999999999</v>
      </c>
      <c r="AF811" s="186">
        <f>SUMIF('AH Data Pivot'!$B$3:$B$1297,'Mix Substation Location Summary'!$B811,'AH Data Pivot'!$H$3:$H$1297)-AE811</f>
        <v>0</v>
      </c>
      <c r="AI811" s="120" t="str">
        <f t="shared" si="109"/>
        <v/>
      </c>
      <c r="AJ811" s="119">
        <f t="shared" si="110"/>
        <v>1</v>
      </c>
      <c r="AL811" s="20">
        <f t="shared" si="107"/>
        <v>5792</v>
      </c>
      <c r="AM811" s="20" t="e">
        <f>VLOOKUP(AL811,'TS by Location'!R:R,1,FALSE)</f>
        <v>#N/A</v>
      </c>
      <c r="AN811" s="20">
        <f>VLOOKUP(AL811,'DS by Location'!Q:Q,1,FALSE)</f>
        <v>5792</v>
      </c>
      <c r="AO811" s="20">
        <f>+VLOOKUP(AL811,'AH Data Pivot'!$B:$B,1,)</f>
        <v>5792</v>
      </c>
    </row>
    <row r="812" spans="2:41" x14ac:dyDescent="0.25">
      <c r="B812" s="171">
        <v>5794</v>
      </c>
      <c r="C812" s="171" t="str">
        <f t="shared" si="108"/>
        <v/>
      </c>
      <c r="F812" s="149">
        <f>SUMIF('AH Data Pivot'!$B$3:$B$1297,'Mix Substation Location Summary'!$B812,'AH Data Pivot'!$C$3:$C$1297)</f>
        <v>0</v>
      </c>
      <c r="G812" s="155">
        <f>SUMIF('AH Data Pivot'!$B$3:$B$1297,'Mix Substation Location Summary'!$B812,'AH Data Pivot'!$C$3:$C$1297)-F812</f>
        <v>0</v>
      </c>
      <c r="K812" s="149">
        <f>SUMIF('AH Data Pivot'!$B$3:$B$1297,'Mix Substation Location Summary'!$B812,'AH Data Pivot'!$D$3:$D$1297)</f>
        <v>0</v>
      </c>
      <c r="L812" s="197">
        <f>SUMIF('AH Data Pivot'!$B$3:$B$1297,'Mix Substation Location Summary'!$B812,'AH Data Pivot'!$D$3:$D$1297)-K812</f>
        <v>0</v>
      </c>
      <c r="P812" s="150">
        <f>SUMIF('AH Data Pivot'!$B$3:$B$1297,'Mix Substation Location Summary'!$B812,'AH Data Pivot'!$E$3:$E$1297)</f>
        <v>0</v>
      </c>
      <c r="Q812" s="195">
        <f>SUMIF('AH Data Pivot'!$B$3:$B$1297,'Mix Substation Location Summary'!$B812,'AH Data Pivot'!$E$3:$E$1297)-P812</f>
        <v>0</v>
      </c>
      <c r="U812" s="150">
        <f>SUMIF('AH Data Pivot'!$B$3:$B$1297,'Mix Substation Location Summary'!$B812,'AH Data Pivot'!$F$3:$F$1297)</f>
        <v>2403.81</v>
      </c>
      <c r="V812" s="186">
        <f>SUMIF('AH Data Pivot'!$B$3:$B$1297,'Mix Substation Location Summary'!$B812,'AH Data Pivot'!$F$3:$F$1297)-U812</f>
        <v>0</v>
      </c>
      <c r="W812" s="171"/>
      <c r="Z812" s="150">
        <f>SUMIF('AH Data Pivot'!$B$3:$B$1297,'Mix Substation Location Summary'!$B812,'AH Data Pivot'!$G$3:$G$1297)</f>
        <v>0</v>
      </c>
      <c r="AA812" s="155">
        <f>SUMIF('AH Data Pivot'!$B$3:$B$1297,'Mix Substation Location Summary'!$B812,'AH Data Pivot'!$G$3:$G$1297)-Z812</f>
        <v>0</v>
      </c>
      <c r="AE812" s="150">
        <f>SUMIF('AH Data Pivot'!$B$3:$B$1297,'Mix Substation Location Summary'!$B812,'AH Data Pivot'!$H$3:$H$1297)</f>
        <v>0</v>
      </c>
      <c r="AF812" s="186">
        <f>SUMIF('AH Data Pivot'!$B$3:$B$1297,'Mix Substation Location Summary'!$B812,'AH Data Pivot'!$H$3:$H$1297)-AE812</f>
        <v>0</v>
      </c>
      <c r="AI812" s="120" t="str">
        <f t="shared" si="109"/>
        <v/>
      </c>
      <c r="AJ812" s="119">
        <f t="shared" si="110"/>
        <v>1</v>
      </c>
      <c r="AL812" s="20">
        <f t="shared" si="107"/>
        <v>5794</v>
      </c>
      <c r="AM812" s="20" t="e">
        <f>VLOOKUP(AL812,'TS by Location'!R:R,1,FALSE)</f>
        <v>#N/A</v>
      </c>
      <c r="AN812" s="20">
        <f>VLOOKUP(AL812,'DS by Location'!Q:Q,1,FALSE)</f>
        <v>5794</v>
      </c>
      <c r="AO812" s="20">
        <f>+VLOOKUP(AL812,'AH Data Pivot'!$B:$B,1,)</f>
        <v>5794</v>
      </c>
    </row>
    <row r="813" spans="2:41" x14ac:dyDescent="0.25">
      <c r="B813" s="171">
        <v>5795</v>
      </c>
      <c r="C813" s="171" t="str">
        <f t="shared" si="108"/>
        <v/>
      </c>
      <c r="F813" s="149">
        <f>SUMIF('AH Data Pivot'!$B$3:$B$1297,'Mix Substation Location Summary'!$B813,'AH Data Pivot'!$C$3:$C$1297)</f>
        <v>0</v>
      </c>
      <c r="G813" s="155">
        <f>SUMIF('AH Data Pivot'!$B$3:$B$1297,'Mix Substation Location Summary'!$B813,'AH Data Pivot'!$C$3:$C$1297)-F813</f>
        <v>0</v>
      </c>
      <c r="K813" s="149">
        <f>SUMIF('AH Data Pivot'!$B$3:$B$1297,'Mix Substation Location Summary'!$B813,'AH Data Pivot'!$D$3:$D$1297)</f>
        <v>0</v>
      </c>
      <c r="L813" s="197">
        <f>SUMIF('AH Data Pivot'!$B$3:$B$1297,'Mix Substation Location Summary'!$B813,'AH Data Pivot'!$D$3:$D$1297)-K813</f>
        <v>0</v>
      </c>
      <c r="P813" s="150">
        <f>SUMIF('AH Data Pivot'!$B$3:$B$1297,'Mix Substation Location Summary'!$B813,'AH Data Pivot'!$E$3:$E$1297)</f>
        <v>0</v>
      </c>
      <c r="Q813" s="195">
        <f>SUMIF('AH Data Pivot'!$B$3:$B$1297,'Mix Substation Location Summary'!$B813,'AH Data Pivot'!$E$3:$E$1297)-P813</f>
        <v>0</v>
      </c>
      <c r="U813" s="150">
        <f>SUMIF('AH Data Pivot'!$B$3:$B$1297,'Mix Substation Location Summary'!$B813,'AH Data Pivot'!$F$3:$F$1297)</f>
        <v>0</v>
      </c>
      <c r="V813" s="186">
        <f>SUMIF('AH Data Pivot'!$B$3:$B$1297,'Mix Substation Location Summary'!$B813,'AH Data Pivot'!$F$3:$F$1297)-U813</f>
        <v>0</v>
      </c>
      <c r="W813" s="171"/>
      <c r="Z813" s="150">
        <f>SUMIF('AH Data Pivot'!$B$3:$B$1297,'Mix Substation Location Summary'!$B813,'AH Data Pivot'!$G$3:$G$1297)</f>
        <v>12972.78</v>
      </c>
      <c r="AA813" s="155">
        <f>SUMIF('AH Data Pivot'!$B$3:$B$1297,'Mix Substation Location Summary'!$B813,'AH Data Pivot'!$G$3:$G$1297)-Z813</f>
        <v>0</v>
      </c>
      <c r="AE813" s="150">
        <f>SUMIF('AH Data Pivot'!$B$3:$B$1297,'Mix Substation Location Summary'!$B813,'AH Data Pivot'!$H$3:$H$1297)</f>
        <v>161311.12</v>
      </c>
      <c r="AF813" s="186">
        <f>SUMIF('AH Data Pivot'!$B$3:$B$1297,'Mix Substation Location Summary'!$B813,'AH Data Pivot'!$H$3:$H$1297)-AE813</f>
        <v>0</v>
      </c>
      <c r="AI813" s="120" t="str">
        <f t="shared" si="109"/>
        <v/>
      </c>
      <c r="AJ813" s="119">
        <f t="shared" si="110"/>
        <v>1</v>
      </c>
      <c r="AL813" s="20">
        <f t="shared" si="107"/>
        <v>5795</v>
      </c>
      <c r="AM813" s="20" t="e">
        <f>VLOOKUP(AL813,'TS by Location'!R:R,1,FALSE)</f>
        <v>#N/A</v>
      </c>
      <c r="AN813" s="20">
        <f>VLOOKUP(AL813,'DS by Location'!Q:Q,1,FALSE)</f>
        <v>5795</v>
      </c>
      <c r="AO813" s="20">
        <f>+VLOOKUP(AL813,'AH Data Pivot'!$B:$B,1,)</f>
        <v>5795</v>
      </c>
    </row>
    <row r="814" spans="2:41" x14ac:dyDescent="0.25">
      <c r="B814" s="171">
        <v>5796</v>
      </c>
      <c r="C814" s="171" t="str">
        <f t="shared" si="108"/>
        <v/>
      </c>
      <c r="F814" s="149">
        <f>SUMIF('AH Data Pivot'!$B$3:$B$1297,'Mix Substation Location Summary'!$B814,'AH Data Pivot'!$C$3:$C$1297)</f>
        <v>0</v>
      </c>
      <c r="G814" s="155">
        <f>SUMIF('AH Data Pivot'!$B$3:$B$1297,'Mix Substation Location Summary'!$B814,'AH Data Pivot'!$C$3:$C$1297)-F814</f>
        <v>0</v>
      </c>
      <c r="K814" s="149">
        <f>SUMIF('AH Data Pivot'!$B$3:$B$1297,'Mix Substation Location Summary'!$B814,'AH Data Pivot'!$D$3:$D$1297)</f>
        <v>0</v>
      </c>
      <c r="L814" s="197">
        <f>SUMIF('AH Data Pivot'!$B$3:$B$1297,'Mix Substation Location Summary'!$B814,'AH Data Pivot'!$D$3:$D$1297)-K814</f>
        <v>0</v>
      </c>
      <c r="P814" s="150">
        <f>SUMIF('AH Data Pivot'!$B$3:$B$1297,'Mix Substation Location Summary'!$B814,'AH Data Pivot'!$E$3:$E$1297)</f>
        <v>0</v>
      </c>
      <c r="Q814" s="195">
        <f>SUMIF('AH Data Pivot'!$B$3:$B$1297,'Mix Substation Location Summary'!$B814,'AH Data Pivot'!$E$3:$E$1297)-P814</f>
        <v>0</v>
      </c>
      <c r="U814" s="150">
        <f>SUMIF('AH Data Pivot'!$B$3:$B$1297,'Mix Substation Location Summary'!$B814,'AH Data Pivot'!$F$3:$F$1297)</f>
        <v>0</v>
      </c>
      <c r="V814" s="186">
        <f>SUMIF('AH Data Pivot'!$B$3:$B$1297,'Mix Substation Location Summary'!$B814,'AH Data Pivot'!$F$3:$F$1297)-U814</f>
        <v>0</v>
      </c>
      <c r="W814" s="171"/>
      <c r="Z814" s="150">
        <f>SUMIF('AH Data Pivot'!$B$3:$B$1297,'Mix Substation Location Summary'!$B814,'AH Data Pivot'!$G$3:$G$1297)</f>
        <v>10721.89</v>
      </c>
      <c r="AA814" s="155">
        <f>SUMIF('AH Data Pivot'!$B$3:$B$1297,'Mix Substation Location Summary'!$B814,'AH Data Pivot'!$G$3:$G$1297)-Z814</f>
        <v>0</v>
      </c>
      <c r="AE814" s="150">
        <f>SUMIF('AH Data Pivot'!$B$3:$B$1297,'Mix Substation Location Summary'!$B814,'AH Data Pivot'!$H$3:$H$1297)</f>
        <v>4168885.7599999984</v>
      </c>
      <c r="AF814" s="186">
        <f>SUMIF('AH Data Pivot'!$B$3:$B$1297,'Mix Substation Location Summary'!$B814,'AH Data Pivot'!$H$3:$H$1297)-AE814</f>
        <v>0</v>
      </c>
      <c r="AI814" s="120" t="str">
        <f t="shared" si="109"/>
        <v/>
      </c>
      <c r="AJ814" s="119">
        <f t="shared" si="110"/>
        <v>1</v>
      </c>
      <c r="AL814" s="20">
        <f t="shared" si="107"/>
        <v>5796</v>
      </c>
      <c r="AM814" s="20" t="e">
        <f>VLOOKUP(AL814,'TS by Location'!R:R,1,FALSE)</f>
        <v>#N/A</v>
      </c>
      <c r="AN814" s="20">
        <f>VLOOKUP(AL814,'DS by Location'!Q:Q,1,FALSE)</f>
        <v>5796</v>
      </c>
      <c r="AO814" s="20">
        <f>+VLOOKUP(AL814,'AH Data Pivot'!$B:$B,1,)</f>
        <v>5796</v>
      </c>
    </row>
    <row r="815" spans="2:41" x14ac:dyDescent="0.25">
      <c r="B815" s="171">
        <v>5797</v>
      </c>
      <c r="C815" s="171" t="str">
        <f t="shared" si="108"/>
        <v/>
      </c>
      <c r="F815" s="149">
        <f>SUMIF('AH Data Pivot'!$B$3:$B$1297,'Mix Substation Location Summary'!$B815,'AH Data Pivot'!$C$3:$C$1297)</f>
        <v>0</v>
      </c>
      <c r="G815" s="155">
        <f>SUMIF('AH Data Pivot'!$B$3:$B$1297,'Mix Substation Location Summary'!$B815,'AH Data Pivot'!$C$3:$C$1297)-F815</f>
        <v>0</v>
      </c>
      <c r="K815" s="149">
        <f>SUMIF('AH Data Pivot'!$B$3:$B$1297,'Mix Substation Location Summary'!$B815,'AH Data Pivot'!$D$3:$D$1297)</f>
        <v>0</v>
      </c>
      <c r="L815" s="197">
        <f>SUMIF('AH Data Pivot'!$B$3:$B$1297,'Mix Substation Location Summary'!$B815,'AH Data Pivot'!$D$3:$D$1297)-K815</f>
        <v>0</v>
      </c>
      <c r="P815" s="150">
        <f>SUMIF('AH Data Pivot'!$B$3:$B$1297,'Mix Substation Location Summary'!$B815,'AH Data Pivot'!$E$3:$E$1297)</f>
        <v>0</v>
      </c>
      <c r="Q815" s="195">
        <f>SUMIF('AH Data Pivot'!$B$3:$B$1297,'Mix Substation Location Summary'!$B815,'AH Data Pivot'!$E$3:$E$1297)-P815</f>
        <v>0</v>
      </c>
      <c r="U815" s="150">
        <f>SUMIF('AH Data Pivot'!$B$3:$B$1297,'Mix Substation Location Summary'!$B815,'AH Data Pivot'!$F$3:$F$1297)</f>
        <v>458083.12</v>
      </c>
      <c r="V815" s="186">
        <f>SUMIF('AH Data Pivot'!$B$3:$B$1297,'Mix Substation Location Summary'!$B815,'AH Data Pivot'!$F$3:$F$1297)-U815</f>
        <v>0</v>
      </c>
      <c r="W815" s="171"/>
      <c r="Z815" s="150">
        <f>SUMIF('AH Data Pivot'!$B$3:$B$1297,'Mix Substation Location Summary'!$B815,'AH Data Pivot'!$G$3:$G$1297)</f>
        <v>664567.91</v>
      </c>
      <c r="AA815" s="155">
        <f>SUMIF('AH Data Pivot'!$B$3:$B$1297,'Mix Substation Location Summary'!$B815,'AH Data Pivot'!$G$3:$G$1297)-Z815</f>
        <v>0</v>
      </c>
      <c r="AE815" s="150">
        <f>SUMIF('AH Data Pivot'!$B$3:$B$1297,'Mix Substation Location Summary'!$B815,'AH Data Pivot'!$H$3:$H$1297)</f>
        <v>4196602.28</v>
      </c>
      <c r="AF815" s="186">
        <f>SUMIF('AH Data Pivot'!$B$3:$B$1297,'Mix Substation Location Summary'!$B815,'AH Data Pivot'!$H$3:$H$1297)-AE815</f>
        <v>0</v>
      </c>
      <c r="AI815" s="120" t="str">
        <f t="shared" si="109"/>
        <v/>
      </c>
      <c r="AJ815" s="119">
        <f t="shared" si="110"/>
        <v>1</v>
      </c>
      <c r="AL815" s="20">
        <f t="shared" si="107"/>
        <v>5797</v>
      </c>
      <c r="AM815" s="20" t="e">
        <f>VLOOKUP(AL815,'TS by Location'!R:R,1,FALSE)</f>
        <v>#N/A</v>
      </c>
      <c r="AN815" s="20">
        <f>VLOOKUP(AL815,'DS by Location'!Q:Q,1,FALSE)</f>
        <v>5797</v>
      </c>
      <c r="AO815" s="20">
        <f>+VLOOKUP(AL815,'AH Data Pivot'!$B:$B,1,)</f>
        <v>5797</v>
      </c>
    </row>
    <row r="816" spans="2:41" x14ac:dyDescent="0.25">
      <c r="B816" s="171">
        <v>5798</v>
      </c>
      <c r="C816" s="171" t="str">
        <f t="shared" si="108"/>
        <v/>
      </c>
      <c r="F816" s="149">
        <f>SUMIF('AH Data Pivot'!$B$3:$B$1297,'Mix Substation Location Summary'!$B816,'AH Data Pivot'!$C$3:$C$1297)</f>
        <v>0</v>
      </c>
      <c r="G816" s="155">
        <f>SUMIF('AH Data Pivot'!$B$3:$B$1297,'Mix Substation Location Summary'!$B816,'AH Data Pivot'!$C$3:$C$1297)-F816</f>
        <v>0</v>
      </c>
      <c r="K816" s="149">
        <f>SUMIF('AH Data Pivot'!$B$3:$B$1297,'Mix Substation Location Summary'!$B816,'AH Data Pivot'!$D$3:$D$1297)</f>
        <v>0</v>
      </c>
      <c r="L816" s="197">
        <f>SUMIF('AH Data Pivot'!$B$3:$B$1297,'Mix Substation Location Summary'!$B816,'AH Data Pivot'!$D$3:$D$1297)-K816</f>
        <v>0</v>
      </c>
      <c r="P816" s="150">
        <f>SUMIF('AH Data Pivot'!$B$3:$B$1297,'Mix Substation Location Summary'!$B816,'AH Data Pivot'!$E$3:$E$1297)</f>
        <v>17658.29</v>
      </c>
      <c r="Q816" s="195">
        <f>SUMIF('AH Data Pivot'!$B$3:$B$1297,'Mix Substation Location Summary'!$B816,'AH Data Pivot'!$E$3:$E$1297)-P816</f>
        <v>0</v>
      </c>
      <c r="U816" s="150">
        <f>SUMIF('AH Data Pivot'!$B$3:$B$1297,'Mix Substation Location Summary'!$B816,'AH Data Pivot'!$F$3:$F$1297)</f>
        <v>1888137.5599999998</v>
      </c>
      <c r="V816" s="186">
        <f>SUMIF('AH Data Pivot'!$B$3:$B$1297,'Mix Substation Location Summary'!$B816,'AH Data Pivot'!$F$3:$F$1297)-U816</f>
        <v>0</v>
      </c>
      <c r="W816" s="171"/>
      <c r="Z816" s="150">
        <f>SUMIF('AH Data Pivot'!$B$3:$B$1297,'Mix Substation Location Summary'!$B816,'AH Data Pivot'!$G$3:$G$1297)</f>
        <v>1020446.2299999999</v>
      </c>
      <c r="AA816" s="155">
        <f>SUMIF('AH Data Pivot'!$B$3:$B$1297,'Mix Substation Location Summary'!$B816,'AH Data Pivot'!$G$3:$G$1297)-Z816</f>
        <v>0</v>
      </c>
      <c r="AE816" s="150">
        <f>SUMIF('AH Data Pivot'!$B$3:$B$1297,'Mix Substation Location Summary'!$B816,'AH Data Pivot'!$H$3:$H$1297)</f>
        <v>3378162.1299999985</v>
      </c>
      <c r="AF816" s="186">
        <f>SUMIF('AH Data Pivot'!$B$3:$B$1297,'Mix Substation Location Summary'!$B816,'AH Data Pivot'!$H$3:$H$1297)-AE816</f>
        <v>0</v>
      </c>
      <c r="AI816" s="120">
        <f t="shared" si="109"/>
        <v>1</v>
      </c>
      <c r="AJ816" s="119">
        <f t="shared" si="110"/>
        <v>1</v>
      </c>
      <c r="AL816" s="20">
        <f t="shared" si="107"/>
        <v>5798</v>
      </c>
      <c r="AM816" s="20">
        <f>VLOOKUP(AL816,'TS by Location'!R:R,1,FALSE)</f>
        <v>5798</v>
      </c>
      <c r="AN816" s="20">
        <f>VLOOKUP(AL816,'DS by Location'!Q:Q,1,FALSE)</f>
        <v>5798</v>
      </c>
      <c r="AO816" s="20">
        <f>+VLOOKUP(AL816,'AH Data Pivot'!$B:$B,1,)</f>
        <v>5798</v>
      </c>
    </row>
    <row r="817" spans="2:41" x14ac:dyDescent="0.25">
      <c r="B817" s="171">
        <v>5799</v>
      </c>
      <c r="C817" s="171" t="str">
        <f t="shared" si="108"/>
        <v/>
      </c>
      <c r="F817" s="149">
        <f>SUMIF('AH Data Pivot'!$B$3:$B$1297,'Mix Substation Location Summary'!$B817,'AH Data Pivot'!$C$3:$C$1297)</f>
        <v>0</v>
      </c>
      <c r="G817" s="155">
        <f>SUMIF('AH Data Pivot'!$B$3:$B$1297,'Mix Substation Location Summary'!$B817,'AH Data Pivot'!$C$3:$C$1297)-F817</f>
        <v>0</v>
      </c>
      <c r="K817" s="149">
        <f>SUMIF('AH Data Pivot'!$B$3:$B$1297,'Mix Substation Location Summary'!$B817,'AH Data Pivot'!$D$3:$D$1297)</f>
        <v>0</v>
      </c>
      <c r="L817" s="197">
        <f>SUMIF('AH Data Pivot'!$B$3:$B$1297,'Mix Substation Location Summary'!$B817,'AH Data Pivot'!$D$3:$D$1297)-K817</f>
        <v>0</v>
      </c>
      <c r="P817" s="150">
        <f>SUMIF('AH Data Pivot'!$B$3:$B$1297,'Mix Substation Location Summary'!$B817,'AH Data Pivot'!$E$3:$E$1297)</f>
        <v>0</v>
      </c>
      <c r="Q817" s="195">
        <f>SUMIF('AH Data Pivot'!$B$3:$B$1297,'Mix Substation Location Summary'!$B817,'AH Data Pivot'!$E$3:$E$1297)-P817</f>
        <v>0</v>
      </c>
      <c r="U817" s="150">
        <f>SUMIF('AH Data Pivot'!$B$3:$B$1297,'Mix Substation Location Summary'!$B817,'AH Data Pivot'!$F$3:$F$1297)</f>
        <v>0</v>
      </c>
      <c r="V817" s="186">
        <f>SUMIF('AH Data Pivot'!$B$3:$B$1297,'Mix Substation Location Summary'!$B817,'AH Data Pivot'!$F$3:$F$1297)-U817</f>
        <v>0</v>
      </c>
      <c r="W817" s="171"/>
      <c r="Z817" s="150">
        <f>SUMIF('AH Data Pivot'!$B$3:$B$1297,'Mix Substation Location Summary'!$B817,'AH Data Pivot'!$G$3:$G$1297)</f>
        <v>18899.080000000002</v>
      </c>
      <c r="AA817" s="155">
        <f>SUMIF('AH Data Pivot'!$B$3:$B$1297,'Mix Substation Location Summary'!$B817,'AH Data Pivot'!$G$3:$G$1297)-Z817</f>
        <v>0</v>
      </c>
      <c r="AE817" s="150">
        <f>SUMIF('AH Data Pivot'!$B$3:$B$1297,'Mix Substation Location Summary'!$B817,'AH Data Pivot'!$H$3:$H$1297)</f>
        <v>466645.91000000003</v>
      </c>
      <c r="AF817" s="186">
        <f>SUMIF('AH Data Pivot'!$B$3:$B$1297,'Mix Substation Location Summary'!$B817,'AH Data Pivot'!$H$3:$H$1297)-AE817</f>
        <v>0</v>
      </c>
      <c r="AI817" s="120" t="str">
        <f t="shared" si="109"/>
        <v/>
      </c>
      <c r="AJ817" s="119">
        <f t="shared" si="110"/>
        <v>1</v>
      </c>
      <c r="AL817" s="20">
        <f t="shared" si="107"/>
        <v>5799</v>
      </c>
      <c r="AM817" s="20" t="e">
        <f>VLOOKUP(AL817,'TS by Location'!R:R,1,FALSE)</f>
        <v>#N/A</v>
      </c>
      <c r="AN817" s="20">
        <f>VLOOKUP(AL817,'DS by Location'!Q:Q,1,FALSE)</f>
        <v>5799</v>
      </c>
      <c r="AO817" s="20">
        <f>+VLOOKUP(AL817,'AH Data Pivot'!$B:$B,1,)</f>
        <v>5799</v>
      </c>
    </row>
    <row r="818" spans="2:41" x14ac:dyDescent="0.25">
      <c r="B818" s="171">
        <v>5800</v>
      </c>
      <c r="C818" s="171" t="str">
        <f t="shared" si="108"/>
        <v/>
      </c>
      <c r="F818" s="149">
        <f>SUMIF('AH Data Pivot'!$B$3:$B$1297,'Mix Substation Location Summary'!$B818,'AH Data Pivot'!$C$3:$C$1297)</f>
        <v>0</v>
      </c>
      <c r="G818" s="155">
        <f>SUMIF('AH Data Pivot'!$B$3:$B$1297,'Mix Substation Location Summary'!$B818,'AH Data Pivot'!$C$3:$C$1297)-F818</f>
        <v>0</v>
      </c>
      <c r="K818" s="149">
        <f>SUMIF('AH Data Pivot'!$B$3:$B$1297,'Mix Substation Location Summary'!$B818,'AH Data Pivot'!$D$3:$D$1297)</f>
        <v>0</v>
      </c>
      <c r="L818" s="197">
        <f>SUMIF('AH Data Pivot'!$B$3:$B$1297,'Mix Substation Location Summary'!$B818,'AH Data Pivot'!$D$3:$D$1297)-K818</f>
        <v>0</v>
      </c>
      <c r="P818" s="150">
        <f>SUMIF('AH Data Pivot'!$B$3:$B$1297,'Mix Substation Location Summary'!$B818,'AH Data Pivot'!$E$3:$E$1297)</f>
        <v>0</v>
      </c>
      <c r="Q818" s="195">
        <f>SUMIF('AH Data Pivot'!$B$3:$B$1297,'Mix Substation Location Summary'!$B818,'AH Data Pivot'!$E$3:$E$1297)-P818</f>
        <v>0</v>
      </c>
      <c r="U818" s="150">
        <f>SUMIF('AH Data Pivot'!$B$3:$B$1297,'Mix Substation Location Summary'!$B818,'AH Data Pivot'!$F$3:$F$1297)</f>
        <v>0</v>
      </c>
      <c r="V818" s="186">
        <f>SUMIF('AH Data Pivot'!$B$3:$B$1297,'Mix Substation Location Summary'!$B818,'AH Data Pivot'!$F$3:$F$1297)-U818</f>
        <v>0</v>
      </c>
      <c r="W818" s="171"/>
      <c r="Z818" s="150">
        <f>SUMIF('AH Data Pivot'!$B$3:$B$1297,'Mix Substation Location Summary'!$B818,'AH Data Pivot'!$G$3:$G$1297)</f>
        <v>0</v>
      </c>
      <c r="AA818" s="155">
        <f>SUMIF('AH Data Pivot'!$B$3:$B$1297,'Mix Substation Location Summary'!$B818,'AH Data Pivot'!$G$3:$G$1297)-Z818</f>
        <v>0</v>
      </c>
      <c r="AE818" s="150">
        <f>SUMIF('AH Data Pivot'!$B$3:$B$1297,'Mix Substation Location Summary'!$B818,'AH Data Pivot'!$H$3:$H$1297)</f>
        <v>69255.509999999995</v>
      </c>
      <c r="AF818" s="186">
        <f>SUMIF('AH Data Pivot'!$B$3:$B$1297,'Mix Substation Location Summary'!$B818,'AH Data Pivot'!$H$3:$H$1297)-AE818</f>
        <v>0</v>
      </c>
      <c r="AI818" s="120" t="str">
        <f t="shared" si="109"/>
        <v/>
      </c>
      <c r="AJ818" s="119">
        <f t="shared" si="110"/>
        <v>1</v>
      </c>
      <c r="AL818" s="20">
        <f t="shared" si="107"/>
        <v>5800</v>
      </c>
      <c r="AM818" s="20" t="e">
        <f>VLOOKUP(AL818,'TS by Location'!R:R,1,FALSE)</f>
        <v>#N/A</v>
      </c>
      <c r="AN818" s="20">
        <f>VLOOKUP(AL818,'DS by Location'!Q:Q,1,FALSE)</f>
        <v>5800</v>
      </c>
      <c r="AO818" s="20">
        <f>+VLOOKUP(AL818,'AH Data Pivot'!$B:$B,1,)</f>
        <v>5800</v>
      </c>
    </row>
    <row r="819" spans="2:41" x14ac:dyDescent="0.25">
      <c r="B819" s="171">
        <v>5801</v>
      </c>
      <c r="C819" s="171" t="str">
        <f t="shared" si="108"/>
        <v/>
      </c>
      <c r="F819" s="149">
        <f>SUMIF('AH Data Pivot'!$B$3:$B$1297,'Mix Substation Location Summary'!$B819,'AH Data Pivot'!$C$3:$C$1297)</f>
        <v>0</v>
      </c>
      <c r="G819" s="155">
        <f>SUMIF('AH Data Pivot'!$B$3:$B$1297,'Mix Substation Location Summary'!$B819,'AH Data Pivot'!$C$3:$C$1297)-F819</f>
        <v>0</v>
      </c>
      <c r="K819" s="149">
        <f>SUMIF('AH Data Pivot'!$B$3:$B$1297,'Mix Substation Location Summary'!$B819,'AH Data Pivot'!$D$3:$D$1297)</f>
        <v>0</v>
      </c>
      <c r="L819" s="197">
        <f>SUMIF('AH Data Pivot'!$B$3:$B$1297,'Mix Substation Location Summary'!$B819,'AH Data Pivot'!$D$3:$D$1297)-K819</f>
        <v>0</v>
      </c>
      <c r="P819" s="150">
        <f>SUMIF('AH Data Pivot'!$B$3:$B$1297,'Mix Substation Location Summary'!$B819,'AH Data Pivot'!$E$3:$E$1297)</f>
        <v>104130.19</v>
      </c>
      <c r="Q819" s="195">
        <f>SUMIF('AH Data Pivot'!$B$3:$B$1297,'Mix Substation Location Summary'!$B819,'AH Data Pivot'!$E$3:$E$1297)-P819</f>
        <v>0</v>
      </c>
      <c r="U819" s="150">
        <f>SUMIF('AH Data Pivot'!$B$3:$B$1297,'Mix Substation Location Summary'!$B819,'AH Data Pivot'!$F$3:$F$1297)</f>
        <v>50895.86</v>
      </c>
      <c r="V819" s="186">
        <f>SUMIF('AH Data Pivot'!$B$3:$B$1297,'Mix Substation Location Summary'!$B819,'AH Data Pivot'!$F$3:$F$1297)-U819</f>
        <v>0</v>
      </c>
      <c r="W819" s="171"/>
      <c r="Z819" s="150">
        <f>SUMIF('AH Data Pivot'!$B$3:$B$1297,'Mix Substation Location Summary'!$B819,'AH Data Pivot'!$G$3:$G$1297)</f>
        <v>127515.03</v>
      </c>
      <c r="AA819" s="155">
        <f>SUMIF('AH Data Pivot'!$B$3:$B$1297,'Mix Substation Location Summary'!$B819,'AH Data Pivot'!$G$3:$G$1297)-Z819</f>
        <v>0</v>
      </c>
      <c r="AE819" s="150">
        <f>SUMIF('AH Data Pivot'!$B$3:$B$1297,'Mix Substation Location Summary'!$B819,'AH Data Pivot'!$H$3:$H$1297)</f>
        <v>5057769.2000000039</v>
      </c>
      <c r="AF819" s="186">
        <f>SUMIF('AH Data Pivot'!$B$3:$B$1297,'Mix Substation Location Summary'!$B819,'AH Data Pivot'!$H$3:$H$1297)-AE819</f>
        <v>0</v>
      </c>
      <c r="AI819" s="120">
        <f t="shared" si="109"/>
        <v>1</v>
      </c>
      <c r="AJ819" s="119">
        <f t="shared" si="110"/>
        <v>1</v>
      </c>
      <c r="AL819" s="20">
        <f t="shared" si="107"/>
        <v>5801</v>
      </c>
      <c r="AM819" s="20">
        <f>VLOOKUP(AL819,'TS by Location'!R:R,1,FALSE)</f>
        <v>5801</v>
      </c>
      <c r="AN819" s="20">
        <f>VLOOKUP(AL819,'DS by Location'!Q:Q,1,FALSE)</f>
        <v>5801</v>
      </c>
      <c r="AO819" s="20">
        <f>+VLOOKUP(AL819,'AH Data Pivot'!$B:$B,1,)</f>
        <v>5801</v>
      </c>
    </row>
    <row r="820" spans="2:41" x14ac:dyDescent="0.25">
      <c r="B820" s="171">
        <v>5802</v>
      </c>
      <c r="C820" s="171" t="str">
        <f t="shared" si="108"/>
        <v/>
      </c>
      <c r="F820" s="149">
        <f>SUMIF('AH Data Pivot'!$B$3:$B$1297,'Mix Substation Location Summary'!$B820,'AH Data Pivot'!$C$3:$C$1297)</f>
        <v>0</v>
      </c>
      <c r="G820" s="155">
        <f>SUMIF('AH Data Pivot'!$B$3:$B$1297,'Mix Substation Location Summary'!$B820,'AH Data Pivot'!$C$3:$C$1297)-F820</f>
        <v>0</v>
      </c>
      <c r="K820" s="149">
        <f>SUMIF('AH Data Pivot'!$B$3:$B$1297,'Mix Substation Location Summary'!$B820,'AH Data Pivot'!$D$3:$D$1297)</f>
        <v>0</v>
      </c>
      <c r="L820" s="197">
        <f>SUMIF('AH Data Pivot'!$B$3:$B$1297,'Mix Substation Location Summary'!$B820,'AH Data Pivot'!$D$3:$D$1297)-K820</f>
        <v>0</v>
      </c>
      <c r="P820" s="150">
        <f>SUMIF('AH Data Pivot'!$B$3:$B$1297,'Mix Substation Location Summary'!$B820,'AH Data Pivot'!$E$3:$E$1297)</f>
        <v>0</v>
      </c>
      <c r="Q820" s="195">
        <f>SUMIF('AH Data Pivot'!$B$3:$B$1297,'Mix Substation Location Summary'!$B820,'AH Data Pivot'!$E$3:$E$1297)-P820</f>
        <v>0</v>
      </c>
      <c r="U820" s="150">
        <f>SUMIF('AH Data Pivot'!$B$3:$B$1297,'Mix Substation Location Summary'!$B820,'AH Data Pivot'!$F$3:$F$1297)</f>
        <v>31251.65</v>
      </c>
      <c r="V820" s="186">
        <f>SUMIF('AH Data Pivot'!$B$3:$B$1297,'Mix Substation Location Summary'!$B820,'AH Data Pivot'!$F$3:$F$1297)-U820</f>
        <v>0</v>
      </c>
      <c r="W820" s="171"/>
      <c r="Z820" s="150">
        <f>SUMIF('AH Data Pivot'!$B$3:$B$1297,'Mix Substation Location Summary'!$B820,'AH Data Pivot'!$G$3:$G$1297)</f>
        <v>399522.1</v>
      </c>
      <c r="AA820" s="155">
        <f>SUMIF('AH Data Pivot'!$B$3:$B$1297,'Mix Substation Location Summary'!$B820,'AH Data Pivot'!$G$3:$G$1297)-Z820</f>
        <v>0</v>
      </c>
      <c r="AE820" s="150">
        <f>SUMIF('AH Data Pivot'!$B$3:$B$1297,'Mix Substation Location Summary'!$B820,'AH Data Pivot'!$H$3:$H$1297)</f>
        <v>5605833.6100000041</v>
      </c>
      <c r="AF820" s="186">
        <f>SUMIF('AH Data Pivot'!$B$3:$B$1297,'Mix Substation Location Summary'!$B820,'AH Data Pivot'!$H$3:$H$1297)-AE820</f>
        <v>0</v>
      </c>
      <c r="AI820" s="120" t="str">
        <f t="shared" si="109"/>
        <v/>
      </c>
      <c r="AJ820" s="119">
        <f t="shared" si="110"/>
        <v>1</v>
      </c>
      <c r="AL820" s="20">
        <f t="shared" si="107"/>
        <v>5802</v>
      </c>
      <c r="AM820" s="20" t="e">
        <f>VLOOKUP(AL820,'TS by Location'!R:R,1,FALSE)</f>
        <v>#N/A</v>
      </c>
      <c r="AN820" s="20">
        <f>VLOOKUP(AL820,'DS by Location'!Q:Q,1,FALSE)</f>
        <v>5802</v>
      </c>
      <c r="AO820" s="20">
        <f>+VLOOKUP(AL820,'AH Data Pivot'!$B:$B,1,)</f>
        <v>5802</v>
      </c>
    </row>
    <row r="821" spans="2:41" x14ac:dyDescent="0.25">
      <c r="B821" s="171">
        <v>5803</v>
      </c>
      <c r="C821" s="171" t="str">
        <f t="shared" si="108"/>
        <v/>
      </c>
      <c r="F821" s="149">
        <f>SUMIF('AH Data Pivot'!$B$3:$B$1297,'Mix Substation Location Summary'!$B821,'AH Data Pivot'!$C$3:$C$1297)</f>
        <v>0</v>
      </c>
      <c r="G821" s="155">
        <f>SUMIF('AH Data Pivot'!$B$3:$B$1297,'Mix Substation Location Summary'!$B821,'AH Data Pivot'!$C$3:$C$1297)-F821</f>
        <v>0</v>
      </c>
      <c r="K821" s="149">
        <f>SUMIF('AH Data Pivot'!$B$3:$B$1297,'Mix Substation Location Summary'!$B821,'AH Data Pivot'!$D$3:$D$1297)</f>
        <v>0</v>
      </c>
      <c r="L821" s="197">
        <f>SUMIF('AH Data Pivot'!$B$3:$B$1297,'Mix Substation Location Summary'!$B821,'AH Data Pivot'!$D$3:$D$1297)-K821</f>
        <v>0</v>
      </c>
      <c r="P821" s="150">
        <f>SUMIF('AH Data Pivot'!$B$3:$B$1297,'Mix Substation Location Summary'!$B821,'AH Data Pivot'!$E$3:$E$1297)</f>
        <v>0</v>
      </c>
      <c r="Q821" s="195">
        <f>SUMIF('AH Data Pivot'!$B$3:$B$1297,'Mix Substation Location Summary'!$B821,'AH Data Pivot'!$E$3:$E$1297)-P821</f>
        <v>0</v>
      </c>
      <c r="U821" s="150">
        <f>SUMIF('AH Data Pivot'!$B$3:$B$1297,'Mix Substation Location Summary'!$B821,'AH Data Pivot'!$F$3:$F$1297)</f>
        <v>5082.09</v>
      </c>
      <c r="V821" s="186">
        <f>SUMIF('AH Data Pivot'!$B$3:$B$1297,'Mix Substation Location Summary'!$B821,'AH Data Pivot'!$F$3:$F$1297)-U821</f>
        <v>0</v>
      </c>
      <c r="W821" s="171"/>
      <c r="Z821" s="150">
        <f>SUMIF('AH Data Pivot'!$B$3:$B$1297,'Mix Substation Location Summary'!$B821,'AH Data Pivot'!$G$3:$G$1297)</f>
        <v>0</v>
      </c>
      <c r="AA821" s="155">
        <f>SUMIF('AH Data Pivot'!$B$3:$B$1297,'Mix Substation Location Summary'!$B821,'AH Data Pivot'!$G$3:$G$1297)-Z821</f>
        <v>0</v>
      </c>
      <c r="AE821" s="150">
        <f>SUMIF('AH Data Pivot'!$B$3:$B$1297,'Mix Substation Location Summary'!$B821,'AH Data Pivot'!$H$3:$H$1297)</f>
        <v>0</v>
      </c>
      <c r="AF821" s="186">
        <f>SUMIF('AH Data Pivot'!$B$3:$B$1297,'Mix Substation Location Summary'!$B821,'AH Data Pivot'!$H$3:$H$1297)-AE821</f>
        <v>0</v>
      </c>
      <c r="AI821" s="120" t="str">
        <f t="shared" si="109"/>
        <v/>
      </c>
      <c r="AJ821" s="119">
        <f t="shared" si="110"/>
        <v>1</v>
      </c>
      <c r="AL821" s="20">
        <f t="shared" si="107"/>
        <v>5803</v>
      </c>
      <c r="AM821" s="20" t="e">
        <f>VLOOKUP(AL821,'TS by Location'!R:R,1,FALSE)</f>
        <v>#N/A</v>
      </c>
      <c r="AN821" s="20">
        <f>VLOOKUP(AL821,'DS by Location'!Q:Q,1,FALSE)</f>
        <v>5803</v>
      </c>
      <c r="AO821" s="20">
        <f>+VLOOKUP(AL821,'AH Data Pivot'!$B:$B,1,)</f>
        <v>5803</v>
      </c>
    </row>
    <row r="822" spans="2:41" x14ac:dyDescent="0.25">
      <c r="B822" s="171">
        <v>5804</v>
      </c>
      <c r="C822" s="171" t="str">
        <f t="shared" si="108"/>
        <v/>
      </c>
      <c r="F822" s="149">
        <f>SUMIF('AH Data Pivot'!$B$3:$B$1297,'Mix Substation Location Summary'!$B822,'AH Data Pivot'!$C$3:$C$1297)</f>
        <v>0</v>
      </c>
      <c r="G822" s="155">
        <f>SUMIF('AH Data Pivot'!$B$3:$B$1297,'Mix Substation Location Summary'!$B822,'AH Data Pivot'!$C$3:$C$1297)-F822</f>
        <v>0</v>
      </c>
      <c r="K822" s="149">
        <f>SUMIF('AH Data Pivot'!$B$3:$B$1297,'Mix Substation Location Summary'!$B822,'AH Data Pivot'!$D$3:$D$1297)</f>
        <v>0</v>
      </c>
      <c r="L822" s="197">
        <f>SUMIF('AH Data Pivot'!$B$3:$B$1297,'Mix Substation Location Summary'!$B822,'AH Data Pivot'!$D$3:$D$1297)-K822</f>
        <v>0</v>
      </c>
      <c r="P822" s="150">
        <f>SUMIF('AH Data Pivot'!$B$3:$B$1297,'Mix Substation Location Summary'!$B822,'AH Data Pivot'!$E$3:$E$1297)</f>
        <v>0</v>
      </c>
      <c r="Q822" s="195">
        <f>SUMIF('AH Data Pivot'!$B$3:$B$1297,'Mix Substation Location Summary'!$B822,'AH Data Pivot'!$E$3:$E$1297)-P822</f>
        <v>0</v>
      </c>
      <c r="U822" s="150">
        <f>SUMIF('AH Data Pivot'!$B$3:$B$1297,'Mix Substation Location Summary'!$B822,'AH Data Pivot'!$F$3:$F$1297)</f>
        <v>9421.65</v>
      </c>
      <c r="V822" s="186">
        <f>SUMIF('AH Data Pivot'!$B$3:$B$1297,'Mix Substation Location Summary'!$B822,'AH Data Pivot'!$F$3:$F$1297)-U822</f>
        <v>0</v>
      </c>
      <c r="W822" s="171"/>
      <c r="Z822" s="150">
        <f>SUMIF('AH Data Pivot'!$B$3:$B$1297,'Mix Substation Location Summary'!$B822,'AH Data Pivot'!$G$3:$G$1297)</f>
        <v>172976.31</v>
      </c>
      <c r="AA822" s="155">
        <f>SUMIF('AH Data Pivot'!$B$3:$B$1297,'Mix Substation Location Summary'!$B822,'AH Data Pivot'!$G$3:$G$1297)-Z822</f>
        <v>0</v>
      </c>
      <c r="AE822" s="150">
        <f>SUMIF('AH Data Pivot'!$B$3:$B$1297,'Mix Substation Location Summary'!$B822,'AH Data Pivot'!$H$3:$H$1297)</f>
        <v>3845063.2899999977</v>
      </c>
      <c r="AF822" s="186">
        <f>SUMIF('AH Data Pivot'!$B$3:$B$1297,'Mix Substation Location Summary'!$B822,'AH Data Pivot'!$H$3:$H$1297)-AE822</f>
        <v>0</v>
      </c>
      <c r="AI822" s="120" t="str">
        <f t="shared" si="109"/>
        <v/>
      </c>
      <c r="AJ822" s="119">
        <f t="shared" si="110"/>
        <v>1</v>
      </c>
      <c r="AL822" s="20">
        <f t="shared" si="107"/>
        <v>5804</v>
      </c>
      <c r="AM822" s="20" t="e">
        <f>VLOOKUP(AL822,'TS by Location'!R:R,1,FALSE)</f>
        <v>#N/A</v>
      </c>
      <c r="AN822" s="20">
        <f>VLOOKUP(AL822,'DS by Location'!Q:Q,1,FALSE)</f>
        <v>5804</v>
      </c>
      <c r="AO822" s="20">
        <f>+VLOOKUP(AL822,'AH Data Pivot'!$B:$B,1,)</f>
        <v>5804</v>
      </c>
    </row>
    <row r="823" spans="2:41" x14ac:dyDescent="0.25">
      <c r="B823" s="171">
        <v>5805</v>
      </c>
      <c r="C823" s="171" t="str">
        <f t="shared" si="108"/>
        <v/>
      </c>
      <c r="F823" s="149">
        <f>SUMIF('AH Data Pivot'!$B$3:$B$1297,'Mix Substation Location Summary'!$B823,'AH Data Pivot'!$C$3:$C$1297)</f>
        <v>0</v>
      </c>
      <c r="G823" s="155">
        <f>SUMIF('AH Data Pivot'!$B$3:$B$1297,'Mix Substation Location Summary'!$B823,'AH Data Pivot'!$C$3:$C$1297)-F823</f>
        <v>0</v>
      </c>
      <c r="K823" s="149">
        <f>SUMIF('AH Data Pivot'!$B$3:$B$1297,'Mix Substation Location Summary'!$B823,'AH Data Pivot'!$D$3:$D$1297)</f>
        <v>0</v>
      </c>
      <c r="L823" s="197">
        <f>SUMIF('AH Data Pivot'!$B$3:$B$1297,'Mix Substation Location Summary'!$B823,'AH Data Pivot'!$D$3:$D$1297)-K823</f>
        <v>0</v>
      </c>
      <c r="P823" s="150">
        <f>SUMIF('AH Data Pivot'!$B$3:$B$1297,'Mix Substation Location Summary'!$B823,'AH Data Pivot'!$E$3:$E$1297)</f>
        <v>0</v>
      </c>
      <c r="Q823" s="195">
        <f>SUMIF('AH Data Pivot'!$B$3:$B$1297,'Mix Substation Location Summary'!$B823,'AH Data Pivot'!$E$3:$E$1297)-P823</f>
        <v>0</v>
      </c>
      <c r="U823" s="150">
        <f>SUMIF('AH Data Pivot'!$B$3:$B$1297,'Mix Substation Location Summary'!$B823,'AH Data Pivot'!$F$3:$F$1297)</f>
        <v>44427.689999999995</v>
      </c>
      <c r="V823" s="186">
        <f>SUMIF('AH Data Pivot'!$B$3:$B$1297,'Mix Substation Location Summary'!$B823,'AH Data Pivot'!$F$3:$F$1297)-U823</f>
        <v>0</v>
      </c>
      <c r="W823" s="171"/>
      <c r="Z823" s="150">
        <f>SUMIF('AH Data Pivot'!$B$3:$B$1297,'Mix Substation Location Summary'!$B823,'AH Data Pivot'!$G$3:$G$1297)</f>
        <v>55000.23</v>
      </c>
      <c r="AA823" s="155">
        <f>SUMIF('AH Data Pivot'!$B$3:$B$1297,'Mix Substation Location Summary'!$B823,'AH Data Pivot'!$G$3:$G$1297)-Z823</f>
        <v>0</v>
      </c>
      <c r="AE823" s="150">
        <f>SUMIF('AH Data Pivot'!$B$3:$B$1297,'Mix Substation Location Summary'!$B823,'AH Data Pivot'!$H$3:$H$1297)</f>
        <v>3871147.3300000015</v>
      </c>
      <c r="AF823" s="186">
        <f>SUMIF('AH Data Pivot'!$B$3:$B$1297,'Mix Substation Location Summary'!$B823,'AH Data Pivot'!$H$3:$H$1297)-AE823</f>
        <v>0</v>
      </c>
      <c r="AI823" s="120" t="str">
        <f t="shared" si="109"/>
        <v/>
      </c>
      <c r="AJ823" s="119">
        <f t="shared" si="110"/>
        <v>1</v>
      </c>
      <c r="AL823" s="20">
        <f t="shared" si="107"/>
        <v>5805</v>
      </c>
      <c r="AM823" s="20" t="e">
        <f>VLOOKUP(AL823,'TS by Location'!R:R,1,FALSE)</f>
        <v>#N/A</v>
      </c>
      <c r="AN823" s="20">
        <f>VLOOKUP(AL823,'DS by Location'!Q:Q,1,FALSE)</f>
        <v>5805</v>
      </c>
      <c r="AO823" s="20">
        <f>+VLOOKUP(AL823,'AH Data Pivot'!$B:$B,1,)</f>
        <v>5805</v>
      </c>
    </row>
    <row r="824" spans="2:41" x14ac:dyDescent="0.25">
      <c r="B824" s="171">
        <v>5806</v>
      </c>
      <c r="C824" s="171" t="str">
        <f t="shared" si="108"/>
        <v/>
      </c>
      <c r="F824" s="149">
        <f>SUMIF('AH Data Pivot'!$B$3:$B$1297,'Mix Substation Location Summary'!$B824,'AH Data Pivot'!$C$3:$C$1297)</f>
        <v>0</v>
      </c>
      <c r="G824" s="155">
        <f>SUMIF('AH Data Pivot'!$B$3:$B$1297,'Mix Substation Location Summary'!$B824,'AH Data Pivot'!$C$3:$C$1297)-F824</f>
        <v>0</v>
      </c>
      <c r="K824" s="149">
        <f>SUMIF('AH Data Pivot'!$B$3:$B$1297,'Mix Substation Location Summary'!$B824,'AH Data Pivot'!$D$3:$D$1297)</f>
        <v>0</v>
      </c>
      <c r="L824" s="197">
        <f>SUMIF('AH Data Pivot'!$B$3:$B$1297,'Mix Substation Location Summary'!$B824,'AH Data Pivot'!$D$3:$D$1297)-K824</f>
        <v>0</v>
      </c>
      <c r="P824" s="150">
        <f>SUMIF('AH Data Pivot'!$B$3:$B$1297,'Mix Substation Location Summary'!$B824,'AH Data Pivot'!$E$3:$E$1297)</f>
        <v>0</v>
      </c>
      <c r="Q824" s="195">
        <f>SUMIF('AH Data Pivot'!$B$3:$B$1297,'Mix Substation Location Summary'!$B824,'AH Data Pivot'!$E$3:$E$1297)-P824</f>
        <v>0</v>
      </c>
      <c r="U824" s="150">
        <f>SUMIF('AH Data Pivot'!$B$3:$B$1297,'Mix Substation Location Summary'!$B824,'AH Data Pivot'!$F$3:$F$1297)</f>
        <v>596.93000000000006</v>
      </c>
      <c r="V824" s="186">
        <f>SUMIF('AH Data Pivot'!$B$3:$B$1297,'Mix Substation Location Summary'!$B824,'AH Data Pivot'!$F$3:$F$1297)-U824</f>
        <v>0</v>
      </c>
      <c r="W824" s="171"/>
      <c r="Z824" s="150">
        <f>SUMIF('AH Data Pivot'!$B$3:$B$1297,'Mix Substation Location Summary'!$B824,'AH Data Pivot'!$G$3:$G$1297)</f>
        <v>12898.720000000001</v>
      </c>
      <c r="AA824" s="155">
        <f>SUMIF('AH Data Pivot'!$B$3:$B$1297,'Mix Substation Location Summary'!$B824,'AH Data Pivot'!$G$3:$G$1297)-Z824</f>
        <v>0</v>
      </c>
      <c r="AE824" s="150">
        <f>SUMIF('AH Data Pivot'!$B$3:$B$1297,'Mix Substation Location Summary'!$B824,'AH Data Pivot'!$H$3:$H$1297)</f>
        <v>1089842.2800000003</v>
      </c>
      <c r="AF824" s="186">
        <f>SUMIF('AH Data Pivot'!$B$3:$B$1297,'Mix Substation Location Summary'!$B824,'AH Data Pivot'!$H$3:$H$1297)-AE824</f>
        <v>0</v>
      </c>
      <c r="AI824" s="120" t="str">
        <f t="shared" si="109"/>
        <v/>
      </c>
      <c r="AJ824" s="119">
        <f t="shared" si="110"/>
        <v>1</v>
      </c>
      <c r="AL824" s="20">
        <f t="shared" si="107"/>
        <v>5806</v>
      </c>
      <c r="AM824" s="20" t="e">
        <f>VLOOKUP(AL824,'TS by Location'!R:R,1,FALSE)</f>
        <v>#N/A</v>
      </c>
      <c r="AN824" s="20">
        <f>VLOOKUP(AL824,'DS by Location'!Q:Q,1,FALSE)</f>
        <v>5806</v>
      </c>
      <c r="AO824" s="20">
        <f>+VLOOKUP(AL824,'AH Data Pivot'!$B:$B,1,)</f>
        <v>5806</v>
      </c>
    </row>
    <row r="825" spans="2:41" x14ac:dyDescent="0.25">
      <c r="B825" s="171">
        <v>5807</v>
      </c>
      <c r="C825" s="171" t="str">
        <f t="shared" si="108"/>
        <v/>
      </c>
      <c r="F825" s="149">
        <f>SUMIF('AH Data Pivot'!$B$3:$B$1297,'Mix Substation Location Summary'!$B825,'AH Data Pivot'!$C$3:$C$1297)</f>
        <v>0</v>
      </c>
      <c r="G825" s="155">
        <f>SUMIF('AH Data Pivot'!$B$3:$B$1297,'Mix Substation Location Summary'!$B825,'AH Data Pivot'!$C$3:$C$1297)-F825</f>
        <v>0</v>
      </c>
      <c r="K825" s="149">
        <f>SUMIF('AH Data Pivot'!$B$3:$B$1297,'Mix Substation Location Summary'!$B825,'AH Data Pivot'!$D$3:$D$1297)</f>
        <v>0</v>
      </c>
      <c r="L825" s="197">
        <f>SUMIF('AH Data Pivot'!$B$3:$B$1297,'Mix Substation Location Summary'!$B825,'AH Data Pivot'!$D$3:$D$1297)-K825</f>
        <v>0</v>
      </c>
      <c r="P825" s="150">
        <f>SUMIF('AH Data Pivot'!$B$3:$B$1297,'Mix Substation Location Summary'!$B825,'AH Data Pivot'!$E$3:$E$1297)</f>
        <v>0</v>
      </c>
      <c r="Q825" s="195">
        <f>SUMIF('AH Data Pivot'!$B$3:$B$1297,'Mix Substation Location Summary'!$B825,'AH Data Pivot'!$E$3:$E$1297)-P825</f>
        <v>0</v>
      </c>
      <c r="U825" s="150">
        <f>SUMIF('AH Data Pivot'!$B$3:$B$1297,'Mix Substation Location Summary'!$B825,'AH Data Pivot'!$F$3:$F$1297)</f>
        <v>34045.910000000003</v>
      </c>
      <c r="V825" s="186">
        <f>SUMIF('AH Data Pivot'!$B$3:$B$1297,'Mix Substation Location Summary'!$B825,'AH Data Pivot'!$F$3:$F$1297)-U825</f>
        <v>0</v>
      </c>
      <c r="W825" s="171"/>
      <c r="Z825" s="150">
        <f>SUMIF('AH Data Pivot'!$B$3:$B$1297,'Mix Substation Location Summary'!$B825,'AH Data Pivot'!$G$3:$G$1297)</f>
        <v>97527.23</v>
      </c>
      <c r="AA825" s="155">
        <f>SUMIF('AH Data Pivot'!$B$3:$B$1297,'Mix Substation Location Summary'!$B825,'AH Data Pivot'!$G$3:$G$1297)-Z825</f>
        <v>0</v>
      </c>
      <c r="AE825" s="150">
        <f>SUMIF('AH Data Pivot'!$B$3:$B$1297,'Mix Substation Location Summary'!$B825,'AH Data Pivot'!$H$3:$H$1297)</f>
        <v>3042902.7099999967</v>
      </c>
      <c r="AF825" s="186">
        <f>SUMIF('AH Data Pivot'!$B$3:$B$1297,'Mix Substation Location Summary'!$B825,'AH Data Pivot'!$H$3:$H$1297)-AE825</f>
        <v>0</v>
      </c>
      <c r="AI825" s="120" t="str">
        <f t="shared" si="109"/>
        <v/>
      </c>
      <c r="AJ825" s="119">
        <f t="shared" si="110"/>
        <v>1</v>
      </c>
      <c r="AL825" s="20">
        <f t="shared" si="107"/>
        <v>5807</v>
      </c>
      <c r="AM825" s="20" t="e">
        <f>VLOOKUP(AL825,'TS by Location'!R:R,1,FALSE)</f>
        <v>#N/A</v>
      </c>
      <c r="AN825" s="20">
        <f>VLOOKUP(AL825,'DS by Location'!Q:Q,1,FALSE)</f>
        <v>5807</v>
      </c>
      <c r="AO825" s="20">
        <f>+VLOOKUP(AL825,'AH Data Pivot'!$B:$B,1,)</f>
        <v>5807</v>
      </c>
    </row>
    <row r="826" spans="2:41" x14ac:dyDescent="0.25">
      <c r="B826" s="171">
        <v>5808</v>
      </c>
      <c r="C826" s="171" t="str">
        <f t="shared" si="108"/>
        <v/>
      </c>
      <c r="F826" s="149">
        <f>SUMIF('AH Data Pivot'!$B$3:$B$1297,'Mix Substation Location Summary'!$B826,'AH Data Pivot'!$C$3:$C$1297)</f>
        <v>0</v>
      </c>
      <c r="G826" s="155">
        <f>SUMIF('AH Data Pivot'!$B$3:$B$1297,'Mix Substation Location Summary'!$B826,'AH Data Pivot'!$C$3:$C$1297)-F826</f>
        <v>0</v>
      </c>
      <c r="K826" s="149">
        <f>SUMIF('AH Data Pivot'!$B$3:$B$1297,'Mix Substation Location Summary'!$B826,'AH Data Pivot'!$D$3:$D$1297)</f>
        <v>0</v>
      </c>
      <c r="L826" s="197">
        <f>SUMIF('AH Data Pivot'!$B$3:$B$1297,'Mix Substation Location Summary'!$B826,'AH Data Pivot'!$D$3:$D$1297)-K826</f>
        <v>0</v>
      </c>
      <c r="P826" s="150">
        <f>SUMIF('AH Data Pivot'!$B$3:$B$1297,'Mix Substation Location Summary'!$B826,'AH Data Pivot'!$E$3:$E$1297)</f>
        <v>0</v>
      </c>
      <c r="Q826" s="195">
        <f>SUMIF('AH Data Pivot'!$B$3:$B$1297,'Mix Substation Location Summary'!$B826,'AH Data Pivot'!$E$3:$E$1297)-P826</f>
        <v>0</v>
      </c>
      <c r="U826" s="150">
        <f>SUMIF('AH Data Pivot'!$B$3:$B$1297,'Mix Substation Location Summary'!$B826,'AH Data Pivot'!$F$3:$F$1297)</f>
        <v>14864.98</v>
      </c>
      <c r="V826" s="186">
        <f>SUMIF('AH Data Pivot'!$B$3:$B$1297,'Mix Substation Location Summary'!$B826,'AH Data Pivot'!$F$3:$F$1297)-U826</f>
        <v>0</v>
      </c>
      <c r="W826" s="171"/>
      <c r="Z826" s="150">
        <f>SUMIF('AH Data Pivot'!$B$3:$B$1297,'Mix Substation Location Summary'!$B826,'AH Data Pivot'!$G$3:$G$1297)</f>
        <v>122090.66</v>
      </c>
      <c r="AA826" s="155">
        <f>SUMIF('AH Data Pivot'!$B$3:$B$1297,'Mix Substation Location Summary'!$B826,'AH Data Pivot'!$G$3:$G$1297)-Z826</f>
        <v>0</v>
      </c>
      <c r="AE826" s="150">
        <f>SUMIF('AH Data Pivot'!$B$3:$B$1297,'Mix Substation Location Summary'!$B826,'AH Data Pivot'!$H$3:$H$1297)</f>
        <v>8383840.0699999956</v>
      </c>
      <c r="AF826" s="186">
        <f>SUMIF('AH Data Pivot'!$B$3:$B$1297,'Mix Substation Location Summary'!$B826,'AH Data Pivot'!$H$3:$H$1297)-AE826</f>
        <v>0</v>
      </c>
      <c r="AI826" s="120" t="str">
        <f t="shared" si="109"/>
        <v/>
      </c>
      <c r="AJ826" s="119">
        <f t="shared" si="110"/>
        <v>1</v>
      </c>
      <c r="AL826" s="20">
        <f t="shared" si="107"/>
        <v>5808</v>
      </c>
      <c r="AM826" s="20" t="e">
        <f>VLOOKUP(AL826,'TS by Location'!R:R,1,FALSE)</f>
        <v>#N/A</v>
      </c>
      <c r="AN826" s="20">
        <f>VLOOKUP(AL826,'DS by Location'!Q:Q,1,FALSE)</f>
        <v>5808</v>
      </c>
      <c r="AO826" s="20">
        <f>+VLOOKUP(AL826,'AH Data Pivot'!$B:$B,1,)</f>
        <v>5808</v>
      </c>
    </row>
    <row r="827" spans="2:41" x14ac:dyDescent="0.25">
      <c r="B827" s="171">
        <v>5809</v>
      </c>
      <c r="C827" s="171" t="str">
        <f t="shared" si="108"/>
        <v/>
      </c>
      <c r="F827" s="149">
        <f>SUMIF('AH Data Pivot'!$B$3:$B$1297,'Mix Substation Location Summary'!$B827,'AH Data Pivot'!$C$3:$C$1297)</f>
        <v>0</v>
      </c>
      <c r="G827" s="155">
        <f>SUMIF('AH Data Pivot'!$B$3:$B$1297,'Mix Substation Location Summary'!$B827,'AH Data Pivot'!$C$3:$C$1297)-F827</f>
        <v>0</v>
      </c>
      <c r="K827" s="149">
        <f>SUMIF('AH Data Pivot'!$B$3:$B$1297,'Mix Substation Location Summary'!$B827,'AH Data Pivot'!$D$3:$D$1297)</f>
        <v>0</v>
      </c>
      <c r="L827" s="197">
        <f>SUMIF('AH Data Pivot'!$B$3:$B$1297,'Mix Substation Location Summary'!$B827,'AH Data Pivot'!$D$3:$D$1297)-K827</f>
        <v>0</v>
      </c>
      <c r="P827" s="150">
        <f>SUMIF('AH Data Pivot'!$B$3:$B$1297,'Mix Substation Location Summary'!$B827,'AH Data Pivot'!$E$3:$E$1297)</f>
        <v>0</v>
      </c>
      <c r="Q827" s="195">
        <f>SUMIF('AH Data Pivot'!$B$3:$B$1297,'Mix Substation Location Summary'!$B827,'AH Data Pivot'!$E$3:$E$1297)-P827</f>
        <v>0</v>
      </c>
      <c r="U827" s="150">
        <f>SUMIF('AH Data Pivot'!$B$3:$B$1297,'Mix Substation Location Summary'!$B827,'AH Data Pivot'!$F$3:$F$1297)</f>
        <v>75818.17</v>
      </c>
      <c r="V827" s="186">
        <f>SUMIF('AH Data Pivot'!$B$3:$B$1297,'Mix Substation Location Summary'!$B827,'AH Data Pivot'!$F$3:$F$1297)-U827</f>
        <v>0</v>
      </c>
      <c r="W827" s="171"/>
      <c r="Z827" s="150">
        <f>SUMIF('AH Data Pivot'!$B$3:$B$1297,'Mix Substation Location Summary'!$B827,'AH Data Pivot'!$G$3:$G$1297)</f>
        <v>344198.01</v>
      </c>
      <c r="AA827" s="155">
        <f>SUMIF('AH Data Pivot'!$B$3:$B$1297,'Mix Substation Location Summary'!$B827,'AH Data Pivot'!$G$3:$G$1297)-Z827</f>
        <v>0</v>
      </c>
      <c r="AE827" s="150">
        <f>SUMIF('AH Data Pivot'!$B$3:$B$1297,'Mix Substation Location Summary'!$B827,'AH Data Pivot'!$H$3:$H$1297)</f>
        <v>4746277.1500000069</v>
      </c>
      <c r="AF827" s="186">
        <f>SUMIF('AH Data Pivot'!$B$3:$B$1297,'Mix Substation Location Summary'!$B827,'AH Data Pivot'!$H$3:$H$1297)-AE827</f>
        <v>0</v>
      </c>
      <c r="AI827" s="120" t="str">
        <f t="shared" si="109"/>
        <v/>
      </c>
      <c r="AJ827" s="119">
        <f t="shared" si="110"/>
        <v>1</v>
      </c>
      <c r="AL827" s="20">
        <f t="shared" si="107"/>
        <v>5809</v>
      </c>
      <c r="AM827" s="20" t="e">
        <f>VLOOKUP(AL827,'TS by Location'!R:R,1,FALSE)</f>
        <v>#N/A</v>
      </c>
      <c r="AN827" s="20">
        <f>VLOOKUP(AL827,'DS by Location'!Q:Q,1,FALSE)</f>
        <v>5809</v>
      </c>
      <c r="AO827" s="20">
        <f>+VLOOKUP(AL827,'AH Data Pivot'!$B:$B,1,)</f>
        <v>5809</v>
      </c>
    </row>
    <row r="828" spans="2:41" x14ac:dyDescent="0.25">
      <c r="B828" s="171">
        <v>5810</v>
      </c>
      <c r="C828" s="171" t="str">
        <f t="shared" si="108"/>
        <v/>
      </c>
      <c r="F828" s="149">
        <f>SUMIF('AH Data Pivot'!$B$3:$B$1297,'Mix Substation Location Summary'!$B828,'AH Data Pivot'!$C$3:$C$1297)</f>
        <v>0</v>
      </c>
      <c r="G828" s="155">
        <f>SUMIF('AH Data Pivot'!$B$3:$B$1297,'Mix Substation Location Summary'!$B828,'AH Data Pivot'!$C$3:$C$1297)-F828</f>
        <v>0</v>
      </c>
      <c r="K828" s="149">
        <f>SUMIF('AH Data Pivot'!$B$3:$B$1297,'Mix Substation Location Summary'!$B828,'AH Data Pivot'!$D$3:$D$1297)</f>
        <v>0</v>
      </c>
      <c r="L828" s="197">
        <f>SUMIF('AH Data Pivot'!$B$3:$B$1297,'Mix Substation Location Summary'!$B828,'AH Data Pivot'!$D$3:$D$1297)-K828</f>
        <v>0</v>
      </c>
      <c r="P828" s="150">
        <f>SUMIF('AH Data Pivot'!$B$3:$B$1297,'Mix Substation Location Summary'!$B828,'AH Data Pivot'!$E$3:$E$1297)</f>
        <v>0</v>
      </c>
      <c r="Q828" s="195">
        <f>SUMIF('AH Data Pivot'!$B$3:$B$1297,'Mix Substation Location Summary'!$B828,'AH Data Pivot'!$E$3:$E$1297)-P828</f>
        <v>0</v>
      </c>
      <c r="U828" s="150">
        <f>SUMIF('AH Data Pivot'!$B$3:$B$1297,'Mix Substation Location Summary'!$B828,'AH Data Pivot'!$F$3:$F$1297)</f>
        <v>2148.5300000000002</v>
      </c>
      <c r="V828" s="186">
        <f>SUMIF('AH Data Pivot'!$B$3:$B$1297,'Mix Substation Location Summary'!$B828,'AH Data Pivot'!$F$3:$F$1297)-U828</f>
        <v>0</v>
      </c>
      <c r="W828" s="171"/>
      <c r="Z828" s="150">
        <f>SUMIF('AH Data Pivot'!$B$3:$B$1297,'Mix Substation Location Summary'!$B828,'AH Data Pivot'!$G$3:$G$1297)</f>
        <v>9955.0400000000009</v>
      </c>
      <c r="AA828" s="155">
        <f>SUMIF('AH Data Pivot'!$B$3:$B$1297,'Mix Substation Location Summary'!$B828,'AH Data Pivot'!$G$3:$G$1297)-Z828</f>
        <v>0</v>
      </c>
      <c r="AE828" s="150">
        <f>SUMIF('AH Data Pivot'!$B$3:$B$1297,'Mix Substation Location Summary'!$B828,'AH Data Pivot'!$H$3:$H$1297)</f>
        <v>457135.48000000004</v>
      </c>
      <c r="AF828" s="186">
        <f>SUMIF('AH Data Pivot'!$B$3:$B$1297,'Mix Substation Location Summary'!$B828,'AH Data Pivot'!$H$3:$H$1297)-AE828</f>
        <v>0</v>
      </c>
      <c r="AI828" s="120" t="str">
        <f t="shared" si="109"/>
        <v/>
      </c>
      <c r="AJ828" s="119">
        <f t="shared" si="110"/>
        <v>1</v>
      </c>
      <c r="AL828" s="20">
        <f t="shared" si="107"/>
        <v>5810</v>
      </c>
      <c r="AM828" s="20" t="e">
        <f>VLOOKUP(AL828,'TS by Location'!R:R,1,FALSE)</f>
        <v>#N/A</v>
      </c>
      <c r="AN828" s="20">
        <f>VLOOKUP(AL828,'DS by Location'!Q:Q,1,FALSE)</f>
        <v>5810</v>
      </c>
      <c r="AO828" s="20">
        <f>+VLOOKUP(AL828,'AH Data Pivot'!$B:$B,1,)</f>
        <v>5810</v>
      </c>
    </row>
    <row r="829" spans="2:41" x14ac:dyDescent="0.25">
      <c r="B829" s="171">
        <v>5811</v>
      </c>
      <c r="C829" s="171" t="str">
        <f t="shared" si="108"/>
        <v/>
      </c>
      <c r="F829" s="149">
        <f>SUMIF('AH Data Pivot'!$B$3:$B$1297,'Mix Substation Location Summary'!$B829,'AH Data Pivot'!$C$3:$C$1297)</f>
        <v>0</v>
      </c>
      <c r="G829" s="155">
        <f>SUMIF('AH Data Pivot'!$B$3:$B$1297,'Mix Substation Location Summary'!$B829,'AH Data Pivot'!$C$3:$C$1297)-F829</f>
        <v>0</v>
      </c>
      <c r="K829" s="149">
        <f>SUMIF('AH Data Pivot'!$B$3:$B$1297,'Mix Substation Location Summary'!$B829,'AH Data Pivot'!$D$3:$D$1297)</f>
        <v>0</v>
      </c>
      <c r="L829" s="197">
        <f>SUMIF('AH Data Pivot'!$B$3:$B$1297,'Mix Substation Location Summary'!$B829,'AH Data Pivot'!$D$3:$D$1297)-K829</f>
        <v>0</v>
      </c>
      <c r="P829" s="150">
        <f>SUMIF('AH Data Pivot'!$B$3:$B$1297,'Mix Substation Location Summary'!$B829,'AH Data Pivot'!$E$3:$E$1297)</f>
        <v>58206.58</v>
      </c>
      <c r="Q829" s="195">
        <f>SUMIF('AH Data Pivot'!$B$3:$B$1297,'Mix Substation Location Summary'!$B829,'AH Data Pivot'!$E$3:$E$1297)-P829</f>
        <v>0</v>
      </c>
      <c r="U829" s="150">
        <f>SUMIF('AH Data Pivot'!$B$3:$B$1297,'Mix Substation Location Summary'!$B829,'AH Data Pivot'!$F$3:$F$1297)</f>
        <v>648505.84</v>
      </c>
      <c r="V829" s="186">
        <f>SUMIF('AH Data Pivot'!$B$3:$B$1297,'Mix Substation Location Summary'!$B829,'AH Data Pivot'!$F$3:$F$1297)-U829</f>
        <v>0</v>
      </c>
      <c r="W829" s="171"/>
      <c r="Z829" s="150">
        <f>SUMIF('AH Data Pivot'!$B$3:$B$1297,'Mix Substation Location Summary'!$B829,'AH Data Pivot'!$G$3:$G$1297)</f>
        <v>570540.26000000013</v>
      </c>
      <c r="AA829" s="155">
        <f>SUMIF('AH Data Pivot'!$B$3:$B$1297,'Mix Substation Location Summary'!$B829,'AH Data Pivot'!$G$3:$G$1297)-Z829</f>
        <v>0</v>
      </c>
      <c r="AE829" s="150">
        <f>SUMIF('AH Data Pivot'!$B$3:$B$1297,'Mix Substation Location Summary'!$B829,'AH Data Pivot'!$H$3:$H$1297)</f>
        <v>7680410.5800000047</v>
      </c>
      <c r="AF829" s="186">
        <f>SUMIF('AH Data Pivot'!$B$3:$B$1297,'Mix Substation Location Summary'!$B829,'AH Data Pivot'!$H$3:$H$1297)-AE829</f>
        <v>0</v>
      </c>
      <c r="AI829" s="120">
        <f t="shared" si="109"/>
        <v>1</v>
      </c>
      <c r="AJ829" s="119">
        <f t="shared" si="110"/>
        <v>1</v>
      </c>
      <c r="AL829" s="20">
        <f t="shared" si="107"/>
        <v>5811</v>
      </c>
      <c r="AM829" s="20">
        <f>VLOOKUP(AL829,'TS by Location'!R:R,1,FALSE)</f>
        <v>5811</v>
      </c>
      <c r="AN829" s="20">
        <f>VLOOKUP(AL829,'DS by Location'!Q:Q,1,FALSE)</f>
        <v>5811</v>
      </c>
      <c r="AO829" s="20">
        <f>+VLOOKUP(AL829,'AH Data Pivot'!$B:$B,1,)</f>
        <v>5811</v>
      </c>
    </row>
    <row r="830" spans="2:41" x14ac:dyDescent="0.25">
      <c r="B830" s="171">
        <v>5812</v>
      </c>
      <c r="C830" s="171" t="str">
        <f t="shared" si="108"/>
        <v/>
      </c>
      <c r="F830" s="149">
        <f>SUMIF('AH Data Pivot'!$B$3:$B$1297,'Mix Substation Location Summary'!$B830,'AH Data Pivot'!$C$3:$C$1297)</f>
        <v>0</v>
      </c>
      <c r="G830" s="155">
        <f>SUMIF('AH Data Pivot'!$B$3:$B$1297,'Mix Substation Location Summary'!$B830,'AH Data Pivot'!$C$3:$C$1297)-F830</f>
        <v>0</v>
      </c>
      <c r="K830" s="149">
        <f>SUMIF('AH Data Pivot'!$B$3:$B$1297,'Mix Substation Location Summary'!$B830,'AH Data Pivot'!$D$3:$D$1297)</f>
        <v>0</v>
      </c>
      <c r="L830" s="197">
        <f>SUMIF('AH Data Pivot'!$B$3:$B$1297,'Mix Substation Location Summary'!$B830,'AH Data Pivot'!$D$3:$D$1297)-K830</f>
        <v>0</v>
      </c>
      <c r="P830" s="150">
        <f>SUMIF('AH Data Pivot'!$B$3:$B$1297,'Mix Substation Location Summary'!$B830,'AH Data Pivot'!$E$3:$E$1297)</f>
        <v>0</v>
      </c>
      <c r="Q830" s="195">
        <f>SUMIF('AH Data Pivot'!$B$3:$B$1297,'Mix Substation Location Summary'!$B830,'AH Data Pivot'!$E$3:$E$1297)-P830</f>
        <v>0</v>
      </c>
      <c r="U830" s="150">
        <f>SUMIF('AH Data Pivot'!$B$3:$B$1297,'Mix Substation Location Summary'!$B830,'AH Data Pivot'!$F$3:$F$1297)</f>
        <v>61155.360000000001</v>
      </c>
      <c r="V830" s="186">
        <f>SUMIF('AH Data Pivot'!$B$3:$B$1297,'Mix Substation Location Summary'!$B830,'AH Data Pivot'!$F$3:$F$1297)-U830</f>
        <v>0</v>
      </c>
      <c r="W830" s="171"/>
      <c r="Z830" s="150">
        <f>SUMIF('AH Data Pivot'!$B$3:$B$1297,'Mix Substation Location Summary'!$B830,'AH Data Pivot'!$G$3:$G$1297)</f>
        <v>49734.380000000005</v>
      </c>
      <c r="AA830" s="155">
        <f>SUMIF('AH Data Pivot'!$B$3:$B$1297,'Mix Substation Location Summary'!$B830,'AH Data Pivot'!$G$3:$G$1297)-Z830</f>
        <v>0</v>
      </c>
      <c r="AE830" s="150">
        <f>SUMIF('AH Data Pivot'!$B$3:$B$1297,'Mix Substation Location Summary'!$B830,'AH Data Pivot'!$H$3:$H$1297)</f>
        <v>3004397.4999999995</v>
      </c>
      <c r="AF830" s="186">
        <f>SUMIF('AH Data Pivot'!$B$3:$B$1297,'Mix Substation Location Summary'!$B830,'AH Data Pivot'!$H$3:$H$1297)-AE830</f>
        <v>0</v>
      </c>
      <c r="AI830" s="120" t="str">
        <f t="shared" si="109"/>
        <v/>
      </c>
      <c r="AJ830" s="119">
        <f t="shared" si="110"/>
        <v>1</v>
      </c>
      <c r="AL830" s="20">
        <f t="shared" si="107"/>
        <v>5812</v>
      </c>
      <c r="AM830" s="20" t="e">
        <f>VLOOKUP(AL830,'TS by Location'!R:R,1,FALSE)</f>
        <v>#N/A</v>
      </c>
      <c r="AN830" s="20">
        <f>VLOOKUP(AL830,'DS by Location'!Q:Q,1,FALSE)</f>
        <v>5812</v>
      </c>
      <c r="AO830" s="20">
        <f>+VLOOKUP(AL830,'AH Data Pivot'!$B:$B,1,)</f>
        <v>5812</v>
      </c>
    </row>
    <row r="831" spans="2:41" x14ac:dyDescent="0.25">
      <c r="B831" s="171">
        <v>5813</v>
      </c>
      <c r="C831" s="171" t="str">
        <f t="shared" si="108"/>
        <v/>
      </c>
      <c r="F831" s="149">
        <f>SUMIF('AH Data Pivot'!$B$3:$B$1297,'Mix Substation Location Summary'!$B831,'AH Data Pivot'!$C$3:$C$1297)</f>
        <v>0</v>
      </c>
      <c r="G831" s="155">
        <f>SUMIF('AH Data Pivot'!$B$3:$B$1297,'Mix Substation Location Summary'!$B831,'AH Data Pivot'!$C$3:$C$1297)-F831</f>
        <v>0</v>
      </c>
      <c r="K831" s="149">
        <f>SUMIF('AH Data Pivot'!$B$3:$B$1297,'Mix Substation Location Summary'!$B831,'AH Data Pivot'!$D$3:$D$1297)</f>
        <v>0</v>
      </c>
      <c r="L831" s="197">
        <f>SUMIF('AH Data Pivot'!$B$3:$B$1297,'Mix Substation Location Summary'!$B831,'AH Data Pivot'!$D$3:$D$1297)-K831</f>
        <v>0</v>
      </c>
      <c r="P831" s="150">
        <f>SUMIF('AH Data Pivot'!$B$3:$B$1297,'Mix Substation Location Summary'!$B831,'AH Data Pivot'!$E$3:$E$1297)</f>
        <v>0</v>
      </c>
      <c r="Q831" s="195">
        <f>SUMIF('AH Data Pivot'!$B$3:$B$1297,'Mix Substation Location Summary'!$B831,'AH Data Pivot'!$E$3:$E$1297)-P831</f>
        <v>0</v>
      </c>
      <c r="U831" s="150">
        <f>SUMIF('AH Data Pivot'!$B$3:$B$1297,'Mix Substation Location Summary'!$B831,'AH Data Pivot'!$F$3:$F$1297)</f>
        <v>30813.360000000001</v>
      </c>
      <c r="V831" s="186">
        <f>SUMIF('AH Data Pivot'!$B$3:$B$1297,'Mix Substation Location Summary'!$B831,'AH Data Pivot'!$F$3:$F$1297)-U831</f>
        <v>0</v>
      </c>
      <c r="W831" s="171"/>
      <c r="Z831" s="150">
        <f>SUMIF('AH Data Pivot'!$B$3:$B$1297,'Mix Substation Location Summary'!$B831,'AH Data Pivot'!$G$3:$G$1297)</f>
        <v>163025.02000000002</v>
      </c>
      <c r="AA831" s="155">
        <f>SUMIF('AH Data Pivot'!$B$3:$B$1297,'Mix Substation Location Summary'!$B831,'AH Data Pivot'!$G$3:$G$1297)-Z831</f>
        <v>0</v>
      </c>
      <c r="AE831" s="150">
        <f>SUMIF('AH Data Pivot'!$B$3:$B$1297,'Mix Substation Location Summary'!$B831,'AH Data Pivot'!$H$3:$H$1297)</f>
        <v>6518368.9199999999</v>
      </c>
      <c r="AF831" s="186">
        <f>SUMIF('AH Data Pivot'!$B$3:$B$1297,'Mix Substation Location Summary'!$B831,'AH Data Pivot'!$H$3:$H$1297)-AE831</f>
        <v>0</v>
      </c>
      <c r="AI831" s="120" t="str">
        <f t="shared" si="109"/>
        <v/>
      </c>
      <c r="AJ831" s="119">
        <f t="shared" si="110"/>
        <v>1</v>
      </c>
      <c r="AL831" s="20">
        <f t="shared" si="107"/>
        <v>5813</v>
      </c>
      <c r="AM831" s="20" t="e">
        <f>VLOOKUP(AL831,'TS by Location'!R:R,1,FALSE)</f>
        <v>#N/A</v>
      </c>
      <c r="AN831" s="20">
        <f>VLOOKUP(AL831,'DS by Location'!Q:Q,1,FALSE)</f>
        <v>5813</v>
      </c>
      <c r="AO831" s="20">
        <f>+VLOOKUP(AL831,'AH Data Pivot'!$B:$B,1,)</f>
        <v>5813</v>
      </c>
    </row>
    <row r="832" spans="2:41" x14ac:dyDescent="0.25">
      <c r="B832" s="171">
        <v>5814</v>
      </c>
      <c r="C832" s="171" t="str">
        <f t="shared" si="108"/>
        <v/>
      </c>
      <c r="F832" s="149">
        <f>SUMIF('AH Data Pivot'!$B$3:$B$1297,'Mix Substation Location Summary'!$B832,'AH Data Pivot'!$C$3:$C$1297)</f>
        <v>0</v>
      </c>
      <c r="G832" s="155">
        <f>SUMIF('AH Data Pivot'!$B$3:$B$1297,'Mix Substation Location Summary'!$B832,'AH Data Pivot'!$C$3:$C$1297)-F832</f>
        <v>0</v>
      </c>
      <c r="K832" s="149">
        <f>SUMIF('AH Data Pivot'!$B$3:$B$1297,'Mix Substation Location Summary'!$B832,'AH Data Pivot'!$D$3:$D$1297)</f>
        <v>0</v>
      </c>
      <c r="L832" s="197">
        <f>SUMIF('AH Data Pivot'!$B$3:$B$1297,'Mix Substation Location Summary'!$B832,'AH Data Pivot'!$D$3:$D$1297)-K832</f>
        <v>0</v>
      </c>
      <c r="P832" s="150">
        <f>SUMIF('AH Data Pivot'!$B$3:$B$1297,'Mix Substation Location Summary'!$B832,'AH Data Pivot'!$E$3:$E$1297)</f>
        <v>146426.97</v>
      </c>
      <c r="Q832" s="195">
        <f>SUMIF('AH Data Pivot'!$B$3:$B$1297,'Mix Substation Location Summary'!$B832,'AH Data Pivot'!$E$3:$E$1297)-P832</f>
        <v>0</v>
      </c>
      <c r="U832" s="150">
        <f>SUMIF('AH Data Pivot'!$B$3:$B$1297,'Mix Substation Location Summary'!$B832,'AH Data Pivot'!$F$3:$F$1297)</f>
        <v>6615.51</v>
      </c>
      <c r="V832" s="186">
        <f>SUMIF('AH Data Pivot'!$B$3:$B$1297,'Mix Substation Location Summary'!$B832,'AH Data Pivot'!$F$3:$F$1297)-U832</f>
        <v>0</v>
      </c>
      <c r="W832" s="171"/>
      <c r="Z832" s="150">
        <f>SUMIF('AH Data Pivot'!$B$3:$B$1297,'Mix Substation Location Summary'!$B832,'AH Data Pivot'!$G$3:$G$1297)</f>
        <v>654122.59999999986</v>
      </c>
      <c r="AA832" s="155">
        <f>SUMIF('AH Data Pivot'!$B$3:$B$1297,'Mix Substation Location Summary'!$B832,'AH Data Pivot'!$G$3:$G$1297)-Z832</f>
        <v>0</v>
      </c>
      <c r="AE832" s="150">
        <f>SUMIF('AH Data Pivot'!$B$3:$B$1297,'Mix Substation Location Summary'!$B832,'AH Data Pivot'!$H$3:$H$1297)</f>
        <v>7770721.7600000063</v>
      </c>
      <c r="AF832" s="186">
        <f>SUMIF('AH Data Pivot'!$B$3:$B$1297,'Mix Substation Location Summary'!$B832,'AH Data Pivot'!$H$3:$H$1297)-AE832</f>
        <v>0</v>
      </c>
      <c r="AI832" s="120">
        <f t="shared" si="109"/>
        <v>1</v>
      </c>
      <c r="AJ832" s="119">
        <f t="shared" si="110"/>
        <v>1</v>
      </c>
      <c r="AL832" s="20">
        <f t="shared" si="107"/>
        <v>5814</v>
      </c>
      <c r="AM832" s="20">
        <f>VLOOKUP(AL832,'TS by Location'!R:R,1,FALSE)</f>
        <v>5814</v>
      </c>
      <c r="AN832" s="20">
        <f>VLOOKUP(AL832,'DS by Location'!Q:Q,1,FALSE)</f>
        <v>5814</v>
      </c>
      <c r="AO832" s="20">
        <f>+VLOOKUP(AL832,'AH Data Pivot'!$B:$B,1,)</f>
        <v>5814</v>
      </c>
    </row>
    <row r="833" spans="2:41" x14ac:dyDescent="0.25">
      <c r="B833" s="171">
        <v>5815</v>
      </c>
      <c r="C833" s="171" t="str">
        <f t="shared" si="108"/>
        <v/>
      </c>
      <c r="F833" s="149">
        <f>SUMIF('AH Data Pivot'!$B$3:$B$1297,'Mix Substation Location Summary'!$B833,'AH Data Pivot'!$C$3:$C$1297)</f>
        <v>0</v>
      </c>
      <c r="G833" s="155">
        <f>SUMIF('AH Data Pivot'!$B$3:$B$1297,'Mix Substation Location Summary'!$B833,'AH Data Pivot'!$C$3:$C$1297)-F833</f>
        <v>0</v>
      </c>
      <c r="K833" s="149">
        <f>SUMIF('AH Data Pivot'!$B$3:$B$1297,'Mix Substation Location Summary'!$B833,'AH Data Pivot'!$D$3:$D$1297)</f>
        <v>0</v>
      </c>
      <c r="L833" s="197">
        <f>SUMIF('AH Data Pivot'!$B$3:$B$1297,'Mix Substation Location Summary'!$B833,'AH Data Pivot'!$D$3:$D$1297)-K833</f>
        <v>0</v>
      </c>
      <c r="P833" s="150">
        <f>SUMIF('AH Data Pivot'!$B$3:$B$1297,'Mix Substation Location Summary'!$B833,'AH Data Pivot'!$E$3:$E$1297)</f>
        <v>0</v>
      </c>
      <c r="Q833" s="195">
        <f>SUMIF('AH Data Pivot'!$B$3:$B$1297,'Mix Substation Location Summary'!$B833,'AH Data Pivot'!$E$3:$E$1297)-P833</f>
        <v>0</v>
      </c>
      <c r="U833" s="150">
        <f>SUMIF('AH Data Pivot'!$B$3:$B$1297,'Mix Substation Location Summary'!$B833,'AH Data Pivot'!$F$3:$F$1297)</f>
        <v>1488.29</v>
      </c>
      <c r="V833" s="186">
        <f>SUMIF('AH Data Pivot'!$B$3:$B$1297,'Mix Substation Location Summary'!$B833,'AH Data Pivot'!$F$3:$F$1297)-U833</f>
        <v>0</v>
      </c>
      <c r="W833" s="171"/>
      <c r="Z833" s="150">
        <f>SUMIF('AH Data Pivot'!$B$3:$B$1297,'Mix Substation Location Summary'!$B833,'AH Data Pivot'!$G$3:$G$1297)</f>
        <v>10364.84</v>
      </c>
      <c r="AA833" s="155">
        <f>SUMIF('AH Data Pivot'!$B$3:$B$1297,'Mix Substation Location Summary'!$B833,'AH Data Pivot'!$G$3:$G$1297)-Z833</f>
        <v>0</v>
      </c>
      <c r="AE833" s="150">
        <f>SUMIF('AH Data Pivot'!$B$3:$B$1297,'Mix Substation Location Summary'!$B833,'AH Data Pivot'!$H$3:$H$1297)</f>
        <v>435105.60000000003</v>
      </c>
      <c r="AF833" s="186">
        <f>SUMIF('AH Data Pivot'!$B$3:$B$1297,'Mix Substation Location Summary'!$B833,'AH Data Pivot'!$H$3:$H$1297)-AE833</f>
        <v>0</v>
      </c>
      <c r="AI833" s="120" t="str">
        <f t="shared" si="109"/>
        <v/>
      </c>
      <c r="AJ833" s="119">
        <f t="shared" si="110"/>
        <v>1</v>
      </c>
      <c r="AL833" s="20">
        <f t="shared" si="107"/>
        <v>5815</v>
      </c>
      <c r="AM833" s="20" t="e">
        <f>VLOOKUP(AL833,'TS by Location'!R:R,1,FALSE)</f>
        <v>#N/A</v>
      </c>
      <c r="AN833" s="20">
        <f>VLOOKUP(AL833,'DS by Location'!Q:Q,1,FALSE)</f>
        <v>5815</v>
      </c>
      <c r="AO833" s="20">
        <f>+VLOOKUP(AL833,'AH Data Pivot'!$B:$B,1,)</f>
        <v>5815</v>
      </c>
    </row>
    <row r="834" spans="2:41" x14ac:dyDescent="0.25">
      <c r="B834" s="171">
        <v>5816</v>
      </c>
      <c r="C834" s="171" t="str">
        <f t="shared" si="108"/>
        <v/>
      </c>
      <c r="F834" s="149">
        <f>SUMIF('AH Data Pivot'!$B$3:$B$1297,'Mix Substation Location Summary'!$B834,'AH Data Pivot'!$C$3:$C$1297)</f>
        <v>0</v>
      </c>
      <c r="G834" s="155">
        <f>SUMIF('AH Data Pivot'!$B$3:$B$1297,'Mix Substation Location Summary'!$B834,'AH Data Pivot'!$C$3:$C$1297)-F834</f>
        <v>0</v>
      </c>
      <c r="K834" s="149">
        <f>SUMIF('AH Data Pivot'!$B$3:$B$1297,'Mix Substation Location Summary'!$B834,'AH Data Pivot'!$D$3:$D$1297)</f>
        <v>93280.11</v>
      </c>
      <c r="L834" s="197">
        <f>SUMIF('AH Data Pivot'!$B$3:$B$1297,'Mix Substation Location Summary'!$B834,'AH Data Pivot'!$D$3:$D$1297)-K834</f>
        <v>0</v>
      </c>
      <c r="P834" s="150">
        <f>SUMIF('AH Data Pivot'!$B$3:$B$1297,'Mix Substation Location Summary'!$B834,'AH Data Pivot'!$E$3:$E$1297)</f>
        <v>0</v>
      </c>
      <c r="Q834" s="195">
        <f>SUMIF('AH Data Pivot'!$B$3:$B$1297,'Mix Substation Location Summary'!$B834,'AH Data Pivot'!$E$3:$E$1297)-P834</f>
        <v>0</v>
      </c>
      <c r="U834" s="150">
        <f>SUMIF('AH Data Pivot'!$B$3:$B$1297,'Mix Substation Location Summary'!$B834,'AH Data Pivot'!$F$3:$F$1297)</f>
        <v>58054.76</v>
      </c>
      <c r="V834" s="186">
        <f>SUMIF('AH Data Pivot'!$B$3:$B$1297,'Mix Substation Location Summary'!$B834,'AH Data Pivot'!$F$3:$F$1297)-U834</f>
        <v>0</v>
      </c>
      <c r="W834" s="171"/>
      <c r="Z834" s="150">
        <f>SUMIF('AH Data Pivot'!$B$3:$B$1297,'Mix Substation Location Summary'!$B834,'AH Data Pivot'!$G$3:$G$1297)</f>
        <v>118690.79000000001</v>
      </c>
      <c r="AA834" s="155">
        <f>SUMIF('AH Data Pivot'!$B$3:$B$1297,'Mix Substation Location Summary'!$B834,'AH Data Pivot'!$G$3:$G$1297)-Z834</f>
        <v>0</v>
      </c>
      <c r="AE834" s="150">
        <f>SUMIF('AH Data Pivot'!$B$3:$B$1297,'Mix Substation Location Summary'!$B834,'AH Data Pivot'!$H$3:$H$1297)</f>
        <v>4577519.3899999978</v>
      </c>
      <c r="AF834" s="186">
        <f>SUMIF('AH Data Pivot'!$B$3:$B$1297,'Mix Substation Location Summary'!$B834,'AH Data Pivot'!$H$3:$H$1297)-AE834</f>
        <v>0</v>
      </c>
      <c r="AI834" s="120">
        <f t="shared" si="109"/>
        <v>1</v>
      </c>
      <c r="AJ834" s="119">
        <f t="shared" si="110"/>
        <v>1</v>
      </c>
      <c r="AL834" s="20">
        <f t="shared" si="107"/>
        <v>5816</v>
      </c>
      <c r="AM834" s="20">
        <f>VLOOKUP(AL834,'TS by Location'!R:R,1,FALSE)</f>
        <v>5816</v>
      </c>
      <c r="AN834" s="20">
        <f>VLOOKUP(AL834,'DS by Location'!Q:Q,1,FALSE)</f>
        <v>5816</v>
      </c>
      <c r="AO834" s="20">
        <f>+VLOOKUP(AL834,'AH Data Pivot'!$B:$B,1,)</f>
        <v>5816</v>
      </c>
    </row>
    <row r="835" spans="2:41" x14ac:dyDescent="0.25">
      <c r="B835" s="171">
        <v>5817</v>
      </c>
      <c r="C835" s="171" t="str">
        <f t="shared" si="108"/>
        <v/>
      </c>
      <c r="F835" s="149">
        <f>SUMIF('AH Data Pivot'!$B$3:$B$1297,'Mix Substation Location Summary'!$B835,'AH Data Pivot'!$C$3:$C$1297)</f>
        <v>0</v>
      </c>
      <c r="G835" s="155">
        <f>SUMIF('AH Data Pivot'!$B$3:$B$1297,'Mix Substation Location Summary'!$B835,'AH Data Pivot'!$C$3:$C$1297)-F835</f>
        <v>0</v>
      </c>
      <c r="K835" s="149">
        <f>SUMIF('AH Data Pivot'!$B$3:$B$1297,'Mix Substation Location Summary'!$B835,'AH Data Pivot'!$D$3:$D$1297)</f>
        <v>0</v>
      </c>
      <c r="L835" s="197">
        <f>SUMIF('AH Data Pivot'!$B$3:$B$1297,'Mix Substation Location Summary'!$B835,'AH Data Pivot'!$D$3:$D$1297)-K835</f>
        <v>0</v>
      </c>
      <c r="P835" s="150">
        <f>SUMIF('AH Data Pivot'!$B$3:$B$1297,'Mix Substation Location Summary'!$B835,'AH Data Pivot'!$E$3:$E$1297)</f>
        <v>0</v>
      </c>
      <c r="Q835" s="195">
        <f>SUMIF('AH Data Pivot'!$B$3:$B$1297,'Mix Substation Location Summary'!$B835,'AH Data Pivot'!$E$3:$E$1297)-P835</f>
        <v>0</v>
      </c>
      <c r="U835" s="150">
        <f>SUMIF('AH Data Pivot'!$B$3:$B$1297,'Mix Substation Location Summary'!$B835,'AH Data Pivot'!$F$3:$F$1297)</f>
        <v>4078.3</v>
      </c>
      <c r="V835" s="186">
        <f>SUMIF('AH Data Pivot'!$B$3:$B$1297,'Mix Substation Location Summary'!$B835,'AH Data Pivot'!$F$3:$F$1297)-U835</f>
        <v>0</v>
      </c>
      <c r="W835" s="171"/>
      <c r="Z835" s="150">
        <f>SUMIF('AH Data Pivot'!$B$3:$B$1297,'Mix Substation Location Summary'!$B835,'AH Data Pivot'!$G$3:$G$1297)</f>
        <v>165475.63</v>
      </c>
      <c r="AA835" s="155">
        <f>SUMIF('AH Data Pivot'!$B$3:$B$1297,'Mix Substation Location Summary'!$B835,'AH Data Pivot'!$G$3:$G$1297)-Z835</f>
        <v>0</v>
      </c>
      <c r="AE835" s="150">
        <f>SUMIF('AH Data Pivot'!$B$3:$B$1297,'Mix Substation Location Summary'!$B835,'AH Data Pivot'!$H$3:$H$1297)</f>
        <v>1621099.159999999</v>
      </c>
      <c r="AF835" s="186">
        <f>SUMIF('AH Data Pivot'!$B$3:$B$1297,'Mix Substation Location Summary'!$B835,'AH Data Pivot'!$H$3:$H$1297)-AE835</f>
        <v>0</v>
      </c>
      <c r="AI835" s="120" t="str">
        <f t="shared" si="109"/>
        <v/>
      </c>
      <c r="AJ835" s="119">
        <f t="shared" si="110"/>
        <v>1</v>
      </c>
      <c r="AL835" s="20">
        <f t="shared" si="107"/>
        <v>5817</v>
      </c>
      <c r="AM835" s="20" t="e">
        <f>VLOOKUP(AL835,'TS by Location'!R:R,1,FALSE)</f>
        <v>#N/A</v>
      </c>
      <c r="AN835" s="20">
        <f>VLOOKUP(AL835,'DS by Location'!Q:Q,1,FALSE)</f>
        <v>5817</v>
      </c>
      <c r="AO835" s="20">
        <f>+VLOOKUP(AL835,'AH Data Pivot'!$B:$B,1,)</f>
        <v>5817</v>
      </c>
    </row>
    <row r="836" spans="2:41" x14ac:dyDescent="0.25">
      <c r="B836" s="171">
        <v>5818</v>
      </c>
      <c r="C836" s="171" t="str">
        <f t="shared" si="108"/>
        <v/>
      </c>
      <c r="F836" s="149">
        <f>SUMIF('AH Data Pivot'!$B$3:$B$1297,'Mix Substation Location Summary'!$B836,'AH Data Pivot'!$C$3:$C$1297)</f>
        <v>0</v>
      </c>
      <c r="G836" s="155">
        <f>SUMIF('AH Data Pivot'!$B$3:$B$1297,'Mix Substation Location Summary'!$B836,'AH Data Pivot'!$C$3:$C$1297)-F836</f>
        <v>0</v>
      </c>
      <c r="K836" s="149">
        <f>SUMIF('AH Data Pivot'!$B$3:$B$1297,'Mix Substation Location Summary'!$B836,'AH Data Pivot'!$D$3:$D$1297)</f>
        <v>0</v>
      </c>
      <c r="L836" s="197">
        <f>SUMIF('AH Data Pivot'!$B$3:$B$1297,'Mix Substation Location Summary'!$B836,'AH Data Pivot'!$D$3:$D$1297)-K836</f>
        <v>0</v>
      </c>
      <c r="P836" s="150">
        <f>SUMIF('AH Data Pivot'!$B$3:$B$1297,'Mix Substation Location Summary'!$B836,'AH Data Pivot'!$E$3:$E$1297)</f>
        <v>0</v>
      </c>
      <c r="Q836" s="195">
        <f>SUMIF('AH Data Pivot'!$B$3:$B$1297,'Mix Substation Location Summary'!$B836,'AH Data Pivot'!$E$3:$E$1297)-P836</f>
        <v>0</v>
      </c>
      <c r="U836" s="150">
        <f>SUMIF('AH Data Pivot'!$B$3:$B$1297,'Mix Substation Location Summary'!$B836,'AH Data Pivot'!$F$3:$F$1297)</f>
        <v>57928.73</v>
      </c>
      <c r="V836" s="186">
        <f>SUMIF('AH Data Pivot'!$B$3:$B$1297,'Mix Substation Location Summary'!$B836,'AH Data Pivot'!$F$3:$F$1297)-U836</f>
        <v>0</v>
      </c>
      <c r="W836" s="171"/>
      <c r="Z836" s="150">
        <f>SUMIF('AH Data Pivot'!$B$3:$B$1297,'Mix Substation Location Summary'!$B836,'AH Data Pivot'!$G$3:$G$1297)</f>
        <v>241169.71</v>
      </c>
      <c r="AA836" s="155">
        <f>SUMIF('AH Data Pivot'!$B$3:$B$1297,'Mix Substation Location Summary'!$B836,'AH Data Pivot'!$G$3:$G$1297)-Z836</f>
        <v>0</v>
      </c>
      <c r="AE836" s="150">
        <f>SUMIF('AH Data Pivot'!$B$3:$B$1297,'Mix Substation Location Summary'!$B836,'AH Data Pivot'!$H$3:$H$1297)</f>
        <v>7349508.0700000022</v>
      </c>
      <c r="AF836" s="186">
        <f>SUMIF('AH Data Pivot'!$B$3:$B$1297,'Mix Substation Location Summary'!$B836,'AH Data Pivot'!$H$3:$H$1297)-AE836</f>
        <v>0</v>
      </c>
      <c r="AI836" s="120" t="str">
        <f t="shared" si="109"/>
        <v/>
      </c>
      <c r="AJ836" s="119">
        <f t="shared" si="110"/>
        <v>1</v>
      </c>
      <c r="AL836" s="20">
        <f t="shared" ref="AL836:AL899" si="111">1*B:B</f>
        <v>5818</v>
      </c>
      <c r="AM836" s="20" t="e">
        <f>VLOOKUP(AL836,'TS by Location'!R:R,1,FALSE)</f>
        <v>#N/A</v>
      </c>
      <c r="AN836" s="20">
        <f>VLOOKUP(AL836,'DS by Location'!Q:Q,1,FALSE)</f>
        <v>5818</v>
      </c>
      <c r="AO836" s="20">
        <f>+VLOOKUP(AL836,'AH Data Pivot'!$B:$B,1,)</f>
        <v>5818</v>
      </c>
    </row>
    <row r="837" spans="2:41" x14ac:dyDescent="0.25">
      <c r="B837" s="171">
        <v>5819</v>
      </c>
      <c r="C837" s="171" t="str">
        <f t="shared" si="108"/>
        <v/>
      </c>
      <c r="F837" s="149">
        <f>SUMIF('AH Data Pivot'!$B$3:$B$1297,'Mix Substation Location Summary'!$B837,'AH Data Pivot'!$C$3:$C$1297)</f>
        <v>0</v>
      </c>
      <c r="G837" s="155">
        <f>SUMIF('AH Data Pivot'!$B$3:$B$1297,'Mix Substation Location Summary'!$B837,'AH Data Pivot'!$C$3:$C$1297)-F837</f>
        <v>0</v>
      </c>
      <c r="K837" s="149">
        <f>SUMIF('AH Data Pivot'!$B$3:$B$1297,'Mix Substation Location Summary'!$B837,'AH Data Pivot'!$D$3:$D$1297)</f>
        <v>0</v>
      </c>
      <c r="L837" s="197">
        <f>SUMIF('AH Data Pivot'!$B$3:$B$1297,'Mix Substation Location Summary'!$B837,'AH Data Pivot'!$D$3:$D$1297)-K837</f>
        <v>0</v>
      </c>
      <c r="P837" s="150">
        <f>SUMIF('AH Data Pivot'!$B$3:$B$1297,'Mix Substation Location Summary'!$B837,'AH Data Pivot'!$E$3:$E$1297)</f>
        <v>0</v>
      </c>
      <c r="Q837" s="195">
        <f>SUMIF('AH Data Pivot'!$B$3:$B$1297,'Mix Substation Location Summary'!$B837,'AH Data Pivot'!$E$3:$E$1297)-P837</f>
        <v>0</v>
      </c>
      <c r="U837" s="150">
        <f>SUMIF('AH Data Pivot'!$B$3:$B$1297,'Mix Substation Location Summary'!$B837,'AH Data Pivot'!$F$3:$F$1297)</f>
        <v>52169.91</v>
      </c>
      <c r="V837" s="186">
        <f>SUMIF('AH Data Pivot'!$B$3:$B$1297,'Mix Substation Location Summary'!$B837,'AH Data Pivot'!$F$3:$F$1297)-U837</f>
        <v>0</v>
      </c>
      <c r="W837" s="171"/>
      <c r="Z837" s="150">
        <f>SUMIF('AH Data Pivot'!$B$3:$B$1297,'Mix Substation Location Summary'!$B837,'AH Data Pivot'!$G$3:$G$1297)</f>
        <v>108605.15999999999</v>
      </c>
      <c r="AA837" s="155">
        <f>SUMIF('AH Data Pivot'!$B$3:$B$1297,'Mix Substation Location Summary'!$B837,'AH Data Pivot'!$G$3:$G$1297)-Z837</f>
        <v>0</v>
      </c>
      <c r="AE837" s="150">
        <f>SUMIF('AH Data Pivot'!$B$3:$B$1297,'Mix Substation Location Summary'!$B837,'AH Data Pivot'!$H$3:$H$1297)</f>
        <v>7915436.3400000026</v>
      </c>
      <c r="AF837" s="186">
        <f>SUMIF('AH Data Pivot'!$B$3:$B$1297,'Mix Substation Location Summary'!$B837,'AH Data Pivot'!$H$3:$H$1297)-AE837</f>
        <v>0</v>
      </c>
      <c r="AI837" s="120" t="str">
        <f t="shared" si="109"/>
        <v/>
      </c>
      <c r="AJ837" s="119">
        <f t="shared" si="110"/>
        <v>1</v>
      </c>
      <c r="AL837" s="20">
        <f t="shared" si="111"/>
        <v>5819</v>
      </c>
      <c r="AM837" s="20" t="e">
        <f>VLOOKUP(AL837,'TS by Location'!R:R,1,FALSE)</f>
        <v>#N/A</v>
      </c>
      <c r="AN837" s="20">
        <f>VLOOKUP(AL837,'DS by Location'!Q:Q,1,FALSE)</f>
        <v>5819</v>
      </c>
      <c r="AO837" s="20">
        <f>+VLOOKUP(AL837,'AH Data Pivot'!$B:$B,1,)</f>
        <v>5819</v>
      </c>
    </row>
    <row r="838" spans="2:41" x14ac:dyDescent="0.25">
      <c r="B838" s="171">
        <v>5820</v>
      </c>
      <c r="C838" s="171" t="str">
        <f t="shared" si="108"/>
        <v/>
      </c>
      <c r="F838" s="149">
        <f>SUMIF('AH Data Pivot'!$B$3:$B$1297,'Mix Substation Location Summary'!$B838,'AH Data Pivot'!$C$3:$C$1297)</f>
        <v>0</v>
      </c>
      <c r="G838" s="155">
        <f>SUMIF('AH Data Pivot'!$B$3:$B$1297,'Mix Substation Location Summary'!$B838,'AH Data Pivot'!$C$3:$C$1297)-F838</f>
        <v>0</v>
      </c>
      <c r="K838" s="149">
        <f>SUMIF('AH Data Pivot'!$B$3:$B$1297,'Mix Substation Location Summary'!$B838,'AH Data Pivot'!$D$3:$D$1297)</f>
        <v>0</v>
      </c>
      <c r="L838" s="197">
        <f>SUMIF('AH Data Pivot'!$B$3:$B$1297,'Mix Substation Location Summary'!$B838,'AH Data Pivot'!$D$3:$D$1297)-K838</f>
        <v>0</v>
      </c>
      <c r="P838" s="150">
        <f>SUMIF('AH Data Pivot'!$B$3:$B$1297,'Mix Substation Location Summary'!$B838,'AH Data Pivot'!$E$3:$E$1297)</f>
        <v>0</v>
      </c>
      <c r="Q838" s="195">
        <f>SUMIF('AH Data Pivot'!$B$3:$B$1297,'Mix Substation Location Summary'!$B838,'AH Data Pivot'!$E$3:$E$1297)-P838</f>
        <v>0</v>
      </c>
      <c r="U838" s="150">
        <f>SUMIF('AH Data Pivot'!$B$3:$B$1297,'Mix Substation Location Summary'!$B838,'AH Data Pivot'!$F$3:$F$1297)</f>
        <v>8032.89</v>
      </c>
      <c r="V838" s="186">
        <f>SUMIF('AH Data Pivot'!$B$3:$B$1297,'Mix Substation Location Summary'!$B838,'AH Data Pivot'!$F$3:$F$1297)-U838</f>
        <v>0</v>
      </c>
      <c r="W838" s="171"/>
      <c r="Z838" s="150">
        <f>SUMIF('AH Data Pivot'!$B$3:$B$1297,'Mix Substation Location Summary'!$B838,'AH Data Pivot'!$G$3:$G$1297)</f>
        <v>22467.15</v>
      </c>
      <c r="AA838" s="155">
        <f>SUMIF('AH Data Pivot'!$B$3:$B$1297,'Mix Substation Location Summary'!$B838,'AH Data Pivot'!$G$3:$G$1297)-Z838</f>
        <v>0</v>
      </c>
      <c r="AE838" s="150">
        <f>SUMIF('AH Data Pivot'!$B$3:$B$1297,'Mix Substation Location Summary'!$B838,'AH Data Pivot'!$H$3:$H$1297)</f>
        <v>2499413.0299999975</v>
      </c>
      <c r="AF838" s="186">
        <f>SUMIF('AH Data Pivot'!$B$3:$B$1297,'Mix Substation Location Summary'!$B838,'AH Data Pivot'!$H$3:$H$1297)-AE838</f>
        <v>0</v>
      </c>
      <c r="AI838" s="120" t="str">
        <f t="shared" si="109"/>
        <v/>
      </c>
      <c r="AJ838" s="119">
        <f t="shared" si="110"/>
        <v>1</v>
      </c>
      <c r="AL838" s="20">
        <f t="shared" si="111"/>
        <v>5820</v>
      </c>
      <c r="AM838" s="20" t="e">
        <f>VLOOKUP(AL838,'TS by Location'!R:R,1,FALSE)</f>
        <v>#N/A</v>
      </c>
      <c r="AN838" s="20">
        <f>VLOOKUP(AL838,'DS by Location'!Q:Q,1,FALSE)</f>
        <v>5820</v>
      </c>
      <c r="AO838" s="20">
        <f>+VLOOKUP(AL838,'AH Data Pivot'!$B:$B,1,)</f>
        <v>5820</v>
      </c>
    </row>
    <row r="839" spans="2:41" x14ac:dyDescent="0.25">
      <c r="B839" s="171">
        <v>5821</v>
      </c>
      <c r="C839" s="171" t="str">
        <f t="shared" si="108"/>
        <v/>
      </c>
      <c r="F839" s="149">
        <f>SUMIF('AH Data Pivot'!$B$3:$B$1297,'Mix Substation Location Summary'!$B839,'AH Data Pivot'!$C$3:$C$1297)</f>
        <v>0</v>
      </c>
      <c r="G839" s="155">
        <f>SUMIF('AH Data Pivot'!$B$3:$B$1297,'Mix Substation Location Summary'!$B839,'AH Data Pivot'!$C$3:$C$1297)-F839</f>
        <v>0</v>
      </c>
      <c r="K839" s="149">
        <f>SUMIF('AH Data Pivot'!$B$3:$B$1297,'Mix Substation Location Summary'!$B839,'AH Data Pivot'!$D$3:$D$1297)</f>
        <v>0</v>
      </c>
      <c r="L839" s="197">
        <f>SUMIF('AH Data Pivot'!$B$3:$B$1297,'Mix Substation Location Summary'!$B839,'AH Data Pivot'!$D$3:$D$1297)-K839</f>
        <v>0</v>
      </c>
      <c r="P839" s="150">
        <f>SUMIF('AH Data Pivot'!$B$3:$B$1297,'Mix Substation Location Summary'!$B839,'AH Data Pivot'!$E$3:$E$1297)</f>
        <v>0</v>
      </c>
      <c r="Q839" s="195">
        <f>SUMIF('AH Data Pivot'!$B$3:$B$1297,'Mix Substation Location Summary'!$B839,'AH Data Pivot'!$E$3:$E$1297)-P839</f>
        <v>0</v>
      </c>
      <c r="U839" s="150">
        <f>SUMIF('AH Data Pivot'!$B$3:$B$1297,'Mix Substation Location Summary'!$B839,'AH Data Pivot'!$F$3:$F$1297)</f>
        <v>1818.22</v>
      </c>
      <c r="V839" s="186">
        <f>SUMIF('AH Data Pivot'!$B$3:$B$1297,'Mix Substation Location Summary'!$B839,'AH Data Pivot'!$F$3:$F$1297)-U839</f>
        <v>0</v>
      </c>
      <c r="W839" s="171"/>
      <c r="Z839" s="150">
        <f>SUMIF('AH Data Pivot'!$B$3:$B$1297,'Mix Substation Location Summary'!$B839,'AH Data Pivot'!$G$3:$G$1297)</f>
        <v>274657.57</v>
      </c>
      <c r="AA839" s="155">
        <f>SUMIF('AH Data Pivot'!$B$3:$B$1297,'Mix Substation Location Summary'!$B839,'AH Data Pivot'!$G$3:$G$1297)-Z839</f>
        <v>0</v>
      </c>
      <c r="AE839" s="150">
        <f>SUMIF('AH Data Pivot'!$B$3:$B$1297,'Mix Substation Location Summary'!$B839,'AH Data Pivot'!$H$3:$H$1297)</f>
        <v>8582591.1199999973</v>
      </c>
      <c r="AF839" s="186">
        <f>SUMIF('AH Data Pivot'!$B$3:$B$1297,'Mix Substation Location Summary'!$B839,'AH Data Pivot'!$H$3:$H$1297)-AE839</f>
        <v>0</v>
      </c>
      <c r="AI839" s="120" t="str">
        <f t="shared" si="109"/>
        <v/>
      </c>
      <c r="AJ839" s="119">
        <f t="shared" si="110"/>
        <v>1</v>
      </c>
      <c r="AL839" s="20">
        <f t="shared" si="111"/>
        <v>5821</v>
      </c>
      <c r="AM839" s="20" t="e">
        <f>VLOOKUP(AL839,'TS by Location'!R:R,1,FALSE)</f>
        <v>#N/A</v>
      </c>
      <c r="AN839" s="20">
        <f>VLOOKUP(AL839,'DS by Location'!Q:Q,1,FALSE)</f>
        <v>5821</v>
      </c>
      <c r="AO839" s="20">
        <f>+VLOOKUP(AL839,'AH Data Pivot'!$B:$B,1,)</f>
        <v>5821</v>
      </c>
    </row>
    <row r="840" spans="2:41" x14ac:dyDescent="0.25">
      <c r="B840" s="171">
        <v>5822</v>
      </c>
      <c r="C840" s="171" t="str">
        <f t="shared" si="108"/>
        <v/>
      </c>
      <c r="F840" s="149">
        <f>SUMIF('AH Data Pivot'!$B$3:$B$1297,'Mix Substation Location Summary'!$B840,'AH Data Pivot'!$C$3:$C$1297)</f>
        <v>0</v>
      </c>
      <c r="G840" s="155">
        <f>SUMIF('AH Data Pivot'!$B$3:$B$1297,'Mix Substation Location Summary'!$B840,'AH Data Pivot'!$C$3:$C$1297)-F840</f>
        <v>0</v>
      </c>
      <c r="K840" s="149">
        <f>SUMIF('AH Data Pivot'!$B$3:$B$1297,'Mix Substation Location Summary'!$B840,'AH Data Pivot'!$D$3:$D$1297)</f>
        <v>0</v>
      </c>
      <c r="L840" s="197">
        <f>SUMIF('AH Data Pivot'!$B$3:$B$1297,'Mix Substation Location Summary'!$B840,'AH Data Pivot'!$D$3:$D$1297)-K840</f>
        <v>0</v>
      </c>
      <c r="P840" s="150">
        <f>SUMIF('AH Data Pivot'!$B$3:$B$1297,'Mix Substation Location Summary'!$B840,'AH Data Pivot'!$E$3:$E$1297)</f>
        <v>0</v>
      </c>
      <c r="Q840" s="195">
        <f>SUMIF('AH Data Pivot'!$B$3:$B$1297,'Mix Substation Location Summary'!$B840,'AH Data Pivot'!$E$3:$E$1297)-P840</f>
        <v>0</v>
      </c>
      <c r="U840" s="150">
        <f>SUMIF('AH Data Pivot'!$B$3:$B$1297,'Mix Substation Location Summary'!$B840,'AH Data Pivot'!$F$3:$F$1297)</f>
        <v>20431.71</v>
      </c>
      <c r="V840" s="186">
        <f>SUMIF('AH Data Pivot'!$B$3:$B$1297,'Mix Substation Location Summary'!$B840,'AH Data Pivot'!$F$3:$F$1297)-U840</f>
        <v>0</v>
      </c>
      <c r="W840" s="171"/>
      <c r="Z840" s="150">
        <f>SUMIF('AH Data Pivot'!$B$3:$B$1297,'Mix Substation Location Summary'!$B840,'AH Data Pivot'!$G$3:$G$1297)</f>
        <v>59884.45</v>
      </c>
      <c r="AA840" s="155">
        <f>SUMIF('AH Data Pivot'!$B$3:$B$1297,'Mix Substation Location Summary'!$B840,'AH Data Pivot'!$G$3:$G$1297)-Z840</f>
        <v>0</v>
      </c>
      <c r="AE840" s="150">
        <f>SUMIF('AH Data Pivot'!$B$3:$B$1297,'Mix Substation Location Summary'!$B840,'AH Data Pivot'!$H$3:$H$1297)</f>
        <v>3928081.5000000005</v>
      </c>
      <c r="AF840" s="186">
        <f>SUMIF('AH Data Pivot'!$B$3:$B$1297,'Mix Substation Location Summary'!$B840,'AH Data Pivot'!$H$3:$H$1297)-AE840</f>
        <v>0</v>
      </c>
      <c r="AI840" s="120" t="str">
        <f t="shared" si="109"/>
        <v/>
      </c>
      <c r="AJ840" s="119">
        <f t="shared" si="110"/>
        <v>1</v>
      </c>
      <c r="AL840" s="20">
        <f t="shared" si="111"/>
        <v>5822</v>
      </c>
      <c r="AM840" s="20" t="e">
        <f>VLOOKUP(AL840,'TS by Location'!R:R,1,FALSE)</f>
        <v>#N/A</v>
      </c>
      <c r="AN840" s="20">
        <f>VLOOKUP(AL840,'DS by Location'!Q:Q,1,FALSE)</f>
        <v>5822</v>
      </c>
      <c r="AO840" s="20">
        <f>+VLOOKUP(AL840,'AH Data Pivot'!$B:$B,1,)</f>
        <v>5822</v>
      </c>
    </row>
    <row r="841" spans="2:41" x14ac:dyDescent="0.25">
      <c r="B841" s="171">
        <v>5823</v>
      </c>
      <c r="C841" s="171" t="str">
        <f t="shared" si="108"/>
        <v/>
      </c>
      <c r="F841" s="149">
        <f>SUMIF('AH Data Pivot'!$B$3:$B$1297,'Mix Substation Location Summary'!$B841,'AH Data Pivot'!$C$3:$C$1297)</f>
        <v>0</v>
      </c>
      <c r="G841" s="155">
        <f>SUMIF('AH Data Pivot'!$B$3:$B$1297,'Mix Substation Location Summary'!$B841,'AH Data Pivot'!$C$3:$C$1297)-F841</f>
        <v>0</v>
      </c>
      <c r="K841" s="149">
        <f>SUMIF('AH Data Pivot'!$B$3:$B$1297,'Mix Substation Location Summary'!$B841,'AH Data Pivot'!$D$3:$D$1297)</f>
        <v>0</v>
      </c>
      <c r="L841" s="197">
        <f>SUMIF('AH Data Pivot'!$B$3:$B$1297,'Mix Substation Location Summary'!$B841,'AH Data Pivot'!$D$3:$D$1297)-K841</f>
        <v>0</v>
      </c>
      <c r="P841" s="150">
        <f>SUMIF('AH Data Pivot'!$B$3:$B$1297,'Mix Substation Location Summary'!$B841,'AH Data Pivot'!$E$3:$E$1297)</f>
        <v>0</v>
      </c>
      <c r="Q841" s="195">
        <f>SUMIF('AH Data Pivot'!$B$3:$B$1297,'Mix Substation Location Summary'!$B841,'AH Data Pivot'!$E$3:$E$1297)-P841</f>
        <v>0</v>
      </c>
      <c r="U841" s="150">
        <f>SUMIF('AH Data Pivot'!$B$3:$B$1297,'Mix Substation Location Summary'!$B841,'AH Data Pivot'!$F$3:$F$1297)</f>
        <v>19042.07</v>
      </c>
      <c r="V841" s="186">
        <f>SUMIF('AH Data Pivot'!$B$3:$B$1297,'Mix Substation Location Summary'!$B841,'AH Data Pivot'!$F$3:$F$1297)-U841</f>
        <v>0</v>
      </c>
      <c r="W841" s="171"/>
      <c r="Z841" s="150">
        <f>SUMIF('AH Data Pivot'!$B$3:$B$1297,'Mix Substation Location Summary'!$B841,'AH Data Pivot'!$G$3:$G$1297)</f>
        <v>159383.93</v>
      </c>
      <c r="AA841" s="155">
        <f>SUMIF('AH Data Pivot'!$B$3:$B$1297,'Mix Substation Location Summary'!$B841,'AH Data Pivot'!$G$3:$G$1297)-Z841</f>
        <v>0</v>
      </c>
      <c r="AE841" s="150">
        <f>SUMIF('AH Data Pivot'!$B$3:$B$1297,'Mix Substation Location Summary'!$B841,'AH Data Pivot'!$H$3:$H$1297)</f>
        <v>3597086.9100000006</v>
      </c>
      <c r="AF841" s="186">
        <f>SUMIF('AH Data Pivot'!$B$3:$B$1297,'Mix Substation Location Summary'!$B841,'AH Data Pivot'!$H$3:$H$1297)-AE841</f>
        <v>0</v>
      </c>
      <c r="AI841" s="120" t="str">
        <f t="shared" si="109"/>
        <v/>
      </c>
      <c r="AJ841" s="119">
        <f t="shared" si="110"/>
        <v>1</v>
      </c>
      <c r="AL841" s="20">
        <f t="shared" si="111"/>
        <v>5823</v>
      </c>
      <c r="AM841" s="20" t="e">
        <f>VLOOKUP(AL841,'TS by Location'!R:R,1,FALSE)</f>
        <v>#N/A</v>
      </c>
      <c r="AN841" s="20">
        <f>VLOOKUP(AL841,'DS by Location'!Q:Q,1,FALSE)</f>
        <v>5823</v>
      </c>
      <c r="AO841" s="20">
        <f>+VLOOKUP(AL841,'AH Data Pivot'!$B:$B,1,)</f>
        <v>5823</v>
      </c>
    </row>
    <row r="842" spans="2:41" x14ac:dyDescent="0.25">
      <c r="B842" s="171">
        <v>5824</v>
      </c>
      <c r="C842" s="171" t="str">
        <f t="shared" si="108"/>
        <v/>
      </c>
      <c r="F842" s="149">
        <f>SUMIF('AH Data Pivot'!$B$3:$B$1297,'Mix Substation Location Summary'!$B842,'AH Data Pivot'!$C$3:$C$1297)</f>
        <v>0</v>
      </c>
      <c r="G842" s="155">
        <f>SUMIF('AH Data Pivot'!$B$3:$B$1297,'Mix Substation Location Summary'!$B842,'AH Data Pivot'!$C$3:$C$1297)-F842</f>
        <v>0</v>
      </c>
      <c r="K842" s="149">
        <f>SUMIF('AH Data Pivot'!$B$3:$B$1297,'Mix Substation Location Summary'!$B842,'AH Data Pivot'!$D$3:$D$1297)</f>
        <v>0</v>
      </c>
      <c r="L842" s="197">
        <f>SUMIF('AH Data Pivot'!$B$3:$B$1297,'Mix Substation Location Summary'!$B842,'AH Data Pivot'!$D$3:$D$1297)-K842</f>
        <v>0</v>
      </c>
      <c r="P842" s="150">
        <f>SUMIF('AH Data Pivot'!$B$3:$B$1297,'Mix Substation Location Summary'!$B842,'AH Data Pivot'!$E$3:$E$1297)</f>
        <v>0</v>
      </c>
      <c r="Q842" s="195">
        <f>SUMIF('AH Data Pivot'!$B$3:$B$1297,'Mix Substation Location Summary'!$B842,'AH Data Pivot'!$E$3:$E$1297)-P842</f>
        <v>0</v>
      </c>
      <c r="U842" s="150">
        <f>SUMIF('AH Data Pivot'!$B$3:$B$1297,'Mix Substation Location Summary'!$B842,'AH Data Pivot'!$F$3:$F$1297)</f>
        <v>0</v>
      </c>
      <c r="V842" s="186">
        <f>SUMIF('AH Data Pivot'!$B$3:$B$1297,'Mix Substation Location Summary'!$B842,'AH Data Pivot'!$F$3:$F$1297)-U842</f>
        <v>0</v>
      </c>
      <c r="W842" s="171"/>
      <c r="Z842" s="150">
        <f>SUMIF('AH Data Pivot'!$B$3:$B$1297,'Mix Substation Location Summary'!$B842,'AH Data Pivot'!$G$3:$G$1297)</f>
        <v>0</v>
      </c>
      <c r="AA842" s="155">
        <f>SUMIF('AH Data Pivot'!$B$3:$B$1297,'Mix Substation Location Summary'!$B842,'AH Data Pivot'!$G$3:$G$1297)-Z842</f>
        <v>0</v>
      </c>
      <c r="AE842" s="150">
        <f>SUMIF('AH Data Pivot'!$B$3:$B$1297,'Mix Substation Location Summary'!$B842,'AH Data Pivot'!$H$3:$H$1297)</f>
        <v>75.02</v>
      </c>
      <c r="AF842" s="186">
        <f>SUMIF('AH Data Pivot'!$B$3:$B$1297,'Mix Substation Location Summary'!$B842,'AH Data Pivot'!$H$3:$H$1297)-AE842</f>
        <v>0</v>
      </c>
      <c r="AI842" s="120" t="str">
        <f t="shared" si="109"/>
        <v/>
      </c>
      <c r="AJ842" s="119">
        <f t="shared" si="110"/>
        <v>1</v>
      </c>
      <c r="AL842" s="20">
        <f t="shared" si="111"/>
        <v>5824</v>
      </c>
      <c r="AM842" s="20" t="e">
        <f>VLOOKUP(AL842,'TS by Location'!R:R,1,FALSE)</f>
        <v>#N/A</v>
      </c>
      <c r="AN842" s="20">
        <f>VLOOKUP(AL842,'DS by Location'!Q:Q,1,FALSE)</f>
        <v>5824</v>
      </c>
      <c r="AO842" s="20">
        <f>+VLOOKUP(AL842,'AH Data Pivot'!$B:$B,1,)</f>
        <v>5824</v>
      </c>
    </row>
    <row r="843" spans="2:41" x14ac:dyDescent="0.25">
      <c r="B843" s="171">
        <v>5825</v>
      </c>
      <c r="C843" s="171" t="str">
        <f t="shared" si="108"/>
        <v/>
      </c>
      <c r="F843" s="149">
        <f>SUMIF('AH Data Pivot'!$B$3:$B$1297,'Mix Substation Location Summary'!$B843,'AH Data Pivot'!$C$3:$C$1297)</f>
        <v>0</v>
      </c>
      <c r="G843" s="155">
        <f>SUMIF('AH Data Pivot'!$B$3:$B$1297,'Mix Substation Location Summary'!$B843,'AH Data Pivot'!$C$3:$C$1297)-F843</f>
        <v>0</v>
      </c>
      <c r="K843" s="149">
        <f>SUMIF('AH Data Pivot'!$B$3:$B$1297,'Mix Substation Location Summary'!$B843,'AH Data Pivot'!$D$3:$D$1297)</f>
        <v>0</v>
      </c>
      <c r="L843" s="197">
        <f>SUMIF('AH Data Pivot'!$B$3:$B$1297,'Mix Substation Location Summary'!$B843,'AH Data Pivot'!$D$3:$D$1297)-K843</f>
        <v>0</v>
      </c>
      <c r="P843" s="150">
        <f>SUMIF('AH Data Pivot'!$B$3:$B$1297,'Mix Substation Location Summary'!$B843,'AH Data Pivot'!$E$3:$E$1297)</f>
        <v>0</v>
      </c>
      <c r="Q843" s="195">
        <f>SUMIF('AH Data Pivot'!$B$3:$B$1297,'Mix Substation Location Summary'!$B843,'AH Data Pivot'!$E$3:$E$1297)-P843</f>
        <v>0</v>
      </c>
      <c r="U843" s="150">
        <f>SUMIF('AH Data Pivot'!$B$3:$B$1297,'Mix Substation Location Summary'!$B843,'AH Data Pivot'!$F$3:$F$1297)</f>
        <v>11052.84</v>
      </c>
      <c r="V843" s="186">
        <f>SUMIF('AH Data Pivot'!$B$3:$B$1297,'Mix Substation Location Summary'!$B843,'AH Data Pivot'!$F$3:$F$1297)-U843</f>
        <v>0</v>
      </c>
      <c r="W843" s="171"/>
      <c r="Z843" s="150">
        <f>SUMIF('AH Data Pivot'!$B$3:$B$1297,'Mix Substation Location Summary'!$B843,'AH Data Pivot'!$G$3:$G$1297)</f>
        <v>1232750.3599999996</v>
      </c>
      <c r="AA843" s="155">
        <f>SUMIF('AH Data Pivot'!$B$3:$B$1297,'Mix Substation Location Summary'!$B843,'AH Data Pivot'!$G$3:$G$1297)-Z843</f>
        <v>0</v>
      </c>
      <c r="AE843" s="150">
        <f>SUMIF('AH Data Pivot'!$B$3:$B$1297,'Mix Substation Location Summary'!$B843,'AH Data Pivot'!$H$3:$H$1297)</f>
        <v>7388529.4299999997</v>
      </c>
      <c r="AF843" s="186">
        <f>SUMIF('AH Data Pivot'!$B$3:$B$1297,'Mix Substation Location Summary'!$B843,'AH Data Pivot'!$H$3:$H$1297)-AE843</f>
        <v>0</v>
      </c>
      <c r="AI843" s="120" t="str">
        <f t="shared" si="109"/>
        <v/>
      </c>
      <c r="AJ843" s="119">
        <f t="shared" si="110"/>
        <v>1</v>
      </c>
      <c r="AL843" s="20">
        <f t="shared" si="111"/>
        <v>5825</v>
      </c>
      <c r="AM843" s="20" t="e">
        <f>VLOOKUP(AL843,'TS by Location'!R:R,1,FALSE)</f>
        <v>#N/A</v>
      </c>
      <c r="AN843" s="20">
        <f>VLOOKUP(AL843,'DS by Location'!Q:Q,1,FALSE)</f>
        <v>5825</v>
      </c>
      <c r="AO843" s="20">
        <f>+VLOOKUP(AL843,'AH Data Pivot'!$B:$B,1,)</f>
        <v>5825</v>
      </c>
    </row>
    <row r="844" spans="2:41" x14ac:dyDescent="0.25">
      <c r="B844" s="171">
        <v>5826</v>
      </c>
      <c r="C844" s="171" t="str">
        <f t="shared" si="108"/>
        <v/>
      </c>
      <c r="F844" s="149">
        <f>SUMIF('AH Data Pivot'!$B$3:$B$1297,'Mix Substation Location Summary'!$B844,'AH Data Pivot'!$C$3:$C$1297)</f>
        <v>0</v>
      </c>
      <c r="G844" s="155">
        <f>SUMIF('AH Data Pivot'!$B$3:$B$1297,'Mix Substation Location Summary'!$B844,'AH Data Pivot'!$C$3:$C$1297)-F844</f>
        <v>0</v>
      </c>
      <c r="K844" s="149">
        <f>SUMIF('AH Data Pivot'!$B$3:$B$1297,'Mix Substation Location Summary'!$B844,'AH Data Pivot'!$D$3:$D$1297)</f>
        <v>0</v>
      </c>
      <c r="L844" s="197">
        <f>SUMIF('AH Data Pivot'!$B$3:$B$1297,'Mix Substation Location Summary'!$B844,'AH Data Pivot'!$D$3:$D$1297)-K844</f>
        <v>0</v>
      </c>
      <c r="P844" s="150">
        <f>SUMIF('AH Data Pivot'!$B$3:$B$1297,'Mix Substation Location Summary'!$B844,'AH Data Pivot'!$E$3:$E$1297)</f>
        <v>0</v>
      </c>
      <c r="Q844" s="195">
        <f>SUMIF('AH Data Pivot'!$B$3:$B$1297,'Mix Substation Location Summary'!$B844,'AH Data Pivot'!$E$3:$E$1297)-P844</f>
        <v>0</v>
      </c>
      <c r="U844" s="150">
        <f>SUMIF('AH Data Pivot'!$B$3:$B$1297,'Mix Substation Location Summary'!$B844,'AH Data Pivot'!$F$3:$F$1297)</f>
        <v>183449.09</v>
      </c>
      <c r="V844" s="186">
        <f>SUMIF('AH Data Pivot'!$B$3:$B$1297,'Mix Substation Location Summary'!$B844,'AH Data Pivot'!$F$3:$F$1297)-U844</f>
        <v>0</v>
      </c>
      <c r="W844" s="171"/>
      <c r="Z844" s="150">
        <f>SUMIF('AH Data Pivot'!$B$3:$B$1297,'Mix Substation Location Summary'!$B844,'AH Data Pivot'!$G$3:$G$1297)</f>
        <v>317885.37</v>
      </c>
      <c r="AA844" s="155">
        <f>SUMIF('AH Data Pivot'!$B$3:$B$1297,'Mix Substation Location Summary'!$B844,'AH Data Pivot'!$G$3:$G$1297)-Z844</f>
        <v>0</v>
      </c>
      <c r="AE844" s="150">
        <f>SUMIF('AH Data Pivot'!$B$3:$B$1297,'Mix Substation Location Summary'!$B844,'AH Data Pivot'!$H$3:$H$1297)</f>
        <v>4012337.0099999984</v>
      </c>
      <c r="AF844" s="186">
        <f>SUMIF('AH Data Pivot'!$B$3:$B$1297,'Mix Substation Location Summary'!$B844,'AH Data Pivot'!$H$3:$H$1297)-AE844</f>
        <v>0</v>
      </c>
      <c r="AI844" s="120" t="str">
        <f t="shared" si="109"/>
        <v/>
      </c>
      <c r="AJ844" s="119">
        <f t="shared" si="110"/>
        <v>1</v>
      </c>
      <c r="AL844" s="20">
        <f t="shared" si="111"/>
        <v>5826</v>
      </c>
      <c r="AM844" s="20" t="e">
        <f>VLOOKUP(AL844,'TS by Location'!R:R,1,FALSE)</f>
        <v>#N/A</v>
      </c>
      <c r="AN844" s="20">
        <f>VLOOKUP(AL844,'DS by Location'!Q:Q,1,FALSE)</f>
        <v>5826</v>
      </c>
      <c r="AO844" s="20">
        <f>+VLOOKUP(AL844,'AH Data Pivot'!$B:$B,1,)</f>
        <v>5826</v>
      </c>
    </row>
    <row r="845" spans="2:41" x14ac:dyDescent="0.25">
      <c r="B845" s="171">
        <v>5828</v>
      </c>
      <c r="C845" s="171" t="str">
        <f t="shared" ref="C845:C908" si="112">IFERROR(MATCH(B845,$B$4:$B$60,0),"")</f>
        <v/>
      </c>
      <c r="F845" s="149">
        <f>SUMIF('AH Data Pivot'!$B$3:$B$1297,'Mix Substation Location Summary'!$B845,'AH Data Pivot'!$C$3:$C$1297)</f>
        <v>0</v>
      </c>
      <c r="G845" s="155">
        <f>SUMIF('AH Data Pivot'!$B$3:$B$1297,'Mix Substation Location Summary'!$B845,'AH Data Pivot'!$C$3:$C$1297)-F845</f>
        <v>0</v>
      </c>
      <c r="K845" s="149">
        <f>SUMIF('AH Data Pivot'!$B$3:$B$1297,'Mix Substation Location Summary'!$B845,'AH Data Pivot'!$D$3:$D$1297)</f>
        <v>0</v>
      </c>
      <c r="L845" s="197">
        <f>SUMIF('AH Data Pivot'!$B$3:$B$1297,'Mix Substation Location Summary'!$B845,'AH Data Pivot'!$D$3:$D$1297)-K845</f>
        <v>0</v>
      </c>
      <c r="P845" s="150">
        <f>SUMIF('AH Data Pivot'!$B$3:$B$1297,'Mix Substation Location Summary'!$B845,'AH Data Pivot'!$E$3:$E$1297)</f>
        <v>17259.349999999999</v>
      </c>
      <c r="Q845" s="195">
        <f>SUMIF('AH Data Pivot'!$B$3:$B$1297,'Mix Substation Location Summary'!$B845,'AH Data Pivot'!$E$3:$E$1297)-P845</f>
        <v>0</v>
      </c>
      <c r="U845" s="150">
        <f>SUMIF('AH Data Pivot'!$B$3:$B$1297,'Mix Substation Location Summary'!$B845,'AH Data Pivot'!$F$3:$F$1297)</f>
        <v>1978.24</v>
      </c>
      <c r="V845" s="186">
        <f>SUMIF('AH Data Pivot'!$B$3:$B$1297,'Mix Substation Location Summary'!$B845,'AH Data Pivot'!$F$3:$F$1297)-U845</f>
        <v>0</v>
      </c>
      <c r="W845" s="171"/>
      <c r="Z845" s="150">
        <f>SUMIF('AH Data Pivot'!$B$3:$B$1297,'Mix Substation Location Summary'!$B845,'AH Data Pivot'!$G$3:$G$1297)</f>
        <v>194199.85999999996</v>
      </c>
      <c r="AA845" s="155">
        <f>SUMIF('AH Data Pivot'!$B$3:$B$1297,'Mix Substation Location Summary'!$B845,'AH Data Pivot'!$G$3:$G$1297)-Z845</f>
        <v>0</v>
      </c>
      <c r="AE845" s="150">
        <f>SUMIF('AH Data Pivot'!$B$3:$B$1297,'Mix Substation Location Summary'!$B845,'AH Data Pivot'!$H$3:$H$1297)</f>
        <v>2179600.3200000012</v>
      </c>
      <c r="AF845" s="186">
        <f>SUMIF('AH Data Pivot'!$B$3:$B$1297,'Mix Substation Location Summary'!$B845,'AH Data Pivot'!$H$3:$H$1297)-AE845</f>
        <v>0</v>
      </c>
      <c r="AI845" s="120">
        <f t="shared" si="109"/>
        <v>1</v>
      </c>
      <c r="AJ845" s="119">
        <f t="shared" si="110"/>
        <v>1</v>
      </c>
      <c r="AL845" s="20">
        <f t="shared" si="111"/>
        <v>5828</v>
      </c>
      <c r="AM845" s="20">
        <f>VLOOKUP(AL845,'TS by Location'!R:R,1,FALSE)</f>
        <v>5828</v>
      </c>
      <c r="AN845" s="20">
        <f>VLOOKUP(AL845,'DS by Location'!Q:Q,1,FALSE)</f>
        <v>5828</v>
      </c>
      <c r="AO845" s="20">
        <f>+VLOOKUP(AL845,'AH Data Pivot'!$B:$B,1,)</f>
        <v>5828</v>
      </c>
    </row>
    <row r="846" spans="2:41" x14ac:dyDescent="0.25">
      <c r="B846" s="171">
        <v>5829</v>
      </c>
      <c r="C846" s="171" t="str">
        <f t="shared" si="112"/>
        <v/>
      </c>
      <c r="F846" s="149">
        <f>SUMIF('AH Data Pivot'!$B$3:$B$1297,'Mix Substation Location Summary'!$B846,'AH Data Pivot'!$C$3:$C$1297)</f>
        <v>0</v>
      </c>
      <c r="G846" s="155">
        <f>SUMIF('AH Data Pivot'!$B$3:$B$1297,'Mix Substation Location Summary'!$B846,'AH Data Pivot'!$C$3:$C$1297)-F846</f>
        <v>0</v>
      </c>
      <c r="K846" s="149">
        <f>SUMIF('AH Data Pivot'!$B$3:$B$1297,'Mix Substation Location Summary'!$B846,'AH Data Pivot'!$D$3:$D$1297)</f>
        <v>0</v>
      </c>
      <c r="L846" s="197">
        <f>SUMIF('AH Data Pivot'!$B$3:$B$1297,'Mix Substation Location Summary'!$B846,'AH Data Pivot'!$D$3:$D$1297)-K846</f>
        <v>0</v>
      </c>
      <c r="P846" s="150">
        <f>SUMIF('AH Data Pivot'!$B$3:$B$1297,'Mix Substation Location Summary'!$B846,'AH Data Pivot'!$E$3:$E$1297)</f>
        <v>0</v>
      </c>
      <c r="Q846" s="195">
        <f>SUMIF('AH Data Pivot'!$B$3:$B$1297,'Mix Substation Location Summary'!$B846,'AH Data Pivot'!$E$3:$E$1297)-P846</f>
        <v>0</v>
      </c>
      <c r="U846" s="150">
        <f>SUMIF('AH Data Pivot'!$B$3:$B$1297,'Mix Substation Location Summary'!$B846,'AH Data Pivot'!$F$3:$F$1297)</f>
        <v>2643.32</v>
      </c>
      <c r="V846" s="186">
        <f>SUMIF('AH Data Pivot'!$B$3:$B$1297,'Mix Substation Location Summary'!$B846,'AH Data Pivot'!$F$3:$F$1297)-U846</f>
        <v>0</v>
      </c>
      <c r="W846" s="171"/>
      <c r="Z846" s="150">
        <f>SUMIF('AH Data Pivot'!$B$3:$B$1297,'Mix Substation Location Summary'!$B846,'AH Data Pivot'!$G$3:$G$1297)</f>
        <v>340923.44</v>
      </c>
      <c r="AA846" s="155">
        <f>SUMIF('AH Data Pivot'!$B$3:$B$1297,'Mix Substation Location Summary'!$B846,'AH Data Pivot'!$G$3:$G$1297)-Z846</f>
        <v>0</v>
      </c>
      <c r="AE846" s="150">
        <f>SUMIF('AH Data Pivot'!$B$3:$B$1297,'Mix Substation Location Summary'!$B846,'AH Data Pivot'!$H$3:$H$1297)</f>
        <v>9847579.3399999775</v>
      </c>
      <c r="AF846" s="186">
        <f>SUMIF('AH Data Pivot'!$B$3:$B$1297,'Mix Substation Location Summary'!$B846,'AH Data Pivot'!$H$3:$H$1297)-AE846</f>
        <v>0</v>
      </c>
      <c r="AI846" s="120" t="str">
        <f t="shared" si="109"/>
        <v/>
      </c>
      <c r="AJ846" s="119">
        <f t="shared" si="110"/>
        <v>1</v>
      </c>
      <c r="AL846" s="20">
        <f t="shared" si="111"/>
        <v>5829</v>
      </c>
      <c r="AM846" s="20" t="e">
        <f>VLOOKUP(AL846,'TS by Location'!R:R,1,FALSE)</f>
        <v>#N/A</v>
      </c>
      <c r="AN846" s="20">
        <f>VLOOKUP(AL846,'DS by Location'!Q:Q,1,FALSE)</f>
        <v>5829</v>
      </c>
      <c r="AO846" s="20">
        <f>+VLOOKUP(AL846,'AH Data Pivot'!$B:$B,1,)</f>
        <v>5829</v>
      </c>
    </row>
    <row r="847" spans="2:41" x14ac:dyDescent="0.25">
      <c r="B847" s="171">
        <v>5830</v>
      </c>
      <c r="C847" s="171" t="str">
        <f t="shared" si="112"/>
        <v/>
      </c>
      <c r="F847" s="149">
        <f>SUMIF('AH Data Pivot'!$B$3:$B$1297,'Mix Substation Location Summary'!$B847,'AH Data Pivot'!$C$3:$C$1297)</f>
        <v>0</v>
      </c>
      <c r="G847" s="155">
        <f>SUMIF('AH Data Pivot'!$B$3:$B$1297,'Mix Substation Location Summary'!$B847,'AH Data Pivot'!$C$3:$C$1297)-F847</f>
        <v>0</v>
      </c>
      <c r="K847" s="149">
        <f>SUMIF('AH Data Pivot'!$B$3:$B$1297,'Mix Substation Location Summary'!$B847,'AH Data Pivot'!$D$3:$D$1297)</f>
        <v>0</v>
      </c>
      <c r="L847" s="197">
        <f>SUMIF('AH Data Pivot'!$B$3:$B$1297,'Mix Substation Location Summary'!$B847,'AH Data Pivot'!$D$3:$D$1297)-K847</f>
        <v>0</v>
      </c>
      <c r="P847" s="150">
        <f>SUMIF('AH Data Pivot'!$B$3:$B$1297,'Mix Substation Location Summary'!$B847,'AH Data Pivot'!$E$3:$E$1297)</f>
        <v>0</v>
      </c>
      <c r="Q847" s="195">
        <f>SUMIF('AH Data Pivot'!$B$3:$B$1297,'Mix Substation Location Summary'!$B847,'AH Data Pivot'!$E$3:$E$1297)-P847</f>
        <v>0</v>
      </c>
      <c r="U847" s="150">
        <f>SUMIF('AH Data Pivot'!$B$3:$B$1297,'Mix Substation Location Summary'!$B847,'AH Data Pivot'!$F$3:$F$1297)</f>
        <v>0</v>
      </c>
      <c r="V847" s="186">
        <f>SUMIF('AH Data Pivot'!$B$3:$B$1297,'Mix Substation Location Summary'!$B847,'AH Data Pivot'!$F$3:$F$1297)-U847</f>
        <v>0</v>
      </c>
      <c r="W847" s="171"/>
      <c r="Z847" s="150">
        <f>SUMIF('AH Data Pivot'!$B$3:$B$1297,'Mix Substation Location Summary'!$B847,'AH Data Pivot'!$G$3:$G$1297)</f>
        <v>21986.02</v>
      </c>
      <c r="AA847" s="155">
        <f>SUMIF('AH Data Pivot'!$B$3:$B$1297,'Mix Substation Location Summary'!$B847,'AH Data Pivot'!$G$3:$G$1297)-Z847</f>
        <v>0</v>
      </c>
      <c r="AE847" s="150">
        <f>SUMIF('AH Data Pivot'!$B$3:$B$1297,'Mix Substation Location Summary'!$B847,'AH Data Pivot'!$H$3:$H$1297)</f>
        <v>135771.34</v>
      </c>
      <c r="AF847" s="186">
        <f>SUMIF('AH Data Pivot'!$B$3:$B$1297,'Mix Substation Location Summary'!$B847,'AH Data Pivot'!$H$3:$H$1297)-AE847</f>
        <v>0</v>
      </c>
      <c r="AI847" s="120" t="str">
        <f t="shared" si="109"/>
        <v/>
      </c>
      <c r="AJ847" s="119">
        <f t="shared" si="110"/>
        <v>1</v>
      </c>
      <c r="AL847" s="20">
        <f t="shared" si="111"/>
        <v>5830</v>
      </c>
      <c r="AM847" s="20" t="e">
        <f>VLOOKUP(AL847,'TS by Location'!R:R,1,FALSE)</f>
        <v>#N/A</v>
      </c>
      <c r="AN847" s="20">
        <f>VLOOKUP(AL847,'DS by Location'!Q:Q,1,FALSE)</f>
        <v>5830</v>
      </c>
      <c r="AO847" s="20">
        <f>+VLOOKUP(AL847,'AH Data Pivot'!$B:$B,1,)</f>
        <v>5830</v>
      </c>
    </row>
    <row r="848" spans="2:41" x14ac:dyDescent="0.25">
      <c r="B848" s="171">
        <v>5832</v>
      </c>
      <c r="C848" s="171" t="str">
        <f t="shared" si="112"/>
        <v/>
      </c>
      <c r="F848" s="149">
        <f>SUMIF('AH Data Pivot'!$B$3:$B$1297,'Mix Substation Location Summary'!$B848,'AH Data Pivot'!$C$3:$C$1297)</f>
        <v>0</v>
      </c>
      <c r="G848" s="155">
        <f>SUMIF('AH Data Pivot'!$B$3:$B$1297,'Mix Substation Location Summary'!$B848,'AH Data Pivot'!$C$3:$C$1297)-F848</f>
        <v>0</v>
      </c>
      <c r="K848" s="149">
        <f>SUMIF('AH Data Pivot'!$B$3:$B$1297,'Mix Substation Location Summary'!$B848,'AH Data Pivot'!$D$3:$D$1297)</f>
        <v>0</v>
      </c>
      <c r="L848" s="197">
        <f>SUMIF('AH Data Pivot'!$B$3:$B$1297,'Mix Substation Location Summary'!$B848,'AH Data Pivot'!$D$3:$D$1297)-K848</f>
        <v>0</v>
      </c>
      <c r="P848" s="150">
        <f>SUMIF('AH Data Pivot'!$B$3:$B$1297,'Mix Substation Location Summary'!$B848,'AH Data Pivot'!$E$3:$E$1297)</f>
        <v>17124.63</v>
      </c>
      <c r="Q848" s="195">
        <f>SUMIF('AH Data Pivot'!$B$3:$B$1297,'Mix Substation Location Summary'!$B848,'AH Data Pivot'!$E$3:$E$1297)-P848</f>
        <v>0</v>
      </c>
      <c r="U848" s="150">
        <f>SUMIF('AH Data Pivot'!$B$3:$B$1297,'Mix Substation Location Summary'!$B848,'AH Data Pivot'!$F$3:$F$1297)</f>
        <v>916.07</v>
      </c>
      <c r="V848" s="186">
        <f>SUMIF('AH Data Pivot'!$B$3:$B$1297,'Mix Substation Location Summary'!$B848,'AH Data Pivot'!$F$3:$F$1297)-U848</f>
        <v>0</v>
      </c>
      <c r="W848" s="171"/>
      <c r="Z848" s="150">
        <f>SUMIF('AH Data Pivot'!$B$3:$B$1297,'Mix Substation Location Summary'!$B848,'AH Data Pivot'!$G$3:$G$1297)</f>
        <v>504393.73</v>
      </c>
      <c r="AA848" s="155">
        <f>SUMIF('AH Data Pivot'!$B$3:$B$1297,'Mix Substation Location Summary'!$B848,'AH Data Pivot'!$G$3:$G$1297)-Z848</f>
        <v>0</v>
      </c>
      <c r="AE848" s="150">
        <f>SUMIF('AH Data Pivot'!$B$3:$B$1297,'Mix Substation Location Summary'!$B848,'AH Data Pivot'!$H$3:$H$1297)</f>
        <v>12783795.830000002</v>
      </c>
      <c r="AF848" s="186">
        <f>SUMIF('AH Data Pivot'!$B$3:$B$1297,'Mix Substation Location Summary'!$B848,'AH Data Pivot'!$H$3:$H$1297)-AE848</f>
        <v>0</v>
      </c>
      <c r="AI848" s="120">
        <f t="shared" si="109"/>
        <v>1</v>
      </c>
      <c r="AJ848" s="119">
        <f t="shared" si="110"/>
        <v>1</v>
      </c>
      <c r="AL848" s="20">
        <f t="shared" si="111"/>
        <v>5832</v>
      </c>
      <c r="AM848" s="20">
        <f>VLOOKUP(AL848,'TS by Location'!R:R,1,FALSE)</f>
        <v>5832</v>
      </c>
      <c r="AN848" s="20">
        <f>VLOOKUP(AL848,'DS by Location'!Q:Q,1,FALSE)</f>
        <v>5832</v>
      </c>
      <c r="AO848" s="20">
        <f>+VLOOKUP(AL848,'AH Data Pivot'!$B:$B,1,)</f>
        <v>5832</v>
      </c>
    </row>
    <row r="849" spans="2:41" x14ac:dyDescent="0.25">
      <c r="B849" s="171">
        <v>5833</v>
      </c>
      <c r="C849" s="171" t="str">
        <f t="shared" si="112"/>
        <v/>
      </c>
      <c r="F849" s="149">
        <f>SUMIF('AH Data Pivot'!$B$3:$B$1297,'Mix Substation Location Summary'!$B849,'AH Data Pivot'!$C$3:$C$1297)</f>
        <v>0</v>
      </c>
      <c r="G849" s="155">
        <f>SUMIF('AH Data Pivot'!$B$3:$B$1297,'Mix Substation Location Summary'!$B849,'AH Data Pivot'!$C$3:$C$1297)-F849</f>
        <v>0</v>
      </c>
      <c r="K849" s="149">
        <f>SUMIF('AH Data Pivot'!$B$3:$B$1297,'Mix Substation Location Summary'!$B849,'AH Data Pivot'!$D$3:$D$1297)</f>
        <v>0</v>
      </c>
      <c r="L849" s="197">
        <f>SUMIF('AH Data Pivot'!$B$3:$B$1297,'Mix Substation Location Summary'!$B849,'AH Data Pivot'!$D$3:$D$1297)-K849</f>
        <v>0</v>
      </c>
      <c r="P849" s="150">
        <f>SUMIF('AH Data Pivot'!$B$3:$B$1297,'Mix Substation Location Summary'!$B849,'AH Data Pivot'!$E$3:$E$1297)</f>
        <v>0</v>
      </c>
      <c r="Q849" s="195">
        <f>SUMIF('AH Data Pivot'!$B$3:$B$1297,'Mix Substation Location Summary'!$B849,'AH Data Pivot'!$E$3:$E$1297)-P849</f>
        <v>0</v>
      </c>
      <c r="U849" s="150">
        <f>SUMIF('AH Data Pivot'!$B$3:$B$1297,'Mix Substation Location Summary'!$B849,'AH Data Pivot'!$F$3:$F$1297)</f>
        <v>42323.72</v>
      </c>
      <c r="V849" s="186">
        <f>SUMIF('AH Data Pivot'!$B$3:$B$1297,'Mix Substation Location Summary'!$B849,'AH Data Pivot'!$F$3:$F$1297)-U849</f>
        <v>0</v>
      </c>
      <c r="W849" s="171"/>
      <c r="Z849" s="150">
        <f>SUMIF('AH Data Pivot'!$B$3:$B$1297,'Mix Substation Location Summary'!$B849,'AH Data Pivot'!$G$3:$G$1297)</f>
        <v>67894.209999999992</v>
      </c>
      <c r="AA849" s="155">
        <f>SUMIF('AH Data Pivot'!$B$3:$B$1297,'Mix Substation Location Summary'!$B849,'AH Data Pivot'!$G$3:$G$1297)-Z849</f>
        <v>0</v>
      </c>
      <c r="AE849" s="150">
        <f>SUMIF('AH Data Pivot'!$B$3:$B$1297,'Mix Substation Location Summary'!$B849,'AH Data Pivot'!$H$3:$H$1297)</f>
        <v>4533064.7800000012</v>
      </c>
      <c r="AF849" s="186">
        <f>SUMIF('AH Data Pivot'!$B$3:$B$1297,'Mix Substation Location Summary'!$B849,'AH Data Pivot'!$H$3:$H$1297)-AE849</f>
        <v>0</v>
      </c>
      <c r="AI849" s="120" t="str">
        <f t="shared" si="109"/>
        <v/>
      </c>
      <c r="AJ849" s="119">
        <f t="shared" si="110"/>
        <v>1</v>
      </c>
      <c r="AL849" s="20">
        <f t="shared" si="111"/>
        <v>5833</v>
      </c>
      <c r="AM849" s="20" t="e">
        <f>VLOOKUP(AL849,'TS by Location'!R:R,1,FALSE)</f>
        <v>#N/A</v>
      </c>
      <c r="AN849" s="20">
        <f>VLOOKUP(AL849,'DS by Location'!Q:Q,1,FALSE)</f>
        <v>5833</v>
      </c>
      <c r="AO849" s="20">
        <f>+VLOOKUP(AL849,'AH Data Pivot'!$B:$B,1,)</f>
        <v>5833</v>
      </c>
    </row>
    <row r="850" spans="2:41" x14ac:dyDescent="0.25">
      <c r="B850" s="171">
        <v>5834</v>
      </c>
      <c r="C850" s="171" t="str">
        <f t="shared" si="112"/>
        <v/>
      </c>
      <c r="F850" s="149">
        <f>SUMIF('AH Data Pivot'!$B$3:$B$1297,'Mix Substation Location Summary'!$B850,'AH Data Pivot'!$C$3:$C$1297)</f>
        <v>0</v>
      </c>
      <c r="G850" s="155">
        <f>SUMIF('AH Data Pivot'!$B$3:$B$1297,'Mix Substation Location Summary'!$B850,'AH Data Pivot'!$C$3:$C$1297)-F850</f>
        <v>0</v>
      </c>
      <c r="K850" s="149">
        <f>SUMIF('AH Data Pivot'!$B$3:$B$1297,'Mix Substation Location Summary'!$B850,'AH Data Pivot'!$D$3:$D$1297)</f>
        <v>0</v>
      </c>
      <c r="L850" s="197">
        <f>SUMIF('AH Data Pivot'!$B$3:$B$1297,'Mix Substation Location Summary'!$B850,'AH Data Pivot'!$D$3:$D$1297)-K850</f>
        <v>0</v>
      </c>
      <c r="P850" s="150">
        <f>SUMIF('AH Data Pivot'!$B$3:$B$1297,'Mix Substation Location Summary'!$B850,'AH Data Pivot'!$E$3:$E$1297)</f>
        <v>0</v>
      </c>
      <c r="Q850" s="195">
        <f>SUMIF('AH Data Pivot'!$B$3:$B$1297,'Mix Substation Location Summary'!$B850,'AH Data Pivot'!$E$3:$E$1297)-P850</f>
        <v>0</v>
      </c>
      <c r="U850" s="150">
        <f>SUMIF('AH Data Pivot'!$B$3:$B$1297,'Mix Substation Location Summary'!$B850,'AH Data Pivot'!$F$3:$F$1297)</f>
        <v>52555.39</v>
      </c>
      <c r="V850" s="186">
        <f>SUMIF('AH Data Pivot'!$B$3:$B$1297,'Mix Substation Location Summary'!$B850,'AH Data Pivot'!$F$3:$F$1297)-U850</f>
        <v>0</v>
      </c>
      <c r="W850" s="171"/>
      <c r="Z850" s="150">
        <f>SUMIF('AH Data Pivot'!$B$3:$B$1297,'Mix Substation Location Summary'!$B850,'AH Data Pivot'!$G$3:$G$1297)</f>
        <v>105669.32</v>
      </c>
      <c r="AA850" s="155">
        <f>SUMIF('AH Data Pivot'!$B$3:$B$1297,'Mix Substation Location Summary'!$B850,'AH Data Pivot'!$G$3:$G$1297)-Z850</f>
        <v>0</v>
      </c>
      <c r="AE850" s="150">
        <f>SUMIF('AH Data Pivot'!$B$3:$B$1297,'Mix Substation Location Summary'!$B850,'AH Data Pivot'!$H$3:$H$1297)</f>
        <v>1988046.8699999999</v>
      </c>
      <c r="AF850" s="186">
        <f>SUMIF('AH Data Pivot'!$B$3:$B$1297,'Mix Substation Location Summary'!$B850,'AH Data Pivot'!$H$3:$H$1297)-AE850</f>
        <v>0</v>
      </c>
      <c r="AI850" s="120" t="str">
        <f t="shared" si="109"/>
        <v/>
      </c>
      <c r="AJ850" s="119">
        <f t="shared" si="110"/>
        <v>1</v>
      </c>
      <c r="AL850" s="20">
        <f t="shared" si="111"/>
        <v>5834</v>
      </c>
      <c r="AM850" s="20" t="e">
        <f>VLOOKUP(AL850,'TS by Location'!R:R,1,FALSE)</f>
        <v>#N/A</v>
      </c>
      <c r="AN850" s="20">
        <f>VLOOKUP(AL850,'DS by Location'!Q:Q,1,FALSE)</f>
        <v>5834</v>
      </c>
      <c r="AO850" s="20">
        <f>+VLOOKUP(AL850,'AH Data Pivot'!$B:$B,1,)</f>
        <v>5834</v>
      </c>
    </row>
    <row r="851" spans="2:41" x14ac:dyDescent="0.25">
      <c r="B851" s="171">
        <v>5835</v>
      </c>
      <c r="C851" s="171" t="str">
        <f t="shared" si="112"/>
        <v/>
      </c>
      <c r="F851" s="149">
        <f>SUMIF('AH Data Pivot'!$B$3:$B$1297,'Mix Substation Location Summary'!$B851,'AH Data Pivot'!$C$3:$C$1297)</f>
        <v>0</v>
      </c>
      <c r="G851" s="155">
        <f>SUMIF('AH Data Pivot'!$B$3:$B$1297,'Mix Substation Location Summary'!$B851,'AH Data Pivot'!$C$3:$C$1297)-F851</f>
        <v>0</v>
      </c>
      <c r="K851" s="149">
        <f>SUMIF('AH Data Pivot'!$B$3:$B$1297,'Mix Substation Location Summary'!$B851,'AH Data Pivot'!$D$3:$D$1297)</f>
        <v>0</v>
      </c>
      <c r="L851" s="197">
        <f>SUMIF('AH Data Pivot'!$B$3:$B$1297,'Mix Substation Location Summary'!$B851,'AH Data Pivot'!$D$3:$D$1297)-K851</f>
        <v>0</v>
      </c>
      <c r="P851" s="150">
        <f>SUMIF('AH Data Pivot'!$B$3:$B$1297,'Mix Substation Location Summary'!$B851,'AH Data Pivot'!$E$3:$E$1297)</f>
        <v>0</v>
      </c>
      <c r="Q851" s="195">
        <f>SUMIF('AH Data Pivot'!$B$3:$B$1297,'Mix Substation Location Summary'!$B851,'AH Data Pivot'!$E$3:$E$1297)-P851</f>
        <v>0</v>
      </c>
      <c r="U851" s="150">
        <f>SUMIF('AH Data Pivot'!$B$3:$B$1297,'Mix Substation Location Summary'!$B851,'AH Data Pivot'!$F$3:$F$1297)</f>
        <v>77254.350000000006</v>
      </c>
      <c r="V851" s="186">
        <f>SUMIF('AH Data Pivot'!$B$3:$B$1297,'Mix Substation Location Summary'!$B851,'AH Data Pivot'!$F$3:$F$1297)-U851</f>
        <v>0</v>
      </c>
      <c r="W851" s="171"/>
      <c r="Z851" s="150">
        <f>SUMIF('AH Data Pivot'!$B$3:$B$1297,'Mix Substation Location Summary'!$B851,'AH Data Pivot'!$G$3:$G$1297)</f>
        <v>86675.47</v>
      </c>
      <c r="AA851" s="155">
        <f>SUMIF('AH Data Pivot'!$B$3:$B$1297,'Mix Substation Location Summary'!$B851,'AH Data Pivot'!$G$3:$G$1297)-Z851</f>
        <v>0</v>
      </c>
      <c r="AE851" s="150">
        <f>SUMIF('AH Data Pivot'!$B$3:$B$1297,'Mix Substation Location Summary'!$B851,'AH Data Pivot'!$H$3:$H$1297)</f>
        <v>5678211.9200000009</v>
      </c>
      <c r="AF851" s="186">
        <f>SUMIF('AH Data Pivot'!$B$3:$B$1297,'Mix Substation Location Summary'!$B851,'AH Data Pivot'!$H$3:$H$1297)-AE851</f>
        <v>0</v>
      </c>
      <c r="AI851" s="120" t="str">
        <f t="shared" si="109"/>
        <v/>
      </c>
      <c r="AJ851" s="119">
        <f t="shared" si="110"/>
        <v>1</v>
      </c>
      <c r="AL851" s="20">
        <f t="shared" si="111"/>
        <v>5835</v>
      </c>
      <c r="AM851" s="20" t="e">
        <f>VLOOKUP(AL851,'TS by Location'!R:R,1,FALSE)</f>
        <v>#N/A</v>
      </c>
      <c r="AN851" s="20">
        <f>VLOOKUP(AL851,'DS by Location'!Q:Q,1,FALSE)</f>
        <v>5835</v>
      </c>
      <c r="AO851" s="20">
        <f>+VLOOKUP(AL851,'AH Data Pivot'!$B:$B,1,)</f>
        <v>5835</v>
      </c>
    </row>
    <row r="852" spans="2:41" x14ac:dyDescent="0.25">
      <c r="B852" s="171">
        <v>5836</v>
      </c>
      <c r="C852" s="171" t="str">
        <f t="shared" si="112"/>
        <v/>
      </c>
      <c r="F852" s="149">
        <f>SUMIF('AH Data Pivot'!$B$3:$B$1297,'Mix Substation Location Summary'!$B852,'AH Data Pivot'!$C$3:$C$1297)</f>
        <v>0</v>
      </c>
      <c r="G852" s="155">
        <f>SUMIF('AH Data Pivot'!$B$3:$B$1297,'Mix Substation Location Summary'!$B852,'AH Data Pivot'!$C$3:$C$1297)-F852</f>
        <v>0</v>
      </c>
      <c r="K852" s="149">
        <f>SUMIF('AH Data Pivot'!$B$3:$B$1297,'Mix Substation Location Summary'!$B852,'AH Data Pivot'!$D$3:$D$1297)</f>
        <v>0</v>
      </c>
      <c r="L852" s="197">
        <f>SUMIF('AH Data Pivot'!$B$3:$B$1297,'Mix Substation Location Summary'!$B852,'AH Data Pivot'!$D$3:$D$1297)-K852</f>
        <v>0</v>
      </c>
      <c r="P852" s="150">
        <f>SUMIF('AH Data Pivot'!$B$3:$B$1297,'Mix Substation Location Summary'!$B852,'AH Data Pivot'!$E$3:$E$1297)</f>
        <v>0</v>
      </c>
      <c r="Q852" s="195">
        <f>SUMIF('AH Data Pivot'!$B$3:$B$1297,'Mix Substation Location Summary'!$B852,'AH Data Pivot'!$E$3:$E$1297)-P852</f>
        <v>0</v>
      </c>
      <c r="U852" s="150">
        <f>SUMIF('AH Data Pivot'!$B$3:$B$1297,'Mix Substation Location Summary'!$B852,'AH Data Pivot'!$F$3:$F$1297)</f>
        <v>20035.87</v>
      </c>
      <c r="V852" s="186">
        <f>SUMIF('AH Data Pivot'!$B$3:$B$1297,'Mix Substation Location Summary'!$B852,'AH Data Pivot'!$F$3:$F$1297)-U852</f>
        <v>0</v>
      </c>
      <c r="W852" s="171"/>
      <c r="Z852" s="150">
        <f>SUMIF('AH Data Pivot'!$B$3:$B$1297,'Mix Substation Location Summary'!$B852,'AH Data Pivot'!$G$3:$G$1297)</f>
        <v>117650.59</v>
      </c>
      <c r="AA852" s="155">
        <f>SUMIF('AH Data Pivot'!$B$3:$B$1297,'Mix Substation Location Summary'!$B852,'AH Data Pivot'!$G$3:$G$1297)-Z852</f>
        <v>0</v>
      </c>
      <c r="AE852" s="150">
        <f>SUMIF('AH Data Pivot'!$B$3:$B$1297,'Mix Substation Location Summary'!$B852,'AH Data Pivot'!$H$3:$H$1297)</f>
        <v>5712127.1599999936</v>
      </c>
      <c r="AF852" s="186">
        <f>SUMIF('AH Data Pivot'!$B$3:$B$1297,'Mix Substation Location Summary'!$B852,'AH Data Pivot'!$H$3:$H$1297)-AE852</f>
        <v>0</v>
      </c>
      <c r="AI852" s="120" t="str">
        <f t="shared" si="109"/>
        <v/>
      </c>
      <c r="AJ852" s="119">
        <f t="shared" si="110"/>
        <v>1</v>
      </c>
      <c r="AL852" s="20">
        <f t="shared" si="111"/>
        <v>5836</v>
      </c>
      <c r="AM852" s="20" t="e">
        <f>VLOOKUP(AL852,'TS by Location'!R:R,1,FALSE)</f>
        <v>#N/A</v>
      </c>
      <c r="AN852" s="20">
        <f>VLOOKUP(AL852,'DS by Location'!Q:Q,1,FALSE)</f>
        <v>5836</v>
      </c>
      <c r="AO852" s="20">
        <f>+VLOOKUP(AL852,'AH Data Pivot'!$B:$B,1,)</f>
        <v>5836</v>
      </c>
    </row>
    <row r="853" spans="2:41" x14ac:dyDescent="0.25">
      <c r="B853" s="171">
        <v>5837</v>
      </c>
      <c r="C853" s="171" t="str">
        <f t="shared" si="112"/>
        <v/>
      </c>
      <c r="F853" s="149">
        <f>SUMIF('AH Data Pivot'!$B$3:$B$1297,'Mix Substation Location Summary'!$B853,'AH Data Pivot'!$C$3:$C$1297)</f>
        <v>0</v>
      </c>
      <c r="G853" s="155">
        <f>SUMIF('AH Data Pivot'!$B$3:$B$1297,'Mix Substation Location Summary'!$B853,'AH Data Pivot'!$C$3:$C$1297)-F853</f>
        <v>0</v>
      </c>
      <c r="K853" s="149">
        <f>SUMIF('AH Data Pivot'!$B$3:$B$1297,'Mix Substation Location Summary'!$B853,'AH Data Pivot'!$D$3:$D$1297)</f>
        <v>0</v>
      </c>
      <c r="L853" s="197">
        <f>SUMIF('AH Data Pivot'!$B$3:$B$1297,'Mix Substation Location Summary'!$B853,'AH Data Pivot'!$D$3:$D$1297)-K853</f>
        <v>0</v>
      </c>
      <c r="P853" s="150">
        <f>SUMIF('AH Data Pivot'!$B$3:$B$1297,'Mix Substation Location Summary'!$B853,'AH Data Pivot'!$E$3:$E$1297)</f>
        <v>0</v>
      </c>
      <c r="Q853" s="195">
        <f>SUMIF('AH Data Pivot'!$B$3:$B$1297,'Mix Substation Location Summary'!$B853,'AH Data Pivot'!$E$3:$E$1297)-P853</f>
        <v>0</v>
      </c>
      <c r="U853" s="150">
        <f>SUMIF('AH Data Pivot'!$B$3:$B$1297,'Mix Substation Location Summary'!$B853,'AH Data Pivot'!$F$3:$F$1297)</f>
        <v>25204.38</v>
      </c>
      <c r="V853" s="186">
        <f>SUMIF('AH Data Pivot'!$B$3:$B$1297,'Mix Substation Location Summary'!$B853,'AH Data Pivot'!$F$3:$F$1297)-U853</f>
        <v>0</v>
      </c>
      <c r="W853" s="171"/>
      <c r="Z853" s="150">
        <f>SUMIF('AH Data Pivot'!$B$3:$B$1297,'Mix Substation Location Summary'!$B853,'AH Data Pivot'!$G$3:$G$1297)</f>
        <v>391180.75</v>
      </c>
      <c r="AA853" s="155">
        <f>SUMIF('AH Data Pivot'!$B$3:$B$1297,'Mix Substation Location Summary'!$B853,'AH Data Pivot'!$G$3:$G$1297)-Z853</f>
        <v>0</v>
      </c>
      <c r="AE853" s="150">
        <f>SUMIF('AH Data Pivot'!$B$3:$B$1297,'Mix Substation Location Summary'!$B853,'AH Data Pivot'!$H$3:$H$1297)</f>
        <v>9441304.9800000004</v>
      </c>
      <c r="AF853" s="186">
        <f>SUMIF('AH Data Pivot'!$B$3:$B$1297,'Mix Substation Location Summary'!$B853,'AH Data Pivot'!$H$3:$H$1297)-AE853</f>
        <v>0</v>
      </c>
      <c r="AI853" s="120" t="str">
        <f t="shared" si="109"/>
        <v/>
      </c>
      <c r="AJ853" s="119">
        <f t="shared" si="110"/>
        <v>1</v>
      </c>
      <c r="AL853" s="20">
        <f t="shared" si="111"/>
        <v>5837</v>
      </c>
      <c r="AM853" s="20" t="e">
        <f>VLOOKUP(AL853,'TS by Location'!R:R,1,FALSE)</f>
        <v>#N/A</v>
      </c>
      <c r="AN853" s="20">
        <f>VLOOKUP(AL853,'DS by Location'!Q:Q,1,FALSE)</f>
        <v>5837</v>
      </c>
      <c r="AO853" s="20">
        <f>+VLOOKUP(AL853,'AH Data Pivot'!$B:$B,1,)</f>
        <v>5837</v>
      </c>
    </row>
    <row r="854" spans="2:41" x14ac:dyDescent="0.25">
      <c r="B854" s="171">
        <v>5838</v>
      </c>
      <c r="C854" s="171" t="str">
        <f t="shared" si="112"/>
        <v/>
      </c>
      <c r="F854" s="149">
        <f>SUMIF('AH Data Pivot'!$B$3:$B$1297,'Mix Substation Location Summary'!$B854,'AH Data Pivot'!$C$3:$C$1297)</f>
        <v>0</v>
      </c>
      <c r="G854" s="155">
        <f>SUMIF('AH Data Pivot'!$B$3:$B$1297,'Mix Substation Location Summary'!$B854,'AH Data Pivot'!$C$3:$C$1297)-F854</f>
        <v>0</v>
      </c>
      <c r="K854" s="149">
        <f>SUMIF('AH Data Pivot'!$B$3:$B$1297,'Mix Substation Location Summary'!$B854,'AH Data Pivot'!$D$3:$D$1297)</f>
        <v>0</v>
      </c>
      <c r="L854" s="197">
        <f>SUMIF('AH Data Pivot'!$B$3:$B$1297,'Mix Substation Location Summary'!$B854,'AH Data Pivot'!$D$3:$D$1297)-K854</f>
        <v>0</v>
      </c>
      <c r="P854" s="150">
        <f>SUMIF('AH Data Pivot'!$B$3:$B$1297,'Mix Substation Location Summary'!$B854,'AH Data Pivot'!$E$3:$E$1297)</f>
        <v>0</v>
      </c>
      <c r="Q854" s="195">
        <f>SUMIF('AH Data Pivot'!$B$3:$B$1297,'Mix Substation Location Summary'!$B854,'AH Data Pivot'!$E$3:$E$1297)-P854</f>
        <v>0</v>
      </c>
      <c r="U854" s="150">
        <f>SUMIF('AH Data Pivot'!$B$3:$B$1297,'Mix Substation Location Summary'!$B854,'AH Data Pivot'!$F$3:$F$1297)</f>
        <v>30474.36</v>
      </c>
      <c r="V854" s="186">
        <f>SUMIF('AH Data Pivot'!$B$3:$B$1297,'Mix Substation Location Summary'!$B854,'AH Data Pivot'!$F$3:$F$1297)-U854</f>
        <v>0</v>
      </c>
      <c r="W854" s="171"/>
      <c r="Z854" s="150">
        <f>SUMIF('AH Data Pivot'!$B$3:$B$1297,'Mix Substation Location Summary'!$B854,'AH Data Pivot'!$G$3:$G$1297)</f>
        <v>216706.54</v>
      </c>
      <c r="AA854" s="155">
        <f>SUMIF('AH Data Pivot'!$B$3:$B$1297,'Mix Substation Location Summary'!$B854,'AH Data Pivot'!$G$3:$G$1297)-Z854</f>
        <v>0</v>
      </c>
      <c r="AE854" s="150">
        <f>SUMIF('AH Data Pivot'!$B$3:$B$1297,'Mix Substation Location Summary'!$B854,'AH Data Pivot'!$H$3:$H$1297)</f>
        <v>7627678.5000000009</v>
      </c>
      <c r="AF854" s="186">
        <f>SUMIF('AH Data Pivot'!$B$3:$B$1297,'Mix Substation Location Summary'!$B854,'AH Data Pivot'!$H$3:$H$1297)-AE854</f>
        <v>0</v>
      </c>
      <c r="AI854" s="120" t="str">
        <f t="shared" si="109"/>
        <v/>
      </c>
      <c r="AJ854" s="119">
        <f t="shared" si="110"/>
        <v>1</v>
      </c>
      <c r="AL854" s="20">
        <f t="shared" si="111"/>
        <v>5838</v>
      </c>
      <c r="AM854" s="20" t="e">
        <f>VLOOKUP(AL854,'TS by Location'!R:R,1,FALSE)</f>
        <v>#N/A</v>
      </c>
      <c r="AN854" s="20">
        <f>VLOOKUP(AL854,'DS by Location'!Q:Q,1,FALSE)</f>
        <v>5838</v>
      </c>
      <c r="AO854" s="20">
        <f>+VLOOKUP(AL854,'AH Data Pivot'!$B:$B,1,)</f>
        <v>5838</v>
      </c>
    </row>
    <row r="855" spans="2:41" x14ac:dyDescent="0.25">
      <c r="B855" s="171">
        <v>5840</v>
      </c>
      <c r="C855" s="171" t="str">
        <f t="shared" si="112"/>
        <v/>
      </c>
      <c r="F855" s="149">
        <f>SUMIF('AH Data Pivot'!$B$3:$B$1297,'Mix Substation Location Summary'!$B855,'AH Data Pivot'!$C$3:$C$1297)</f>
        <v>0</v>
      </c>
      <c r="G855" s="155">
        <f>SUMIF('AH Data Pivot'!$B$3:$B$1297,'Mix Substation Location Summary'!$B855,'AH Data Pivot'!$C$3:$C$1297)-F855</f>
        <v>0</v>
      </c>
      <c r="K855" s="149">
        <f>SUMIF('AH Data Pivot'!$B$3:$B$1297,'Mix Substation Location Summary'!$B855,'AH Data Pivot'!$D$3:$D$1297)</f>
        <v>0</v>
      </c>
      <c r="L855" s="197">
        <f>SUMIF('AH Data Pivot'!$B$3:$B$1297,'Mix Substation Location Summary'!$B855,'AH Data Pivot'!$D$3:$D$1297)-K855</f>
        <v>0</v>
      </c>
      <c r="P855" s="150">
        <f>SUMIF('AH Data Pivot'!$B$3:$B$1297,'Mix Substation Location Summary'!$B855,'AH Data Pivot'!$E$3:$E$1297)</f>
        <v>0</v>
      </c>
      <c r="Q855" s="195">
        <f>SUMIF('AH Data Pivot'!$B$3:$B$1297,'Mix Substation Location Summary'!$B855,'AH Data Pivot'!$E$3:$E$1297)-P855</f>
        <v>0</v>
      </c>
      <c r="U855" s="150">
        <f>SUMIF('AH Data Pivot'!$B$3:$B$1297,'Mix Substation Location Summary'!$B855,'AH Data Pivot'!$F$3:$F$1297)</f>
        <v>0</v>
      </c>
      <c r="V855" s="186">
        <f>SUMIF('AH Data Pivot'!$B$3:$B$1297,'Mix Substation Location Summary'!$B855,'AH Data Pivot'!$F$3:$F$1297)-U855</f>
        <v>0</v>
      </c>
      <c r="W855" s="171"/>
      <c r="Z855" s="150">
        <f>SUMIF('AH Data Pivot'!$B$3:$B$1297,'Mix Substation Location Summary'!$B855,'AH Data Pivot'!$G$3:$G$1297)</f>
        <v>36412.28</v>
      </c>
      <c r="AA855" s="155">
        <f>SUMIF('AH Data Pivot'!$B$3:$B$1297,'Mix Substation Location Summary'!$B855,'AH Data Pivot'!$G$3:$G$1297)-Z855</f>
        <v>0</v>
      </c>
      <c r="AE855" s="150">
        <f>SUMIF('AH Data Pivot'!$B$3:$B$1297,'Mix Substation Location Summary'!$B855,'AH Data Pivot'!$H$3:$H$1297)</f>
        <v>289095.58</v>
      </c>
      <c r="AF855" s="186">
        <f>SUMIF('AH Data Pivot'!$B$3:$B$1297,'Mix Substation Location Summary'!$B855,'AH Data Pivot'!$H$3:$H$1297)-AE855</f>
        <v>0</v>
      </c>
      <c r="AI855" s="120" t="str">
        <f t="shared" si="109"/>
        <v/>
      </c>
      <c r="AJ855" s="119">
        <f t="shared" si="110"/>
        <v>1</v>
      </c>
      <c r="AL855" s="20">
        <f t="shared" si="111"/>
        <v>5840</v>
      </c>
      <c r="AM855" s="20" t="e">
        <f>VLOOKUP(AL855,'TS by Location'!R:R,1,FALSE)</f>
        <v>#N/A</v>
      </c>
      <c r="AN855" s="20">
        <f>VLOOKUP(AL855,'DS by Location'!Q:Q,1,FALSE)</f>
        <v>5840</v>
      </c>
      <c r="AO855" s="20">
        <f>+VLOOKUP(AL855,'AH Data Pivot'!$B:$B,1,)</f>
        <v>5840</v>
      </c>
    </row>
    <row r="856" spans="2:41" x14ac:dyDescent="0.25">
      <c r="B856" s="171">
        <v>5841</v>
      </c>
      <c r="C856" s="171" t="str">
        <f t="shared" si="112"/>
        <v/>
      </c>
      <c r="F856" s="149">
        <f>SUMIF('AH Data Pivot'!$B$3:$B$1297,'Mix Substation Location Summary'!$B856,'AH Data Pivot'!$C$3:$C$1297)</f>
        <v>0</v>
      </c>
      <c r="G856" s="155">
        <f>SUMIF('AH Data Pivot'!$B$3:$B$1297,'Mix Substation Location Summary'!$B856,'AH Data Pivot'!$C$3:$C$1297)-F856</f>
        <v>0</v>
      </c>
      <c r="K856" s="149">
        <f>SUMIF('AH Data Pivot'!$B$3:$B$1297,'Mix Substation Location Summary'!$B856,'AH Data Pivot'!$D$3:$D$1297)</f>
        <v>0</v>
      </c>
      <c r="L856" s="197">
        <f>SUMIF('AH Data Pivot'!$B$3:$B$1297,'Mix Substation Location Summary'!$B856,'AH Data Pivot'!$D$3:$D$1297)-K856</f>
        <v>0</v>
      </c>
      <c r="P856" s="150">
        <f>SUMIF('AH Data Pivot'!$B$3:$B$1297,'Mix Substation Location Summary'!$B856,'AH Data Pivot'!$E$3:$E$1297)</f>
        <v>0</v>
      </c>
      <c r="Q856" s="195">
        <f>SUMIF('AH Data Pivot'!$B$3:$B$1297,'Mix Substation Location Summary'!$B856,'AH Data Pivot'!$E$3:$E$1297)-P856</f>
        <v>0</v>
      </c>
      <c r="U856" s="150">
        <f>SUMIF('AH Data Pivot'!$B$3:$B$1297,'Mix Substation Location Summary'!$B856,'AH Data Pivot'!$F$3:$F$1297)</f>
        <v>0</v>
      </c>
      <c r="V856" s="186">
        <f>SUMIF('AH Data Pivot'!$B$3:$B$1297,'Mix Substation Location Summary'!$B856,'AH Data Pivot'!$F$3:$F$1297)-U856</f>
        <v>0</v>
      </c>
      <c r="W856" s="171"/>
      <c r="Z856" s="150">
        <f>SUMIF('AH Data Pivot'!$B$3:$B$1297,'Mix Substation Location Summary'!$B856,'AH Data Pivot'!$G$3:$G$1297)</f>
        <v>466740.98</v>
      </c>
      <c r="AA856" s="155">
        <f>SUMIF('AH Data Pivot'!$B$3:$B$1297,'Mix Substation Location Summary'!$B856,'AH Data Pivot'!$G$3:$G$1297)-Z856</f>
        <v>0</v>
      </c>
      <c r="AE856" s="150">
        <f>SUMIF('AH Data Pivot'!$B$3:$B$1297,'Mix Substation Location Summary'!$B856,'AH Data Pivot'!$H$3:$H$1297)</f>
        <v>0</v>
      </c>
      <c r="AF856" s="186">
        <f>SUMIF('AH Data Pivot'!$B$3:$B$1297,'Mix Substation Location Summary'!$B856,'AH Data Pivot'!$H$3:$H$1297)-AE856</f>
        <v>0</v>
      </c>
      <c r="AI856" s="120" t="str">
        <f t="shared" si="109"/>
        <v/>
      </c>
      <c r="AJ856" s="119">
        <f t="shared" si="110"/>
        <v>1</v>
      </c>
      <c r="AL856" s="20">
        <f t="shared" si="111"/>
        <v>5841</v>
      </c>
      <c r="AM856" s="20" t="e">
        <f>VLOOKUP(AL856,'TS by Location'!R:R,1,FALSE)</f>
        <v>#N/A</v>
      </c>
      <c r="AN856" s="20">
        <f>VLOOKUP(AL856,'DS by Location'!Q:Q,1,FALSE)</f>
        <v>5841</v>
      </c>
      <c r="AO856" s="20">
        <f>+VLOOKUP(AL856,'AH Data Pivot'!$B:$B,1,)</f>
        <v>5841</v>
      </c>
    </row>
    <row r="857" spans="2:41" x14ac:dyDescent="0.25">
      <c r="B857" s="171">
        <v>5842</v>
      </c>
      <c r="C857" s="171" t="str">
        <f t="shared" si="112"/>
        <v/>
      </c>
      <c r="F857" s="149">
        <f>SUMIF('AH Data Pivot'!$B$3:$B$1297,'Mix Substation Location Summary'!$B857,'AH Data Pivot'!$C$3:$C$1297)</f>
        <v>0</v>
      </c>
      <c r="G857" s="155">
        <f>SUMIF('AH Data Pivot'!$B$3:$B$1297,'Mix Substation Location Summary'!$B857,'AH Data Pivot'!$C$3:$C$1297)-F857</f>
        <v>0</v>
      </c>
      <c r="K857" s="149">
        <f>SUMIF('AH Data Pivot'!$B$3:$B$1297,'Mix Substation Location Summary'!$B857,'AH Data Pivot'!$D$3:$D$1297)</f>
        <v>0</v>
      </c>
      <c r="L857" s="197">
        <f>SUMIF('AH Data Pivot'!$B$3:$B$1297,'Mix Substation Location Summary'!$B857,'AH Data Pivot'!$D$3:$D$1297)-K857</f>
        <v>0</v>
      </c>
      <c r="P857" s="150">
        <f>SUMIF('AH Data Pivot'!$B$3:$B$1297,'Mix Substation Location Summary'!$B857,'AH Data Pivot'!$E$3:$E$1297)</f>
        <v>58101.169999999991</v>
      </c>
      <c r="Q857" s="195">
        <f>SUMIF('AH Data Pivot'!$B$3:$B$1297,'Mix Substation Location Summary'!$B857,'AH Data Pivot'!$E$3:$E$1297)-P857</f>
        <v>0</v>
      </c>
      <c r="U857" s="150">
        <f>SUMIF('AH Data Pivot'!$B$3:$B$1297,'Mix Substation Location Summary'!$B857,'AH Data Pivot'!$F$3:$F$1297)</f>
        <v>6908.91</v>
      </c>
      <c r="V857" s="186">
        <f>SUMIF('AH Data Pivot'!$B$3:$B$1297,'Mix Substation Location Summary'!$B857,'AH Data Pivot'!$F$3:$F$1297)-U857</f>
        <v>0</v>
      </c>
      <c r="W857" s="171"/>
      <c r="Z857" s="150">
        <f>SUMIF('AH Data Pivot'!$B$3:$B$1297,'Mix Substation Location Summary'!$B857,'AH Data Pivot'!$G$3:$G$1297)</f>
        <v>304833.23000000004</v>
      </c>
      <c r="AA857" s="155">
        <f>SUMIF('AH Data Pivot'!$B$3:$B$1297,'Mix Substation Location Summary'!$B857,'AH Data Pivot'!$G$3:$G$1297)-Z857</f>
        <v>0</v>
      </c>
      <c r="AE857" s="150">
        <f>SUMIF('AH Data Pivot'!$B$3:$B$1297,'Mix Substation Location Summary'!$B857,'AH Data Pivot'!$H$3:$H$1297)</f>
        <v>7582905.2799999947</v>
      </c>
      <c r="AF857" s="186">
        <f>SUMIF('AH Data Pivot'!$B$3:$B$1297,'Mix Substation Location Summary'!$B857,'AH Data Pivot'!$H$3:$H$1297)-AE857</f>
        <v>0</v>
      </c>
      <c r="AI857" s="120">
        <f t="shared" si="109"/>
        <v>1</v>
      </c>
      <c r="AJ857" s="119">
        <f t="shared" si="110"/>
        <v>1</v>
      </c>
      <c r="AL857" s="20">
        <f t="shared" si="111"/>
        <v>5842</v>
      </c>
      <c r="AM857" s="20">
        <f>VLOOKUP(AL857,'TS by Location'!R:R,1,FALSE)</f>
        <v>5842</v>
      </c>
      <c r="AN857" s="20">
        <f>VLOOKUP(AL857,'DS by Location'!Q:Q,1,FALSE)</f>
        <v>5842</v>
      </c>
      <c r="AO857" s="20">
        <f>+VLOOKUP(AL857,'AH Data Pivot'!$B:$B,1,)</f>
        <v>5842</v>
      </c>
    </row>
    <row r="858" spans="2:41" x14ac:dyDescent="0.25">
      <c r="B858" s="171">
        <v>5843</v>
      </c>
      <c r="C858" s="171" t="str">
        <f t="shared" si="112"/>
        <v/>
      </c>
      <c r="F858" s="149">
        <f>SUMIF('AH Data Pivot'!$B$3:$B$1297,'Mix Substation Location Summary'!$B858,'AH Data Pivot'!$C$3:$C$1297)</f>
        <v>0</v>
      </c>
      <c r="G858" s="155">
        <f>SUMIF('AH Data Pivot'!$B$3:$B$1297,'Mix Substation Location Summary'!$B858,'AH Data Pivot'!$C$3:$C$1297)-F858</f>
        <v>0</v>
      </c>
      <c r="K858" s="149">
        <f>SUMIF('AH Data Pivot'!$B$3:$B$1297,'Mix Substation Location Summary'!$B858,'AH Data Pivot'!$D$3:$D$1297)</f>
        <v>422680.54</v>
      </c>
      <c r="L858" s="197">
        <f>SUMIF('AH Data Pivot'!$B$3:$B$1297,'Mix Substation Location Summary'!$B858,'AH Data Pivot'!$D$3:$D$1297)-K858</f>
        <v>0</v>
      </c>
      <c r="P858" s="150">
        <f>SUMIF('AH Data Pivot'!$B$3:$B$1297,'Mix Substation Location Summary'!$B858,'AH Data Pivot'!$E$3:$E$1297)</f>
        <v>0</v>
      </c>
      <c r="Q858" s="195">
        <f>SUMIF('AH Data Pivot'!$B$3:$B$1297,'Mix Substation Location Summary'!$B858,'AH Data Pivot'!$E$3:$E$1297)-P858</f>
        <v>0</v>
      </c>
      <c r="U858" s="150">
        <f>SUMIF('AH Data Pivot'!$B$3:$B$1297,'Mix Substation Location Summary'!$B858,'AH Data Pivot'!$F$3:$F$1297)</f>
        <v>91402.090000000011</v>
      </c>
      <c r="V858" s="186">
        <f>SUMIF('AH Data Pivot'!$B$3:$B$1297,'Mix Substation Location Summary'!$B858,'AH Data Pivot'!$F$3:$F$1297)-U858</f>
        <v>0</v>
      </c>
      <c r="W858" s="171"/>
      <c r="Z858" s="150">
        <f>SUMIF('AH Data Pivot'!$B$3:$B$1297,'Mix Substation Location Summary'!$B858,'AH Data Pivot'!$G$3:$G$1297)</f>
        <v>203774.66000000003</v>
      </c>
      <c r="AA858" s="155">
        <f>SUMIF('AH Data Pivot'!$B$3:$B$1297,'Mix Substation Location Summary'!$B858,'AH Data Pivot'!$G$3:$G$1297)-Z858</f>
        <v>0</v>
      </c>
      <c r="AE858" s="150">
        <f>SUMIF('AH Data Pivot'!$B$3:$B$1297,'Mix Substation Location Summary'!$B858,'AH Data Pivot'!$H$3:$H$1297)</f>
        <v>4649961.379999999</v>
      </c>
      <c r="AF858" s="186">
        <f>SUMIF('AH Data Pivot'!$B$3:$B$1297,'Mix Substation Location Summary'!$B858,'AH Data Pivot'!$H$3:$H$1297)-AE858</f>
        <v>0</v>
      </c>
      <c r="AI858" s="120">
        <f t="shared" si="109"/>
        <v>1</v>
      </c>
      <c r="AJ858" s="119">
        <f t="shared" si="110"/>
        <v>1</v>
      </c>
      <c r="AL858" s="20">
        <f t="shared" si="111"/>
        <v>5843</v>
      </c>
      <c r="AM858" s="20">
        <f>VLOOKUP(AL858,'TS by Location'!R:R,1,FALSE)</f>
        <v>5843</v>
      </c>
      <c r="AN858" s="20">
        <f>VLOOKUP(AL858,'DS by Location'!Q:Q,1,FALSE)</f>
        <v>5843</v>
      </c>
      <c r="AO858" s="20">
        <f>+VLOOKUP(AL858,'AH Data Pivot'!$B:$B,1,)</f>
        <v>5843</v>
      </c>
    </row>
    <row r="859" spans="2:41" x14ac:dyDescent="0.25">
      <c r="B859" s="171">
        <v>5844</v>
      </c>
      <c r="C859" s="171" t="str">
        <f t="shared" si="112"/>
        <v/>
      </c>
      <c r="F859" s="149">
        <f>SUMIF('AH Data Pivot'!$B$3:$B$1297,'Mix Substation Location Summary'!$B859,'AH Data Pivot'!$C$3:$C$1297)</f>
        <v>0</v>
      </c>
      <c r="G859" s="155">
        <f>SUMIF('AH Data Pivot'!$B$3:$B$1297,'Mix Substation Location Summary'!$B859,'AH Data Pivot'!$C$3:$C$1297)-F859</f>
        <v>0</v>
      </c>
      <c r="K859" s="149">
        <f>SUMIF('AH Data Pivot'!$B$3:$B$1297,'Mix Substation Location Summary'!$B859,'AH Data Pivot'!$D$3:$D$1297)</f>
        <v>0</v>
      </c>
      <c r="L859" s="197">
        <f>SUMIF('AH Data Pivot'!$B$3:$B$1297,'Mix Substation Location Summary'!$B859,'AH Data Pivot'!$D$3:$D$1297)-K859</f>
        <v>0</v>
      </c>
      <c r="P859" s="150">
        <f>SUMIF('AH Data Pivot'!$B$3:$B$1297,'Mix Substation Location Summary'!$B859,'AH Data Pivot'!$E$3:$E$1297)</f>
        <v>0</v>
      </c>
      <c r="Q859" s="195">
        <f>SUMIF('AH Data Pivot'!$B$3:$B$1297,'Mix Substation Location Summary'!$B859,'AH Data Pivot'!$E$3:$E$1297)-P859</f>
        <v>0</v>
      </c>
      <c r="U859" s="150">
        <f>SUMIF('AH Data Pivot'!$B$3:$B$1297,'Mix Substation Location Summary'!$B859,'AH Data Pivot'!$F$3:$F$1297)</f>
        <v>0</v>
      </c>
      <c r="V859" s="186">
        <f>SUMIF('AH Data Pivot'!$B$3:$B$1297,'Mix Substation Location Summary'!$B859,'AH Data Pivot'!$F$3:$F$1297)-U859</f>
        <v>0</v>
      </c>
      <c r="W859" s="171"/>
      <c r="Z859" s="150">
        <f>SUMIF('AH Data Pivot'!$B$3:$B$1297,'Mix Substation Location Summary'!$B859,'AH Data Pivot'!$G$3:$G$1297)</f>
        <v>0</v>
      </c>
      <c r="AA859" s="155">
        <f>SUMIF('AH Data Pivot'!$B$3:$B$1297,'Mix Substation Location Summary'!$B859,'AH Data Pivot'!$G$3:$G$1297)-Z859</f>
        <v>0</v>
      </c>
      <c r="AE859" s="150">
        <f>SUMIF('AH Data Pivot'!$B$3:$B$1297,'Mix Substation Location Summary'!$B859,'AH Data Pivot'!$H$3:$H$1297)</f>
        <v>39287.120000000003</v>
      </c>
      <c r="AF859" s="186">
        <f>SUMIF('AH Data Pivot'!$B$3:$B$1297,'Mix Substation Location Summary'!$B859,'AH Data Pivot'!$H$3:$H$1297)-AE859</f>
        <v>0</v>
      </c>
      <c r="AI859" s="120" t="str">
        <f t="shared" si="109"/>
        <v/>
      </c>
      <c r="AJ859" s="119">
        <f t="shared" si="110"/>
        <v>1</v>
      </c>
      <c r="AL859" s="20">
        <f t="shared" si="111"/>
        <v>5844</v>
      </c>
      <c r="AM859" s="20" t="e">
        <f>VLOOKUP(AL859,'TS by Location'!R:R,1,FALSE)</f>
        <v>#N/A</v>
      </c>
      <c r="AN859" s="20">
        <f>VLOOKUP(AL859,'DS by Location'!Q:Q,1,FALSE)</f>
        <v>5844</v>
      </c>
      <c r="AO859" s="20">
        <f>+VLOOKUP(AL859,'AH Data Pivot'!$B:$B,1,)</f>
        <v>5844</v>
      </c>
    </row>
    <row r="860" spans="2:41" x14ac:dyDescent="0.25">
      <c r="B860" s="171">
        <v>5845</v>
      </c>
      <c r="C860" s="171" t="str">
        <f t="shared" si="112"/>
        <v/>
      </c>
      <c r="F860" s="149">
        <f>SUMIF('AH Data Pivot'!$B$3:$B$1297,'Mix Substation Location Summary'!$B860,'AH Data Pivot'!$C$3:$C$1297)</f>
        <v>0</v>
      </c>
      <c r="G860" s="155">
        <f>SUMIF('AH Data Pivot'!$B$3:$B$1297,'Mix Substation Location Summary'!$B860,'AH Data Pivot'!$C$3:$C$1297)-F860</f>
        <v>0</v>
      </c>
      <c r="K860" s="149">
        <f>SUMIF('AH Data Pivot'!$B$3:$B$1297,'Mix Substation Location Summary'!$B860,'AH Data Pivot'!$D$3:$D$1297)</f>
        <v>0</v>
      </c>
      <c r="L860" s="197">
        <f>SUMIF('AH Data Pivot'!$B$3:$B$1297,'Mix Substation Location Summary'!$B860,'AH Data Pivot'!$D$3:$D$1297)-K860</f>
        <v>0</v>
      </c>
      <c r="P860" s="150">
        <f>SUMIF('AH Data Pivot'!$B$3:$B$1297,'Mix Substation Location Summary'!$B860,'AH Data Pivot'!$E$3:$E$1297)</f>
        <v>0</v>
      </c>
      <c r="Q860" s="195">
        <f>SUMIF('AH Data Pivot'!$B$3:$B$1297,'Mix Substation Location Summary'!$B860,'AH Data Pivot'!$E$3:$E$1297)-P860</f>
        <v>0</v>
      </c>
      <c r="U860" s="150">
        <f>SUMIF('AH Data Pivot'!$B$3:$B$1297,'Mix Substation Location Summary'!$B860,'AH Data Pivot'!$F$3:$F$1297)</f>
        <v>64266.46</v>
      </c>
      <c r="V860" s="186">
        <f>SUMIF('AH Data Pivot'!$B$3:$B$1297,'Mix Substation Location Summary'!$B860,'AH Data Pivot'!$F$3:$F$1297)-U860</f>
        <v>0</v>
      </c>
      <c r="W860" s="171"/>
      <c r="Z860" s="150">
        <f>SUMIF('AH Data Pivot'!$B$3:$B$1297,'Mix Substation Location Summary'!$B860,'AH Data Pivot'!$G$3:$G$1297)</f>
        <v>124016.77</v>
      </c>
      <c r="AA860" s="155">
        <f>SUMIF('AH Data Pivot'!$B$3:$B$1297,'Mix Substation Location Summary'!$B860,'AH Data Pivot'!$G$3:$G$1297)-Z860</f>
        <v>0</v>
      </c>
      <c r="AE860" s="150">
        <f>SUMIF('AH Data Pivot'!$B$3:$B$1297,'Mix Substation Location Summary'!$B860,'AH Data Pivot'!$H$3:$H$1297)</f>
        <v>4400593.8200000022</v>
      </c>
      <c r="AF860" s="186">
        <f>SUMIF('AH Data Pivot'!$B$3:$B$1297,'Mix Substation Location Summary'!$B860,'AH Data Pivot'!$H$3:$H$1297)-AE860</f>
        <v>0</v>
      </c>
      <c r="AI860" s="120" t="str">
        <f t="shared" si="109"/>
        <v/>
      </c>
      <c r="AJ860" s="119">
        <f t="shared" si="110"/>
        <v>1</v>
      </c>
      <c r="AL860" s="20">
        <f t="shared" si="111"/>
        <v>5845</v>
      </c>
      <c r="AM860" s="20" t="e">
        <f>VLOOKUP(AL860,'TS by Location'!R:R,1,FALSE)</f>
        <v>#N/A</v>
      </c>
      <c r="AN860" s="20">
        <f>VLOOKUP(AL860,'DS by Location'!Q:Q,1,FALSE)</f>
        <v>5845</v>
      </c>
      <c r="AO860" s="20">
        <f>+VLOOKUP(AL860,'AH Data Pivot'!$B:$B,1,)</f>
        <v>5845</v>
      </c>
    </row>
    <row r="861" spans="2:41" x14ac:dyDescent="0.25">
      <c r="B861" s="171">
        <v>5846</v>
      </c>
      <c r="C861" s="171" t="str">
        <f t="shared" si="112"/>
        <v/>
      </c>
      <c r="F861" s="149">
        <f>SUMIF('AH Data Pivot'!$B$3:$B$1297,'Mix Substation Location Summary'!$B861,'AH Data Pivot'!$C$3:$C$1297)</f>
        <v>0</v>
      </c>
      <c r="G861" s="155">
        <f>SUMIF('AH Data Pivot'!$B$3:$B$1297,'Mix Substation Location Summary'!$B861,'AH Data Pivot'!$C$3:$C$1297)-F861</f>
        <v>0</v>
      </c>
      <c r="K861" s="149">
        <f>SUMIF('AH Data Pivot'!$B$3:$B$1297,'Mix Substation Location Summary'!$B861,'AH Data Pivot'!$D$3:$D$1297)</f>
        <v>0</v>
      </c>
      <c r="L861" s="197">
        <f>SUMIF('AH Data Pivot'!$B$3:$B$1297,'Mix Substation Location Summary'!$B861,'AH Data Pivot'!$D$3:$D$1297)-K861</f>
        <v>0</v>
      </c>
      <c r="P861" s="150">
        <f>SUMIF('AH Data Pivot'!$B$3:$B$1297,'Mix Substation Location Summary'!$B861,'AH Data Pivot'!$E$3:$E$1297)</f>
        <v>0</v>
      </c>
      <c r="Q861" s="195">
        <f>SUMIF('AH Data Pivot'!$B$3:$B$1297,'Mix Substation Location Summary'!$B861,'AH Data Pivot'!$E$3:$E$1297)-P861</f>
        <v>0</v>
      </c>
      <c r="U861" s="150">
        <f>SUMIF('AH Data Pivot'!$B$3:$B$1297,'Mix Substation Location Summary'!$B861,'AH Data Pivot'!$F$3:$F$1297)</f>
        <v>503.06</v>
      </c>
      <c r="V861" s="186">
        <f>SUMIF('AH Data Pivot'!$B$3:$B$1297,'Mix Substation Location Summary'!$B861,'AH Data Pivot'!$F$3:$F$1297)-U861</f>
        <v>0</v>
      </c>
      <c r="W861" s="171"/>
      <c r="Z861" s="150">
        <f>SUMIF('AH Data Pivot'!$B$3:$B$1297,'Mix Substation Location Summary'!$B861,'AH Data Pivot'!$G$3:$G$1297)</f>
        <v>0</v>
      </c>
      <c r="AA861" s="155">
        <f>SUMIF('AH Data Pivot'!$B$3:$B$1297,'Mix Substation Location Summary'!$B861,'AH Data Pivot'!$G$3:$G$1297)-Z861</f>
        <v>0</v>
      </c>
      <c r="AE861" s="150">
        <f>SUMIF('AH Data Pivot'!$B$3:$B$1297,'Mix Substation Location Summary'!$B861,'AH Data Pivot'!$H$3:$H$1297)</f>
        <v>0</v>
      </c>
      <c r="AF861" s="186">
        <f>SUMIF('AH Data Pivot'!$B$3:$B$1297,'Mix Substation Location Summary'!$B861,'AH Data Pivot'!$H$3:$H$1297)-AE861</f>
        <v>0</v>
      </c>
      <c r="AI861" s="120" t="str">
        <f t="shared" si="109"/>
        <v/>
      </c>
      <c r="AJ861" s="119">
        <f t="shared" si="110"/>
        <v>1</v>
      </c>
      <c r="AL861" s="20">
        <f t="shared" si="111"/>
        <v>5846</v>
      </c>
      <c r="AM861" s="20" t="e">
        <f>VLOOKUP(AL861,'TS by Location'!R:R,1,FALSE)</f>
        <v>#N/A</v>
      </c>
      <c r="AN861" s="20">
        <f>VLOOKUP(AL861,'DS by Location'!Q:Q,1,FALSE)</f>
        <v>5846</v>
      </c>
      <c r="AO861" s="20">
        <f>+VLOOKUP(AL861,'AH Data Pivot'!$B:$B,1,)</f>
        <v>5846</v>
      </c>
    </row>
    <row r="862" spans="2:41" x14ac:dyDescent="0.25">
      <c r="B862" s="171">
        <v>5848</v>
      </c>
      <c r="C862" s="171" t="str">
        <f t="shared" si="112"/>
        <v/>
      </c>
      <c r="F862" s="149">
        <f>SUMIF('AH Data Pivot'!$B$3:$B$1297,'Mix Substation Location Summary'!$B862,'AH Data Pivot'!$C$3:$C$1297)</f>
        <v>0</v>
      </c>
      <c r="G862" s="155">
        <f>SUMIF('AH Data Pivot'!$B$3:$B$1297,'Mix Substation Location Summary'!$B862,'AH Data Pivot'!$C$3:$C$1297)-F862</f>
        <v>0</v>
      </c>
      <c r="K862" s="149">
        <f>SUMIF('AH Data Pivot'!$B$3:$B$1297,'Mix Substation Location Summary'!$B862,'AH Data Pivot'!$D$3:$D$1297)</f>
        <v>0</v>
      </c>
      <c r="L862" s="197">
        <f>SUMIF('AH Data Pivot'!$B$3:$B$1297,'Mix Substation Location Summary'!$B862,'AH Data Pivot'!$D$3:$D$1297)-K862</f>
        <v>0</v>
      </c>
      <c r="P862" s="150">
        <f>SUMIF('AH Data Pivot'!$B$3:$B$1297,'Mix Substation Location Summary'!$B862,'AH Data Pivot'!$E$3:$E$1297)</f>
        <v>0</v>
      </c>
      <c r="Q862" s="195">
        <f>SUMIF('AH Data Pivot'!$B$3:$B$1297,'Mix Substation Location Summary'!$B862,'AH Data Pivot'!$E$3:$E$1297)-P862</f>
        <v>0</v>
      </c>
      <c r="U862" s="150">
        <f>SUMIF('AH Data Pivot'!$B$3:$B$1297,'Mix Substation Location Summary'!$B862,'AH Data Pivot'!$F$3:$F$1297)</f>
        <v>3355.84</v>
      </c>
      <c r="V862" s="186">
        <f>SUMIF('AH Data Pivot'!$B$3:$B$1297,'Mix Substation Location Summary'!$B862,'AH Data Pivot'!$F$3:$F$1297)-U862</f>
        <v>0</v>
      </c>
      <c r="W862" s="171"/>
      <c r="Z862" s="150">
        <f>SUMIF('AH Data Pivot'!$B$3:$B$1297,'Mix Substation Location Summary'!$B862,'AH Data Pivot'!$G$3:$G$1297)</f>
        <v>853335.97</v>
      </c>
      <c r="AA862" s="155">
        <f>SUMIF('AH Data Pivot'!$B$3:$B$1297,'Mix Substation Location Summary'!$B862,'AH Data Pivot'!$G$3:$G$1297)-Z862</f>
        <v>0</v>
      </c>
      <c r="AE862" s="150">
        <f>SUMIF('AH Data Pivot'!$B$3:$B$1297,'Mix Substation Location Summary'!$B862,'AH Data Pivot'!$H$3:$H$1297)</f>
        <v>6568399.4400000004</v>
      </c>
      <c r="AF862" s="186">
        <f>SUMIF('AH Data Pivot'!$B$3:$B$1297,'Mix Substation Location Summary'!$B862,'AH Data Pivot'!$H$3:$H$1297)-AE862</f>
        <v>0</v>
      </c>
      <c r="AI862" s="120" t="str">
        <f t="shared" si="109"/>
        <v/>
      </c>
      <c r="AJ862" s="119">
        <f t="shared" si="110"/>
        <v>1</v>
      </c>
      <c r="AL862" s="20">
        <f t="shared" si="111"/>
        <v>5848</v>
      </c>
      <c r="AM862" s="20" t="e">
        <f>VLOOKUP(AL862,'TS by Location'!R:R,1,FALSE)</f>
        <v>#N/A</v>
      </c>
      <c r="AN862" s="20">
        <f>VLOOKUP(AL862,'DS by Location'!Q:Q,1,FALSE)</f>
        <v>5848</v>
      </c>
      <c r="AO862" s="20">
        <f>+VLOOKUP(AL862,'AH Data Pivot'!$B:$B,1,)</f>
        <v>5848</v>
      </c>
    </row>
    <row r="863" spans="2:41" x14ac:dyDescent="0.25">
      <c r="B863" s="171">
        <v>5849</v>
      </c>
      <c r="C863" s="171" t="str">
        <f t="shared" si="112"/>
        <v/>
      </c>
      <c r="F863" s="149">
        <f>SUMIF('AH Data Pivot'!$B$3:$B$1297,'Mix Substation Location Summary'!$B863,'AH Data Pivot'!$C$3:$C$1297)</f>
        <v>0</v>
      </c>
      <c r="G863" s="155">
        <f>SUMIF('AH Data Pivot'!$B$3:$B$1297,'Mix Substation Location Summary'!$B863,'AH Data Pivot'!$C$3:$C$1297)-F863</f>
        <v>0</v>
      </c>
      <c r="K863" s="149">
        <f>SUMIF('AH Data Pivot'!$B$3:$B$1297,'Mix Substation Location Summary'!$B863,'AH Data Pivot'!$D$3:$D$1297)</f>
        <v>6881.79</v>
      </c>
      <c r="L863" s="197">
        <f>SUMIF('AH Data Pivot'!$B$3:$B$1297,'Mix Substation Location Summary'!$B863,'AH Data Pivot'!$D$3:$D$1297)-K863</f>
        <v>0</v>
      </c>
      <c r="P863" s="150">
        <f>SUMIF('AH Data Pivot'!$B$3:$B$1297,'Mix Substation Location Summary'!$B863,'AH Data Pivot'!$E$3:$E$1297)</f>
        <v>0</v>
      </c>
      <c r="Q863" s="195">
        <f>SUMIF('AH Data Pivot'!$B$3:$B$1297,'Mix Substation Location Summary'!$B863,'AH Data Pivot'!$E$3:$E$1297)-P863</f>
        <v>0</v>
      </c>
      <c r="U863" s="150">
        <f>SUMIF('AH Data Pivot'!$B$3:$B$1297,'Mix Substation Location Summary'!$B863,'AH Data Pivot'!$F$3:$F$1297)</f>
        <v>19605.480000000003</v>
      </c>
      <c r="V863" s="186">
        <f>SUMIF('AH Data Pivot'!$B$3:$B$1297,'Mix Substation Location Summary'!$B863,'AH Data Pivot'!$F$3:$F$1297)-U863</f>
        <v>0</v>
      </c>
      <c r="W863" s="171"/>
      <c r="Z863" s="150">
        <f>SUMIF('AH Data Pivot'!$B$3:$B$1297,'Mix Substation Location Summary'!$B863,'AH Data Pivot'!$G$3:$G$1297)</f>
        <v>34954.300000000003</v>
      </c>
      <c r="AA863" s="155">
        <f>SUMIF('AH Data Pivot'!$B$3:$B$1297,'Mix Substation Location Summary'!$B863,'AH Data Pivot'!$G$3:$G$1297)-Z863</f>
        <v>0</v>
      </c>
      <c r="AE863" s="150">
        <f>SUMIF('AH Data Pivot'!$B$3:$B$1297,'Mix Substation Location Summary'!$B863,'AH Data Pivot'!$H$3:$H$1297)</f>
        <v>0</v>
      </c>
      <c r="AF863" s="186">
        <f>SUMIF('AH Data Pivot'!$B$3:$B$1297,'Mix Substation Location Summary'!$B863,'AH Data Pivot'!$H$3:$H$1297)-AE863</f>
        <v>0</v>
      </c>
      <c r="AI863" s="120">
        <f t="shared" si="109"/>
        <v>1</v>
      </c>
      <c r="AJ863" s="119">
        <f t="shared" si="110"/>
        <v>1</v>
      </c>
      <c r="AL863" s="20">
        <f t="shared" si="111"/>
        <v>5849</v>
      </c>
      <c r="AM863" s="20">
        <f>VLOOKUP(AL863,'TS by Location'!R:R,1,FALSE)</f>
        <v>5849</v>
      </c>
      <c r="AN863" s="20">
        <f>VLOOKUP(AL863,'DS by Location'!Q:Q,1,FALSE)</f>
        <v>5849</v>
      </c>
      <c r="AO863" s="20">
        <f>+VLOOKUP(AL863,'AH Data Pivot'!$B:$B,1,)</f>
        <v>5849</v>
      </c>
    </row>
    <row r="864" spans="2:41" x14ac:dyDescent="0.25">
      <c r="B864" s="171">
        <v>5850</v>
      </c>
      <c r="C864" s="171" t="str">
        <f t="shared" si="112"/>
        <v/>
      </c>
      <c r="F864" s="149">
        <f>SUMIF('AH Data Pivot'!$B$3:$B$1297,'Mix Substation Location Summary'!$B864,'AH Data Pivot'!$C$3:$C$1297)</f>
        <v>0</v>
      </c>
      <c r="G864" s="155">
        <f>SUMIF('AH Data Pivot'!$B$3:$B$1297,'Mix Substation Location Summary'!$B864,'AH Data Pivot'!$C$3:$C$1297)-F864</f>
        <v>0</v>
      </c>
      <c r="K864" s="149">
        <f>SUMIF('AH Data Pivot'!$B$3:$B$1297,'Mix Substation Location Summary'!$B864,'AH Data Pivot'!$D$3:$D$1297)</f>
        <v>0</v>
      </c>
      <c r="L864" s="197">
        <f>SUMIF('AH Data Pivot'!$B$3:$B$1297,'Mix Substation Location Summary'!$B864,'AH Data Pivot'!$D$3:$D$1297)-K864</f>
        <v>0</v>
      </c>
      <c r="P864" s="150">
        <f>SUMIF('AH Data Pivot'!$B$3:$B$1297,'Mix Substation Location Summary'!$B864,'AH Data Pivot'!$E$3:$E$1297)</f>
        <v>0</v>
      </c>
      <c r="Q864" s="195">
        <f>SUMIF('AH Data Pivot'!$B$3:$B$1297,'Mix Substation Location Summary'!$B864,'AH Data Pivot'!$E$3:$E$1297)-P864</f>
        <v>0</v>
      </c>
      <c r="U864" s="150">
        <f>SUMIF('AH Data Pivot'!$B$3:$B$1297,'Mix Substation Location Summary'!$B864,'AH Data Pivot'!$F$3:$F$1297)</f>
        <v>26233.02</v>
      </c>
      <c r="V864" s="186">
        <f>SUMIF('AH Data Pivot'!$B$3:$B$1297,'Mix Substation Location Summary'!$B864,'AH Data Pivot'!$F$3:$F$1297)-U864</f>
        <v>0</v>
      </c>
      <c r="W864" s="171"/>
      <c r="Z864" s="150">
        <f>SUMIF('AH Data Pivot'!$B$3:$B$1297,'Mix Substation Location Summary'!$B864,'AH Data Pivot'!$G$3:$G$1297)</f>
        <v>124045.20999999998</v>
      </c>
      <c r="AA864" s="155">
        <f>SUMIF('AH Data Pivot'!$B$3:$B$1297,'Mix Substation Location Summary'!$B864,'AH Data Pivot'!$G$3:$G$1297)-Z864</f>
        <v>0</v>
      </c>
      <c r="AE864" s="150">
        <f>SUMIF('AH Data Pivot'!$B$3:$B$1297,'Mix Substation Location Summary'!$B864,'AH Data Pivot'!$H$3:$H$1297)</f>
        <v>6940063.160000002</v>
      </c>
      <c r="AF864" s="186">
        <f>SUMIF('AH Data Pivot'!$B$3:$B$1297,'Mix Substation Location Summary'!$B864,'AH Data Pivot'!$H$3:$H$1297)-AE864</f>
        <v>0</v>
      </c>
      <c r="AI864" s="120" t="str">
        <f t="shared" ref="AI864:AI927" si="113">IF(F864+K864+P864=0,"",1)</f>
        <v/>
      </c>
      <c r="AJ864" s="119">
        <f t="shared" ref="AJ864:AJ927" si="114">IF(U864+Z864+AE864=0,"",1)</f>
        <v>1</v>
      </c>
      <c r="AL864" s="20">
        <f t="shared" si="111"/>
        <v>5850</v>
      </c>
      <c r="AM864" s="20" t="e">
        <f>VLOOKUP(AL864,'TS by Location'!R:R,1,FALSE)</f>
        <v>#N/A</v>
      </c>
      <c r="AN864" s="20">
        <f>VLOOKUP(AL864,'DS by Location'!Q:Q,1,FALSE)</f>
        <v>5850</v>
      </c>
      <c r="AO864" s="20">
        <f>+VLOOKUP(AL864,'AH Data Pivot'!$B:$B,1,)</f>
        <v>5850</v>
      </c>
    </row>
    <row r="865" spans="2:41" x14ac:dyDescent="0.25">
      <c r="B865" s="171">
        <v>5851</v>
      </c>
      <c r="C865" s="171" t="str">
        <f t="shared" si="112"/>
        <v/>
      </c>
      <c r="F865" s="149">
        <f>SUMIF('AH Data Pivot'!$B$3:$B$1297,'Mix Substation Location Summary'!$B865,'AH Data Pivot'!$C$3:$C$1297)</f>
        <v>0</v>
      </c>
      <c r="G865" s="155">
        <f>SUMIF('AH Data Pivot'!$B$3:$B$1297,'Mix Substation Location Summary'!$B865,'AH Data Pivot'!$C$3:$C$1297)-F865</f>
        <v>0</v>
      </c>
      <c r="K865" s="149">
        <f>SUMIF('AH Data Pivot'!$B$3:$B$1297,'Mix Substation Location Summary'!$B865,'AH Data Pivot'!$D$3:$D$1297)</f>
        <v>0</v>
      </c>
      <c r="L865" s="197">
        <f>SUMIF('AH Data Pivot'!$B$3:$B$1297,'Mix Substation Location Summary'!$B865,'AH Data Pivot'!$D$3:$D$1297)-K865</f>
        <v>0</v>
      </c>
      <c r="P865" s="150">
        <f>SUMIF('AH Data Pivot'!$B$3:$B$1297,'Mix Substation Location Summary'!$B865,'AH Data Pivot'!$E$3:$E$1297)</f>
        <v>0</v>
      </c>
      <c r="Q865" s="195">
        <f>SUMIF('AH Data Pivot'!$B$3:$B$1297,'Mix Substation Location Summary'!$B865,'AH Data Pivot'!$E$3:$E$1297)-P865</f>
        <v>0</v>
      </c>
      <c r="U865" s="150">
        <f>SUMIF('AH Data Pivot'!$B$3:$B$1297,'Mix Substation Location Summary'!$B865,'AH Data Pivot'!$F$3:$F$1297)</f>
        <v>141655.82</v>
      </c>
      <c r="V865" s="186">
        <f>SUMIF('AH Data Pivot'!$B$3:$B$1297,'Mix Substation Location Summary'!$B865,'AH Data Pivot'!$F$3:$F$1297)-U865</f>
        <v>0</v>
      </c>
      <c r="W865" s="171"/>
      <c r="Z865" s="150">
        <f>SUMIF('AH Data Pivot'!$B$3:$B$1297,'Mix Substation Location Summary'!$B865,'AH Data Pivot'!$G$3:$G$1297)</f>
        <v>194546.1</v>
      </c>
      <c r="AA865" s="155">
        <f>SUMIF('AH Data Pivot'!$B$3:$B$1297,'Mix Substation Location Summary'!$B865,'AH Data Pivot'!$G$3:$G$1297)-Z865</f>
        <v>0</v>
      </c>
      <c r="AE865" s="150">
        <f>SUMIF('AH Data Pivot'!$B$3:$B$1297,'Mix Substation Location Summary'!$B865,'AH Data Pivot'!$H$3:$H$1297)</f>
        <v>6615895.4800000023</v>
      </c>
      <c r="AF865" s="186">
        <f>SUMIF('AH Data Pivot'!$B$3:$B$1297,'Mix Substation Location Summary'!$B865,'AH Data Pivot'!$H$3:$H$1297)-AE865</f>
        <v>0</v>
      </c>
      <c r="AI865" s="120" t="str">
        <f t="shared" si="113"/>
        <v/>
      </c>
      <c r="AJ865" s="119">
        <f t="shared" si="114"/>
        <v>1</v>
      </c>
      <c r="AL865" s="20">
        <f t="shared" si="111"/>
        <v>5851</v>
      </c>
      <c r="AM865" s="20" t="e">
        <f>VLOOKUP(AL865,'TS by Location'!R:R,1,FALSE)</f>
        <v>#N/A</v>
      </c>
      <c r="AN865" s="20">
        <f>VLOOKUP(AL865,'DS by Location'!Q:Q,1,FALSE)</f>
        <v>5851</v>
      </c>
      <c r="AO865" s="20">
        <f>+VLOOKUP(AL865,'AH Data Pivot'!$B:$B,1,)</f>
        <v>5851</v>
      </c>
    </row>
    <row r="866" spans="2:41" x14ac:dyDescent="0.25">
      <c r="B866" s="171">
        <v>5852</v>
      </c>
      <c r="C866" s="171" t="str">
        <f t="shared" si="112"/>
        <v/>
      </c>
      <c r="F866" s="149">
        <f>SUMIF('AH Data Pivot'!$B$3:$B$1297,'Mix Substation Location Summary'!$B866,'AH Data Pivot'!$C$3:$C$1297)</f>
        <v>0</v>
      </c>
      <c r="G866" s="155">
        <f>SUMIF('AH Data Pivot'!$B$3:$B$1297,'Mix Substation Location Summary'!$B866,'AH Data Pivot'!$C$3:$C$1297)-F866</f>
        <v>0</v>
      </c>
      <c r="K866" s="149">
        <f>SUMIF('AH Data Pivot'!$B$3:$B$1297,'Mix Substation Location Summary'!$B866,'AH Data Pivot'!$D$3:$D$1297)</f>
        <v>0</v>
      </c>
      <c r="L866" s="197">
        <f>SUMIF('AH Data Pivot'!$B$3:$B$1297,'Mix Substation Location Summary'!$B866,'AH Data Pivot'!$D$3:$D$1297)-K866</f>
        <v>0</v>
      </c>
      <c r="P866" s="150">
        <f>SUMIF('AH Data Pivot'!$B$3:$B$1297,'Mix Substation Location Summary'!$B866,'AH Data Pivot'!$E$3:$E$1297)</f>
        <v>0</v>
      </c>
      <c r="Q866" s="195">
        <f>SUMIF('AH Data Pivot'!$B$3:$B$1297,'Mix Substation Location Summary'!$B866,'AH Data Pivot'!$E$3:$E$1297)-P866</f>
        <v>0</v>
      </c>
      <c r="U866" s="150">
        <f>SUMIF('AH Data Pivot'!$B$3:$B$1297,'Mix Substation Location Summary'!$B866,'AH Data Pivot'!$F$3:$F$1297)</f>
        <v>83294.78</v>
      </c>
      <c r="V866" s="186">
        <f>SUMIF('AH Data Pivot'!$B$3:$B$1297,'Mix Substation Location Summary'!$B866,'AH Data Pivot'!$F$3:$F$1297)-U866</f>
        <v>0</v>
      </c>
      <c r="W866" s="171"/>
      <c r="Z866" s="150">
        <f>SUMIF('AH Data Pivot'!$B$3:$B$1297,'Mix Substation Location Summary'!$B866,'AH Data Pivot'!$G$3:$G$1297)</f>
        <v>67562.22</v>
      </c>
      <c r="AA866" s="155">
        <f>SUMIF('AH Data Pivot'!$B$3:$B$1297,'Mix Substation Location Summary'!$B866,'AH Data Pivot'!$G$3:$G$1297)-Z866</f>
        <v>0</v>
      </c>
      <c r="AE866" s="150">
        <f>SUMIF('AH Data Pivot'!$B$3:$B$1297,'Mix Substation Location Summary'!$B866,'AH Data Pivot'!$H$3:$H$1297)</f>
        <v>3220399.0400000014</v>
      </c>
      <c r="AF866" s="186">
        <f>SUMIF('AH Data Pivot'!$B$3:$B$1297,'Mix Substation Location Summary'!$B866,'AH Data Pivot'!$H$3:$H$1297)-AE866</f>
        <v>0</v>
      </c>
      <c r="AI866" s="120" t="str">
        <f t="shared" si="113"/>
        <v/>
      </c>
      <c r="AJ866" s="119">
        <f t="shared" si="114"/>
        <v>1</v>
      </c>
      <c r="AL866" s="20">
        <f t="shared" si="111"/>
        <v>5852</v>
      </c>
      <c r="AM866" s="20" t="e">
        <f>VLOOKUP(AL866,'TS by Location'!R:R,1,FALSE)</f>
        <v>#N/A</v>
      </c>
      <c r="AN866" s="20">
        <f>VLOOKUP(AL866,'DS by Location'!Q:Q,1,FALSE)</f>
        <v>5852</v>
      </c>
      <c r="AO866" s="20">
        <f>+VLOOKUP(AL866,'AH Data Pivot'!$B:$B,1,)</f>
        <v>5852</v>
      </c>
    </row>
    <row r="867" spans="2:41" x14ac:dyDescent="0.25">
      <c r="B867" s="171">
        <v>5853</v>
      </c>
      <c r="C867" s="171" t="str">
        <f t="shared" si="112"/>
        <v/>
      </c>
      <c r="F867" s="149">
        <f>SUMIF('AH Data Pivot'!$B$3:$B$1297,'Mix Substation Location Summary'!$B867,'AH Data Pivot'!$C$3:$C$1297)</f>
        <v>0</v>
      </c>
      <c r="G867" s="155">
        <f>SUMIF('AH Data Pivot'!$B$3:$B$1297,'Mix Substation Location Summary'!$B867,'AH Data Pivot'!$C$3:$C$1297)-F867</f>
        <v>0</v>
      </c>
      <c r="K867" s="149">
        <f>SUMIF('AH Data Pivot'!$B$3:$B$1297,'Mix Substation Location Summary'!$B867,'AH Data Pivot'!$D$3:$D$1297)</f>
        <v>0</v>
      </c>
      <c r="L867" s="197">
        <f>SUMIF('AH Data Pivot'!$B$3:$B$1297,'Mix Substation Location Summary'!$B867,'AH Data Pivot'!$D$3:$D$1297)-K867</f>
        <v>0</v>
      </c>
      <c r="P867" s="150">
        <f>SUMIF('AH Data Pivot'!$B$3:$B$1297,'Mix Substation Location Summary'!$B867,'AH Data Pivot'!$E$3:$E$1297)</f>
        <v>1526.19</v>
      </c>
      <c r="Q867" s="195">
        <f>SUMIF('AH Data Pivot'!$B$3:$B$1297,'Mix Substation Location Summary'!$B867,'AH Data Pivot'!$E$3:$E$1297)-P867</f>
        <v>0</v>
      </c>
      <c r="U867" s="150">
        <f>SUMIF('AH Data Pivot'!$B$3:$B$1297,'Mix Substation Location Summary'!$B867,'AH Data Pivot'!$F$3:$F$1297)</f>
        <v>23620.07</v>
      </c>
      <c r="V867" s="186">
        <f>SUMIF('AH Data Pivot'!$B$3:$B$1297,'Mix Substation Location Summary'!$B867,'AH Data Pivot'!$F$3:$F$1297)-U867</f>
        <v>0</v>
      </c>
      <c r="W867" s="171"/>
      <c r="Z867" s="150">
        <f>SUMIF('AH Data Pivot'!$B$3:$B$1297,'Mix Substation Location Summary'!$B867,'AH Data Pivot'!$G$3:$G$1297)</f>
        <v>181173.21</v>
      </c>
      <c r="AA867" s="155">
        <f>SUMIF('AH Data Pivot'!$B$3:$B$1297,'Mix Substation Location Summary'!$B867,'AH Data Pivot'!$G$3:$G$1297)-Z867</f>
        <v>0</v>
      </c>
      <c r="AE867" s="150">
        <f>SUMIF('AH Data Pivot'!$B$3:$B$1297,'Mix Substation Location Summary'!$B867,'AH Data Pivot'!$H$3:$H$1297)</f>
        <v>4386428.8300000019</v>
      </c>
      <c r="AF867" s="186">
        <f>SUMIF('AH Data Pivot'!$B$3:$B$1297,'Mix Substation Location Summary'!$B867,'AH Data Pivot'!$H$3:$H$1297)-AE867</f>
        <v>0</v>
      </c>
      <c r="AI867" s="120">
        <f t="shared" si="113"/>
        <v>1</v>
      </c>
      <c r="AJ867" s="119">
        <f t="shared" si="114"/>
        <v>1</v>
      </c>
      <c r="AL867" s="20">
        <f t="shared" si="111"/>
        <v>5853</v>
      </c>
      <c r="AM867" s="20">
        <f>VLOOKUP(AL867,'TS by Location'!R:R,1,FALSE)</f>
        <v>5853</v>
      </c>
      <c r="AN867" s="20">
        <f>VLOOKUP(AL867,'DS by Location'!Q:Q,1,FALSE)</f>
        <v>5853</v>
      </c>
      <c r="AO867" s="20">
        <f>+VLOOKUP(AL867,'AH Data Pivot'!$B:$B,1,)</f>
        <v>5853</v>
      </c>
    </row>
    <row r="868" spans="2:41" x14ac:dyDescent="0.25">
      <c r="B868" s="171">
        <v>5854</v>
      </c>
      <c r="C868" s="171" t="str">
        <f t="shared" si="112"/>
        <v/>
      </c>
      <c r="F868" s="149">
        <f>SUMIF('AH Data Pivot'!$B$3:$B$1297,'Mix Substation Location Summary'!$B868,'AH Data Pivot'!$C$3:$C$1297)</f>
        <v>0</v>
      </c>
      <c r="G868" s="155">
        <f>SUMIF('AH Data Pivot'!$B$3:$B$1297,'Mix Substation Location Summary'!$B868,'AH Data Pivot'!$C$3:$C$1297)-F868</f>
        <v>0</v>
      </c>
      <c r="K868" s="149">
        <f>SUMIF('AH Data Pivot'!$B$3:$B$1297,'Mix Substation Location Summary'!$B868,'AH Data Pivot'!$D$3:$D$1297)</f>
        <v>0</v>
      </c>
      <c r="L868" s="197">
        <f>SUMIF('AH Data Pivot'!$B$3:$B$1297,'Mix Substation Location Summary'!$B868,'AH Data Pivot'!$D$3:$D$1297)-K868</f>
        <v>0</v>
      </c>
      <c r="P868" s="150">
        <f>SUMIF('AH Data Pivot'!$B$3:$B$1297,'Mix Substation Location Summary'!$B868,'AH Data Pivot'!$E$3:$E$1297)</f>
        <v>0</v>
      </c>
      <c r="Q868" s="195">
        <f>SUMIF('AH Data Pivot'!$B$3:$B$1297,'Mix Substation Location Summary'!$B868,'AH Data Pivot'!$E$3:$E$1297)-P868</f>
        <v>0</v>
      </c>
      <c r="U868" s="150">
        <f>SUMIF('AH Data Pivot'!$B$3:$B$1297,'Mix Substation Location Summary'!$B868,'AH Data Pivot'!$F$3:$F$1297)</f>
        <v>118648.70000000001</v>
      </c>
      <c r="V868" s="186">
        <f>SUMIF('AH Data Pivot'!$B$3:$B$1297,'Mix Substation Location Summary'!$B868,'AH Data Pivot'!$F$3:$F$1297)-U868</f>
        <v>0</v>
      </c>
      <c r="W868" s="171"/>
      <c r="Z868" s="150">
        <f>SUMIF('AH Data Pivot'!$B$3:$B$1297,'Mix Substation Location Summary'!$B868,'AH Data Pivot'!$G$3:$G$1297)</f>
        <v>295601.04000000004</v>
      </c>
      <c r="AA868" s="155">
        <f>SUMIF('AH Data Pivot'!$B$3:$B$1297,'Mix Substation Location Summary'!$B868,'AH Data Pivot'!$G$3:$G$1297)-Z868</f>
        <v>0</v>
      </c>
      <c r="AE868" s="150">
        <f>SUMIF('AH Data Pivot'!$B$3:$B$1297,'Mix Substation Location Summary'!$B868,'AH Data Pivot'!$H$3:$H$1297)</f>
        <v>5248643.1900000004</v>
      </c>
      <c r="AF868" s="186">
        <f>SUMIF('AH Data Pivot'!$B$3:$B$1297,'Mix Substation Location Summary'!$B868,'AH Data Pivot'!$H$3:$H$1297)-AE868</f>
        <v>0</v>
      </c>
      <c r="AI868" s="120" t="str">
        <f t="shared" si="113"/>
        <v/>
      </c>
      <c r="AJ868" s="119">
        <f t="shared" si="114"/>
        <v>1</v>
      </c>
      <c r="AL868" s="20">
        <f t="shared" si="111"/>
        <v>5854</v>
      </c>
      <c r="AM868" s="20" t="e">
        <f>VLOOKUP(AL868,'TS by Location'!R:R,1,FALSE)</f>
        <v>#N/A</v>
      </c>
      <c r="AN868" s="20">
        <f>VLOOKUP(AL868,'DS by Location'!Q:Q,1,FALSE)</f>
        <v>5854</v>
      </c>
      <c r="AO868" s="20">
        <f>+VLOOKUP(AL868,'AH Data Pivot'!$B:$B,1,)</f>
        <v>5854</v>
      </c>
    </row>
    <row r="869" spans="2:41" x14ac:dyDescent="0.25">
      <c r="B869" s="171">
        <v>5856</v>
      </c>
      <c r="C869" s="171" t="str">
        <f t="shared" si="112"/>
        <v/>
      </c>
      <c r="F869" s="149">
        <f>SUMIF('AH Data Pivot'!$B$3:$B$1297,'Mix Substation Location Summary'!$B869,'AH Data Pivot'!$C$3:$C$1297)</f>
        <v>0</v>
      </c>
      <c r="G869" s="155">
        <f>SUMIF('AH Data Pivot'!$B$3:$B$1297,'Mix Substation Location Summary'!$B869,'AH Data Pivot'!$C$3:$C$1297)-F869</f>
        <v>0</v>
      </c>
      <c r="K869" s="149">
        <f>SUMIF('AH Data Pivot'!$B$3:$B$1297,'Mix Substation Location Summary'!$B869,'AH Data Pivot'!$D$3:$D$1297)</f>
        <v>0</v>
      </c>
      <c r="L869" s="197">
        <f>SUMIF('AH Data Pivot'!$B$3:$B$1297,'Mix Substation Location Summary'!$B869,'AH Data Pivot'!$D$3:$D$1297)-K869</f>
        <v>0</v>
      </c>
      <c r="P869" s="150">
        <f>SUMIF('AH Data Pivot'!$B$3:$B$1297,'Mix Substation Location Summary'!$B869,'AH Data Pivot'!$E$3:$E$1297)</f>
        <v>0</v>
      </c>
      <c r="Q869" s="195">
        <f>SUMIF('AH Data Pivot'!$B$3:$B$1297,'Mix Substation Location Summary'!$B869,'AH Data Pivot'!$E$3:$E$1297)-P869</f>
        <v>0</v>
      </c>
      <c r="U869" s="150">
        <f>SUMIF('AH Data Pivot'!$B$3:$B$1297,'Mix Substation Location Summary'!$B869,'AH Data Pivot'!$F$3:$F$1297)</f>
        <v>86491.88</v>
      </c>
      <c r="V869" s="186">
        <f>SUMIF('AH Data Pivot'!$B$3:$B$1297,'Mix Substation Location Summary'!$B869,'AH Data Pivot'!$F$3:$F$1297)-U869</f>
        <v>0</v>
      </c>
      <c r="W869" s="171"/>
      <c r="Z869" s="150">
        <f>SUMIF('AH Data Pivot'!$B$3:$B$1297,'Mix Substation Location Summary'!$B869,'AH Data Pivot'!$G$3:$G$1297)</f>
        <v>69604.680000000008</v>
      </c>
      <c r="AA869" s="155">
        <f>SUMIF('AH Data Pivot'!$B$3:$B$1297,'Mix Substation Location Summary'!$B869,'AH Data Pivot'!$G$3:$G$1297)-Z869</f>
        <v>0</v>
      </c>
      <c r="AE869" s="150">
        <f>SUMIF('AH Data Pivot'!$B$3:$B$1297,'Mix Substation Location Summary'!$B869,'AH Data Pivot'!$H$3:$H$1297)</f>
        <v>2284307.66</v>
      </c>
      <c r="AF869" s="186">
        <f>SUMIF('AH Data Pivot'!$B$3:$B$1297,'Mix Substation Location Summary'!$B869,'AH Data Pivot'!$H$3:$H$1297)-AE869</f>
        <v>0</v>
      </c>
      <c r="AI869" s="120" t="str">
        <f t="shared" si="113"/>
        <v/>
      </c>
      <c r="AJ869" s="119">
        <f t="shared" si="114"/>
        <v>1</v>
      </c>
      <c r="AL869" s="20">
        <f t="shared" si="111"/>
        <v>5856</v>
      </c>
      <c r="AM869" s="20" t="e">
        <f>VLOOKUP(AL869,'TS by Location'!R:R,1,FALSE)</f>
        <v>#N/A</v>
      </c>
      <c r="AN869" s="20">
        <f>VLOOKUP(AL869,'DS by Location'!Q:Q,1,FALSE)</f>
        <v>5856</v>
      </c>
      <c r="AO869" s="20">
        <f>+VLOOKUP(AL869,'AH Data Pivot'!$B:$B,1,)</f>
        <v>5856</v>
      </c>
    </row>
    <row r="870" spans="2:41" x14ac:dyDescent="0.25">
      <c r="B870" s="171">
        <v>5857</v>
      </c>
      <c r="C870" s="171" t="str">
        <f t="shared" si="112"/>
        <v/>
      </c>
      <c r="F870" s="149">
        <f>SUMIF('AH Data Pivot'!$B$3:$B$1297,'Mix Substation Location Summary'!$B870,'AH Data Pivot'!$C$3:$C$1297)</f>
        <v>0</v>
      </c>
      <c r="G870" s="155">
        <f>SUMIF('AH Data Pivot'!$B$3:$B$1297,'Mix Substation Location Summary'!$B870,'AH Data Pivot'!$C$3:$C$1297)-F870</f>
        <v>0</v>
      </c>
      <c r="K870" s="149">
        <f>SUMIF('AH Data Pivot'!$B$3:$B$1297,'Mix Substation Location Summary'!$B870,'AH Data Pivot'!$D$3:$D$1297)</f>
        <v>0</v>
      </c>
      <c r="L870" s="197">
        <f>SUMIF('AH Data Pivot'!$B$3:$B$1297,'Mix Substation Location Summary'!$B870,'AH Data Pivot'!$D$3:$D$1297)-K870</f>
        <v>0</v>
      </c>
      <c r="P870" s="150">
        <f>SUMIF('AH Data Pivot'!$B$3:$B$1297,'Mix Substation Location Summary'!$B870,'AH Data Pivot'!$E$3:$E$1297)</f>
        <v>0</v>
      </c>
      <c r="Q870" s="195">
        <f>SUMIF('AH Data Pivot'!$B$3:$B$1297,'Mix Substation Location Summary'!$B870,'AH Data Pivot'!$E$3:$E$1297)-P870</f>
        <v>0</v>
      </c>
      <c r="U870" s="150">
        <f>SUMIF('AH Data Pivot'!$B$3:$B$1297,'Mix Substation Location Summary'!$B870,'AH Data Pivot'!$F$3:$F$1297)</f>
        <v>0</v>
      </c>
      <c r="V870" s="186">
        <f>SUMIF('AH Data Pivot'!$B$3:$B$1297,'Mix Substation Location Summary'!$B870,'AH Data Pivot'!$F$3:$F$1297)-U870</f>
        <v>0</v>
      </c>
      <c r="W870" s="171"/>
      <c r="Z870" s="150">
        <f>SUMIF('AH Data Pivot'!$B$3:$B$1297,'Mix Substation Location Summary'!$B870,'AH Data Pivot'!$G$3:$G$1297)</f>
        <v>10307.699999999999</v>
      </c>
      <c r="AA870" s="155">
        <f>SUMIF('AH Data Pivot'!$B$3:$B$1297,'Mix Substation Location Summary'!$B870,'AH Data Pivot'!$G$3:$G$1297)-Z870</f>
        <v>0</v>
      </c>
      <c r="AE870" s="150">
        <f>SUMIF('AH Data Pivot'!$B$3:$B$1297,'Mix Substation Location Summary'!$B870,'AH Data Pivot'!$H$3:$H$1297)</f>
        <v>60307.1</v>
      </c>
      <c r="AF870" s="186">
        <f>SUMIF('AH Data Pivot'!$B$3:$B$1297,'Mix Substation Location Summary'!$B870,'AH Data Pivot'!$H$3:$H$1297)-AE870</f>
        <v>0</v>
      </c>
      <c r="AI870" s="120" t="str">
        <f t="shared" si="113"/>
        <v/>
      </c>
      <c r="AJ870" s="119">
        <f t="shared" si="114"/>
        <v>1</v>
      </c>
      <c r="AL870" s="20">
        <f t="shared" si="111"/>
        <v>5857</v>
      </c>
      <c r="AM870" s="20" t="e">
        <f>VLOOKUP(AL870,'TS by Location'!R:R,1,FALSE)</f>
        <v>#N/A</v>
      </c>
      <c r="AN870" s="20">
        <f>VLOOKUP(AL870,'DS by Location'!Q:Q,1,FALSE)</f>
        <v>5857</v>
      </c>
      <c r="AO870" s="20">
        <f>+VLOOKUP(AL870,'AH Data Pivot'!$B:$B,1,)</f>
        <v>5857</v>
      </c>
    </row>
    <row r="871" spans="2:41" x14ac:dyDescent="0.25">
      <c r="B871" s="171">
        <v>5859</v>
      </c>
      <c r="C871" s="171" t="str">
        <f t="shared" si="112"/>
        <v/>
      </c>
      <c r="F871" s="149">
        <f>SUMIF('AH Data Pivot'!$B$3:$B$1297,'Mix Substation Location Summary'!$B871,'AH Data Pivot'!$C$3:$C$1297)</f>
        <v>0</v>
      </c>
      <c r="G871" s="155">
        <f>SUMIF('AH Data Pivot'!$B$3:$B$1297,'Mix Substation Location Summary'!$B871,'AH Data Pivot'!$C$3:$C$1297)-F871</f>
        <v>0</v>
      </c>
      <c r="K871" s="149">
        <f>SUMIF('AH Data Pivot'!$B$3:$B$1297,'Mix Substation Location Summary'!$B871,'AH Data Pivot'!$D$3:$D$1297)</f>
        <v>0</v>
      </c>
      <c r="L871" s="197">
        <f>SUMIF('AH Data Pivot'!$B$3:$B$1297,'Mix Substation Location Summary'!$B871,'AH Data Pivot'!$D$3:$D$1297)-K871</f>
        <v>0</v>
      </c>
      <c r="P871" s="150">
        <f>SUMIF('AH Data Pivot'!$B$3:$B$1297,'Mix Substation Location Summary'!$B871,'AH Data Pivot'!$E$3:$E$1297)</f>
        <v>0</v>
      </c>
      <c r="Q871" s="195">
        <f>SUMIF('AH Data Pivot'!$B$3:$B$1297,'Mix Substation Location Summary'!$B871,'AH Data Pivot'!$E$3:$E$1297)-P871</f>
        <v>0</v>
      </c>
      <c r="U871" s="150">
        <f>SUMIF('AH Data Pivot'!$B$3:$B$1297,'Mix Substation Location Summary'!$B871,'AH Data Pivot'!$F$3:$F$1297)</f>
        <v>3885.63</v>
      </c>
      <c r="V871" s="186">
        <f>SUMIF('AH Data Pivot'!$B$3:$B$1297,'Mix Substation Location Summary'!$B871,'AH Data Pivot'!$F$3:$F$1297)-U871</f>
        <v>0</v>
      </c>
      <c r="W871" s="171"/>
      <c r="Z871" s="150">
        <f>SUMIF('AH Data Pivot'!$B$3:$B$1297,'Mix Substation Location Summary'!$B871,'AH Data Pivot'!$G$3:$G$1297)</f>
        <v>33322.11</v>
      </c>
      <c r="AA871" s="155">
        <f>SUMIF('AH Data Pivot'!$B$3:$B$1297,'Mix Substation Location Summary'!$B871,'AH Data Pivot'!$G$3:$G$1297)-Z871</f>
        <v>0</v>
      </c>
      <c r="AE871" s="150">
        <f>SUMIF('AH Data Pivot'!$B$3:$B$1297,'Mix Substation Location Summary'!$B871,'AH Data Pivot'!$H$3:$H$1297)</f>
        <v>1136767.4200000002</v>
      </c>
      <c r="AF871" s="186">
        <f>SUMIF('AH Data Pivot'!$B$3:$B$1297,'Mix Substation Location Summary'!$B871,'AH Data Pivot'!$H$3:$H$1297)-AE871</f>
        <v>0</v>
      </c>
      <c r="AI871" s="120" t="str">
        <f t="shared" si="113"/>
        <v/>
      </c>
      <c r="AJ871" s="119">
        <f t="shared" si="114"/>
        <v>1</v>
      </c>
      <c r="AL871" s="20">
        <f t="shared" si="111"/>
        <v>5859</v>
      </c>
      <c r="AM871" s="20" t="e">
        <f>VLOOKUP(AL871,'TS by Location'!R:R,1,FALSE)</f>
        <v>#N/A</v>
      </c>
      <c r="AN871" s="20">
        <f>VLOOKUP(AL871,'DS by Location'!Q:Q,1,FALSE)</f>
        <v>5859</v>
      </c>
      <c r="AO871" s="20">
        <f>+VLOOKUP(AL871,'AH Data Pivot'!$B:$B,1,)</f>
        <v>5859</v>
      </c>
    </row>
    <row r="872" spans="2:41" x14ac:dyDescent="0.25">
      <c r="B872" s="171">
        <v>5860</v>
      </c>
      <c r="C872" s="171" t="str">
        <f t="shared" si="112"/>
        <v/>
      </c>
      <c r="F872" s="149">
        <f>SUMIF('AH Data Pivot'!$B$3:$B$1297,'Mix Substation Location Summary'!$B872,'AH Data Pivot'!$C$3:$C$1297)</f>
        <v>241261.67</v>
      </c>
      <c r="G872" s="155">
        <f>SUMIF('AH Data Pivot'!$B$3:$B$1297,'Mix Substation Location Summary'!$B872,'AH Data Pivot'!$C$3:$C$1297)-F872</f>
        <v>0</v>
      </c>
      <c r="K872" s="149">
        <f>SUMIF('AH Data Pivot'!$B$3:$B$1297,'Mix Substation Location Summary'!$B872,'AH Data Pivot'!$D$3:$D$1297)</f>
        <v>0</v>
      </c>
      <c r="L872" s="197">
        <f>SUMIF('AH Data Pivot'!$B$3:$B$1297,'Mix Substation Location Summary'!$B872,'AH Data Pivot'!$D$3:$D$1297)-K872</f>
        <v>0</v>
      </c>
      <c r="P872" s="150">
        <f>SUMIF('AH Data Pivot'!$B$3:$B$1297,'Mix Substation Location Summary'!$B872,'AH Data Pivot'!$E$3:$E$1297)</f>
        <v>0</v>
      </c>
      <c r="Q872" s="195">
        <f>SUMIF('AH Data Pivot'!$B$3:$B$1297,'Mix Substation Location Summary'!$B872,'AH Data Pivot'!$E$3:$E$1297)-P872</f>
        <v>0</v>
      </c>
      <c r="U872" s="150">
        <f>SUMIF('AH Data Pivot'!$B$3:$B$1297,'Mix Substation Location Summary'!$B872,'AH Data Pivot'!$F$3:$F$1297)</f>
        <v>62261.07</v>
      </c>
      <c r="V872" s="186">
        <f>SUMIF('AH Data Pivot'!$B$3:$B$1297,'Mix Substation Location Summary'!$B872,'AH Data Pivot'!$F$3:$F$1297)-U872</f>
        <v>0</v>
      </c>
      <c r="W872" s="171"/>
      <c r="Z872" s="150">
        <f>SUMIF('AH Data Pivot'!$B$3:$B$1297,'Mix Substation Location Summary'!$B872,'AH Data Pivot'!$G$3:$G$1297)</f>
        <v>0</v>
      </c>
      <c r="AA872" s="155">
        <f>SUMIF('AH Data Pivot'!$B$3:$B$1297,'Mix Substation Location Summary'!$B872,'AH Data Pivot'!$G$3:$G$1297)-Z872</f>
        <v>0</v>
      </c>
      <c r="AE872" s="150">
        <f>SUMIF('AH Data Pivot'!$B$3:$B$1297,'Mix Substation Location Summary'!$B872,'AH Data Pivot'!$H$3:$H$1297)</f>
        <v>0</v>
      </c>
      <c r="AF872" s="186">
        <f>SUMIF('AH Data Pivot'!$B$3:$B$1297,'Mix Substation Location Summary'!$B872,'AH Data Pivot'!$H$3:$H$1297)-AE872</f>
        <v>0</v>
      </c>
      <c r="AI872" s="120">
        <f t="shared" si="113"/>
        <v>1</v>
      </c>
      <c r="AJ872" s="119">
        <f t="shared" si="114"/>
        <v>1</v>
      </c>
      <c r="AL872" s="20">
        <f t="shared" si="111"/>
        <v>5860</v>
      </c>
      <c r="AM872" s="20">
        <f>VLOOKUP(AL872,'TS by Location'!R:R,1,FALSE)</f>
        <v>5860</v>
      </c>
      <c r="AN872" s="20">
        <f>VLOOKUP(AL872,'DS by Location'!Q:Q,1,FALSE)</f>
        <v>5860</v>
      </c>
      <c r="AO872" s="20">
        <f>+VLOOKUP(AL872,'AH Data Pivot'!$B:$B,1,)</f>
        <v>5860</v>
      </c>
    </row>
    <row r="873" spans="2:41" x14ac:dyDescent="0.25">
      <c r="B873" s="171">
        <v>5861</v>
      </c>
      <c r="C873" s="171" t="str">
        <f t="shared" si="112"/>
        <v/>
      </c>
      <c r="F873" s="149">
        <f>SUMIF('AH Data Pivot'!$B$3:$B$1297,'Mix Substation Location Summary'!$B873,'AH Data Pivot'!$C$3:$C$1297)</f>
        <v>0</v>
      </c>
      <c r="G873" s="155">
        <f>SUMIF('AH Data Pivot'!$B$3:$B$1297,'Mix Substation Location Summary'!$B873,'AH Data Pivot'!$C$3:$C$1297)-F873</f>
        <v>0</v>
      </c>
      <c r="K873" s="149">
        <f>SUMIF('AH Data Pivot'!$B$3:$B$1297,'Mix Substation Location Summary'!$B873,'AH Data Pivot'!$D$3:$D$1297)</f>
        <v>0</v>
      </c>
      <c r="L873" s="197">
        <f>SUMIF('AH Data Pivot'!$B$3:$B$1297,'Mix Substation Location Summary'!$B873,'AH Data Pivot'!$D$3:$D$1297)-K873</f>
        <v>0</v>
      </c>
      <c r="P873" s="150">
        <f>SUMIF('AH Data Pivot'!$B$3:$B$1297,'Mix Substation Location Summary'!$B873,'AH Data Pivot'!$E$3:$E$1297)</f>
        <v>0</v>
      </c>
      <c r="Q873" s="195">
        <f>SUMIF('AH Data Pivot'!$B$3:$B$1297,'Mix Substation Location Summary'!$B873,'AH Data Pivot'!$E$3:$E$1297)-P873</f>
        <v>0</v>
      </c>
      <c r="U873" s="150">
        <f>SUMIF('AH Data Pivot'!$B$3:$B$1297,'Mix Substation Location Summary'!$B873,'AH Data Pivot'!$F$3:$F$1297)</f>
        <v>1680.8500000000001</v>
      </c>
      <c r="V873" s="186">
        <f>SUMIF('AH Data Pivot'!$B$3:$B$1297,'Mix Substation Location Summary'!$B873,'AH Data Pivot'!$F$3:$F$1297)-U873</f>
        <v>0</v>
      </c>
      <c r="W873" s="171"/>
      <c r="Z873" s="150">
        <f>SUMIF('AH Data Pivot'!$B$3:$B$1297,'Mix Substation Location Summary'!$B873,'AH Data Pivot'!$G$3:$G$1297)</f>
        <v>212765.99000000002</v>
      </c>
      <c r="AA873" s="155">
        <f>SUMIF('AH Data Pivot'!$B$3:$B$1297,'Mix Substation Location Summary'!$B873,'AH Data Pivot'!$G$3:$G$1297)-Z873</f>
        <v>0</v>
      </c>
      <c r="AE873" s="150">
        <f>SUMIF('AH Data Pivot'!$B$3:$B$1297,'Mix Substation Location Summary'!$B873,'AH Data Pivot'!$H$3:$H$1297)</f>
        <v>7190103.1400000025</v>
      </c>
      <c r="AF873" s="186">
        <f>SUMIF('AH Data Pivot'!$B$3:$B$1297,'Mix Substation Location Summary'!$B873,'AH Data Pivot'!$H$3:$H$1297)-AE873</f>
        <v>0</v>
      </c>
      <c r="AI873" s="120" t="str">
        <f t="shared" si="113"/>
        <v/>
      </c>
      <c r="AJ873" s="119">
        <f t="shared" si="114"/>
        <v>1</v>
      </c>
      <c r="AL873" s="20">
        <f t="shared" si="111"/>
        <v>5861</v>
      </c>
      <c r="AM873" s="20" t="e">
        <f>VLOOKUP(AL873,'TS by Location'!R:R,1,FALSE)</f>
        <v>#N/A</v>
      </c>
      <c r="AN873" s="20">
        <f>VLOOKUP(AL873,'DS by Location'!Q:Q,1,FALSE)</f>
        <v>5861</v>
      </c>
      <c r="AO873" s="20">
        <f>+VLOOKUP(AL873,'AH Data Pivot'!$B:$B,1,)</f>
        <v>5861</v>
      </c>
    </row>
    <row r="874" spans="2:41" x14ac:dyDescent="0.25">
      <c r="B874" s="171">
        <v>5862</v>
      </c>
      <c r="C874" s="171" t="str">
        <f t="shared" si="112"/>
        <v/>
      </c>
      <c r="F874" s="149">
        <f>SUMIF('AH Data Pivot'!$B$3:$B$1297,'Mix Substation Location Summary'!$B874,'AH Data Pivot'!$C$3:$C$1297)</f>
        <v>0</v>
      </c>
      <c r="G874" s="155">
        <f>SUMIF('AH Data Pivot'!$B$3:$B$1297,'Mix Substation Location Summary'!$B874,'AH Data Pivot'!$C$3:$C$1297)-F874</f>
        <v>0</v>
      </c>
      <c r="K874" s="149">
        <f>SUMIF('AH Data Pivot'!$B$3:$B$1297,'Mix Substation Location Summary'!$B874,'AH Data Pivot'!$D$3:$D$1297)</f>
        <v>0</v>
      </c>
      <c r="L874" s="197">
        <f>SUMIF('AH Data Pivot'!$B$3:$B$1297,'Mix Substation Location Summary'!$B874,'AH Data Pivot'!$D$3:$D$1297)-K874</f>
        <v>0</v>
      </c>
      <c r="P874" s="150">
        <f>SUMIF('AH Data Pivot'!$B$3:$B$1297,'Mix Substation Location Summary'!$B874,'AH Data Pivot'!$E$3:$E$1297)</f>
        <v>14801.71</v>
      </c>
      <c r="Q874" s="195">
        <f>SUMIF('AH Data Pivot'!$B$3:$B$1297,'Mix Substation Location Summary'!$B874,'AH Data Pivot'!$E$3:$E$1297)-P874</f>
        <v>0</v>
      </c>
      <c r="U874" s="150">
        <f>SUMIF('AH Data Pivot'!$B$3:$B$1297,'Mix Substation Location Summary'!$B874,'AH Data Pivot'!$F$3:$F$1297)</f>
        <v>14328.16</v>
      </c>
      <c r="V874" s="186">
        <f>SUMIF('AH Data Pivot'!$B$3:$B$1297,'Mix Substation Location Summary'!$B874,'AH Data Pivot'!$F$3:$F$1297)-U874</f>
        <v>0</v>
      </c>
      <c r="W874" s="171"/>
      <c r="Z874" s="150">
        <f>SUMIF('AH Data Pivot'!$B$3:$B$1297,'Mix Substation Location Summary'!$B874,'AH Data Pivot'!$G$3:$G$1297)</f>
        <v>463964</v>
      </c>
      <c r="AA874" s="155">
        <f>SUMIF('AH Data Pivot'!$B$3:$B$1297,'Mix Substation Location Summary'!$B874,'AH Data Pivot'!$G$3:$G$1297)-Z874</f>
        <v>0</v>
      </c>
      <c r="AE874" s="150">
        <f>SUMIF('AH Data Pivot'!$B$3:$B$1297,'Mix Substation Location Summary'!$B874,'AH Data Pivot'!$H$3:$H$1297)</f>
        <v>4398974.7999999989</v>
      </c>
      <c r="AF874" s="186">
        <f>SUMIF('AH Data Pivot'!$B$3:$B$1297,'Mix Substation Location Summary'!$B874,'AH Data Pivot'!$H$3:$H$1297)-AE874</f>
        <v>0</v>
      </c>
      <c r="AI874" s="120">
        <f t="shared" si="113"/>
        <v>1</v>
      </c>
      <c r="AJ874" s="119">
        <f t="shared" si="114"/>
        <v>1</v>
      </c>
      <c r="AL874" s="20">
        <f t="shared" si="111"/>
        <v>5862</v>
      </c>
      <c r="AM874" s="20">
        <f>VLOOKUP(AL874,'TS by Location'!R:R,1,FALSE)</f>
        <v>5862</v>
      </c>
      <c r="AN874" s="20">
        <f>VLOOKUP(AL874,'DS by Location'!Q:Q,1,FALSE)</f>
        <v>5862</v>
      </c>
      <c r="AO874" s="20">
        <f>+VLOOKUP(AL874,'AH Data Pivot'!$B:$B,1,)</f>
        <v>5862</v>
      </c>
    </row>
    <row r="875" spans="2:41" x14ac:dyDescent="0.25">
      <c r="B875" s="171">
        <v>5863</v>
      </c>
      <c r="C875" s="171" t="str">
        <f t="shared" si="112"/>
        <v/>
      </c>
      <c r="F875" s="149">
        <f>SUMIF('AH Data Pivot'!$B$3:$B$1297,'Mix Substation Location Summary'!$B875,'AH Data Pivot'!$C$3:$C$1297)</f>
        <v>0</v>
      </c>
      <c r="G875" s="155">
        <f>SUMIF('AH Data Pivot'!$B$3:$B$1297,'Mix Substation Location Summary'!$B875,'AH Data Pivot'!$C$3:$C$1297)-F875</f>
        <v>0</v>
      </c>
      <c r="K875" s="149">
        <f>SUMIF('AH Data Pivot'!$B$3:$B$1297,'Mix Substation Location Summary'!$B875,'AH Data Pivot'!$D$3:$D$1297)</f>
        <v>0</v>
      </c>
      <c r="L875" s="197">
        <f>SUMIF('AH Data Pivot'!$B$3:$B$1297,'Mix Substation Location Summary'!$B875,'AH Data Pivot'!$D$3:$D$1297)-K875</f>
        <v>0</v>
      </c>
      <c r="P875" s="150">
        <f>SUMIF('AH Data Pivot'!$B$3:$B$1297,'Mix Substation Location Summary'!$B875,'AH Data Pivot'!$E$3:$E$1297)</f>
        <v>0</v>
      </c>
      <c r="Q875" s="195">
        <f>SUMIF('AH Data Pivot'!$B$3:$B$1297,'Mix Substation Location Summary'!$B875,'AH Data Pivot'!$E$3:$E$1297)-P875</f>
        <v>0</v>
      </c>
      <c r="U875" s="150">
        <f>SUMIF('AH Data Pivot'!$B$3:$B$1297,'Mix Substation Location Summary'!$B875,'AH Data Pivot'!$F$3:$F$1297)</f>
        <v>4276.75</v>
      </c>
      <c r="V875" s="186">
        <f>SUMIF('AH Data Pivot'!$B$3:$B$1297,'Mix Substation Location Summary'!$B875,'AH Data Pivot'!$F$3:$F$1297)-U875</f>
        <v>0</v>
      </c>
      <c r="W875" s="171"/>
      <c r="Z875" s="150">
        <f>SUMIF('AH Data Pivot'!$B$3:$B$1297,'Mix Substation Location Summary'!$B875,'AH Data Pivot'!$G$3:$G$1297)</f>
        <v>84224.260000000009</v>
      </c>
      <c r="AA875" s="155">
        <f>SUMIF('AH Data Pivot'!$B$3:$B$1297,'Mix Substation Location Summary'!$B875,'AH Data Pivot'!$G$3:$G$1297)-Z875</f>
        <v>0</v>
      </c>
      <c r="AE875" s="150">
        <f>SUMIF('AH Data Pivot'!$B$3:$B$1297,'Mix Substation Location Summary'!$B875,'AH Data Pivot'!$H$3:$H$1297)</f>
        <v>855617.05</v>
      </c>
      <c r="AF875" s="186">
        <f>SUMIF('AH Data Pivot'!$B$3:$B$1297,'Mix Substation Location Summary'!$B875,'AH Data Pivot'!$H$3:$H$1297)-AE875</f>
        <v>0</v>
      </c>
      <c r="AI875" s="120" t="str">
        <f t="shared" si="113"/>
        <v/>
      </c>
      <c r="AJ875" s="119">
        <f t="shared" si="114"/>
        <v>1</v>
      </c>
      <c r="AL875" s="20">
        <f t="shared" si="111"/>
        <v>5863</v>
      </c>
      <c r="AM875" s="20" t="e">
        <f>VLOOKUP(AL875,'TS by Location'!R:R,1,FALSE)</f>
        <v>#N/A</v>
      </c>
      <c r="AN875" s="20">
        <f>VLOOKUP(AL875,'DS by Location'!Q:Q,1,FALSE)</f>
        <v>5863</v>
      </c>
      <c r="AO875" s="20">
        <f>+VLOOKUP(AL875,'AH Data Pivot'!$B:$B,1,)</f>
        <v>5863</v>
      </c>
    </row>
    <row r="876" spans="2:41" x14ac:dyDescent="0.25">
      <c r="B876" s="171">
        <v>5864</v>
      </c>
      <c r="C876" s="171" t="str">
        <f t="shared" si="112"/>
        <v/>
      </c>
      <c r="F876" s="149">
        <f>SUMIF('AH Data Pivot'!$B$3:$B$1297,'Mix Substation Location Summary'!$B876,'AH Data Pivot'!$C$3:$C$1297)</f>
        <v>0</v>
      </c>
      <c r="G876" s="155">
        <f>SUMIF('AH Data Pivot'!$B$3:$B$1297,'Mix Substation Location Summary'!$B876,'AH Data Pivot'!$C$3:$C$1297)-F876</f>
        <v>0</v>
      </c>
      <c r="K876" s="149">
        <f>SUMIF('AH Data Pivot'!$B$3:$B$1297,'Mix Substation Location Summary'!$B876,'AH Data Pivot'!$D$3:$D$1297)</f>
        <v>0</v>
      </c>
      <c r="L876" s="197">
        <f>SUMIF('AH Data Pivot'!$B$3:$B$1297,'Mix Substation Location Summary'!$B876,'AH Data Pivot'!$D$3:$D$1297)-K876</f>
        <v>0</v>
      </c>
      <c r="P876" s="150">
        <f>SUMIF('AH Data Pivot'!$B$3:$B$1297,'Mix Substation Location Summary'!$B876,'AH Data Pivot'!$E$3:$E$1297)</f>
        <v>0</v>
      </c>
      <c r="Q876" s="195">
        <f>SUMIF('AH Data Pivot'!$B$3:$B$1297,'Mix Substation Location Summary'!$B876,'AH Data Pivot'!$E$3:$E$1297)-P876</f>
        <v>0</v>
      </c>
      <c r="U876" s="150">
        <f>SUMIF('AH Data Pivot'!$B$3:$B$1297,'Mix Substation Location Summary'!$B876,'AH Data Pivot'!$F$3:$F$1297)</f>
        <v>3839.73</v>
      </c>
      <c r="V876" s="186">
        <f>SUMIF('AH Data Pivot'!$B$3:$B$1297,'Mix Substation Location Summary'!$B876,'AH Data Pivot'!$F$3:$F$1297)-U876</f>
        <v>0</v>
      </c>
      <c r="W876" s="171"/>
      <c r="Z876" s="150">
        <f>SUMIF('AH Data Pivot'!$B$3:$B$1297,'Mix Substation Location Summary'!$B876,'AH Data Pivot'!$G$3:$G$1297)</f>
        <v>46384.570000000007</v>
      </c>
      <c r="AA876" s="155">
        <f>SUMIF('AH Data Pivot'!$B$3:$B$1297,'Mix Substation Location Summary'!$B876,'AH Data Pivot'!$G$3:$G$1297)-Z876</f>
        <v>0</v>
      </c>
      <c r="AE876" s="150">
        <f>SUMIF('AH Data Pivot'!$B$3:$B$1297,'Mix Substation Location Summary'!$B876,'AH Data Pivot'!$H$3:$H$1297)</f>
        <v>1031224.9199999998</v>
      </c>
      <c r="AF876" s="186">
        <f>SUMIF('AH Data Pivot'!$B$3:$B$1297,'Mix Substation Location Summary'!$B876,'AH Data Pivot'!$H$3:$H$1297)-AE876</f>
        <v>0</v>
      </c>
      <c r="AI876" s="120" t="str">
        <f t="shared" si="113"/>
        <v/>
      </c>
      <c r="AJ876" s="119">
        <f t="shared" si="114"/>
        <v>1</v>
      </c>
      <c r="AL876" s="20">
        <f t="shared" si="111"/>
        <v>5864</v>
      </c>
      <c r="AM876" s="20" t="e">
        <f>VLOOKUP(AL876,'TS by Location'!R:R,1,FALSE)</f>
        <v>#N/A</v>
      </c>
      <c r="AN876" s="20">
        <f>VLOOKUP(AL876,'DS by Location'!Q:Q,1,FALSE)</f>
        <v>5864</v>
      </c>
      <c r="AO876" s="20">
        <f>+VLOOKUP(AL876,'AH Data Pivot'!$B:$B,1,)</f>
        <v>5864</v>
      </c>
    </row>
    <row r="877" spans="2:41" x14ac:dyDescent="0.25">
      <c r="B877" s="171">
        <v>5865</v>
      </c>
      <c r="C877" s="171" t="str">
        <f t="shared" si="112"/>
        <v/>
      </c>
      <c r="F877" s="149">
        <f>SUMIF('AH Data Pivot'!$B$3:$B$1297,'Mix Substation Location Summary'!$B877,'AH Data Pivot'!$C$3:$C$1297)</f>
        <v>0</v>
      </c>
      <c r="G877" s="155">
        <f>SUMIF('AH Data Pivot'!$B$3:$B$1297,'Mix Substation Location Summary'!$B877,'AH Data Pivot'!$C$3:$C$1297)-F877</f>
        <v>0</v>
      </c>
      <c r="K877" s="149">
        <f>SUMIF('AH Data Pivot'!$B$3:$B$1297,'Mix Substation Location Summary'!$B877,'AH Data Pivot'!$D$3:$D$1297)</f>
        <v>0</v>
      </c>
      <c r="L877" s="197">
        <f>SUMIF('AH Data Pivot'!$B$3:$B$1297,'Mix Substation Location Summary'!$B877,'AH Data Pivot'!$D$3:$D$1297)-K877</f>
        <v>0</v>
      </c>
      <c r="P877" s="150">
        <f>SUMIF('AH Data Pivot'!$B$3:$B$1297,'Mix Substation Location Summary'!$B877,'AH Data Pivot'!$E$3:$E$1297)</f>
        <v>41147.699999999997</v>
      </c>
      <c r="Q877" s="195">
        <f>SUMIF('AH Data Pivot'!$B$3:$B$1297,'Mix Substation Location Summary'!$B877,'AH Data Pivot'!$E$3:$E$1297)-P877</f>
        <v>0</v>
      </c>
      <c r="U877" s="150">
        <f>SUMIF('AH Data Pivot'!$B$3:$B$1297,'Mix Substation Location Summary'!$B877,'AH Data Pivot'!$F$3:$F$1297)</f>
        <v>130439.95</v>
      </c>
      <c r="V877" s="186">
        <f>SUMIF('AH Data Pivot'!$B$3:$B$1297,'Mix Substation Location Summary'!$B877,'AH Data Pivot'!$F$3:$F$1297)-U877</f>
        <v>0</v>
      </c>
      <c r="W877" s="171"/>
      <c r="Z877" s="150">
        <f>SUMIF('AH Data Pivot'!$B$3:$B$1297,'Mix Substation Location Summary'!$B877,'AH Data Pivot'!$G$3:$G$1297)</f>
        <v>294434.31000000006</v>
      </c>
      <c r="AA877" s="155">
        <f>SUMIF('AH Data Pivot'!$B$3:$B$1297,'Mix Substation Location Summary'!$B877,'AH Data Pivot'!$G$3:$G$1297)-Z877</f>
        <v>0</v>
      </c>
      <c r="AE877" s="150">
        <f>SUMIF('AH Data Pivot'!$B$3:$B$1297,'Mix Substation Location Summary'!$B877,'AH Data Pivot'!$H$3:$H$1297)</f>
        <v>10884723.760000004</v>
      </c>
      <c r="AF877" s="186">
        <f>SUMIF('AH Data Pivot'!$B$3:$B$1297,'Mix Substation Location Summary'!$B877,'AH Data Pivot'!$H$3:$H$1297)-AE877</f>
        <v>0</v>
      </c>
      <c r="AI877" s="120">
        <f t="shared" si="113"/>
        <v>1</v>
      </c>
      <c r="AJ877" s="119">
        <f t="shared" si="114"/>
        <v>1</v>
      </c>
      <c r="AL877" s="20">
        <f t="shared" si="111"/>
        <v>5865</v>
      </c>
      <c r="AM877" s="20">
        <f>VLOOKUP(AL877,'TS by Location'!R:R,1,FALSE)</f>
        <v>5865</v>
      </c>
      <c r="AN877" s="20">
        <f>VLOOKUP(AL877,'DS by Location'!Q:Q,1,FALSE)</f>
        <v>5865</v>
      </c>
      <c r="AO877" s="20">
        <f>+VLOOKUP(AL877,'AH Data Pivot'!$B:$B,1,)</f>
        <v>5865</v>
      </c>
    </row>
    <row r="878" spans="2:41" x14ac:dyDescent="0.25">
      <c r="B878" s="171">
        <v>5866</v>
      </c>
      <c r="C878" s="171" t="str">
        <f t="shared" si="112"/>
        <v/>
      </c>
      <c r="F878" s="149">
        <f>SUMIF('AH Data Pivot'!$B$3:$B$1297,'Mix Substation Location Summary'!$B878,'AH Data Pivot'!$C$3:$C$1297)</f>
        <v>0</v>
      </c>
      <c r="G878" s="155">
        <f>SUMIF('AH Data Pivot'!$B$3:$B$1297,'Mix Substation Location Summary'!$B878,'AH Data Pivot'!$C$3:$C$1297)-F878</f>
        <v>0</v>
      </c>
      <c r="K878" s="149">
        <f>SUMIF('AH Data Pivot'!$B$3:$B$1297,'Mix Substation Location Summary'!$B878,'AH Data Pivot'!$D$3:$D$1297)</f>
        <v>0</v>
      </c>
      <c r="L878" s="197">
        <f>SUMIF('AH Data Pivot'!$B$3:$B$1297,'Mix Substation Location Summary'!$B878,'AH Data Pivot'!$D$3:$D$1297)-K878</f>
        <v>0</v>
      </c>
      <c r="P878" s="150">
        <f>SUMIF('AH Data Pivot'!$B$3:$B$1297,'Mix Substation Location Summary'!$B878,'AH Data Pivot'!$E$3:$E$1297)</f>
        <v>0</v>
      </c>
      <c r="Q878" s="195">
        <f>SUMIF('AH Data Pivot'!$B$3:$B$1297,'Mix Substation Location Summary'!$B878,'AH Data Pivot'!$E$3:$E$1297)-P878</f>
        <v>0</v>
      </c>
      <c r="U878" s="150">
        <f>SUMIF('AH Data Pivot'!$B$3:$B$1297,'Mix Substation Location Summary'!$B878,'AH Data Pivot'!$F$3:$F$1297)</f>
        <v>95573.38</v>
      </c>
      <c r="V878" s="186">
        <f>SUMIF('AH Data Pivot'!$B$3:$B$1297,'Mix Substation Location Summary'!$B878,'AH Data Pivot'!$F$3:$F$1297)-U878</f>
        <v>0</v>
      </c>
      <c r="W878" s="171"/>
      <c r="Z878" s="150">
        <f>SUMIF('AH Data Pivot'!$B$3:$B$1297,'Mix Substation Location Summary'!$B878,'AH Data Pivot'!$G$3:$G$1297)</f>
        <v>58146.270000000004</v>
      </c>
      <c r="AA878" s="155">
        <f>SUMIF('AH Data Pivot'!$B$3:$B$1297,'Mix Substation Location Summary'!$B878,'AH Data Pivot'!$G$3:$G$1297)-Z878</f>
        <v>0</v>
      </c>
      <c r="AE878" s="150">
        <f>SUMIF('AH Data Pivot'!$B$3:$B$1297,'Mix Substation Location Summary'!$B878,'AH Data Pivot'!$H$3:$H$1297)</f>
        <v>3805799.56</v>
      </c>
      <c r="AF878" s="186">
        <f>SUMIF('AH Data Pivot'!$B$3:$B$1297,'Mix Substation Location Summary'!$B878,'AH Data Pivot'!$H$3:$H$1297)-AE878</f>
        <v>0</v>
      </c>
      <c r="AI878" s="120" t="str">
        <f t="shared" si="113"/>
        <v/>
      </c>
      <c r="AJ878" s="119">
        <f t="shared" si="114"/>
        <v>1</v>
      </c>
      <c r="AL878" s="20">
        <f t="shared" si="111"/>
        <v>5866</v>
      </c>
      <c r="AM878" s="20" t="e">
        <f>VLOOKUP(AL878,'TS by Location'!R:R,1,FALSE)</f>
        <v>#N/A</v>
      </c>
      <c r="AN878" s="20">
        <f>VLOOKUP(AL878,'DS by Location'!Q:Q,1,FALSE)</f>
        <v>5866</v>
      </c>
      <c r="AO878" s="20">
        <f>+VLOOKUP(AL878,'AH Data Pivot'!$B:$B,1,)</f>
        <v>5866</v>
      </c>
    </row>
    <row r="879" spans="2:41" x14ac:dyDescent="0.25">
      <c r="B879" s="171">
        <v>5867</v>
      </c>
      <c r="C879" s="171" t="str">
        <f t="shared" si="112"/>
        <v/>
      </c>
      <c r="F879" s="149">
        <f>SUMIF('AH Data Pivot'!$B$3:$B$1297,'Mix Substation Location Summary'!$B879,'AH Data Pivot'!$C$3:$C$1297)</f>
        <v>0</v>
      </c>
      <c r="G879" s="155">
        <f>SUMIF('AH Data Pivot'!$B$3:$B$1297,'Mix Substation Location Summary'!$B879,'AH Data Pivot'!$C$3:$C$1297)-F879</f>
        <v>0</v>
      </c>
      <c r="K879" s="149">
        <f>SUMIF('AH Data Pivot'!$B$3:$B$1297,'Mix Substation Location Summary'!$B879,'AH Data Pivot'!$D$3:$D$1297)</f>
        <v>0</v>
      </c>
      <c r="L879" s="197">
        <f>SUMIF('AH Data Pivot'!$B$3:$B$1297,'Mix Substation Location Summary'!$B879,'AH Data Pivot'!$D$3:$D$1297)-K879</f>
        <v>0</v>
      </c>
      <c r="P879" s="150">
        <f>SUMIF('AH Data Pivot'!$B$3:$B$1297,'Mix Substation Location Summary'!$B879,'AH Data Pivot'!$E$3:$E$1297)</f>
        <v>0</v>
      </c>
      <c r="Q879" s="195">
        <f>SUMIF('AH Data Pivot'!$B$3:$B$1297,'Mix Substation Location Summary'!$B879,'AH Data Pivot'!$E$3:$E$1297)-P879</f>
        <v>0</v>
      </c>
      <c r="U879" s="150">
        <f>SUMIF('AH Data Pivot'!$B$3:$B$1297,'Mix Substation Location Summary'!$B879,'AH Data Pivot'!$F$3:$F$1297)</f>
        <v>7596.16</v>
      </c>
      <c r="V879" s="186">
        <f>SUMIF('AH Data Pivot'!$B$3:$B$1297,'Mix Substation Location Summary'!$B879,'AH Data Pivot'!$F$3:$F$1297)-U879</f>
        <v>0</v>
      </c>
      <c r="W879" s="171"/>
      <c r="Z879" s="150">
        <f>SUMIF('AH Data Pivot'!$B$3:$B$1297,'Mix Substation Location Summary'!$B879,'AH Data Pivot'!$G$3:$G$1297)</f>
        <v>41560.29</v>
      </c>
      <c r="AA879" s="155">
        <f>SUMIF('AH Data Pivot'!$B$3:$B$1297,'Mix Substation Location Summary'!$B879,'AH Data Pivot'!$G$3:$G$1297)-Z879</f>
        <v>0</v>
      </c>
      <c r="AE879" s="150">
        <f>SUMIF('AH Data Pivot'!$B$3:$B$1297,'Mix Substation Location Summary'!$B879,'AH Data Pivot'!$H$3:$H$1297)</f>
        <v>415140.42</v>
      </c>
      <c r="AF879" s="186">
        <f>SUMIF('AH Data Pivot'!$B$3:$B$1297,'Mix Substation Location Summary'!$B879,'AH Data Pivot'!$H$3:$H$1297)-AE879</f>
        <v>0</v>
      </c>
      <c r="AI879" s="120" t="str">
        <f t="shared" si="113"/>
        <v/>
      </c>
      <c r="AJ879" s="119">
        <f t="shared" si="114"/>
        <v>1</v>
      </c>
      <c r="AL879" s="20">
        <f t="shared" si="111"/>
        <v>5867</v>
      </c>
      <c r="AM879" s="20" t="e">
        <f>VLOOKUP(AL879,'TS by Location'!R:R,1,FALSE)</f>
        <v>#N/A</v>
      </c>
      <c r="AN879" s="20">
        <f>VLOOKUP(AL879,'DS by Location'!Q:Q,1,FALSE)</f>
        <v>5867</v>
      </c>
      <c r="AO879" s="20">
        <f>+VLOOKUP(AL879,'AH Data Pivot'!$B:$B,1,)</f>
        <v>5867</v>
      </c>
    </row>
    <row r="880" spans="2:41" x14ac:dyDescent="0.25">
      <c r="B880" s="171">
        <v>5869</v>
      </c>
      <c r="C880" s="171" t="str">
        <f t="shared" si="112"/>
        <v/>
      </c>
      <c r="F880" s="149">
        <f>SUMIF('AH Data Pivot'!$B$3:$B$1297,'Mix Substation Location Summary'!$B880,'AH Data Pivot'!$C$3:$C$1297)</f>
        <v>0</v>
      </c>
      <c r="G880" s="155">
        <f>SUMIF('AH Data Pivot'!$B$3:$B$1297,'Mix Substation Location Summary'!$B880,'AH Data Pivot'!$C$3:$C$1297)-F880</f>
        <v>0</v>
      </c>
      <c r="K880" s="149">
        <f>SUMIF('AH Data Pivot'!$B$3:$B$1297,'Mix Substation Location Summary'!$B880,'AH Data Pivot'!$D$3:$D$1297)</f>
        <v>0</v>
      </c>
      <c r="L880" s="197">
        <f>SUMIF('AH Data Pivot'!$B$3:$B$1297,'Mix Substation Location Summary'!$B880,'AH Data Pivot'!$D$3:$D$1297)-K880</f>
        <v>0</v>
      </c>
      <c r="P880" s="150">
        <f>SUMIF('AH Data Pivot'!$B$3:$B$1297,'Mix Substation Location Summary'!$B880,'AH Data Pivot'!$E$3:$E$1297)</f>
        <v>17288.919999999998</v>
      </c>
      <c r="Q880" s="195">
        <f>SUMIF('AH Data Pivot'!$B$3:$B$1297,'Mix Substation Location Summary'!$B880,'AH Data Pivot'!$E$3:$E$1297)-P880</f>
        <v>0</v>
      </c>
      <c r="U880" s="150">
        <f>SUMIF('AH Data Pivot'!$B$3:$B$1297,'Mix Substation Location Summary'!$B880,'AH Data Pivot'!$F$3:$F$1297)</f>
        <v>482711.4</v>
      </c>
      <c r="V880" s="186">
        <f>SUMIF('AH Data Pivot'!$B$3:$B$1297,'Mix Substation Location Summary'!$B880,'AH Data Pivot'!$F$3:$F$1297)-U880</f>
        <v>0</v>
      </c>
      <c r="W880" s="171"/>
      <c r="Z880" s="150">
        <f>SUMIF('AH Data Pivot'!$B$3:$B$1297,'Mix Substation Location Summary'!$B880,'AH Data Pivot'!$G$3:$G$1297)</f>
        <v>120967.01</v>
      </c>
      <c r="AA880" s="155">
        <f>SUMIF('AH Data Pivot'!$B$3:$B$1297,'Mix Substation Location Summary'!$B880,'AH Data Pivot'!$G$3:$G$1297)-Z880</f>
        <v>0</v>
      </c>
      <c r="AE880" s="150">
        <f>SUMIF('AH Data Pivot'!$B$3:$B$1297,'Mix Substation Location Summary'!$B880,'AH Data Pivot'!$H$3:$H$1297)</f>
        <v>3320193.100000001</v>
      </c>
      <c r="AF880" s="186">
        <f>SUMIF('AH Data Pivot'!$B$3:$B$1297,'Mix Substation Location Summary'!$B880,'AH Data Pivot'!$H$3:$H$1297)-AE880</f>
        <v>0</v>
      </c>
      <c r="AI880" s="120">
        <f t="shared" si="113"/>
        <v>1</v>
      </c>
      <c r="AJ880" s="119">
        <f t="shared" si="114"/>
        <v>1</v>
      </c>
      <c r="AL880" s="20">
        <f t="shared" si="111"/>
        <v>5869</v>
      </c>
      <c r="AM880" s="20">
        <f>VLOOKUP(AL880,'TS by Location'!R:R,1,FALSE)</f>
        <v>5869</v>
      </c>
      <c r="AN880" s="20">
        <f>VLOOKUP(AL880,'DS by Location'!Q:Q,1,FALSE)</f>
        <v>5869</v>
      </c>
      <c r="AO880" s="20">
        <f>+VLOOKUP(AL880,'AH Data Pivot'!$B:$B,1,)</f>
        <v>5869</v>
      </c>
    </row>
    <row r="881" spans="2:41" x14ac:dyDescent="0.25">
      <c r="B881" s="171">
        <v>5870</v>
      </c>
      <c r="C881" s="171" t="str">
        <f t="shared" si="112"/>
        <v/>
      </c>
      <c r="F881" s="149">
        <f>SUMIF('AH Data Pivot'!$B$3:$B$1297,'Mix Substation Location Summary'!$B881,'AH Data Pivot'!$C$3:$C$1297)</f>
        <v>0</v>
      </c>
      <c r="G881" s="155">
        <f>SUMIF('AH Data Pivot'!$B$3:$B$1297,'Mix Substation Location Summary'!$B881,'AH Data Pivot'!$C$3:$C$1297)-F881</f>
        <v>0</v>
      </c>
      <c r="K881" s="149">
        <f>SUMIF('AH Data Pivot'!$B$3:$B$1297,'Mix Substation Location Summary'!$B881,'AH Data Pivot'!$D$3:$D$1297)</f>
        <v>0</v>
      </c>
      <c r="L881" s="197">
        <f>SUMIF('AH Data Pivot'!$B$3:$B$1297,'Mix Substation Location Summary'!$B881,'AH Data Pivot'!$D$3:$D$1297)-K881</f>
        <v>0</v>
      </c>
      <c r="P881" s="150">
        <f>SUMIF('AH Data Pivot'!$B$3:$B$1297,'Mix Substation Location Summary'!$B881,'AH Data Pivot'!$E$3:$E$1297)</f>
        <v>0</v>
      </c>
      <c r="Q881" s="195">
        <f>SUMIF('AH Data Pivot'!$B$3:$B$1297,'Mix Substation Location Summary'!$B881,'AH Data Pivot'!$E$3:$E$1297)-P881</f>
        <v>0</v>
      </c>
      <c r="U881" s="150">
        <f>SUMIF('AH Data Pivot'!$B$3:$B$1297,'Mix Substation Location Summary'!$B881,'AH Data Pivot'!$F$3:$F$1297)</f>
        <v>143290.49</v>
      </c>
      <c r="V881" s="186">
        <f>SUMIF('AH Data Pivot'!$B$3:$B$1297,'Mix Substation Location Summary'!$B881,'AH Data Pivot'!$F$3:$F$1297)-U881</f>
        <v>0</v>
      </c>
      <c r="W881" s="171"/>
      <c r="Z881" s="150">
        <f>SUMIF('AH Data Pivot'!$B$3:$B$1297,'Mix Substation Location Summary'!$B881,'AH Data Pivot'!$G$3:$G$1297)</f>
        <v>286871.84999999998</v>
      </c>
      <c r="AA881" s="155">
        <f>SUMIF('AH Data Pivot'!$B$3:$B$1297,'Mix Substation Location Summary'!$B881,'AH Data Pivot'!$G$3:$G$1297)-Z881</f>
        <v>0</v>
      </c>
      <c r="AE881" s="150">
        <f>SUMIF('AH Data Pivot'!$B$3:$B$1297,'Mix Substation Location Summary'!$B881,'AH Data Pivot'!$H$3:$H$1297)</f>
        <v>5693452.5700000031</v>
      </c>
      <c r="AF881" s="186">
        <f>SUMIF('AH Data Pivot'!$B$3:$B$1297,'Mix Substation Location Summary'!$B881,'AH Data Pivot'!$H$3:$H$1297)-AE881</f>
        <v>0</v>
      </c>
      <c r="AI881" s="120" t="str">
        <f t="shared" si="113"/>
        <v/>
      </c>
      <c r="AJ881" s="119">
        <f t="shared" si="114"/>
        <v>1</v>
      </c>
      <c r="AL881" s="20">
        <f t="shared" si="111"/>
        <v>5870</v>
      </c>
      <c r="AM881" s="20" t="e">
        <f>VLOOKUP(AL881,'TS by Location'!R:R,1,FALSE)</f>
        <v>#N/A</v>
      </c>
      <c r="AN881" s="20">
        <f>VLOOKUP(AL881,'DS by Location'!Q:Q,1,FALSE)</f>
        <v>5870</v>
      </c>
      <c r="AO881" s="20">
        <f>+VLOOKUP(AL881,'AH Data Pivot'!$B:$B,1,)</f>
        <v>5870</v>
      </c>
    </row>
    <row r="882" spans="2:41" x14ac:dyDescent="0.25">
      <c r="B882" s="171">
        <v>5871</v>
      </c>
      <c r="C882" s="171" t="str">
        <f t="shared" si="112"/>
        <v/>
      </c>
      <c r="F882" s="149">
        <f>SUMIF('AH Data Pivot'!$B$3:$B$1297,'Mix Substation Location Summary'!$B882,'AH Data Pivot'!$C$3:$C$1297)</f>
        <v>0</v>
      </c>
      <c r="G882" s="155">
        <f>SUMIF('AH Data Pivot'!$B$3:$B$1297,'Mix Substation Location Summary'!$B882,'AH Data Pivot'!$C$3:$C$1297)-F882</f>
        <v>0</v>
      </c>
      <c r="K882" s="149">
        <f>SUMIF('AH Data Pivot'!$B$3:$B$1297,'Mix Substation Location Summary'!$B882,'AH Data Pivot'!$D$3:$D$1297)</f>
        <v>0</v>
      </c>
      <c r="L882" s="197">
        <f>SUMIF('AH Data Pivot'!$B$3:$B$1297,'Mix Substation Location Summary'!$B882,'AH Data Pivot'!$D$3:$D$1297)-K882</f>
        <v>0</v>
      </c>
      <c r="P882" s="150">
        <f>SUMIF('AH Data Pivot'!$B$3:$B$1297,'Mix Substation Location Summary'!$B882,'AH Data Pivot'!$E$3:$E$1297)</f>
        <v>0</v>
      </c>
      <c r="Q882" s="195">
        <f>SUMIF('AH Data Pivot'!$B$3:$B$1297,'Mix Substation Location Summary'!$B882,'AH Data Pivot'!$E$3:$E$1297)-P882</f>
        <v>0</v>
      </c>
      <c r="U882" s="150">
        <f>SUMIF('AH Data Pivot'!$B$3:$B$1297,'Mix Substation Location Summary'!$B882,'AH Data Pivot'!$F$3:$F$1297)</f>
        <v>0</v>
      </c>
      <c r="V882" s="186">
        <f>SUMIF('AH Data Pivot'!$B$3:$B$1297,'Mix Substation Location Summary'!$B882,'AH Data Pivot'!$F$3:$F$1297)-U882</f>
        <v>0</v>
      </c>
      <c r="W882" s="171"/>
      <c r="Z882" s="150">
        <f>SUMIF('AH Data Pivot'!$B$3:$B$1297,'Mix Substation Location Summary'!$B882,'AH Data Pivot'!$G$3:$G$1297)</f>
        <v>25437.19</v>
      </c>
      <c r="AA882" s="155">
        <f>SUMIF('AH Data Pivot'!$B$3:$B$1297,'Mix Substation Location Summary'!$B882,'AH Data Pivot'!$G$3:$G$1297)-Z882</f>
        <v>0</v>
      </c>
      <c r="AE882" s="150">
        <f>SUMIF('AH Data Pivot'!$B$3:$B$1297,'Mix Substation Location Summary'!$B882,'AH Data Pivot'!$H$3:$H$1297)</f>
        <v>608644.91</v>
      </c>
      <c r="AF882" s="186">
        <f>SUMIF('AH Data Pivot'!$B$3:$B$1297,'Mix Substation Location Summary'!$B882,'AH Data Pivot'!$H$3:$H$1297)-AE882</f>
        <v>0</v>
      </c>
      <c r="AI882" s="120" t="str">
        <f t="shared" si="113"/>
        <v/>
      </c>
      <c r="AJ882" s="119">
        <f t="shared" si="114"/>
        <v>1</v>
      </c>
      <c r="AL882" s="20">
        <f t="shared" si="111"/>
        <v>5871</v>
      </c>
      <c r="AM882" s="20" t="e">
        <f>VLOOKUP(AL882,'TS by Location'!R:R,1,FALSE)</f>
        <v>#N/A</v>
      </c>
      <c r="AN882" s="20">
        <f>VLOOKUP(AL882,'DS by Location'!Q:Q,1,FALSE)</f>
        <v>5871</v>
      </c>
      <c r="AO882" s="20">
        <f>+VLOOKUP(AL882,'AH Data Pivot'!$B:$B,1,)</f>
        <v>5871</v>
      </c>
    </row>
    <row r="883" spans="2:41" x14ac:dyDescent="0.25">
      <c r="B883" s="171">
        <v>5872</v>
      </c>
      <c r="C883" s="171" t="str">
        <f t="shared" si="112"/>
        <v/>
      </c>
      <c r="F883" s="149">
        <f>SUMIF('AH Data Pivot'!$B$3:$B$1297,'Mix Substation Location Summary'!$B883,'AH Data Pivot'!$C$3:$C$1297)</f>
        <v>0</v>
      </c>
      <c r="G883" s="155">
        <f>SUMIF('AH Data Pivot'!$B$3:$B$1297,'Mix Substation Location Summary'!$B883,'AH Data Pivot'!$C$3:$C$1297)-F883</f>
        <v>0</v>
      </c>
      <c r="K883" s="149">
        <f>SUMIF('AH Data Pivot'!$B$3:$B$1297,'Mix Substation Location Summary'!$B883,'AH Data Pivot'!$D$3:$D$1297)</f>
        <v>0</v>
      </c>
      <c r="L883" s="197">
        <f>SUMIF('AH Data Pivot'!$B$3:$B$1297,'Mix Substation Location Summary'!$B883,'AH Data Pivot'!$D$3:$D$1297)-K883</f>
        <v>0</v>
      </c>
      <c r="P883" s="150">
        <f>SUMIF('AH Data Pivot'!$B$3:$B$1297,'Mix Substation Location Summary'!$B883,'AH Data Pivot'!$E$3:$E$1297)</f>
        <v>0</v>
      </c>
      <c r="Q883" s="195">
        <f>SUMIF('AH Data Pivot'!$B$3:$B$1297,'Mix Substation Location Summary'!$B883,'AH Data Pivot'!$E$3:$E$1297)-P883</f>
        <v>0</v>
      </c>
      <c r="U883" s="150">
        <f>SUMIF('AH Data Pivot'!$B$3:$B$1297,'Mix Substation Location Summary'!$B883,'AH Data Pivot'!$F$3:$F$1297)</f>
        <v>109897.48</v>
      </c>
      <c r="V883" s="186">
        <f>SUMIF('AH Data Pivot'!$B$3:$B$1297,'Mix Substation Location Summary'!$B883,'AH Data Pivot'!$F$3:$F$1297)-U883</f>
        <v>0</v>
      </c>
      <c r="W883" s="171"/>
      <c r="Z883" s="150">
        <f>SUMIF('AH Data Pivot'!$B$3:$B$1297,'Mix Substation Location Summary'!$B883,'AH Data Pivot'!$G$3:$G$1297)</f>
        <v>165503.39000000001</v>
      </c>
      <c r="AA883" s="155">
        <f>SUMIF('AH Data Pivot'!$B$3:$B$1297,'Mix Substation Location Summary'!$B883,'AH Data Pivot'!$G$3:$G$1297)-Z883</f>
        <v>0</v>
      </c>
      <c r="AE883" s="150">
        <f>SUMIF('AH Data Pivot'!$B$3:$B$1297,'Mix Substation Location Summary'!$B883,'AH Data Pivot'!$H$3:$H$1297)</f>
        <v>5443738.3400000064</v>
      </c>
      <c r="AF883" s="186">
        <f>SUMIF('AH Data Pivot'!$B$3:$B$1297,'Mix Substation Location Summary'!$B883,'AH Data Pivot'!$H$3:$H$1297)-AE883</f>
        <v>0</v>
      </c>
      <c r="AI883" s="120" t="str">
        <f t="shared" si="113"/>
        <v/>
      </c>
      <c r="AJ883" s="119">
        <f t="shared" si="114"/>
        <v>1</v>
      </c>
      <c r="AL883" s="20">
        <f t="shared" si="111"/>
        <v>5872</v>
      </c>
      <c r="AM883" s="20" t="e">
        <f>VLOOKUP(AL883,'TS by Location'!R:R,1,FALSE)</f>
        <v>#N/A</v>
      </c>
      <c r="AN883" s="20">
        <f>VLOOKUP(AL883,'DS by Location'!Q:Q,1,FALSE)</f>
        <v>5872</v>
      </c>
      <c r="AO883" s="20">
        <f>+VLOOKUP(AL883,'AH Data Pivot'!$B:$B,1,)</f>
        <v>5872</v>
      </c>
    </row>
    <row r="884" spans="2:41" x14ac:dyDescent="0.25">
      <c r="B884" s="171">
        <v>5873</v>
      </c>
      <c r="C884" s="171" t="str">
        <f t="shared" si="112"/>
        <v/>
      </c>
      <c r="F884" s="149">
        <f>SUMIF('AH Data Pivot'!$B$3:$B$1297,'Mix Substation Location Summary'!$B884,'AH Data Pivot'!$C$3:$C$1297)</f>
        <v>0</v>
      </c>
      <c r="G884" s="155">
        <f>SUMIF('AH Data Pivot'!$B$3:$B$1297,'Mix Substation Location Summary'!$B884,'AH Data Pivot'!$C$3:$C$1297)-F884</f>
        <v>0</v>
      </c>
      <c r="K884" s="149">
        <f>SUMIF('AH Data Pivot'!$B$3:$B$1297,'Mix Substation Location Summary'!$B884,'AH Data Pivot'!$D$3:$D$1297)</f>
        <v>0</v>
      </c>
      <c r="L884" s="197">
        <f>SUMIF('AH Data Pivot'!$B$3:$B$1297,'Mix Substation Location Summary'!$B884,'AH Data Pivot'!$D$3:$D$1297)-K884</f>
        <v>0</v>
      </c>
      <c r="P884" s="150">
        <f>SUMIF('AH Data Pivot'!$B$3:$B$1297,'Mix Substation Location Summary'!$B884,'AH Data Pivot'!$E$3:$E$1297)</f>
        <v>304026.61</v>
      </c>
      <c r="Q884" s="195">
        <f>SUMIF('AH Data Pivot'!$B$3:$B$1297,'Mix Substation Location Summary'!$B884,'AH Data Pivot'!$E$3:$E$1297)-P884</f>
        <v>0</v>
      </c>
      <c r="U884" s="150">
        <f>SUMIF('AH Data Pivot'!$B$3:$B$1297,'Mix Substation Location Summary'!$B884,'AH Data Pivot'!$F$3:$F$1297)</f>
        <v>8903.340000000002</v>
      </c>
      <c r="V884" s="186">
        <f>SUMIF('AH Data Pivot'!$B$3:$B$1297,'Mix Substation Location Summary'!$B884,'AH Data Pivot'!$F$3:$F$1297)-U884</f>
        <v>0</v>
      </c>
      <c r="W884" s="171"/>
      <c r="Z884" s="150">
        <f>SUMIF('AH Data Pivot'!$B$3:$B$1297,'Mix Substation Location Summary'!$B884,'AH Data Pivot'!$G$3:$G$1297)</f>
        <v>36800.46</v>
      </c>
      <c r="AA884" s="155">
        <f>SUMIF('AH Data Pivot'!$B$3:$B$1297,'Mix Substation Location Summary'!$B884,'AH Data Pivot'!$G$3:$G$1297)-Z884</f>
        <v>0</v>
      </c>
      <c r="AE884" s="150">
        <f>SUMIF('AH Data Pivot'!$B$3:$B$1297,'Mix Substation Location Summary'!$B884,'AH Data Pivot'!$H$3:$H$1297)</f>
        <v>11910720.010000018</v>
      </c>
      <c r="AF884" s="186">
        <f>SUMIF('AH Data Pivot'!$B$3:$B$1297,'Mix Substation Location Summary'!$B884,'AH Data Pivot'!$H$3:$H$1297)-AE884</f>
        <v>0</v>
      </c>
      <c r="AI884" s="120">
        <f t="shared" si="113"/>
        <v>1</v>
      </c>
      <c r="AJ884" s="119">
        <f t="shared" si="114"/>
        <v>1</v>
      </c>
      <c r="AL884" s="20">
        <f t="shared" si="111"/>
        <v>5873</v>
      </c>
      <c r="AM884" s="20">
        <f>VLOOKUP(AL884,'TS by Location'!R:R,1,FALSE)</f>
        <v>5873</v>
      </c>
      <c r="AN884" s="20">
        <f>VLOOKUP(AL884,'DS by Location'!Q:Q,1,FALSE)</f>
        <v>5873</v>
      </c>
      <c r="AO884" s="20">
        <f>+VLOOKUP(AL884,'AH Data Pivot'!$B:$B,1,)</f>
        <v>5873</v>
      </c>
    </row>
    <row r="885" spans="2:41" x14ac:dyDescent="0.25">
      <c r="B885" s="171">
        <v>5874</v>
      </c>
      <c r="C885" s="171" t="str">
        <f t="shared" si="112"/>
        <v/>
      </c>
      <c r="F885" s="149">
        <f>SUMIF('AH Data Pivot'!$B$3:$B$1297,'Mix Substation Location Summary'!$B885,'AH Data Pivot'!$C$3:$C$1297)</f>
        <v>0</v>
      </c>
      <c r="G885" s="155">
        <f>SUMIF('AH Data Pivot'!$B$3:$B$1297,'Mix Substation Location Summary'!$B885,'AH Data Pivot'!$C$3:$C$1297)-F885</f>
        <v>0</v>
      </c>
      <c r="K885" s="149">
        <f>SUMIF('AH Data Pivot'!$B$3:$B$1297,'Mix Substation Location Summary'!$B885,'AH Data Pivot'!$D$3:$D$1297)</f>
        <v>0</v>
      </c>
      <c r="L885" s="197">
        <f>SUMIF('AH Data Pivot'!$B$3:$B$1297,'Mix Substation Location Summary'!$B885,'AH Data Pivot'!$D$3:$D$1297)-K885</f>
        <v>0</v>
      </c>
      <c r="P885" s="150">
        <f>SUMIF('AH Data Pivot'!$B$3:$B$1297,'Mix Substation Location Summary'!$B885,'AH Data Pivot'!$E$3:$E$1297)</f>
        <v>0</v>
      </c>
      <c r="Q885" s="195">
        <f>SUMIF('AH Data Pivot'!$B$3:$B$1297,'Mix Substation Location Summary'!$B885,'AH Data Pivot'!$E$3:$E$1297)-P885</f>
        <v>0</v>
      </c>
      <c r="U885" s="150">
        <f>SUMIF('AH Data Pivot'!$B$3:$B$1297,'Mix Substation Location Summary'!$B885,'AH Data Pivot'!$F$3:$F$1297)</f>
        <v>100887.79</v>
      </c>
      <c r="V885" s="186">
        <f>SUMIF('AH Data Pivot'!$B$3:$B$1297,'Mix Substation Location Summary'!$B885,'AH Data Pivot'!$F$3:$F$1297)-U885</f>
        <v>0</v>
      </c>
      <c r="W885" s="171"/>
      <c r="Z885" s="150">
        <f>SUMIF('AH Data Pivot'!$B$3:$B$1297,'Mix Substation Location Summary'!$B885,'AH Data Pivot'!$G$3:$G$1297)</f>
        <v>183676.05</v>
      </c>
      <c r="AA885" s="155">
        <f>SUMIF('AH Data Pivot'!$B$3:$B$1297,'Mix Substation Location Summary'!$B885,'AH Data Pivot'!$G$3:$G$1297)-Z885</f>
        <v>0</v>
      </c>
      <c r="AE885" s="150">
        <f>SUMIF('AH Data Pivot'!$B$3:$B$1297,'Mix Substation Location Summary'!$B885,'AH Data Pivot'!$H$3:$H$1297)</f>
        <v>6358906.3000000017</v>
      </c>
      <c r="AF885" s="186">
        <f>SUMIF('AH Data Pivot'!$B$3:$B$1297,'Mix Substation Location Summary'!$B885,'AH Data Pivot'!$H$3:$H$1297)-AE885</f>
        <v>0</v>
      </c>
      <c r="AI885" s="120" t="str">
        <f t="shared" si="113"/>
        <v/>
      </c>
      <c r="AJ885" s="119">
        <f t="shared" si="114"/>
        <v>1</v>
      </c>
      <c r="AL885" s="20">
        <f t="shared" si="111"/>
        <v>5874</v>
      </c>
      <c r="AM885" s="20" t="e">
        <f>VLOOKUP(AL885,'TS by Location'!R:R,1,FALSE)</f>
        <v>#N/A</v>
      </c>
      <c r="AN885" s="20">
        <f>VLOOKUP(AL885,'DS by Location'!Q:Q,1,FALSE)</f>
        <v>5874</v>
      </c>
      <c r="AO885" s="20">
        <f>+VLOOKUP(AL885,'AH Data Pivot'!$B:$B,1,)</f>
        <v>5874</v>
      </c>
    </row>
    <row r="886" spans="2:41" x14ac:dyDescent="0.25">
      <c r="B886" s="171">
        <v>5875</v>
      </c>
      <c r="C886" s="171" t="str">
        <f t="shared" si="112"/>
        <v/>
      </c>
      <c r="F886" s="149">
        <f>SUMIF('AH Data Pivot'!$B$3:$B$1297,'Mix Substation Location Summary'!$B886,'AH Data Pivot'!$C$3:$C$1297)</f>
        <v>0</v>
      </c>
      <c r="G886" s="155">
        <f>SUMIF('AH Data Pivot'!$B$3:$B$1297,'Mix Substation Location Summary'!$B886,'AH Data Pivot'!$C$3:$C$1297)-F886</f>
        <v>0</v>
      </c>
      <c r="K886" s="149">
        <f>SUMIF('AH Data Pivot'!$B$3:$B$1297,'Mix Substation Location Summary'!$B886,'AH Data Pivot'!$D$3:$D$1297)</f>
        <v>0</v>
      </c>
      <c r="L886" s="197">
        <f>SUMIF('AH Data Pivot'!$B$3:$B$1297,'Mix Substation Location Summary'!$B886,'AH Data Pivot'!$D$3:$D$1297)-K886</f>
        <v>0</v>
      </c>
      <c r="P886" s="150">
        <f>SUMIF('AH Data Pivot'!$B$3:$B$1297,'Mix Substation Location Summary'!$B886,'AH Data Pivot'!$E$3:$E$1297)</f>
        <v>0</v>
      </c>
      <c r="Q886" s="195">
        <f>SUMIF('AH Data Pivot'!$B$3:$B$1297,'Mix Substation Location Summary'!$B886,'AH Data Pivot'!$E$3:$E$1297)-P886</f>
        <v>0</v>
      </c>
      <c r="U886" s="150">
        <f>SUMIF('AH Data Pivot'!$B$3:$B$1297,'Mix Substation Location Summary'!$B886,'AH Data Pivot'!$F$3:$F$1297)</f>
        <v>11499.14</v>
      </c>
      <c r="V886" s="186">
        <f>SUMIF('AH Data Pivot'!$B$3:$B$1297,'Mix Substation Location Summary'!$B886,'AH Data Pivot'!$F$3:$F$1297)-U886</f>
        <v>0</v>
      </c>
      <c r="W886" s="171"/>
      <c r="Z886" s="150">
        <f>SUMIF('AH Data Pivot'!$B$3:$B$1297,'Mix Substation Location Summary'!$B886,'AH Data Pivot'!$G$3:$G$1297)</f>
        <v>107951.95999999999</v>
      </c>
      <c r="AA886" s="155">
        <f>SUMIF('AH Data Pivot'!$B$3:$B$1297,'Mix Substation Location Summary'!$B886,'AH Data Pivot'!$G$3:$G$1297)-Z886</f>
        <v>0</v>
      </c>
      <c r="AE886" s="150">
        <f>SUMIF('AH Data Pivot'!$B$3:$B$1297,'Mix Substation Location Summary'!$B886,'AH Data Pivot'!$H$3:$H$1297)</f>
        <v>2484613.5100000021</v>
      </c>
      <c r="AF886" s="186">
        <f>SUMIF('AH Data Pivot'!$B$3:$B$1297,'Mix Substation Location Summary'!$B886,'AH Data Pivot'!$H$3:$H$1297)-AE886</f>
        <v>0</v>
      </c>
      <c r="AI886" s="120" t="str">
        <f t="shared" si="113"/>
        <v/>
      </c>
      <c r="AJ886" s="119">
        <f t="shared" si="114"/>
        <v>1</v>
      </c>
      <c r="AL886" s="20">
        <f t="shared" si="111"/>
        <v>5875</v>
      </c>
      <c r="AM886" s="20" t="e">
        <f>VLOOKUP(AL886,'TS by Location'!R:R,1,FALSE)</f>
        <v>#N/A</v>
      </c>
      <c r="AN886" s="20">
        <f>VLOOKUP(AL886,'DS by Location'!Q:Q,1,FALSE)</f>
        <v>5875</v>
      </c>
      <c r="AO886" s="20">
        <f>+VLOOKUP(AL886,'AH Data Pivot'!$B:$B,1,)</f>
        <v>5875</v>
      </c>
    </row>
    <row r="887" spans="2:41" x14ac:dyDescent="0.25">
      <c r="B887" s="171">
        <v>5878</v>
      </c>
      <c r="C887" s="171" t="str">
        <f t="shared" si="112"/>
        <v/>
      </c>
      <c r="F887" s="149">
        <f>SUMIF('AH Data Pivot'!$B$3:$B$1297,'Mix Substation Location Summary'!$B887,'AH Data Pivot'!$C$3:$C$1297)</f>
        <v>11308.24</v>
      </c>
      <c r="G887" s="155">
        <f>SUMIF('AH Data Pivot'!$B$3:$B$1297,'Mix Substation Location Summary'!$B887,'AH Data Pivot'!$C$3:$C$1297)-F887</f>
        <v>0</v>
      </c>
      <c r="K887" s="149">
        <f>SUMIF('AH Data Pivot'!$B$3:$B$1297,'Mix Substation Location Summary'!$B887,'AH Data Pivot'!$D$3:$D$1297)</f>
        <v>0</v>
      </c>
      <c r="L887" s="197">
        <f>SUMIF('AH Data Pivot'!$B$3:$B$1297,'Mix Substation Location Summary'!$B887,'AH Data Pivot'!$D$3:$D$1297)-K887</f>
        <v>0</v>
      </c>
      <c r="P887" s="150">
        <f>SUMIF('AH Data Pivot'!$B$3:$B$1297,'Mix Substation Location Summary'!$B887,'AH Data Pivot'!$E$3:$E$1297)</f>
        <v>0</v>
      </c>
      <c r="Q887" s="195">
        <f>SUMIF('AH Data Pivot'!$B$3:$B$1297,'Mix Substation Location Summary'!$B887,'AH Data Pivot'!$E$3:$E$1297)-P887</f>
        <v>0</v>
      </c>
      <c r="U887" s="150">
        <f>SUMIF('AH Data Pivot'!$B$3:$B$1297,'Mix Substation Location Summary'!$B887,'AH Data Pivot'!$F$3:$F$1297)</f>
        <v>0</v>
      </c>
      <c r="V887" s="186">
        <f>SUMIF('AH Data Pivot'!$B$3:$B$1297,'Mix Substation Location Summary'!$B887,'AH Data Pivot'!$F$3:$F$1297)-U887</f>
        <v>0</v>
      </c>
      <c r="W887" s="171"/>
      <c r="Z887" s="150">
        <f>SUMIF('AH Data Pivot'!$B$3:$B$1297,'Mix Substation Location Summary'!$B887,'AH Data Pivot'!$G$3:$G$1297)</f>
        <v>84594.51</v>
      </c>
      <c r="AA887" s="155">
        <f>SUMIF('AH Data Pivot'!$B$3:$B$1297,'Mix Substation Location Summary'!$B887,'AH Data Pivot'!$G$3:$G$1297)-Z887</f>
        <v>0</v>
      </c>
      <c r="AE887" s="150">
        <f>SUMIF('AH Data Pivot'!$B$3:$B$1297,'Mix Substation Location Summary'!$B887,'AH Data Pivot'!$H$3:$H$1297)</f>
        <v>0</v>
      </c>
      <c r="AF887" s="186">
        <f>SUMIF('AH Data Pivot'!$B$3:$B$1297,'Mix Substation Location Summary'!$B887,'AH Data Pivot'!$H$3:$H$1297)-AE887</f>
        <v>0</v>
      </c>
      <c r="AI887" s="120">
        <f t="shared" si="113"/>
        <v>1</v>
      </c>
      <c r="AJ887" s="119">
        <f t="shared" si="114"/>
        <v>1</v>
      </c>
      <c r="AL887" s="20">
        <f t="shared" si="111"/>
        <v>5878</v>
      </c>
      <c r="AM887" s="20">
        <f>VLOOKUP(AL887,'TS by Location'!R:R,1,FALSE)</f>
        <v>5878</v>
      </c>
      <c r="AN887" s="20">
        <f>VLOOKUP(AL887,'DS by Location'!Q:Q,1,FALSE)</f>
        <v>5878</v>
      </c>
      <c r="AO887" s="20">
        <f>+VLOOKUP(AL887,'AH Data Pivot'!$B:$B,1,)</f>
        <v>5878</v>
      </c>
    </row>
    <row r="888" spans="2:41" x14ac:dyDescent="0.25">
      <c r="B888" s="171">
        <v>5879</v>
      </c>
      <c r="C888" s="171" t="str">
        <f t="shared" si="112"/>
        <v/>
      </c>
      <c r="F888" s="149">
        <f>SUMIF('AH Data Pivot'!$B$3:$B$1297,'Mix Substation Location Summary'!$B888,'AH Data Pivot'!$C$3:$C$1297)</f>
        <v>0</v>
      </c>
      <c r="G888" s="155">
        <f>SUMIF('AH Data Pivot'!$B$3:$B$1297,'Mix Substation Location Summary'!$B888,'AH Data Pivot'!$C$3:$C$1297)-F888</f>
        <v>0</v>
      </c>
      <c r="K888" s="149">
        <f>SUMIF('AH Data Pivot'!$B$3:$B$1297,'Mix Substation Location Summary'!$B888,'AH Data Pivot'!$D$3:$D$1297)</f>
        <v>0</v>
      </c>
      <c r="L888" s="197">
        <f>SUMIF('AH Data Pivot'!$B$3:$B$1297,'Mix Substation Location Summary'!$B888,'AH Data Pivot'!$D$3:$D$1297)-K888</f>
        <v>0</v>
      </c>
      <c r="P888" s="150">
        <f>SUMIF('AH Data Pivot'!$B$3:$B$1297,'Mix Substation Location Summary'!$B888,'AH Data Pivot'!$E$3:$E$1297)</f>
        <v>0</v>
      </c>
      <c r="Q888" s="195">
        <f>SUMIF('AH Data Pivot'!$B$3:$B$1297,'Mix Substation Location Summary'!$B888,'AH Data Pivot'!$E$3:$E$1297)-P888</f>
        <v>0</v>
      </c>
      <c r="U888" s="150">
        <f>SUMIF('AH Data Pivot'!$B$3:$B$1297,'Mix Substation Location Summary'!$B888,'AH Data Pivot'!$F$3:$F$1297)</f>
        <v>72333.119999999995</v>
      </c>
      <c r="V888" s="186">
        <f>SUMIF('AH Data Pivot'!$B$3:$B$1297,'Mix Substation Location Summary'!$B888,'AH Data Pivot'!$F$3:$F$1297)-U888</f>
        <v>0</v>
      </c>
      <c r="W888" s="171"/>
      <c r="Z888" s="150">
        <f>SUMIF('AH Data Pivot'!$B$3:$B$1297,'Mix Substation Location Summary'!$B888,'AH Data Pivot'!$G$3:$G$1297)</f>
        <v>301658.05</v>
      </c>
      <c r="AA888" s="155">
        <f>SUMIF('AH Data Pivot'!$B$3:$B$1297,'Mix Substation Location Summary'!$B888,'AH Data Pivot'!$G$3:$G$1297)-Z888</f>
        <v>0</v>
      </c>
      <c r="AE888" s="150">
        <f>SUMIF('AH Data Pivot'!$B$3:$B$1297,'Mix Substation Location Summary'!$B888,'AH Data Pivot'!$H$3:$H$1297)</f>
        <v>11572101.929999979</v>
      </c>
      <c r="AF888" s="186">
        <f>SUMIF('AH Data Pivot'!$B$3:$B$1297,'Mix Substation Location Summary'!$B888,'AH Data Pivot'!$H$3:$H$1297)-AE888</f>
        <v>0</v>
      </c>
      <c r="AI888" s="120" t="str">
        <f t="shared" si="113"/>
        <v/>
      </c>
      <c r="AJ888" s="119">
        <f t="shared" si="114"/>
        <v>1</v>
      </c>
      <c r="AL888" s="20">
        <f t="shared" si="111"/>
        <v>5879</v>
      </c>
      <c r="AM888" s="20" t="e">
        <f>VLOOKUP(AL888,'TS by Location'!R:R,1,FALSE)</f>
        <v>#N/A</v>
      </c>
      <c r="AN888" s="20">
        <f>VLOOKUP(AL888,'DS by Location'!Q:Q,1,FALSE)</f>
        <v>5879</v>
      </c>
      <c r="AO888" s="20">
        <f>+VLOOKUP(AL888,'AH Data Pivot'!$B:$B,1,)</f>
        <v>5879</v>
      </c>
    </row>
    <row r="889" spans="2:41" x14ac:dyDescent="0.25">
      <c r="B889" s="172">
        <v>5880</v>
      </c>
      <c r="C889" s="171" t="str">
        <f t="shared" si="112"/>
        <v/>
      </c>
      <c r="F889" s="149">
        <f>SUMIF('AH Data Pivot'!$B$3:$B$1297,'Mix Substation Location Summary'!$B889,'AH Data Pivot'!$C$3:$C$1297)</f>
        <v>0</v>
      </c>
      <c r="G889" s="155">
        <f>SUMIF('AH Data Pivot'!$B$3:$B$1297,'Mix Substation Location Summary'!$B889,'AH Data Pivot'!$C$3:$C$1297)-F889</f>
        <v>0</v>
      </c>
      <c r="K889" s="149">
        <f>SUMIF('AH Data Pivot'!$B$3:$B$1297,'Mix Substation Location Summary'!$B889,'AH Data Pivot'!$D$3:$D$1297)</f>
        <v>0</v>
      </c>
      <c r="L889" s="197">
        <f>SUMIF('AH Data Pivot'!$B$3:$B$1297,'Mix Substation Location Summary'!$B889,'AH Data Pivot'!$D$3:$D$1297)-K889</f>
        <v>0</v>
      </c>
      <c r="P889" s="150">
        <f>SUMIF('AH Data Pivot'!$B$3:$B$1297,'Mix Substation Location Summary'!$B889,'AH Data Pivot'!$E$3:$E$1297)</f>
        <v>0</v>
      </c>
      <c r="Q889" s="195">
        <f>SUMIF('AH Data Pivot'!$B$3:$B$1297,'Mix Substation Location Summary'!$B889,'AH Data Pivot'!$E$3:$E$1297)-P889</f>
        <v>0</v>
      </c>
      <c r="U889" s="150">
        <f>SUMIF('AH Data Pivot'!$B$3:$B$1297,'Mix Substation Location Summary'!$B889,'AH Data Pivot'!$F$3:$F$1297)</f>
        <v>109294.47</v>
      </c>
      <c r="V889" s="186">
        <f>SUMIF('AH Data Pivot'!$B$3:$B$1297,'Mix Substation Location Summary'!$B889,'AH Data Pivot'!$F$3:$F$1297)-U889</f>
        <v>0</v>
      </c>
      <c r="W889" s="171"/>
      <c r="Z889" s="150">
        <f>SUMIF('AH Data Pivot'!$B$3:$B$1297,'Mix Substation Location Summary'!$B889,'AH Data Pivot'!$G$3:$G$1297)</f>
        <v>119657.69</v>
      </c>
      <c r="AA889" s="155">
        <f>SUMIF('AH Data Pivot'!$B$3:$B$1297,'Mix Substation Location Summary'!$B889,'AH Data Pivot'!$G$3:$G$1297)-Z889</f>
        <v>0</v>
      </c>
      <c r="AE889" s="150">
        <f>SUMIF('AH Data Pivot'!$B$3:$B$1297,'Mix Substation Location Summary'!$B889,'AH Data Pivot'!$H$3:$H$1297)</f>
        <v>5757072.5800000019</v>
      </c>
      <c r="AF889" s="186">
        <f>SUMIF('AH Data Pivot'!$B$3:$B$1297,'Mix Substation Location Summary'!$B889,'AH Data Pivot'!$H$3:$H$1297)-AE889</f>
        <v>0</v>
      </c>
      <c r="AI889" s="120" t="str">
        <f t="shared" si="113"/>
        <v/>
      </c>
      <c r="AJ889" s="119">
        <f t="shared" si="114"/>
        <v>1</v>
      </c>
      <c r="AL889" s="20">
        <f t="shared" si="111"/>
        <v>5880</v>
      </c>
      <c r="AM889" s="20" t="e">
        <f>VLOOKUP(AL889,'TS by Location'!R:R,1,FALSE)</f>
        <v>#N/A</v>
      </c>
      <c r="AN889" s="20">
        <f>VLOOKUP(AL889,'DS by Location'!Q:Q,1,FALSE)</f>
        <v>5880</v>
      </c>
      <c r="AO889" s="20">
        <f>+VLOOKUP(AL889,'AH Data Pivot'!$B:$B,1,)</f>
        <v>5880</v>
      </c>
    </row>
    <row r="890" spans="2:41" x14ac:dyDescent="0.25">
      <c r="B890" s="172">
        <v>5883</v>
      </c>
      <c r="C890" s="171" t="str">
        <f t="shared" si="112"/>
        <v/>
      </c>
      <c r="F890" s="149">
        <f>SUMIF('AH Data Pivot'!$B$3:$B$1297,'Mix Substation Location Summary'!$B890,'AH Data Pivot'!$C$3:$C$1297)</f>
        <v>0</v>
      </c>
      <c r="G890" s="155">
        <f>SUMIF('AH Data Pivot'!$B$3:$B$1297,'Mix Substation Location Summary'!$B890,'AH Data Pivot'!$C$3:$C$1297)-F890</f>
        <v>0</v>
      </c>
      <c r="K890" s="149">
        <f>SUMIF('AH Data Pivot'!$B$3:$B$1297,'Mix Substation Location Summary'!$B890,'AH Data Pivot'!$D$3:$D$1297)</f>
        <v>0</v>
      </c>
      <c r="L890" s="197">
        <f>SUMIF('AH Data Pivot'!$B$3:$B$1297,'Mix Substation Location Summary'!$B890,'AH Data Pivot'!$D$3:$D$1297)-K890</f>
        <v>0</v>
      </c>
      <c r="P890" s="150">
        <f>SUMIF('AH Data Pivot'!$B$3:$B$1297,'Mix Substation Location Summary'!$B890,'AH Data Pivot'!$E$3:$E$1297)</f>
        <v>0</v>
      </c>
      <c r="Q890" s="195">
        <f>SUMIF('AH Data Pivot'!$B$3:$B$1297,'Mix Substation Location Summary'!$B890,'AH Data Pivot'!$E$3:$E$1297)-P890</f>
        <v>0</v>
      </c>
      <c r="U890" s="150">
        <f>SUMIF('AH Data Pivot'!$B$3:$B$1297,'Mix Substation Location Summary'!$B890,'AH Data Pivot'!$F$3:$F$1297)</f>
        <v>6540.1500000000005</v>
      </c>
      <c r="V890" s="186">
        <f>SUMIF('AH Data Pivot'!$B$3:$B$1297,'Mix Substation Location Summary'!$B890,'AH Data Pivot'!$F$3:$F$1297)-U890</f>
        <v>0</v>
      </c>
      <c r="W890" s="171"/>
      <c r="Z890" s="150">
        <f>SUMIF('AH Data Pivot'!$B$3:$B$1297,'Mix Substation Location Summary'!$B890,'AH Data Pivot'!$G$3:$G$1297)</f>
        <v>74173.290000000008</v>
      </c>
      <c r="AA890" s="155">
        <f>SUMIF('AH Data Pivot'!$B$3:$B$1297,'Mix Substation Location Summary'!$B890,'AH Data Pivot'!$G$3:$G$1297)-Z890</f>
        <v>0</v>
      </c>
      <c r="AE890" s="150">
        <f>SUMIF('AH Data Pivot'!$B$3:$B$1297,'Mix Substation Location Summary'!$B890,'AH Data Pivot'!$H$3:$H$1297)</f>
        <v>1628525.81</v>
      </c>
      <c r="AF890" s="186">
        <f>SUMIF('AH Data Pivot'!$B$3:$B$1297,'Mix Substation Location Summary'!$B890,'AH Data Pivot'!$H$3:$H$1297)-AE890</f>
        <v>0</v>
      </c>
      <c r="AI890" s="120" t="str">
        <f t="shared" si="113"/>
        <v/>
      </c>
      <c r="AJ890" s="119">
        <f t="shared" si="114"/>
        <v>1</v>
      </c>
      <c r="AL890" s="20">
        <f t="shared" si="111"/>
        <v>5883</v>
      </c>
      <c r="AM890" s="20" t="e">
        <f>VLOOKUP(AL890,'TS by Location'!R:R,1,FALSE)</f>
        <v>#N/A</v>
      </c>
      <c r="AN890" s="20">
        <f>VLOOKUP(AL890,'DS by Location'!Q:Q,1,FALSE)</f>
        <v>5883</v>
      </c>
      <c r="AO890" s="20">
        <f>+VLOOKUP(AL890,'AH Data Pivot'!$B:$B,1,)</f>
        <v>5883</v>
      </c>
    </row>
    <row r="891" spans="2:41" x14ac:dyDescent="0.25">
      <c r="B891" s="171">
        <v>5884</v>
      </c>
      <c r="C891" s="171" t="str">
        <f t="shared" si="112"/>
        <v/>
      </c>
      <c r="F891" s="149">
        <f>SUMIF('AH Data Pivot'!$B$3:$B$1297,'Mix Substation Location Summary'!$B891,'AH Data Pivot'!$C$3:$C$1297)</f>
        <v>0</v>
      </c>
      <c r="G891" s="155">
        <f>SUMIF('AH Data Pivot'!$B$3:$B$1297,'Mix Substation Location Summary'!$B891,'AH Data Pivot'!$C$3:$C$1297)-F891</f>
        <v>0</v>
      </c>
      <c r="K891" s="149">
        <f>SUMIF('AH Data Pivot'!$B$3:$B$1297,'Mix Substation Location Summary'!$B891,'AH Data Pivot'!$D$3:$D$1297)</f>
        <v>0</v>
      </c>
      <c r="L891" s="197">
        <f>SUMIF('AH Data Pivot'!$B$3:$B$1297,'Mix Substation Location Summary'!$B891,'AH Data Pivot'!$D$3:$D$1297)-K891</f>
        <v>0</v>
      </c>
      <c r="P891" s="150">
        <f>SUMIF('AH Data Pivot'!$B$3:$B$1297,'Mix Substation Location Summary'!$B891,'AH Data Pivot'!$E$3:$E$1297)</f>
        <v>0</v>
      </c>
      <c r="Q891" s="195">
        <f>SUMIF('AH Data Pivot'!$B$3:$B$1297,'Mix Substation Location Summary'!$B891,'AH Data Pivot'!$E$3:$E$1297)-P891</f>
        <v>0</v>
      </c>
      <c r="U891" s="150">
        <f>SUMIF('AH Data Pivot'!$B$3:$B$1297,'Mix Substation Location Summary'!$B891,'AH Data Pivot'!$F$3:$F$1297)</f>
        <v>0</v>
      </c>
      <c r="V891" s="186">
        <f>SUMIF('AH Data Pivot'!$B$3:$B$1297,'Mix Substation Location Summary'!$B891,'AH Data Pivot'!$F$3:$F$1297)-U891</f>
        <v>0</v>
      </c>
      <c r="W891" s="171"/>
      <c r="Z891" s="150">
        <f>SUMIF('AH Data Pivot'!$B$3:$B$1297,'Mix Substation Location Summary'!$B891,'AH Data Pivot'!$G$3:$G$1297)</f>
        <v>17725.5</v>
      </c>
      <c r="AA891" s="155">
        <f>SUMIF('AH Data Pivot'!$B$3:$B$1297,'Mix Substation Location Summary'!$B891,'AH Data Pivot'!$G$3:$G$1297)-Z891</f>
        <v>0</v>
      </c>
      <c r="AE891" s="150">
        <f>SUMIF('AH Data Pivot'!$B$3:$B$1297,'Mix Substation Location Summary'!$B891,'AH Data Pivot'!$H$3:$H$1297)</f>
        <v>589360.23999999987</v>
      </c>
      <c r="AF891" s="186">
        <f>SUMIF('AH Data Pivot'!$B$3:$B$1297,'Mix Substation Location Summary'!$B891,'AH Data Pivot'!$H$3:$H$1297)-AE891</f>
        <v>0</v>
      </c>
      <c r="AI891" s="120" t="str">
        <f t="shared" si="113"/>
        <v/>
      </c>
      <c r="AJ891" s="119">
        <f t="shared" si="114"/>
        <v>1</v>
      </c>
      <c r="AL891" s="20">
        <f t="shared" si="111"/>
        <v>5884</v>
      </c>
      <c r="AM891" s="20" t="e">
        <f>VLOOKUP(AL891,'TS by Location'!R:R,1,FALSE)</f>
        <v>#N/A</v>
      </c>
      <c r="AN891" s="20">
        <f>VLOOKUP(AL891,'DS by Location'!Q:Q,1,FALSE)</f>
        <v>5884</v>
      </c>
      <c r="AO891" s="20">
        <f>+VLOOKUP(AL891,'AH Data Pivot'!$B:$B,1,)</f>
        <v>5884</v>
      </c>
    </row>
    <row r="892" spans="2:41" x14ac:dyDescent="0.25">
      <c r="B892" s="171">
        <v>5885</v>
      </c>
      <c r="C892" s="171" t="str">
        <f t="shared" si="112"/>
        <v/>
      </c>
      <c r="F892" s="149">
        <f>SUMIF('AH Data Pivot'!$B$3:$B$1297,'Mix Substation Location Summary'!$B892,'AH Data Pivot'!$C$3:$C$1297)</f>
        <v>0</v>
      </c>
      <c r="G892" s="155">
        <f>SUMIF('AH Data Pivot'!$B$3:$B$1297,'Mix Substation Location Summary'!$B892,'AH Data Pivot'!$C$3:$C$1297)-F892</f>
        <v>0</v>
      </c>
      <c r="K892" s="149">
        <f>SUMIF('AH Data Pivot'!$B$3:$B$1297,'Mix Substation Location Summary'!$B892,'AH Data Pivot'!$D$3:$D$1297)</f>
        <v>0</v>
      </c>
      <c r="L892" s="197">
        <f>SUMIF('AH Data Pivot'!$B$3:$B$1297,'Mix Substation Location Summary'!$B892,'AH Data Pivot'!$D$3:$D$1297)-K892</f>
        <v>0</v>
      </c>
      <c r="P892" s="150">
        <f>SUMIF('AH Data Pivot'!$B$3:$B$1297,'Mix Substation Location Summary'!$B892,'AH Data Pivot'!$E$3:$E$1297)</f>
        <v>0</v>
      </c>
      <c r="Q892" s="195">
        <f>SUMIF('AH Data Pivot'!$B$3:$B$1297,'Mix Substation Location Summary'!$B892,'AH Data Pivot'!$E$3:$E$1297)-P892</f>
        <v>0</v>
      </c>
      <c r="U892" s="150">
        <f>SUMIF('AH Data Pivot'!$B$3:$B$1297,'Mix Substation Location Summary'!$B892,'AH Data Pivot'!$F$3:$F$1297)</f>
        <v>0</v>
      </c>
      <c r="V892" s="186">
        <f>SUMIF('AH Data Pivot'!$B$3:$B$1297,'Mix Substation Location Summary'!$B892,'AH Data Pivot'!$F$3:$F$1297)-U892</f>
        <v>0</v>
      </c>
      <c r="W892" s="171"/>
      <c r="Z892" s="150">
        <f>SUMIF('AH Data Pivot'!$B$3:$B$1297,'Mix Substation Location Summary'!$B892,'AH Data Pivot'!$G$3:$G$1297)</f>
        <v>14762.75</v>
      </c>
      <c r="AA892" s="155">
        <f>SUMIF('AH Data Pivot'!$B$3:$B$1297,'Mix Substation Location Summary'!$B892,'AH Data Pivot'!$G$3:$G$1297)-Z892</f>
        <v>0</v>
      </c>
      <c r="AE892" s="150">
        <f>SUMIF('AH Data Pivot'!$B$3:$B$1297,'Mix Substation Location Summary'!$B892,'AH Data Pivot'!$H$3:$H$1297)</f>
        <v>974188.52000000025</v>
      </c>
      <c r="AF892" s="186">
        <f>SUMIF('AH Data Pivot'!$B$3:$B$1297,'Mix Substation Location Summary'!$B892,'AH Data Pivot'!$H$3:$H$1297)-AE892</f>
        <v>0</v>
      </c>
      <c r="AI892" s="120" t="str">
        <f t="shared" si="113"/>
        <v/>
      </c>
      <c r="AJ892" s="119">
        <f t="shared" si="114"/>
        <v>1</v>
      </c>
      <c r="AL892" s="20">
        <f t="shared" si="111"/>
        <v>5885</v>
      </c>
      <c r="AM892" s="20" t="e">
        <f>VLOOKUP(AL892,'TS by Location'!R:R,1,FALSE)</f>
        <v>#N/A</v>
      </c>
      <c r="AN892" s="20">
        <f>VLOOKUP(AL892,'DS by Location'!Q:Q,1,FALSE)</f>
        <v>5885</v>
      </c>
      <c r="AO892" s="20">
        <f>+VLOOKUP(AL892,'AH Data Pivot'!$B:$B,1,)</f>
        <v>5885</v>
      </c>
    </row>
    <row r="893" spans="2:41" x14ac:dyDescent="0.25">
      <c r="B893" s="171">
        <v>5886</v>
      </c>
      <c r="C893" s="171" t="str">
        <f t="shared" si="112"/>
        <v/>
      </c>
      <c r="F893" s="149">
        <f>SUMIF('AH Data Pivot'!$B$3:$B$1297,'Mix Substation Location Summary'!$B893,'AH Data Pivot'!$C$3:$C$1297)</f>
        <v>0</v>
      </c>
      <c r="G893" s="155">
        <f>SUMIF('AH Data Pivot'!$B$3:$B$1297,'Mix Substation Location Summary'!$B893,'AH Data Pivot'!$C$3:$C$1297)-F893</f>
        <v>0</v>
      </c>
      <c r="K893" s="149">
        <f>SUMIF('AH Data Pivot'!$B$3:$B$1297,'Mix Substation Location Summary'!$B893,'AH Data Pivot'!$D$3:$D$1297)</f>
        <v>0</v>
      </c>
      <c r="L893" s="197">
        <f>SUMIF('AH Data Pivot'!$B$3:$B$1297,'Mix Substation Location Summary'!$B893,'AH Data Pivot'!$D$3:$D$1297)-K893</f>
        <v>0</v>
      </c>
      <c r="P893" s="150">
        <f>SUMIF('AH Data Pivot'!$B$3:$B$1297,'Mix Substation Location Summary'!$B893,'AH Data Pivot'!$E$3:$E$1297)</f>
        <v>0</v>
      </c>
      <c r="Q893" s="195">
        <f>SUMIF('AH Data Pivot'!$B$3:$B$1297,'Mix Substation Location Summary'!$B893,'AH Data Pivot'!$E$3:$E$1297)-P893</f>
        <v>0</v>
      </c>
      <c r="U893" s="150">
        <f>SUMIF('AH Data Pivot'!$B$3:$B$1297,'Mix Substation Location Summary'!$B893,'AH Data Pivot'!$F$3:$F$1297)</f>
        <v>145164.10999999999</v>
      </c>
      <c r="V893" s="186">
        <f>SUMIF('AH Data Pivot'!$B$3:$B$1297,'Mix Substation Location Summary'!$B893,'AH Data Pivot'!$F$3:$F$1297)-U893</f>
        <v>0</v>
      </c>
      <c r="W893" s="171"/>
      <c r="Z893" s="150">
        <f>SUMIF('AH Data Pivot'!$B$3:$B$1297,'Mix Substation Location Summary'!$B893,'AH Data Pivot'!$G$3:$G$1297)</f>
        <v>275732.75</v>
      </c>
      <c r="AA893" s="155">
        <f>SUMIF('AH Data Pivot'!$B$3:$B$1297,'Mix Substation Location Summary'!$B893,'AH Data Pivot'!$G$3:$G$1297)-Z893</f>
        <v>0</v>
      </c>
      <c r="AE893" s="150">
        <f>SUMIF('AH Data Pivot'!$B$3:$B$1297,'Mix Substation Location Summary'!$B893,'AH Data Pivot'!$H$3:$H$1297)</f>
        <v>5894956.4299999913</v>
      </c>
      <c r="AF893" s="186">
        <f>SUMIF('AH Data Pivot'!$B$3:$B$1297,'Mix Substation Location Summary'!$B893,'AH Data Pivot'!$H$3:$H$1297)-AE893</f>
        <v>0</v>
      </c>
      <c r="AI893" s="120" t="str">
        <f t="shared" si="113"/>
        <v/>
      </c>
      <c r="AJ893" s="119">
        <f t="shared" si="114"/>
        <v>1</v>
      </c>
      <c r="AL893" s="20">
        <f t="shared" si="111"/>
        <v>5886</v>
      </c>
      <c r="AM893" s="20" t="e">
        <f>VLOOKUP(AL893,'TS by Location'!R:R,1,FALSE)</f>
        <v>#N/A</v>
      </c>
      <c r="AN893" s="20">
        <f>VLOOKUP(AL893,'DS by Location'!Q:Q,1,FALSE)</f>
        <v>5886</v>
      </c>
      <c r="AO893" s="20">
        <f>+VLOOKUP(AL893,'AH Data Pivot'!$B:$B,1,)</f>
        <v>5886</v>
      </c>
    </row>
    <row r="894" spans="2:41" x14ac:dyDescent="0.25">
      <c r="B894" s="171">
        <v>5887</v>
      </c>
      <c r="C894" s="171" t="str">
        <f t="shared" si="112"/>
        <v/>
      </c>
      <c r="F894" s="149">
        <f>SUMIF('AH Data Pivot'!$B$3:$B$1297,'Mix Substation Location Summary'!$B894,'AH Data Pivot'!$C$3:$C$1297)</f>
        <v>0</v>
      </c>
      <c r="G894" s="155">
        <f>SUMIF('AH Data Pivot'!$B$3:$B$1297,'Mix Substation Location Summary'!$B894,'AH Data Pivot'!$C$3:$C$1297)-F894</f>
        <v>0</v>
      </c>
      <c r="K894" s="149">
        <f>SUMIF('AH Data Pivot'!$B$3:$B$1297,'Mix Substation Location Summary'!$B894,'AH Data Pivot'!$D$3:$D$1297)</f>
        <v>0</v>
      </c>
      <c r="L894" s="197">
        <f>SUMIF('AH Data Pivot'!$B$3:$B$1297,'Mix Substation Location Summary'!$B894,'AH Data Pivot'!$D$3:$D$1297)-K894</f>
        <v>0</v>
      </c>
      <c r="P894" s="150">
        <f>SUMIF('AH Data Pivot'!$B$3:$B$1297,'Mix Substation Location Summary'!$B894,'AH Data Pivot'!$E$3:$E$1297)</f>
        <v>248896.18</v>
      </c>
      <c r="Q894" s="195">
        <f>SUMIF('AH Data Pivot'!$B$3:$B$1297,'Mix Substation Location Summary'!$B894,'AH Data Pivot'!$E$3:$E$1297)-P894</f>
        <v>0</v>
      </c>
      <c r="U894" s="150">
        <f>SUMIF('AH Data Pivot'!$B$3:$B$1297,'Mix Substation Location Summary'!$B894,'AH Data Pivot'!$F$3:$F$1297)</f>
        <v>40290.29</v>
      </c>
      <c r="V894" s="186">
        <f>SUMIF('AH Data Pivot'!$B$3:$B$1297,'Mix Substation Location Summary'!$B894,'AH Data Pivot'!$F$3:$F$1297)-U894</f>
        <v>0</v>
      </c>
      <c r="W894" s="171"/>
      <c r="Z894" s="150">
        <f>SUMIF('AH Data Pivot'!$B$3:$B$1297,'Mix Substation Location Summary'!$B894,'AH Data Pivot'!$G$3:$G$1297)</f>
        <v>415611.41000000003</v>
      </c>
      <c r="AA894" s="155">
        <f>SUMIF('AH Data Pivot'!$B$3:$B$1297,'Mix Substation Location Summary'!$B894,'AH Data Pivot'!$G$3:$G$1297)-Z894</f>
        <v>0</v>
      </c>
      <c r="AE894" s="150">
        <f>SUMIF('AH Data Pivot'!$B$3:$B$1297,'Mix Substation Location Summary'!$B894,'AH Data Pivot'!$H$3:$H$1297)</f>
        <v>6738516.9699999951</v>
      </c>
      <c r="AF894" s="186">
        <f>SUMIF('AH Data Pivot'!$B$3:$B$1297,'Mix Substation Location Summary'!$B894,'AH Data Pivot'!$H$3:$H$1297)-AE894</f>
        <v>0</v>
      </c>
      <c r="AI894" s="120">
        <f t="shared" si="113"/>
        <v>1</v>
      </c>
      <c r="AJ894" s="119">
        <f t="shared" si="114"/>
        <v>1</v>
      </c>
      <c r="AL894" s="20">
        <f t="shared" si="111"/>
        <v>5887</v>
      </c>
      <c r="AM894" s="20">
        <f>VLOOKUP(AL894,'TS by Location'!R:R,1,FALSE)</f>
        <v>5887</v>
      </c>
      <c r="AN894" s="20">
        <f>VLOOKUP(AL894,'DS by Location'!Q:Q,1,FALSE)</f>
        <v>5887</v>
      </c>
      <c r="AO894" s="20">
        <f>+VLOOKUP(AL894,'AH Data Pivot'!$B:$B,1,)</f>
        <v>5887</v>
      </c>
    </row>
    <row r="895" spans="2:41" x14ac:dyDescent="0.25">
      <c r="B895" s="171">
        <v>5888</v>
      </c>
      <c r="C895" s="171" t="str">
        <f t="shared" si="112"/>
        <v/>
      </c>
      <c r="F895" s="149">
        <f>SUMIF('AH Data Pivot'!$B$3:$B$1297,'Mix Substation Location Summary'!$B895,'AH Data Pivot'!$C$3:$C$1297)</f>
        <v>0</v>
      </c>
      <c r="G895" s="155">
        <f>SUMIF('AH Data Pivot'!$B$3:$B$1297,'Mix Substation Location Summary'!$B895,'AH Data Pivot'!$C$3:$C$1297)-F895</f>
        <v>0</v>
      </c>
      <c r="K895" s="149">
        <f>SUMIF('AH Data Pivot'!$B$3:$B$1297,'Mix Substation Location Summary'!$B895,'AH Data Pivot'!$D$3:$D$1297)</f>
        <v>0</v>
      </c>
      <c r="L895" s="197">
        <f>SUMIF('AH Data Pivot'!$B$3:$B$1297,'Mix Substation Location Summary'!$B895,'AH Data Pivot'!$D$3:$D$1297)-K895</f>
        <v>0</v>
      </c>
      <c r="P895" s="150">
        <f>SUMIF('AH Data Pivot'!$B$3:$B$1297,'Mix Substation Location Summary'!$B895,'AH Data Pivot'!$E$3:$E$1297)</f>
        <v>0</v>
      </c>
      <c r="Q895" s="195">
        <f>SUMIF('AH Data Pivot'!$B$3:$B$1297,'Mix Substation Location Summary'!$B895,'AH Data Pivot'!$E$3:$E$1297)-P895</f>
        <v>0</v>
      </c>
      <c r="U895" s="150">
        <f>SUMIF('AH Data Pivot'!$B$3:$B$1297,'Mix Substation Location Summary'!$B895,'AH Data Pivot'!$F$3:$F$1297)</f>
        <v>23706.77</v>
      </c>
      <c r="V895" s="186">
        <f>SUMIF('AH Data Pivot'!$B$3:$B$1297,'Mix Substation Location Summary'!$B895,'AH Data Pivot'!$F$3:$F$1297)-U895</f>
        <v>0</v>
      </c>
      <c r="W895" s="171"/>
      <c r="Z895" s="150">
        <f>SUMIF('AH Data Pivot'!$B$3:$B$1297,'Mix Substation Location Summary'!$B895,'AH Data Pivot'!$G$3:$G$1297)</f>
        <v>135828.21000000002</v>
      </c>
      <c r="AA895" s="155">
        <f>SUMIF('AH Data Pivot'!$B$3:$B$1297,'Mix Substation Location Summary'!$B895,'AH Data Pivot'!$G$3:$G$1297)-Z895</f>
        <v>0</v>
      </c>
      <c r="AE895" s="150">
        <f>SUMIF('AH Data Pivot'!$B$3:$B$1297,'Mix Substation Location Summary'!$B895,'AH Data Pivot'!$H$3:$H$1297)</f>
        <v>1754580.1099999999</v>
      </c>
      <c r="AF895" s="186">
        <f>SUMIF('AH Data Pivot'!$B$3:$B$1297,'Mix Substation Location Summary'!$B895,'AH Data Pivot'!$H$3:$H$1297)-AE895</f>
        <v>0</v>
      </c>
      <c r="AI895" s="120" t="str">
        <f t="shared" si="113"/>
        <v/>
      </c>
      <c r="AJ895" s="119">
        <f t="shared" si="114"/>
        <v>1</v>
      </c>
      <c r="AL895" s="20">
        <f t="shared" si="111"/>
        <v>5888</v>
      </c>
      <c r="AM895" s="20" t="e">
        <f>VLOOKUP(AL895,'TS by Location'!R:R,1,FALSE)</f>
        <v>#N/A</v>
      </c>
      <c r="AN895" s="20">
        <f>VLOOKUP(AL895,'DS by Location'!Q:Q,1,FALSE)</f>
        <v>5888</v>
      </c>
      <c r="AO895" s="20">
        <f>+VLOOKUP(AL895,'AH Data Pivot'!$B:$B,1,)</f>
        <v>5888</v>
      </c>
    </row>
    <row r="896" spans="2:41" x14ac:dyDescent="0.25">
      <c r="B896" s="171">
        <v>5889</v>
      </c>
      <c r="C896" s="171" t="str">
        <f t="shared" si="112"/>
        <v/>
      </c>
      <c r="F896" s="149">
        <f>SUMIF('AH Data Pivot'!$B$3:$B$1297,'Mix Substation Location Summary'!$B896,'AH Data Pivot'!$C$3:$C$1297)</f>
        <v>0</v>
      </c>
      <c r="G896" s="155">
        <f>SUMIF('AH Data Pivot'!$B$3:$B$1297,'Mix Substation Location Summary'!$B896,'AH Data Pivot'!$C$3:$C$1297)-F896</f>
        <v>0</v>
      </c>
      <c r="K896" s="149">
        <f>SUMIF('AH Data Pivot'!$B$3:$B$1297,'Mix Substation Location Summary'!$B896,'AH Data Pivot'!$D$3:$D$1297)</f>
        <v>0</v>
      </c>
      <c r="L896" s="197">
        <f>SUMIF('AH Data Pivot'!$B$3:$B$1297,'Mix Substation Location Summary'!$B896,'AH Data Pivot'!$D$3:$D$1297)-K896</f>
        <v>0</v>
      </c>
      <c r="P896" s="150">
        <f>SUMIF('AH Data Pivot'!$B$3:$B$1297,'Mix Substation Location Summary'!$B896,'AH Data Pivot'!$E$3:$E$1297)</f>
        <v>0</v>
      </c>
      <c r="Q896" s="195">
        <f>SUMIF('AH Data Pivot'!$B$3:$B$1297,'Mix Substation Location Summary'!$B896,'AH Data Pivot'!$E$3:$E$1297)-P896</f>
        <v>0</v>
      </c>
      <c r="U896" s="150">
        <f>SUMIF('AH Data Pivot'!$B$3:$B$1297,'Mix Substation Location Summary'!$B896,'AH Data Pivot'!$F$3:$F$1297)</f>
        <v>62827.53</v>
      </c>
      <c r="V896" s="186">
        <f>SUMIF('AH Data Pivot'!$B$3:$B$1297,'Mix Substation Location Summary'!$B896,'AH Data Pivot'!$F$3:$F$1297)-U896</f>
        <v>0</v>
      </c>
      <c r="W896" s="171"/>
      <c r="Z896" s="150">
        <f>SUMIF('AH Data Pivot'!$B$3:$B$1297,'Mix Substation Location Summary'!$B896,'AH Data Pivot'!$G$3:$G$1297)</f>
        <v>216352.18</v>
      </c>
      <c r="AA896" s="155">
        <f>SUMIF('AH Data Pivot'!$B$3:$B$1297,'Mix Substation Location Summary'!$B896,'AH Data Pivot'!$G$3:$G$1297)-Z896</f>
        <v>0</v>
      </c>
      <c r="AE896" s="150">
        <f>SUMIF('AH Data Pivot'!$B$3:$B$1297,'Mix Substation Location Summary'!$B896,'AH Data Pivot'!$H$3:$H$1297)</f>
        <v>3671512.599999995</v>
      </c>
      <c r="AF896" s="186">
        <f>SUMIF('AH Data Pivot'!$B$3:$B$1297,'Mix Substation Location Summary'!$B896,'AH Data Pivot'!$H$3:$H$1297)-AE896</f>
        <v>0</v>
      </c>
      <c r="AI896" s="120" t="str">
        <f t="shared" si="113"/>
        <v/>
      </c>
      <c r="AJ896" s="119">
        <f t="shared" si="114"/>
        <v>1</v>
      </c>
      <c r="AL896" s="20">
        <f t="shared" si="111"/>
        <v>5889</v>
      </c>
      <c r="AM896" s="20" t="e">
        <f>VLOOKUP(AL896,'TS by Location'!R:R,1,FALSE)</f>
        <v>#N/A</v>
      </c>
      <c r="AN896" s="20">
        <f>VLOOKUP(AL896,'DS by Location'!Q:Q,1,FALSE)</f>
        <v>5889</v>
      </c>
      <c r="AO896" s="20">
        <f>+VLOOKUP(AL896,'AH Data Pivot'!$B:$B,1,)</f>
        <v>5889</v>
      </c>
    </row>
    <row r="897" spans="2:41" x14ac:dyDescent="0.25">
      <c r="B897" s="171">
        <v>5890</v>
      </c>
      <c r="C897" s="171" t="str">
        <f t="shared" si="112"/>
        <v/>
      </c>
      <c r="F897" s="149">
        <f>SUMIF('AH Data Pivot'!$B$3:$B$1297,'Mix Substation Location Summary'!$B897,'AH Data Pivot'!$C$3:$C$1297)</f>
        <v>0</v>
      </c>
      <c r="G897" s="155">
        <f>SUMIF('AH Data Pivot'!$B$3:$B$1297,'Mix Substation Location Summary'!$B897,'AH Data Pivot'!$C$3:$C$1297)-F897</f>
        <v>0</v>
      </c>
      <c r="K897" s="149">
        <f>SUMIF('AH Data Pivot'!$B$3:$B$1297,'Mix Substation Location Summary'!$B897,'AH Data Pivot'!$D$3:$D$1297)</f>
        <v>0</v>
      </c>
      <c r="L897" s="197">
        <f>SUMIF('AH Data Pivot'!$B$3:$B$1297,'Mix Substation Location Summary'!$B897,'AH Data Pivot'!$D$3:$D$1297)-K897</f>
        <v>0</v>
      </c>
      <c r="P897" s="150">
        <f>SUMIF('AH Data Pivot'!$B$3:$B$1297,'Mix Substation Location Summary'!$B897,'AH Data Pivot'!$E$3:$E$1297)</f>
        <v>0</v>
      </c>
      <c r="Q897" s="195">
        <f>SUMIF('AH Data Pivot'!$B$3:$B$1297,'Mix Substation Location Summary'!$B897,'AH Data Pivot'!$E$3:$E$1297)-P897</f>
        <v>0</v>
      </c>
      <c r="U897" s="150">
        <f>SUMIF('AH Data Pivot'!$B$3:$B$1297,'Mix Substation Location Summary'!$B897,'AH Data Pivot'!$F$3:$F$1297)</f>
        <v>11184.76</v>
      </c>
      <c r="V897" s="186">
        <f>SUMIF('AH Data Pivot'!$B$3:$B$1297,'Mix Substation Location Summary'!$B897,'AH Data Pivot'!$F$3:$F$1297)-U897</f>
        <v>0</v>
      </c>
      <c r="W897" s="171"/>
      <c r="Z897" s="150">
        <f>SUMIF('AH Data Pivot'!$B$3:$B$1297,'Mix Substation Location Summary'!$B897,'AH Data Pivot'!$G$3:$G$1297)</f>
        <v>973385.89</v>
      </c>
      <c r="AA897" s="155">
        <f>SUMIF('AH Data Pivot'!$B$3:$B$1297,'Mix Substation Location Summary'!$B897,'AH Data Pivot'!$G$3:$G$1297)-Z897</f>
        <v>0</v>
      </c>
      <c r="AE897" s="150">
        <f>SUMIF('AH Data Pivot'!$B$3:$B$1297,'Mix Substation Location Summary'!$B897,'AH Data Pivot'!$H$3:$H$1297)</f>
        <v>9379853.8099999968</v>
      </c>
      <c r="AF897" s="186">
        <f>SUMIF('AH Data Pivot'!$B$3:$B$1297,'Mix Substation Location Summary'!$B897,'AH Data Pivot'!$H$3:$H$1297)-AE897</f>
        <v>0</v>
      </c>
      <c r="AI897" s="120" t="str">
        <f t="shared" si="113"/>
        <v/>
      </c>
      <c r="AJ897" s="119">
        <f t="shared" si="114"/>
        <v>1</v>
      </c>
      <c r="AL897" s="20">
        <f t="shared" si="111"/>
        <v>5890</v>
      </c>
      <c r="AM897" s="20" t="e">
        <f>VLOOKUP(AL897,'TS by Location'!R:R,1,FALSE)</f>
        <v>#N/A</v>
      </c>
      <c r="AN897" s="20">
        <f>VLOOKUP(AL897,'DS by Location'!Q:Q,1,FALSE)</f>
        <v>5890</v>
      </c>
      <c r="AO897" s="20">
        <f>+VLOOKUP(AL897,'AH Data Pivot'!$B:$B,1,)</f>
        <v>5890</v>
      </c>
    </row>
    <row r="898" spans="2:41" x14ac:dyDescent="0.25">
      <c r="B898" s="171">
        <v>5891</v>
      </c>
      <c r="C898" s="171" t="str">
        <f t="shared" si="112"/>
        <v/>
      </c>
      <c r="F898" s="149">
        <f>SUMIF('AH Data Pivot'!$B$3:$B$1297,'Mix Substation Location Summary'!$B898,'AH Data Pivot'!$C$3:$C$1297)</f>
        <v>0</v>
      </c>
      <c r="G898" s="155">
        <f>SUMIF('AH Data Pivot'!$B$3:$B$1297,'Mix Substation Location Summary'!$B898,'AH Data Pivot'!$C$3:$C$1297)-F898</f>
        <v>0</v>
      </c>
      <c r="K898" s="149">
        <f>SUMIF('AH Data Pivot'!$B$3:$B$1297,'Mix Substation Location Summary'!$B898,'AH Data Pivot'!$D$3:$D$1297)</f>
        <v>0</v>
      </c>
      <c r="L898" s="197">
        <f>SUMIF('AH Data Pivot'!$B$3:$B$1297,'Mix Substation Location Summary'!$B898,'AH Data Pivot'!$D$3:$D$1297)-K898</f>
        <v>0</v>
      </c>
      <c r="P898" s="150">
        <f>SUMIF('AH Data Pivot'!$B$3:$B$1297,'Mix Substation Location Summary'!$B898,'AH Data Pivot'!$E$3:$E$1297)</f>
        <v>0</v>
      </c>
      <c r="Q898" s="195">
        <f>SUMIF('AH Data Pivot'!$B$3:$B$1297,'Mix Substation Location Summary'!$B898,'AH Data Pivot'!$E$3:$E$1297)-P898</f>
        <v>0</v>
      </c>
      <c r="U898" s="150">
        <f>SUMIF('AH Data Pivot'!$B$3:$B$1297,'Mix Substation Location Summary'!$B898,'AH Data Pivot'!$F$3:$F$1297)</f>
        <v>11259.78</v>
      </c>
      <c r="V898" s="186">
        <f>SUMIF('AH Data Pivot'!$B$3:$B$1297,'Mix Substation Location Summary'!$B898,'AH Data Pivot'!$F$3:$F$1297)-U898</f>
        <v>0</v>
      </c>
      <c r="W898" s="171"/>
      <c r="Z898" s="150">
        <f>SUMIF('AH Data Pivot'!$B$3:$B$1297,'Mix Substation Location Summary'!$B898,'AH Data Pivot'!$G$3:$G$1297)</f>
        <v>116118.21</v>
      </c>
      <c r="AA898" s="155">
        <f>SUMIF('AH Data Pivot'!$B$3:$B$1297,'Mix Substation Location Summary'!$B898,'AH Data Pivot'!$G$3:$G$1297)-Z898</f>
        <v>0</v>
      </c>
      <c r="AE898" s="150">
        <f>SUMIF('AH Data Pivot'!$B$3:$B$1297,'Mix Substation Location Summary'!$B898,'AH Data Pivot'!$H$3:$H$1297)</f>
        <v>2529296.75</v>
      </c>
      <c r="AF898" s="186">
        <f>SUMIF('AH Data Pivot'!$B$3:$B$1297,'Mix Substation Location Summary'!$B898,'AH Data Pivot'!$H$3:$H$1297)-AE898</f>
        <v>0</v>
      </c>
      <c r="AI898" s="120" t="str">
        <f t="shared" si="113"/>
        <v/>
      </c>
      <c r="AJ898" s="119">
        <f t="shared" si="114"/>
        <v>1</v>
      </c>
      <c r="AL898" s="20">
        <f t="shared" si="111"/>
        <v>5891</v>
      </c>
      <c r="AM898" s="20" t="e">
        <f>VLOOKUP(AL898,'TS by Location'!R:R,1,FALSE)</f>
        <v>#N/A</v>
      </c>
      <c r="AN898" s="20">
        <f>VLOOKUP(AL898,'DS by Location'!Q:Q,1,FALSE)</f>
        <v>5891</v>
      </c>
      <c r="AO898" s="20">
        <f>+VLOOKUP(AL898,'AH Data Pivot'!$B:$B,1,)</f>
        <v>5891</v>
      </c>
    </row>
    <row r="899" spans="2:41" x14ac:dyDescent="0.25">
      <c r="B899" s="171">
        <v>5892</v>
      </c>
      <c r="C899" s="171" t="str">
        <f t="shared" si="112"/>
        <v/>
      </c>
      <c r="F899" s="149">
        <f>SUMIF('AH Data Pivot'!$B$3:$B$1297,'Mix Substation Location Summary'!$B899,'AH Data Pivot'!$C$3:$C$1297)</f>
        <v>0</v>
      </c>
      <c r="G899" s="155">
        <f>SUMIF('AH Data Pivot'!$B$3:$B$1297,'Mix Substation Location Summary'!$B899,'AH Data Pivot'!$C$3:$C$1297)-F899</f>
        <v>0</v>
      </c>
      <c r="K899" s="149">
        <f>SUMIF('AH Data Pivot'!$B$3:$B$1297,'Mix Substation Location Summary'!$B899,'AH Data Pivot'!$D$3:$D$1297)</f>
        <v>12346.29</v>
      </c>
      <c r="L899" s="197">
        <f>SUMIF('AH Data Pivot'!$B$3:$B$1297,'Mix Substation Location Summary'!$B899,'AH Data Pivot'!$D$3:$D$1297)-K899</f>
        <v>0</v>
      </c>
      <c r="P899" s="150">
        <f>SUMIF('AH Data Pivot'!$B$3:$B$1297,'Mix Substation Location Summary'!$B899,'AH Data Pivot'!$E$3:$E$1297)</f>
        <v>96987.23</v>
      </c>
      <c r="Q899" s="195">
        <f>SUMIF('AH Data Pivot'!$B$3:$B$1297,'Mix Substation Location Summary'!$B899,'AH Data Pivot'!$E$3:$E$1297)-P899</f>
        <v>0</v>
      </c>
      <c r="U899" s="150">
        <f>SUMIF('AH Data Pivot'!$B$3:$B$1297,'Mix Substation Location Summary'!$B899,'AH Data Pivot'!$F$3:$F$1297)</f>
        <v>5865.32</v>
      </c>
      <c r="V899" s="186">
        <f>SUMIF('AH Data Pivot'!$B$3:$B$1297,'Mix Substation Location Summary'!$B899,'AH Data Pivot'!$F$3:$F$1297)-U899</f>
        <v>0</v>
      </c>
      <c r="W899" s="171"/>
      <c r="Z899" s="150">
        <f>SUMIF('AH Data Pivot'!$B$3:$B$1297,'Mix Substation Location Summary'!$B899,'AH Data Pivot'!$G$3:$G$1297)</f>
        <v>605295.81999999995</v>
      </c>
      <c r="AA899" s="155">
        <f>SUMIF('AH Data Pivot'!$B$3:$B$1297,'Mix Substation Location Summary'!$B899,'AH Data Pivot'!$G$3:$G$1297)-Z899</f>
        <v>0</v>
      </c>
      <c r="AE899" s="150">
        <f>SUMIF('AH Data Pivot'!$B$3:$B$1297,'Mix Substation Location Summary'!$B899,'AH Data Pivot'!$H$3:$H$1297)</f>
        <v>8217418.7399999974</v>
      </c>
      <c r="AF899" s="186">
        <f>SUMIF('AH Data Pivot'!$B$3:$B$1297,'Mix Substation Location Summary'!$B899,'AH Data Pivot'!$H$3:$H$1297)-AE899</f>
        <v>0</v>
      </c>
      <c r="AI899" s="120">
        <f t="shared" si="113"/>
        <v>1</v>
      </c>
      <c r="AJ899" s="119">
        <f t="shared" si="114"/>
        <v>1</v>
      </c>
      <c r="AL899" s="20">
        <f t="shared" si="111"/>
        <v>5892</v>
      </c>
      <c r="AM899" s="20">
        <f>VLOOKUP(AL899,'TS by Location'!R:R,1,FALSE)</f>
        <v>5892</v>
      </c>
      <c r="AN899" s="20">
        <f>VLOOKUP(AL899,'DS by Location'!Q:Q,1,FALSE)</f>
        <v>5892</v>
      </c>
      <c r="AO899" s="20">
        <f>+VLOOKUP(AL899,'AH Data Pivot'!$B:$B,1,)</f>
        <v>5892</v>
      </c>
    </row>
    <row r="900" spans="2:41" x14ac:dyDescent="0.25">
      <c r="B900" s="171">
        <v>5893</v>
      </c>
      <c r="C900" s="171" t="str">
        <f t="shared" si="112"/>
        <v/>
      </c>
      <c r="F900" s="149">
        <f>SUMIF('AH Data Pivot'!$B$3:$B$1297,'Mix Substation Location Summary'!$B900,'AH Data Pivot'!$C$3:$C$1297)</f>
        <v>0</v>
      </c>
      <c r="G900" s="155">
        <f>SUMIF('AH Data Pivot'!$B$3:$B$1297,'Mix Substation Location Summary'!$B900,'AH Data Pivot'!$C$3:$C$1297)-F900</f>
        <v>0</v>
      </c>
      <c r="K900" s="149">
        <f>SUMIF('AH Data Pivot'!$B$3:$B$1297,'Mix Substation Location Summary'!$B900,'AH Data Pivot'!$D$3:$D$1297)</f>
        <v>0</v>
      </c>
      <c r="L900" s="197">
        <f>SUMIF('AH Data Pivot'!$B$3:$B$1297,'Mix Substation Location Summary'!$B900,'AH Data Pivot'!$D$3:$D$1297)-K900</f>
        <v>0</v>
      </c>
      <c r="P900" s="150">
        <f>SUMIF('AH Data Pivot'!$B$3:$B$1297,'Mix Substation Location Summary'!$B900,'AH Data Pivot'!$E$3:$E$1297)</f>
        <v>0</v>
      </c>
      <c r="Q900" s="195">
        <f>SUMIF('AH Data Pivot'!$B$3:$B$1297,'Mix Substation Location Summary'!$B900,'AH Data Pivot'!$E$3:$E$1297)-P900</f>
        <v>0</v>
      </c>
      <c r="U900" s="150">
        <f>SUMIF('AH Data Pivot'!$B$3:$B$1297,'Mix Substation Location Summary'!$B900,'AH Data Pivot'!$F$3:$F$1297)</f>
        <v>98244.34</v>
      </c>
      <c r="V900" s="186">
        <f>SUMIF('AH Data Pivot'!$B$3:$B$1297,'Mix Substation Location Summary'!$B900,'AH Data Pivot'!$F$3:$F$1297)-U900</f>
        <v>0</v>
      </c>
      <c r="W900" s="171"/>
      <c r="Z900" s="150">
        <f>SUMIF('AH Data Pivot'!$B$3:$B$1297,'Mix Substation Location Summary'!$B900,'AH Data Pivot'!$G$3:$G$1297)</f>
        <v>93912.790000000008</v>
      </c>
      <c r="AA900" s="155">
        <f>SUMIF('AH Data Pivot'!$B$3:$B$1297,'Mix Substation Location Summary'!$B900,'AH Data Pivot'!$G$3:$G$1297)-Z900</f>
        <v>0</v>
      </c>
      <c r="AE900" s="150">
        <f>SUMIF('AH Data Pivot'!$B$3:$B$1297,'Mix Substation Location Summary'!$B900,'AH Data Pivot'!$H$3:$H$1297)</f>
        <v>3291671.3800000004</v>
      </c>
      <c r="AF900" s="186">
        <f>SUMIF('AH Data Pivot'!$B$3:$B$1297,'Mix Substation Location Summary'!$B900,'AH Data Pivot'!$H$3:$H$1297)-AE900</f>
        <v>0</v>
      </c>
      <c r="AI900" s="120" t="str">
        <f t="shared" si="113"/>
        <v/>
      </c>
      <c r="AJ900" s="119">
        <f t="shared" si="114"/>
        <v>1</v>
      </c>
      <c r="AL900" s="20">
        <f t="shared" ref="AL900:AL963" si="115">1*B:B</f>
        <v>5893</v>
      </c>
      <c r="AM900" s="20" t="e">
        <f>VLOOKUP(AL900,'TS by Location'!R:R,1,FALSE)</f>
        <v>#N/A</v>
      </c>
      <c r="AN900" s="20">
        <f>VLOOKUP(AL900,'DS by Location'!Q:Q,1,FALSE)</f>
        <v>5893</v>
      </c>
      <c r="AO900" s="20">
        <f>+VLOOKUP(AL900,'AH Data Pivot'!$B:$B,1,)</f>
        <v>5893</v>
      </c>
    </row>
    <row r="901" spans="2:41" x14ac:dyDescent="0.25">
      <c r="B901" s="171">
        <v>5894</v>
      </c>
      <c r="C901" s="171" t="str">
        <f t="shared" si="112"/>
        <v/>
      </c>
      <c r="F901" s="149">
        <f>SUMIF('AH Data Pivot'!$B$3:$B$1297,'Mix Substation Location Summary'!$B901,'AH Data Pivot'!$C$3:$C$1297)</f>
        <v>0</v>
      </c>
      <c r="G901" s="155">
        <f>SUMIF('AH Data Pivot'!$B$3:$B$1297,'Mix Substation Location Summary'!$B901,'AH Data Pivot'!$C$3:$C$1297)-F901</f>
        <v>0</v>
      </c>
      <c r="K901" s="149">
        <f>SUMIF('AH Data Pivot'!$B$3:$B$1297,'Mix Substation Location Summary'!$B901,'AH Data Pivot'!$D$3:$D$1297)</f>
        <v>0</v>
      </c>
      <c r="L901" s="197">
        <f>SUMIF('AH Data Pivot'!$B$3:$B$1297,'Mix Substation Location Summary'!$B901,'AH Data Pivot'!$D$3:$D$1297)-K901</f>
        <v>0</v>
      </c>
      <c r="P901" s="150">
        <f>SUMIF('AH Data Pivot'!$B$3:$B$1297,'Mix Substation Location Summary'!$B901,'AH Data Pivot'!$E$3:$E$1297)</f>
        <v>0</v>
      </c>
      <c r="Q901" s="195">
        <f>SUMIF('AH Data Pivot'!$B$3:$B$1297,'Mix Substation Location Summary'!$B901,'AH Data Pivot'!$E$3:$E$1297)-P901</f>
        <v>0</v>
      </c>
      <c r="U901" s="150">
        <f>SUMIF('AH Data Pivot'!$B$3:$B$1297,'Mix Substation Location Summary'!$B901,'AH Data Pivot'!$F$3:$F$1297)</f>
        <v>0</v>
      </c>
      <c r="V901" s="186">
        <f>SUMIF('AH Data Pivot'!$B$3:$B$1297,'Mix Substation Location Summary'!$B901,'AH Data Pivot'!$F$3:$F$1297)-U901</f>
        <v>0</v>
      </c>
      <c r="W901" s="171"/>
      <c r="Z901" s="150">
        <f>SUMIF('AH Data Pivot'!$B$3:$B$1297,'Mix Substation Location Summary'!$B901,'AH Data Pivot'!$G$3:$G$1297)</f>
        <v>0</v>
      </c>
      <c r="AA901" s="155">
        <f>SUMIF('AH Data Pivot'!$B$3:$B$1297,'Mix Substation Location Summary'!$B901,'AH Data Pivot'!$G$3:$G$1297)-Z901</f>
        <v>0</v>
      </c>
      <c r="AE901" s="150">
        <f>SUMIF('AH Data Pivot'!$B$3:$B$1297,'Mix Substation Location Summary'!$B901,'AH Data Pivot'!$H$3:$H$1297)</f>
        <v>1711.11</v>
      </c>
      <c r="AF901" s="186">
        <f>SUMIF('AH Data Pivot'!$B$3:$B$1297,'Mix Substation Location Summary'!$B901,'AH Data Pivot'!$H$3:$H$1297)-AE901</f>
        <v>0</v>
      </c>
      <c r="AI901" s="120" t="str">
        <f t="shared" si="113"/>
        <v/>
      </c>
      <c r="AJ901" s="119">
        <f t="shared" si="114"/>
        <v>1</v>
      </c>
      <c r="AL901" s="20">
        <f t="shared" si="115"/>
        <v>5894</v>
      </c>
      <c r="AM901" s="20" t="e">
        <f>VLOOKUP(AL901,'TS by Location'!R:R,1,FALSE)</f>
        <v>#N/A</v>
      </c>
      <c r="AN901" s="20">
        <f>VLOOKUP(AL901,'DS by Location'!Q:Q,1,FALSE)</f>
        <v>5894</v>
      </c>
      <c r="AO901" s="20">
        <f>+VLOOKUP(AL901,'AH Data Pivot'!$B:$B,1,)</f>
        <v>5894</v>
      </c>
    </row>
    <row r="902" spans="2:41" x14ac:dyDescent="0.25">
      <c r="B902" s="171">
        <v>5895</v>
      </c>
      <c r="C902" s="171" t="str">
        <f t="shared" si="112"/>
        <v/>
      </c>
      <c r="F902" s="149">
        <f>SUMIF('AH Data Pivot'!$B$3:$B$1297,'Mix Substation Location Summary'!$B902,'AH Data Pivot'!$C$3:$C$1297)</f>
        <v>0</v>
      </c>
      <c r="G902" s="155">
        <f>SUMIF('AH Data Pivot'!$B$3:$B$1297,'Mix Substation Location Summary'!$B902,'AH Data Pivot'!$C$3:$C$1297)-F902</f>
        <v>0</v>
      </c>
      <c r="K902" s="149">
        <f>SUMIF('AH Data Pivot'!$B$3:$B$1297,'Mix Substation Location Summary'!$B902,'AH Data Pivot'!$D$3:$D$1297)</f>
        <v>0</v>
      </c>
      <c r="L902" s="197">
        <f>SUMIF('AH Data Pivot'!$B$3:$B$1297,'Mix Substation Location Summary'!$B902,'AH Data Pivot'!$D$3:$D$1297)-K902</f>
        <v>0</v>
      </c>
      <c r="P902" s="150">
        <f>SUMIF('AH Data Pivot'!$B$3:$B$1297,'Mix Substation Location Summary'!$B902,'AH Data Pivot'!$E$3:$E$1297)</f>
        <v>0</v>
      </c>
      <c r="Q902" s="195">
        <f>SUMIF('AH Data Pivot'!$B$3:$B$1297,'Mix Substation Location Summary'!$B902,'AH Data Pivot'!$E$3:$E$1297)-P902</f>
        <v>0</v>
      </c>
      <c r="U902" s="150">
        <f>SUMIF('AH Data Pivot'!$B$3:$B$1297,'Mix Substation Location Summary'!$B902,'AH Data Pivot'!$F$3:$F$1297)</f>
        <v>8006.09</v>
      </c>
      <c r="V902" s="186">
        <f>SUMIF('AH Data Pivot'!$B$3:$B$1297,'Mix Substation Location Summary'!$B902,'AH Data Pivot'!$F$3:$F$1297)-U902</f>
        <v>0</v>
      </c>
      <c r="W902" s="171"/>
      <c r="Z902" s="150">
        <f>SUMIF('AH Data Pivot'!$B$3:$B$1297,'Mix Substation Location Summary'!$B902,'AH Data Pivot'!$G$3:$G$1297)</f>
        <v>66203.960000000006</v>
      </c>
      <c r="AA902" s="155">
        <f>SUMIF('AH Data Pivot'!$B$3:$B$1297,'Mix Substation Location Summary'!$B902,'AH Data Pivot'!$G$3:$G$1297)-Z902</f>
        <v>0</v>
      </c>
      <c r="AE902" s="150">
        <f>SUMIF('AH Data Pivot'!$B$3:$B$1297,'Mix Substation Location Summary'!$B902,'AH Data Pivot'!$H$3:$H$1297)</f>
        <v>1204700.7600000002</v>
      </c>
      <c r="AF902" s="186">
        <f>SUMIF('AH Data Pivot'!$B$3:$B$1297,'Mix Substation Location Summary'!$B902,'AH Data Pivot'!$H$3:$H$1297)-AE902</f>
        <v>0</v>
      </c>
      <c r="AI902" s="120" t="str">
        <f t="shared" si="113"/>
        <v/>
      </c>
      <c r="AJ902" s="119">
        <f t="shared" si="114"/>
        <v>1</v>
      </c>
      <c r="AL902" s="20">
        <f t="shared" si="115"/>
        <v>5895</v>
      </c>
      <c r="AM902" s="20" t="e">
        <f>VLOOKUP(AL902,'TS by Location'!R:R,1,FALSE)</f>
        <v>#N/A</v>
      </c>
      <c r="AN902" s="20">
        <f>VLOOKUP(AL902,'DS by Location'!Q:Q,1,FALSE)</f>
        <v>5895</v>
      </c>
      <c r="AO902" s="20">
        <f>+VLOOKUP(AL902,'AH Data Pivot'!$B:$B,1,)</f>
        <v>5895</v>
      </c>
    </row>
    <row r="903" spans="2:41" x14ac:dyDescent="0.25">
      <c r="B903" s="171">
        <v>5896</v>
      </c>
      <c r="C903" s="171" t="str">
        <f t="shared" si="112"/>
        <v/>
      </c>
      <c r="F903" s="149">
        <f>SUMIF('AH Data Pivot'!$B$3:$B$1297,'Mix Substation Location Summary'!$B903,'AH Data Pivot'!$C$3:$C$1297)</f>
        <v>0</v>
      </c>
      <c r="G903" s="155">
        <f>SUMIF('AH Data Pivot'!$B$3:$B$1297,'Mix Substation Location Summary'!$B903,'AH Data Pivot'!$C$3:$C$1297)-F903</f>
        <v>0</v>
      </c>
      <c r="K903" s="149">
        <f>SUMIF('AH Data Pivot'!$B$3:$B$1297,'Mix Substation Location Summary'!$B903,'AH Data Pivot'!$D$3:$D$1297)</f>
        <v>0</v>
      </c>
      <c r="L903" s="197">
        <f>SUMIF('AH Data Pivot'!$B$3:$B$1297,'Mix Substation Location Summary'!$B903,'AH Data Pivot'!$D$3:$D$1297)-K903</f>
        <v>0</v>
      </c>
      <c r="P903" s="150">
        <f>SUMIF('AH Data Pivot'!$B$3:$B$1297,'Mix Substation Location Summary'!$B903,'AH Data Pivot'!$E$3:$E$1297)</f>
        <v>21383.5</v>
      </c>
      <c r="Q903" s="195">
        <f>SUMIF('AH Data Pivot'!$B$3:$B$1297,'Mix Substation Location Summary'!$B903,'AH Data Pivot'!$E$3:$E$1297)-P903</f>
        <v>0</v>
      </c>
      <c r="U903" s="150">
        <f>SUMIF('AH Data Pivot'!$B$3:$B$1297,'Mix Substation Location Summary'!$B903,'AH Data Pivot'!$F$3:$F$1297)</f>
        <v>46880.41</v>
      </c>
      <c r="V903" s="186">
        <f>SUMIF('AH Data Pivot'!$B$3:$B$1297,'Mix Substation Location Summary'!$B903,'AH Data Pivot'!$F$3:$F$1297)-U903</f>
        <v>0</v>
      </c>
      <c r="W903" s="171"/>
      <c r="Z903" s="150">
        <f>SUMIF('AH Data Pivot'!$B$3:$B$1297,'Mix Substation Location Summary'!$B903,'AH Data Pivot'!$G$3:$G$1297)</f>
        <v>214065.44</v>
      </c>
      <c r="AA903" s="155">
        <f>SUMIF('AH Data Pivot'!$B$3:$B$1297,'Mix Substation Location Summary'!$B903,'AH Data Pivot'!$G$3:$G$1297)-Z903</f>
        <v>0</v>
      </c>
      <c r="AE903" s="150">
        <f>SUMIF('AH Data Pivot'!$B$3:$B$1297,'Mix Substation Location Summary'!$B903,'AH Data Pivot'!$H$3:$H$1297)</f>
        <v>8863217.3200000022</v>
      </c>
      <c r="AF903" s="186">
        <f>SUMIF('AH Data Pivot'!$B$3:$B$1297,'Mix Substation Location Summary'!$B903,'AH Data Pivot'!$H$3:$H$1297)-AE903</f>
        <v>0</v>
      </c>
      <c r="AI903" s="120">
        <f t="shared" si="113"/>
        <v>1</v>
      </c>
      <c r="AJ903" s="119">
        <f t="shared" si="114"/>
        <v>1</v>
      </c>
      <c r="AL903" s="20">
        <f t="shared" si="115"/>
        <v>5896</v>
      </c>
      <c r="AM903" s="20">
        <f>VLOOKUP(AL903,'TS by Location'!R:R,1,FALSE)</f>
        <v>5896</v>
      </c>
      <c r="AN903" s="20">
        <f>VLOOKUP(AL903,'DS by Location'!Q:Q,1,FALSE)</f>
        <v>5896</v>
      </c>
      <c r="AO903" s="20">
        <f>+VLOOKUP(AL903,'AH Data Pivot'!$B:$B,1,)</f>
        <v>5896</v>
      </c>
    </row>
    <row r="904" spans="2:41" x14ac:dyDescent="0.25">
      <c r="B904" s="171">
        <v>5897</v>
      </c>
      <c r="C904" s="171" t="str">
        <f t="shared" si="112"/>
        <v/>
      </c>
      <c r="F904" s="149">
        <f>SUMIF('AH Data Pivot'!$B$3:$B$1297,'Mix Substation Location Summary'!$B904,'AH Data Pivot'!$C$3:$C$1297)</f>
        <v>0</v>
      </c>
      <c r="G904" s="155">
        <f>SUMIF('AH Data Pivot'!$B$3:$B$1297,'Mix Substation Location Summary'!$B904,'AH Data Pivot'!$C$3:$C$1297)-F904</f>
        <v>0</v>
      </c>
      <c r="K904" s="149">
        <f>SUMIF('AH Data Pivot'!$B$3:$B$1297,'Mix Substation Location Summary'!$B904,'AH Data Pivot'!$D$3:$D$1297)</f>
        <v>0</v>
      </c>
      <c r="L904" s="197">
        <f>SUMIF('AH Data Pivot'!$B$3:$B$1297,'Mix Substation Location Summary'!$B904,'AH Data Pivot'!$D$3:$D$1297)-K904</f>
        <v>0</v>
      </c>
      <c r="P904" s="150">
        <f>SUMIF('AH Data Pivot'!$B$3:$B$1297,'Mix Substation Location Summary'!$B904,'AH Data Pivot'!$E$3:$E$1297)</f>
        <v>0</v>
      </c>
      <c r="Q904" s="195">
        <f>SUMIF('AH Data Pivot'!$B$3:$B$1297,'Mix Substation Location Summary'!$B904,'AH Data Pivot'!$E$3:$E$1297)-P904</f>
        <v>0</v>
      </c>
      <c r="U904" s="150">
        <f>SUMIF('AH Data Pivot'!$B$3:$B$1297,'Mix Substation Location Summary'!$B904,'AH Data Pivot'!$F$3:$F$1297)</f>
        <v>0</v>
      </c>
      <c r="V904" s="186">
        <f>SUMIF('AH Data Pivot'!$B$3:$B$1297,'Mix Substation Location Summary'!$B904,'AH Data Pivot'!$F$3:$F$1297)-U904</f>
        <v>0</v>
      </c>
      <c r="W904" s="171"/>
      <c r="Z904" s="150">
        <f>SUMIF('AH Data Pivot'!$B$3:$B$1297,'Mix Substation Location Summary'!$B904,'AH Data Pivot'!$G$3:$G$1297)</f>
        <v>4229.0600000000004</v>
      </c>
      <c r="AA904" s="155">
        <f>SUMIF('AH Data Pivot'!$B$3:$B$1297,'Mix Substation Location Summary'!$B904,'AH Data Pivot'!$G$3:$G$1297)-Z904</f>
        <v>0</v>
      </c>
      <c r="AE904" s="150">
        <f>SUMIF('AH Data Pivot'!$B$3:$B$1297,'Mix Substation Location Summary'!$B904,'AH Data Pivot'!$H$3:$H$1297)</f>
        <v>715700.28000000014</v>
      </c>
      <c r="AF904" s="186">
        <f>SUMIF('AH Data Pivot'!$B$3:$B$1297,'Mix Substation Location Summary'!$B904,'AH Data Pivot'!$H$3:$H$1297)-AE904</f>
        <v>0</v>
      </c>
      <c r="AI904" s="120" t="str">
        <f t="shared" si="113"/>
        <v/>
      </c>
      <c r="AJ904" s="119">
        <f t="shared" si="114"/>
        <v>1</v>
      </c>
      <c r="AL904" s="20">
        <f t="shared" si="115"/>
        <v>5897</v>
      </c>
      <c r="AM904" s="20" t="e">
        <f>VLOOKUP(AL904,'TS by Location'!R:R,1,FALSE)</f>
        <v>#N/A</v>
      </c>
      <c r="AN904" s="20">
        <f>VLOOKUP(AL904,'DS by Location'!Q:Q,1,FALSE)</f>
        <v>5897</v>
      </c>
      <c r="AO904" s="20">
        <f>+VLOOKUP(AL904,'AH Data Pivot'!$B:$B,1,)</f>
        <v>5897</v>
      </c>
    </row>
    <row r="905" spans="2:41" x14ac:dyDescent="0.25">
      <c r="B905" s="171">
        <v>5898</v>
      </c>
      <c r="C905" s="171" t="str">
        <f t="shared" si="112"/>
        <v/>
      </c>
      <c r="F905" s="149">
        <f>SUMIF('AH Data Pivot'!$B$3:$B$1297,'Mix Substation Location Summary'!$B905,'AH Data Pivot'!$C$3:$C$1297)</f>
        <v>0</v>
      </c>
      <c r="G905" s="155">
        <f>SUMIF('AH Data Pivot'!$B$3:$B$1297,'Mix Substation Location Summary'!$B905,'AH Data Pivot'!$C$3:$C$1297)-F905</f>
        <v>0</v>
      </c>
      <c r="K905" s="149">
        <f>SUMIF('AH Data Pivot'!$B$3:$B$1297,'Mix Substation Location Summary'!$B905,'AH Data Pivot'!$D$3:$D$1297)</f>
        <v>0</v>
      </c>
      <c r="L905" s="197">
        <f>SUMIF('AH Data Pivot'!$B$3:$B$1297,'Mix Substation Location Summary'!$B905,'AH Data Pivot'!$D$3:$D$1297)-K905</f>
        <v>0</v>
      </c>
      <c r="P905" s="150">
        <f>SUMIF('AH Data Pivot'!$B$3:$B$1297,'Mix Substation Location Summary'!$B905,'AH Data Pivot'!$E$3:$E$1297)</f>
        <v>0</v>
      </c>
      <c r="Q905" s="195">
        <f>SUMIF('AH Data Pivot'!$B$3:$B$1297,'Mix Substation Location Summary'!$B905,'AH Data Pivot'!$E$3:$E$1297)-P905</f>
        <v>0</v>
      </c>
      <c r="U905" s="150">
        <f>SUMIF('AH Data Pivot'!$B$3:$B$1297,'Mix Substation Location Summary'!$B905,'AH Data Pivot'!$F$3:$F$1297)</f>
        <v>11336.06</v>
      </c>
      <c r="V905" s="186">
        <f>SUMIF('AH Data Pivot'!$B$3:$B$1297,'Mix Substation Location Summary'!$B905,'AH Data Pivot'!$F$3:$F$1297)-U905</f>
        <v>0</v>
      </c>
      <c r="W905" s="171"/>
      <c r="Z905" s="150">
        <f>SUMIF('AH Data Pivot'!$B$3:$B$1297,'Mix Substation Location Summary'!$B905,'AH Data Pivot'!$G$3:$G$1297)</f>
        <v>15172.219999999996</v>
      </c>
      <c r="AA905" s="155">
        <f>SUMIF('AH Data Pivot'!$B$3:$B$1297,'Mix Substation Location Summary'!$B905,'AH Data Pivot'!$G$3:$G$1297)-Z905</f>
        <v>0</v>
      </c>
      <c r="AE905" s="150">
        <f>SUMIF('AH Data Pivot'!$B$3:$B$1297,'Mix Substation Location Summary'!$B905,'AH Data Pivot'!$H$3:$H$1297)</f>
        <v>691394.34</v>
      </c>
      <c r="AF905" s="186">
        <f>SUMIF('AH Data Pivot'!$B$3:$B$1297,'Mix Substation Location Summary'!$B905,'AH Data Pivot'!$H$3:$H$1297)-AE905</f>
        <v>0</v>
      </c>
      <c r="AI905" s="120" t="str">
        <f t="shared" si="113"/>
        <v/>
      </c>
      <c r="AJ905" s="119">
        <f t="shared" si="114"/>
        <v>1</v>
      </c>
      <c r="AL905" s="20">
        <f t="shared" si="115"/>
        <v>5898</v>
      </c>
      <c r="AM905" s="20" t="e">
        <f>VLOOKUP(AL905,'TS by Location'!R:R,1,FALSE)</f>
        <v>#N/A</v>
      </c>
      <c r="AN905" s="20">
        <f>VLOOKUP(AL905,'DS by Location'!Q:Q,1,FALSE)</f>
        <v>5898</v>
      </c>
      <c r="AO905" s="20">
        <f>+VLOOKUP(AL905,'AH Data Pivot'!$B:$B,1,)</f>
        <v>5898</v>
      </c>
    </row>
    <row r="906" spans="2:41" x14ac:dyDescent="0.25">
      <c r="B906" s="171">
        <v>5899</v>
      </c>
      <c r="C906" s="171" t="str">
        <f t="shared" si="112"/>
        <v/>
      </c>
      <c r="F906" s="149">
        <f>SUMIF('AH Data Pivot'!$B$3:$B$1297,'Mix Substation Location Summary'!$B906,'AH Data Pivot'!$C$3:$C$1297)</f>
        <v>0</v>
      </c>
      <c r="G906" s="155">
        <f>SUMIF('AH Data Pivot'!$B$3:$B$1297,'Mix Substation Location Summary'!$B906,'AH Data Pivot'!$C$3:$C$1297)-F906</f>
        <v>0</v>
      </c>
      <c r="K906" s="149">
        <f>SUMIF('AH Data Pivot'!$B$3:$B$1297,'Mix Substation Location Summary'!$B906,'AH Data Pivot'!$D$3:$D$1297)</f>
        <v>0</v>
      </c>
      <c r="L906" s="197">
        <f>SUMIF('AH Data Pivot'!$B$3:$B$1297,'Mix Substation Location Summary'!$B906,'AH Data Pivot'!$D$3:$D$1297)-K906</f>
        <v>0</v>
      </c>
      <c r="P906" s="150">
        <f>SUMIF('AH Data Pivot'!$B$3:$B$1297,'Mix Substation Location Summary'!$B906,'AH Data Pivot'!$E$3:$E$1297)</f>
        <v>0</v>
      </c>
      <c r="Q906" s="195">
        <f>SUMIF('AH Data Pivot'!$B$3:$B$1297,'Mix Substation Location Summary'!$B906,'AH Data Pivot'!$E$3:$E$1297)-P906</f>
        <v>0</v>
      </c>
      <c r="U906" s="150">
        <f>SUMIF('AH Data Pivot'!$B$3:$B$1297,'Mix Substation Location Summary'!$B906,'AH Data Pivot'!$F$3:$F$1297)</f>
        <v>16481.260000000002</v>
      </c>
      <c r="V906" s="186">
        <f>SUMIF('AH Data Pivot'!$B$3:$B$1297,'Mix Substation Location Summary'!$B906,'AH Data Pivot'!$F$3:$F$1297)-U906</f>
        <v>0</v>
      </c>
      <c r="W906" s="171"/>
      <c r="Z906" s="150">
        <f>SUMIF('AH Data Pivot'!$B$3:$B$1297,'Mix Substation Location Summary'!$B906,'AH Data Pivot'!$G$3:$G$1297)</f>
        <v>117751.26999999999</v>
      </c>
      <c r="AA906" s="155">
        <f>SUMIF('AH Data Pivot'!$B$3:$B$1297,'Mix Substation Location Summary'!$B906,'AH Data Pivot'!$G$3:$G$1297)-Z906</f>
        <v>0</v>
      </c>
      <c r="AE906" s="150">
        <f>SUMIF('AH Data Pivot'!$B$3:$B$1297,'Mix Substation Location Summary'!$B906,'AH Data Pivot'!$H$3:$H$1297)</f>
        <v>6245802.4700000016</v>
      </c>
      <c r="AF906" s="186">
        <f>SUMIF('AH Data Pivot'!$B$3:$B$1297,'Mix Substation Location Summary'!$B906,'AH Data Pivot'!$H$3:$H$1297)-AE906</f>
        <v>0</v>
      </c>
      <c r="AI906" s="120" t="str">
        <f t="shared" si="113"/>
        <v/>
      </c>
      <c r="AJ906" s="119">
        <f t="shared" si="114"/>
        <v>1</v>
      </c>
      <c r="AL906" s="20">
        <f t="shared" si="115"/>
        <v>5899</v>
      </c>
      <c r="AM906" s="20" t="e">
        <f>VLOOKUP(AL906,'TS by Location'!R:R,1,FALSE)</f>
        <v>#N/A</v>
      </c>
      <c r="AN906" s="20">
        <f>VLOOKUP(AL906,'DS by Location'!Q:Q,1,FALSE)</f>
        <v>5899</v>
      </c>
      <c r="AO906" s="20">
        <f>+VLOOKUP(AL906,'AH Data Pivot'!$B:$B,1,)</f>
        <v>5899</v>
      </c>
    </row>
    <row r="907" spans="2:41" x14ac:dyDescent="0.25">
      <c r="B907" s="171">
        <v>5901</v>
      </c>
      <c r="C907" s="171" t="str">
        <f t="shared" si="112"/>
        <v/>
      </c>
      <c r="F907" s="149">
        <f>SUMIF('AH Data Pivot'!$B$3:$B$1297,'Mix Substation Location Summary'!$B907,'AH Data Pivot'!$C$3:$C$1297)</f>
        <v>0</v>
      </c>
      <c r="G907" s="155">
        <f>SUMIF('AH Data Pivot'!$B$3:$B$1297,'Mix Substation Location Summary'!$B907,'AH Data Pivot'!$C$3:$C$1297)-F907</f>
        <v>0</v>
      </c>
      <c r="K907" s="149">
        <f>SUMIF('AH Data Pivot'!$B$3:$B$1297,'Mix Substation Location Summary'!$B907,'AH Data Pivot'!$D$3:$D$1297)</f>
        <v>0</v>
      </c>
      <c r="L907" s="197">
        <f>SUMIF('AH Data Pivot'!$B$3:$B$1297,'Mix Substation Location Summary'!$B907,'AH Data Pivot'!$D$3:$D$1297)-K907</f>
        <v>0</v>
      </c>
      <c r="P907" s="150">
        <f>SUMIF('AH Data Pivot'!$B$3:$B$1297,'Mix Substation Location Summary'!$B907,'AH Data Pivot'!$E$3:$E$1297)</f>
        <v>0</v>
      </c>
      <c r="Q907" s="195">
        <f>SUMIF('AH Data Pivot'!$B$3:$B$1297,'Mix Substation Location Summary'!$B907,'AH Data Pivot'!$E$3:$E$1297)-P907</f>
        <v>0</v>
      </c>
      <c r="U907" s="150">
        <f>SUMIF('AH Data Pivot'!$B$3:$B$1297,'Mix Substation Location Summary'!$B907,'AH Data Pivot'!$F$3:$F$1297)</f>
        <v>6998.56</v>
      </c>
      <c r="V907" s="186">
        <f>SUMIF('AH Data Pivot'!$B$3:$B$1297,'Mix Substation Location Summary'!$B907,'AH Data Pivot'!$F$3:$F$1297)-U907</f>
        <v>0</v>
      </c>
      <c r="W907" s="171"/>
      <c r="Z907" s="150">
        <f>SUMIF('AH Data Pivot'!$B$3:$B$1297,'Mix Substation Location Summary'!$B907,'AH Data Pivot'!$G$3:$G$1297)</f>
        <v>28567.780000000002</v>
      </c>
      <c r="AA907" s="155">
        <f>SUMIF('AH Data Pivot'!$B$3:$B$1297,'Mix Substation Location Summary'!$B907,'AH Data Pivot'!$G$3:$G$1297)-Z907</f>
        <v>0</v>
      </c>
      <c r="AE907" s="150">
        <f>SUMIF('AH Data Pivot'!$B$3:$B$1297,'Mix Substation Location Summary'!$B907,'AH Data Pivot'!$H$3:$H$1297)</f>
        <v>637845.34</v>
      </c>
      <c r="AF907" s="186">
        <f>SUMIF('AH Data Pivot'!$B$3:$B$1297,'Mix Substation Location Summary'!$B907,'AH Data Pivot'!$H$3:$H$1297)-AE907</f>
        <v>0</v>
      </c>
      <c r="AI907" s="120" t="str">
        <f t="shared" si="113"/>
        <v/>
      </c>
      <c r="AJ907" s="119">
        <f t="shared" si="114"/>
        <v>1</v>
      </c>
      <c r="AL907" s="20">
        <f t="shared" si="115"/>
        <v>5901</v>
      </c>
      <c r="AM907" s="20" t="e">
        <f>VLOOKUP(AL907,'TS by Location'!R:R,1,FALSE)</f>
        <v>#N/A</v>
      </c>
      <c r="AN907" s="20">
        <f>VLOOKUP(AL907,'DS by Location'!Q:Q,1,FALSE)</f>
        <v>5901</v>
      </c>
      <c r="AO907" s="20">
        <f>+VLOOKUP(AL907,'AH Data Pivot'!$B:$B,1,)</f>
        <v>5901</v>
      </c>
    </row>
    <row r="908" spans="2:41" x14ac:dyDescent="0.25">
      <c r="B908" s="171">
        <v>5902</v>
      </c>
      <c r="C908" s="171" t="str">
        <f t="shared" si="112"/>
        <v/>
      </c>
      <c r="F908" s="149">
        <f>SUMIF('AH Data Pivot'!$B$3:$B$1297,'Mix Substation Location Summary'!$B908,'AH Data Pivot'!$C$3:$C$1297)</f>
        <v>4664176.95</v>
      </c>
      <c r="G908" s="155">
        <f>SUMIF('AH Data Pivot'!$B$3:$B$1297,'Mix Substation Location Summary'!$B908,'AH Data Pivot'!$C$3:$C$1297)-F908</f>
        <v>0</v>
      </c>
      <c r="K908" s="149">
        <f>SUMIF('AH Data Pivot'!$B$3:$B$1297,'Mix Substation Location Summary'!$B908,'AH Data Pivot'!$D$3:$D$1297)</f>
        <v>0</v>
      </c>
      <c r="L908" s="197">
        <f>SUMIF('AH Data Pivot'!$B$3:$B$1297,'Mix Substation Location Summary'!$B908,'AH Data Pivot'!$D$3:$D$1297)-K908</f>
        <v>0</v>
      </c>
      <c r="P908" s="150">
        <f>SUMIF('AH Data Pivot'!$B$3:$B$1297,'Mix Substation Location Summary'!$B908,'AH Data Pivot'!$E$3:$E$1297)</f>
        <v>0</v>
      </c>
      <c r="Q908" s="195">
        <f>SUMIF('AH Data Pivot'!$B$3:$B$1297,'Mix Substation Location Summary'!$B908,'AH Data Pivot'!$E$3:$E$1297)-P908</f>
        <v>0</v>
      </c>
      <c r="U908" s="150">
        <f>SUMIF('AH Data Pivot'!$B$3:$B$1297,'Mix Substation Location Summary'!$B908,'AH Data Pivot'!$F$3:$F$1297)</f>
        <v>0</v>
      </c>
      <c r="V908" s="186">
        <f>SUMIF('AH Data Pivot'!$B$3:$B$1297,'Mix Substation Location Summary'!$B908,'AH Data Pivot'!$F$3:$F$1297)-U908</f>
        <v>0</v>
      </c>
      <c r="W908" s="171"/>
      <c r="Z908" s="150">
        <f>SUMIF('AH Data Pivot'!$B$3:$B$1297,'Mix Substation Location Summary'!$B908,'AH Data Pivot'!$G$3:$G$1297)</f>
        <v>3123837.56</v>
      </c>
      <c r="AA908" s="155">
        <f>SUMIF('AH Data Pivot'!$B$3:$B$1297,'Mix Substation Location Summary'!$B908,'AH Data Pivot'!$G$3:$G$1297)-Z908</f>
        <v>0</v>
      </c>
      <c r="AE908" s="150">
        <f>SUMIF('AH Data Pivot'!$B$3:$B$1297,'Mix Substation Location Summary'!$B908,'AH Data Pivot'!$H$3:$H$1297)</f>
        <v>11122994.419999998</v>
      </c>
      <c r="AF908" s="186">
        <f>SUMIF('AH Data Pivot'!$B$3:$B$1297,'Mix Substation Location Summary'!$B908,'AH Data Pivot'!$H$3:$H$1297)-AE908</f>
        <v>0</v>
      </c>
      <c r="AI908" s="120">
        <f t="shared" si="113"/>
        <v>1</v>
      </c>
      <c r="AJ908" s="119">
        <f t="shared" si="114"/>
        <v>1</v>
      </c>
      <c r="AL908" s="20">
        <f t="shared" si="115"/>
        <v>5902</v>
      </c>
      <c r="AM908" s="20">
        <f>VLOOKUP(AL908,'TS by Location'!R:R,1,FALSE)</f>
        <v>5902</v>
      </c>
      <c r="AN908" s="20">
        <f>VLOOKUP(AL908,'DS by Location'!Q:Q,1,FALSE)</f>
        <v>5902</v>
      </c>
      <c r="AO908" s="20">
        <f>+VLOOKUP(AL908,'AH Data Pivot'!$B:$B,1,)</f>
        <v>5902</v>
      </c>
    </row>
    <row r="909" spans="2:41" x14ac:dyDescent="0.25">
      <c r="B909" s="171">
        <v>5903</v>
      </c>
      <c r="C909" s="171" t="str">
        <f t="shared" ref="C909:C963" si="116">IFERROR(MATCH(B909,$B$4:$B$60,0),"")</f>
        <v/>
      </c>
      <c r="F909" s="149">
        <f>SUMIF('AH Data Pivot'!$B$3:$B$1297,'Mix Substation Location Summary'!$B909,'AH Data Pivot'!$C$3:$C$1297)</f>
        <v>0</v>
      </c>
      <c r="G909" s="155">
        <f>SUMIF('AH Data Pivot'!$B$3:$B$1297,'Mix Substation Location Summary'!$B909,'AH Data Pivot'!$C$3:$C$1297)-F909</f>
        <v>0</v>
      </c>
      <c r="K909" s="149">
        <f>SUMIF('AH Data Pivot'!$B$3:$B$1297,'Mix Substation Location Summary'!$B909,'AH Data Pivot'!$D$3:$D$1297)</f>
        <v>0</v>
      </c>
      <c r="L909" s="197">
        <f>SUMIF('AH Data Pivot'!$B$3:$B$1297,'Mix Substation Location Summary'!$B909,'AH Data Pivot'!$D$3:$D$1297)-K909</f>
        <v>0</v>
      </c>
      <c r="P909" s="150">
        <f>SUMIF('AH Data Pivot'!$B$3:$B$1297,'Mix Substation Location Summary'!$B909,'AH Data Pivot'!$E$3:$E$1297)</f>
        <v>0</v>
      </c>
      <c r="Q909" s="195">
        <f>SUMIF('AH Data Pivot'!$B$3:$B$1297,'Mix Substation Location Summary'!$B909,'AH Data Pivot'!$E$3:$E$1297)-P909</f>
        <v>0</v>
      </c>
      <c r="U909" s="150">
        <f>SUMIF('AH Data Pivot'!$B$3:$B$1297,'Mix Substation Location Summary'!$B909,'AH Data Pivot'!$F$3:$F$1297)</f>
        <v>0</v>
      </c>
      <c r="V909" s="186">
        <f>SUMIF('AH Data Pivot'!$B$3:$B$1297,'Mix Substation Location Summary'!$B909,'AH Data Pivot'!$F$3:$F$1297)-U909</f>
        <v>0</v>
      </c>
      <c r="W909" s="171"/>
      <c r="Z909" s="150">
        <f>SUMIF('AH Data Pivot'!$B$3:$B$1297,'Mix Substation Location Summary'!$B909,'AH Data Pivot'!$G$3:$G$1297)</f>
        <v>347631.75</v>
      </c>
      <c r="AA909" s="155">
        <f>SUMIF('AH Data Pivot'!$B$3:$B$1297,'Mix Substation Location Summary'!$B909,'AH Data Pivot'!$G$3:$G$1297)-Z909</f>
        <v>0</v>
      </c>
      <c r="AE909" s="150">
        <f>SUMIF('AH Data Pivot'!$B$3:$B$1297,'Mix Substation Location Summary'!$B909,'AH Data Pivot'!$H$3:$H$1297)</f>
        <v>1040879.8400000001</v>
      </c>
      <c r="AF909" s="186">
        <f>SUMIF('AH Data Pivot'!$B$3:$B$1297,'Mix Substation Location Summary'!$B909,'AH Data Pivot'!$H$3:$H$1297)-AE909</f>
        <v>0</v>
      </c>
      <c r="AI909" s="120" t="str">
        <f t="shared" si="113"/>
        <v/>
      </c>
      <c r="AJ909" s="119">
        <f t="shared" si="114"/>
        <v>1</v>
      </c>
      <c r="AL909" s="20">
        <f t="shared" si="115"/>
        <v>5903</v>
      </c>
      <c r="AM909" s="20" t="e">
        <f>VLOOKUP(AL909,'TS by Location'!R:R,1,FALSE)</f>
        <v>#N/A</v>
      </c>
      <c r="AN909" s="20">
        <f>VLOOKUP(AL909,'DS by Location'!Q:Q,1,FALSE)</f>
        <v>5903</v>
      </c>
      <c r="AO909" s="20">
        <f>+VLOOKUP(AL909,'AH Data Pivot'!$B:$B,1,)</f>
        <v>5903</v>
      </c>
    </row>
    <row r="910" spans="2:41" x14ac:dyDescent="0.25">
      <c r="B910" s="171">
        <v>6000</v>
      </c>
      <c r="C910" s="171" t="str">
        <f t="shared" si="116"/>
        <v/>
      </c>
      <c r="F910" s="149">
        <f>SUMIF('AH Data Pivot'!$B$3:$B$1297,'Mix Substation Location Summary'!$B910,'AH Data Pivot'!$C$3:$C$1297)</f>
        <v>0</v>
      </c>
      <c r="G910" s="155">
        <f>SUMIF('AH Data Pivot'!$B$3:$B$1297,'Mix Substation Location Summary'!$B910,'AH Data Pivot'!$C$3:$C$1297)-F910</f>
        <v>0</v>
      </c>
      <c r="K910" s="149">
        <f>SUMIF('AH Data Pivot'!$B$3:$B$1297,'Mix Substation Location Summary'!$B910,'AH Data Pivot'!$D$3:$D$1297)</f>
        <v>0</v>
      </c>
      <c r="L910" s="197">
        <f>SUMIF('AH Data Pivot'!$B$3:$B$1297,'Mix Substation Location Summary'!$B910,'AH Data Pivot'!$D$3:$D$1297)-K910</f>
        <v>0</v>
      </c>
      <c r="P910" s="150">
        <f>SUMIF('AH Data Pivot'!$B$3:$B$1297,'Mix Substation Location Summary'!$B910,'AH Data Pivot'!$E$3:$E$1297)</f>
        <v>0</v>
      </c>
      <c r="Q910" s="195">
        <f>SUMIF('AH Data Pivot'!$B$3:$B$1297,'Mix Substation Location Summary'!$B910,'AH Data Pivot'!$E$3:$E$1297)-P910</f>
        <v>0</v>
      </c>
      <c r="U910" s="150">
        <f>SUMIF('AH Data Pivot'!$B$3:$B$1297,'Mix Substation Location Summary'!$B910,'AH Data Pivot'!$F$3:$F$1297)</f>
        <v>42277754.689999998</v>
      </c>
      <c r="V910" s="186">
        <f>SUMIF('AH Data Pivot'!$B$3:$B$1297,'Mix Substation Location Summary'!$B910,'AH Data Pivot'!$F$3:$F$1297)-U910</f>
        <v>0</v>
      </c>
      <c r="W910" s="171"/>
      <c r="Z910" s="150">
        <f>SUMIF('AH Data Pivot'!$B$3:$B$1297,'Mix Substation Location Summary'!$B910,'AH Data Pivot'!$G$3:$G$1297)</f>
        <v>0</v>
      </c>
      <c r="AA910" s="155">
        <f>SUMIF('AH Data Pivot'!$B$3:$B$1297,'Mix Substation Location Summary'!$B910,'AH Data Pivot'!$G$3:$G$1297)-Z910</f>
        <v>0</v>
      </c>
      <c r="AE910" s="150">
        <f>SUMIF('AH Data Pivot'!$B$3:$B$1297,'Mix Substation Location Summary'!$B910,'AH Data Pivot'!$H$3:$H$1297)</f>
        <v>54652.979999999996</v>
      </c>
      <c r="AF910" s="186">
        <f>SUMIF('AH Data Pivot'!$B$3:$B$1297,'Mix Substation Location Summary'!$B910,'AH Data Pivot'!$H$3:$H$1297)-AE910</f>
        <v>0</v>
      </c>
      <c r="AI910" s="120" t="str">
        <f t="shared" si="113"/>
        <v/>
      </c>
      <c r="AJ910" s="119">
        <f t="shared" si="114"/>
        <v>1</v>
      </c>
      <c r="AL910" s="20">
        <f t="shared" si="115"/>
        <v>6000</v>
      </c>
      <c r="AM910" s="20" t="e">
        <f>VLOOKUP(AL910,'TS by Location'!R:R,1,FALSE)</f>
        <v>#N/A</v>
      </c>
      <c r="AN910" s="20">
        <f>VLOOKUP(AL910,'DS by Location'!Q:Q,1,FALSE)</f>
        <v>6000</v>
      </c>
      <c r="AO910" s="20">
        <f>+VLOOKUP(AL910,'AH Data Pivot'!$B:$B,1,)</f>
        <v>6000</v>
      </c>
    </row>
    <row r="911" spans="2:41" x14ac:dyDescent="0.25">
      <c r="B911" s="171">
        <v>6002</v>
      </c>
      <c r="C911" s="171" t="str">
        <f t="shared" si="116"/>
        <v/>
      </c>
      <c r="F911" s="149">
        <f>SUMIF('AH Data Pivot'!$B$3:$B$1297,'Mix Substation Location Summary'!$B911,'AH Data Pivot'!$C$3:$C$1297)</f>
        <v>0</v>
      </c>
      <c r="G911" s="155">
        <f>SUMIF('AH Data Pivot'!$B$3:$B$1297,'Mix Substation Location Summary'!$B911,'AH Data Pivot'!$C$3:$C$1297)-F911</f>
        <v>0</v>
      </c>
      <c r="K911" s="149">
        <f>SUMIF('AH Data Pivot'!$B$3:$B$1297,'Mix Substation Location Summary'!$B911,'AH Data Pivot'!$D$3:$D$1297)</f>
        <v>0</v>
      </c>
      <c r="L911" s="197">
        <f>SUMIF('AH Data Pivot'!$B$3:$B$1297,'Mix Substation Location Summary'!$B911,'AH Data Pivot'!$D$3:$D$1297)-K911</f>
        <v>0</v>
      </c>
      <c r="P911" s="150">
        <f>SUMIF('AH Data Pivot'!$B$3:$B$1297,'Mix Substation Location Summary'!$B911,'AH Data Pivot'!$E$3:$E$1297)</f>
        <v>9357.5400000000009</v>
      </c>
      <c r="Q911" s="195">
        <f>SUMIF('AH Data Pivot'!$B$3:$B$1297,'Mix Substation Location Summary'!$B911,'AH Data Pivot'!$E$3:$E$1297)-P911</f>
        <v>0</v>
      </c>
      <c r="U911" s="150">
        <f>SUMIF('AH Data Pivot'!$B$3:$B$1297,'Mix Substation Location Summary'!$B911,'AH Data Pivot'!$F$3:$F$1297)</f>
        <v>0</v>
      </c>
      <c r="V911" s="186">
        <f>SUMIF('AH Data Pivot'!$B$3:$B$1297,'Mix Substation Location Summary'!$B911,'AH Data Pivot'!$F$3:$F$1297)-U911</f>
        <v>0</v>
      </c>
      <c r="W911" s="171"/>
      <c r="Z911" s="150">
        <f>SUMIF('AH Data Pivot'!$B$3:$B$1297,'Mix Substation Location Summary'!$B911,'AH Data Pivot'!$G$3:$G$1297)</f>
        <v>3931315.4699999993</v>
      </c>
      <c r="AA911" s="155">
        <f>SUMIF('AH Data Pivot'!$B$3:$B$1297,'Mix Substation Location Summary'!$B911,'AH Data Pivot'!$G$3:$G$1297)-Z911</f>
        <v>0</v>
      </c>
      <c r="AE911" s="150">
        <f>SUMIF('AH Data Pivot'!$B$3:$B$1297,'Mix Substation Location Summary'!$B911,'AH Data Pivot'!$H$3:$H$1297)</f>
        <v>0</v>
      </c>
      <c r="AF911" s="186">
        <f>SUMIF('AH Data Pivot'!$B$3:$B$1297,'Mix Substation Location Summary'!$B911,'AH Data Pivot'!$H$3:$H$1297)-AE911</f>
        <v>0</v>
      </c>
      <c r="AI911" s="120">
        <f t="shared" si="113"/>
        <v>1</v>
      </c>
      <c r="AJ911" s="119">
        <f t="shared" si="114"/>
        <v>1</v>
      </c>
      <c r="AL911" s="20">
        <f t="shared" si="115"/>
        <v>6002</v>
      </c>
      <c r="AM911" s="20">
        <f>VLOOKUP(AL911,'TS by Location'!R:R,1,FALSE)</f>
        <v>6002</v>
      </c>
      <c r="AN911" s="20">
        <f>VLOOKUP(AL911,'DS by Location'!Q:Q,1,FALSE)</f>
        <v>6002</v>
      </c>
      <c r="AO911" s="20">
        <f>+VLOOKUP(AL911,'AH Data Pivot'!$B:$B,1,)</f>
        <v>6002</v>
      </c>
    </row>
    <row r="912" spans="2:41" x14ac:dyDescent="0.25">
      <c r="B912" s="171">
        <v>6003</v>
      </c>
      <c r="C912" s="171" t="str">
        <f t="shared" si="116"/>
        <v/>
      </c>
      <c r="F912" s="149">
        <f>SUMIF('AH Data Pivot'!$B$3:$B$1297,'Mix Substation Location Summary'!$B912,'AH Data Pivot'!$C$3:$C$1297)</f>
        <v>0</v>
      </c>
      <c r="G912" s="155">
        <f>SUMIF('AH Data Pivot'!$B$3:$B$1297,'Mix Substation Location Summary'!$B912,'AH Data Pivot'!$C$3:$C$1297)-F912</f>
        <v>0</v>
      </c>
      <c r="K912" s="149">
        <f>SUMIF('AH Data Pivot'!$B$3:$B$1297,'Mix Substation Location Summary'!$B912,'AH Data Pivot'!$D$3:$D$1297)</f>
        <v>0</v>
      </c>
      <c r="L912" s="197">
        <f>SUMIF('AH Data Pivot'!$B$3:$B$1297,'Mix Substation Location Summary'!$B912,'AH Data Pivot'!$D$3:$D$1297)-K912</f>
        <v>0</v>
      </c>
      <c r="P912" s="150">
        <f>SUMIF('AH Data Pivot'!$B$3:$B$1297,'Mix Substation Location Summary'!$B912,'AH Data Pivot'!$E$3:$E$1297)</f>
        <v>0</v>
      </c>
      <c r="Q912" s="195">
        <f>SUMIF('AH Data Pivot'!$B$3:$B$1297,'Mix Substation Location Summary'!$B912,'AH Data Pivot'!$E$3:$E$1297)-P912</f>
        <v>0</v>
      </c>
      <c r="U912" s="150">
        <f>SUMIF('AH Data Pivot'!$B$3:$B$1297,'Mix Substation Location Summary'!$B912,'AH Data Pivot'!$F$3:$F$1297)</f>
        <v>10165016.720000001</v>
      </c>
      <c r="V912" s="186">
        <f>SUMIF('AH Data Pivot'!$B$3:$B$1297,'Mix Substation Location Summary'!$B912,'AH Data Pivot'!$F$3:$F$1297)-U912</f>
        <v>0</v>
      </c>
      <c r="W912" s="171"/>
      <c r="Z912" s="150">
        <f>SUMIF('AH Data Pivot'!$B$3:$B$1297,'Mix Substation Location Summary'!$B912,'AH Data Pivot'!$G$3:$G$1297)</f>
        <v>10841972.400000002</v>
      </c>
      <c r="AA912" s="155">
        <f>SUMIF('AH Data Pivot'!$B$3:$B$1297,'Mix Substation Location Summary'!$B912,'AH Data Pivot'!$G$3:$G$1297)-Z912</f>
        <v>0</v>
      </c>
      <c r="AE912" s="150">
        <f>SUMIF('AH Data Pivot'!$B$3:$B$1297,'Mix Substation Location Summary'!$B912,'AH Data Pivot'!$H$3:$H$1297)</f>
        <v>0</v>
      </c>
      <c r="AF912" s="186">
        <f>SUMIF('AH Data Pivot'!$B$3:$B$1297,'Mix Substation Location Summary'!$B912,'AH Data Pivot'!$H$3:$H$1297)-AE912</f>
        <v>0</v>
      </c>
      <c r="AI912" s="120" t="str">
        <f t="shared" si="113"/>
        <v/>
      </c>
      <c r="AJ912" s="119">
        <f t="shared" si="114"/>
        <v>1</v>
      </c>
      <c r="AL912" s="20">
        <f t="shared" si="115"/>
        <v>6003</v>
      </c>
      <c r="AM912" s="20" t="e">
        <f>VLOOKUP(AL912,'TS by Location'!R:R,1,FALSE)</f>
        <v>#N/A</v>
      </c>
      <c r="AN912" s="20">
        <f>VLOOKUP(AL912,'DS by Location'!Q:Q,1,FALSE)</f>
        <v>6003</v>
      </c>
      <c r="AO912" s="20">
        <f>+VLOOKUP(AL912,'AH Data Pivot'!$B:$B,1,)</f>
        <v>6003</v>
      </c>
    </row>
    <row r="913" spans="2:41" x14ac:dyDescent="0.25">
      <c r="B913" s="171">
        <v>6004</v>
      </c>
      <c r="C913" s="171" t="str">
        <f t="shared" si="116"/>
        <v/>
      </c>
      <c r="F913" s="149">
        <f>SUMIF('AH Data Pivot'!$B$3:$B$1297,'Mix Substation Location Summary'!$B913,'AH Data Pivot'!$C$3:$C$1297)</f>
        <v>0</v>
      </c>
      <c r="G913" s="155">
        <f>SUMIF('AH Data Pivot'!$B$3:$B$1297,'Mix Substation Location Summary'!$B913,'AH Data Pivot'!$C$3:$C$1297)-F913</f>
        <v>0</v>
      </c>
      <c r="K913" s="149">
        <f>SUMIF('AH Data Pivot'!$B$3:$B$1297,'Mix Substation Location Summary'!$B913,'AH Data Pivot'!$D$3:$D$1297)</f>
        <v>0</v>
      </c>
      <c r="L913" s="197">
        <f>SUMIF('AH Data Pivot'!$B$3:$B$1297,'Mix Substation Location Summary'!$B913,'AH Data Pivot'!$D$3:$D$1297)-K913</f>
        <v>0</v>
      </c>
      <c r="P913" s="150">
        <f>SUMIF('AH Data Pivot'!$B$3:$B$1297,'Mix Substation Location Summary'!$B913,'AH Data Pivot'!$E$3:$E$1297)</f>
        <v>0</v>
      </c>
      <c r="Q913" s="195">
        <f>SUMIF('AH Data Pivot'!$B$3:$B$1297,'Mix Substation Location Summary'!$B913,'AH Data Pivot'!$E$3:$E$1297)-P913</f>
        <v>0</v>
      </c>
      <c r="U913" s="150">
        <f>SUMIF('AH Data Pivot'!$B$3:$B$1297,'Mix Substation Location Summary'!$B913,'AH Data Pivot'!$F$3:$F$1297)</f>
        <v>735.46</v>
      </c>
      <c r="V913" s="186">
        <f>SUMIF('AH Data Pivot'!$B$3:$B$1297,'Mix Substation Location Summary'!$B913,'AH Data Pivot'!$F$3:$F$1297)-U913</f>
        <v>0</v>
      </c>
      <c r="W913" s="171"/>
      <c r="Z913" s="150">
        <f>SUMIF('AH Data Pivot'!$B$3:$B$1297,'Mix Substation Location Summary'!$B913,'AH Data Pivot'!$G$3:$G$1297)</f>
        <v>0</v>
      </c>
      <c r="AA913" s="155">
        <f>SUMIF('AH Data Pivot'!$B$3:$B$1297,'Mix Substation Location Summary'!$B913,'AH Data Pivot'!$G$3:$G$1297)-Z913</f>
        <v>0</v>
      </c>
      <c r="AE913" s="150">
        <f>SUMIF('AH Data Pivot'!$B$3:$B$1297,'Mix Substation Location Summary'!$B913,'AH Data Pivot'!$H$3:$H$1297)</f>
        <v>0</v>
      </c>
      <c r="AF913" s="186">
        <f>SUMIF('AH Data Pivot'!$B$3:$B$1297,'Mix Substation Location Summary'!$B913,'AH Data Pivot'!$H$3:$H$1297)-AE913</f>
        <v>0</v>
      </c>
      <c r="AI913" s="120" t="str">
        <f t="shared" si="113"/>
        <v/>
      </c>
      <c r="AJ913" s="119">
        <f t="shared" si="114"/>
        <v>1</v>
      </c>
      <c r="AL913" s="20">
        <f t="shared" si="115"/>
        <v>6004</v>
      </c>
      <c r="AM913" s="20" t="e">
        <f>VLOOKUP(AL913,'TS by Location'!R:R,1,FALSE)</f>
        <v>#N/A</v>
      </c>
      <c r="AN913" s="20">
        <f>VLOOKUP(AL913,'DS by Location'!Q:Q,1,FALSE)</f>
        <v>6004</v>
      </c>
      <c r="AO913" s="20">
        <f>+VLOOKUP(AL913,'AH Data Pivot'!$B:$B,1,)</f>
        <v>6004</v>
      </c>
    </row>
    <row r="914" spans="2:41" x14ac:dyDescent="0.25">
      <c r="B914" s="171">
        <v>6005</v>
      </c>
      <c r="C914" s="171" t="str">
        <f t="shared" si="116"/>
        <v/>
      </c>
      <c r="F914" s="149">
        <f>SUMIF('AH Data Pivot'!$B$3:$B$1297,'Mix Substation Location Summary'!$B914,'AH Data Pivot'!$C$3:$C$1297)</f>
        <v>0</v>
      </c>
      <c r="G914" s="155">
        <f>SUMIF('AH Data Pivot'!$B$3:$B$1297,'Mix Substation Location Summary'!$B914,'AH Data Pivot'!$C$3:$C$1297)-F914</f>
        <v>0</v>
      </c>
      <c r="K914" s="149">
        <f>SUMIF('AH Data Pivot'!$B$3:$B$1297,'Mix Substation Location Summary'!$B914,'AH Data Pivot'!$D$3:$D$1297)</f>
        <v>0</v>
      </c>
      <c r="L914" s="197">
        <f>SUMIF('AH Data Pivot'!$B$3:$B$1297,'Mix Substation Location Summary'!$B914,'AH Data Pivot'!$D$3:$D$1297)-K914</f>
        <v>0</v>
      </c>
      <c r="P914" s="150">
        <f>SUMIF('AH Data Pivot'!$B$3:$B$1297,'Mix Substation Location Summary'!$B914,'AH Data Pivot'!$E$3:$E$1297)</f>
        <v>0</v>
      </c>
      <c r="Q914" s="195">
        <f>SUMIF('AH Data Pivot'!$B$3:$B$1297,'Mix Substation Location Summary'!$B914,'AH Data Pivot'!$E$3:$E$1297)-P914</f>
        <v>0</v>
      </c>
      <c r="U914" s="150">
        <f>SUMIF('AH Data Pivot'!$B$3:$B$1297,'Mix Substation Location Summary'!$B914,'AH Data Pivot'!$F$3:$F$1297)</f>
        <v>404960.91</v>
      </c>
      <c r="V914" s="186">
        <f>SUMIF('AH Data Pivot'!$B$3:$B$1297,'Mix Substation Location Summary'!$B914,'AH Data Pivot'!$F$3:$F$1297)-U914</f>
        <v>0</v>
      </c>
      <c r="W914" s="171"/>
      <c r="Z914" s="150">
        <f>SUMIF('AH Data Pivot'!$B$3:$B$1297,'Mix Substation Location Summary'!$B914,'AH Data Pivot'!$G$3:$G$1297)</f>
        <v>6131263.4799999967</v>
      </c>
      <c r="AA914" s="155">
        <f>SUMIF('AH Data Pivot'!$B$3:$B$1297,'Mix Substation Location Summary'!$B914,'AH Data Pivot'!$G$3:$G$1297)-Z914</f>
        <v>0</v>
      </c>
      <c r="AE914" s="150">
        <f>SUMIF('AH Data Pivot'!$B$3:$B$1297,'Mix Substation Location Summary'!$B914,'AH Data Pivot'!$H$3:$H$1297)</f>
        <v>0</v>
      </c>
      <c r="AF914" s="186">
        <f>SUMIF('AH Data Pivot'!$B$3:$B$1297,'Mix Substation Location Summary'!$B914,'AH Data Pivot'!$H$3:$H$1297)-AE914</f>
        <v>0</v>
      </c>
      <c r="AI914" s="120" t="str">
        <f t="shared" si="113"/>
        <v/>
      </c>
      <c r="AJ914" s="119">
        <f t="shared" si="114"/>
        <v>1</v>
      </c>
      <c r="AL914" s="20">
        <f t="shared" si="115"/>
        <v>6005</v>
      </c>
      <c r="AM914" s="20" t="e">
        <f>VLOOKUP(AL914,'TS by Location'!R:R,1,FALSE)</f>
        <v>#N/A</v>
      </c>
      <c r="AN914" s="20">
        <f>VLOOKUP(AL914,'DS by Location'!Q:Q,1,FALSE)</f>
        <v>6005</v>
      </c>
      <c r="AO914" s="20">
        <f>+VLOOKUP(AL914,'AH Data Pivot'!$B:$B,1,)</f>
        <v>6005</v>
      </c>
    </row>
    <row r="915" spans="2:41" x14ac:dyDescent="0.25">
      <c r="B915" s="171">
        <v>6011</v>
      </c>
      <c r="C915" s="171" t="str">
        <f t="shared" si="116"/>
        <v/>
      </c>
      <c r="F915" s="149">
        <f>SUMIF('AH Data Pivot'!$B$3:$B$1297,'Mix Substation Location Summary'!$B915,'AH Data Pivot'!$C$3:$C$1297)</f>
        <v>0</v>
      </c>
      <c r="G915" s="155">
        <f>SUMIF('AH Data Pivot'!$B$3:$B$1297,'Mix Substation Location Summary'!$B915,'AH Data Pivot'!$C$3:$C$1297)-F915</f>
        <v>0</v>
      </c>
      <c r="K915" s="149">
        <f>SUMIF('AH Data Pivot'!$B$3:$B$1297,'Mix Substation Location Summary'!$B915,'AH Data Pivot'!$D$3:$D$1297)</f>
        <v>0</v>
      </c>
      <c r="L915" s="197">
        <f>SUMIF('AH Data Pivot'!$B$3:$B$1297,'Mix Substation Location Summary'!$B915,'AH Data Pivot'!$D$3:$D$1297)-K915</f>
        <v>0</v>
      </c>
      <c r="P915" s="150">
        <f>SUMIF('AH Data Pivot'!$B$3:$B$1297,'Mix Substation Location Summary'!$B915,'AH Data Pivot'!$E$3:$E$1297)</f>
        <v>0</v>
      </c>
      <c r="Q915" s="195">
        <f>SUMIF('AH Data Pivot'!$B$3:$B$1297,'Mix Substation Location Summary'!$B915,'AH Data Pivot'!$E$3:$E$1297)-P915</f>
        <v>0</v>
      </c>
      <c r="U915" s="150">
        <f>SUMIF('AH Data Pivot'!$B$3:$B$1297,'Mix Substation Location Summary'!$B915,'AH Data Pivot'!$F$3:$F$1297)</f>
        <v>30621.72</v>
      </c>
      <c r="V915" s="186">
        <f>SUMIF('AH Data Pivot'!$B$3:$B$1297,'Mix Substation Location Summary'!$B915,'AH Data Pivot'!$F$3:$F$1297)-U915</f>
        <v>0</v>
      </c>
      <c r="W915" s="171"/>
      <c r="Z915" s="150">
        <f>SUMIF('AH Data Pivot'!$B$3:$B$1297,'Mix Substation Location Summary'!$B915,'AH Data Pivot'!$G$3:$G$1297)</f>
        <v>9529578.4000000004</v>
      </c>
      <c r="AA915" s="155">
        <f>SUMIF('AH Data Pivot'!$B$3:$B$1297,'Mix Substation Location Summary'!$B915,'AH Data Pivot'!$G$3:$G$1297)-Z915</f>
        <v>0</v>
      </c>
      <c r="AE915" s="150">
        <f>SUMIF('AH Data Pivot'!$B$3:$B$1297,'Mix Substation Location Summary'!$B915,'AH Data Pivot'!$H$3:$H$1297)</f>
        <v>9724.3700000000008</v>
      </c>
      <c r="AF915" s="186">
        <f>SUMIF('AH Data Pivot'!$B$3:$B$1297,'Mix Substation Location Summary'!$B915,'AH Data Pivot'!$H$3:$H$1297)-AE915</f>
        <v>0</v>
      </c>
      <c r="AI915" s="120" t="str">
        <f t="shared" si="113"/>
        <v/>
      </c>
      <c r="AJ915" s="119">
        <f t="shared" si="114"/>
        <v>1</v>
      </c>
      <c r="AL915" s="20">
        <f t="shared" si="115"/>
        <v>6011</v>
      </c>
      <c r="AM915" s="20" t="e">
        <f>VLOOKUP(AL915,'TS by Location'!R:R,1,FALSE)</f>
        <v>#N/A</v>
      </c>
      <c r="AN915" s="20">
        <f>VLOOKUP(AL915,'DS by Location'!Q:Q,1,FALSE)</f>
        <v>6011</v>
      </c>
      <c r="AO915" s="20">
        <f>+VLOOKUP(AL915,'AH Data Pivot'!$B:$B,1,)</f>
        <v>6011</v>
      </c>
    </row>
    <row r="916" spans="2:41" x14ac:dyDescent="0.25">
      <c r="B916" s="171">
        <v>6013</v>
      </c>
      <c r="C916" s="171" t="str">
        <f t="shared" si="116"/>
        <v/>
      </c>
      <c r="F916" s="149">
        <f>SUMIF('AH Data Pivot'!$B$3:$B$1297,'Mix Substation Location Summary'!$B916,'AH Data Pivot'!$C$3:$C$1297)</f>
        <v>0</v>
      </c>
      <c r="G916" s="155">
        <f>SUMIF('AH Data Pivot'!$B$3:$B$1297,'Mix Substation Location Summary'!$B916,'AH Data Pivot'!$C$3:$C$1297)-F916</f>
        <v>0</v>
      </c>
      <c r="K916" s="149">
        <f>SUMIF('AH Data Pivot'!$B$3:$B$1297,'Mix Substation Location Summary'!$B916,'AH Data Pivot'!$D$3:$D$1297)</f>
        <v>0</v>
      </c>
      <c r="L916" s="197">
        <f>SUMIF('AH Data Pivot'!$B$3:$B$1297,'Mix Substation Location Summary'!$B916,'AH Data Pivot'!$D$3:$D$1297)-K916</f>
        <v>0</v>
      </c>
      <c r="P916" s="150">
        <f>SUMIF('AH Data Pivot'!$B$3:$B$1297,'Mix Substation Location Summary'!$B916,'AH Data Pivot'!$E$3:$E$1297)</f>
        <v>0</v>
      </c>
      <c r="Q916" s="195">
        <f>SUMIF('AH Data Pivot'!$B$3:$B$1297,'Mix Substation Location Summary'!$B916,'AH Data Pivot'!$E$3:$E$1297)-P916</f>
        <v>0</v>
      </c>
      <c r="U916" s="150">
        <f>SUMIF('AH Data Pivot'!$B$3:$B$1297,'Mix Substation Location Summary'!$B916,'AH Data Pivot'!$F$3:$F$1297)</f>
        <v>0</v>
      </c>
      <c r="V916" s="186">
        <f>SUMIF('AH Data Pivot'!$B$3:$B$1297,'Mix Substation Location Summary'!$B916,'AH Data Pivot'!$F$3:$F$1297)-U916</f>
        <v>0</v>
      </c>
      <c r="W916" s="171"/>
      <c r="Z916" s="150">
        <f>SUMIF('AH Data Pivot'!$B$3:$B$1297,'Mix Substation Location Summary'!$B916,'AH Data Pivot'!$G$3:$G$1297)</f>
        <v>360870.88</v>
      </c>
      <c r="AA916" s="155">
        <f>SUMIF('AH Data Pivot'!$B$3:$B$1297,'Mix Substation Location Summary'!$B916,'AH Data Pivot'!$G$3:$G$1297)-Z916</f>
        <v>0</v>
      </c>
      <c r="AE916" s="150">
        <f>SUMIF('AH Data Pivot'!$B$3:$B$1297,'Mix Substation Location Summary'!$B916,'AH Data Pivot'!$H$3:$H$1297)</f>
        <v>0</v>
      </c>
      <c r="AF916" s="186">
        <f>SUMIF('AH Data Pivot'!$B$3:$B$1297,'Mix Substation Location Summary'!$B916,'AH Data Pivot'!$H$3:$H$1297)-AE916</f>
        <v>0</v>
      </c>
      <c r="AI916" s="120" t="str">
        <f t="shared" si="113"/>
        <v/>
      </c>
      <c r="AJ916" s="119">
        <f t="shared" si="114"/>
        <v>1</v>
      </c>
      <c r="AL916" s="20">
        <f t="shared" si="115"/>
        <v>6013</v>
      </c>
      <c r="AM916" s="20" t="e">
        <f>VLOOKUP(AL916,'TS by Location'!R:R,1,FALSE)</f>
        <v>#N/A</v>
      </c>
      <c r="AN916" s="20">
        <f>VLOOKUP(AL916,'DS by Location'!Q:Q,1,FALSE)</f>
        <v>6013</v>
      </c>
      <c r="AO916" s="20">
        <f>+VLOOKUP(AL916,'AH Data Pivot'!$B:$B,1,)</f>
        <v>6013</v>
      </c>
    </row>
    <row r="917" spans="2:41" x14ac:dyDescent="0.25">
      <c r="B917" s="171">
        <v>6015</v>
      </c>
      <c r="C917" s="171" t="str">
        <f t="shared" si="116"/>
        <v/>
      </c>
      <c r="F917" s="149">
        <f>SUMIF('AH Data Pivot'!$B$3:$B$1297,'Mix Substation Location Summary'!$B917,'AH Data Pivot'!$C$3:$C$1297)</f>
        <v>0</v>
      </c>
      <c r="G917" s="155">
        <f>SUMIF('AH Data Pivot'!$B$3:$B$1297,'Mix Substation Location Summary'!$B917,'AH Data Pivot'!$C$3:$C$1297)-F917</f>
        <v>0</v>
      </c>
      <c r="K917" s="149">
        <f>SUMIF('AH Data Pivot'!$B$3:$B$1297,'Mix Substation Location Summary'!$B917,'AH Data Pivot'!$D$3:$D$1297)</f>
        <v>0</v>
      </c>
      <c r="L917" s="197">
        <f>SUMIF('AH Data Pivot'!$B$3:$B$1297,'Mix Substation Location Summary'!$B917,'AH Data Pivot'!$D$3:$D$1297)-K917</f>
        <v>0</v>
      </c>
      <c r="P917" s="150">
        <f>SUMIF('AH Data Pivot'!$B$3:$B$1297,'Mix Substation Location Summary'!$B917,'AH Data Pivot'!$E$3:$E$1297)</f>
        <v>0</v>
      </c>
      <c r="Q917" s="195">
        <f>SUMIF('AH Data Pivot'!$B$3:$B$1297,'Mix Substation Location Summary'!$B917,'AH Data Pivot'!$E$3:$E$1297)-P917</f>
        <v>0</v>
      </c>
      <c r="U917" s="150">
        <f>SUMIF('AH Data Pivot'!$B$3:$B$1297,'Mix Substation Location Summary'!$B917,'AH Data Pivot'!$F$3:$F$1297)</f>
        <v>0</v>
      </c>
      <c r="V917" s="186">
        <f>SUMIF('AH Data Pivot'!$B$3:$B$1297,'Mix Substation Location Summary'!$B917,'AH Data Pivot'!$F$3:$F$1297)-U917</f>
        <v>0</v>
      </c>
      <c r="W917" s="171"/>
      <c r="Z917" s="150">
        <f>SUMIF('AH Data Pivot'!$B$3:$B$1297,'Mix Substation Location Summary'!$B917,'AH Data Pivot'!$G$3:$G$1297)</f>
        <v>104380.31</v>
      </c>
      <c r="AA917" s="155">
        <f>SUMIF('AH Data Pivot'!$B$3:$B$1297,'Mix Substation Location Summary'!$B917,'AH Data Pivot'!$G$3:$G$1297)-Z917</f>
        <v>0</v>
      </c>
      <c r="AE917" s="150">
        <f>SUMIF('AH Data Pivot'!$B$3:$B$1297,'Mix Substation Location Summary'!$B917,'AH Data Pivot'!$H$3:$H$1297)</f>
        <v>0</v>
      </c>
      <c r="AF917" s="186">
        <f>SUMIF('AH Data Pivot'!$B$3:$B$1297,'Mix Substation Location Summary'!$B917,'AH Data Pivot'!$H$3:$H$1297)-AE917</f>
        <v>0</v>
      </c>
      <c r="AI917" s="120" t="str">
        <f t="shared" si="113"/>
        <v/>
      </c>
      <c r="AJ917" s="119">
        <f t="shared" si="114"/>
        <v>1</v>
      </c>
      <c r="AL917" s="20">
        <f t="shared" si="115"/>
        <v>6015</v>
      </c>
      <c r="AM917" s="20" t="e">
        <f>VLOOKUP(AL917,'TS by Location'!R:R,1,FALSE)</f>
        <v>#N/A</v>
      </c>
      <c r="AN917" s="20">
        <f>VLOOKUP(AL917,'DS by Location'!Q:Q,1,FALSE)</f>
        <v>6015</v>
      </c>
      <c r="AO917" s="20">
        <f>+VLOOKUP(AL917,'AH Data Pivot'!$B:$B,1,)</f>
        <v>6015</v>
      </c>
    </row>
    <row r="918" spans="2:41" x14ac:dyDescent="0.25">
      <c r="B918" s="171">
        <v>6022</v>
      </c>
      <c r="C918" s="171" t="str">
        <f t="shared" si="116"/>
        <v/>
      </c>
      <c r="F918" s="149">
        <f>SUMIF('AH Data Pivot'!$B$3:$B$1297,'Mix Substation Location Summary'!$B918,'AH Data Pivot'!$C$3:$C$1297)</f>
        <v>0</v>
      </c>
      <c r="G918" s="155">
        <f>SUMIF('AH Data Pivot'!$B$3:$B$1297,'Mix Substation Location Summary'!$B918,'AH Data Pivot'!$C$3:$C$1297)-F918</f>
        <v>0</v>
      </c>
      <c r="K918" s="149">
        <f>SUMIF('AH Data Pivot'!$B$3:$B$1297,'Mix Substation Location Summary'!$B918,'AH Data Pivot'!$D$3:$D$1297)</f>
        <v>0</v>
      </c>
      <c r="L918" s="197">
        <f>SUMIF('AH Data Pivot'!$B$3:$B$1297,'Mix Substation Location Summary'!$B918,'AH Data Pivot'!$D$3:$D$1297)-K918</f>
        <v>0</v>
      </c>
      <c r="P918" s="150">
        <f>SUMIF('AH Data Pivot'!$B$3:$B$1297,'Mix Substation Location Summary'!$B918,'AH Data Pivot'!$E$3:$E$1297)</f>
        <v>0</v>
      </c>
      <c r="Q918" s="195">
        <f>SUMIF('AH Data Pivot'!$B$3:$B$1297,'Mix Substation Location Summary'!$B918,'AH Data Pivot'!$E$3:$E$1297)-P918</f>
        <v>0</v>
      </c>
      <c r="U918" s="150">
        <f>SUMIF('AH Data Pivot'!$B$3:$B$1297,'Mix Substation Location Summary'!$B918,'AH Data Pivot'!$F$3:$F$1297)</f>
        <v>252443.66</v>
      </c>
      <c r="V918" s="186">
        <f>SUMIF('AH Data Pivot'!$B$3:$B$1297,'Mix Substation Location Summary'!$B918,'AH Data Pivot'!$F$3:$F$1297)-U918</f>
        <v>0</v>
      </c>
      <c r="W918" s="171"/>
      <c r="Z918" s="150">
        <f>SUMIF('AH Data Pivot'!$B$3:$B$1297,'Mix Substation Location Summary'!$B918,'AH Data Pivot'!$G$3:$G$1297)</f>
        <v>6652635.9199999999</v>
      </c>
      <c r="AA918" s="155">
        <f>SUMIF('AH Data Pivot'!$B$3:$B$1297,'Mix Substation Location Summary'!$B918,'AH Data Pivot'!$G$3:$G$1297)-Z918</f>
        <v>0</v>
      </c>
      <c r="AE918" s="150">
        <f>SUMIF('AH Data Pivot'!$B$3:$B$1297,'Mix Substation Location Summary'!$B918,'AH Data Pivot'!$H$3:$H$1297)</f>
        <v>0</v>
      </c>
      <c r="AF918" s="186">
        <f>SUMIF('AH Data Pivot'!$B$3:$B$1297,'Mix Substation Location Summary'!$B918,'AH Data Pivot'!$H$3:$H$1297)-AE918</f>
        <v>0</v>
      </c>
      <c r="AI918" s="120" t="str">
        <f t="shared" si="113"/>
        <v/>
      </c>
      <c r="AJ918" s="119">
        <f t="shared" si="114"/>
        <v>1</v>
      </c>
      <c r="AL918" s="20">
        <f t="shared" si="115"/>
        <v>6022</v>
      </c>
      <c r="AM918" s="20" t="e">
        <f>VLOOKUP(AL918,'TS by Location'!R:R,1,FALSE)</f>
        <v>#N/A</v>
      </c>
      <c r="AN918" s="20">
        <f>VLOOKUP(AL918,'DS by Location'!Q:Q,1,FALSE)</f>
        <v>6022</v>
      </c>
      <c r="AO918" s="20">
        <f>+VLOOKUP(AL918,'AH Data Pivot'!$B:$B,1,)</f>
        <v>6022</v>
      </c>
    </row>
    <row r="919" spans="2:41" x14ac:dyDescent="0.25">
      <c r="B919" s="171">
        <v>6026</v>
      </c>
      <c r="C919" s="171" t="str">
        <f t="shared" si="116"/>
        <v/>
      </c>
      <c r="F919" s="149">
        <f>SUMIF('AH Data Pivot'!$B$3:$B$1297,'Mix Substation Location Summary'!$B919,'AH Data Pivot'!$C$3:$C$1297)</f>
        <v>0</v>
      </c>
      <c r="G919" s="155">
        <f>SUMIF('AH Data Pivot'!$B$3:$B$1297,'Mix Substation Location Summary'!$B919,'AH Data Pivot'!$C$3:$C$1297)-F919</f>
        <v>0</v>
      </c>
      <c r="K919" s="149">
        <f>SUMIF('AH Data Pivot'!$B$3:$B$1297,'Mix Substation Location Summary'!$B919,'AH Data Pivot'!$D$3:$D$1297)</f>
        <v>0</v>
      </c>
      <c r="L919" s="197">
        <f>SUMIF('AH Data Pivot'!$B$3:$B$1297,'Mix Substation Location Summary'!$B919,'AH Data Pivot'!$D$3:$D$1297)-K919</f>
        <v>0</v>
      </c>
      <c r="P919" s="150">
        <f>SUMIF('AH Data Pivot'!$B$3:$B$1297,'Mix Substation Location Summary'!$B919,'AH Data Pivot'!$E$3:$E$1297)</f>
        <v>0</v>
      </c>
      <c r="Q919" s="195">
        <f>SUMIF('AH Data Pivot'!$B$3:$B$1297,'Mix Substation Location Summary'!$B919,'AH Data Pivot'!$E$3:$E$1297)-P919</f>
        <v>0</v>
      </c>
      <c r="U919" s="150">
        <f>SUMIF('AH Data Pivot'!$B$3:$B$1297,'Mix Substation Location Summary'!$B919,'AH Data Pivot'!$F$3:$F$1297)</f>
        <v>1081259.22</v>
      </c>
      <c r="V919" s="186">
        <f>SUMIF('AH Data Pivot'!$B$3:$B$1297,'Mix Substation Location Summary'!$B919,'AH Data Pivot'!$F$3:$F$1297)-U919</f>
        <v>0</v>
      </c>
      <c r="W919" s="171"/>
      <c r="Z919" s="150">
        <f>SUMIF('AH Data Pivot'!$B$3:$B$1297,'Mix Substation Location Summary'!$B919,'AH Data Pivot'!$G$3:$G$1297)</f>
        <v>14335818.379999993</v>
      </c>
      <c r="AA919" s="155">
        <f>SUMIF('AH Data Pivot'!$B$3:$B$1297,'Mix Substation Location Summary'!$B919,'AH Data Pivot'!$G$3:$G$1297)-Z919</f>
        <v>0</v>
      </c>
      <c r="AE919" s="150">
        <f>SUMIF('AH Data Pivot'!$B$3:$B$1297,'Mix Substation Location Summary'!$B919,'AH Data Pivot'!$H$3:$H$1297)</f>
        <v>22924.089999999997</v>
      </c>
      <c r="AF919" s="186">
        <f>SUMIF('AH Data Pivot'!$B$3:$B$1297,'Mix Substation Location Summary'!$B919,'AH Data Pivot'!$H$3:$H$1297)-AE919</f>
        <v>0</v>
      </c>
      <c r="AI919" s="120" t="str">
        <f t="shared" si="113"/>
        <v/>
      </c>
      <c r="AJ919" s="119">
        <f t="shared" si="114"/>
        <v>1</v>
      </c>
      <c r="AL919" s="20">
        <f t="shared" si="115"/>
        <v>6026</v>
      </c>
      <c r="AM919" s="20" t="e">
        <f>VLOOKUP(AL919,'TS by Location'!R:R,1,FALSE)</f>
        <v>#N/A</v>
      </c>
      <c r="AN919" s="20">
        <f>VLOOKUP(AL919,'DS by Location'!Q:Q,1,FALSE)</f>
        <v>6026</v>
      </c>
      <c r="AO919" s="20">
        <f>+VLOOKUP(AL919,'AH Data Pivot'!$B:$B,1,)</f>
        <v>6026</v>
      </c>
    </row>
    <row r="920" spans="2:41" x14ac:dyDescent="0.25">
      <c r="B920" s="171">
        <v>6027</v>
      </c>
      <c r="C920" s="171" t="str">
        <f t="shared" si="116"/>
        <v/>
      </c>
      <c r="F920" s="149">
        <f>SUMIF('AH Data Pivot'!$B$3:$B$1297,'Mix Substation Location Summary'!$B920,'AH Data Pivot'!$C$3:$C$1297)</f>
        <v>0</v>
      </c>
      <c r="G920" s="155">
        <f>SUMIF('AH Data Pivot'!$B$3:$B$1297,'Mix Substation Location Summary'!$B920,'AH Data Pivot'!$C$3:$C$1297)-F920</f>
        <v>0</v>
      </c>
      <c r="K920" s="149">
        <f>SUMIF('AH Data Pivot'!$B$3:$B$1297,'Mix Substation Location Summary'!$B920,'AH Data Pivot'!$D$3:$D$1297)</f>
        <v>0</v>
      </c>
      <c r="L920" s="197">
        <f>SUMIF('AH Data Pivot'!$B$3:$B$1297,'Mix Substation Location Summary'!$B920,'AH Data Pivot'!$D$3:$D$1297)-K920</f>
        <v>0</v>
      </c>
      <c r="P920" s="150">
        <f>SUMIF('AH Data Pivot'!$B$3:$B$1297,'Mix Substation Location Summary'!$B920,'AH Data Pivot'!$E$3:$E$1297)</f>
        <v>0</v>
      </c>
      <c r="Q920" s="195">
        <f>SUMIF('AH Data Pivot'!$B$3:$B$1297,'Mix Substation Location Summary'!$B920,'AH Data Pivot'!$E$3:$E$1297)-P920</f>
        <v>0</v>
      </c>
      <c r="U920" s="150">
        <f>SUMIF('AH Data Pivot'!$B$3:$B$1297,'Mix Substation Location Summary'!$B920,'AH Data Pivot'!$F$3:$F$1297)</f>
        <v>494965.95000000007</v>
      </c>
      <c r="V920" s="186">
        <f>SUMIF('AH Data Pivot'!$B$3:$B$1297,'Mix Substation Location Summary'!$B920,'AH Data Pivot'!$F$3:$F$1297)-U920</f>
        <v>0</v>
      </c>
      <c r="W920" s="171"/>
      <c r="Z920" s="150">
        <f>SUMIF('AH Data Pivot'!$B$3:$B$1297,'Mix Substation Location Summary'!$B920,'AH Data Pivot'!$G$3:$G$1297)</f>
        <v>6908198.5899999989</v>
      </c>
      <c r="AA920" s="155">
        <f>SUMIF('AH Data Pivot'!$B$3:$B$1297,'Mix Substation Location Summary'!$B920,'AH Data Pivot'!$G$3:$G$1297)-Z920</f>
        <v>0</v>
      </c>
      <c r="AE920" s="150">
        <f>SUMIF('AH Data Pivot'!$B$3:$B$1297,'Mix Substation Location Summary'!$B920,'AH Data Pivot'!$H$3:$H$1297)</f>
        <v>0</v>
      </c>
      <c r="AF920" s="186">
        <f>SUMIF('AH Data Pivot'!$B$3:$B$1297,'Mix Substation Location Summary'!$B920,'AH Data Pivot'!$H$3:$H$1297)-AE920</f>
        <v>0</v>
      </c>
      <c r="AI920" s="120" t="str">
        <f t="shared" si="113"/>
        <v/>
      </c>
      <c r="AJ920" s="119">
        <f t="shared" si="114"/>
        <v>1</v>
      </c>
      <c r="AL920" s="20">
        <f t="shared" si="115"/>
        <v>6027</v>
      </c>
      <c r="AM920" s="20" t="e">
        <f>VLOOKUP(AL920,'TS by Location'!R:R,1,FALSE)</f>
        <v>#N/A</v>
      </c>
      <c r="AN920" s="20">
        <f>VLOOKUP(AL920,'DS by Location'!Q:Q,1,FALSE)</f>
        <v>6027</v>
      </c>
      <c r="AO920" s="20">
        <f>+VLOOKUP(AL920,'AH Data Pivot'!$B:$B,1,)</f>
        <v>6027</v>
      </c>
    </row>
    <row r="921" spans="2:41" x14ac:dyDescent="0.25">
      <c r="B921" s="171">
        <v>6029</v>
      </c>
      <c r="C921" s="171" t="str">
        <f t="shared" si="116"/>
        <v/>
      </c>
      <c r="F921" s="149">
        <f>SUMIF('AH Data Pivot'!$B$3:$B$1297,'Mix Substation Location Summary'!$B921,'AH Data Pivot'!$C$3:$C$1297)</f>
        <v>0</v>
      </c>
      <c r="G921" s="155">
        <f>SUMIF('AH Data Pivot'!$B$3:$B$1297,'Mix Substation Location Summary'!$B921,'AH Data Pivot'!$C$3:$C$1297)-F921</f>
        <v>0</v>
      </c>
      <c r="K921" s="149">
        <f>SUMIF('AH Data Pivot'!$B$3:$B$1297,'Mix Substation Location Summary'!$B921,'AH Data Pivot'!$D$3:$D$1297)</f>
        <v>0</v>
      </c>
      <c r="L921" s="197">
        <f>SUMIF('AH Data Pivot'!$B$3:$B$1297,'Mix Substation Location Summary'!$B921,'AH Data Pivot'!$D$3:$D$1297)-K921</f>
        <v>0</v>
      </c>
      <c r="P921" s="150">
        <f>SUMIF('AH Data Pivot'!$B$3:$B$1297,'Mix Substation Location Summary'!$B921,'AH Data Pivot'!$E$3:$E$1297)</f>
        <v>0</v>
      </c>
      <c r="Q921" s="195">
        <f>SUMIF('AH Data Pivot'!$B$3:$B$1297,'Mix Substation Location Summary'!$B921,'AH Data Pivot'!$E$3:$E$1297)-P921</f>
        <v>0</v>
      </c>
      <c r="U921" s="150">
        <f>SUMIF('AH Data Pivot'!$B$3:$B$1297,'Mix Substation Location Summary'!$B921,'AH Data Pivot'!$F$3:$F$1297)</f>
        <v>677843.87000000011</v>
      </c>
      <c r="V921" s="186">
        <f>SUMIF('AH Data Pivot'!$B$3:$B$1297,'Mix Substation Location Summary'!$B921,'AH Data Pivot'!$F$3:$F$1297)-U921</f>
        <v>0</v>
      </c>
      <c r="W921" s="171"/>
      <c r="Z921" s="150">
        <f>SUMIF('AH Data Pivot'!$B$3:$B$1297,'Mix Substation Location Summary'!$B921,'AH Data Pivot'!$G$3:$G$1297)</f>
        <v>14068882.530000005</v>
      </c>
      <c r="AA921" s="155">
        <f>SUMIF('AH Data Pivot'!$B$3:$B$1297,'Mix Substation Location Summary'!$B921,'AH Data Pivot'!$G$3:$G$1297)-Z921</f>
        <v>0</v>
      </c>
      <c r="AE921" s="150">
        <f>SUMIF('AH Data Pivot'!$B$3:$B$1297,'Mix Substation Location Summary'!$B921,'AH Data Pivot'!$H$3:$H$1297)</f>
        <v>18845.23</v>
      </c>
      <c r="AF921" s="186">
        <f>SUMIF('AH Data Pivot'!$B$3:$B$1297,'Mix Substation Location Summary'!$B921,'AH Data Pivot'!$H$3:$H$1297)-AE921</f>
        <v>0</v>
      </c>
      <c r="AI921" s="120" t="str">
        <f t="shared" si="113"/>
        <v/>
      </c>
      <c r="AJ921" s="119">
        <f t="shared" si="114"/>
        <v>1</v>
      </c>
      <c r="AL921" s="20">
        <f t="shared" si="115"/>
        <v>6029</v>
      </c>
      <c r="AM921" s="20" t="e">
        <f>VLOOKUP(AL921,'TS by Location'!R:R,1,FALSE)</f>
        <v>#N/A</v>
      </c>
      <c r="AN921" s="20">
        <f>VLOOKUP(AL921,'DS by Location'!Q:Q,1,FALSE)</f>
        <v>6029</v>
      </c>
      <c r="AO921" s="20">
        <f>+VLOOKUP(AL921,'AH Data Pivot'!$B:$B,1,)</f>
        <v>6029</v>
      </c>
    </row>
    <row r="922" spans="2:41" x14ac:dyDescent="0.25">
      <c r="B922" s="171">
        <v>6030</v>
      </c>
      <c r="C922" s="171" t="str">
        <f t="shared" si="116"/>
        <v/>
      </c>
      <c r="F922" s="149">
        <f>SUMIF('AH Data Pivot'!$B$3:$B$1297,'Mix Substation Location Summary'!$B922,'AH Data Pivot'!$C$3:$C$1297)</f>
        <v>0</v>
      </c>
      <c r="G922" s="155">
        <f>SUMIF('AH Data Pivot'!$B$3:$B$1297,'Mix Substation Location Summary'!$B922,'AH Data Pivot'!$C$3:$C$1297)-F922</f>
        <v>0</v>
      </c>
      <c r="K922" s="149">
        <f>SUMIF('AH Data Pivot'!$B$3:$B$1297,'Mix Substation Location Summary'!$B922,'AH Data Pivot'!$D$3:$D$1297)</f>
        <v>0</v>
      </c>
      <c r="L922" s="197">
        <f>SUMIF('AH Data Pivot'!$B$3:$B$1297,'Mix Substation Location Summary'!$B922,'AH Data Pivot'!$D$3:$D$1297)-K922</f>
        <v>0</v>
      </c>
      <c r="P922" s="150">
        <f>SUMIF('AH Data Pivot'!$B$3:$B$1297,'Mix Substation Location Summary'!$B922,'AH Data Pivot'!$E$3:$E$1297)</f>
        <v>0</v>
      </c>
      <c r="Q922" s="195">
        <f>SUMIF('AH Data Pivot'!$B$3:$B$1297,'Mix Substation Location Summary'!$B922,'AH Data Pivot'!$E$3:$E$1297)-P922</f>
        <v>0</v>
      </c>
      <c r="U922" s="150">
        <f>SUMIF('AH Data Pivot'!$B$3:$B$1297,'Mix Substation Location Summary'!$B922,'AH Data Pivot'!$F$3:$F$1297)</f>
        <v>2166163.7599999993</v>
      </c>
      <c r="V922" s="186">
        <f>SUMIF('AH Data Pivot'!$B$3:$B$1297,'Mix Substation Location Summary'!$B922,'AH Data Pivot'!$F$3:$F$1297)-U922</f>
        <v>0</v>
      </c>
      <c r="W922" s="171"/>
      <c r="Z922" s="150">
        <f>SUMIF('AH Data Pivot'!$B$3:$B$1297,'Mix Substation Location Summary'!$B922,'AH Data Pivot'!$G$3:$G$1297)</f>
        <v>9946679.8000000007</v>
      </c>
      <c r="AA922" s="155">
        <f>SUMIF('AH Data Pivot'!$B$3:$B$1297,'Mix Substation Location Summary'!$B922,'AH Data Pivot'!$G$3:$G$1297)-Z922</f>
        <v>0</v>
      </c>
      <c r="AE922" s="150">
        <f>SUMIF('AH Data Pivot'!$B$3:$B$1297,'Mix Substation Location Summary'!$B922,'AH Data Pivot'!$H$3:$H$1297)</f>
        <v>1217.1500000000001</v>
      </c>
      <c r="AF922" s="186">
        <f>SUMIF('AH Data Pivot'!$B$3:$B$1297,'Mix Substation Location Summary'!$B922,'AH Data Pivot'!$H$3:$H$1297)-AE922</f>
        <v>0</v>
      </c>
      <c r="AI922" s="120" t="str">
        <f t="shared" si="113"/>
        <v/>
      </c>
      <c r="AJ922" s="119">
        <f t="shared" si="114"/>
        <v>1</v>
      </c>
      <c r="AL922" s="20">
        <f t="shared" si="115"/>
        <v>6030</v>
      </c>
      <c r="AM922" s="20" t="e">
        <f>VLOOKUP(AL922,'TS by Location'!R:R,1,FALSE)</f>
        <v>#N/A</v>
      </c>
      <c r="AN922" s="20">
        <f>VLOOKUP(AL922,'DS by Location'!Q:Q,1,FALSE)</f>
        <v>6030</v>
      </c>
      <c r="AO922" s="20">
        <f>+VLOOKUP(AL922,'AH Data Pivot'!$B:$B,1,)</f>
        <v>6030</v>
      </c>
    </row>
    <row r="923" spans="2:41" x14ac:dyDescent="0.25">
      <c r="B923" s="171">
        <v>6031</v>
      </c>
      <c r="C923" s="171" t="str">
        <f t="shared" si="116"/>
        <v/>
      </c>
      <c r="F923" s="149">
        <f>SUMIF('AH Data Pivot'!$B$3:$B$1297,'Mix Substation Location Summary'!$B923,'AH Data Pivot'!$C$3:$C$1297)</f>
        <v>0</v>
      </c>
      <c r="G923" s="155">
        <f>SUMIF('AH Data Pivot'!$B$3:$B$1297,'Mix Substation Location Summary'!$B923,'AH Data Pivot'!$C$3:$C$1297)-F923</f>
        <v>0</v>
      </c>
      <c r="K923" s="149">
        <f>SUMIF('AH Data Pivot'!$B$3:$B$1297,'Mix Substation Location Summary'!$B923,'AH Data Pivot'!$D$3:$D$1297)</f>
        <v>0</v>
      </c>
      <c r="L923" s="197">
        <f>SUMIF('AH Data Pivot'!$B$3:$B$1297,'Mix Substation Location Summary'!$B923,'AH Data Pivot'!$D$3:$D$1297)-K923</f>
        <v>0</v>
      </c>
      <c r="P923" s="150">
        <f>SUMIF('AH Data Pivot'!$B$3:$B$1297,'Mix Substation Location Summary'!$B923,'AH Data Pivot'!$E$3:$E$1297)</f>
        <v>0</v>
      </c>
      <c r="Q923" s="195">
        <f>SUMIF('AH Data Pivot'!$B$3:$B$1297,'Mix Substation Location Summary'!$B923,'AH Data Pivot'!$E$3:$E$1297)-P923</f>
        <v>0</v>
      </c>
      <c r="U923" s="150">
        <f>SUMIF('AH Data Pivot'!$B$3:$B$1297,'Mix Substation Location Summary'!$B923,'AH Data Pivot'!$F$3:$F$1297)</f>
        <v>180806.32</v>
      </c>
      <c r="V923" s="186">
        <f>SUMIF('AH Data Pivot'!$B$3:$B$1297,'Mix Substation Location Summary'!$B923,'AH Data Pivot'!$F$3:$F$1297)-U923</f>
        <v>0</v>
      </c>
      <c r="W923" s="171"/>
      <c r="Z923" s="150">
        <f>SUMIF('AH Data Pivot'!$B$3:$B$1297,'Mix Substation Location Summary'!$B923,'AH Data Pivot'!$G$3:$G$1297)</f>
        <v>7544966.1399999987</v>
      </c>
      <c r="AA923" s="155">
        <f>SUMIF('AH Data Pivot'!$B$3:$B$1297,'Mix Substation Location Summary'!$B923,'AH Data Pivot'!$G$3:$G$1297)-Z923</f>
        <v>0</v>
      </c>
      <c r="AE923" s="150">
        <f>SUMIF('AH Data Pivot'!$B$3:$B$1297,'Mix Substation Location Summary'!$B923,'AH Data Pivot'!$H$3:$H$1297)</f>
        <v>11131.95</v>
      </c>
      <c r="AF923" s="186">
        <f>SUMIF('AH Data Pivot'!$B$3:$B$1297,'Mix Substation Location Summary'!$B923,'AH Data Pivot'!$H$3:$H$1297)-AE923</f>
        <v>0</v>
      </c>
      <c r="AI923" s="120" t="str">
        <f t="shared" si="113"/>
        <v/>
      </c>
      <c r="AJ923" s="119">
        <f t="shared" si="114"/>
        <v>1</v>
      </c>
      <c r="AL923" s="20">
        <f t="shared" si="115"/>
        <v>6031</v>
      </c>
      <c r="AM923" s="20" t="e">
        <f>VLOOKUP(AL923,'TS by Location'!R:R,1,FALSE)</f>
        <v>#N/A</v>
      </c>
      <c r="AN923" s="20">
        <f>VLOOKUP(AL923,'DS by Location'!Q:Q,1,FALSE)</f>
        <v>6031</v>
      </c>
      <c r="AO923" s="20">
        <f>+VLOOKUP(AL923,'AH Data Pivot'!$B:$B,1,)</f>
        <v>6031</v>
      </c>
    </row>
    <row r="924" spans="2:41" x14ac:dyDescent="0.25">
      <c r="B924" s="171">
        <v>6032</v>
      </c>
      <c r="C924" s="171" t="str">
        <f t="shared" si="116"/>
        <v/>
      </c>
      <c r="F924" s="149">
        <f>SUMIF('AH Data Pivot'!$B$3:$B$1297,'Mix Substation Location Summary'!$B924,'AH Data Pivot'!$C$3:$C$1297)</f>
        <v>0</v>
      </c>
      <c r="G924" s="155">
        <f>SUMIF('AH Data Pivot'!$B$3:$B$1297,'Mix Substation Location Summary'!$B924,'AH Data Pivot'!$C$3:$C$1297)-F924</f>
        <v>0</v>
      </c>
      <c r="K924" s="149">
        <f>SUMIF('AH Data Pivot'!$B$3:$B$1297,'Mix Substation Location Summary'!$B924,'AH Data Pivot'!$D$3:$D$1297)</f>
        <v>0</v>
      </c>
      <c r="L924" s="197">
        <f>SUMIF('AH Data Pivot'!$B$3:$B$1297,'Mix Substation Location Summary'!$B924,'AH Data Pivot'!$D$3:$D$1297)-K924</f>
        <v>0</v>
      </c>
      <c r="P924" s="150">
        <f>SUMIF('AH Data Pivot'!$B$3:$B$1297,'Mix Substation Location Summary'!$B924,'AH Data Pivot'!$E$3:$E$1297)</f>
        <v>0</v>
      </c>
      <c r="Q924" s="195">
        <f>SUMIF('AH Data Pivot'!$B$3:$B$1297,'Mix Substation Location Summary'!$B924,'AH Data Pivot'!$E$3:$E$1297)-P924</f>
        <v>0</v>
      </c>
      <c r="U924" s="150">
        <f>SUMIF('AH Data Pivot'!$B$3:$B$1297,'Mix Substation Location Summary'!$B924,'AH Data Pivot'!$F$3:$F$1297)</f>
        <v>574251.32999999996</v>
      </c>
      <c r="V924" s="186">
        <f>SUMIF('AH Data Pivot'!$B$3:$B$1297,'Mix Substation Location Summary'!$B924,'AH Data Pivot'!$F$3:$F$1297)-U924</f>
        <v>0</v>
      </c>
      <c r="W924" s="171"/>
      <c r="Z924" s="150">
        <f>SUMIF('AH Data Pivot'!$B$3:$B$1297,'Mix Substation Location Summary'!$B924,'AH Data Pivot'!$G$3:$G$1297)</f>
        <v>20324394.850000005</v>
      </c>
      <c r="AA924" s="155">
        <f>SUMIF('AH Data Pivot'!$B$3:$B$1297,'Mix Substation Location Summary'!$B924,'AH Data Pivot'!$G$3:$G$1297)-Z924</f>
        <v>0</v>
      </c>
      <c r="AE924" s="150">
        <f>SUMIF('AH Data Pivot'!$B$3:$B$1297,'Mix Substation Location Summary'!$B924,'AH Data Pivot'!$H$3:$H$1297)</f>
        <v>0</v>
      </c>
      <c r="AF924" s="186">
        <f>SUMIF('AH Data Pivot'!$B$3:$B$1297,'Mix Substation Location Summary'!$B924,'AH Data Pivot'!$H$3:$H$1297)-AE924</f>
        <v>0</v>
      </c>
      <c r="AI924" s="120" t="str">
        <f t="shared" si="113"/>
        <v/>
      </c>
      <c r="AJ924" s="119">
        <f t="shared" si="114"/>
        <v>1</v>
      </c>
      <c r="AL924" s="20">
        <f t="shared" si="115"/>
        <v>6032</v>
      </c>
      <c r="AM924" s="20" t="e">
        <f>VLOOKUP(AL924,'TS by Location'!R:R,1,FALSE)</f>
        <v>#N/A</v>
      </c>
      <c r="AN924" s="20">
        <f>VLOOKUP(AL924,'DS by Location'!Q:Q,1,FALSE)</f>
        <v>6032</v>
      </c>
      <c r="AO924" s="20">
        <f>+VLOOKUP(AL924,'AH Data Pivot'!$B:$B,1,)</f>
        <v>6032</v>
      </c>
    </row>
    <row r="925" spans="2:41" x14ac:dyDescent="0.25">
      <c r="B925" s="171">
        <v>6033</v>
      </c>
      <c r="C925" s="171" t="str">
        <f t="shared" si="116"/>
        <v/>
      </c>
      <c r="F925" s="149">
        <f>SUMIF('AH Data Pivot'!$B$3:$B$1297,'Mix Substation Location Summary'!$B925,'AH Data Pivot'!$C$3:$C$1297)</f>
        <v>0</v>
      </c>
      <c r="G925" s="155">
        <f>SUMIF('AH Data Pivot'!$B$3:$B$1297,'Mix Substation Location Summary'!$B925,'AH Data Pivot'!$C$3:$C$1297)-F925</f>
        <v>0</v>
      </c>
      <c r="K925" s="149">
        <f>SUMIF('AH Data Pivot'!$B$3:$B$1297,'Mix Substation Location Summary'!$B925,'AH Data Pivot'!$D$3:$D$1297)</f>
        <v>0</v>
      </c>
      <c r="L925" s="197">
        <f>SUMIF('AH Data Pivot'!$B$3:$B$1297,'Mix Substation Location Summary'!$B925,'AH Data Pivot'!$D$3:$D$1297)-K925</f>
        <v>0</v>
      </c>
      <c r="P925" s="150">
        <f>SUMIF('AH Data Pivot'!$B$3:$B$1297,'Mix Substation Location Summary'!$B925,'AH Data Pivot'!$E$3:$E$1297)</f>
        <v>0</v>
      </c>
      <c r="Q925" s="195">
        <f>SUMIF('AH Data Pivot'!$B$3:$B$1297,'Mix Substation Location Summary'!$B925,'AH Data Pivot'!$E$3:$E$1297)-P925</f>
        <v>0</v>
      </c>
      <c r="U925" s="150">
        <f>SUMIF('AH Data Pivot'!$B$3:$B$1297,'Mix Substation Location Summary'!$B925,'AH Data Pivot'!$F$3:$F$1297)</f>
        <v>512192.55999999994</v>
      </c>
      <c r="V925" s="186">
        <f>SUMIF('AH Data Pivot'!$B$3:$B$1297,'Mix Substation Location Summary'!$B925,'AH Data Pivot'!$F$3:$F$1297)-U925</f>
        <v>0</v>
      </c>
      <c r="W925" s="171"/>
      <c r="Z925" s="150">
        <f>SUMIF('AH Data Pivot'!$B$3:$B$1297,'Mix Substation Location Summary'!$B925,'AH Data Pivot'!$G$3:$G$1297)</f>
        <v>7411069.8200000003</v>
      </c>
      <c r="AA925" s="155">
        <f>SUMIF('AH Data Pivot'!$B$3:$B$1297,'Mix Substation Location Summary'!$B925,'AH Data Pivot'!$G$3:$G$1297)-Z925</f>
        <v>0</v>
      </c>
      <c r="AE925" s="150">
        <f>SUMIF('AH Data Pivot'!$B$3:$B$1297,'Mix Substation Location Summary'!$B925,'AH Data Pivot'!$H$3:$H$1297)</f>
        <v>0</v>
      </c>
      <c r="AF925" s="186">
        <f>SUMIF('AH Data Pivot'!$B$3:$B$1297,'Mix Substation Location Summary'!$B925,'AH Data Pivot'!$H$3:$H$1297)-AE925</f>
        <v>0</v>
      </c>
      <c r="AI925" s="120" t="str">
        <f t="shared" si="113"/>
        <v/>
      </c>
      <c r="AJ925" s="119">
        <f t="shared" si="114"/>
        <v>1</v>
      </c>
      <c r="AL925" s="20">
        <f t="shared" si="115"/>
        <v>6033</v>
      </c>
      <c r="AM925" s="20" t="e">
        <f>VLOOKUP(AL925,'TS by Location'!R:R,1,FALSE)</f>
        <v>#N/A</v>
      </c>
      <c r="AN925" s="20">
        <f>VLOOKUP(AL925,'DS by Location'!Q:Q,1,FALSE)</f>
        <v>6033</v>
      </c>
      <c r="AO925" s="20">
        <f>+VLOOKUP(AL925,'AH Data Pivot'!$B:$B,1,)</f>
        <v>6033</v>
      </c>
    </row>
    <row r="926" spans="2:41" x14ac:dyDescent="0.25">
      <c r="B926" s="171">
        <v>6034</v>
      </c>
      <c r="C926" s="171" t="str">
        <f t="shared" si="116"/>
        <v/>
      </c>
      <c r="F926" s="149">
        <f>SUMIF('AH Data Pivot'!$B$3:$B$1297,'Mix Substation Location Summary'!$B926,'AH Data Pivot'!$C$3:$C$1297)</f>
        <v>0</v>
      </c>
      <c r="G926" s="155">
        <f>SUMIF('AH Data Pivot'!$B$3:$B$1297,'Mix Substation Location Summary'!$B926,'AH Data Pivot'!$C$3:$C$1297)-F926</f>
        <v>0</v>
      </c>
      <c r="K926" s="149">
        <f>SUMIF('AH Data Pivot'!$B$3:$B$1297,'Mix Substation Location Summary'!$B926,'AH Data Pivot'!$D$3:$D$1297)</f>
        <v>0</v>
      </c>
      <c r="L926" s="197">
        <f>SUMIF('AH Data Pivot'!$B$3:$B$1297,'Mix Substation Location Summary'!$B926,'AH Data Pivot'!$D$3:$D$1297)-K926</f>
        <v>0</v>
      </c>
      <c r="P926" s="150">
        <f>SUMIF('AH Data Pivot'!$B$3:$B$1297,'Mix Substation Location Summary'!$B926,'AH Data Pivot'!$E$3:$E$1297)</f>
        <v>0</v>
      </c>
      <c r="Q926" s="195">
        <f>SUMIF('AH Data Pivot'!$B$3:$B$1297,'Mix Substation Location Summary'!$B926,'AH Data Pivot'!$E$3:$E$1297)-P926</f>
        <v>0</v>
      </c>
      <c r="U926" s="150">
        <f>SUMIF('AH Data Pivot'!$B$3:$B$1297,'Mix Substation Location Summary'!$B926,'AH Data Pivot'!$F$3:$F$1297)</f>
        <v>3012563.24</v>
      </c>
      <c r="V926" s="186">
        <f>SUMIF('AH Data Pivot'!$B$3:$B$1297,'Mix Substation Location Summary'!$B926,'AH Data Pivot'!$F$3:$F$1297)-U926</f>
        <v>0</v>
      </c>
      <c r="W926" s="171"/>
      <c r="Z926" s="150">
        <f>SUMIF('AH Data Pivot'!$B$3:$B$1297,'Mix Substation Location Summary'!$B926,'AH Data Pivot'!$G$3:$G$1297)</f>
        <v>24281983.630000003</v>
      </c>
      <c r="AA926" s="155">
        <f>SUMIF('AH Data Pivot'!$B$3:$B$1297,'Mix Substation Location Summary'!$B926,'AH Data Pivot'!$G$3:$G$1297)-Z926</f>
        <v>0</v>
      </c>
      <c r="AE926" s="150">
        <f>SUMIF('AH Data Pivot'!$B$3:$B$1297,'Mix Substation Location Summary'!$B926,'AH Data Pivot'!$H$3:$H$1297)</f>
        <v>12298.6</v>
      </c>
      <c r="AF926" s="186">
        <f>SUMIF('AH Data Pivot'!$B$3:$B$1297,'Mix Substation Location Summary'!$B926,'AH Data Pivot'!$H$3:$H$1297)-AE926</f>
        <v>0</v>
      </c>
      <c r="AI926" s="120" t="str">
        <f t="shared" si="113"/>
        <v/>
      </c>
      <c r="AJ926" s="119">
        <f t="shared" si="114"/>
        <v>1</v>
      </c>
      <c r="AL926" s="20">
        <f t="shared" si="115"/>
        <v>6034</v>
      </c>
      <c r="AM926" s="20" t="e">
        <f>VLOOKUP(AL926,'TS by Location'!R:R,1,FALSE)</f>
        <v>#N/A</v>
      </c>
      <c r="AN926" s="20">
        <f>VLOOKUP(AL926,'DS by Location'!Q:Q,1,FALSE)</f>
        <v>6034</v>
      </c>
      <c r="AO926" s="20">
        <f>+VLOOKUP(AL926,'AH Data Pivot'!$B:$B,1,)</f>
        <v>6034</v>
      </c>
    </row>
    <row r="927" spans="2:41" x14ac:dyDescent="0.25">
      <c r="B927" s="171">
        <v>6035</v>
      </c>
      <c r="C927" s="171" t="str">
        <f t="shared" si="116"/>
        <v/>
      </c>
      <c r="F927" s="149">
        <f>SUMIF('AH Data Pivot'!$B$3:$B$1297,'Mix Substation Location Summary'!$B927,'AH Data Pivot'!$C$3:$C$1297)</f>
        <v>0</v>
      </c>
      <c r="G927" s="155">
        <f>SUMIF('AH Data Pivot'!$B$3:$B$1297,'Mix Substation Location Summary'!$B927,'AH Data Pivot'!$C$3:$C$1297)-F927</f>
        <v>0</v>
      </c>
      <c r="K927" s="149">
        <f>SUMIF('AH Data Pivot'!$B$3:$B$1297,'Mix Substation Location Summary'!$B927,'AH Data Pivot'!$D$3:$D$1297)</f>
        <v>0</v>
      </c>
      <c r="L927" s="197">
        <f>SUMIF('AH Data Pivot'!$B$3:$B$1297,'Mix Substation Location Summary'!$B927,'AH Data Pivot'!$D$3:$D$1297)-K927</f>
        <v>0</v>
      </c>
      <c r="P927" s="150">
        <f>SUMIF('AH Data Pivot'!$B$3:$B$1297,'Mix Substation Location Summary'!$B927,'AH Data Pivot'!$E$3:$E$1297)</f>
        <v>0</v>
      </c>
      <c r="Q927" s="195">
        <f>SUMIF('AH Data Pivot'!$B$3:$B$1297,'Mix Substation Location Summary'!$B927,'AH Data Pivot'!$E$3:$E$1297)-P927</f>
        <v>0</v>
      </c>
      <c r="U927" s="150">
        <f>SUMIF('AH Data Pivot'!$B$3:$B$1297,'Mix Substation Location Summary'!$B927,'AH Data Pivot'!$F$3:$F$1297)</f>
        <v>1457015.5100000002</v>
      </c>
      <c r="V927" s="186">
        <f>SUMIF('AH Data Pivot'!$B$3:$B$1297,'Mix Substation Location Summary'!$B927,'AH Data Pivot'!$F$3:$F$1297)-U927</f>
        <v>0</v>
      </c>
      <c r="W927" s="171"/>
      <c r="Z927" s="150">
        <f>SUMIF('AH Data Pivot'!$B$3:$B$1297,'Mix Substation Location Summary'!$B927,'AH Data Pivot'!$G$3:$G$1297)</f>
        <v>11264690.349999996</v>
      </c>
      <c r="AA927" s="155">
        <f>SUMIF('AH Data Pivot'!$B$3:$B$1297,'Mix Substation Location Summary'!$B927,'AH Data Pivot'!$G$3:$G$1297)-Z927</f>
        <v>0</v>
      </c>
      <c r="AE927" s="150">
        <f>SUMIF('AH Data Pivot'!$B$3:$B$1297,'Mix Substation Location Summary'!$B927,'AH Data Pivot'!$H$3:$H$1297)</f>
        <v>0</v>
      </c>
      <c r="AF927" s="186">
        <f>SUMIF('AH Data Pivot'!$B$3:$B$1297,'Mix Substation Location Summary'!$B927,'AH Data Pivot'!$H$3:$H$1297)-AE927</f>
        <v>0</v>
      </c>
      <c r="AI927" s="120" t="str">
        <f t="shared" si="113"/>
        <v/>
      </c>
      <c r="AJ927" s="119">
        <f t="shared" si="114"/>
        <v>1</v>
      </c>
      <c r="AL927" s="20">
        <f t="shared" si="115"/>
        <v>6035</v>
      </c>
      <c r="AM927" s="20" t="e">
        <f>VLOOKUP(AL927,'TS by Location'!R:R,1,FALSE)</f>
        <v>#N/A</v>
      </c>
      <c r="AN927" s="20">
        <f>VLOOKUP(AL927,'DS by Location'!Q:Q,1,FALSE)</f>
        <v>6035</v>
      </c>
      <c r="AO927" s="20">
        <f>+VLOOKUP(AL927,'AH Data Pivot'!$B:$B,1,)</f>
        <v>6035</v>
      </c>
    </row>
    <row r="928" spans="2:41" x14ac:dyDescent="0.25">
      <c r="B928" s="171">
        <v>6036</v>
      </c>
      <c r="C928" s="171" t="str">
        <f t="shared" si="116"/>
        <v/>
      </c>
      <c r="F928" s="149">
        <f>SUMIF('AH Data Pivot'!$B$3:$B$1297,'Mix Substation Location Summary'!$B928,'AH Data Pivot'!$C$3:$C$1297)</f>
        <v>0</v>
      </c>
      <c r="G928" s="155">
        <f>SUMIF('AH Data Pivot'!$B$3:$B$1297,'Mix Substation Location Summary'!$B928,'AH Data Pivot'!$C$3:$C$1297)-F928</f>
        <v>0</v>
      </c>
      <c r="K928" s="149">
        <f>SUMIF('AH Data Pivot'!$B$3:$B$1297,'Mix Substation Location Summary'!$B928,'AH Data Pivot'!$D$3:$D$1297)</f>
        <v>0</v>
      </c>
      <c r="L928" s="197">
        <f>SUMIF('AH Data Pivot'!$B$3:$B$1297,'Mix Substation Location Summary'!$B928,'AH Data Pivot'!$D$3:$D$1297)-K928</f>
        <v>0</v>
      </c>
      <c r="P928" s="150">
        <f>SUMIF('AH Data Pivot'!$B$3:$B$1297,'Mix Substation Location Summary'!$B928,'AH Data Pivot'!$E$3:$E$1297)</f>
        <v>0</v>
      </c>
      <c r="Q928" s="195">
        <f>SUMIF('AH Data Pivot'!$B$3:$B$1297,'Mix Substation Location Summary'!$B928,'AH Data Pivot'!$E$3:$E$1297)-P928</f>
        <v>0</v>
      </c>
      <c r="U928" s="150">
        <f>SUMIF('AH Data Pivot'!$B$3:$B$1297,'Mix Substation Location Summary'!$B928,'AH Data Pivot'!$F$3:$F$1297)</f>
        <v>913035.05999999994</v>
      </c>
      <c r="V928" s="186">
        <f>SUMIF('AH Data Pivot'!$B$3:$B$1297,'Mix Substation Location Summary'!$B928,'AH Data Pivot'!$F$3:$F$1297)-U928</f>
        <v>0</v>
      </c>
      <c r="W928" s="171"/>
      <c r="Z928" s="150">
        <f>SUMIF('AH Data Pivot'!$B$3:$B$1297,'Mix Substation Location Summary'!$B928,'AH Data Pivot'!$G$3:$G$1297)</f>
        <v>14246274.149999997</v>
      </c>
      <c r="AA928" s="155">
        <f>SUMIF('AH Data Pivot'!$B$3:$B$1297,'Mix Substation Location Summary'!$B928,'AH Data Pivot'!$G$3:$G$1297)-Z928</f>
        <v>0</v>
      </c>
      <c r="AE928" s="150">
        <f>SUMIF('AH Data Pivot'!$B$3:$B$1297,'Mix Substation Location Summary'!$B928,'AH Data Pivot'!$H$3:$H$1297)</f>
        <v>38523.879999999997</v>
      </c>
      <c r="AF928" s="186">
        <f>SUMIF('AH Data Pivot'!$B$3:$B$1297,'Mix Substation Location Summary'!$B928,'AH Data Pivot'!$H$3:$H$1297)-AE928</f>
        <v>0</v>
      </c>
      <c r="AI928" s="120" t="str">
        <f t="shared" ref="AI928:AI991" si="117">IF(F928+K928+P928=0,"",1)</f>
        <v/>
      </c>
      <c r="AJ928" s="119">
        <f t="shared" ref="AJ928:AJ991" si="118">IF(U928+Z928+AE928=0,"",1)</f>
        <v>1</v>
      </c>
      <c r="AL928" s="20">
        <f t="shared" si="115"/>
        <v>6036</v>
      </c>
      <c r="AM928" s="20" t="e">
        <f>VLOOKUP(AL928,'TS by Location'!R:R,1,FALSE)</f>
        <v>#N/A</v>
      </c>
      <c r="AN928" s="20">
        <f>VLOOKUP(AL928,'DS by Location'!Q:Q,1,FALSE)</f>
        <v>6036</v>
      </c>
      <c r="AO928" s="20">
        <f>+VLOOKUP(AL928,'AH Data Pivot'!$B:$B,1,)</f>
        <v>6036</v>
      </c>
    </row>
    <row r="929" spans="2:41" x14ac:dyDescent="0.25">
      <c r="B929" s="171">
        <v>6039</v>
      </c>
      <c r="C929" s="171" t="str">
        <f t="shared" si="116"/>
        <v/>
      </c>
      <c r="F929" s="149">
        <f>SUMIF('AH Data Pivot'!$B$3:$B$1297,'Mix Substation Location Summary'!$B929,'AH Data Pivot'!$C$3:$C$1297)</f>
        <v>0</v>
      </c>
      <c r="G929" s="155">
        <f>SUMIF('AH Data Pivot'!$B$3:$B$1297,'Mix Substation Location Summary'!$B929,'AH Data Pivot'!$C$3:$C$1297)-F929</f>
        <v>0</v>
      </c>
      <c r="K929" s="149">
        <f>SUMIF('AH Data Pivot'!$B$3:$B$1297,'Mix Substation Location Summary'!$B929,'AH Data Pivot'!$D$3:$D$1297)</f>
        <v>0</v>
      </c>
      <c r="L929" s="197">
        <f>SUMIF('AH Data Pivot'!$B$3:$B$1297,'Mix Substation Location Summary'!$B929,'AH Data Pivot'!$D$3:$D$1297)-K929</f>
        <v>0</v>
      </c>
      <c r="P929" s="150">
        <f>SUMIF('AH Data Pivot'!$B$3:$B$1297,'Mix Substation Location Summary'!$B929,'AH Data Pivot'!$E$3:$E$1297)</f>
        <v>0</v>
      </c>
      <c r="Q929" s="195">
        <f>SUMIF('AH Data Pivot'!$B$3:$B$1297,'Mix Substation Location Summary'!$B929,'AH Data Pivot'!$E$3:$E$1297)-P929</f>
        <v>0</v>
      </c>
      <c r="U929" s="150">
        <f>SUMIF('AH Data Pivot'!$B$3:$B$1297,'Mix Substation Location Summary'!$B929,'AH Data Pivot'!$F$3:$F$1297)</f>
        <v>242885.82</v>
      </c>
      <c r="V929" s="186">
        <f>SUMIF('AH Data Pivot'!$B$3:$B$1297,'Mix Substation Location Summary'!$B929,'AH Data Pivot'!$F$3:$F$1297)-U929</f>
        <v>0</v>
      </c>
      <c r="W929" s="171"/>
      <c r="Z929" s="150">
        <f>SUMIF('AH Data Pivot'!$B$3:$B$1297,'Mix Substation Location Summary'!$B929,'AH Data Pivot'!$G$3:$G$1297)</f>
        <v>10492072.780000003</v>
      </c>
      <c r="AA929" s="155">
        <f>SUMIF('AH Data Pivot'!$B$3:$B$1297,'Mix Substation Location Summary'!$B929,'AH Data Pivot'!$G$3:$G$1297)-Z929</f>
        <v>0</v>
      </c>
      <c r="AE929" s="150">
        <f>SUMIF('AH Data Pivot'!$B$3:$B$1297,'Mix Substation Location Summary'!$B929,'AH Data Pivot'!$H$3:$H$1297)</f>
        <v>0</v>
      </c>
      <c r="AF929" s="186">
        <f>SUMIF('AH Data Pivot'!$B$3:$B$1297,'Mix Substation Location Summary'!$B929,'AH Data Pivot'!$H$3:$H$1297)-AE929</f>
        <v>0</v>
      </c>
      <c r="AI929" s="120" t="str">
        <f t="shared" si="117"/>
        <v/>
      </c>
      <c r="AJ929" s="119">
        <f t="shared" si="118"/>
        <v>1</v>
      </c>
      <c r="AL929" s="20">
        <f t="shared" si="115"/>
        <v>6039</v>
      </c>
      <c r="AM929" s="20" t="e">
        <f>VLOOKUP(AL929,'TS by Location'!R:R,1,FALSE)</f>
        <v>#N/A</v>
      </c>
      <c r="AN929" s="20">
        <f>VLOOKUP(AL929,'DS by Location'!Q:Q,1,FALSE)</f>
        <v>6039</v>
      </c>
      <c r="AO929" s="20">
        <f>+VLOOKUP(AL929,'AH Data Pivot'!$B:$B,1,)</f>
        <v>6039</v>
      </c>
    </row>
    <row r="930" spans="2:41" x14ac:dyDescent="0.25">
      <c r="B930" s="171">
        <v>6040</v>
      </c>
      <c r="C930" s="171" t="str">
        <f t="shared" si="116"/>
        <v/>
      </c>
      <c r="F930" s="149">
        <f>SUMIF('AH Data Pivot'!$B$3:$B$1297,'Mix Substation Location Summary'!$B930,'AH Data Pivot'!$C$3:$C$1297)</f>
        <v>0</v>
      </c>
      <c r="G930" s="155">
        <f>SUMIF('AH Data Pivot'!$B$3:$B$1297,'Mix Substation Location Summary'!$B930,'AH Data Pivot'!$C$3:$C$1297)-F930</f>
        <v>0</v>
      </c>
      <c r="K930" s="149">
        <f>SUMIF('AH Data Pivot'!$B$3:$B$1297,'Mix Substation Location Summary'!$B930,'AH Data Pivot'!$D$3:$D$1297)</f>
        <v>0</v>
      </c>
      <c r="L930" s="197">
        <f>SUMIF('AH Data Pivot'!$B$3:$B$1297,'Mix Substation Location Summary'!$B930,'AH Data Pivot'!$D$3:$D$1297)-K930</f>
        <v>0</v>
      </c>
      <c r="P930" s="150">
        <f>SUMIF('AH Data Pivot'!$B$3:$B$1297,'Mix Substation Location Summary'!$B930,'AH Data Pivot'!$E$3:$E$1297)</f>
        <v>0</v>
      </c>
      <c r="Q930" s="195">
        <f>SUMIF('AH Data Pivot'!$B$3:$B$1297,'Mix Substation Location Summary'!$B930,'AH Data Pivot'!$E$3:$E$1297)-P930</f>
        <v>0</v>
      </c>
      <c r="U930" s="150">
        <f>SUMIF('AH Data Pivot'!$B$3:$B$1297,'Mix Substation Location Summary'!$B930,'AH Data Pivot'!$F$3:$F$1297)</f>
        <v>108860.62999999999</v>
      </c>
      <c r="V930" s="186">
        <f>SUMIF('AH Data Pivot'!$B$3:$B$1297,'Mix Substation Location Summary'!$B930,'AH Data Pivot'!$F$3:$F$1297)-U930</f>
        <v>0</v>
      </c>
      <c r="W930" s="171"/>
      <c r="Z930" s="150">
        <f>SUMIF('AH Data Pivot'!$B$3:$B$1297,'Mix Substation Location Summary'!$B930,'AH Data Pivot'!$G$3:$G$1297)</f>
        <v>6430558.6999999993</v>
      </c>
      <c r="AA930" s="155">
        <f>SUMIF('AH Data Pivot'!$B$3:$B$1297,'Mix Substation Location Summary'!$B930,'AH Data Pivot'!$G$3:$G$1297)-Z930</f>
        <v>0</v>
      </c>
      <c r="AE930" s="150">
        <f>SUMIF('AH Data Pivot'!$B$3:$B$1297,'Mix Substation Location Summary'!$B930,'AH Data Pivot'!$H$3:$H$1297)</f>
        <v>18681.21</v>
      </c>
      <c r="AF930" s="186">
        <f>SUMIF('AH Data Pivot'!$B$3:$B$1297,'Mix Substation Location Summary'!$B930,'AH Data Pivot'!$H$3:$H$1297)-AE930</f>
        <v>0</v>
      </c>
      <c r="AI930" s="120" t="str">
        <f t="shared" si="117"/>
        <v/>
      </c>
      <c r="AJ930" s="119">
        <f t="shared" si="118"/>
        <v>1</v>
      </c>
      <c r="AL930" s="20">
        <f t="shared" si="115"/>
        <v>6040</v>
      </c>
      <c r="AM930" s="20" t="e">
        <f>VLOOKUP(AL930,'TS by Location'!R:R,1,FALSE)</f>
        <v>#N/A</v>
      </c>
      <c r="AN930" s="20">
        <f>VLOOKUP(AL930,'DS by Location'!Q:Q,1,FALSE)</f>
        <v>6040</v>
      </c>
      <c r="AO930" s="20">
        <f>+VLOOKUP(AL930,'AH Data Pivot'!$B:$B,1,)</f>
        <v>6040</v>
      </c>
    </row>
    <row r="931" spans="2:41" x14ac:dyDescent="0.25">
      <c r="B931" s="171">
        <v>6042</v>
      </c>
      <c r="C931" s="171" t="str">
        <f t="shared" si="116"/>
        <v/>
      </c>
      <c r="F931" s="149">
        <f>SUMIF('AH Data Pivot'!$B$3:$B$1297,'Mix Substation Location Summary'!$B931,'AH Data Pivot'!$C$3:$C$1297)</f>
        <v>0</v>
      </c>
      <c r="G931" s="155">
        <f>SUMIF('AH Data Pivot'!$B$3:$B$1297,'Mix Substation Location Summary'!$B931,'AH Data Pivot'!$C$3:$C$1297)-F931</f>
        <v>0</v>
      </c>
      <c r="K931" s="149">
        <f>SUMIF('AH Data Pivot'!$B$3:$B$1297,'Mix Substation Location Summary'!$B931,'AH Data Pivot'!$D$3:$D$1297)</f>
        <v>0</v>
      </c>
      <c r="L931" s="197">
        <f>SUMIF('AH Data Pivot'!$B$3:$B$1297,'Mix Substation Location Summary'!$B931,'AH Data Pivot'!$D$3:$D$1297)-K931</f>
        <v>0</v>
      </c>
      <c r="P931" s="150">
        <f>SUMIF('AH Data Pivot'!$B$3:$B$1297,'Mix Substation Location Summary'!$B931,'AH Data Pivot'!$E$3:$E$1297)</f>
        <v>0</v>
      </c>
      <c r="Q931" s="195">
        <f>SUMIF('AH Data Pivot'!$B$3:$B$1297,'Mix Substation Location Summary'!$B931,'AH Data Pivot'!$E$3:$E$1297)-P931</f>
        <v>0</v>
      </c>
      <c r="U931" s="150">
        <f>SUMIF('AH Data Pivot'!$B$3:$B$1297,'Mix Substation Location Summary'!$B931,'AH Data Pivot'!$F$3:$F$1297)</f>
        <v>457400.99000000005</v>
      </c>
      <c r="V931" s="186">
        <f>SUMIF('AH Data Pivot'!$B$3:$B$1297,'Mix Substation Location Summary'!$B931,'AH Data Pivot'!$F$3:$F$1297)-U931</f>
        <v>0</v>
      </c>
      <c r="W931" s="171"/>
      <c r="Z931" s="150">
        <f>SUMIF('AH Data Pivot'!$B$3:$B$1297,'Mix Substation Location Summary'!$B931,'AH Data Pivot'!$G$3:$G$1297)</f>
        <v>7338250.209999999</v>
      </c>
      <c r="AA931" s="155">
        <f>SUMIF('AH Data Pivot'!$B$3:$B$1297,'Mix Substation Location Summary'!$B931,'AH Data Pivot'!$G$3:$G$1297)-Z931</f>
        <v>0</v>
      </c>
      <c r="AE931" s="150">
        <f>SUMIF('AH Data Pivot'!$B$3:$B$1297,'Mix Substation Location Summary'!$B931,'AH Data Pivot'!$H$3:$H$1297)</f>
        <v>0</v>
      </c>
      <c r="AF931" s="186">
        <f>SUMIF('AH Data Pivot'!$B$3:$B$1297,'Mix Substation Location Summary'!$B931,'AH Data Pivot'!$H$3:$H$1297)-AE931</f>
        <v>0</v>
      </c>
      <c r="AI931" s="120" t="str">
        <f t="shared" si="117"/>
        <v/>
      </c>
      <c r="AJ931" s="119">
        <f t="shared" si="118"/>
        <v>1</v>
      </c>
      <c r="AL931" s="20">
        <f t="shared" si="115"/>
        <v>6042</v>
      </c>
      <c r="AM931" s="20" t="e">
        <f>VLOOKUP(AL931,'TS by Location'!R:R,1,FALSE)</f>
        <v>#N/A</v>
      </c>
      <c r="AN931" s="20">
        <f>VLOOKUP(AL931,'DS by Location'!Q:Q,1,FALSE)</f>
        <v>6042</v>
      </c>
      <c r="AO931" s="20">
        <f>+VLOOKUP(AL931,'AH Data Pivot'!$B:$B,1,)</f>
        <v>6042</v>
      </c>
    </row>
    <row r="932" spans="2:41" x14ac:dyDescent="0.25">
      <c r="B932" s="171">
        <v>6043</v>
      </c>
      <c r="C932" s="171" t="str">
        <f t="shared" si="116"/>
        <v/>
      </c>
      <c r="F932" s="149">
        <f>SUMIF('AH Data Pivot'!$B$3:$B$1297,'Mix Substation Location Summary'!$B932,'AH Data Pivot'!$C$3:$C$1297)</f>
        <v>0</v>
      </c>
      <c r="G932" s="155">
        <f>SUMIF('AH Data Pivot'!$B$3:$B$1297,'Mix Substation Location Summary'!$B932,'AH Data Pivot'!$C$3:$C$1297)-F932</f>
        <v>0</v>
      </c>
      <c r="K932" s="149">
        <f>SUMIF('AH Data Pivot'!$B$3:$B$1297,'Mix Substation Location Summary'!$B932,'AH Data Pivot'!$D$3:$D$1297)</f>
        <v>0</v>
      </c>
      <c r="L932" s="197">
        <f>SUMIF('AH Data Pivot'!$B$3:$B$1297,'Mix Substation Location Summary'!$B932,'AH Data Pivot'!$D$3:$D$1297)-K932</f>
        <v>0</v>
      </c>
      <c r="P932" s="150">
        <f>SUMIF('AH Data Pivot'!$B$3:$B$1297,'Mix Substation Location Summary'!$B932,'AH Data Pivot'!$E$3:$E$1297)</f>
        <v>0</v>
      </c>
      <c r="Q932" s="195">
        <f>SUMIF('AH Data Pivot'!$B$3:$B$1297,'Mix Substation Location Summary'!$B932,'AH Data Pivot'!$E$3:$E$1297)-P932</f>
        <v>0</v>
      </c>
      <c r="U932" s="150">
        <f>SUMIF('AH Data Pivot'!$B$3:$B$1297,'Mix Substation Location Summary'!$B932,'AH Data Pivot'!$F$3:$F$1297)</f>
        <v>5049741.8599999985</v>
      </c>
      <c r="V932" s="186">
        <f>SUMIF('AH Data Pivot'!$B$3:$B$1297,'Mix Substation Location Summary'!$B932,'AH Data Pivot'!$F$3:$F$1297)-U932</f>
        <v>0</v>
      </c>
      <c r="W932" s="171"/>
      <c r="Z932" s="150">
        <f>SUMIF('AH Data Pivot'!$B$3:$B$1297,'Mix Substation Location Summary'!$B932,'AH Data Pivot'!$G$3:$G$1297)</f>
        <v>14030411.219999999</v>
      </c>
      <c r="AA932" s="155">
        <f>SUMIF('AH Data Pivot'!$B$3:$B$1297,'Mix Substation Location Summary'!$B932,'AH Data Pivot'!$G$3:$G$1297)-Z932</f>
        <v>0</v>
      </c>
      <c r="AE932" s="150">
        <f>SUMIF('AH Data Pivot'!$B$3:$B$1297,'Mix Substation Location Summary'!$B932,'AH Data Pivot'!$H$3:$H$1297)</f>
        <v>11739.9</v>
      </c>
      <c r="AF932" s="186">
        <f>SUMIF('AH Data Pivot'!$B$3:$B$1297,'Mix Substation Location Summary'!$B932,'AH Data Pivot'!$H$3:$H$1297)-AE932</f>
        <v>0</v>
      </c>
      <c r="AI932" s="120" t="str">
        <f t="shared" si="117"/>
        <v/>
      </c>
      <c r="AJ932" s="119">
        <f t="shared" si="118"/>
        <v>1</v>
      </c>
      <c r="AL932" s="20">
        <f t="shared" si="115"/>
        <v>6043</v>
      </c>
      <c r="AM932" s="20" t="e">
        <f>VLOOKUP(AL932,'TS by Location'!R:R,1,FALSE)</f>
        <v>#N/A</v>
      </c>
      <c r="AN932" s="20">
        <f>VLOOKUP(AL932,'DS by Location'!Q:Q,1,FALSE)</f>
        <v>6043</v>
      </c>
      <c r="AO932" s="20">
        <f>+VLOOKUP(AL932,'AH Data Pivot'!$B:$B,1,)</f>
        <v>6043</v>
      </c>
    </row>
    <row r="933" spans="2:41" x14ac:dyDescent="0.25">
      <c r="B933" s="171">
        <v>6044</v>
      </c>
      <c r="C933" s="171" t="str">
        <f t="shared" si="116"/>
        <v/>
      </c>
      <c r="F933" s="149">
        <f>SUMIF('AH Data Pivot'!$B$3:$B$1297,'Mix Substation Location Summary'!$B933,'AH Data Pivot'!$C$3:$C$1297)</f>
        <v>0</v>
      </c>
      <c r="G933" s="155">
        <f>SUMIF('AH Data Pivot'!$B$3:$B$1297,'Mix Substation Location Summary'!$B933,'AH Data Pivot'!$C$3:$C$1297)-F933</f>
        <v>0</v>
      </c>
      <c r="K933" s="149">
        <f>SUMIF('AH Data Pivot'!$B$3:$B$1297,'Mix Substation Location Summary'!$B933,'AH Data Pivot'!$D$3:$D$1297)</f>
        <v>0</v>
      </c>
      <c r="L933" s="197">
        <f>SUMIF('AH Data Pivot'!$B$3:$B$1297,'Mix Substation Location Summary'!$B933,'AH Data Pivot'!$D$3:$D$1297)-K933</f>
        <v>0</v>
      </c>
      <c r="P933" s="150">
        <f>SUMIF('AH Data Pivot'!$B$3:$B$1297,'Mix Substation Location Summary'!$B933,'AH Data Pivot'!$E$3:$E$1297)</f>
        <v>0</v>
      </c>
      <c r="Q933" s="195">
        <f>SUMIF('AH Data Pivot'!$B$3:$B$1297,'Mix Substation Location Summary'!$B933,'AH Data Pivot'!$E$3:$E$1297)-P933</f>
        <v>0</v>
      </c>
      <c r="U933" s="150">
        <f>SUMIF('AH Data Pivot'!$B$3:$B$1297,'Mix Substation Location Summary'!$B933,'AH Data Pivot'!$F$3:$F$1297)</f>
        <v>759376.33000000007</v>
      </c>
      <c r="V933" s="186">
        <f>SUMIF('AH Data Pivot'!$B$3:$B$1297,'Mix Substation Location Summary'!$B933,'AH Data Pivot'!$F$3:$F$1297)-U933</f>
        <v>0</v>
      </c>
      <c r="W933" s="171"/>
      <c r="Z933" s="150">
        <f>SUMIF('AH Data Pivot'!$B$3:$B$1297,'Mix Substation Location Summary'!$B933,'AH Data Pivot'!$G$3:$G$1297)</f>
        <v>9676350.7699999996</v>
      </c>
      <c r="AA933" s="155">
        <f>SUMIF('AH Data Pivot'!$B$3:$B$1297,'Mix Substation Location Summary'!$B933,'AH Data Pivot'!$G$3:$G$1297)-Z933</f>
        <v>0</v>
      </c>
      <c r="AE933" s="150">
        <f>SUMIF('AH Data Pivot'!$B$3:$B$1297,'Mix Substation Location Summary'!$B933,'AH Data Pivot'!$H$3:$H$1297)</f>
        <v>0</v>
      </c>
      <c r="AF933" s="186">
        <f>SUMIF('AH Data Pivot'!$B$3:$B$1297,'Mix Substation Location Summary'!$B933,'AH Data Pivot'!$H$3:$H$1297)-AE933</f>
        <v>0</v>
      </c>
      <c r="AI933" s="120" t="str">
        <f t="shared" si="117"/>
        <v/>
      </c>
      <c r="AJ933" s="119">
        <f t="shared" si="118"/>
        <v>1</v>
      </c>
      <c r="AL933" s="20">
        <f t="shared" si="115"/>
        <v>6044</v>
      </c>
      <c r="AM933" s="20" t="e">
        <f>VLOOKUP(AL933,'TS by Location'!R:R,1,FALSE)</f>
        <v>#N/A</v>
      </c>
      <c r="AN933" s="20">
        <f>VLOOKUP(AL933,'DS by Location'!Q:Q,1,FALSE)</f>
        <v>6044</v>
      </c>
      <c r="AO933" s="20">
        <f>+VLOOKUP(AL933,'AH Data Pivot'!$B:$B,1,)</f>
        <v>6044</v>
      </c>
    </row>
    <row r="934" spans="2:41" x14ac:dyDescent="0.25">
      <c r="B934" s="171">
        <v>6046</v>
      </c>
      <c r="C934" s="171" t="str">
        <f t="shared" si="116"/>
        <v/>
      </c>
      <c r="F934" s="149">
        <f>SUMIF('AH Data Pivot'!$B$3:$B$1297,'Mix Substation Location Summary'!$B934,'AH Data Pivot'!$C$3:$C$1297)</f>
        <v>0</v>
      </c>
      <c r="G934" s="155">
        <f>SUMIF('AH Data Pivot'!$B$3:$B$1297,'Mix Substation Location Summary'!$B934,'AH Data Pivot'!$C$3:$C$1297)-F934</f>
        <v>0</v>
      </c>
      <c r="K934" s="149">
        <f>SUMIF('AH Data Pivot'!$B$3:$B$1297,'Mix Substation Location Summary'!$B934,'AH Data Pivot'!$D$3:$D$1297)</f>
        <v>0</v>
      </c>
      <c r="L934" s="197">
        <f>SUMIF('AH Data Pivot'!$B$3:$B$1297,'Mix Substation Location Summary'!$B934,'AH Data Pivot'!$D$3:$D$1297)-K934</f>
        <v>0</v>
      </c>
      <c r="P934" s="150">
        <f>SUMIF('AH Data Pivot'!$B$3:$B$1297,'Mix Substation Location Summary'!$B934,'AH Data Pivot'!$E$3:$E$1297)</f>
        <v>0</v>
      </c>
      <c r="Q934" s="195">
        <f>SUMIF('AH Data Pivot'!$B$3:$B$1297,'Mix Substation Location Summary'!$B934,'AH Data Pivot'!$E$3:$E$1297)-P934</f>
        <v>0</v>
      </c>
      <c r="U934" s="150">
        <f>SUMIF('AH Data Pivot'!$B$3:$B$1297,'Mix Substation Location Summary'!$B934,'AH Data Pivot'!$F$3:$F$1297)</f>
        <v>526475.13</v>
      </c>
      <c r="V934" s="186">
        <f>SUMIF('AH Data Pivot'!$B$3:$B$1297,'Mix Substation Location Summary'!$B934,'AH Data Pivot'!$F$3:$F$1297)-U934</f>
        <v>0</v>
      </c>
      <c r="W934" s="171"/>
      <c r="Z934" s="150">
        <f>SUMIF('AH Data Pivot'!$B$3:$B$1297,'Mix Substation Location Summary'!$B934,'AH Data Pivot'!$G$3:$G$1297)</f>
        <v>5707697.3200000003</v>
      </c>
      <c r="AA934" s="155">
        <f>SUMIF('AH Data Pivot'!$B$3:$B$1297,'Mix Substation Location Summary'!$B934,'AH Data Pivot'!$G$3:$G$1297)-Z934</f>
        <v>0</v>
      </c>
      <c r="AE934" s="150">
        <f>SUMIF('AH Data Pivot'!$B$3:$B$1297,'Mix Substation Location Summary'!$B934,'AH Data Pivot'!$H$3:$H$1297)</f>
        <v>0</v>
      </c>
      <c r="AF934" s="186">
        <f>SUMIF('AH Data Pivot'!$B$3:$B$1297,'Mix Substation Location Summary'!$B934,'AH Data Pivot'!$H$3:$H$1297)-AE934</f>
        <v>0</v>
      </c>
      <c r="AI934" s="120" t="str">
        <f t="shared" si="117"/>
        <v/>
      </c>
      <c r="AJ934" s="119">
        <f t="shared" si="118"/>
        <v>1</v>
      </c>
      <c r="AL934" s="20">
        <f t="shared" si="115"/>
        <v>6046</v>
      </c>
      <c r="AM934" s="20" t="e">
        <f>VLOOKUP(AL934,'TS by Location'!R:R,1,FALSE)</f>
        <v>#N/A</v>
      </c>
      <c r="AN934" s="20">
        <f>VLOOKUP(AL934,'DS by Location'!Q:Q,1,FALSE)</f>
        <v>6046</v>
      </c>
      <c r="AO934" s="20">
        <f>+VLOOKUP(AL934,'AH Data Pivot'!$B:$B,1,)</f>
        <v>6046</v>
      </c>
    </row>
    <row r="935" spans="2:41" x14ac:dyDescent="0.25">
      <c r="B935" s="171">
        <v>6047</v>
      </c>
      <c r="C935" s="171" t="str">
        <f t="shared" si="116"/>
        <v/>
      </c>
      <c r="F935" s="149">
        <f>SUMIF('AH Data Pivot'!$B$3:$B$1297,'Mix Substation Location Summary'!$B935,'AH Data Pivot'!$C$3:$C$1297)</f>
        <v>0</v>
      </c>
      <c r="G935" s="155">
        <f>SUMIF('AH Data Pivot'!$B$3:$B$1297,'Mix Substation Location Summary'!$B935,'AH Data Pivot'!$C$3:$C$1297)-F935</f>
        <v>0</v>
      </c>
      <c r="K935" s="149">
        <f>SUMIF('AH Data Pivot'!$B$3:$B$1297,'Mix Substation Location Summary'!$B935,'AH Data Pivot'!$D$3:$D$1297)</f>
        <v>0</v>
      </c>
      <c r="L935" s="197">
        <f>SUMIF('AH Data Pivot'!$B$3:$B$1297,'Mix Substation Location Summary'!$B935,'AH Data Pivot'!$D$3:$D$1297)-K935</f>
        <v>0</v>
      </c>
      <c r="P935" s="150">
        <f>SUMIF('AH Data Pivot'!$B$3:$B$1297,'Mix Substation Location Summary'!$B935,'AH Data Pivot'!$E$3:$E$1297)</f>
        <v>0</v>
      </c>
      <c r="Q935" s="195">
        <f>SUMIF('AH Data Pivot'!$B$3:$B$1297,'Mix Substation Location Summary'!$B935,'AH Data Pivot'!$E$3:$E$1297)-P935</f>
        <v>0</v>
      </c>
      <c r="U935" s="150">
        <f>SUMIF('AH Data Pivot'!$B$3:$B$1297,'Mix Substation Location Summary'!$B935,'AH Data Pivot'!$F$3:$F$1297)</f>
        <v>4772007.040000001</v>
      </c>
      <c r="V935" s="186">
        <f>SUMIF('AH Data Pivot'!$B$3:$B$1297,'Mix Substation Location Summary'!$B935,'AH Data Pivot'!$F$3:$F$1297)-U935</f>
        <v>0</v>
      </c>
      <c r="W935" s="171"/>
      <c r="Z935" s="150">
        <f>SUMIF('AH Data Pivot'!$B$3:$B$1297,'Mix Substation Location Summary'!$B935,'AH Data Pivot'!$G$3:$G$1297)</f>
        <v>7918163.9800000004</v>
      </c>
      <c r="AA935" s="155">
        <f>SUMIF('AH Data Pivot'!$B$3:$B$1297,'Mix Substation Location Summary'!$B935,'AH Data Pivot'!$G$3:$G$1297)-Z935</f>
        <v>0</v>
      </c>
      <c r="AE935" s="150">
        <f>SUMIF('AH Data Pivot'!$B$3:$B$1297,'Mix Substation Location Summary'!$B935,'AH Data Pivot'!$H$3:$H$1297)</f>
        <v>13316</v>
      </c>
      <c r="AF935" s="186">
        <f>SUMIF('AH Data Pivot'!$B$3:$B$1297,'Mix Substation Location Summary'!$B935,'AH Data Pivot'!$H$3:$H$1297)-AE935</f>
        <v>0</v>
      </c>
      <c r="AI935" s="120" t="str">
        <f t="shared" si="117"/>
        <v/>
      </c>
      <c r="AJ935" s="119">
        <f t="shared" si="118"/>
        <v>1</v>
      </c>
      <c r="AL935" s="20">
        <f t="shared" si="115"/>
        <v>6047</v>
      </c>
      <c r="AM935" s="20" t="e">
        <f>VLOOKUP(AL935,'TS by Location'!R:R,1,FALSE)</f>
        <v>#N/A</v>
      </c>
      <c r="AN935" s="20">
        <f>VLOOKUP(AL935,'DS by Location'!Q:Q,1,FALSE)</f>
        <v>6047</v>
      </c>
      <c r="AO935" s="20">
        <f>+VLOOKUP(AL935,'AH Data Pivot'!$B:$B,1,)</f>
        <v>6047</v>
      </c>
    </row>
    <row r="936" spans="2:41" x14ac:dyDescent="0.25">
      <c r="B936" s="171">
        <v>6048</v>
      </c>
      <c r="C936" s="171" t="str">
        <f t="shared" si="116"/>
        <v/>
      </c>
      <c r="F936" s="149">
        <f>SUMIF('AH Data Pivot'!$B$3:$B$1297,'Mix Substation Location Summary'!$B936,'AH Data Pivot'!$C$3:$C$1297)</f>
        <v>0</v>
      </c>
      <c r="G936" s="155">
        <f>SUMIF('AH Data Pivot'!$B$3:$B$1297,'Mix Substation Location Summary'!$B936,'AH Data Pivot'!$C$3:$C$1297)-F936</f>
        <v>0</v>
      </c>
      <c r="K936" s="149">
        <f>SUMIF('AH Data Pivot'!$B$3:$B$1297,'Mix Substation Location Summary'!$B936,'AH Data Pivot'!$D$3:$D$1297)</f>
        <v>0</v>
      </c>
      <c r="L936" s="197">
        <f>SUMIF('AH Data Pivot'!$B$3:$B$1297,'Mix Substation Location Summary'!$B936,'AH Data Pivot'!$D$3:$D$1297)-K936</f>
        <v>0</v>
      </c>
      <c r="P936" s="150">
        <f>SUMIF('AH Data Pivot'!$B$3:$B$1297,'Mix Substation Location Summary'!$B936,'AH Data Pivot'!$E$3:$E$1297)</f>
        <v>0</v>
      </c>
      <c r="Q936" s="195">
        <f>SUMIF('AH Data Pivot'!$B$3:$B$1297,'Mix Substation Location Summary'!$B936,'AH Data Pivot'!$E$3:$E$1297)-P936</f>
        <v>0</v>
      </c>
      <c r="U936" s="150">
        <f>SUMIF('AH Data Pivot'!$B$3:$B$1297,'Mix Substation Location Summary'!$B936,'AH Data Pivot'!$F$3:$F$1297)</f>
        <v>374449.18000000005</v>
      </c>
      <c r="V936" s="186">
        <f>SUMIF('AH Data Pivot'!$B$3:$B$1297,'Mix Substation Location Summary'!$B936,'AH Data Pivot'!$F$3:$F$1297)-U936</f>
        <v>0</v>
      </c>
      <c r="W936" s="171"/>
      <c r="Z936" s="150">
        <f>SUMIF('AH Data Pivot'!$B$3:$B$1297,'Mix Substation Location Summary'!$B936,'AH Data Pivot'!$G$3:$G$1297)</f>
        <v>8447013.0999999978</v>
      </c>
      <c r="AA936" s="155">
        <f>SUMIF('AH Data Pivot'!$B$3:$B$1297,'Mix Substation Location Summary'!$B936,'AH Data Pivot'!$G$3:$G$1297)-Z936</f>
        <v>0</v>
      </c>
      <c r="AE936" s="150">
        <f>SUMIF('AH Data Pivot'!$B$3:$B$1297,'Mix Substation Location Summary'!$B936,'AH Data Pivot'!$H$3:$H$1297)</f>
        <v>0</v>
      </c>
      <c r="AF936" s="186">
        <f>SUMIF('AH Data Pivot'!$B$3:$B$1297,'Mix Substation Location Summary'!$B936,'AH Data Pivot'!$H$3:$H$1297)-AE936</f>
        <v>0</v>
      </c>
      <c r="AI936" s="120" t="str">
        <f t="shared" si="117"/>
        <v/>
      </c>
      <c r="AJ936" s="119">
        <f t="shared" si="118"/>
        <v>1</v>
      </c>
      <c r="AL936" s="20">
        <f t="shared" si="115"/>
        <v>6048</v>
      </c>
      <c r="AM936" s="20" t="e">
        <f>VLOOKUP(AL936,'TS by Location'!R:R,1,FALSE)</f>
        <v>#N/A</v>
      </c>
      <c r="AN936" s="20">
        <f>VLOOKUP(AL936,'DS by Location'!Q:Q,1,FALSE)</f>
        <v>6048</v>
      </c>
      <c r="AO936" s="20">
        <f>+VLOOKUP(AL936,'AH Data Pivot'!$B:$B,1,)</f>
        <v>6048</v>
      </c>
    </row>
    <row r="937" spans="2:41" x14ac:dyDescent="0.25">
      <c r="B937" s="171">
        <v>6049</v>
      </c>
      <c r="C937" s="171" t="str">
        <f t="shared" si="116"/>
        <v/>
      </c>
      <c r="F937" s="149">
        <f>SUMIF('AH Data Pivot'!$B$3:$B$1297,'Mix Substation Location Summary'!$B937,'AH Data Pivot'!$C$3:$C$1297)</f>
        <v>0</v>
      </c>
      <c r="G937" s="155">
        <f>SUMIF('AH Data Pivot'!$B$3:$B$1297,'Mix Substation Location Summary'!$B937,'AH Data Pivot'!$C$3:$C$1297)-F937</f>
        <v>0</v>
      </c>
      <c r="K937" s="149">
        <f>SUMIF('AH Data Pivot'!$B$3:$B$1297,'Mix Substation Location Summary'!$B937,'AH Data Pivot'!$D$3:$D$1297)</f>
        <v>0</v>
      </c>
      <c r="L937" s="197">
        <f>SUMIF('AH Data Pivot'!$B$3:$B$1297,'Mix Substation Location Summary'!$B937,'AH Data Pivot'!$D$3:$D$1297)-K937</f>
        <v>0</v>
      </c>
      <c r="P937" s="150">
        <f>SUMIF('AH Data Pivot'!$B$3:$B$1297,'Mix Substation Location Summary'!$B937,'AH Data Pivot'!$E$3:$E$1297)</f>
        <v>0</v>
      </c>
      <c r="Q937" s="195">
        <f>SUMIF('AH Data Pivot'!$B$3:$B$1297,'Mix Substation Location Summary'!$B937,'AH Data Pivot'!$E$3:$E$1297)-P937</f>
        <v>0</v>
      </c>
      <c r="U937" s="150">
        <f>SUMIF('AH Data Pivot'!$B$3:$B$1297,'Mix Substation Location Summary'!$B937,'AH Data Pivot'!$F$3:$F$1297)</f>
        <v>10612.35</v>
      </c>
      <c r="V937" s="186">
        <f>SUMIF('AH Data Pivot'!$B$3:$B$1297,'Mix Substation Location Summary'!$B937,'AH Data Pivot'!$F$3:$F$1297)-U937</f>
        <v>0</v>
      </c>
      <c r="W937" s="171"/>
      <c r="Z937" s="150">
        <f>SUMIF('AH Data Pivot'!$B$3:$B$1297,'Mix Substation Location Summary'!$B937,'AH Data Pivot'!$G$3:$G$1297)</f>
        <v>10515589.889999999</v>
      </c>
      <c r="AA937" s="155">
        <f>SUMIF('AH Data Pivot'!$B$3:$B$1297,'Mix Substation Location Summary'!$B937,'AH Data Pivot'!$G$3:$G$1297)-Z937</f>
        <v>0</v>
      </c>
      <c r="AE937" s="150">
        <f>SUMIF('AH Data Pivot'!$B$3:$B$1297,'Mix Substation Location Summary'!$B937,'AH Data Pivot'!$H$3:$H$1297)</f>
        <v>0</v>
      </c>
      <c r="AF937" s="186">
        <f>SUMIF('AH Data Pivot'!$B$3:$B$1297,'Mix Substation Location Summary'!$B937,'AH Data Pivot'!$H$3:$H$1297)-AE937</f>
        <v>0</v>
      </c>
      <c r="AI937" s="120" t="str">
        <f t="shared" si="117"/>
        <v/>
      </c>
      <c r="AJ937" s="119">
        <f t="shared" si="118"/>
        <v>1</v>
      </c>
      <c r="AL937" s="20">
        <f t="shared" si="115"/>
        <v>6049</v>
      </c>
      <c r="AM937" s="20" t="e">
        <f>VLOOKUP(AL937,'TS by Location'!R:R,1,FALSE)</f>
        <v>#N/A</v>
      </c>
      <c r="AN937" s="20">
        <f>VLOOKUP(AL937,'DS by Location'!Q:Q,1,FALSE)</f>
        <v>6049</v>
      </c>
      <c r="AO937" s="20">
        <f>+VLOOKUP(AL937,'AH Data Pivot'!$B:$B,1,)</f>
        <v>6049</v>
      </c>
    </row>
    <row r="938" spans="2:41" x14ac:dyDescent="0.25">
      <c r="B938" s="171">
        <v>6050</v>
      </c>
      <c r="C938" s="171" t="str">
        <f t="shared" si="116"/>
        <v/>
      </c>
      <c r="F938" s="149">
        <f>SUMIF('AH Data Pivot'!$B$3:$B$1297,'Mix Substation Location Summary'!$B938,'AH Data Pivot'!$C$3:$C$1297)</f>
        <v>0</v>
      </c>
      <c r="G938" s="155">
        <f>SUMIF('AH Data Pivot'!$B$3:$B$1297,'Mix Substation Location Summary'!$B938,'AH Data Pivot'!$C$3:$C$1297)-F938</f>
        <v>0</v>
      </c>
      <c r="K938" s="149">
        <f>SUMIF('AH Data Pivot'!$B$3:$B$1297,'Mix Substation Location Summary'!$B938,'AH Data Pivot'!$D$3:$D$1297)</f>
        <v>0</v>
      </c>
      <c r="L938" s="197">
        <f>SUMIF('AH Data Pivot'!$B$3:$B$1297,'Mix Substation Location Summary'!$B938,'AH Data Pivot'!$D$3:$D$1297)-K938</f>
        <v>0</v>
      </c>
      <c r="P938" s="150">
        <f>SUMIF('AH Data Pivot'!$B$3:$B$1297,'Mix Substation Location Summary'!$B938,'AH Data Pivot'!$E$3:$E$1297)</f>
        <v>0</v>
      </c>
      <c r="Q938" s="195">
        <f>SUMIF('AH Data Pivot'!$B$3:$B$1297,'Mix Substation Location Summary'!$B938,'AH Data Pivot'!$E$3:$E$1297)-P938</f>
        <v>0</v>
      </c>
      <c r="U938" s="150">
        <f>SUMIF('AH Data Pivot'!$B$3:$B$1297,'Mix Substation Location Summary'!$B938,'AH Data Pivot'!$F$3:$F$1297)</f>
        <v>6613.9299999999994</v>
      </c>
      <c r="V938" s="186">
        <f>SUMIF('AH Data Pivot'!$B$3:$B$1297,'Mix Substation Location Summary'!$B938,'AH Data Pivot'!$F$3:$F$1297)-U938</f>
        <v>0</v>
      </c>
      <c r="W938" s="171"/>
      <c r="Z938" s="150">
        <f>SUMIF('AH Data Pivot'!$B$3:$B$1297,'Mix Substation Location Summary'!$B938,'AH Data Pivot'!$G$3:$G$1297)</f>
        <v>3859887.1799999997</v>
      </c>
      <c r="AA938" s="155">
        <f>SUMIF('AH Data Pivot'!$B$3:$B$1297,'Mix Substation Location Summary'!$B938,'AH Data Pivot'!$G$3:$G$1297)-Z938</f>
        <v>0</v>
      </c>
      <c r="AE938" s="150">
        <f>SUMIF('AH Data Pivot'!$B$3:$B$1297,'Mix Substation Location Summary'!$B938,'AH Data Pivot'!$H$3:$H$1297)</f>
        <v>10040.299999999999</v>
      </c>
      <c r="AF938" s="186">
        <f>SUMIF('AH Data Pivot'!$B$3:$B$1297,'Mix Substation Location Summary'!$B938,'AH Data Pivot'!$H$3:$H$1297)-AE938</f>
        <v>0</v>
      </c>
      <c r="AI938" s="120" t="str">
        <f t="shared" si="117"/>
        <v/>
      </c>
      <c r="AJ938" s="119">
        <f t="shared" si="118"/>
        <v>1</v>
      </c>
      <c r="AL938" s="20">
        <f t="shared" si="115"/>
        <v>6050</v>
      </c>
      <c r="AM938" s="20" t="e">
        <f>VLOOKUP(AL938,'TS by Location'!R:R,1,FALSE)</f>
        <v>#N/A</v>
      </c>
      <c r="AN938" s="20">
        <f>VLOOKUP(AL938,'DS by Location'!Q:Q,1,FALSE)</f>
        <v>6050</v>
      </c>
      <c r="AO938" s="20">
        <f>+VLOOKUP(AL938,'AH Data Pivot'!$B:$B,1,)</f>
        <v>6050</v>
      </c>
    </row>
    <row r="939" spans="2:41" x14ac:dyDescent="0.25">
      <c r="B939" s="171">
        <v>6051</v>
      </c>
      <c r="C939" s="171" t="str">
        <f t="shared" si="116"/>
        <v/>
      </c>
      <c r="F939" s="149">
        <f>SUMIF('AH Data Pivot'!$B$3:$B$1297,'Mix Substation Location Summary'!$B939,'AH Data Pivot'!$C$3:$C$1297)</f>
        <v>0</v>
      </c>
      <c r="G939" s="155">
        <f>SUMIF('AH Data Pivot'!$B$3:$B$1297,'Mix Substation Location Summary'!$B939,'AH Data Pivot'!$C$3:$C$1297)-F939</f>
        <v>0</v>
      </c>
      <c r="K939" s="149">
        <f>SUMIF('AH Data Pivot'!$B$3:$B$1297,'Mix Substation Location Summary'!$B939,'AH Data Pivot'!$D$3:$D$1297)</f>
        <v>0</v>
      </c>
      <c r="L939" s="197">
        <f>SUMIF('AH Data Pivot'!$B$3:$B$1297,'Mix Substation Location Summary'!$B939,'AH Data Pivot'!$D$3:$D$1297)-K939</f>
        <v>0</v>
      </c>
      <c r="P939" s="150">
        <f>SUMIF('AH Data Pivot'!$B$3:$B$1297,'Mix Substation Location Summary'!$B939,'AH Data Pivot'!$E$3:$E$1297)</f>
        <v>0</v>
      </c>
      <c r="Q939" s="195">
        <f>SUMIF('AH Data Pivot'!$B$3:$B$1297,'Mix Substation Location Summary'!$B939,'AH Data Pivot'!$E$3:$E$1297)-P939</f>
        <v>0</v>
      </c>
      <c r="U939" s="150">
        <f>SUMIF('AH Data Pivot'!$B$3:$B$1297,'Mix Substation Location Summary'!$B939,'AH Data Pivot'!$F$3:$F$1297)</f>
        <v>370202.76999999996</v>
      </c>
      <c r="V939" s="186">
        <f>SUMIF('AH Data Pivot'!$B$3:$B$1297,'Mix Substation Location Summary'!$B939,'AH Data Pivot'!$F$3:$F$1297)-U939</f>
        <v>0</v>
      </c>
      <c r="W939" s="171"/>
      <c r="Z939" s="150">
        <f>SUMIF('AH Data Pivot'!$B$3:$B$1297,'Mix Substation Location Summary'!$B939,'AH Data Pivot'!$G$3:$G$1297)</f>
        <v>18124215.120000005</v>
      </c>
      <c r="AA939" s="155">
        <f>SUMIF('AH Data Pivot'!$B$3:$B$1297,'Mix Substation Location Summary'!$B939,'AH Data Pivot'!$G$3:$G$1297)-Z939</f>
        <v>0</v>
      </c>
      <c r="AE939" s="150">
        <f>SUMIF('AH Data Pivot'!$B$3:$B$1297,'Mix Substation Location Summary'!$B939,'AH Data Pivot'!$H$3:$H$1297)</f>
        <v>2490.84</v>
      </c>
      <c r="AF939" s="186">
        <f>SUMIF('AH Data Pivot'!$B$3:$B$1297,'Mix Substation Location Summary'!$B939,'AH Data Pivot'!$H$3:$H$1297)-AE939</f>
        <v>0</v>
      </c>
      <c r="AI939" s="120" t="str">
        <f t="shared" si="117"/>
        <v/>
      </c>
      <c r="AJ939" s="119">
        <f t="shared" si="118"/>
        <v>1</v>
      </c>
      <c r="AL939" s="20">
        <f t="shared" si="115"/>
        <v>6051</v>
      </c>
      <c r="AM939" s="20" t="e">
        <f>VLOOKUP(AL939,'TS by Location'!R:R,1,FALSE)</f>
        <v>#N/A</v>
      </c>
      <c r="AN939" s="20">
        <f>VLOOKUP(AL939,'DS by Location'!Q:Q,1,FALSE)</f>
        <v>6051</v>
      </c>
      <c r="AO939" s="20">
        <f>+VLOOKUP(AL939,'AH Data Pivot'!$B:$B,1,)</f>
        <v>6051</v>
      </c>
    </row>
    <row r="940" spans="2:41" x14ac:dyDescent="0.25">
      <c r="B940" s="171">
        <v>6052</v>
      </c>
      <c r="C940" s="171" t="str">
        <f t="shared" si="116"/>
        <v/>
      </c>
      <c r="F940" s="149">
        <f>SUMIF('AH Data Pivot'!$B$3:$B$1297,'Mix Substation Location Summary'!$B940,'AH Data Pivot'!$C$3:$C$1297)</f>
        <v>0</v>
      </c>
      <c r="G940" s="155">
        <f>SUMIF('AH Data Pivot'!$B$3:$B$1297,'Mix Substation Location Summary'!$B940,'AH Data Pivot'!$C$3:$C$1297)-F940</f>
        <v>0</v>
      </c>
      <c r="K940" s="149">
        <f>SUMIF('AH Data Pivot'!$B$3:$B$1297,'Mix Substation Location Summary'!$B940,'AH Data Pivot'!$D$3:$D$1297)</f>
        <v>0</v>
      </c>
      <c r="L940" s="197">
        <f>SUMIF('AH Data Pivot'!$B$3:$B$1297,'Mix Substation Location Summary'!$B940,'AH Data Pivot'!$D$3:$D$1297)-K940</f>
        <v>0</v>
      </c>
      <c r="P940" s="150">
        <f>SUMIF('AH Data Pivot'!$B$3:$B$1297,'Mix Substation Location Summary'!$B940,'AH Data Pivot'!$E$3:$E$1297)</f>
        <v>0</v>
      </c>
      <c r="Q940" s="195">
        <f>SUMIF('AH Data Pivot'!$B$3:$B$1297,'Mix Substation Location Summary'!$B940,'AH Data Pivot'!$E$3:$E$1297)-P940</f>
        <v>0</v>
      </c>
      <c r="U940" s="150">
        <f>SUMIF('AH Data Pivot'!$B$3:$B$1297,'Mix Substation Location Summary'!$B940,'AH Data Pivot'!$F$3:$F$1297)</f>
        <v>201048.08000000002</v>
      </c>
      <c r="V940" s="186">
        <f>SUMIF('AH Data Pivot'!$B$3:$B$1297,'Mix Substation Location Summary'!$B940,'AH Data Pivot'!$F$3:$F$1297)-U940</f>
        <v>0</v>
      </c>
      <c r="W940" s="171"/>
      <c r="Z940" s="150">
        <f>SUMIF('AH Data Pivot'!$B$3:$B$1297,'Mix Substation Location Summary'!$B940,'AH Data Pivot'!$G$3:$G$1297)</f>
        <v>13047716.530000001</v>
      </c>
      <c r="AA940" s="155">
        <f>SUMIF('AH Data Pivot'!$B$3:$B$1297,'Mix Substation Location Summary'!$B940,'AH Data Pivot'!$G$3:$G$1297)-Z940</f>
        <v>0</v>
      </c>
      <c r="AE940" s="150">
        <f>SUMIF('AH Data Pivot'!$B$3:$B$1297,'Mix Substation Location Summary'!$B940,'AH Data Pivot'!$H$3:$H$1297)</f>
        <v>5436.99</v>
      </c>
      <c r="AF940" s="186">
        <f>SUMIF('AH Data Pivot'!$B$3:$B$1297,'Mix Substation Location Summary'!$B940,'AH Data Pivot'!$H$3:$H$1297)-AE940</f>
        <v>0</v>
      </c>
      <c r="AI940" s="120" t="str">
        <f t="shared" si="117"/>
        <v/>
      </c>
      <c r="AJ940" s="119">
        <f t="shared" si="118"/>
        <v>1</v>
      </c>
      <c r="AL940" s="20">
        <f t="shared" si="115"/>
        <v>6052</v>
      </c>
      <c r="AM940" s="20" t="e">
        <f>VLOOKUP(AL940,'TS by Location'!R:R,1,FALSE)</f>
        <v>#N/A</v>
      </c>
      <c r="AN940" s="20">
        <f>VLOOKUP(AL940,'DS by Location'!Q:Q,1,FALSE)</f>
        <v>6052</v>
      </c>
      <c r="AO940" s="20">
        <f>+VLOOKUP(AL940,'AH Data Pivot'!$B:$B,1,)</f>
        <v>6052</v>
      </c>
    </row>
    <row r="941" spans="2:41" x14ac:dyDescent="0.25">
      <c r="B941" s="171">
        <v>6053</v>
      </c>
      <c r="C941" s="171" t="str">
        <f t="shared" si="116"/>
        <v/>
      </c>
      <c r="F941" s="149">
        <f>SUMIF('AH Data Pivot'!$B$3:$B$1297,'Mix Substation Location Summary'!$B941,'AH Data Pivot'!$C$3:$C$1297)</f>
        <v>0</v>
      </c>
      <c r="G941" s="155">
        <f>SUMIF('AH Data Pivot'!$B$3:$B$1297,'Mix Substation Location Summary'!$B941,'AH Data Pivot'!$C$3:$C$1297)-F941</f>
        <v>0</v>
      </c>
      <c r="K941" s="149">
        <f>SUMIF('AH Data Pivot'!$B$3:$B$1297,'Mix Substation Location Summary'!$B941,'AH Data Pivot'!$D$3:$D$1297)</f>
        <v>0</v>
      </c>
      <c r="L941" s="197">
        <f>SUMIF('AH Data Pivot'!$B$3:$B$1297,'Mix Substation Location Summary'!$B941,'AH Data Pivot'!$D$3:$D$1297)-K941</f>
        <v>0</v>
      </c>
      <c r="P941" s="150">
        <f>SUMIF('AH Data Pivot'!$B$3:$B$1297,'Mix Substation Location Summary'!$B941,'AH Data Pivot'!$E$3:$E$1297)</f>
        <v>0</v>
      </c>
      <c r="Q941" s="195">
        <f>SUMIF('AH Data Pivot'!$B$3:$B$1297,'Mix Substation Location Summary'!$B941,'AH Data Pivot'!$E$3:$E$1297)-P941</f>
        <v>0</v>
      </c>
      <c r="U941" s="150">
        <f>SUMIF('AH Data Pivot'!$B$3:$B$1297,'Mix Substation Location Summary'!$B941,'AH Data Pivot'!$F$3:$F$1297)</f>
        <v>37117.519999999997</v>
      </c>
      <c r="V941" s="186">
        <f>SUMIF('AH Data Pivot'!$B$3:$B$1297,'Mix Substation Location Summary'!$B941,'AH Data Pivot'!$F$3:$F$1297)-U941</f>
        <v>0</v>
      </c>
      <c r="W941" s="171"/>
      <c r="Z941" s="150">
        <f>SUMIF('AH Data Pivot'!$B$3:$B$1297,'Mix Substation Location Summary'!$B941,'AH Data Pivot'!$G$3:$G$1297)</f>
        <v>1971832.15</v>
      </c>
      <c r="AA941" s="155">
        <f>SUMIF('AH Data Pivot'!$B$3:$B$1297,'Mix Substation Location Summary'!$B941,'AH Data Pivot'!$G$3:$G$1297)-Z941</f>
        <v>0</v>
      </c>
      <c r="AE941" s="150">
        <f>SUMIF('AH Data Pivot'!$B$3:$B$1297,'Mix Substation Location Summary'!$B941,'AH Data Pivot'!$H$3:$H$1297)</f>
        <v>1530.71</v>
      </c>
      <c r="AF941" s="186">
        <f>SUMIF('AH Data Pivot'!$B$3:$B$1297,'Mix Substation Location Summary'!$B941,'AH Data Pivot'!$H$3:$H$1297)-AE941</f>
        <v>0</v>
      </c>
      <c r="AI941" s="120" t="str">
        <f t="shared" si="117"/>
        <v/>
      </c>
      <c r="AJ941" s="119">
        <f t="shared" si="118"/>
        <v>1</v>
      </c>
      <c r="AL941" s="20">
        <f t="shared" si="115"/>
        <v>6053</v>
      </c>
      <c r="AM941" s="20" t="e">
        <f>VLOOKUP(AL941,'TS by Location'!R:R,1,FALSE)</f>
        <v>#N/A</v>
      </c>
      <c r="AN941" s="20">
        <f>VLOOKUP(AL941,'DS by Location'!Q:Q,1,FALSE)</f>
        <v>6053</v>
      </c>
      <c r="AO941" s="20">
        <f>+VLOOKUP(AL941,'AH Data Pivot'!$B:$B,1,)</f>
        <v>6053</v>
      </c>
    </row>
    <row r="942" spans="2:41" x14ac:dyDescent="0.25">
      <c r="B942" s="171">
        <v>6054</v>
      </c>
      <c r="C942" s="171" t="str">
        <f t="shared" si="116"/>
        <v/>
      </c>
      <c r="F942" s="149">
        <f>SUMIF('AH Data Pivot'!$B$3:$B$1297,'Mix Substation Location Summary'!$B942,'AH Data Pivot'!$C$3:$C$1297)</f>
        <v>0</v>
      </c>
      <c r="G942" s="155">
        <f>SUMIF('AH Data Pivot'!$B$3:$B$1297,'Mix Substation Location Summary'!$B942,'AH Data Pivot'!$C$3:$C$1297)-F942</f>
        <v>0</v>
      </c>
      <c r="K942" s="149">
        <f>SUMIF('AH Data Pivot'!$B$3:$B$1297,'Mix Substation Location Summary'!$B942,'AH Data Pivot'!$D$3:$D$1297)</f>
        <v>0</v>
      </c>
      <c r="L942" s="197">
        <f>SUMIF('AH Data Pivot'!$B$3:$B$1297,'Mix Substation Location Summary'!$B942,'AH Data Pivot'!$D$3:$D$1297)-K942</f>
        <v>0</v>
      </c>
      <c r="P942" s="150">
        <f>SUMIF('AH Data Pivot'!$B$3:$B$1297,'Mix Substation Location Summary'!$B942,'AH Data Pivot'!$E$3:$E$1297)</f>
        <v>0</v>
      </c>
      <c r="Q942" s="195">
        <f>SUMIF('AH Data Pivot'!$B$3:$B$1297,'Mix Substation Location Summary'!$B942,'AH Data Pivot'!$E$3:$E$1297)-P942</f>
        <v>0</v>
      </c>
      <c r="U942" s="150">
        <f>SUMIF('AH Data Pivot'!$B$3:$B$1297,'Mix Substation Location Summary'!$B942,'AH Data Pivot'!$F$3:$F$1297)</f>
        <v>254802.06000000003</v>
      </c>
      <c r="V942" s="186">
        <f>SUMIF('AH Data Pivot'!$B$3:$B$1297,'Mix Substation Location Summary'!$B942,'AH Data Pivot'!$F$3:$F$1297)-U942</f>
        <v>0</v>
      </c>
      <c r="W942" s="171"/>
      <c r="Z942" s="150">
        <f>SUMIF('AH Data Pivot'!$B$3:$B$1297,'Mix Substation Location Summary'!$B942,'AH Data Pivot'!$G$3:$G$1297)</f>
        <v>4810451.7799999993</v>
      </c>
      <c r="AA942" s="155">
        <f>SUMIF('AH Data Pivot'!$B$3:$B$1297,'Mix Substation Location Summary'!$B942,'AH Data Pivot'!$G$3:$G$1297)-Z942</f>
        <v>0</v>
      </c>
      <c r="AE942" s="150">
        <f>SUMIF('AH Data Pivot'!$B$3:$B$1297,'Mix Substation Location Summary'!$B942,'AH Data Pivot'!$H$3:$H$1297)</f>
        <v>0</v>
      </c>
      <c r="AF942" s="186">
        <f>SUMIF('AH Data Pivot'!$B$3:$B$1297,'Mix Substation Location Summary'!$B942,'AH Data Pivot'!$H$3:$H$1297)-AE942</f>
        <v>0</v>
      </c>
      <c r="AI942" s="120" t="str">
        <f t="shared" si="117"/>
        <v/>
      </c>
      <c r="AJ942" s="119">
        <f t="shared" si="118"/>
        <v>1</v>
      </c>
      <c r="AL942" s="20">
        <f t="shared" si="115"/>
        <v>6054</v>
      </c>
      <c r="AM942" s="20" t="e">
        <f>VLOOKUP(AL942,'TS by Location'!R:R,1,FALSE)</f>
        <v>#N/A</v>
      </c>
      <c r="AN942" s="20">
        <f>VLOOKUP(AL942,'DS by Location'!Q:Q,1,FALSE)</f>
        <v>6054</v>
      </c>
      <c r="AO942" s="20">
        <f>+VLOOKUP(AL942,'AH Data Pivot'!$B:$B,1,)</f>
        <v>6054</v>
      </c>
    </row>
    <row r="943" spans="2:41" x14ac:dyDescent="0.25">
      <c r="B943" s="171">
        <v>6059</v>
      </c>
      <c r="C943" s="171" t="str">
        <f t="shared" si="116"/>
        <v/>
      </c>
      <c r="F943" s="149">
        <f>SUMIF('AH Data Pivot'!$B$3:$B$1297,'Mix Substation Location Summary'!$B943,'AH Data Pivot'!$C$3:$C$1297)</f>
        <v>0</v>
      </c>
      <c r="G943" s="155">
        <f>SUMIF('AH Data Pivot'!$B$3:$B$1297,'Mix Substation Location Summary'!$B943,'AH Data Pivot'!$C$3:$C$1297)-F943</f>
        <v>0</v>
      </c>
      <c r="K943" s="149">
        <f>SUMIF('AH Data Pivot'!$B$3:$B$1297,'Mix Substation Location Summary'!$B943,'AH Data Pivot'!$D$3:$D$1297)</f>
        <v>0</v>
      </c>
      <c r="L943" s="197">
        <f>SUMIF('AH Data Pivot'!$B$3:$B$1297,'Mix Substation Location Summary'!$B943,'AH Data Pivot'!$D$3:$D$1297)-K943</f>
        <v>0</v>
      </c>
      <c r="P943" s="150">
        <f>SUMIF('AH Data Pivot'!$B$3:$B$1297,'Mix Substation Location Summary'!$B943,'AH Data Pivot'!$E$3:$E$1297)</f>
        <v>0</v>
      </c>
      <c r="Q943" s="195">
        <f>SUMIF('AH Data Pivot'!$B$3:$B$1297,'Mix Substation Location Summary'!$B943,'AH Data Pivot'!$E$3:$E$1297)-P943</f>
        <v>0</v>
      </c>
      <c r="U943" s="150">
        <f>SUMIF('AH Data Pivot'!$B$3:$B$1297,'Mix Substation Location Summary'!$B943,'AH Data Pivot'!$F$3:$F$1297)</f>
        <v>333435.45</v>
      </c>
      <c r="V943" s="186">
        <f>SUMIF('AH Data Pivot'!$B$3:$B$1297,'Mix Substation Location Summary'!$B943,'AH Data Pivot'!$F$3:$F$1297)-U943</f>
        <v>0</v>
      </c>
      <c r="W943" s="171"/>
      <c r="Z943" s="150">
        <f>SUMIF('AH Data Pivot'!$B$3:$B$1297,'Mix Substation Location Summary'!$B943,'AH Data Pivot'!$G$3:$G$1297)</f>
        <v>5112641.2400000021</v>
      </c>
      <c r="AA943" s="155">
        <f>SUMIF('AH Data Pivot'!$B$3:$B$1297,'Mix Substation Location Summary'!$B943,'AH Data Pivot'!$G$3:$G$1297)-Z943</f>
        <v>0</v>
      </c>
      <c r="AE943" s="150">
        <f>SUMIF('AH Data Pivot'!$B$3:$B$1297,'Mix Substation Location Summary'!$B943,'AH Data Pivot'!$H$3:$H$1297)</f>
        <v>10040.299999999999</v>
      </c>
      <c r="AF943" s="186">
        <f>SUMIF('AH Data Pivot'!$B$3:$B$1297,'Mix Substation Location Summary'!$B943,'AH Data Pivot'!$H$3:$H$1297)-AE943</f>
        <v>0</v>
      </c>
      <c r="AI943" s="120" t="str">
        <f t="shared" si="117"/>
        <v/>
      </c>
      <c r="AJ943" s="119">
        <f t="shared" si="118"/>
        <v>1</v>
      </c>
      <c r="AL943" s="20">
        <f t="shared" si="115"/>
        <v>6059</v>
      </c>
      <c r="AM943" s="20" t="e">
        <f>VLOOKUP(AL943,'TS by Location'!R:R,1,FALSE)</f>
        <v>#N/A</v>
      </c>
      <c r="AN943" s="20">
        <f>VLOOKUP(AL943,'DS by Location'!Q:Q,1,FALSE)</f>
        <v>6059</v>
      </c>
      <c r="AO943" s="20">
        <f>+VLOOKUP(AL943,'AH Data Pivot'!$B:$B,1,)</f>
        <v>6059</v>
      </c>
    </row>
    <row r="944" spans="2:41" x14ac:dyDescent="0.25">
      <c r="B944" s="171">
        <v>6061</v>
      </c>
      <c r="C944" s="171" t="str">
        <f t="shared" si="116"/>
        <v/>
      </c>
      <c r="F944" s="149">
        <f>SUMIF('AH Data Pivot'!$B$3:$B$1297,'Mix Substation Location Summary'!$B944,'AH Data Pivot'!$C$3:$C$1297)</f>
        <v>0</v>
      </c>
      <c r="G944" s="155">
        <f>SUMIF('AH Data Pivot'!$B$3:$B$1297,'Mix Substation Location Summary'!$B944,'AH Data Pivot'!$C$3:$C$1297)-F944</f>
        <v>0</v>
      </c>
      <c r="K944" s="149">
        <f>SUMIF('AH Data Pivot'!$B$3:$B$1297,'Mix Substation Location Summary'!$B944,'AH Data Pivot'!$D$3:$D$1297)</f>
        <v>0</v>
      </c>
      <c r="L944" s="197">
        <f>SUMIF('AH Data Pivot'!$B$3:$B$1297,'Mix Substation Location Summary'!$B944,'AH Data Pivot'!$D$3:$D$1297)-K944</f>
        <v>0</v>
      </c>
      <c r="P944" s="150">
        <f>SUMIF('AH Data Pivot'!$B$3:$B$1297,'Mix Substation Location Summary'!$B944,'AH Data Pivot'!$E$3:$E$1297)</f>
        <v>0</v>
      </c>
      <c r="Q944" s="195">
        <f>SUMIF('AH Data Pivot'!$B$3:$B$1297,'Mix Substation Location Summary'!$B944,'AH Data Pivot'!$E$3:$E$1297)-P944</f>
        <v>0</v>
      </c>
      <c r="U944" s="150">
        <f>SUMIF('AH Data Pivot'!$B$3:$B$1297,'Mix Substation Location Summary'!$B944,'AH Data Pivot'!$F$3:$F$1297)</f>
        <v>69829.47</v>
      </c>
      <c r="V944" s="186">
        <f>SUMIF('AH Data Pivot'!$B$3:$B$1297,'Mix Substation Location Summary'!$B944,'AH Data Pivot'!$F$3:$F$1297)-U944</f>
        <v>0</v>
      </c>
      <c r="W944" s="171"/>
      <c r="Z944" s="150">
        <f>SUMIF('AH Data Pivot'!$B$3:$B$1297,'Mix Substation Location Summary'!$B944,'AH Data Pivot'!$G$3:$G$1297)</f>
        <v>8202419.0099999998</v>
      </c>
      <c r="AA944" s="155">
        <f>SUMIF('AH Data Pivot'!$B$3:$B$1297,'Mix Substation Location Summary'!$B944,'AH Data Pivot'!$G$3:$G$1297)-Z944</f>
        <v>0</v>
      </c>
      <c r="AE944" s="150">
        <f>SUMIF('AH Data Pivot'!$B$3:$B$1297,'Mix Substation Location Summary'!$B944,'AH Data Pivot'!$H$3:$H$1297)</f>
        <v>0</v>
      </c>
      <c r="AF944" s="186">
        <f>SUMIF('AH Data Pivot'!$B$3:$B$1297,'Mix Substation Location Summary'!$B944,'AH Data Pivot'!$H$3:$H$1297)-AE944</f>
        <v>0</v>
      </c>
      <c r="AI944" s="120" t="str">
        <f t="shared" si="117"/>
        <v/>
      </c>
      <c r="AJ944" s="119">
        <f t="shared" si="118"/>
        <v>1</v>
      </c>
      <c r="AL944" s="20">
        <f t="shared" si="115"/>
        <v>6061</v>
      </c>
      <c r="AM944" s="20" t="e">
        <f>VLOOKUP(AL944,'TS by Location'!R:R,1,FALSE)</f>
        <v>#N/A</v>
      </c>
      <c r="AN944" s="20">
        <f>VLOOKUP(AL944,'DS by Location'!Q:Q,1,FALSE)</f>
        <v>6061</v>
      </c>
      <c r="AO944" s="20">
        <f>+VLOOKUP(AL944,'AH Data Pivot'!$B:$B,1,)</f>
        <v>6061</v>
      </c>
    </row>
    <row r="945" spans="2:41" x14ac:dyDescent="0.25">
      <c r="B945" s="171">
        <v>6072</v>
      </c>
      <c r="C945" s="171" t="str">
        <f t="shared" si="116"/>
        <v/>
      </c>
      <c r="F945" s="149">
        <f>SUMIF('AH Data Pivot'!$B$3:$B$1297,'Mix Substation Location Summary'!$B945,'AH Data Pivot'!$C$3:$C$1297)</f>
        <v>0</v>
      </c>
      <c r="G945" s="155">
        <f>SUMIF('AH Data Pivot'!$B$3:$B$1297,'Mix Substation Location Summary'!$B945,'AH Data Pivot'!$C$3:$C$1297)-F945</f>
        <v>0</v>
      </c>
      <c r="K945" s="149">
        <f>SUMIF('AH Data Pivot'!$B$3:$B$1297,'Mix Substation Location Summary'!$B945,'AH Data Pivot'!$D$3:$D$1297)</f>
        <v>7617.03</v>
      </c>
      <c r="L945" s="197">
        <f>SUMIF('AH Data Pivot'!$B$3:$B$1297,'Mix Substation Location Summary'!$B945,'AH Data Pivot'!$D$3:$D$1297)-K945</f>
        <v>0</v>
      </c>
      <c r="P945" s="150">
        <f>SUMIF('AH Data Pivot'!$B$3:$B$1297,'Mix Substation Location Summary'!$B945,'AH Data Pivot'!$E$3:$E$1297)</f>
        <v>0</v>
      </c>
      <c r="Q945" s="195">
        <f>SUMIF('AH Data Pivot'!$B$3:$B$1297,'Mix Substation Location Summary'!$B945,'AH Data Pivot'!$E$3:$E$1297)-P945</f>
        <v>0</v>
      </c>
      <c r="U945" s="150">
        <f>SUMIF('AH Data Pivot'!$B$3:$B$1297,'Mix Substation Location Summary'!$B945,'AH Data Pivot'!$F$3:$F$1297)</f>
        <v>97032.34</v>
      </c>
      <c r="V945" s="186">
        <f>SUMIF('AH Data Pivot'!$B$3:$B$1297,'Mix Substation Location Summary'!$B945,'AH Data Pivot'!$F$3:$F$1297)-U945</f>
        <v>0</v>
      </c>
      <c r="W945" s="171"/>
      <c r="Z945" s="150">
        <f>SUMIF('AH Data Pivot'!$B$3:$B$1297,'Mix Substation Location Summary'!$B945,'AH Data Pivot'!$G$3:$G$1297)</f>
        <v>3755046.13</v>
      </c>
      <c r="AA945" s="155">
        <f>SUMIF('AH Data Pivot'!$B$3:$B$1297,'Mix Substation Location Summary'!$B945,'AH Data Pivot'!$G$3:$G$1297)-Z945</f>
        <v>0</v>
      </c>
      <c r="AE945" s="150">
        <f>SUMIF('AH Data Pivot'!$B$3:$B$1297,'Mix Substation Location Summary'!$B945,'AH Data Pivot'!$H$3:$H$1297)</f>
        <v>0</v>
      </c>
      <c r="AF945" s="186">
        <f>SUMIF('AH Data Pivot'!$B$3:$B$1297,'Mix Substation Location Summary'!$B945,'AH Data Pivot'!$H$3:$H$1297)-AE945</f>
        <v>0</v>
      </c>
      <c r="AI945" s="120">
        <f t="shared" si="117"/>
        <v>1</v>
      </c>
      <c r="AJ945" s="119">
        <f t="shared" si="118"/>
        <v>1</v>
      </c>
      <c r="AL945" s="20">
        <f t="shared" si="115"/>
        <v>6072</v>
      </c>
      <c r="AM945" s="20">
        <f>VLOOKUP(AL945,'TS by Location'!R:R,1,FALSE)</f>
        <v>6072</v>
      </c>
      <c r="AN945" s="20">
        <f>VLOOKUP(AL945,'DS by Location'!Q:Q,1,FALSE)</f>
        <v>6072</v>
      </c>
      <c r="AO945" s="20">
        <f>+VLOOKUP(AL945,'AH Data Pivot'!$B:$B,1,)</f>
        <v>6072</v>
      </c>
    </row>
    <row r="946" spans="2:41" x14ac:dyDescent="0.25">
      <c r="B946" s="171">
        <v>6073</v>
      </c>
      <c r="C946" s="171" t="str">
        <f t="shared" si="116"/>
        <v/>
      </c>
      <c r="F946" s="149">
        <f>SUMIF('AH Data Pivot'!$B$3:$B$1297,'Mix Substation Location Summary'!$B946,'AH Data Pivot'!$C$3:$C$1297)</f>
        <v>0</v>
      </c>
      <c r="G946" s="155">
        <f>SUMIF('AH Data Pivot'!$B$3:$B$1297,'Mix Substation Location Summary'!$B946,'AH Data Pivot'!$C$3:$C$1297)-F946</f>
        <v>0</v>
      </c>
      <c r="K946" s="149">
        <f>SUMIF('AH Data Pivot'!$B$3:$B$1297,'Mix Substation Location Summary'!$B946,'AH Data Pivot'!$D$3:$D$1297)</f>
        <v>0</v>
      </c>
      <c r="L946" s="197">
        <f>SUMIF('AH Data Pivot'!$B$3:$B$1297,'Mix Substation Location Summary'!$B946,'AH Data Pivot'!$D$3:$D$1297)-K946</f>
        <v>0</v>
      </c>
      <c r="P946" s="150">
        <f>SUMIF('AH Data Pivot'!$B$3:$B$1297,'Mix Substation Location Summary'!$B946,'AH Data Pivot'!$E$3:$E$1297)</f>
        <v>0</v>
      </c>
      <c r="Q946" s="195">
        <f>SUMIF('AH Data Pivot'!$B$3:$B$1297,'Mix Substation Location Summary'!$B946,'AH Data Pivot'!$E$3:$E$1297)-P946</f>
        <v>0</v>
      </c>
      <c r="U946" s="150">
        <f>SUMIF('AH Data Pivot'!$B$3:$B$1297,'Mix Substation Location Summary'!$B946,'AH Data Pivot'!$F$3:$F$1297)</f>
        <v>848021.02</v>
      </c>
      <c r="V946" s="186">
        <f>SUMIF('AH Data Pivot'!$B$3:$B$1297,'Mix Substation Location Summary'!$B946,'AH Data Pivot'!$F$3:$F$1297)-U946</f>
        <v>0</v>
      </c>
      <c r="W946" s="171"/>
      <c r="Z946" s="150">
        <f>SUMIF('AH Data Pivot'!$B$3:$B$1297,'Mix Substation Location Summary'!$B946,'AH Data Pivot'!$G$3:$G$1297)</f>
        <v>13509977.229999999</v>
      </c>
      <c r="AA946" s="155">
        <f>SUMIF('AH Data Pivot'!$B$3:$B$1297,'Mix Substation Location Summary'!$B946,'AH Data Pivot'!$G$3:$G$1297)-Z946</f>
        <v>0</v>
      </c>
      <c r="AE946" s="150">
        <f>SUMIF('AH Data Pivot'!$B$3:$B$1297,'Mix Substation Location Summary'!$B946,'AH Data Pivot'!$H$3:$H$1297)</f>
        <v>0</v>
      </c>
      <c r="AF946" s="186">
        <f>SUMIF('AH Data Pivot'!$B$3:$B$1297,'Mix Substation Location Summary'!$B946,'AH Data Pivot'!$H$3:$H$1297)-AE946</f>
        <v>0</v>
      </c>
      <c r="AI946" s="120" t="str">
        <f t="shared" si="117"/>
        <v/>
      </c>
      <c r="AJ946" s="119">
        <f t="shared" si="118"/>
        <v>1</v>
      </c>
      <c r="AL946" s="20">
        <f t="shared" si="115"/>
        <v>6073</v>
      </c>
      <c r="AM946" s="20" t="e">
        <f>VLOOKUP(AL946,'TS by Location'!R:R,1,FALSE)</f>
        <v>#N/A</v>
      </c>
      <c r="AN946" s="20">
        <f>VLOOKUP(AL946,'DS by Location'!Q:Q,1,FALSE)</f>
        <v>6073</v>
      </c>
      <c r="AO946" s="20">
        <f>+VLOOKUP(AL946,'AH Data Pivot'!$B:$B,1,)</f>
        <v>6073</v>
      </c>
    </row>
    <row r="947" spans="2:41" x14ac:dyDescent="0.25">
      <c r="B947" s="171">
        <v>6077</v>
      </c>
      <c r="C947" s="171" t="str">
        <f t="shared" si="116"/>
        <v/>
      </c>
      <c r="F947" s="149">
        <f>SUMIF('AH Data Pivot'!$B$3:$B$1297,'Mix Substation Location Summary'!$B947,'AH Data Pivot'!$C$3:$C$1297)</f>
        <v>0</v>
      </c>
      <c r="G947" s="155">
        <f>SUMIF('AH Data Pivot'!$B$3:$B$1297,'Mix Substation Location Summary'!$B947,'AH Data Pivot'!$C$3:$C$1297)-F947</f>
        <v>0</v>
      </c>
      <c r="K947" s="149">
        <f>SUMIF('AH Data Pivot'!$B$3:$B$1297,'Mix Substation Location Summary'!$B947,'AH Data Pivot'!$D$3:$D$1297)</f>
        <v>0</v>
      </c>
      <c r="L947" s="197">
        <f>SUMIF('AH Data Pivot'!$B$3:$B$1297,'Mix Substation Location Summary'!$B947,'AH Data Pivot'!$D$3:$D$1297)-K947</f>
        <v>0</v>
      </c>
      <c r="P947" s="150">
        <f>SUMIF('AH Data Pivot'!$B$3:$B$1297,'Mix Substation Location Summary'!$B947,'AH Data Pivot'!$E$3:$E$1297)</f>
        <v>0</v>
      </c>
      <c r="Q947" s="195">
        <f>SUMIF('AH Data Pivot'!$B$3:$B$1297,'Mix Substation Location Summary'!$B947,'AH Data Pivot'!$E$3:$E$1297)-P947</f>
        <v>0</v>
      </c>
      <c r="U947" s="150">
        <f>SUMIF('AH Data Pivot'!$B$3:$B$1297,'Mix Substation Location Summary'!$B947,'AH Data Pivot'!$F$3:$F$1297)</f>
        <v>619384.87</v>
      </c>
      <c r="V947" s="186">
        <f>SUMIF('AH Data Pivot'!$B$3:$B$1297,'Mix Substation Location Summary'!$B947,'AH Data Pivot'!$F$3:$F$1297)-U947</f>
        <v>0</v>
      </c>
      <c r="W947" s="171"/>
      <c r="Z947" s="150">
        <f>SUMIF('AH Data Pivot'!$B$3:$B$1297,'Mix Substation Location Summary'!$B947,'AH Data Pivot'!$G$3:$G$1297)</f>
        <v>27594822.470000006</v>
      </c>
      <c r="AA947" s="155">
        <f>SUMIF('AH Data Pivot'!$B$3:$B$1297,'Mix Substation Location Summary'!$B947,'AH Data Pivot'!$G$3:$G$1297)-Z947</f>
        <v>0</v>
      </c>
      <c r="AE947" s="150">
        <f>SUMIF('AH Data Pivot'!$B$3:$B$1297,'Mix Substation Location Summary'!$B947,'AH Data Pivot'!$H$3:$H$1297)</f>
        <v>477466.30000000005</v>
      </c>
      <c r="AF947" s="186">
        <f>SUMIF('AH Data Pivot'!$B$3:$B$1297,'Mix Substation Location Summary'!$B947,'AH Data Pivot'!$H$3:$H$1297)-AE947</f>
        <v>0</v>
      </c>
      <c r="AI947" s="120" t="str">
        <f t="shared" si="117"/>
        <v/>
      </c>
      <c r="AJ947" s="119">
        <f t="shared" si="118"/>
        <v>1</v>
      </c>
      <c r="AL947" s="20">
        <f t="shared" si="115"/>
        <v>6077</v>
      </c>
      <c r="AM947" s="20" t="e">
        <f>VLOOKUP(AL947,'TS by Location'!R:R,1,FALSE)</f>
        <v>#N/A</v>
      </c>
      <c r="AN947" s="20">
        <f>VLOOKUP(AL947,'DS by Location'!Q:Q,1,FALSE)</f>
        <v>6077</v>
      </c>
      <c r="AO947" s="20">
        <f>+VLOOKUP(AL947,'AH Data Pivot'!$B:$B,1,)</f>
        <v>6077</v>
      </c>
    </row>
    <row r="948" spans="2:41" x14ac:dyDescent="0.25">
      <c r="B948" s="171">
        <v>6079</v>
      </c>
      <c r="C948" s="171" t="str">
        <f t="shared" si="116"/>
        <v/>
      </c>
      <c r="F948" s="149">
        <f>SUMIF('AH Data Pivot'!$B$3:$B$1297,'Mix Substation Location Summary'!$B948,'AH Data Pivot'!$C$3:$C$1297)</f>
        <v>0</v>
      </c>
      <c r="G948" s="155">
        <f>SUMIF('AH Data Pivot'!$B$3:$B$1297,'Mix Substation Location Summary'!$B948,'AH Data Pivot'!$C$3:$C$1297)-F948</f>
        <v>0</v>
      </c>
      <c r="K948" s="149">
        <f>SUMIF('AH Data Pivot'!$B$3:$B$1297,'Mix Substation Location Summary'!$B948,'AH Data Pivot'!$D$3:$D$1297)</f>
        <v>0</v>
      </c>
      <c r="L948" s="197">
        <f>SUMIF('AH Data Pivot'!$B$3:$B$1297,'Mix Substation Location Summary'!$B948,'AH Data Pivot'!$D$3:$D$1297)-K948</f>
        <v>0</v>
      </c>
      <c r="P948" s="150">
        <f>SUMIF('AH Data Pivot'!$B$3:$B$1297,'Mix Substation Location Summary'!$B948,'AH Data Pivot'!$E$3:$E$1297)</f>
        <v>0</v>
      </c>
      <c r="Q948" s="195">
        <f>SUMIF('AH Data Pivot'!$B$3:$B$1297,'Mix Substation Location Summary'!$B948,'AH Data Pivot'!$E$3:$E$1297)-P948</f>
        <v>0</v>
      </c>
      <c r="U948" s="150">
        <f>SUMIF('AH Data Pivot'!$B$3:$B$1297,'Mix Substation Location Summary'!$B948,'AH Data Pivot'!$F$3:$F$1297)</f>
        <v>1331977.6000000001</v>
      </c>
      <c r="V948" s="186">
        <f>SUMIF('AH Data Pivot'!$B$3:$B$1297,'Mix Substation Location Summary'!$B948,'AH Data Pivot'!$F$3:$F$1297)-U948</f>
        <v>0</v>
      </c>
      <c r="W948" s="171"/>
      <c r="Z948" s="150">
        <f>SUMIF('AH Data Pivot'!$B$3:$B$1297,'Mix Substation Location Summary'!$B948,'AH Data Pivot'!$G$3:$G$1297)</f>
        <v>7360360.96</v>
      </c>
      <c r="AA948" s="155">
        <f>SUMIF('AH Data Pivot'!$B$3:$B$1297,'Mix Substation Location Summary'!$B948,'AH Data Pivot'!$G$3:$G$1297)-Z948</f>
        <v>0</v>
      </c>
      <c r="AE948" s="150">
        <f>SUMIF('AH Data Pivot'!$B$3:$B$1297,'Mix Substation Location Summary'!$B948,'AH Data Pivot'!$H$3:$H$1297)</f>
        <v>9701.2000000000007</v>
      </c>
      <c r="AF948" s="186">
        <f>SUMIF('AH Data Pivot'!$B$3:$B$1297,'Mix Substation Location Summary'!$B948,'AH Data Pivot'!$H$3:$H$1297)-AE948</f>
        <v>0</v>
      </c>
      <c r="AI948" s="120" t="str">
        <f t="shared" si="117"/>
        <v/>
      </c>
      <c r="AJ948" s="119">
        <f t="shared" si="118"/>
        <v>1</v>
      </c>
      <c r="AL948" s="20">
        <f t="shared" si="115"/>
        <v>6079</v>
      </c>
      <c r="AM948" s="20" t="e">
        <f>VLOOKUP(AL948,'TS by Location'!R:R,1,FALSE)</f>
        <v>#N/A</v>
      </c>
      <c r="AN948" s="20">
        <f>VLOOKUP(AL948,'DS by Location'!Q:Q,1,FALSE)</f>
        <v>6079</v>
      </c>
      <c r="AO948" s="20">
        <f>+VLOOKUP(AL948,'AH Data Pivot'!$B:$B,1,)</f>
        <v>6079</v>
      </c>
    </row>
    <row r="949" spans="2:41" x14ac:dyDescent="0.25">
      <c r="B949" s="171">
        <v>6084</v>
      </c>
      <c r="C949" s="171" t="str">
        <f t="shared" si="116"/>
        <v/>
      </c>
      <c r="F949" s="149">
        <f>SUMIF('AH Data Pivot'!$B$3:$B$1297,'Mix Substation Location Summary'!$B949,'AH Data Pivot'!$C$3:$C$1297)</f>
        <v>0</v>
      </c>
      <c r="G949" s="155">
        <f>SUMIF('AH Data Pivot'!$B$3:$B$1297,'Mix Substation Location Summary'!$B949,'AH Data Pivot'!$C$3:$C$1297)-F949</f>
        <v>0</v>
      </c>
      <c r="K949" s="149">
        <f>SUMIF('AH Data Pivot'!$B$3:$B$1297,'Mix Substation Location Summary'!$B949,'AH Data Pivot'!$D$3:$D$1297)</f>
        <v>0</v>
      </c>
      <c r="L949" s="197">
        <f>SUMIF('AH Data Pivot'!$B$3:$B$1297,'Mix Substation Location Summary'!$B949,'AH Data Pivot'!$D$3:$D$1297)-K949</f>
        <v>0</v>
      </c>
      <c r="P949" s="150">
        <f>SUMIF('AH Data Pivot'!$B$3:$B$1297,'Mix Substation Location Summary'!$B949,'AH Data Pivot'!$E$3:$E$1297)</f>
        <v>0</v>
      </c>
      <c r="Q949" s="195">
        <f>SUMIF('AH Data Pivot'!$B$3:$B$1297,'Mix Substation Location Summary'!$B949,'AH Data Pivot'!$E$3:$E$1297)-P949</f>
        <v>0</v>
      </c>
      <c r="U949" s="150">
        <f>SUMIF('AH Data Pivot'!$B$3:$B$1297,'Mix Substation Location Summary'!$B949,'AH Data Pivot'!$F$3:$F$1297)</f>
        <v>120541.81999999999</v>
      </c>
      <c r="V949" s="186">
        <f>SUMIF('AH Data Pivot'!$B$3:$B$1297,'Mix Substation Location Summary'!$B949,'AH Data Pivot'!$F$3:$F$1297)-U949</f>
        <v>0</v>
      </c>
      <c r="W949" s="171"/>
      <c r="Z949" s="150">
        <f>SUMIF('AH Data Pivot'!$B$3:$B$1297,'Mix Substation Location Summary'!$B949,'AH Data Pivot'!$G$3:$G$1297)</f>
        <v>4978247.0300000012</v>
      </c>
      <c r="AA949" s="155">
        <f>SUMIF('AH Data Pivot'!$B$3:$B$1297,'Mix Substation Location Summary'!$B949,'AH Data Pivot'!$G$3:$G$1297)-Z949</f>
        <v>0</v>
      </c>
      <c r="AE949" s="150">
        <f>SUMIF('AH Data Pivot'!$B$3:$B$1297,'Mix Substation Location Summary'!$B949,'AH Data Pivot'!$H$3:$H$1297)</f>
        <v>0</v>
      </c>
      <c r="AF949" s="186">
        <f>SUMIF('AH Data Pivot'!$B$3:$B$1297,'Mix Substation Location Summary'!$B949,'AH Data Pivot'!$H$3:$H$1297)-AE949</f>
        <v>0</v>
      </c>
      <c r="AI949" s="120" t="str">
        <f t="shared" si="117"/>
        <v/>
      </c>
      <c r="AJ949" s="119">
        <f t="shared" si="118"/>
        <v>1</v>
      </c>
      <c r="AL949" s="20">
        <f t="shared" si="115"/>
        <v>6084</v>
      </c>
      <c r="AM949" s="20" t="e">
        <f>VLOOKUP(AL949,'TS by Location'!R:R,1,FALSE)</f>
        <v>#N/A</v>
      </c>
      <c r="AN949" s="20">
        <f>VLOOKUP(AL949,'DS by Location'!Q:Q,1,FALSE)</f>
        <v>6084</v>
      </c>
      <c r="AO949" s="20">
        <f>+VLOOKUP(AL949,'AH Data Pivot'!$B:$B,1,)</f>
        <v>6084</v>
      </c>
    </row>
    <row r="950" spans="2:41" x14ac:dyDescent="0.25">
      <c r="B950" s="171">
        <v>6085</v>
      </c>
      <c r="C950" s="171" t="str">
        <f t="shared" si="116"/>
        <v/>
      </c>
      <c r="F950" s="149">
        <f>SUMIF('AH Data Pivot'!$B$3:$B$1297,'Mix Substation Location Summary'!$B950,'AH Data Pivot'!$C$3:$C$1297)</f>
        <v>0</v>
      </c>
      <c r="G950" s="155">
        <f>SUMIF('AH Data Pivot'!$B$3:$B$1297,'Mix Substation Location Summary'!$B950,'AH Data Pivot'!$C$3:$C$1297)-F950</f>
        <v>0</v>
      </c>
      <c r="K950" s="149">
        <f>SUMIF('AH Data Pivot'!$B$3:$B$1297,'Mix Substation Location Summary'!$B950,'AH Data Pivot'!$D$3:$D$1297)</f>
        <v>0</v>
      </c>
      <c r="L950" s="197">
        <f>SUMIF('AH Data Pivot'!$B$3:$B$1297,'Mix Substation Location Summary'!$B950,'AH Data Pivot'!$D$3:$D$1297)-K950</f>
        <v>0</v>
      </c>
      <c r="P950" s="150">
        <f>SUMIF('AH Data Pivot'!$B$3:$B$1297,'Mix Substation Location Summary'!$B950,'AH Data Pivot'!$E$3:$E$1297)</f>
        <v>0</v>
      </c>
      <c r="Q950" s="195">
        <f>SUMIF('AH Data Pivot'!$B$3:$B$1297,'Mix Substation Location Summary'!$B950,'AH Data Pivot'!$E$3:$E$1297)-P950</f>
        <v>0</v>
      </c>
      <c r="U950" s="150">
        <f>SUMIF('AH Data Pivot'!$B$3:$B$1297,'Mix Substation Location Summary'!$B950,'AH Data Pivot'!$F$3:$F$1297)</f>
        <v>10155.02</v>
      </c>
      <c r="V950" s="186">
        <f>SUMIF('AH Data Pivot'!$B$3:$B$1297,'Mix Substation Location Summary'!$B950,'AH Data Pivot'!$F$3:$F$1297)-U950</f>
        <v>0</v>
      </c>
      <c r="W950" s="171"/>
      <c r="Z950" s="150">
        <f>SUMIF('AH Data Pivot'!$B$3:$B$1297,'Mix Substation Location Summary'!$B950,'AH Data Pivot'!$G$3:$G$1297)</f>
        <v>4015360.7399999993</v>
      </c>
      <c r="AA950" s="155">
        <f>SUMIF('AH Data Pivot'!$B$3:$B$1297,'Mix Substation Location Summary'!$B950,'AH Data Pivot'!$G$3:$G$1297)-Z950</f>
        <v>0</v>
      </c>
      <c r="AE950" s="150">
        <f>SUMIF('AH Data Pivot'!$B$3:$B$1297,'Mix Substation Location Summary'!$B950,'AH Data Pivot'!$H$3:$H$1297)</f>
        <v>1050.32</v>
      </c>
      <c r="AF950" s="186">
        <f>SUMIF('AH Data Pivot'!$B$3:$B$1297,'Mix Substation Location Summary'!$B950,'AH Data Pivot'!$H$3:$H$1297)-AE950</f>
        <v>0</v>
      </c>
      <c r="AI950" s="120" t="str">
        <f t="shared" si="117"/>
        <v/>
      </c>
      <c r="AJ950" s="119">
        <f t="shared" si="118"/>
        <v>1</v>
      </c>
      <c r="AL950" s="20">
        <f t="shared" si="115"/>
        <v>6085</v>
      </c>
      <c r="AM950" s="20" t="e">
        <f>VLOOKUP(AL950,'TS by Location'!R:R,1,FALSE)</f>
        <v>#N/A</v>
      </c>
      <c r="AN950" s="20">
        <f>VLOOKUP(AL950,'DS by Location'!Q:Q,1,FALSE)</f>
        <v>6085</v>
      </c>
      <c r="AO950" s="20">
        <f>+VLOOKUP(AL950,'AH Data Pivot'!$B:$B,1,)</f>
        <v>6085</v>
      </c>
    </row>
    <row r="951" spans="2:41" x14ac:dyDescent="0.25">
      <c r="B951" s="171">
        <v>6086</v>
      </c>
      <c r="C951" s="171" t="str">
        <f t="shared" si="116"/>
        <v/>
      </c>
      <c r="F951" s="149">
        <f>SUMIF('AH Data Pivot'!$B$3:$B$1297,'Mix Substation Location Summary'!$B951,'AH Data Pivot'!$C$3:$C$1297)</f>
        <v>0</v>
      </c>
      <c r="G951" s="155">
        <f>SUMIF('AH Data Pivot'!$B$3:$B$1297,'Mix Substation Location Summary'!$B951,'AH Data Pivot'!$C$3:$C$1297)-F951</f>
        <v>0</v>
      </c>
      <c r="K951" s="149">
        <f>SUMIF('AH Data Pivot'!$B$3:$B$1297,'Mix Substation Location Summary'!$B951,'AH Data Pivot'!$D$3:$D$1297)</f>
        <v>0</v>
      </c>
      <c r="L951" s="197">
        <f>SUMIF('AH Data Pivot'!$B$3:$B$1297,'Mix Substation Location Summary'!$B951,'AH Data Pivot'!$D$3:$D$1297)-K951</f>
        <v>0</v>
      </c>
      <c r="P951" s="150">
        <f>SUMIF('AH Data Pivot'!$B$3:$B$1297,'Mix Substation Location Summary'!$B951,'AH Data Pivot'!$E$3:$E$1297)</f>
        <v>0</v>
      </c>
      <c r="Q951" s="195">
        <f>SUMIF('AH Data Pivot'!$B$3:$B$1297,'Mix Substation Location Summary'!$B951,'AH Data Pivot'!$E$3:$E$1297)-P951</f>
        <v>0</v>
      </c>
      <c r="U951" s="150">
        <f>SUMIF('AH Data Pivot'!$B$3:$B$1297,'Mix Substation Location Summary'!$B951,'AH Data Pivot'!$F$3:$F$1297)</f>
        <v>48753.599999999999</v>
      </c>
      <c r="V951" s="186">
        <f>SUMIF('AH Data Pivot'!$B$3:$B$1297,'Mix Substation Location Summary'!$B951,'AH Data Pivot'!$F$3:$F$1297)-U951</f>
        <v>0</v>
      </c>
      <c r="W951" s="171"/>
      <c r="Z951" s="150">
        <f>SUMIF('AH Data Pivot'!$B$3:$B$1297,'Mix Substation Location Summary'!$B951,'AH Data Pivot'!$G$3:$G$1297)</f>
        <v>2731593.5499999993</v>
      </c>
      <c r="AA951" s="155">
        <f>SUMIF('AH Data Pivot'!$B$3:$B$1297,'Mix Substation Location Summary'!$B951,'AH Data Pivot'!$G$3:$G$1297)-Z951</f>
        <v>0</v>
      </c>
      <c r="AE951" s="150">
        <f>SUMIF('AH Data Pivot'!$B$3:$B$1297,'Mix Substation Location Summary'!$B951,'AH Data Pivot'!$H$3:$H$1297)</f>
        <v>1337.04</v>
      </c>
      <c r="AF951" s="186">
        <f>SUMIF('AH Data Pivot'!$B$3:$B$1297,'Mix Substation Location Summary'!$B951,'AH Data Pivot'!$H$3:$H$1297)-AE951</f>
        <v>0</v>
      </c>
      <c r="AI951" s="120" t="str">
        <f t="shared" si="117"/>
        <v/>
      </c>
      <c r="AJ951" s="119">
        <f t="shared" si="118"/>
        <v>1</v>
      </c>
      <c r="AL951" s="20">
        <f t="shared" si="115"/>
        <v>6086</v>
      </c>
      <c r="AM951" s="20" t="e">
        <f>VLOOKUP(AL951,'TS by Location'!R:R,1,FALSE)</f>
        <v>#N/A</v>
      </c>
      <c r="AN951" s="20">
        <f>VLOOKUP(AL951,'DS by Location'!Q:Q,1,FALSE)</f>
        <v>6086</v>
      </c>
      <c r="AO951" s="20">
        <f>+VLOOKUP(AL951,'AH Data Pivot'!$B:$B,1,)</f>
        <v>6086</v>
      </c>
    </row>
    <row r="952" spans="2:41" x14ac:dyDescent="0.25">
      <c r="B952" s="171">
        <v>6087</v>
      </c>
      <c r="C952" s="171" t="str">
        <f t="shared" si="116"/>
        <v/>
      </c>
      <c r="F952" s="149">
        <f>SUMIF('AH Data Pivot'!$B$3:$B$1297,'Mix Substation Location Summary'!$B952,'AH Data Pivot'!$C$3:$C$1297)</f>
        <v>0</v>
      </c>
      <c r="G952" s="155">
        <f>SUMIF('AH Data Pivot'!$B$3:$B$1297,'Mix Substation Location Summary'!$B952,'AH Data Pivot'!$C$3:$C$1297)-F952</f>
        <v>0</v>
      </c>
      <c r="K952" s="149">
        <f>SUMIF('AH Data Pivot'!$B$3:$B$1297,'Mix Substation Location Summary'!$B952,'AH Data Pivot'!$D$3:$D$1297)</f>
        <v>0</v>
      </c>
      <c r="L952" s="197">
        <f>SUMIF('AH Data Pivot'!$B$3:$B$1297,'Mix Substation Location Summary'!$B952,'AH Data Pivot'!$D$3:$D$1297)-K952</f>
        <v>0</v>
      </c>
      <c r="P952" s="150">
        <f>SUMIF('AH Data Pivot'!$B$3:$B$1297,'Mix Substation Location Summary'!$B952,'AH Data Pivot'!$E$3:$E$1297)</f>
        <v>0</v>
      </c>
      <c r="Q952" s="195">
        <f>SUMIF('AH Data Pivot'!$B$3:$B$1297,'Mix Substation Location Summary'!$B952,'AH Data Pivot'!$E$3:$E$1297)-P952</f>
        <v>0</v>
      </c>
      <c r="U952" s="150">
        <f>SUMIF('AH Data Pivot'!$B$3:$B$1297,'Mix Substation Location Summary'!$B952,'AH Data Pivot'!$F$3:$F$1297)</f>
        <v>30438.91</v>
      </c>
      <c r="V952" s="186">
        <f>SUMIF('AH Data Pivot'!$B$3:$B$1297,'Mix Substation Location Summary'!$B952,'AH Data Pivot'!$F$3:$F$1297)-U952</f>
        <v>0</v>
      </c>
      <c r="W952" s="171"/>
      <c r="Z952" s="150">
        <f>SUMIF('AH Data Pivot'!$B$3:$B$1297,'Mix Substation Location Summary'!$B952,'AH Data Pivot'!$G$3:$G$1297)</f>
        <v>3036959.9100000006</v>
      </c>
      <c r="AA952" s="155">
        <f>SUMIF('AH Data Pivot'!$B$3:$B$1297,'Mix Substation Location Summary'!$B952,'AH Data Pivot'!$G$3:$G$1297)-Z952</f>
        <v>0</v>
      </c>
      <c r="AE952" s="150">
        <f>SUMIF('AH Data Pivot'!$B$3:$B$1297,'Mix Substation Location Summary'!$B952,'AH Data Pivot'!$H$3:$H$1297)</f>
        <v>10726.460000000001</v>
      </c>
      <c r="AF952" s="186">
        <f>SUMIF('AH Data Pivot'!$B$3:$B$1297,'Mix Substation Location Summary'!$B952,'AH Data Pivot'!$H$3:$H$1297)-AE952</f>
        <v>0</v>
      </c>
      <c r="AI952" s="120" t="str">
        <f t="shared" si="117"/>
        <v/>
      </c>
      <c r="AJ952" s="119">
        <f t="shared" si="118"/>
        <v>1</v>
      </c>
      <c r="AL952" s="20">
        <f t="shared" si="115"/>
        <v>6087</v>
      </c>
      <c r="AM952" s="20" t="e">
        <f>VLOOKUP(AL952,'TS by Location'!R:R,1,FALSE)</f>
        <v>#N/A</v>
      </c>
      <c r="AN952" s="20">
        <f>VLOOKUP(AL952,'DS by Location'!Q:Q,1,FALSE)</f>
        <v>6087</v>
      </c>
      <c r="AO952" s="20">
        <f>+VLOOKUP(AL952,'AH Data Pivot'!$B:$B,1,)</f>
        <v>6087</v>
      </c>
    </row>
    <row r="953" spans="2:41" x14ac:dyDescent="0.25">
      <c r="B953" s="171">
        <v>6088</v>
      </c>
      <c r="C953" s="171" t="str">
        <f t="shared" si="116"/>
        <v/>
      </c>
      <c r="F953" s="149">
        <f>SUMIF('AH Data Pivot'!$B$3:$B$1297,'Mix Substation Location Summary'!$B953,'AH Data Pivot'!$C$3:$C$1297)</f>
        <v>0</v>
      </c>
      <c r="G953" s="155">
        <f>SUMIF('AH Data Pivot'!$B$3:$B$1297,'Mix Substation Location Summary'!$B953,'AH Data Pivot'!$C$3:$C$1297)-F953</f>
        <v>0</v>
      </c>
      <c r="K953" s="149">
        <f>SUMIF('AH Data Pivot'!$B$3:$B$1297,'Mix Substation Location Summary'!$B953,'AH Data Pivot'!$D$3:$D$1297)</f>
        <v>0</v>
      </c>
      <c r="L953" s="197">
        <f>SUMIF('AH Data Pivot'!$B$3:$B$1297,'Mix Substation Location Summary'!$B953,'AH Data Pivot'!$D$3:$D$1297)-K953</f>
        <v>0</v>
      </c>
      <c r="P953" s="150">
        <f>SUMIF('AH Data Pivot'!$B$3:$B$1297,'Mix Substation Location Summary'!$B953,'AH Data Pivot'!$E$3:$E$1297)</f>
        <v>0</v>
      </c>
      <c r="Q953" s="195">
        <f>SUMIF('AH Data Pivot'!$B$3:$B$1297,'Mix Substation Location Summary'!$B953,'AH Data Pivot'!$E$3:$E$1297)-P953</f>
        <v>0</v>
      </c>
      <c r="U953" s="150">
        <f>SUMIF('AH Data Pivot'!$B$3:$B$1297,'Mix Substation Location Summary'!$B953,'AH Data Pivot'!$F$3:$F$1297)</f>
        <v>6314443.9800000023</v>
      </c>
      <c r="V953" s="186">
        <f>SUMIF('AH Data Pivot'!$B$3:$B$1297,'Mix Substation Location Summary'!$B953,'AH Data Pivot'!$F$3:$F$1297)-U953</f>
        <v>0</v>
      </c>
      <c r="W953" s="171"/>
      <c r="Z953" s="150">
        <f>SUMIF('AH Data Pivot'!$B$3:$B$1297,'Mix Substation Location Summary'!$B953,'AH Data Pivot'!$G$3:$G$1297)</f>
        <v>33206457.010000005</v>
      </c>
      <c r="AA953" s="155">
        <f>SUMIF('AH Data Pivot'!$B$3:$B$1297,'Mix Substation Location Summary'!$B953,'AH Data Pivot'!$G$3:$G$1297)-Z953</f>
        <v>0</v>
      </c>
      <c r="AE953" s="150">
        <f>SUMIF('AH Data Pivot'!$B$3:$B$1297,'Mix Substation Location Summary'!$B953,'AH Data Pivot'!$H$3:$H$1297)</f>
        <v>0</v>
      </c>
      <c r="AF953" s="186">
        <f>SUMIF('AH Data Pivot'!$B$3:$B$1297,'Mix Substation Location Summary'!$B953,'AH Data Pivot'!$H$3:$H$1297)-AE953</f>
        <v>0</v>
      </c>
      <c r="AI953" s="120" t="str">
        <f t="shared" si="117"/>
        <v/>
      </c>
      <c r="AJ953" s="119">
        <f t="shared" si="118"/>
        <v>1</v>
      </c>
      <c r="AL953" s="20">
        <f t="shared" si="115"/>
        <v>6088</v>
      </c>
      <c r="AM953" s="20" t="e">
        <f>VLOOKUP(AL953,'TS by Location'!R:R,1,FALSE)</f>
        <v>#N/A</v>
      </c>
      <c r="AN953" s="20">
        <f>VLOOKUP(AL953,'DS by Location'!Q:Q,1,FALSE)</f>
        <v>6088</v>
      </c>
      <c r="AO953" s="20">
        <f>+VLOOKUP(AL953,'AH Data Pivot'!$B:$B,1,)</f>
        <v>6088</v>
      </c>
    </row>
    <row r="954" spans="2:41" x14ac:dyDescent="0.25">
      <c r="B954" s="171">
        <v>6090</v>
      </c>
      <c r="C954" s="171" t="str">
        <f t="shared" si="116"/>
        <v/>
      </c>
      <c r="F954" s="149">
        <f>SUMIF('AH Data Pivot'!$B$3:$B$1297,'Mix Substation Location Summary'!$B954,'AH Data Pivot'!$C$3:$C$1297)</f>
        <v>0</v>
      </c>
      <c r="G954" s="155">
        <f>SUMIF('AH Data Pivot'!$B$3:$B$1297,'Mix Substation Location Summary'!$B954,'AH Data Pivot'!$C$3:$C$1297)-F954</f>
        <v>0</v>
      </c>
      <c r="K954" s="149">
        <f>SUMIF('AH Data Pivot'!$B$3:$B$1297,'Mix Substation Location Summary'!$B954,'AH Data Pivot'!$D$3:$D$1297)</f>
        <v>0</v>
      </c>
      <c r="L954" s="197">
        <f>SUMIF('AH Data Pivot'!$B$3:$B$1297,'Mix Substation Location Summary'!$B954,'AH Data Pivot'!$D$3:$D$1297)-K954</f>
        <v>0</v>
      </c>
      <c r="P954" s="150">
        <f>SUMIF('AH Data Pivot'!$B$3:$B$1297,'Mix Substation Location Summary'!$B954,'AH Data Pivot'!$E$3:$E$1297)</f>
        <v>0</v>
      </c>
      <c r="Q954" s="195">
        <f>SUMIF('AH Data Pivot'!$B$3:$B$1297,'Mix Substation Location Summary'!$B954,'AH Data Pivot'!$E$3:$E$1297)-P954</f>
        <v>0</v>
      </c>
      <c r="U954" s="150">
        <f>SUMIF('AH Data Pivot'!$B$3:$B$1297,'Mix Substation Location Summary'!$B954,'AH Data Pivot'!$F$3:$F$1297)</f>
        <v>0</v>
      </c>
      <c r="V954" s="186">
        <f>SUMIF('AH Data Pivot'!$B$3:$B$1297,'Mix Substation Location Summary'!$B954,'AH Data Pivot'!$F$3:$F$1297)-U954</f>
        <v>0</v>
      </c>
      <c r="W954" s="171"/>
      <c r="Z954" s="150">
        <f>SUMIF('AH Data Pivot'!$B$3:$B$1297,'Mix Substation Location Summary'!$B954,'AH Data Pivot'!$G$3:$G$1297)</f>
        <v>0</v>
      </c>
      <c r="AA954" s="155">
        <f>SUMIF('AH Data Pivot'!$B$3:$B$1297,'Mix Substation Location Summary'!$B954,'AH Data Pivot'!$G$3:$G$1297)-Z954</f>
        <v>0</v>
      </c>
      <c r="AE954" s="150">
        <f>SUMIF('AH Data Pivot'!$B$3:$B$1297,'Mix Substation Location Summary'!$B954,'AH Data Pivot'!$H$3:$H$1297)</f>
        <v>54469.61</v>
      </c>
      <c r="AF954" s="186">
        <f>SUMIF('AH Data Pivot'!$B$3:$B$1297,'Mix Substation Location Summary'!$B954,'AH Data Pivot'!$H$3:$H$1297)-AE954</f>
        <v>0</v>
      </c>
      <c r="AI954" s="120" t="str">
        <f t="shared" si="117"/>
        <v/>
      </c>
      <c r="AJ954" s="119">
        <f t="shared" si="118"/>
        <v>1</v>
      </c>
      <c r="AL954" s="20">
        <f t="shared" si="115"/>
        <v>6090</v>
      </c>
      <c r="AM954" s="20" t="e">
        <f>VLOOKUP(AL954,'TS by Location'!R:R,1,FALSE)</f>
        <v>#N/A</v>
      </c>
      <c r="AN954" s="20">
        <f>VLOOKUP(AL954,'DS by Location'!Q:Q,1,FALSE)</f>
        <v>6090</v>
      </c>
      <c r="AO954" s="20">
        <f>+VLOOKUP(AL954,'AH Data Pivot'!$B:$B,1,)</f>
        <v>6090</v>
      </c>
    </row>
    <row r="955" spans="2:41" x14ac:dyDescent="0.25">
      <c r="B955" s="171">
        <v>6108</v>
      </c>
      <c r="C955" s="171" t="str">
        <f t="shared" si="116"/>
        <v/>
      </c>
      <c r="F955" s="149">
        <f>SUMIF('AH Data Pivot'!$B$3:$B$1297,'Mix Substation Location Summary'!$B955,'AH Data Pivot'!$C$3:$C$1297)</f>
        <v>0</v>
      </c>
      <c r="G955" s="155">
        <f>SUMIF('AH Data Pivot'!$B$3:$B$1297,'Mix Substation Location Summary'!$B955,'AH Data Pivot'!$C$3:$C$1297)-F955</f>
        <v>0</v>
      </c>
      <c r="K955" s="149">
        <f>SUMIF('AH Data Pivot'!$B$3:$B$1297,'Mix Substation Location Summary'!$B955,'AH Data Pivot'!$D$3:$D$1297)</f>
        <v>0</v>
      </c>
      <c r="L955" s="197">
        <f>SUMIF('AH Data Pivot'!$B$3:$B$1297,'Mix Substation Location Summary'!$B955,'AH Data Pivot'!$D$3:$D$1297)-K955</f>
        <v>0</v>
      </c>
      <c r="P955" s="150">
        <f>SUMIF('AH Data Pivot'!$B$3:$B$1297,'Mix Substation Location Summary'!$B955,'AH Data Pivot'!$E$3:$E$1297)</f>
        <v>0</v>
      </c>
      <c r="Q955" s="195">
        <f>SUMIF('AH Data Pivot'!$B$3:$B$1297,'Mix Substation Location Summary'!$B955,'AH Data Pivot'!$E$3:$E$1297)-P955</f>
        <v>0</v>
      </c>
      <c r="U955" s="150">
        <f>SUMIF('AH Data Pivot'!$B$3:$B$1297,'Mix Substation Location Summary'!$B955,'AH Data Pivot'!$F$3:$F$1297)</f>
        <v>6194.99</v>
      </c>
      <c r="V955" s="186">
        <f>SUMIF('AH Data Pivot'!$B$3:$B$1297,'Mix Substation Location Summary'!$B955,'AH Data Pivot'!$F$3:$F$1297)-U955</f>
        <v>0</v>
      </c>
      <c r="W955" s="171"/>
      <c r="Z955" s="150">
        <f>SUMIF('AH Data Pivot'!$B$3:$B$1297,'Mix Substation Location Summary'!$B955,'AH Data Pivot'!$G$3:$G$1297)</f>
        <v>488423.34000000014</v>
      </c>
      <c r="AA955" s="155">
        <f>SUMIF('AH Data Pivot'!$B$3:$B$1297,'Mix Substation Location Summary'!$B955,'AH Data Pivot'!$G$3:$G$1297)-Z955</f>
        <v>0</v>
      </c>
      <c r="AE955" s="150">
        <f>SUMIF('AH Data Pivot'!$B$3:$B$1297,'Mix Substation Location Summary'!$B955,'AH Data Pivot'!$H$3:$H$1297)</f>
        <v>0</v>
      </c>
      <c r="AF955" s="186">
        <f>SUMIF('AH Data Pivot'!$B$3:$B$1297,'Mix Substation Location Summary'!$B955,'AH Data Pivot'!$H$3:$H$1297)-AE955</f>
        <v>0</v>
      </c>
      <c r="AI955" s="120" t="str">
        <f t="shared" si="117"/>
        <v/>
      </c>
      <c r="AJ955" s="119">
        <f t="shared" si="118"/>
        <v>1</v>
      </c>
      <c r="AL955" s="20">
        <f t="shared" si="115"/>
        <v>6108</v>
      </c>
      <c r="AM955" s="20" t="e">
        <f>VLOOKUP(AL955,'TS by Location'!R:R,1,FALSE)</f>
        <v>#N/A</v>
      </c>
      <c r="AN955" s="20">
        <f>VLOOKUP(AL955,'DS by Location'!Q:Q,1,FALSE)</f>
        <v>6108</v>
      </c>
      <c r="AO955" s="20">
        <f>+VLOOKUP(AL955,'AH Data Pivot'!$B:$B,1,)</f>
        <v>6108</v>
      </c>
    </row>
    <row r="956" spans="2:41" x14ac:dyDescent="0.25">
      <c r="B956" s="171">
        <v>6112</v>
      </c>
      <c r="C956" s="171" t="str">
        <f t="shared" si="116"/>
        <v/>
      </c>
      <c r="F956" s="149">
        <f>SUMIF('AH Data Pivot'!$B$3:$B$1297,'Mix Substation Location Summary'!$B956,'AH Data Pivot'!$C$3:$C$1297)</f>
        <v>0</v>
      </c>
      <c r="G956" s="155">
        <f>SUMIF('AH Data Pivot'!$B$3:$B$1297,'Mix Substation Location Summary'!$B956,'AH Data Pivot'!$C$3:$C$1297)-F956</f>
        <v>0</v>
      </c>
      <c r="K956" s="149">
        <f>SUMIF('AH Data Pivot'!$B$3:$B$1297,'Mix Substation Location Summary'!$B956,'AH Data Pivot'!$D$3:$D$1297)</f>
        <v>0</v>
      </c>
      <c r="L956" s="197">
        <f>SUMIF('AH Data Pivot'!$B$3:$B$1297,'Mix Substation Location Summary'!$B956,'AH Data Pivot'!$D$3:$D$1297)-K956</f>
        <v>0</v>
      </c>
      <c r="P956" s="150">
        <f>SUMIF('AH Data Pivot'!$B$3:$B$1297,'Mix Substation Location Summary'!$B956,'AH Data Pivot'!$E$3:$E$1297)</f>
        <v>0</v>
      </c>
      <c r="Q956" s="195">
        <f>SUMIF('AH Data Pivot'!$B$3:$B$1297,'Mix Substation Location Summary'!$B956,'AH Data Pivot'!$E$3:$E$1297)-P956</f>
        <v>0</v>
      </c>
      <c r="U956" s="150">
        <f>SUMIF('AH Data Pivot'!$B$3:$B$1297,'Mix Substation Location Summary'!$B956,'AH Data Pivot'!$F$3:$F$1297)</f>
        <v>80671.69</v>
      </c>
      <c r="V956" s="186">
        <f>SUMIF('AH Data Pivot'!$B$3:$B$1297,'Mix Substation Location Summary'!$B956,'AH Data Pivot'!$F$3:$F$1297)-U956</f>
        <v>0</v>
      </c>
      <c r="W956" s="171"/>
      <c r="Z956" s="150">
        <f>SUMIF('AH Data Pivot'!$B$3:$B$1297,'Mix Substation Location Summary'!$B956,'AH Data Pivot'!$G$3:$G$1297)</f>
        <v>3812481.9699999997</v>
      </c>
      <c r="AA956" s="155">
        <f>SUMIF('AH Data Pivot'!$B$3:$B$1297,'Mix Substation Location Summary'!$B956,'AH Data Pivot'!$G$3:$G$1297)-Z956</f>
        <v>0</v>
      </c>
      <c r="AE956" s="150">
        <f>SUMIF('AH Data Pivot'!$B$3:$B$1297,'Mix Substation Location Summary'!$B956,'AH Data Pivot'!$H$3:$H$1297)</f>
        <v>0</v>
      </c>
      <c r="AF956" s="186">
        <f>SUMIF('AH Data Pivot'!$B$3:$B$1297,'Mix Substation Location Summary'!$B956,'AH Data Pivot'!$H$3:$H$1297)-AE956</f>
        <v>0</v>
      </c>
      <c r="AI956" s="120" t="str">
        <f t="shared" si="117"/>
        <v/>
      </c>
      <c r="AJ956" s="119">
        <f t="shared" si="118"/>
        <v>1</v>
      </c>
      <c r="AL956" s="20">
        <f t="shared" si="115"/>
        <v>6112</v>
      </c>
      <c r="AM956" s="20" t="e">
        <f>VLOOKUP(AL956,'TS by Location'!R:R,1,FALSE)</f>
        <v>#N/A</v>
      </c>
      <c r="AN956" s="20">
        <f>VLOOKUP(AL956,'DS by Location'!Q:Q,1,FALSE)</f>
        <v>6112</v>
      </c>
      <c r="AO956" s="20">
        <f>+VLOOKUP(AL956,'AH Data Pivot'!$B:$B,1,)</f>
        <v>6112</v>
      </c>
    </row>
    <row r="957" spans="2:41" x14ac:dyDescent="0.25">
      <c r="B957" s="171">
        <v>6113</v>
      </c>
      <c r="C957" s="171" t="str">
        <f t="shared" si="116"/>
        <v/>
      </c>
      <c r="F957" s="149">
        <f>SUMIF('AH Data Pivot'!$B$3:$B$1297,'Mix Substation Location Summary'!$B957,'AH Data Pivot'!$C$3:$C$1297)</f>
        <v>0</v>
      </c>
      <c r="G957" s="155">
        <f>SUMIF('AH Data Pivot'!$B$3:$B$1297,'Mix Substation Location Summary'!$B957,'AH Data Pivot'!$C$3:$C$1297)-F957</f>
        <v>0</v>
      </c>
      <c r="K957" s="149">
        <f>SUMIF('AH Data Pivot'!$B$3:$B$1297,'Mix Substation Location Summary'!$B957,'AH Data Pivot'!$D$3:$D$1297)</f>
        <v>0</v>
      </c>
      <c r="L957" s="197">
        <f>SUMIF('AH Data Pivot'!$B$3:$B$1297,'Mix Substation Location Summary'!$B957,'AH Data Pivot'!$D$3:$D$1297)-K957</f>
        <v>0</v>
      </c>
      <c r="P957" s="150">
        <f>SUMIF('AH Data Pivot'!$B$3:$B$1297,'Mix Substation Location Summary'!$B957,'AH Data Pivot'!$E$3:$E$1297)</f>
        <v>0</v>
      </c>
      <c r="Q957" s="195">
        <f>SUMIF('AH Data Pivot'!$B$3:$B$1297,'Mix Substation Location Summary'!$B957,'AH Data Pivot'!$E$3:$E$1297)-P957</f>
        <v>0</v>
      </c>
      <c r="U957" s="150">
        <f>SUMIF('AH Data Pivot'!$B$3:$B$1297,'Mix Substation Location Summary'!$B957,'AH Data Pivot'!$F$3:$F$1297)</f>
        <v>2188.04</v>
      </c>
      <c r="V957" s="186">
        <f>SUMIF('AH Data Pivot'!$B$3:$B$1297,'Mix Substation Location Summary'!$B957,'AH Data Pivot'!$F$3:$F$1297)-U957</f>
        <v>0</v>
      </c>
      <c r="W957" s="171"/>
      <c r="Z957" s="150">
        <f>SUMIF('AH Data Pivot'!$B$3:$B$1297,'Mix Substation Location Summary'!$B957,'AH Data Pivot'!$G$3:$G$1297)</f>
        <v>161359.26</v>
      </c>
      <c r="AA957" s="155">
        <f>SUMIF('AH Data Pivot'!$B$3:$B$1297,'Mix Substation Location Summary'!$B957,'AH Data Pivot'!$G$3:$G$1297)-Z957</f>
        <v>0</v>
      </c>
      <c r="AE957" s="150">
        <f>SUMIF('AH Data Pivot'!$B$3:$B$1297,'Mix Substation Location Summary'!$B957,'AH Data Pivot'!$H$3:$H$1297)</f>
        <v>0</v>
      </c>
      <c r="AF957" s="186">
        <f>SUMIF('AH Data Pivot'!$B$3:$B$1297,'Mix Substation Location Summary'!$B957,'AH Data Pivot'!$H$3:$H$1297)-AE957</f>
        <v>0</v>
      </c>
      <c r="AI957" s="120" t="str">
        <f t="shared" si="117"/>
        <v/>
      </c>
      <c r="AJ957" s="119">
        <f t="shared" si="118"/>
        <v>1</v>
      </c>
      <c r="AL957" s="20">
        <f t="shared" si="115"/>
        <v>6113</v>
      </c>
      <c r="AM957" s="20" t="e">
        <f>VLOOKUP(AL957,'TS by Location'!R:R,1,FALSE)</f>
        <v>#N/A</v>
      </c>
      <c r="AN957" s="20">
        <f>VLOOKUP(AL957,'DS by Location'!Q:Q,1,FALSE)</f>
        <v>6113</v>
      </c>
      <c r="AO957" s="20">
        <f>+VLOOKUP(AL957,'AH Data Pivot'!$B:$B,1,)</f>
        <v>6113</v>
      </c>
    </row>
    <row r="958" spans="2:41" x14ac:dyDescent="0.25">
      <c r="B958" s="171">
        <v>6114</v>
      </c>
      <c r="C958" s="171" t="str">
        <f t="shared" si="116"/>
        <v/>
      </c>
      <c r="F958" s="149">
        <f>SUMIF('AH Data Pivot'!$B$3:$B$1297,'Mix Substation Location Summary'!$B958,'AH Data Pivot'!$C$3:$C$1297)</f>
        <v>0</v>
      </c>
      <c r="G958" s="155">
        <f>SUMIF('AH Data Pivot'!$B$3:$B$1297,'Mix Substation Location Summary'!$B958,'AH Data Pivot'!$C$3:$C$1297)-F958</f>
        <v>0</v>
      </c>
      <c r="K958" s="149">
        <f>SUMIF('AH Data Pivot'!$B$3:$B$1297,'Mix Substation Location Summary'!$B958,'AH Data Pivot'!$D$3:$D$1297)</f>
        <v>0</v>
      </c>
      <c r="L958" s="197">
        <f>SUMIF('AH Data Pivot'!$B$3:$B$1297,'Mix Substation Location Summary'!$B958,'AH Data Pivot'!$D$3:$D$1297)-K958</f>
        <v>0</v>
      </c>
      <c r="P958" s="150">
        <f>SUMIF('AH Data Pivot'!$B$3:$B$1297,'Mix Substation Location Summary'!$B958,'AH Data Pivot'!$E$3:$E$1297)</f>
        <v>0</v>
      </c>
      <c r="Q958" s="195">
        <f>SUMIF('AH Data Pivot'!$B$3:$B$1297,'Mix Substation Location Summary'!$B958,'AH Data Pivot'!$E$3:$E$1297)-P958</f>
        <v>0</v>
      </c>
      <c r="U958" s="150">
        <f>SUMIF('AH Data Pivot'!$B$3:$B$1297,'Mix Substation Location Summary'!$B958,'AH Data Pivot'!$F$3:$F$1297)</f>
        <v>0</v>
      </c>
      <c r="V958" s="186">
        <f>SUMIF('AH Data Pivot'!$B$3:$B$1297,'Mix Substation Location Summary'!$B958,'AH Data Pivot'!$F$3:$F$1297)-U958</f>
        <v>0</v>
      </c>
      <c r="W958" s="171"/>
      <c r="Z958" s="150">
        <f>SUMIF('AH Data Pivot'!$B$3:$B$1297,'Mix Substation Location Summary'!$B958,'AH Data Pivot'!$G$3:$G$1297)</f>
        <v>3502903.8299999996</v>
      </c>
      <c r="AA958" s="155">
        <f>SUMIF('AH Data Pivot'!$B$3:$B$1297,'Mix Substation Location Summary'!$B958,'AH Data Pivot'!$G$3:$G$1297)-Z958</f>
        <v>0</v>
      </c>
      <c r="AE958" s="150">
        <f>SUMIF('AH Data Pivot'!$B$3:$B$1297,'Mix Substation Location Summary'!$B958,'AH Data Pivot'!$H$3:$H$1297)</f>
        <v>0</v>
      </c>
      <c r="AF958" s="186">
        <f>SUMIF('AH Data Pivot'!$B$3:$B$1297,'Mix Substation Location Summary'!$B958,'AH Data Pivot'!$H$3:$H$1297)-AE958</f>
        <v>0</v>
      </c>
      <c r="AI958" s="120" t="str">
        <f t="shared" si="117"/>
        <v/>
      </c>
      <c r="AJ958" s="119">
        <f t="shared" si="118"/>
        <v>1</v>
      </c>
      <c r="AL958" s="20">
        <f t="shared" si="115"/>
        <v>6114</v>
      </c>
      <c r="AM958" s="20" t="e">
        <f>VLOOKUP(AL958,'TS by Location'!R:R,1,FALSE)</f>
        <v>#N/A</v>
      </c>
      <c r="AN958" s="20">
        <f>VLOOKUP(AL958,'DS by Location'!Q:Q,1,FALSE)</f>
        <v>6114</v>
      </c>
      <c r="AO958" s="20">
        <f>+VLOOKUP(AL958,'AH Data Pivot'!$B:$B,1,)</f>
        <v>6114</v>
      </c>
    </row>
    <row r="959" spans="2:41" x14ac:dyDescent="0.25">
      <c r="B959" s="171">
        <v>6115</v>
      </c>
      <c r="C959" s="171" t="str">
        <f t="shared" si="116"/>
        <v/>
      </c>
      <c r="F959" s="149">
        <f>SUMIF('AH Data Pivot'!$B$3:$B$1297,'Mix Substation Location Summary'!$B959,'AH Data Pivot'!$C$3:$C$1297)</f>
        <v>0</v>
      </c>
      <c r="G959" s="155">
        <f>SUMIF('AH Data Pivot'!$B$3:$B$1297,'Mix Substation Location Summary'!$B959,'AH Data Pivot'!$C$3:$C$1297)-F959</f>
        <v>0</v>
      </c>
      <c r="K959" s="149">
        <f>SUMIF('AH Data Pivot'!$B$3:$B$1297,'Mix Substation Location Summary'!$B959,'AH Data Pivot'!$D$3:$D$1297)</f>
        <v>0</v>
      </c>
      <c r="L959" s="197">
        <f>SUMIF('AH Data Pivot'!$B$3:$B$1297,'Mix Substation Location Summary'!$B959,'AH Data Pivot'!$D$3:$D$1297)-K959</f>
        <v>0</v>
      </c>
      <c r="P959" s="150">
        <f>SUMIF('AH Data Pivot'!$B$3:$B$1297,'Mix Substation Location Summary'!$B959,'AH Data Pivot'!$E$3:$E$1297)</f>
        <v>0</v>
      </c>
      <c r="Q959" s="195">
        <f>SUMIF('AH Data Pivot'!$B$3:$B$1297,'Mix Substation Location Summary'!$B959,'AH Data Pivot'!$E$3:$E$1297)-P959</f>
        <v>0</v>
      </c>
      <c r="U959" s="150">
        <f>SUMIF('AH Data Pivot'!$B$3:$B$1297,'Mix Substation Location Summary'!$B959,'AH Data Pivot'!$F$3:$F$1297)</f>
        <v>0</v>
      </c>
      <c r="V959" s="186">
        <f>SUMIF('AH Data Pivot'!$B$3:$B$1297,'Mix Substation Location Summary'!$B959,'AH Data Pivot'!$F$3:$F$1297)-U959</f>
        <v>0</v>
      </c>
      <c r="W959" s="171"/>
      <c r="Z959" s="150">
        <f>SUMIF('AH Data Pivot'!$B$3:$B$1297,'Mix Substation Location Summary'!$B959,'AH Data Pivot'!$G$3:$G$1297)</f>
        <v>884625.61999999976</v>
      </c>
      <c r="AA959" s="155">
        <f>SUMIF('AH Data Pivot'!$B$3:$B$1297,'Mix Substation Location Summary'!$B959,'AH Data Pivot'!$G$3:$G$1297)-Z959</f>
        <v>0</v>
      </c>
      <c r="AE959" s="150">
        <f>SUMIF('AH Data Pivot'!$B$3:$B$1297,'Mix Substation Location Summary'!$B959,'AH Data Pivot'!$H$3:$H$1297)</f>
        <v>0</v>
      </c>
      <c r="AF959" s="186">
        <f>SUMIF('AH Data Pivot'!$B$3:$B$1297,'Mix Substation Location Summary'!$B959,'AH Data Pivot'!$H$3:$H$1297)-AE959</f>
        <v>0</v>
      </c>
      <c r="AI959" s="120" t="str">
        <f t="shared" si="117"/>
        <v/>
      </c>
      <c r="AJ959" s="119">
        <f t="shared" si="118"/>
        <v>1</v>
      </c>
      <c r="AL959" s="20">
        <f t="shared" si="115"/>
        <v>6115</v>
      </c>
      <c r="AM959" s="20" t="e">
        <f>VLOOKUP(AL959,'TS by Location'!R:R,1,FALSE)</f>
        <v>#N/A</v>
      </c>
      <c r="AN959" s="20">
        <f>VLOOKUP(AL959,'DS by Location'!Q:Q,1,FALSE)</f>
        <v>6115</v>
      </c>
      <c r="AO959" s="20">
        <f>+VLOOKUP(AL959,'AH Data Pivot'!$B:$B,1,)</f>
        <v>6115</v>
      </c>
    </row>
    <row r="960" spans="2:41" x14ac:dyDescent="0.25">
      <c r="B960" s="171">
        <v>6213</v>
      </c>
      <c r="C960" s="171" t="str">
        <f t="shared" si="116"/>
        <v/>
      </c>
      <c r="F960" s="149">
        <f>SUMIF('AH Data Pivot'!$B$3:$B$1297,'Mix Substation Location Summary'!$B960,'AH Data Pivot'!$C$3:$C$1297)</f>
        <v>0</v>
      </c>
      <c r="G960" s="155">
        <f>SUMIF('AH Data Pivot'!$B$3:$B$1297,'Mix Substation Location Summary'!$B960,'AH Data Pivot'!$C$3:$C$1297)-F960</f>
        <v>0</v>
      </c>
      <c r="K960" s="149">
        <f>SUMIF('AH Data Pivot'!$B$3:$B$1297,'Mix Substation Location Summary'!$B960,'AH Data Pivot'!$D$3:$D$1297)</f>
        <v>0</v>
      </c>
      <c r="L960" s="197">
        <f>SUMIF('AH Data Pivot'!$B$3:$B$1297,'Mix Substation Location Summary'!$B960,'AH Data Pivot'!$D$3:$D$1297)-K960</f>
        <v>0</v>
      </c>
      <c r="P960" s="150">
        <f>SUMIF('AH Data Pivot'!$B$3:$B$1297,'Mix Substation Location Summary'!$B960,'AH Data Pivot'!$E$3:$E$1297)</f>
        <v>0</v>
      </c>
      <c r="Q960" s="195">
        <f>SUMIF('AH Data Pivot'!$B$3:$B$1297,'Mix Substation Location Summary'!$B960,'AH Data Pivot'!$E$3:$E$1297)-P960</f>
        <v>0</v>
      </c>
      <c r="U960" s="150">
        <f>SUMIF('AH Data Pivot'!$B$3:$B$1297,'Mix Substation Location Summary'!$B960,'AH Data Pivot'!$F$3:$F$1297)</f>
        <v>0</v>
      </c>
      <c r="V960" s="186">
        <f>SUMIF('AH Data Pivot'!$B$3:$B$1297,'Mix Substation Location Summary'!$B960,'AH Data Pivot'!$F$3:$F$1297)-U960</f>
        <v>0</v>
      </c>
      <c r="W960" s="171"/>
      <c r="Z960" s="150">
        <f>SUMIF('AH Data Pivot'!$B$3:$B$1297,'Mix Substation Location Summary'!$B960,'AH Data Pivot'!$G$3:$G$1297)</f>
        <v>8282735.6699999999</v>
      </c>
      <c r="AA960" s="155">
        <f>SUMIF('AH Data Pivot'!$B$3:$B$1297,'Mix Substation Location Summary'!$B960,'AH Data Pivot'!$G$3:$G$1297)-Z960</f>
        <v>0</v>
      </c>
      <c r="AE960" s="150">
        <f>SUMIF('AH Data Pivot'!$B$3:$B$1297,'Mix Substation Location Summary'!$B960,'AH Data Pivot'!$H$3:$H$1297)</f>
        <v>0</v>
      </c>
      <c r="AF960" s="186">
        <f>SUMIF('AH Data Pivot'!$B$3:$B$1297,'Mix Substation Location Summary'!$B960,'AH Data Pivot'!$H$3:$H$1297)-AE960</f>
        <v>0</v>
      </c>
      <c r="AI960" s="120" t="str">
        <f t="shared" si="117"/>
        <v/>
      </c>
      <c r="AJ960" s="119">
        <f t="shared" si="118"/>
        <v>1</v>
      </c>
      <c r="AL960" s="20">
        <f t="shared" si="115"/>
        <v>6213</v>
      </c>
      <c r="AM960" s="20" t="e">
        <f>VLOOKUP(AL960,'TS by Location'!R:R,1,FALSE)</f>
        <v>#N/A</v>
      </c>
      <c r="AN960" s="20">
        <f>VLOOKUP(AL960,'DS by Location'!Q:Q,1,FALSE)</f>
        <v>6213</v>
      </c>
      <c r="AO960" s="20">
        <f>+VLOOKUP(AL960,'AH Data Pivot'!$B:$B,1,)</f>
        <v>6213</v>
      </c>
    </row>
    <row r="961" spans="2:41" x14ac:dyDescent="0.25">
      <c r="B961" s="294">
        <v>7010</v>
      </c>
      <c r="C961" s="171" t="str">
        <f t="shared" ref="C961" si="119">IFERROR(MATCH(B961,$B$4:$B$60,0),"")</f>
        <v/>
      </c>
      <c r="F961" s="149">
        <f>SUMIF('AH Data Pivot'!$B$3:$B$1297,'Mix Substation Location Summary'!$B961,'AH Data Pivot'!$C$3:$C$1297)</f>
        <v>0</v>
      </c>
      <c r="G961" s="155">
        <f>SUMIF('AH Data Pivot'!$B$3:$B$1297,'Mix Substation Location Summary'!$B961,'AH Data Pivot'!$C$3:$C$1297)-F961</f>
        <v>0</v>
      </c>
      <c r="K961" s="149">
        <f>SUMIF('AH Data Pivot'!$B$3:$B$1297,'Mix Substation Location Summary'!$B961,'AH Data Pivot'!$D$3:$D$1297)</f>
        <v>0</v>
      </c>
      <c r="L961" s="197">
        <f>SUMIF('AH Data Pivot'!$B$3:$B$1297,'Mix Substation Location Summary'!$B961,'AH Data Pivot'!$D$3:$D$1297)-K961</f>
        <v>0</v>
      </c>
      <c r="P961" s="150">
        <f>SUMIF('AH Data Pivot'!$B$3:$B$1297,'Mix Substation Location Summary'!$B961,'AH Data Pivot'!$E$3:$E$1297)</f>
        <v>1.1200000000000001</v>
      </c>
      <c r="Q961" s="195">
        <f>SUMIF('AH Data Pivot'!$B$3:$B$1297,'Mix Substation Location Summary'!$B961,'AH Data Pivot'!$E$3:$E$1297)-P961</f>
        <v>0</v>
      </c>
      <c r="U961" s="150">
        <f>SUMIF('AH Data Pivot'!$B$3:$B$1297,'Mix Substation Location Summary'!$B961,'AH Data Pivot'!$F$3:$F$1297)</f>
        <v>0</v>
      </c>
      <c r="V961" s="186">
        <f>SUMIF('AH Data Pivot'!$B$3:$B$1297,'Mix Substation Location Summary'!$B961,'AH Data Pivot'!$F$3:$F$1297)-U961</f>
        <v>0</v>
      </c>
      <c r="W961" s="171"/>
      <c r="Z961" s="150">
        <f>SUMIF('AH Data Pivot'!$B$3:$B$1297,'Mix Substation Location Summary'!$B961,'AH Data Pivot'!$G$3:$G$1297)</f>
        <v>0</v>
      </c>
      <c r="AA961" s="155">
        <f>SUMIF('AH Data Pivot'!$B$3:$B$1297,'Mix Substation Location Summary'!$B961,'AH Data Pivot'!$G$3:$G$1297)-Z961</f>
        <v>0</v>
      </c>
      <c r="AE961" s="150">
        <f>SUMIF('AH Data Pivot'!$B$3:$B$1297,'Mix Substation Location Summary'!$B961,'AH Data Pivot'!$H$3:$H$1297)</f>
        <v>0</v>
      </c>
      <c r="AF961" s="186">
        <f>SUMIF('AH Data Pivot'!$B$3:$B$1297,'Mix Substation Location Summary'!$B961,'AH Data Pivot'!$H$3:$H$1297)-AE961</f>
        <v>0</v>
      </c>
      <c r="AI961" s="120">
        <f t="shared" ref="AI961" si="120">IF(F961+K961+P961=0,"",1)</f>
        <v>1</v>
      </c>
      <c r="AJ961" s="119" t="str">
        <f t="shared" ref="AJ961" si="121">IF(U961+Z961+AE961=0,"",1)</f>
        <v/>
      </c>
      <c r="AL961" s="20">
        <f t="shared" si="115"/>
        <v>7010</v>
      </c>
      <c r="AM961" s="20">
        <f>VLOOKUP(AL961,'TS by Location'!R:R,1,FALSE)</f>
        <v>7010</v>
      </c>
      <c r="AN961" s="20" t="e">
        <f>VLOOKUP(AL961,'DS by Location'!Q:Q,1,FALSE)</f>
        <v>#N/A</v>
      </c>
      <c r="AO961" s="20">
        <f>+VLOOKUP(AL961,'AH Data Pivot'!$B:$B,1,)</f>
        <v>7010</v>
      </c>
    </row>
    <row r="962" spans="2:41" x14ac:dyDescent="0.25">
      <c r="B962" s="171">
        <v>7013</v>
      </c>
      <c r="C962" s="171" t="str">
        <f t="shared" si="116"/>
        <v/>
      </c>
      <c r="F962" s="149">
        <f>SUMIF('AH Data Pivot'!$B$3:$B$1297,'Mix Substation Location Summary'!$B962,'AH Data Pivot'!$C$3:$C$1297)</f>
        <v>0</v>
      </c>
      <c r="G962" s="155">
        <f>SUMIF('AH Data Pivot'!$B$3:$B$1297,'Mix Substation Location Summary'!$B962,'AH Data Pivot'!$C$3:$C$1297)-F962</f>
        <v>0</v>
      </c>
      <c r="K962" s="149">
        <f>SUMIF('AH Data Pivot'!$B$3:$B$1297,'Mix Substation Location Summary'!$B962,'AH Data Pivot'!$D$3:$D$1297)</f>
        <v>0</v>
      </c>
      <c r="L962" s="197">
        <f>SUMIF('AH Data Pivot'!$B$3:$B$1297,'Mix Substation Location Summary'!$B962,'AH Data Pivot'!$D$3:$D$1297)-K962</f>
        <v>0</v>
      </c>
      <c r="P962" s="150">
        <f>SUMIF('AH Data Pivot'!$B$3:$B$1297,'Mix Substation Location Summary'!$B962,'AH Data Pivot'!$E$3:$E$1297)</f>
        <v>1701.77</v>
      </c>
      <c r="Q962" s="195">
        <f>SUMIF('AH Data Pivot'!$B$3:$B$1297,'Mix Substation Location Summary'!$B962,'AH Data Pivot'!$E$3:$E$1297)-P962</f>
        <v>0</v>
      </c>
      <c r="U962" s="150">
        <f>SUMIF('AH Data Pivot'!$B$3:$B$1297,'Mix Substation Location Summary'!$B962,'AH Data Pivot'!$F$3:$F$1297)</f>
        <v>0</v>
      </c>
      <c r="V962" s="186">
        <f>SUMIF('AH Data Pivot'!$B$3:$B$1297,'Mix Substation Location Summary'!$B962,'AH Data Pivot'!$F$3:$F$1297)-U962</f>
        <v>0</v>
      </c>
      <c r="W962" s="171"/>
      <c r="Z962" s="150">
        <f>SUMIF('AH Data Pivot'!$B$3:$B$1297,'Mix Substation Location Summary'!$B962,'AH Data Pivot'!$G$3:$G$1297)</f>
        <v>0</v>
      </c>
      <c r="AA962" s="155">
        <f>SUMIF('AH Data Pivot'!$B$3:$B$1297,'Mix Substation Location Summary'!$B962,'AH Data Pivot'!$G$3:$G$1297)-Z962</f>
        <v>0</v>
      </c>
      <c r="AE962" s="150">
        <f>SUMIF('AH Data Pivot'!$B$3:$B$1297,'Mix Substation Location Summary'!$B962,'AH Data Pivot'!$H$3:$H$1297)</f>
        <v>0</v>
      </c>
      <c r="AF962" s="186">
        <f>SUMIF('AH Data Pivot'!$B$3:$B$1297,'Mix Substation Location Summary'!$B962,'AH Data Pivot'!$H$3:$H$1297)-AE962</f>
        <v>0</v>
      </c>
      <c r="AI962" s="120">
        <f t="shared" si="117"/>
        <v>1</v>
      </c>
      <c r="AJ962" s="119" t="str">
        <f t="shared" si="118"/>
        <v/>
      </c>
      <c r="AL962" s="20">
        <f t="shared" si="115"/>
        <v>7013</v>
      </c>
      <c r="AM962" s="20">
        <f>VLOOKUP(AL962,'TS by Location'!R:R,1,FALSE)</f>
        <v>7013</v>
      </c>
      <c r="AN962" s="20" t="e">
        <f>VLOOKUP(AL962,'DS by Location'!Q:Q,1,FALSE)</f>
        <v>#N/A</v>
      </c>
      <c r="AO962" s="20">
        <f>+VLOOKUP(AL962,'AH Data Pivot'!$B:$B,1,)</f>
        <v>7013</v>
      </c>
    </row>
    <row r="963" spans="2:41" x14ac:dyDescent="0.25">
      <c r="B963" s="171">
        <v>7014</v>
      </c>
      <c r="C963" s="171" t="str">
        <f t="shared" si="116"/>
        <v/>
      </c>
      <c r="F963" s="149">
        <f>SUMIF('AH Data Pivot'!$B$3:$B$1297,'Mix Substation Location Summary'!$B963,'AH Data Pivot'!$C$3:$C$1297)</f>
        <v>0</v>
      </c>
      <c r="G963" s="155">
        <f>SUMIF('AH Data Pivot'!$B$3:$B$1297,'Mix Substation Location Summary'!$B963,'AH Data Pivot'!$C$3:$C$1297)-F963</f>
        <v>0</v>
      </c>
      <c r="K963" s="149">
        <f>SUMIF('AH Data Pivot'!$B$3:$B$1297,'Mix Substation Location Summary'!$B963,'AH Data Pivot'!$D$3:$D$1297)</f>
        <v>0</v>
      </c>
      <c r="L963" s="197">
        <f>SUMIF('AH Data Pivot'!$B$3:$B$1297,'Mix Substation Location Summary'!$B963,'AH Data Pivot'!$D$3:$D$1297)-K963</f>
        <v>0</v>
      </c>
      <c r="P963" s="150">
        <f>SUMIF('AH Data Pivot'!$B$3:$B$1297,'Mix Substation Location Summary'!$B963,'AH Data Pivot'!$E$3:$E$1297)</f>
        <v>0</v>
      </c>
      <c r="Q963" s="195">
        <f>SUMIF('AH Data Pivot'!$B$3:$B$1297,'Mix Substation Location Summary'!$B963,'AH Data Pivot'!$E$3:$E$1297)-P963</f>
        <v>0</v>
      </c>
      <c r="U963" s="150">
        <f>SUMIF('AH Data Pivot'!$B$3:$B$1297,'Mix Substation Location Summary'!$B963,'AH Data Pivot'!$F$3:$F$1297)</f>
        <v>0</v>
      </c>
      <c r="V963" s="186">
        <f>SUMIF('AH Data Pivot'!$B$3:$B$1297,'Mix Substation Location Summary'!$B963,'AH Data Pivot'!$F$3:$F$1297)-U963</f>
        <v>0</v>
      </c>
      <c r="W963" s="171"/>
      <c r="Z963" s="150">
        <f>SUMIF('AH Data Pivot'!$B$3:$B$1297,'Mix Substation Location Summary'!$B963,'AH Data Pivot'!$G$3:$G$1297)</f>
        <v>0</v>
      </c>
      <c r="AA963" s="155">
        <f>SUMIF('AH Data Pivot'!$B$3:$B$1297,'Mix Substation Location Summary'!$B963,'AH Data Pivot'!$G$3:$G$1297)-Z963</f>
        <v>0</v>
      </c>
      <c r="AE963" s="150">
        <f>SUMIF('AH Data Pivot'!$B$3:$B$1297,'Mix Substation Location Summary'!$B963,'AH Data Pivot'!$H$3:$H$1297)</f>
        <v>12825.99</v>
      </c>
      <c r="AF963" s="186">
        <f>SUMIF('AH Data Pivot'!$B$3:$B$1297,'Mix Substation Location Summary'!$B963,'AH Data Pivot'!$H$3:$H$1297)-AE963</f>
        <v>0</v>
      </c>
      <c r="AI963" s="120" t="str">
        <f t="shared" si="117"/>
        <v/>
      </c>
      <c r="AJ963" s="119">
        <f t="shared" si="118"/>
        <v>1</v>
      </c>
      <c r="AL963" s="20">
        <f t="shared" si="115"/>
        <v>7014</v>
      </c>
      <c r="AM963" s="20" t="e">
        <f>VLOOKUP(AL963,'TS by Location'!R:R,1,FALSE)</f>
        <v>#N/A</v>
      </c>
      <c r="AN963" s="20">
        <f>VLOOKUP(AL963,'DS by Location'!Q:Q,1,FALSE)</f>
        <v>7014</v>
      </c>
      <c r="AO963" s="20">
        <f>+VLOOKUP(AL963,'AH Data Pivot'!$B:$B,1,)</f>
        <v>7014</v>
      </c>
    </row>
    <row r="964" spans="2:41" x14ac:dyDescent="0.25">
      <c r="B964" s="171">
        <v>7033</v>
      </c>
      <c r="F964" s="149">
        <f>SUMIF('AH Data Pivot'!$B$3:$B$1297,'Mix Substation Location Summary'!$B964,'AH Data Pivot'!$C$3:$C$1297)</f>
        <v>0</v>
      </c>
      <c r="G964" s="155">
        <f>SUMIF('AH Data Pivot'!$B$3:$B$1297,'Mix Substation Location Summary'!$B964,'AH Data Pivot'!$C$3:$C$1297)-F964</f>
        <v>0</v>
      </c>
      <c r="K964" s="149">
        <f>SUMIF('AH Data Pivot'!$B$3:$B$1297,'Mix Substation Location Summary'!$B964,'AH Data Pivot'!$D$3:$D$1297)</f>
        <v>0</v>
      </c>
      <c r="L964" s="197">
        <f>SUMIF('AH Data Pivot'!$B$3:$B$1297,'Mix Substation Location Summary'!$B964,'AH Data Pivot'!$D$3:$D$1297)-K964</f>
        <v>0</v>
      </c>
      <c r="P964" s="150">
        <f>SUMIF('AH Data Pivot'!$B$3:$B$1297,'Mix Substation Location Summary'!$B964,'AH Data Pivot'!$E$3:$E$1297)</f>
        <v>0</v>
      </c>
      <c r="Q964" s="195">
        <f>SUMIF('AH Data Pivot'!$B$3:$B$1297,'Mix Substation Location Summary'!$B964,'AH Data Pivot'!$E$3:$E$1297)-P964</f>
        <v>0</v>
      </c>
      <c r="U964" s="150">
        <f>SUMIF('AH Data Pivot'!$B$3:$B$1297,'Mix Substation Location Summary'!$B964,'AH Data Pivot'!$F$3:$F$1297)</f>
        <v>0</v>
      </c>
      <c r="V964" s="186">
        <f>SUMIF('AH Data Pivot'!$B$3:$B$1297,'Mix Substation Location Summary'!$B964,'AH Data Pivot'!$F$3:$F$1297)-U964</f>
        <v>0</v>
      </c>
      <c r="W964" s="171"/>
      <c r="Z964" s="150">
        <f>SUMIF('AH Data Pivot'!$B$3:$B$1297,'Mix Substation Location Summary'!$B964,'AH Data Pivot'!$G$3:$G$1297)</f>
        <v>0</v>
      </c>
      <c r="AA964" s="155">
        <f>SUMIF('AH Data Pivot'!$B$3:$B$1297,'Mix Substation Location Summary'!$B964,'AH Data Pivot'!$G$3:$G$1297)-Z964</f>
        <v>0</v>
      </c>
      <c r="AE964" s="150">
        <f>SUMIF('AH Data Pivot'!$B$3:$B$1297,'Mix Substation Location Summary'!$B964,'AH Data Pivot'!$H$3:$H$1297)</f>
        <v>327950.52</v>
      </c>
      <c r="AF964" s="186">
        <f>SUMIF('AH Data Pivot'!$B$3:$B$1297,'Mix Substation Location Summary'!$B964,'AH Data Pivot'!$H$3:$H$1297)-AE964</f>
        <v>0</v>
      </c>
      <c r="AI964" s="120" t="str">
        <f t="shared" si="117"/>
        <v/>
      </c>
      <c r="AJ964" s="119">
        <f t="shared" si="118"/>
        <v>1</v>
      </c>
      <c r="AL964" s="20">
        <f t="shared" ref="AL964:AL1027" si="122">1*B:B</f>
        <v>7033</v>
      </c>
      <c r="AM964" s="20" t="e">
        <f>VLOOKUP(AL964,'TS by Location'!R:R,1,FALSE)</f>
        <v>#N/A</v>
      </c>
      <c r="AN964" s="20">
        <f>VLOOKUP(AL964,'DS by Location'!Q:Q,1,FALSE)</f>
        <v>7033</v>
      </c>
      <c r="AO964" s="20">
        <f>+VLOOKUP(AL964,'AH Data Pivot'!$B:$B,1,)</f>
        <v>7033</v>
      </c>
    </row>
    <row r="965" spans="2:41" x14ac:dyDescent="0.25">
      <c r="B965" s="171">
        <v>7036</v>
      </c>
      <c r="C965" s="171" t="str">
        <f t="shared" ref="C965:C1027" si="123">IFERROR(MATCH(B965,$B$4:$B$60,0),"")</f>
        <v/>
      </c>
      <c r="F965" s="149">
        <f>SUMIF('AH Data Pivot'!$B$3:$B$1297,'Mix Substation Location Summary'!$B965,'AH Data Pivot'!$C$3:$C$1297)</f>
        <v>0</v>
      </c>
      <c r="G965" s="155">
        <f>SUMIF('AH Data Pivot'!$B$3:$B$1297,'Mix Substation Location Summary'!$B965,'AH Data Pivot'!$C$3:$C$1297)-F965</f>
        <v>0</v>
      </c>
      <c r="K965" s="149">
        <f>SUMIF('AH Data Pivot'!$B$3:$B$1297,'Mix Substation Location Summary'!$B965,'AH Data Pivot'!$D$3:$D$1297)</f>
        <v>0</v>
      </c>
      <c r="L965" s="197">
        <f>SUMIF('AH Data Pivot'!$B$3:$B$1297,'Mix Substation Location Summary'!$B965,'AH Data Pivot'!$D$3:$D$1297)-K965</f>
        <v>0</v>
      </c>
      <c r="P965" s="150">
        <f>SUMIF('AH Data Pivot'!$B$3:$B$1297,'Mix Substation Location Summary'!$B965,'AH Data Pivot'!$E$3:$E$1297)</f>
        <v>0</v>
      </c>
      <c r="Q965" s="195">
        <f>SUMIF('AH Data Pivot'!$B$3:$B$1297,'Mix Substation Location Summary'!$B965,'AH Data Pivot'!$E$3:$E$1297)-P965</f>
        <v>0</v>
      </c>
      <c r="U965" s="150">
        <f>SUMIF('AH Data Pivot'!$B$3:$B$1297,'Mix Substation Location Summary'!$B965,'AH Data Pivot'!$F$3:$F$1297)</f>
        <v>0</v>
      </c>
      <c r="V965" s="186">
        <f>SUMIF('AH Data Pivot'!$B$3:$B$1297,'Mix Substation Location Summary'!$B965,'AH Data Pivot'!$F$3:$F$1297)-U965</f>
        <v>0</v>
      </c>
      <c r="W965" s="171"/>
      <c r="Z965" s="150">
        <f>SUMIF('AH Data Pivot'!$B$3:$B$1297,'Mix Substation Location Summary'!$B965,'AH Data Pivot'!$G$3:$G$1297)</f>
        <v>0</v>
      </c>
      <c r="AA965" s="155">
        <f>SUMIF('AH Data Pivot'!$B$3:$B$1297,'Mix Substation Location Summary'!$B965,'AH Data Pivot'!$G$3:$G$1297)-Z965</f>
        <v>0</v>
      </c>
      <c r="AE965" s="150">
        <f>SUMIF('AH Data Pivot'!$B$3:$B$1297,'Mix Substation Location Summary'!$B965,'AH Data Pivot'!$H$3:$H$1297)</f>
        <v>8068917.3299999982</v>
      </c>
      <c r="AF965" s="186">
        <f>SUMIF('AH Data Pivot'!$B$3:$B$1297,'Mix Substation Location Summary'!$B965,'AH Data Pivot'!$H$3:$H$1297)-AE965</f>
        <v>0</v>
      </c>
      <c r="AI965" s="120" t="str">
        <f t="shared" si="117"/>
        <v/>
      </c>
      <c r="AJ965" s="119">
        <f t="shared" si="118"/>
        <v>1</v>
      </c>
      <c r="AL965" s="20">
        <f t="shared" si="122"/>
        <v>7036</v>
      </c>
      <c r="AM965" s="20" t="e">
        <f>VLOOKUP(AL965,'TS by Location'!R:R,1,FALSE)</f>
        <v>#N/A</v>
      </c>
      <c r="AN965" s="20">
        <f>VLOOKUP(AL965,'DS by Location'!Q:Q,1,FALSE)</f>
        <v>7036</v>
      </c>
      <c r="AO965" s="20">
        <f>+VLOOKUP(AL965,'AH Data Pivot'!$B:$B,1,)</f>
        <v>7036</v>
      </c>
    </row>
    <row r="966" spans="2:41" x14ac:dyDescent="0.25">
      <c r="B966" s="171">
        <v>7054</v>
      </c>
      <c r="C966" s="171" t="str">
        <f t="shared" si="123"/>
        <v/>
      </c>
      <c r="F966" s="149">
        <f>SUMIF('AH Data Pivot'!$B$3:$B$1297,'Mix Substation Location Summary'!$B966,'AH Data Pivot'!$C$3:$C$1297)</f>
        <v>0</v>
      </c>
      <c r="G966" s="155">
        <f>SUMIF('AH Data Pivot'!$B$3:$B$1297,'Mix Substation Location Summary'!$B966,'AH Data Pivot'!$C$3:$C$1297)-F966</f>
        <v>0</v>
      </c>
      <c r="K966" s="149">
        <f>SUMIF('AH Data Pivot'!$B$3:$B$1297,'Mix Substation Location Summary'!$B966,'AH Data Pivot'!$D$3:$D$1297)</f>
        <v>0</v>
      </c>
      <c r="L966" s="197">
        <f>SUMIF('AH Data Pivot'!$B$3:$B$1297,'Mix Substation Location Summary'!$B966,'AH Data Pivot'!$D$3:$D$1297)-K966</f>
        <v>0</v>
      </c>
      <c r="P966" s="150">
        <f>SUMIF('AH Data Pivot'!$B$3:$B$1297,'Mix Substation Location Summary'!$B966,'AH Data Pivot'!$E$3:$E$1297)</f>
        <v>0</v>
      </c>
      <c r="Q966" s="195">
        <f>SUMIF('AH Data Pivot'!$B$3:$B$1297,'Mix Substation Location Summary'!$B966,'AH Data Pivot'!$E$3:$E$1297)-P966</f>
        <v>0</v>
      </c>
      <c r="U966" s="150">
        <f>SUMIF('AH Data Pivot'!$B$3:$B$1297,'Mix Substation Location Summary'!$B966,'AH Data Pivot'!$F$3:$F$1297)</f>
        <v>367.90000000000003</v>
      </c>
      <c r="V966" s="186">
        <f>SUMIF('AH Data Pivot'!$B$3:$B$1297,'Mix Substation Location Summary'!$B966,'AH Data Pivot'!$F$3:$F$1297)-U966</f>
        <v>0</v>
      </c>
      <c r="W966" s="171"/>
      <c r="Z966" s="150">
        <f>SUMIF('AH Data Pivot'!$B$3:$B$1297,'Mix Substation Location Summary'!$B966,'AH Data Pivot'!$G$3:$G$1297)</f>
        <v>0</v>
      </c>
      <c r="AA966" s="155">
        <f>SUMIF('AH Data Pivot'!$B$3:$B$1297,'Mix Substation Location Summary'!$B966,'AH Data Pivot'!$G$3:$G$1297)-Z966</f>
        <v>0</v>
      </c>
      <c r="AE966" s="150">
        <f>SUMIF('AH Data Pivot'!$B$3:$B$1297,'Mix Substation Location Summary'!$B966,'AH Data Pivot'!$H$3:$H$1297)</f>
        <v>65969.47</v>
      </c>
      <c r="AF966" s="186">
        <f>SUMIF('AH Data Pivot'!$B$3:$B$1297,'Mix Substation Location Summary'!$B966,'AH Data Pivot'!$H$3:$H$1297)-AE966</f>
        <v>0</v>
      </c>
      <c r="AI966" s="120" t="str">
        <f t="shared" si="117"/>
        <v/>
      </c>
      <c r="AJ966" s="119">
        <f t="shared" si="118"/>
        <v>1</v>
      </c>
      <c r="AL966" s="20">
        <f t="shared" si="122"/>
        <v>7054</v>
      </c>
      <c r="AM966" s="20" t="e">
        <f>VLOOKUP(AL966,'TS by Location'!R:R,1,FALSE)</f>
        <v>#N/A</v>
      </c>
      <c r="AN966" s="20">
        <f>VLOOKUP(AL966,'DS by Location'!Q:Q,1,FALSE)</f>
        <v>7054</v>
      </c>
      <c r="AO966" s="20">
        <f>+VLOOKUP(AL966,'AH Data Pivot'!$B:$B,1,)</f>
        <v>7054</v>
      </c>
    </row>
    <row r="967" spans="2:41" x14ac:dyDescent="0.25">
      <c r="B967" s="171">
        <v>7056</v>
      </c>
      <c r="C967" s="171" t="str">
        <f t="shared" si="123"/>
        <v/>
      </c>
      <c r="F967" s="149">
        <f>SUMIF('AH Data Pivot'!$B$3:$B$1297,'Mix Substation Location Summary'!$B967,'AH Data Pivot'!$C$3:$C$1297)</f>
        <v>0</v>
      </c>
      <c r="G967" s="155">
        <f>SUMIF('AH Data Pivot'!$B$3:$B$1297,'Mix Substation Location Summary'!$B967,'AH Data Pivot'!$C$3:$C$1297)-F967</f>
        <v>0</v>
      </c>
      <c r="K967" s="149">
        <f>SUMIF('AH Data Pivot'!$B$3:$B$1297,'Mix Substation Location Summary'!$B967,'AH Data Pivot'!$D$3:$D$1297)</f>
        <v>0</v>
      </c>
      <c r="L967" s="197">
        <f>SUMIF('AH Data Pivot'!$B$3:$B$1297,'Mix Substation Location Summary'!$B967,'AH Data Pivot'!$D$3:$D$1297)-K967</f>
        <v>0</v>
      </c>
      <c r="P967" s="150">
        <f>SUMIF('AH Data Pivot'!$B$3:$B$1297,'Mix Substation Location Summary'!$B967,'AH Data Pivot'!$E$3:$E$1297)</f>
        <v>74797.929999999993</v>
      </c>
      <c r="Q967" s="195">
        <f>SUMIF('AH Data Pivot'!$B$3:$B$1297,'Mix Substation Location Summary'!$B967,'AH Data Pivot'!$E$3:$E$1297)-P967</f>
        <v>0</v>
      </c>
      <c r="U967" s="150">
        <f>SUMIF('AH Data Pivot'!$B$3:$B$1297,'Mix Substation Location Summary'!$B967,'AH Data Pivot'!$F$3:$F$1297)</f>
        <v>0</v>
      </c>
      <c r="V967" s="186">
        <f>SUMIF('AH Data Pivot'!$B$3:$B$1297,'Mix Substation Location Summary'!$B967,'AH Data Pivot'!$F$3:$F$1297)-U967</f>
        <v>0</v>
      </c>
      <c r="W967" s="171"/>
      <c r="Z967" s="150">
        <f>SUMIF('AH Data Pivot'!$B$3:$B$1297,'Mix Substation Location Summary'!$B967,'AH Data Pivot'!$G$3:$G$1297)</f>
        <v>0</v>
      </c>
      <c r="AA967" s="155">
        <f>SUMIF('AH Data Pivot'!$B$3:$B$1297,'Mix Substation Location Summary'!$B967,'AH Data Pivot'!$G$3:$G$1297)-Z967</f>
        <v>0</v>
      </c>
      <c r="AE967" s="150">
        <f>SUMIF('AH Data Pivot'!$B$3:$B$1297,'Mix Substation Location Summary'!$B967,'AH Data Pivot'!$H$3:$H$1297)</f>
        <v>0</v>
      </c>
      <c r="AF967" s="186">
        <f>SUMIF('AH Data Pivot'!$B$3:$B$1297,'Mix Substation Location Summary'!$B967,'AH Data Pivot'!$H$3:$H$1297)-AE967</f>
        <v>0</v>
      </c>
      <c r="AI967" s="120">
        <f t="shared" si="117"/>
        <v>1</v>
      </c>
      <c r="AJ967" s="119" t="str">
        <f t="shared" si="118"/>
        <v/>
      </c>
      <c r="AL967" s="20">
        <f t="shared" si="122"/>
        <v>7056</v>
      </c>
      <c r="AM967" s="20">
        <f>VLOOKUP(AL967,'TS by Location'!R:R,1,FALSE)</f>
        <v>7056</v>
      </c>
      <c r="AN967" s="20" t="e">
        <f>VLOOKUP(AL967,'DS by Location'!Q:Q,1,FALSE)</f>
        <v>#N/A</v>
      </c>
      <c r="AO967" s="20">
        <f>+VLOOKUP(AL967,'AH Data Pivot'!$B:$B,1,)</f>
        <v>7056</v>
      </c>
    </row>
    <row r="968" spans="2:41" x14ac:dyDescent="0.25">
      <c r="B968" s="171">
        <v>8003</v>
      </c>
      <c r="C968" s="171" t="str">
        <f t="shared" si="123"/>
        <v/>
      </c>
      <c r="F968" s="149">
        <f>SUMIF('AH Data Pivot'!$B$3:$B$1297,'Mix Substation Location Summary'!$B968,'AH Data Pivot'!$C$3:$C$1297)</f>
        <v>106824.87</v>
      </c>
      <c r="G968" s="155">
        <f>SUMIF('AH Data Pivot'!$B$3:$B$1297,'Mix Substation Location Summary'!$B968,'AH Data Pivot'!$C$3:$C$1297)-F968</f>
        <v>0</v>
      </c>
      <c r="K968" s="149">
        <f>SUMIF('AH Data Pivot'!$B$3:$B$1297,'Mix Substation Location Summary'!$B968,'AH Data Pivot'!$D$3:$D$1297)</f>
        <v>757631.0199999999</v>
      </c>
      <c r="L968" s="197">
        <f>SUMIF('AH Data Pivot'!$B$3:$B$1297,'Mix Substation Location Summary'!$B968,'AH Data Pivot'!$D$3:$D$1297)-K968</f>
        <v>0</v>
      </c>
      <c r="P968" s="150">
        <f>SUMIF('AH Data Pivot'!$B$3:$B$1297,'Mix Substation Location Summary'!$B968,'AH Data Pivot'!$E$3:$E$1297)</f>
        <v>8351603.3399999999</v>
      </c>
      <c r="Q968" s="195">
        <f>SUMIF('AH Data Pivot'!$B$3:$B$1297,'Mix Substation Location Summary'!$B968,'AH Data Pivot'!$E$3:$E$1297)-P968</f>
        <v>0</v>
      </c>
      <c r="U968" s="150">
        <f>SUMIF('AH Data Pivot'!$B$3:$B$1297,'Mix Substation Location Summary'!$B968,'AH Data Pivot'!$F$3:$F$1297)</f>
        <v>0</v>
      </c>
      <c r="V968" s="186">
        <f>SUMIF('AH Data Pivot'!$B$3:$B$1297,'Mix Substation Location Summary'!$B968,'AH Data Pivot'!$F$3:$F$1297)-U968</f>
        <v>0</v>
      </c>
      <c r="W968" s="171"/>
      <c r="Z968" s="150">
        <f>SUMIF('AH Data Pivot'!$B$3:$B$1297,'Mix Substation Location Summary'!$B968,'AH Data Pivot'!$G$3:$G$1297)</f>
        <v>0</v>
      </c>
      <c r="AA968" s="155">
        <f>SUMIF('AH Data Pivot'!$B$3:$B$1297,'Mix Substation Location Summary'!$B968,'AH Data Pivot'!$G$3:$G$1297)-Z968</f>
        <v>0</v>
      </c>
      <c r="AE968" s="150">
        <f>SUMIF('AH Data Pivot'!$B$3:$B$1297,'Mix Substation Location Summary'!$B968,'AH Data Pivot'!$H$3:$H$1297)</f>
        <v>0</v>
      </c>
      <c r="AF968" s="186">
        <f>SUMIF('AH Data Pivot'!$B$3:$B$1297,'Mix Substation Location Summary'!$B968,'AH Data Pivot'!$H$3:$H$1297)-AE968</f>
        <v>0</v>
      </c>
      <c r="AI968" s="120">
        <f t="shared" si="117"/>
        <v>1</v>
      </c>
      <c r="AJ968" s="119" t="str">
        <f t="shared" si="118"/>
        <v/>
      </c>
      <c r="AL968" s="20">
        <f t="shared" si="122"/>
        <v>8003</v>
      </c>
      <c r="AM968" s="20">
        <f>VLOOKUP(AL968,'TS by Location'!R:R,1,FALSE)</f>
        <v>8003</v>
      </c>
      <c r="AN968" s="20" t="e">
        <f>VLOOKUP(AL968,'DS by Location'!Q:Q,1,FALSE)</f>
        <v>#N/A</v>
      </c>
      <c r="AO968" s="20">
        <f>+VLOOKUP(AL968,'AH Data Pivot'!$B:$B,1,)</f>
        <v>8003</v>
      </c>
    </row>
    <row r="969" spans="2:41" x14ac:dyDescent="0.25">
      <c r="B969" s="171">
        <v>8004</v>
      </c>
      <c r="C969" s="171" t="str">
        <f t="shared" si="123"/>
        <v/>
      </c>
      <c r="F969" s="149">
        <f>SUMIF('AH Data Pivot'!$B$3:$B$1297,'Mix Substation Location Summary'!$B969,'AH Data Pivot'!$C$3:$C$1297)</f>
        <v>25608.82</v>
      </c>
      <c r="G969" s="155">
        <f>SUMIF('AH Data Pivot'!$B$3:$B$1297,'Mix Substation Location Summary'!$B969,'AH Data Pivot'!$C$3:$C$1297)-F969</f>
        <v>0</v>
      </c>
      <c r="K969" s="149">
        <f>SUMIF('AH Data Pivot'!$B$3:$B$1297,'Mix Substation Location Summary'!$B969,'AH Data Pivot'!$D$3:$D$1297)</f>
        <v>976479.6100000001</v>
      </c>
      <c r="L969" s="197">
        <f>SUMIF('AH Data Pivot'!$B$3:$B$1297,'Mix Substation Location Summary'!$B969,'AH Data Pivot'!$D$3:$D$1297)-K969</f>
        <v>0</v>
      </c>
      <c r="P969" s="150">
        <f>SUMIF('AH Data Pivot'!$B$3:$B$1297,'Mix Substation Location Summary'!$B969,'AH Data Pivot'!$E$3:$E$1297)</f>
        <v>7949935.5499999952</v>
      </c>
      <c r="Q969" s="195">
        <f>SUMIF('AH Data Pivot'!$B$3:$B$1297,'Mix Substation Location Summary'!$B969,'AH Data Pivot'!$E$3:$E$1297)-P969</f>
        <v>0</v>
      </c>
      <c r="U969" s="150">
        <f>SUMIF('AH Data Pivot'!$B$3:$B$1297,'Mix Substation Location Summary'!$B969,'AH Data Pivot'!$F$3:$F$1297)</f>
        <v>0</v>
      </c>
      <c r="V969" s="186">
        <f>SUMIF('AH Data Pivot'!$B$3:$B$1297,'Mix Substation Location Summary'!$B969,'AH Data Pivot'!$F$3:$F$1297)-U969</f>
        <v>0</v>
      </c>
      <c r="W969" s="171"/>
      <c r="Z969" s="150">
        <f>SUMIF('AH Data Pivot'!$B$3:$B$1297,'Mix Substation Location Summary'!$B969,'AH Data Pivot'!$G$3:$G$1297)</f>
        <v>0</v>
      </c>
      <c r="AA969" s="155">
        <f>SUMIF('AH Data Pivot'!$B$3:$B$1297,'Mix Substation Location Summary'!$B969,'AH Data Pivot'!$G$3:$G$1297)-Z969</f>
        <v>0</v>
      </c>
      <c r="AE969" s="150">
        <f>SUMIF('AH Data Pivot'!$B$3:$B$1297,'Mix Substation Location Summary'!$B969,'AH Data Pivot'!$H$3:$H$1297)</f>
        <v>0</v>
      </c>
      <c r="AF969" s="186">
        <f>SUMIF('AH Data Pivot'!$B$3:$B$1297,'Mix Substation Location Summary'!$B969,'AH Data Pivot'!$H$3:$H$1297)-AE969</f>
        <v>0</v>
      </c>
      <c r="AI969" s="120">
        <f t="shared" si="117"/>
        <v>1</v>
      </c>
      <c r="AJ969" s="119" t="str">
        <f t="shared" si="118"/>
        <v/>
      </c>
      <c r="AL969" s="20">
        <f t="shared" si="122"/>
        <v>8004</v>
      </c>
      <c r="AM969" s="20">
        <f>VLOOKUP(AL969,'TS by Location'!R:R,1,FALSE)</f>
        <v>8004</v>
      </c>
      <c r="AN969" s="20" t="e">
        <f>VLOOKUP(AL969,'DS by Location'!Q:Q,1,FALSE)</f>
        <v>#N/A</v>
      </c>
      <c r="AO969" s="20">
        <f>+VLOOKUP(AL969,'AH Data Pivot'!$B:$B,1,)</f>
        <v>8004</v>
      </c>
    </row>
    <row r="970" spans="2:41" x14ac:dyDescent="0.25">
      <c r="B970" s="171">
        <v>8005</v>
      </c>
      <c r="C970" s="171" t="str">
        <f t="shared" si="123"/>
        <v/>
      </c>
      <c r="F970" s="149">
        <f>SUMIF('AH Data Pivot'!$B$3:$B$1297,'Mix Substation Location Summary'!$B970,'AH Data Pivot'!$C$3:$C$1297)</f>
        <v>139611.32</v>
      </c>
      <c r="G970" s="155">
        <f>SUMIF('AH Data Pivot'!$B$3:$B$1297,'Mix Substation Location Summary'!$B970,'AH Data Pivot'!$C$3:$C$1297)-F970</f>
        <v>0</v>
      </c>
      <c r="K970" s="149">
        <f>SUMIF('AH Data Pivot'!$B$3:$B$1297,'Mix Substation Location Summary'!$B970,'AH Data Pivot'!$D$3:$D$1297)</f>
        <v>786163.59999999986</v>
      </c>
      <c r="L970" s="197">
        <f>SUMIF('AH Data Pivot'!$B$3:$B$1297,'Mix Substation Location Summary'!$B970,'AH Data Pivot'!$D$3:$D$1297)-K970</f>
        <v>0</v>
      </c>
      <c r="P970" s="150">
        <f>SUMIF('AH Data Pivot'!$B$3:$B$1297,'Mix Substation Location Summary'!$B970,'AH Data Pivot'!$E$3:$E$1297)</f>
        <v>11176226.920000002</v>
      </c>
      <c r="Q970" s="195">
        <f>SUMIF('AH Data Pivot'!$B$3:$B$1297,'Mix Substation Location Summary'!$B970,'AH Data Pivot'!$E$3:$E$1297)-P970</f>
        <v>0</v>
      </c>
      <c r="U970" s="150">
        <f>SUMIF('AH Data Pivot'!$B$3:$B$1297,'Mix Substation Location Summary'!$B970,'AH Data Pivot'!$F$3:$F$1297)</f>
        <v>0</v>
      </c>
      <c r="V970" s="186">
        <f>SUMIF('AH Data Pivot'!$B$3:$B$1297,'Mix Substation Location Summary'!$B970,'AH Data Pivot'!$F$3:$F$1297)-U970</f>
        <v>0</v>
      </c>
      <c r="W970" s="171"/>
      <c r="Z970" s="150">
        <f>SUMIF('AH Data Pivot'!$B$3:$B$1297,'Mix Substation Location Summary'!$B970,'AH Data Pivot'!$G$3:$G$1297)</f>
        <v>0</v>
      </c>
      <c r="AA970" s="155">
        <f>SUMIF('AH Data Pivot'!$B$3:$B$1297,'Mix Substation Location Summary'!$B970,'AH Data Pivot'!$G$3:$G$1297)-Z970</f>
        <v>0</v>
      </c>
      <c r="AE970" s="150">
        <f>SUMIF('AH Data Pivot'!$B$3:$B$1297,'Mix Substation Location Summary'!$B970,'AH Data Pivot'!$H$3:$H$1297)</f>
        <v>0</v>
      </c>
      <c r="AF970" s="186">
        <f>SUMIF('AH Data Pivot'!$B$3:$B$1297,'Mix Substation Location Summary'!$B970,'AH Data Pivot'!$H$3:$H$1297)-AE970</f>
        <v>0</v>
      </c>
      <c r="AI970" s="120">
        <f t="shared" si="117"/>
        <v>1</v>
      </c>
      <c r="AJ970" s="119" t="str">
        <f t="shared" si="118"/>
        <v/>
      </c>
      <c r="AL970" s="20">
        <f t="shared" si="122"/>
        <v>8005</v>
      </c>
      <c r="AM970" s="20">
        <f>VLOOKUP(AL970,'TS by Location'!R:R,1,FALSE)</f>
        <v>8005</v>
      </c>
      <c r="AN970" s="20" t="e">
        <f>VLOOKUP(AL970,'DS by Location'!Q:Q,1,FALSE)</f>
        <v>#N/A</v>
      </c>
      <c r="AO970" s="20">
        <f>+VLOOKUP(AL970,'AH Data Pivot'!$B:$B,1,)</f>
        <v>8005</v>
      </c>
    </row>
    <row r="971" spans="2:41" x14ac:dyDescent="0.25">
      <c r="B971" s="171">
        <v>8007</v>
      </c>
      <c r="C971" s="171" t="str">
        <f t="shared" si="123"/>
        <v/>
      </c>
      <c r="F971" s="149">
        <f>SUMIF('AH Data Pivot'!$B$3:$B$1297,'Mix Substation Location Summary'!$B971,'AH Data Pivot'!$C$3:$C$1297)</f>
        <v>0</v>
      </c>
      <c r="G971" s="155">
        <f>SUMIF('AH Data Pivot'!$B$3:$B$1297,'Mix Substation Location Summary'!$B971,'AH Data Pivot'!$C$3:$C$1297)-F971</f>
        <v>0</v>
      </c>
      <c r="K971" s="149">
        <f>SUMIF('AH Data Pivot'!$B$3:$B$1297,'Mix Substation Location Summary'!$B971,'AH Data Pivot'!$D$3:$D$1297)</f>
        <v>0</v>
      </c>
      <c r="L971" s="197">
        <f>SUMIF('AH Data Pivot'!$B$3:$B$1297,'Mix Substation Location Summary'!$B971,'AH Data Pivot'!$D$3:$D$1297)-K971</f>
        <v>0</v>
      </c>
      <c r="P971" s="150">
        <f>SUMIF('AH Data Pivot'!$B$3:$B$1297,'Mix Substation Location Summary'!$B971,'AH Data Pivot'!$E$3:$E$1297)</f>
        <v>0</v>
      </c>
      <c r="Q971" s="195">
        <f>SUMIF('AH Data Pivot'!$B$3:$B$1297,'Mix Substation Location Summary'!$B971,'AH Data Pivot'!$E$3:$E$1297)-P971</f>
        <v>0</v>
      </c>
      <c r="U971" s="150">
        <f>SUMIF('AH Data Pivot'!$B$3:$B$1297,'Mix Substation Location Summary'!$B971,'AH Data Pivot'!$F$3:$F$1297)</f>
        <v>0</v>
      </c>
      <c r="V971" s="186">
        <f>SUMIF('AH Data Pivot'!$B$3:$B$1297,'Mix Substation Location Summary'!$B971,'AH Data Pivot'!$F$3:$F$1297)-U971</f>
        <v>0</v>
      </c>
      <c r="W971" s="171"/>
      <c r="Z971" s="150">
        <f>SUMIF('AH Data Pivot'!$B$3:$B$1297,'Mix Substation Location Summary'!$B971,'AH Data Pivot'!$G$3:$G$1297)</f>
        <v>0</v>
      </c>
      <c r="AA971" s="155">
        <f>SUMIF('AH Data Pivot'!$B$3:$B$1297,'Mix Substation Location Summary'!$B971,'AH Data Pivot'!$G$3:$G$1297)-Z971</f>
        <v>0</v>
      </c>
      <c r="AE971" s="150">
        <f>SUMIF('AH Data Pivot'!$B$3:$B$1297,'Mix Substation Location Summary'!$B971,'AH Data Pivot'!$H$3:$H$1297)</f>
        <v>16324.34</v>
      </c>
      <c r="AF971" s="186">
        <f>SUMIF('AH Data Pivot'!$B$3:$B$1297,'Mix Substation Location Summary'!$B971,'AH Data Pivot'!$H$3:$H$1297)-AE971</f>
        <v>0</v>
      </c>
      <c r="AI971" s="120" t="str">
        <f t="shared" si="117"/>
        <v/>
      </c>
      <c r="AJ971" s="119">
        <f t="shared" si="118"/>
        <v>1</v>
      </c>
      <c r="AL971" s="20">
        <f t="shared" si="122"/>
        <v>8007</v>
      </c>
      <c r="AM971" s="20" t="e">
        <f>VLOOKUP(AL971,'TS by Location'!R:R,1,FALSE)</f>
        <v>#N/A</v>
      </c>
      <c r="AN971" s="20">
        <f>VLOOKUP(AL971,'DS by Location'!Q:Q,1,FALSE)</f>
        <v>8007</v>
      </c>
      <c r="AO971" s="20">
        <f>+VLOOKUP(AL971,'AH Data Pivot'!$B:$B,1,)</f>
        <v>8007</v>
      </c>
    </row>
    <row r="972" spans="2:41" x14ac:dyDescent="0.25">
      <c r="B972" s="171">
        <v>8009</v>
      </c>
      <c r="C972" s="171" t="str">
        <f t="shared" si="123"/>
        <v/>
      </c>
      <c r="F972" s="149">
        <f>SUMIF('AH Data Pivot'!$B$3:$B$1297,'Mix Substation Location Summary'!$B972,'AH Data Pivot'!$C$3:$C$1297)</f>
        <v>0</v>
      </c>
      <c r="G972" s="155">
        <f>SUMIF('AH Data Pivot'!$B$3:$B$1297,'Mix Substation Location Summary'!$B972,'AH Data Pivot'!$C$3:$C$1297)-F972</f>
        <v>0</v>
      </c>
      <c r="K972" s="149">
        <f>SUMIF('AH Data Pivot'!$B$3:$B$1297,'Mix Substation Location Summary'!$B972,'AH Data Pivot'!$D$3:$D$1297)</f>
        <v>0</v>
      </c>
      <c r="L972" s="197">
        <f>SUMIF('AH Data Pivot'!$B$3:$B$1297,'Mix Substation Location Summary'!$B972,'AH Data Pivot'!$D$3:$D$1297)-K972</f>
        <v>0</v>
      </c>
      <c r="P972" s="150">
        <f>SUMIF('AH Data Pivot'!$B$3:$B$1297,'Mix Substation Location Summary'!$B972,'AH Data Pivot'!$E$3:$E$1297)</f>
        <v>641041.24</v>
      </c>
      <c r="Q972" s="195">
        <f>SUMIF('AH Data Pivot'!$B$3:$B$1297,'Mix Substation Location Summary'!$B972,'AH Data Pivot'!$E$3:$E$1297)-P972</f>
        <v>0</v>
      </c>
      <c r="U972" s="150">
        <f>SUMIF('AH Data Pivot'!$B$3:$B$1297,'Mix Substation Location Summary'!$B972,'AH Data Pivot'!$F$3:$F$1297)</f>
        <v>0</v>
      </c>
      <c r="V972" s="186">
        <f>SUMIF('AH Data Pivot'!$B$3:$B$1297,'Mix Substation Location Summary'!$B972,'AH Data Pivot'!$F$3:$F$1297)-U972</f>
        <v>0</v>
      </c>
      <c r="W972" s="171"/>
      <c r="Z972" s="150">
        <f>SUMIF('AH Data Pivot'!$B$3:$B$1297,'Mix Substation Location Summary'!$B972,'AH Data Pivot'!$G$3:$G$1297)</f>
        <v>0</v>
      </c>
      <c r="AA972" s="155">
        <f>SUMIF('AH Data Pivot'!$B$3:$B$1297,'Mix Substation Location Summary'!$B972,'AH Data Pivot'!$G$3:$G$1297)-Z972</f>
        <v>0</v>
      </c>
      <c r="AE972" s="150">
        <f>SUMIF('AH Data Pivot'!$B$3:$B$1297,'Mix Substation Location Summary'!$B972,'AH Data Pivot'!$H$3:$H$1297)</f>
        <v>0</v>
      </c>
      <c r="AF972" s="186">
        <f>SUMIF('AH Data Pivot'!$B$3:$B$1297,'Mix Substation Location Summary'!$B972,'AH Data Pivot'!$H$3:$H$1297)-AE972</f>
        <v>0</v>
      </c>
      <c r="AI972" s="120">
        <f t="shared" si="117"/>
        <v>1</v>
      </c>
      <c r="AJ972" s="119" t="str">
        <f t="shared" si="118"/>
        <v/>
      </c>
      <c r="AL972" s="20">
        <f t="shared" si="122"/>
        <v>8009</v>
      </c>
      <c r="AM972" s="20">
        <f>VLOOKUP(AL972,'TS by Location'!R:R,1,FALSE)</f>
        <v>8009</v>
      </c>
      <c r="AN972" s="20" t="e">
        <f>VLOOKUP(AL972,'DS by Location'!Q:Q,1,FALSE)</f>
        <v>#N/A</v>
      </c>
      <c r="AO972" s="20">
        <f>+VLOOKUP(AL972,'AH Data Pivot'!$B:$B,1,)</f>
        <v>8009</v>
      </c>
    </row>
    <row r="973" spans="2:41" x14ac:dyDescent="0.25">
      <c r="B973" s="171">
        <v>8010</v>
      </c>
      <c r="C973" s="171" t="str">
        <f t="shared" si="123"/>
        <v/>
      </c>
      <c r="F973" s="149">
        <f>SUMIF('AH Data Pivot'!$B$3:$B$1297,'Mix Substation Location Summary'!$B973,'AH Data Pivot'!$C$3:$C$1297)</f>
        <v>154445.51999999999</v>
      </c>
      <c r="G973" s="155">
        <f>SUMIF('AH Data Pivot'!$B$3:$B$1297,'Mix Substation Location Summary'!$B973,'AH Data Pivot'!$C$3:$C$1297)-F973</f>
        <v>0</v>
      </c>
      <c r="K973" s="149">
        <f>SUMIF('AH Data Pivot'!$B$3:$B$1297,'Mix Substation Location Summary'!$B973,'AH Data Pivot'!$D$3:$D$1297)</f>
        <v>755301.03</v>
      </c>
      <c r="L973" s="197">
        <f>SUMIF('AH Data Pivot'!$B$3:$B$1297,'Mix Substation Location Summary'!$B973,'AH Data Pivot'!$D$3:$D$1297)-K973</f>
        <v>0</v>
      </c>
      <c r="P973" s="150">
        <f>SUMIF('AH Data Pivot'!$B$3:$B$1297,'Mix Substation Location Summary'!$B973,'AH Data Pivot'!$E$3:$E$1297)</f>
        <v>5724364.8100000089</v>
      </c>
      <c r="Q973" s="195">
        <f>SUMIF('AH Data Pivot'!$B$3:$B$1297,'Mix Substation Location Summary'!$B973,'AH Data Pivot'!$E$3:$E$1297)-P973</f>
        <v>0</v>
      </c>
      <c r="U973" s="150">
        <f>SUMIF('AH Data Pivot'!$B$3:$B$1297,'Mix Substation Location Summary'!$B973,'AH Data Pivot'!$F$3:$F$1297)</f>
        <v>0</v>
      </c>
      <c r="V973" s="186">
        <f>SUMIF('AH Data Pivot'!$B$3:$B$1297,'Mix Substation Location Summary'!$B973,'AH Data Pivot'!$F$3:$F$1297)-U973</f>
        <v>0</v>
      </c>
      <c r="W973" s="171"/>
      <c r="Z973" s="150">
        <f>SUMIF('AH Data Pivot'!$B$3:$B$1297,'Mix Substation Location Summary'!$B973,'AH Data Pivot'!$G$3:$G$1297)</f>
        <v>0</v>
      </c>
      <c r="AA973" s="155">
        <f>SUMIF('AH Data Pivot'!$B$3:$B$1297,'Mix Substation Location Summary'!$B973,'AH Data Pivot'!$G$3:$G$1297)-Z973</f>
        <v>0</v>
      </c>
      <c r="AE973" s="150">
        <f>SUMIF('AH Data Pivot'!$B$3:$B$1297,'Mix Substation Location Summary'!$B973,'AH Data Pivot'!$H$3:$H$1297)</f>
        <v>1578105.28</v>
      </c>
      <c r="AF973" s="186">
        <f>SUMIF('AH Data Pivot'!$B$3:$B$1297,'Mix Substation Location Summary'!$B973,'AH Data Pivot'!$H$3:$H$1297)-AE973</f>
        <v>0</v>
      </c>
      <c r="AI973" s="120">
        <f t="shared" si="117"/>
        <v>1</v>
      </c>
      <c r="AJ973" s="119">
        <f t="shared" si="118"/>
        <v>1</v>
      </c>
      <c r="AL973" s="20">
        <f t="shared" si="122"/>
        <v>8010</v>
      </c>
      <c r="AM973" s="20">
        <f>VLOOKUP(AL973,'TS by Location'!R:R,1,FALSE)</f>
        <v>8010</v>
      </c>
      <c r="AN973" s="20">
        <f>VLOOKUP(AL973,'DS by Location'!Q:Q,1,FALSE)</f>
        <v>8010</v>
      </c>
      <c r="AO973" s="20">
        <f>+VLOOKUP(AL973,'AH Data Pivot'!$B:$B,1,)</f>
        <v>8010</v>
      </c>
    </row>
    <row r="974" spans="2:41" x14ac:dyDescent="0.25">
      <c r="B974" s="171">
        <v>8011</v>
      </c>
      <c r="C974" s="171" t="str">
        <f t="shared" si="123"/>
        <v/>
      </c>
      <c r="F974" s="149">
        <f>SUMIF('AH Data Pivot'!$B$3:$B$1297,'Mix Substation Location Summary'!$B974,'AH Data Pivot'!$C$3:$C$1297)</f>
        <v>0</v>
      </c>
      <c r="G974" s="155">
        <f>SUMIF('AH Data Pivot'!$B$3:$B$1297,'Mix Substation Location Summary'!$B974,'AH Data Pivot'!$C$3:$C$1297)-F974</f>
        <v>0</v>
      </c>
      <c r="K974" s="149">
        <f>SUMIF('AH Data Pivot'!$B$3:$B$1297,'Mix Substation Location Summary'!$B974,'AH Data Pivot'!$D$3:$D$1297)</f>
        <v>0</v>
      </c>
      <c r="L974" s="197">
        <f>SUMIF('AH Data Pivot'!$B$3:$B$1297,'Mix Substation Location Summary'!$B974,'AH Data Pivot'!$D$3:$D$1297)-K974</f>
        <v>0</v>
      </c>
      <c r="P974" s="150">
        <f>SUMIF('AH Data Pivot'!$B$3:$B$1297,'Mix Substation Location Summary'!$B974,'AH Data Pivot'!$E$3:$E$1297)</f>
        <v>8939.8100000000013</v>
      </c>
      <c r="Q974" s="195">
        <f>SUMIF('AH Data Pivot'!$B$3:$B$1297,'Mix Substation Location Summary'!$B974,'AH Data Pivot'!$E$3:$E$1297)-P974</f>
        <v>0</v>
      </c>
      <c r="U974" s="150">
        <f>SUMIF('AH Data Pivot'!$B$3:$B$1297,'Mix Substation Location Summary'!$B974,'AH Data Pivot'!$F$3:$F$1297)</f>
        <v>0</v>
      </c>
      <c r="V974" s="186">
        <f>SUMIF('AH Data Pivot'!$B$3:$B$1297,'Mix Substation Location Summary'!$B974,'AH Data Pivot'!$F$3:$F$1297)-U974</f>
        <v>0</v>
      </c>
      <c r="W974" s="171"/>
      <c r="Z974" s="150">
        <f>SUMIF('AH Data Pivot'!$B$3:$B$1297,'Mix Substation Location Summary'!$B974,'AH Data Pivot'!$G$3:$G$1297)</f>
        <v>0</v>
      </c>
      <c r="AA974" s="155">
        <f>SUMIF('AH Data Pivot'!$B$3:$B$1297,'Mix Substation Location Summary'!$B974,'AH Data Pivot'!$G$3:$G$1297)-Z974</f>
        <v>0</v>
      </c>
      <c r="AE974" s="150">
        <f>SUMIF('AH Data Pivot'!$B$3:$B$1297,'Mix Substation Location Summary'!$B974,'AH Data Pivot'!$H$3:$H$1297)</f>
        <v>0</v>
      </c>
      <c r="AF974" s="186">
        <f>SUMIF('AH Data Pivot'!$B$3:$B$1297,'Mix Substation Location Summary'!$B974,'AH Data Pivot'!$H$3:$H$1297)-AE974</f>
        <v>0</v>
      </c>
      <c r="AI974" s="120">
        <f t="shared" si="117"/>
        <v>1</v>
      </c>
      <c r="AJ974" s="119" t="str">
        <f t="shared" si="118"/>
        <v/>
      </c>
      <c r="AL974" s="20">
        <f t="shared" si="122"/>
        <v>8011</v>
      </c>
      <c r="AM974" s="20">
        <f>VLOOKUP(AL974,'TS by Location'!R:R,1,FALSE)</f>
        <v>8011</v>
      </c>
      <c r="AN974" s="20" t="e">
        <f>VLOOKUP(AL974,'DS by Location'!Q:Q,1,FALSE)</f>
        <v>#N/A</v>
      </c>
      <c r="AO974" s="20">
        <f>+VLOOKUP(AL974,'AH Data Pivot'!$B:$B,1,)</f>
        <v>8011</v>
      </c>
    </row>
    <row r="975" spans="2:41" x14ac:dyDescent="0.25">
      <c r="B975" s="171">
        <v>8013</v>
      </c>
      <c r="C975" s="171" t="str">
        <f t="shared" si="123"/>
        <v/>
      </c>
      <c r="F975" s="149">
        <f>SUMIF('AH Data Pivot'!$B$3:$B$1297,'Mix Substation Location Summary'!$B975,'AH Data Pivot'!$C$3:$C$1297)</f>
        <v>0</v>
      </c>
      <c r="G975" s="155">
        <f>SUMIF('AH Data Pivot'!$B$3:$B$1297,'Mix Substation Location Summary'!$B975,'AH Data Pivot'!$C$3:$C$1297)-F975</f>
        <v>0</v>
      </c>
      <c r="K975" s="149">
        <f>SUMIF('AH Data Pivot'!$B$3:$B$1297,'Mix Substation Location Summary'!$B975,'AH Data Pivot'!$D$3:$D$1297)</f>
        <v>480534.09</v>
      </c>
      <c r="L975" s="197">
        <f>SUMIF('AH Data Pivot'!$B$3:$B$1297,'Mix Substation Location Summary'!$B975,'AH Data Pivot'!$D$3:$D$1297)-K975</f>
        <v>0</v>
      </c>
      <c r="P975" s="150">
        <f>SUMIF('AH Data Pivot'!$B$3:$B$1297,'Mix Substation Location Summary'!$B975,'AH Data Pivot'!$E$3:$E$1297)</f>
        <v>8796573.519999994</v>
      </c>
      <c r="Q975" s="195">
        <f>SUMIF('AH Data Pivot'!$B$3:$B$1297,'Mix Substation Location Summary'!$B975,'AH Data Pivot'!$E$3:$E$1297)-P975</f>
        <v>0</v>
      </c>
      <c r="U975" s="150">
        <f>SUMIF('AH Data Pivot'!$B$3:$B$1297,'Mix Substation Location Summary'!$B975,'AH Data Pivot'!$F$3:$F$1297)</f>
        <v>0</v>
      </c>
      <c r="V975" s="186">
        <f>SUMIF('AH Data Pivot'!$B$3:$B$1297,'Mix Substation Location Summary'!$B975,'AH Data Pivot'!$F$3:$F$1297)-U975</f>
        <v>0</v>
      </c>
      <c r="W975" s="171"/>
      <c r="Z975" s="150">
        <f>SUMIF('AH Data Pivot'!$B$3:$B$1297,'Mix Substation Location Summary'!$B975,'AH Data Pivot'!$G$3:$G$1297)</f>
        <v>0</v>
      </c>
      <c r="AA975" s="155">
        <f>SUMIF('AH Data Pivot'!$B$3:$B$1297,'Mix Substation Location Summary'!$B975,'AH Data Pivot'!$G$3:$G$1297)-Z975</f>
        <v>0</v>
      </c>
      <c r="AE975" s="150">
        <f>SUMIF('AH Data Pivot'!$B$3:$B$1297,'Mix Substation Location Summary'!$B975,'AH Data Pivot'!$H$3:$H$1297)</f>
        <v>0</v>
      </c>
      <c r="AF975" s="186">
        <f>SUMIF('AH Data Pivot'!$B$3:$B$1297,'Mix Substation Location Summary'!$B975,'AH Data Pivot'!$H$3:$H$1297)-AE975</f>
        <v>0</v>
      </c>
      <c r="AI975" s="120">
        <f t="shared" si="117"/>
        <v>1</v>
      </c>
      <c r="AJ975" s="119" t="str">
        <f t="shared" si="118"/>
        <v/>
      </c>
      <c r="AL975" s="20">
        <f t="shared" si="122"/>
        <v>8013</v>
      </c>
      <c r="AM975" s="20">
        <f>VLOOKUP(AL975,'TS by Location'!R:R,1,FALSE)</f>
        <v>8013</v>
      </c>
      <c r="AN975" s="20" t="e">
        <f>VLOOKUP(AL975,'DS by Location'!Q:Q,1,FALSE)</f>
        <v>#N/A</v>
      </c>
      <c r="AO975" s="20">
        <f>+VLOOKUP(AL975,'AH Data Pivot'!$B:$B,1,)</f>
        <v>8013</v>
      </c>
    </row>
    <row r="976" spans="2:41" x14ac:dyDescent="0.25">
      <c r="B976" s="171">
        <v>8014</v>
      </c>
      <c r="C976" s="171" t="str">
        <f t="shared" si="123"/>
        <v/>
      </c>
      <c r="F976" s="149">
        <f>SUMIF('AH Data Pivot'!$B$3:$B$1297,'Mix Substation Location Summary'!$B976,'AH Data Pivot'!$C$3:$C$1297)</f>
        <v>969396.94</v>
      </c>
      <c r="G976" s="155">
        <f>SUMIF('AH Data Pivot'!$B$3:$B$1297,'Mix Substation Location Summary'!$B976,'AH Data Pivot'!$C$3:$C$1297)-F976</f>
        <v>0</v>
      </c>
      <c r="K976" s="149">
        <f>SUMIF('AH Data Pivot'!$B$3:$B$1297,'Mix Substation Location Summary'!$B976,'AH Data Pivot'!$D$3:$D$1297)</f>
        <v>1313708.5599999998</v>
      </c>
      <c r="L976" s="197">
        <f>SUMIF('AH Data Pivot'!$B$3:$B$1297,'Mix Substation Location Summary'!$B976,'AH Data Pivot'!$D$3:$D$1297)-K976</f>
        <v>0</v>
      </c>
      <c r="P976" s="150">
        <f>SUMIF('AH Data Pivot'!$B$3:$B$1297,'Mix Substation Location Summary'!$B976,'AH Data Pivot'!$E$3:$E$1297)</f>
        <v>14214180.560000008</v>
      </c>
      <c r="Q976" s="195">
        <f>SUMIF('AH Data Pivot'!$B$3:$B$1297,'Mix Substation Location Summary'!$B976,'AH Data Pivot'!$E$3:$E$1297)-P976</f>
        <v>0</v>
      </c>
      <c r="U976" s="150">
        <f>SUMIF('AH Data Pivot'!$B$3:$B$1297,'Mix Substation Location Summary'!$B976,'AH Data Pivot'!$F$3:$F$1297)</f>
        <v>0</v>
      </c>
      <c r="V976" s="186">
        <f>SUMIF('AH Data Pivot'!$B$3:$B$1297,'Mix Substation Location Summary'!$B976,'AH Data Pivot'!$F$3:$F$1297)-U976</f>
        <v>0</v>
      </c>
      <c r="W976" s="171"/>
      <c r="Z976" s="150">
        <f>SUMIF('AH Data Pivot'!$B$3:$B$1297,'Mix Substation Location Summary'!$B976,'AH Data Pivot'!$G$3:$G$1297)</f>
        <v>0</v>
      </c>
      <c r="AA976" s="155">
        <f>SUMIF('AH Data Pivot'!$B$3:$B$1297,'Mix Substation Location Summary'!$B976,'AH Data Pivot'!$G$3:$G$1297)-Z976</f>
        <v>0</v>
      </c>
      <c r="AE976" s="150">
        <f>SUMIF('AH Data Pivot'!$B$3:$B$1297,'Mix Substation Location Summary'!$B976,'AH Data Pivot'!$H$3:$H$1297)</f>
        <v>0</v>
      </c>
      <c r="AF976" s="186">
        <f>SUMIF('AH Data Pivot'!$B$3:$B$1297,'Mix Substation Location Summary'!$B976,'AH Data Pivot'!$H$3:$H$1297)-AE976</f>
        <v>0</v>
      </c>
      <c r="AI976" s="120">
        <f t="shared" si="117"/>
        <v>1</v>
      </c>
      <c r="AJ976" s="119" t="str">
        <f t="shared" si="118"/>
        <v/>
      </c>
      <c r="AL976" s="20">
        <f t="shared" si="122"/>
        <v>8014</v>
      </c>
      <c r="AM976" s="20">
        <f>VLOOKUP(AL976,'TS by Location'!R:R,1,FALSE)</f>
        <v>8014</v>
      </c>
      <c r="AN976" s="20" t="e">
        <f>VLOOKUP(AL976,'DS by Location'!Q:Q,1,FALSE)</f>
        <v>#N/A</v>
      </c>
      <c r="AO976" s="20">
        <f>+VLOOKUP(AL976,'AH Data Pivot'!$B:$B,1,)</f>
        <v>8014</v>
      </c>
    </row>
    <row r="977" spans="2:41" x14ac:dyDescent="0.25">
      <c r="B977" s="171">
        <v>8016</v>
      </c>
      <c r="C977" s="171" t="str">
        <f t="shared" si="123"/>
        <v/>
      </c>
      <c r="F977" s="149">
        <f>SUMIF('AH Data Pivot'!$B$3:$B$1297,'Mix Substation Location Summary'!$B977,'AH Data Pivot'!$C$3:$C$1297)</f>
        <v>0</v>
      </c>
      <c r="G977" s="155">
        <f>SUMIF('AH Data Pivot'!$B$3:$B$1297,'Mix Substation Location Summary'!$B977,'AH Data Pivot'!$C$3:$C$1297)-F977</f>
        <v>0</v>
      </c>
      <c r="K977" s="149">
        <f>SUMIF('AH Data Pivot'!$B$3:$B$1297,'Mix Substation Location Summary'!$B977,'AH Data Pivot'!$D$3:$D$1297)</f>
        <v>606816.53999999992</v>
      </c>
      <c r="L977" s="197">
        <f>SUMIF('AH Data Pivot'!$B$3:$B$1297,'Mix Substation Location Summary'!$B977,'AH Data Pivot'!$D$3:$D$1297)-K977</f>
        <v>0</v>
      </c>
      <c r="P977" s="150">
        <f>SUMIF('AH Data Pivot'!$B$3:$B$1297,'Mix Substation Location Summary'!$B977,'AH Data Pivot'!$E$3:$E$1297)</f>
        <v>11141033.579999989</v>
      </c>
      <c r="Q977" s="195">
        <f>SUMIF('AH Data Pivot'!$B$3:$B$1297,'Mix Substation Location Summary'!$B977,'AH Data Pivot'!$E$3:$E$1297)-P977</f>
        <v>0</v>
      </c>
      <c r="U977" s="150">
        <f>SUMIF('AH Data Pivot'!$B$3:$B$1297,'Mix Substation Location Summary'!$B977,'AH Data Pivot'!$F$3:$F$1297)</f>
        <v>0</v>
      </c>
      <c r="V977" s="186">
        <f>SUMIF('AH Data Pivot'!$B$3:$B$1297,'Mix Substation Location Summary'!$B977,'AH Data Pivot'!$F$3:$F$1297)-U977</f>
        <v>0</v>
      </c>
      <c r="W977" s="171"/>
      <c r="Z977" s="150">
        <f>SUMIF('AH Data Pivot'!$B$3:$B$1297,'Mix Substation Location Summary'!$B977,'AH Data Pivot'!$G$3:$G$1297)</f>
        <v>0</v>
      </c>
      <c r="AA977" s="155">
        <f>SUMIF('AH Data Pivot'!$B$3:$B$1297,'Mix Substation Location Summary'!$B977,'AH Data Pivot'!$G$3:$G$1297)-Z977</f>
        <v>0</v>
      </c>
      <c r="AE977" s="150">
        <f>SUMIF('AH Data Pivot'!$B$3:$B$1297,'Mix Substation Location Summary'!$B977,'AH Data Pivot'!$H$3:$H$1297)</f>
        <v>0</v>
      </c>
      <c r="AF977" s="186">
        <f>SUMIF('AH Data Pivot'!$B$3:$B$1297,'Mix Substation Location Summary'!$B977,'AH Data Pivot'!$H$3:$H$1297)-AE977</f>
        <v>0</v>
      </c>
      <c r="AI977" s="120">
        <f t="shared" si="117"/>
        <v>1</v>
      </c>
      <c r="AJ977" s="119" t="str">
        <f t="shared" si="118"/>
        <v/>
      </c>
      <c r="AL977" s="20">
        <f t="shared" si="122"/>
        <v>8016</v>
      </c>
      <c r="AM977" s="20">
        <f>VLOOKUP(AL977,'TS by Location'!R:R,1,FALSE)</f>
        <v>8016</v>
      </c>
      <c r="AN977" s="20" t="e">
        <f>VLOOKUP(AL977,'DS by Location'!Q:Q,1,FALSE)</f>
        <v>#N/A</v>
      </c>
      <c r="AO977" s="20">
        <f>+VLOOKUP(AL977,'AH Data Pivot'!$B:$B,1,)</f>
        <v>8016</v>
      </c>
    </row>
    <row r="978" spans="2:41" x14ac:dyDescent="0.25">
      <c r="B978" s="171">
        <v>8017</v>
      </c>
      <c r="C978" s="171" t="str">
        <f t="shared" si="123"/>
        <v/>
      </c>
      <c r="F978" s="149">
        <f>SUMIF('AH Data Pivot'!$B$3:$B$1297,'Mix Substation Location Summary'!$B978,'AH Data Pivot'!$C$3:$C$1297)</f>
        <v>285201.15000000002</v>
      </c>
      <c r="G978" s="155">
        <f>SUMIF('AH Data Pivot'!$B$3:$B$1297,'Mix Substation Location Summary'!$B978,'AH Data Pivot'!$C$3:$C$1297)-F978</f>
        <v>0</v>
      </c>
      <c r="K978" s="149">
        <f>SUMIF('AH Data Pivot'!$B$3:$B$1297,'Mix Substation Location Summary'!$B978,'AH Data Pivot'!$D$3:$D$1297)</f>
        <v>672863.12000000011</v>
      </c>
      <c r="L978" s="197">
        <f>SUMIF('AH Data Pivot'!$B$3:$B$1297,'Mix Substation Location Summary'!$B978,'AH Data Pivot'!$D$3:$D$1297)-K978</f>
        <v>0</v>
      </c>
      <c r="P978" s="150">
        <f>SUMIF('AH Data Pivot'!$B$3:$B$1297,'Mix Substation Location Summary'!$B978,'AH Data Pivot'!$E$3:$E$1297)</f>
        <v>8108439.1499999985</v>
      </c>
      <c r="Q978" s="195">
        <f>SUMIF('AH Data Pivot'!$B$3:$B$1297,'Mix Substation Location Summary'!$B978,'AH Data Pivot'!$E$3:$E$1297)-P978</f>
        <v>0</v>
      </c>
      <c r="U978" s="150">
        <f>SUMIF('AH Data Pivot'!$B$3:$B$1297,'Mix Substation Location Summary'!$B978,'AH Data Pivot'!$F$3:$F$1297)</f>
        <v>0</v>
      </c>
      <c r="V978" s="186">
        <f>SUMIF('AH Data Pivot'!$B$3:$B$1297,'Mix Substation Location Summary'!$B978,'AH Data Pivot'!$F$3:$F$1297)-U978</f>
        <v>0</v>
      </c>
      <c r="W978" s="171"/>
      <c r="Z978" s="150">
        <f>SUMIF('AH Data Pivot'!$B$3:$B$1297,'Mix Substation Location Summary'!$B978,'AH Data Pivot'!$G$3:$G$1297)</f>
        <v>0</v>
      </c>
      <c r="AA978" s="155">
        <f>SUMIF('AH Data Pivot'!$B$3:$B$1297,'Mix Substation Location Summary'!$B978,'AH Data Pivot'!$G$3:$G$1297)-Z978</f>
        <v>0</v>
      </c>
      <c r="AE978" s="150">
        <f>SUMIF('AH Data Pivot'!$B$3:$B$1297,'Mix Substation Location Summary'!$B978,'AH Data Pivot'!$H$3:$H$1297)</f>
        <v>0</v>
      </c>
      <c r="AF978" s="186">
        <f>SUMIF('AH Data Pivot'!$B$3:$B$1297,'Mix Substation Location Summary'!$B978,'AH Data Pivot'!$H$3:$H$1297)-AE978</f>
        <v>0</v>
      </c>
      <c r="AI978" s="120">
        <f t="shared" si="117"/>
        <v>1</v>
      </c>
      <c r="AJ978" s="119" t="str">
        <f t="shared" si="118"/>
        <v/>
      </c>
      <c r="AL978" s="20">
        <f t="shared" si="122"/>
        <v>8017</v>
      </c>
      <c r="AM978" s="20">
        <f>VLOOKUP(AL978,'TS by Location'!R:R,1,FALSE)</f>
        <v>8017</v>
      </c>
      <c r="AN978" s="20" t="e">
        <f>VLOOKUP(AL978,'DS by Location'!Q:Q,1,FALSE)</f>
        <v>#N/A</v>
      </c>
      <c r="AO978" s="20">
        <f>+VLOOKUP(AL978,'AH Data Pivot'!$B:$B,1,)</f>
        <v>8017</v>
      </c>
    </row>
    <row r="979" spans="2:41" x14ac:dyDescent="0.25">
      <c r="B979" s="171">
        <v>8018</v>
      </c>
      <c r="C979" s="171" t="str">
        <f t="shared" si="123"/>
        <v/>
      </c>
      <c r="F979" s="149">
        <f>SUMIF('AH Data Pivot'!$B$3:$B$1297,'Mix Substation Location Summary'!$B979,'AH Data Pivot'!$C$3:$C$1297)</f>
        <v>83537.66</v>
      </c>
      <c r="G979" s="155">
        <f>SUMIF('AH Data Pivot'!$B$3:$B$1297,'Mix Substation Location Summary'!$B979,'AH Data Pivot'!$C$3:$C$1297)-F979</f>
        <v>0</v>
      </c>
      <c r="K979" s="149">
        <f>SUMIF('AH Data Pivot'!$B$3:$B$1297,'Mix Substation Location Summary'!$B979,'AH Data Pivot'!$D$3:$D$1297)</f>
        <v>1160979.2400000002</v>
      </c>
      <c r="L979" s="197">
        <f>SUMIF('AH Data Pivot'!$B$3:$B$1297,'Mix Substation Location Summary'!$B979,'AH Data Pivot'!$D$3:$D$1297)-K979</f>
        <v>0</v>
      </c>
      <c r="P979" s="150">
        <f>SUMIF('AH Data Pivot'!$B$3:$B$1297,'Mix Substation Location Summary'!$B979,'AH Data Pivot'!$E$3:$E$1297)</f>
        <v>16736060.15</v>
      </c>
      <c r="Q979" s="195">
        <f>SUMIF('AH Data Pivot'!$B$3:$B$1297,'Mix Substation Location Summary'!$B979,'AH Data Pivot'!$E$3:$E$1297)-P979</f>
        <v>0</v>
      </c>
      <c r="U979" s="150">
        <f>SUMIF('AH Data Pivot'!$B$3:$B$1297,'Mix Substation Location Summary'!$B979,'AH Data Pivot'!$F$3:$F$1297)</f>
        <v>0</v>
      </c>
      <c r="V979" s="186">
        <f>SUMIF('AH Data Pivot'!$B$3:$B$1297,'Mix Substation Location Summary'!$B979,'AH Data Pivot'!$F$3:$F$1297)-U979</f>
        <v>0</v>
      </c>
      <c r="W979" s="171"/>
      <c r="Z979" s="150">
        <f>SUMIF('AH Data Pivot'!$B$3:$B$1297,'Mix Substation Location Summary'!$B979,'AH Data Pivot'!$G$3:$G$1297)</f>
        <v>0</v>
      </c>
      <c r="AA979" s="155">
        <f>SUMIF('AH Data Pivot'!$B$3:$B$1297,'Mix Substation Location Summary'!$B979,'AH Data Pivot'!$G$3:$G$1297)-Z979</f>
        <v>0</v>
      </c>
      <c r="AE979" s="150">
        <f>SUMIF('AH Data Pivot'!$B$3:$B$1297,'Mix Substation Location Summary'!$B979,'AH Data Pivot'!$H$3:$H$1297)</f>
        <v>0</v>
      </c>
      <c r="AF979" s="186">
        <f>SUMIF('AH Data Pivot'!$B$3:$B$1297,'Mix Substation Location Summary'!$B979,'AH Data Pivot'!$H$3:$H$1297)-AE979</f>
        <v>0</v>
      </c>
      <c r="AI979" s="120">
        <f t="shared" si="117"/>
        <v>1</v>
      </c>
      <c r="AJ979" s="119" t="str">
        <f t="shared" si="118"/>
        <v/>
      </c>
      <c r="AL979" s="20">
        <f t="shared" si="122"/>
        <v>8018</v>
      </c>
      <c r="AM979" s="20">
        <f>VLOOKUP(AL979,'TS by Location'!R:R,1,FALSE)</f>
        <v>8018</v>
      </c>
      <c r="AN979" s="20" t="e">
        <f>VLOOKUP(AL979,'DS by Location'!Q:Q,1,FALSE)</f>
        <v>#N/A</v>
      </c>
      <c r="AO979" s="20">
        <f>+VLOOKUP(AL979,'AH Data Pivot'!$B:$B,1,)</f>
        <v>8018</v>
      </c>
    </row>
    <row r="980" spans="2:41" x14ac:dyDescent="0.25">
      <c r="B980" s="171">
        <v>8019</v>
      </c>
      <c r="C980" s="171" t="str">
        <f t="shared" si="123"/>
        <v/>
      </c>
      <c r="F980" s="149">
        <f>SUMIF('AH Data Pivot'!$B$3:$B$1297,'Mix Substation Location Summary'!$B980,'AH Data Pivot'!$C$3:$C$1297)</f>
        <v>33940.49</v>
      </c>
      <c r="G980" s="155">
        <f>SUMIF('AH Data Pivot'!$B$3:$B$1297,'Mix Substation Location Summary'!$B980,'AH Data Pivot'!$C$3:$C$1297)-F980</f>
        <v>0</v>
      </c>
      <c r="K980" s="149">
        <f>SUMIF('AH Data Pivot'!$B$3:$B$1297,'Mix Substation Location Summary'!$B980,'AH Data Pivot'!$D$3:$D$1297)</f>
        <v>466213.01</v>
      </c>
      <c r="L980" s="197">
        <f>SUMIF('AH Data Pivot'!$B$3:$B$1297,'Mix Substation Location Summary'!$B980,'AH Data Pivot'!$D$3:$D$1297)-K980</f>
        <v>0</v>
      </c>
      <c r="P980" s="150">
        <f>SUMIF('AH Data Pivot'!$B$3:$B$1297,'Mix Substation Location Summary'!$B980,'AH Data Pivot'!$E$3:$E$1297)</f>
        <v>8625861.6599999964</v>
      </c>
      <c r="Q980" s="195">
        <f>SUMIF('AH Data Pivot'!$B$3:$B$1297,'Mix Substation Location Summary'!$B980,'AH Data Pivot'!$E$3:$E$1297)-P980</f>
        <v>0</v>
      </c>
      <c r="U980" s="150">
        <f>SUMIF('AH Data Pivot'!$B$3:$B$1297,'Mix Substation Location Summary'!$B980,'AH Data Pivot'!$F$3:$F$1297)</f>
        <v>0</v>
      </c>
      <c r="V980" s="186">
        <f>SUMIF('AH Data Pivot'!$B$3:$B$1297,'Mix Substation Location Summary'!$B980,'AH Data Pivot'!$F$3:$F$1297)-U980</f>
        <v>0</v>
      </c>
      <c r="W980" s="171"/>
      <c r="Z980" s="150">
        <f>SUMIF('AH Data Pivot'!$B$3:$B$1297,'Mix Substation Location Summary'!$B980,'AH Data Pivot'!$G$3:$G$1297)</f>
        <v>0</v>
      </c>
      <c r="AA980" s="155">
        <f>SUMIF('AH Data Pivot'!$B$3:$B$1297,'Mix Substation Location Summary'!$B980,'AH Data Pivot'!$G$3:$G$1297)-Z980</f>
        <v>0</v>
      </c>
      <c r="AE980" s="150">
        <f>SUMIF('AH Data Pivot'!$B$3:$B$1297,'Mix Substation Location Summary'!$B980,'AH Data Pivot'!$H$3:$H$1297)</f>
        <v>0</v>
      </c>
      <c r="AF980" s="186">
        <f>SUMIF('AH Data Pivot'!$B$3:$B$1297,'Mix Substation Location Summary'!$B980,'AH Data Pivot'!$H$3:$H$1297)-AE980</f>
        <v>0</v>
      </c>
      <c r="AI980" s="120">
        <f t="shared" si="117"/>
        <v>1</v>
      </c>
      <c r="AJ980" s="119" t="str">
        <f t="shared" si="118"/>
        <v/>
      </c>
      <c r="AL980" s="20">
        <f t="shared" si="122"/>
        <v>8019</v>
      </c>
      <c r="AM980" s="20">
        <f>VLOOKUP(AL980,'TS by Location'!R:R,1,FALSE)</f>
        <v>8019</v>
      </c>
      <c r="AN980" s="20" t="e">
        <f>VLOOKUP(AL980,'DS by Location'!Q:Q,1,FALSE)</f>
        <v>#N/A</v>
      </c>
      <c r="AO980" s="20">
        <f>+VLOOKUP(AL980,'AH Data Pivot'!$B:$B,1,)</f>
        <v>8019</v>
      </c>
    </row>
    <row r="981" spans="2:41" x14ac:dyDescent="0.25">
      <c r="B981" s="171">
        <v>8020</v>
      </c>
      <c r="C981" s="171" t="str">
        <f t="shared" si="123"/>
        <v/>
      </c>
      <c r="F981" s="149">
        <f>SUMIF('AH Data Pivot'!$B$3:$B$1297,'Mix Substation Location Summary'!$B981,'AH Data Pivot'!$C$3:$C$1297)</f>
        <v>29280.3</v>
      </c>
      <c r="G981" s="155">
        <f>SUMIF('AH Data Pivot'!$B$3:$B$1297,'Mix Substation Location Summary'!$B981,'AH Data Pivot'!$C$3:$C$1297)-F981</f>
        <v>0</v>
      </c>
      <c r="K981" s="149">
        <f>SUMIF('AH Data Pivot'!$B$3:$B$1297,'Mix Substation Location Summary'!$B981,'AH Data Pivot'!$D$3:$D$1297)</f>
        <v>705695.67999999993</v>
      </c>
      <c r="L981" s="197">
        <f>SUMIF('AH Data Pivot'!$B$3:$B$1297,'Mix Substation Location Summary'!$B981,'AH Data Pivot'!$D$3:$D$1297)-K981</f>
        <v>0</v>
      </c>
      <c r="P981" s="150">
        <f>SUMIF('AH Data Pivot'!$B$3:$B$1297,'Mix Substation Location Summary'!$B981,'AH Data Pivot'!$E$3:$E$1297)</f>
        <v>14757943.460000008</v>
      </c>
      <c r="Q981" s="195">
        <f>SUMIF('AH Data Pivot'!$B$3:$B$1297,'Mix Substation Location Summary'!$B981,'AH Data Pivot'!$E$3:$E$1297)-P981</f>
        <v>0</v>
      </c>
      <c r="U981" s="150">
        <f>SUMIF('AH Data Pivot'!$B$3:$B$1297,'Mix Substation Location Summary'!$B981,'AH Data Pivot'!$F$3:$F$1297)</f>
        <v>0</v>
      </c>
      <c r="V981" s="186">
        <f>SUMIF('AH Data Pivot'!$B$3:$B$1297,'Mix Substation Location Summary'!$B981,'AH Data Pivot'!$F$3:$F$1297)-U981</f>
        <v>0</v>
      </c>
      <c r="W981" s="171"/>
      <c r="Z981" s="150">
        <f>SUMIF('AH Data Pivot'!$B$3:$B$1297,'Mix Substation Location Summary'!$B981,'AH Data Pivot'!$G$3:$G$1297)</f>
        <v>6417.4400000000005</v>
      </c>
      <c r="AA981" s="155">
        <f>SUMIF('AH Data Pivot'!$B$3:$B$1297,'Mix Substation Location Summary'!$B981,'AH Data Pivot'!$G$3:$G$1297)-Z981</f>
        <v>0</v>
      </c>
      <c r="AE981" s="150">
        <f>SUMIF('AH Data Pivot'!$B$3:$B$1297,'Mix Substation Location Summary'!$B981,'AH Data Pivot'!$H$3:$H$1297)</f>
        <v>3332.92</v>
      </c>
      <c r="AF981" s="186">
        <f>SUMIF('AH Data Pivot'!$B$3:$B$1297,'Mix Substation Location Summary'!$B981,'AH Data Pivot'!$H$3:$H$1297)-AE981</f>
        <v>0</v>
      </c>
      <c r="AI981" s="120">
        <f t="shared" si="117"/>
        <v>1</v>
      </c>
      <c r="AJ981" s="119">
        <f t="shared" si="118"/>
        <v>1</v>
      </c>
      <c r="AL981" s="20">
        <f t="shared" si="122"/>
        <v>8020</v>
      </c>
      <c r="AM981" s="20">
        <f>VLOOKUP(AL981,'TS by Location'!R:R,1,FALSE)</f>
        <v>8020</v>
      </c>
      <c r="AN981" s="20">
        <f>VLOOKUP(AL981,'DS by Location'!Q:Q,1,FALSE)</f>
        <v>8020</v>
      </c>
      <c r="AO981" s="20">
        <f>+VLOOKUP(AL981,'AH Data Pivot'!$B:$B,1,)</f>
        <v>8020</v>
      </c>
    </row>
    <row r="982" spans="2:41" x14ac:dyDescent="0.25">
      <c r="B982" s="171">
        <v>8021</v>
      </c>
      <c r="C982" s="171" t="str">
        <f t="shared" si="123"/>
        <v/>
      </c>
      <c r="F982" s="149">
        <f>SUMIF('AH Data Pivot'!$B$3:$B$1297,'Mix Substation Location Summary'!$B982,'AH Data Pivot'!$C$3:$C$1297)</f>
        <v>17578.510000000002</v>
      </c>
      <c r="G982" s="155">
        <f>SUMIF('AH Data Pivot'!$B$3:$B$1297,'Mix Substation Location Summary'!$B982,'AH Data Pivot'!$C$3:$C$1297)-F982</f>
        <v>0</v>
      </c>
      <c r="K982" s="149">
        <f>SUMIF('AH Data Pivot'!$B$3:$B$1297,'Mix Substation Location Summary'!$B982,'AH Data Pivot'!$D$3:$D$1297)</f>
        <v>425102.73000000004</v>
      </c>
      <c r="L982" s="197">
        <f>SUMIF('AH Data Pivot'!$B$3:$B$1297,'Mix Substation Location Summary'!$B982,'AH Data Pivot'!$D$3:$D$1297)-K982</f>
        <v>0</v>
      </c>
      <c r="P982" s="150">
        <f>SUMIF('AH Data Pivot'!$B$3:$B$1297,'Mix Substation Location Summary'!$B982,'AH Data Pivot'!$E$3:$E$1297)</f>
        <v>8050687.2799999937</v>
      </c>
      <c r="Q982" s="195">
        <f>SUMIF('AH Data Pivot'!$B$3:$B$1297,'Mix Substation Location Summary'!$B982,'AH Data Pivot'!$E$3:$E$1297)-P982</f>
        <v>0</v>
      </c>
      <c r="U982" s="150">
        <f>SUMIF('AH Data Pivot'!$B$3:$B$1297,'Mix Substation Location Summary'!$B982,'AH Data Pivot'!$F$3:$F$1297)</f>
        <v>0</v>
      </c>
      <c r="V982" s="186">
        <f>SUMIF('AH Data Pivot'!$B$3:$B$1297,'Mix Substation Location Summary'!$B982,'AH Data Pivot'!$F$3:$F$1297)-U982</f>
        <v>0</v>
      </c>
      <c r="W982" s="171"/>
      <c r="Z982" s="150">
        <f>SUMIF('AH Data Pivot'!$B$3:$B$1297,'Mix Substation Location Summary'!$B982,'AH Data Pivot'!$G$3:$G$1297)</f>
        <v>0</v>
      </c>
      <c r="AA982" s="155">
        <f>SUMIF('AH Data Pivot'!$B$3:$B$1297,'Mix Substation Location Summary'!$B982,'AH Data Pivot'!$G$3:$G$1297)-Z982</f>
        <v>0</v>
      </c>
      <c r="AE982" s="150">
        <f>SUMIF('AH Data Pivot'!$B$3:$B$1297,'Mix Substation Location Summary'!$B982,'AH Data Pivot'!$H$3:$H$1297)</f>
        <v>0</v>
      </c>
      <c r="AF982" s="186">
        <f>SUMIF('AH Data Pivot'!$B$3:$B$1297,'Mix Substation Location Summary'!$B982,'AH Data Pivot'!$H$3:$H$1297)-AE982</f>
        <v>0</v>
      </c>
      <c r="AI982" s="120">
        <f t="shared" si="117"/>
        <v>1</v>
      </c>
      <c r="AJ982" s="119" t="str">
        <f t="shared" si="118"/>
        <v/>
      </c>
      <c r="AL982" s="20">
        <f t="shared" si="122"/>
        <v>8021</v>
      </c>
      <c r="AM982" s="20">
        <f>VLOOKUP(AL982,'TS by Location'!R:R,1,FALSE)</f>
        <v>8021</v>
      </c>
      <c r="AN982" s="20" t="e">
        <f>VLOOKUP(AL982,'DS by Location'!Q:Q,1,FALSE)</f>
        <v>#N/A</v>
      </c>
      <c r="AO982" s="20">
        <f>+VLOOKUP(AL982,'AH Data Pivot'!$B:$B,1,)</f>
        <v>8021</v>
      </c>
    </row>
    <row r="983" spans="2:41" x14ac:dyDescent="0.25">
      <c r="B983" s="171">
        <v>8022</v>
      </c>
      <c r="C983" s="171" t="str">
        <f t="shared" si="123"/>
        <v/>
      </c>
      <c r="F983" s="149">
        <f>SUMIF('AH Data Pivot'!$B$3:$B$1297,'Mix Substation Location Summary'!$B983,'AH Data Pivot'!$C$3:$C$1297)</f>
        <v>19474.34</v>
      </c>
      <c r="G983" s="155">
        <f>SUMIF('AH Data Pivot'!$B$3:$B$1297,'Mix Substation Location Summary'!$B983,'AH Data Pivot'!$C$3:$C$1297)-F983</f>
        <v>0</v>
      </c>
      <c r="K983" s="149">
        <f>SUMIF('AH Data Pivot'!$B$3:$B$1297,'Mix Substation Location Summary'!$B983,'AH Data Pivot'!$D$3:$D$1297)</f>
        <v>282742.78000000003</v>
      </c>
      <c r="L983" s="197">
        <f>SUMIF('AH Data Pivot'!$B$3:$B$1297,'Mix Substation Location Summary'!$B983,'AH Data Pivot'!$D$3:$D$1297)-K983</f>
        <v>0</v>
      </c>
      <c r="P983" s="150">
        <f>SUMIF('AH Data Pivot'!$B$3:$B$1297,'Mix Substation Location Summary'!$B983,'AH Data Pivot'!$E$3:$E$1297)</f>
        <v>2585546.1999999997</v>
      </c>
      <c r="Q983" s="195">
        <f>SUMIF('AH Data Pivot'!$B$3:$B$1297,'Mix Substation Location Summary'!$B983,'AH Data Pivot'!$E$3:$E$1297)-P983</f>
        <v>0</v>
      </c>
      <c r="U983" s="150">
        <f>SUMIF('AH Data Pivot'!$B$3:$B$1297,'Mix Substation Location Summary'!$B983,'AH Data Pivot'!$F$3:$F$1297)</f>
        <v>0</v>
      </c>
      <c r="V983" s="186">
        <f>SUMIF('AH Data Pivot'!$B$3:$B$1297,'Mix Substation Location Summary'!$B983,'AH Data Pivot'!$F$3:$F$1297)-U983</f>
        <v>0</v>
      </c>
      <c r="W983" s="171"/>
      <c r="Z983" s="150">
        <f>SUMIF('AH Data Pivot'!$B$3:$B$1297,'Mix Substation Location Summary'!$B983,'AH Data Pivot'!$G$3:$G$1297)</f>
        <v>0</v>
      </c>
      <c r="AA983" s="155">
        <f>SUMIF('AH Data Pivot'!$B$3:$B$1297,'Mix Substation Location Summary'!$B983,'AH Data Pivot'!$G$3:$G$1297)-Z983</f>
        <v>0</v>
      </c>
      <c r="AE983" s="150">
        <f>SUMIF('AH Data Pivot'!$B$3:$B$1297,'Mix Substation Location Summary'!$B983,'AH Data Pivot'!$H$3:$H$1297)</f>
        <v>15177.71</v>
      </c>
      <c r="AF983" s="186">
        <f>SUMIF('AH Data Pivot'!$B$3:$B$1297,'Mix Substation Location Summary'!$B983,'AH Data Pivot'!$H$3:$H$1297)-AE983</f>
        <v>0</v>
      </c>
      <c r="AI983" s="120">
        <f t="shared" si="117"/>
        <v>1</v>
      </c>
      <c r="AJ983" s="119">
        <f t="shared" si="118"/>
        <v>1</v>
      </c>
      <c r="AL983" s="20">
        <f t="shared" si="122"/>
        <v>8022</v>
      </c>
      <c r="AM983" s="20">
        <f>VLOOKUP(AL983,'TS by Location'!R:R,1,FALSE)</f>
        <v>8022</v>
      </c>
      <c r="AN983" s="20">
        <f>VLOOKUP(AL983,'DS by Location'!Q:Q,1,FALSE)</f>
        <v>8022</v>
      </c>
      <c r="AO983" s="20">
        <f>+VLOOKUP(AL983,'AH Data Pivot'!$B:$B,1,)</f>
        <v>8022</v>
      </c>
    </row>
    <row r="984" spans="2:41" x14ac:dyDescent="0.25">
      <c r="B984" s="171">
        <v>8023</v>
      </c>
      <c r="C984" s="171" t="str">
        <f t="shared" si="123"/>
        <v/>
      </c>
      <c r="F984" s="149">
        <f>SUMIF('AH Data Pivot'!$B$3:$B$1297,'Mix Substation Location Summary'!$B984,'AH Data Pivot'!$C$3:$C$1297)</f>
        <v>0</v>
      </c>
      <c r="G984" s="155">
        <f>SUMIF('AH Data Pivot'!$B$3:$B$1297,'Mix Substation Location Summary'!$B984,'AH Data Pivot'!$C$3:$C$1297)-F984</f>
        <v>0</v>
      </c>
      <c r="K984" s="149">
        <f>SUMIF('AH Data Pivot'!$B$3:$B$1297,'Mix Substation Location Summary'!$B984,'AH Data Pivot'!$D$3:$D$1297)</f>
        <v>12013.64</v>
      </c>
      <c r="L984" s="197">
        <f>SUMIF('AH Data Pivot'!$B$3:$B$1297,'Mix Substation Location Summary'!$B984,'AH Data Pivot'!$D$3:$D$1297)-K984</f>
        <v>0</v>
      </c>
      <c r="P984" s="150">
        <f>SUMIF('AH Data Pivot'!$B$3:$B$1297,'Mix Substation Location Summary'!$B984,'AH Data Pivot'!$E$3:$E$1297)</f>
        <v>912015.7999999997</v>
      </c>
      <c r="Q984" s="195">
        <f>SUMIF('AH Data Pivot'!$B$3:$B$1297,'Mix Substation Location Summary'!$B984,'AH Data Pivot'!$E$3:$E$1297)-P984</f>
        <v>0</v>
      </c>
      <c r="U984" s="150">
        <f>SUMIF('AH Data Pivot'!$B$3:$B$1297,'Mix Substation Location Summary'!$B984,'AH Data Pivot'!$F$3:$F$1297)</f>
        <v>0</v>
      </c>
      <c r="V984" s="186">
        <f>SUMIF('AH Data Pivot'!$B$3:$B$1297,'Mix Substation Location Summary'!$B984,'AH Data Pivot'!$F$3:$F$1297)-U984</f>
        <v>0</v>
      </c>
      <c r="W984" s="171"/>
      <c r="Z984" s="150">
        <f>SUMIF('AH Data Pivot'!$B$3:$B$1297,'Mix Substation Location Summary'!$B984,'AH Data Pivot'!$G$3:$G$1297)</f>
        <v>0</v>
      </c>
      <c r="AA984" s="155">
        <f>SUMIF('AH Data Pivot'!$B$3:$B$1297,'Mix Substation Location Summary'!$B984,'AH Data Pivot'!$G$3:$G$1297)-Z984</f>
        <v>0</v>
      </c>
      <c r="AE984" s="150">
        <f>SUMIF('AH Data Pivot'!$B$3:$B$1297,'Mix Substation Location Summary'!$B984,'AH Data Pivot'!$H$3:$H$1297)</f>
        <v>0</v>
      </c>
      <c r="AF984" s="186">
        <f>SUMIF('AH Data Pivot'!$B$3:$B$1297,'Mix Substation Location Summary'!$B984,'AH Data Pivot'!$H$3:$H$1297)-AE984</f>
        <v>0</v>
      </c>
      <c r="AI984" s="120">
        <f t="shared" si="117"/>
        <v>1</v>
      </c>
      <c r="AJ984" s="119" t="str">
        <f t="shared" si="118"/>
        <v/>
      </c>
      <c r="AL984" s="20">
        <f t="shared" si="122"/>
        <v>8023</v>
      </c>
      <c r="AM984" s="20">
        <f>VLOOKUP(AL984,'TS by Location'!R:R,1,FALSE)</f>
        <v>8023</v>
      </c>
      <c r="AN984" s="20" t="e">
        <f>VLOOKUP(AL984,'DS by Location'!Q:Q,1,FALSE)</f>
        <v>#N/A</v>
      </c>
      <c r="AO984" s="20">
        <f>+VLOOKUP(AL984,'AH Data Pivot'!$B:$B,1,)</f>
        <v>8023</v>
      </c>
    </row>
    <row r="985" spans="2:41" x14ac:dyDescent="0.25">
      <c r="B985" s="171">
        <v>8024</v>
      </c>
      <c r="C985" s="171" t="str">
        <f t="shared" si="123"/>
        <v/>
      </c>
      <c r="F985" s="149">
        <f>SUMIF('AH Data Pivot'!$B$3:$B$1297,'Mix Substation Location Summary'!$B985,'AH Data Pivot'!$C$3:$C$1297)</f>
        <v>45513.590000000004</v>
      </c>
      <c r="G985" s="155">
        <f>SUMIF('AH Data Pivot'!$B$3:$B$1297,'Mix Substation Location Summary'!$B985,'AH Data Pivot'!$C$3:$C$1297)-F985</f>
        <v>0</v>
      </c>
      <c r="K985" s="149">
        <f>SUMIF('AH Data Pivot'!$B$3:$B$1297,'Mix Substation Location Summary'!$B985,'AH Data Pivot'!$D$3:$D$1297)</f>
        <v>798483.77</v>
      </c>
      <c r="L985" s="197">
        <f>SUMIF('AH Data Pivot'!$B$3:$B$1297,'Mix Substation Location Summary'!$B985,'AH Data Pivot'!$D$3:$D$1297)-K985</f>
        <v>0</v>
      </c>
      <c r="P985" s="150">
        <f>SUMIF('AH Data Pivot'!$B$3:$B$1297,'Mix Substation Location Summary'!$B985,'AH Data Pivot'!$E$3:$E$1297)</f>
        <v>21868315.440000027</v>
      </c>
      <c r="Q985" s="195">
        <f>SUMIF('AH Data Pivot'!$B$3:$B$1297,'Mix Substation Location Summary'!$B985,'AH Data Pivot'!$E$3:$E$1297)-P985</f>
        <v>0</v>
      </c>
      <c r="U985" s="150">
        <f>SUMIF('AH Data Pivot'!$B$3:$B$1297,'Mix Substation Location Summary'!$B985,'AH Data Pivot'!$F$3:$F$1297)</f>
        <v>0</v>
      </c>
      <c r="V985" s="186">
        <f>SUMIF('AH Data Pivot'!$B$3:$B$1297,'Mix Substation Location Summary'!$B985,'AH Data Pivot'!$F$3:$F$1297)-U985</f>
        <v>0</v>
      </c>
      <c r="W985" s="171"/>
      <c r="Z985" s="150">
        <f>SUMIF('AH Data Pivot'!$B$3:$B$1297,'Mix Substation Location Summary'!$B985,'AH Data Pivot'!$G$3:$G$1297)</f>
        <v>0</v>
      </c>
      <c r="AA985" s="155">
        <f>SUMIF('AH Data Pivot'!$B$3:$B$1297,'Mix Substation Location Summary'!$B985,'AH Data Pivot'!$G$3:$G$1297)-Z985</f>
        <v>0</v>
      </c>
      <c r="AE985" s="150">
        <f>SUMIF('AH Data Pivot'!$B$3:$B$1297,'Mix Substation Location Summary'!$B985,'AH Data Pivot'!$H$3:$H$1297)</f>
        <v>0</v>
      </c>
      <c r="AF985" s="186">
        <f>SUMIF('AH Data Pivot'!$B$3:$B$1297,'Mix Substation Location Summary'!$B985,'AH Data Pivot'!$H$3:$H$1297)-AE985</f>
        <v>0</v>
      </c>
      <c r="AI985" s="120">
        <f t="shared" si="117"/>
        <v>1</v>
      </c>
      <c r="AJ985" s="119" t="str">
        <f t="shared" si="118"/>
        <v/>
      </c>
      <c r="AL985" s="20">
        <f t="shared" si="122"/>
        <v>8024</v>
      </c>
      <c r="AM985" s="20">
        <f>VLOOKUP(AL985,'TS by Location'!R:R,1,FALSE)</f>
        <v>8024</v>
      </c>
      <c r="AN985" s="20" t="e">
        <f>VLOOKUP(AL985,'DS by Location'!Q:Q,1,FALSE)</f>
        <v>#N/A</v>
      </c>
      <c r="AO985" s="20">
        <f>+VLOOKUP(AL985,'AH Data Pivot'!$B:$B,1,)</f>
        <v>8024</v>
      </c>
    </row>
    <row r="986" spans="2:41" x14ac:dyDescent="0.25">
      <c r="B986" s="171">
        <v>8025</v>
      </c>
      <c r="C986" s="171" t="str">
        <f t="shared" si="123"/>
        <v/>
      </c>
      <c r="F986" s="149">
        <f>SUMIF('AH Data Pivot'!$B$3:$B$1297,'Mix Substation Location Summary'!$B986,'AH Data Pivot'!$C$3:$C$1297)</f>
        <v>0</v>
      </c>
      <c r="G986" s="155">
        <f>SUMIF('AH Data Pivot'!$B$3:$B$1297,'Mix Substation Location Summary'!$B986,'AH Data Pivot'!$C$3:$C$1297)-F986</f>
        <v>0</v>
      </c>
      <c r="K986" s="149">
        <f>SUMIF('AH Data Pivot'!$B$3:$B$1297,'Mix Substation Location Summary'!$B986,'AH Data Pivot'!$D$3:$D$1297)</f>
        <v>106298.75</v>
      </c>
      <c r="L986" s="197">
        <f>SUMIF('AH Data Pivot'!$B$3:$B$1297,'Mix Substation Location Summary'!$B986,'AH Data Pivot'!$D$3:$D$1297)-K986</f>
        <v>0</v>
      </c>
      <c r="P986" s="150">
        <f>SUMIF('AH Data Pivot'!$B$3:$B$1297,'Mix Substation Location Summary'!$B986,'AH Data Pivot'!$E$3:$E$1297)</f>
        <v>2923006.49</v>
      </c>
      <c r="Q986" s="195">
        <f>SUMIF('AH Data Pivot'!$B$3:$B$1297,'Mix Substation Location Summary'!$B986,'AH Data Pivot'!$E$3:$E$1297)-P986</f>
        <v>0</v>
      </c>
      <c r="U986" s="150">
        <f>SUMIF('AH Data Pivot'!$B$3:$B$1297,'Mix Substation Location Summary'!$B986,'AH Data Pivot'!$F$3:$F$1297)</f>
        <v>0</v>
      </c>
      <c r="V986" s="186">
        <f>SUMIF('AH Data Pivot'!$B$3:$B$1297,'Mix Substation Location Summary'!$B986,'AH Data Pivot'!$F$3:$F$1297)-U986</f>
        <v>0</v>
      </c>
      <c r="W986" s="171"/>
      <c r="Z986" s="150">
        <f>SUMIF('AH Data Pivot'!$B$3:$B$1297,'Mix Substation Location Summary'!$B986,'AH Data Pivot'!$G$3:$G$1297)</f>
        <v>0</v>
      </c>
      <c r="AA986" s="155">
        <f>SUMIF('AH Data Pivot'!$B$3:$B$1297,'Mix Substation Location Summary'!$B986,'AH Data Pivot'!$G$3:$G$1297)-Z986</f>
        <v>0</v>
      </c>
      <c r="AE986" s="150">
        <f>SUMIF('AH Data Pivot'!$B$3:$B$1297,'Mix Substation Location Summary'!$B986,'AH Data Pivot'!$H$3:$H$1297)</f>
        <v>0</v>
      </c>
      <c r="AF986" s="186">
        <f>SUMIF('AH Data Pivot'!$B$3:$B$1297,'Mix Substation Location Summary'!$B986,'AH Data Pivot'!$H$3:$H$1297)-AE986</f>
        <v>0</v>
      </c>
      <c r="AI986" s="120">
        <f t="shared" si="117"/>
        <v>1</v>
      </c>
      <c r="AJ986" s="119" t="str">
        <f t="shared" si="118"/>
        <v/>
      </c>
      <c r="AL986" s="20">
        <f t="shared" si="122"/>
        <v>8025</v>
      </c>
      <c r="AM986" s="20">
        <f>VLOOKUP(AL986,'TS by Location'!R:R,1,FALSE)</f>
        <v>8025</v>
      </c>
      <c r="AN986" s="20" t="e">
        <f>VLOOKUP(AL986,'DS by Location'!Q:Q,1,FALSE)</f>
        <v>#N/A</v>
      </c>
      <c r="AO986" s="20">
        <f>+VLOOKUP(AL986,'AH Data Pivot'!$B:$B,1,)</f>
        <v>8025</v>
      </c>
    </row>
    <row r="987" spans="2:41" x14ac:dyDescent="0.25">
      <c r="B987" s="171">
        <v>8026</v>
      </c>
      <c r="C987" s="171" t="str">
        <f t="shared" si="123"/>
        <v/>
      </c>
      <c r="F987" s="149">
        <f>SUMIF('AH Data Pivot'!$B$3:$B$1297,'Mix Substation Location Summary'!$B987,'AH Data Pivot'!$C$3:$C$1297)</f>
        <v>20209.570000000003</v>
      </c>
      <c r="G987" s="155">
        <f>SUMIF('AH Data Pivot'!$B$3:$B$1297,'Mix Substation Location Summary'!$B987,'AH Data Pivot'!$C$3:$C$1297)-F987</f>
        <v>0</v>
      </c>
      <c r="K987" s="149">
        <f>SUMIF('AH Data Pivot'!$B$3:$B$1297,'Mix Substation Location Summary'!$B987,'AH Data Pivot'!$D$3:$D$1297)</f>
        <v>1557931.0599999998</v>
      </c>
      <c r="L987" s="197">
        <f>SUMIF('AH Data Pivot'!$B$3:$B$1297,'Mix Substation Location Summary'!$B987,'AH Data Pivot'!$D$3:$D$1297)-K987</f>
        <v>0</v>
      </c>
      <c r="P987" s="150">
        <f>SUMIF('AH Data Pivot'!$B$3:$B$1297,'Mix Substation Location Summary'!$B987,'AH Data Pivot'!$E$3:$E$1297)</f>
        <v>16029216.500000039</v>
      </c>
      <c r="Q987" s="195">
        <f>SUMIF('AH Data Pivot'!$B$3:$B$1297,'Mix Substation Location Summary'!$B987,'AH Data Pivot'!$E$3:$E$1297)-P987</f>
        <v>0</v>
      </c>
      <c r="U987" s="150">
        <f>SUMIF('AH Data Pivot'!$B$3:$B$1297,'Mix Substation Location Summary'!$B987,'AH Data Pivot'!$F$3:$F$1297)</f>
        <v>0</v>
      </c>
      <c r="V987" s="186">
        <f>SUMIF('AH Data Pivot'!$B$3:$B$1297,'Mix Substation Location Summary'!$B987,'AH Data Pivot'!$F$3:$F$1297)-U987</f>
        <v>0</v>
      </c>
      <c r="W987" s="171"/>
      <c r="Z987" s="150">
        <f>SUMIF('AH Data Pivot'!$B$3:$B$1297,'Mix Substation Location Summary'!$B987,'AH Data Pivot'!$G$3:$G$1297)</f>
        <v>0</v>
      </c>
      <c r="AA987" s="155">
        <f>SUMIF('AH Data Pivot'!$B$3:$B$1297,'Mix Substation Location Summary'!$B987,'AH Data Pivot'!$G$3:$G$1297)-Z987</f>
        <v>0</v>
      </c>
      <c r="AE987" s="150">
        <f>SUMIF('AH Data Pivot'!$B$3:$B$1297,'Mix Substation Location Summary'!$B987,'AH Data Pivot'!$H$3:$H$1297)</f>
        <v>31075.46</v>
      </c>
      <c r="AF987" s="186">
        <f>SUMIF('AH Data Pivot'!$B$3:$B$1297,'Mix Substation Location Summary'!$B987,'AH Data Pivot'!$H$3:$H$1297)-AE987</f>
        <v>0</v>
      </c>
      <c r="AI987" s="120">
        <f t="shared" si="117"/>
        <v>1</v>
      </c>
      <c r="AJ987" s="119">
        <f t="shared" si="118"/>
        <v>1</v>
      </c>
      <c r="AL987" s="20">
        <f t="shared" si="122"/>
        <v>8026</v>
      </c>
      <c r="AM987" s="20">
        <f>VLOOKUP(AL987,'TS by Location'!R:R,1,FALSE)</f>
        <v>8026</v>
      </c>
      <c r="AN987" s="20">
        <f>VLOOKUP(AL987,'DS by Location'!Q:Q,1,FALSE)</f>
        <v>8026</v>
      </c>
      <c r="AO987" s="20">
        <f>+VLOOKUP(AL987,'AH Data Pivot'!$B:$B,1,)</f>
        <v>8026</v>
      </c>
    </row>
    <row r="988" spans="2:41" x14ac:dyDescent="0.25">
      <c r="B988" s="171">
        <v>8027</v>
      </c>
      <c r="C988" s="171" t="str">
        <f t="shared" si="123"/>
        <v/>
      </c>
      <c r="F988" s="149">
        <f>SUMIF('AH Data Pivot'!$B$3:$B$1297,'Mix Substation Location Summary'!$B988,'AH Data Pivot'!$C$3:$C$1297)</f>
        <v>22426</v>
      </c>
      <c r="G988" s="155">
        <f>SUMIF('AH Data Pivot'!$B$3:$B$1297,'Mix Substation Location Summary'!$B988,'AH Data Pivot'!$C$3:$C$1297)-F988</f>
        <v>0</v>
      </c>
      <c r="K988" s="149">
        <f>SUMIF('AH Data Pivot'!$B$3:$B$1297,'Mix Substation Location Summary'!$B988,'AH Data Pivot'!$D$3:$D$1297)</f>
        <v>1783729.1300000004</v>
      </c>
      <c r="L988" s="197">
        <f>SUMIF('AH Data Pivot'!$B$3:$B$1297,'Mix Substation Location Summary'!$B988,'AH Data Pivot'!$D$3:$D$1297)-K988</f>
        <v>0</v>
      </c>
      <c r="P988" s="150">
        <f>SUMIF('AH Data Pivot'!$B$3:$B$1297,'Mix Substation Location Summary'!$B988,'AH Data Pivot'!$E$3:$E$1297)</f>
        <v>11242029.82000001</v>
      </c>
      <c r="Q988" s="195">
        <f>SUMIF('AH Data Pivot'!$B$3:$B$1297,'Mix Substation Location Summary'!$B988,'AH Data Pivot'!$E$3:$E$1297)-P988</f>
        <v>0</v>
      </c>
      <c r="U988" s="150">
        <f>SUMIF('AH Data Pivot'!$B$3:$B$1297,'Mix Substation Location Summary'!$B988,'AH Data Pivot'!$F$3:$F$1297)</f>
        <v>0</v>
      </c>
      <c r="V988" s="186">
        <f>SUMIF('AH Data Pivot'!$B$3:$B$1297,'Mix Substation Location Summary'!$B988,'AH Data Pivot'!$F$3:$F$1297)-U988</f>
        <v>0</v>
      </c>
      <c r="W988" s="171"/>
      <c r="Z988" s="150">
        <f>SUMIF('AH Data Pivot'!$B$3:$B$1297,'Mix Substation Location Summary'!$B988,'AH Data Pivot'!$G$3:$G$1297)</f>
        <v>0</v>
      </c>
      <c r="AA988" s="155">
        <f>SUMIF('AH Data Pivot'!$B$3:$B$1297,'Mix Substation Location Summary'!$B988,'AH Data Pivot'!$G$3:$G$1297)-Z988</f>
        <v>0</v>
      </c>
      <c r="AE988" s="150">
        <f>SUMIF('AH Data Pivot'!$B$3:$B$1297,'Mix Substation Location Summary'!$B988,'AH Data Pivot'!$H$3:$H$1297)</f>
        <v>0</v>
      </c>
      <c r="AF988" s="186">
        <f>SUMIF('AH Data Pivot'!$B$3:$B$1297,'Mix Substation Location Summary'!$B988,'AH Data Pivot'!$H$3:$H$1297)-AE988</f>
        <v>0</v>
      </c>
      <c r="AI988" s="120">
        <f t="shared" si="117"/>
        <v>1</v>
      </c>
      <c r="AJ988" s="119" t="str">
        <f t="shared" si="118"/>
        <v/>
      </c>
      <c r="AL988" s="20">
        <f t="shared" si="122"/>
        <v>8027</v>
      </c>
      <c r="AM988" s="20">
        <f>VLOOKUP(AL988,'TS by Location'!R:R,1,FALSE)</f>
        <v>8027</v>
      </c>
      <c r="AN988" s="20" t="e">
        <f>VLOOKUP(AL988,'DS by Location'!Q:Q,1,FALSE)</f>
        <v>#N/A</v>
      </c>
      <c r="AO988" s="20">
        <f>+VLOOKUP(AL988,'AH Data Pivot'!$B:$B,1,)</f>
        <v>8027</v>
      </c>
    </row>
    <row r="989" spans="2:41" x14ac:dyDescent="0.25">
      <c r="B989" s="171">
        <v>8028</v>
      </c>
      <c r="C989" s="171" t="str">
        <f t="shared" si="123"/>
        <v/>
      </c>
      <c r="F989" s="149">
        <f>SUMIF('AH Data Pivot'!$B$3:$B$1297,'Mix Substation Location Summary'!$B989,'AH Data Pivot'!$C$3:$C$1297)</f>
        <v>0</v>
      </c>
      <c r="G989" s="155">
        <f>SUMIF('AH Data Pivot'!$B$3:$B$1297,'Mix Substation Location Summary'!$B989,'AH Data Pivot'!$C$3:$C$1297)-F989</f>
        <v>0</v>
      </c>
      <c r="K989" s="149">
        <f>SUMIF('AH Data Pivot'!$B$3:$B$1297,'Mix Substation Location Summary'!$B989,'AH Data Pivot'!$D$3:$D$1297)</f>
        <v>37679.4</v>
      </c>
      <c r="L989" s="197">
        <f>SUMIF('AH Data Pivot'!$B$3:$B$1297,'Mix Substation Location Summary'!$B989,'AH Data Pivot'!$D$3:$D$1297)-K989</f>
        <v>0</v>
      </c>
      <c r="P989" s="150">
        <f>SUMIF('AH Data Pivot'!$B$3:$B$1297,'Mix Substation Location Summary'!$B989,'AH Data Pivot'!$E$3:$E$1297)</f>
        <v>2829466.9800000014</v>
      </c>
      <c r="Q989" s="195">
        <f>SUMIF('AH Data Pivot'!$B$3:$B$1297,'Mix Substation Location Summary'!$B989,'AH Data Pivot'!$E$3:$E$1297)-P989</f>
        <v>0</v>
      </c>
      <c r="U989" s="150">
        <f>SUMIF('AH Data Pivot'!$B$3:$B$1297,'Mix Substation Location Summary'!$B989,'AH Data Pivot'!$F$3:$F$1297)</f>
        <v>0</v>
      </c>
      <c r="V989" s="186">
        <f>SUMIF('AH Data Pivot'!$B$3:$B$1297,'Mix Substation Location Summary'!$B989,'AH Data Pivot'!$F$3:$F$1297)-U989</f>
        <v>0</v>
      </c>
      <c r="W989" s="171"/>
      <c r="Z989" s="150">
        <f>SUMIF('AH Data Pivot'!$B$3:$B$1297,'Mix Substation Location Summary'!$B989,'AH Data Pivot'!$G$3:$G$1297)</f>
        <v>0</v>
      </c>
      <c r="AA989" s="155">
        <f>SUMIF('AH Data Pivot'!$B$3:$B$1297,'Mix Substation Location Summary'!$B989,'AH Data Pivot'!$G$3:$G$1297)-Z989</f>
        <v>0</v>
      </c>
      <c r="AE989" s="150">
        <f>SUMIF('AH Data Pivot'!$B$3:$B$1297,'Mix Substation Location Summary'!$B989,'AH Data Pivot'!$H$3:$H$1297)</f>
        <v>0</v>
      </c>
      <c r="AF989" s="186">
        <f>SUMIF('AH Data Pivot'!$B$3:$B$1297,'Mix Substation Location Summary'!$B989,'AH Data Pivot'!$H$3:$H$1297)-AE989</f>
        <v>0</v>
      </c>
      <c r="AI989" s="120">
        <f t="shared" si="117"/>
        <v>1</v>
      </c>
      <c r="AJ989" s="119" t="str">
        <f t="shared" si="118"/>
        <v/>
      </c>
      <c r="AL989" s="20">
        <f t="shared" si="122"/>
        <v>8028</v>
      </c>
      <c r="AM989" s="20">
        <f>VLOOKUP(AL989,'TS by Location'!R:R,1,FALSE)</f>
        <v>8028</v>
      </c>
      <c r="AN989" s="20" t="e">
        <f>VLOOKUP(AL989,'DS by Location'!Q:Q,1,FALSE)</f>
        <v>#N/A</v>
      </c>
      <c r="AO989" s="20">
        <f>+VLOOKUP(AL989,'AH Data Pivot'!$B:$B,1,)</f>
        <v>8028</v>
      </c>
    </row>
    <row r="990" spans="2:41" x14ac:dyDescent="0.25">
      <c r="B990" s="171">
        <v>8029</v>
      </c>
      <c r="C990" s="171" t="str">
        <f t="shared" si="123"/>
        <v/>
      </c>
      <c r="F990" s="149">
        <f>SUMIF('AH Data Pivot'!$B$3:$B$1297,'Mix Substation Location Summary'!$B990,'AH Data Pivot'!$C$3:$C$1297)</f>
        <v>1154541.3299999998</v>
      </c>
      <c r="G990" s="155">
        <f>SUMIF('AH Data Pivot'!$B$3:$B$1297,'Mix Substation Location Summary'!$B990,'AH Data Pivot'!$C$3:$C$1297)-F990</f>
        <v>0</v>
      </c>
      <c r="K990" s="149">
        <f>SUMIF('AH Data Pivot'!$B$3:$B$1297,'Mix Substation Location Summary'!$B990,'AH Data Pivot'!$D$3:$D$1297)</f>
        <v>1278542.8400000001</v>
      </c>
      <c r="L990" s="197">
        <f>SUMIF('AH Data Pivot'!$B$3:$B$1297,'Mix Substation Location Summary'!$B990,'AH Data Pivot'!$D$3:$D$1297)-K990</f>
        <v>0</v>
      </c>
      <c r="P990" s="150">
        <f>SUMIF('AH Data Pivot'!$B$3:$B$1297,'Mix Substation Location Summary'!$B990,'AH Data Pivot'!$E$3:$E$1297)</f>
        <v>18884236.309999995</v>
      </c>
      <c r="Q990" s="195">
        <f>SUMIF('AH Data Pivot'!$B$3:$B$1297,'Mix Substation Location Summary'!$B990,'AH Data Pivot'!$E$3:$E$1297)-P990</f>
        <v>0</v>
      </c>
      <c r="U990" s="150">
        <f>SUMIF('AH Data Pivot'!$B$3:$B$1297,'Mix Substation Location Summary'!$B990,'AH Data Pivot'!$F$3:$F$1297)</f>
        <v>0</v>
      </c>
      <c r="V990" s="186">
        <f>SUMIF('AH Data Pivot'!$B$3:$B$1297,'Mix Substation Location Summary'!$B990,'AH Data Pivot'!$F$3:$F$1297)-U990</f>
        <v>0</v>
      </c>
      <c r="W990" s="171"/>
      <c r="Z990" s="150">
        <f>SUMIF('AH Data Pivot'!$B$3:$B$1297,'Mix Substation Location Summary'!$B990,'AH Data Pivot'!$G$3:$G$1297)</f>
        <v>0</v>
      </c>
      <c r="AA990" s="155">
        <f>SUMIF('AH Data Pivot'!$B$3:$B$1297,'Mix Substation Location Summary'!$B990,'AH Data Pivot'!$G$3:$G$1297)-Z990</f>
        <v>0</v>
      </c>
      <c r="AE990" s="150">
        <f>SUMIF('AH Data Pivot'!$B$3:$B$1297,'Mix Substation Location Summary'!$B990,'AH Data Pivot'!$H$3:$H$1297)</f>
        <v>7514.95</v>
      </c>
      <c r="AF990" s="186">
        <f>SUMIF('AH Data Pivot'!$B$3:$B$1297,'Mix Substation Location Summary'!$B990,'AH Data Pivot'!$H$3:$H$1297)-AE990</f>
        <v>0</v>
      </c>
      <c r="AI990" s="120">
        <f t="shared" si="117"/>
        <v>1</v>
      </c>
      <c r="AJ990" s="119">
        <f t="shared" si="118"/>
        <v>1</v>
      </c>
      <c r="AL990" s="20">
        <f t="shared" si="122"/>
        <v>8029</v>
      </c>
      <c r="AM990" s="20">
        <f>VLOOKUP(AL990,'TS by Location'!R:R,1,FALSE)</f>
        <v>8029</v>
      </c>
      <c r="AN990" s="20">
        <f>VLOOKUP(AL990,'DS by Location'!Q:Q,1,FALSE)</f>
        <v>8029</v>
      </c>
      <c r="AO990" s="20">
        <f>+VLOOKUP(AL990,'AH Data Pivot'!$B:$B,1,)</f>
        <v>8029</v>
      </c>
    </row>
    <row r="991" spans="2:41" x14ac:dyDescent="0.25">
      <c r="B991" s="171">
        <v>8030</v>
      </c>
      <c r="C991" s="171" t="str">
        <f t="shared" si="123"/>
        <v/>
      </c>
      <c r="F991" s="149">
        <f>SUMIF('AH Data Pivot'!$B$3:$B$1297,'Mix Substation Location Summary'!$B991,'AH Data Pivot'!$C$3:$C$1297)</f>
        <v>70286.320000000007</v>
      </c>
      <c r="G991" s="155">
        <f>SUMIF('AH Data Pivot'!$B$3:$B$1297,'Mix Substation Location Summary'!$B991,'AH Data Pivot'!$C$3:$C$1297)-F991</f>
        <v>0</v>
      </c>
      <c r="K991" s="149">
        <f>SUMIF('AH Data Pivot'!$B$3:$B$1297,'Mix Substation Location Summary'!$B991,'AH Data Pivot'!$D$3:$D$1297)</f>
        <v>15922.429999999998</v>
      </c>
      <c r="L991" s="197">
        <f>SUMIF('AH Data Pivot'!$B$3:$B$1297,'Mix Substation Location Summary'!$B991,'AH Data Pivot'!$D$3:$D$1297)-K991</f>
        <v>0</v>
      </c>
      <c r="P991" s="150">
        <f>SUMIF('AH Data Pivot'!$B$3:$B$1297,'Mix Substation Location Summary'!$B991,'AH Data Pivot'!$E$3:$E$1297)</f>
        <v>4666351.8099999977</v>
      </c>
      <c r="Q991" s="195">
        <f>SUMIF('AH Data Pivot'!$B$3:$B$1297,'Mix Substation Location Summary'!$B991,'AH Data Pivot'!$E$3:$E$1297)-P991</f>
        <v>0</v>
      </c>
      <c r="U991" s="150">
        <f>SUMIF('AH Data Pivot'!$B$3:$B$1297,'Mix Substation Location Summary'!$B991,'AH Data Pivot'!$F$3:$F$1297)</f>
        <v>0</v>
      </c>
      <c r="V991" s="186">
        <f>SUMIF('AH Data Pivot'!$B$3:$B$1297,'Mix Substation Location Summary'!$B991,'AH Data Pivot'!$F$3:$F$1297)-U991</f>
        <v>0</v>
      </c>
      <c r="W991" s="171"/>
      <c r="Z991" s="150">
        <f>SUMIF('AH Data Pivot'!$B$3:$B$1297,'Mix Substation Location Summary'!$B991,'AH Data Pivot'!$G$3:$G$1297)</f>
        <v>0</v>
      </c>
      <c r="AA991" s="155">
        <f>SUMIF('AH Data Pivot'!$B$3:$B$1297,'Mix Substation Location Summary'!$B991,'AH Data Pivot'!$G$3:$G$1297)-Z991</f>
        <v>0</v>
      </c>
      <c r="AE991" s="150">
        <f>SUMIF('AH Data Pivot'!$B$3:$B$1297,'Mix Substation Location Summary'!$B991,'AH Data Pivot'!$H$3:$H$1297)</f>
        <v>16357.45</v>
      </c>
      <c r="AF991" s="186">
        <f>SUMIF('AH Data Pivot'!$B$3:$B$1297,'Mix Substation Location Summary'!$B991,'AH Data Pivot'!$H$3:$H$1297)-AE991</f>
        <v>0</v>
      </c>
      <c r="AI991" s="120">
        <f t="shared" si="117"/>
        <v>1</v>
      </c>
      <c r="AJ991" s="119">
        <f t="shared" si="118"/>
        <v>1</v>
      </c>
      <c r="AL991" s="20">
        <f t="shared" si="122"/>
        <v>8030</v>
      </c>
      <c r="AM991" s="20">
        <f>VLOOKUP(AL991,'TS by Location'!R:R,1,FALSE)</f>
        <v>8030</v>
      </c>
      <c r="AN991" s="20">
        <f>VLOOKUP(AL991,'DS by Location'!Q:Q,1,FALSE)</f>
        <v>8030</v>
      </c>
      <c r="AO991" s="20">
        <f>+VLOOKUP(AL991,'AH Data Pivot'!$B:$B,1,)</f>
        <v>8030</v>
      </c>
    </row>
    <row r="992" spans="2:41" x14ac:dyDescent="0.25">
      <c r="B992" s="171">
        <v>8031</v>
      </c>
      <c r="C992" s="171" t="str">
        <f t="shared" si="123"/>
        <v/>
      </c>
      <c r="F992" s="149">
        <f>SUMIF('AH Data Pivot'!$B$3:$B$1297,'Mix Substation Location Summary'!$B992,'AH Data Pivot'!$C$3:$C$1297)</f>
        <v>115.83</v>
      </c>
      <c r="G992" s="155">
        <f>SUMIF('AH Data Pivot'!$B$3:$B$1297,'Mix Substation Location Summary'!$B992,'AH Data Pivot'!$C$3:$C$1297)-F992</f>
        <v>0</v>
      </c>
      <c r="K992" s="149">
        <f>SUMIF('AH Data Pivot'!$B$3:$B$1297,'Mix Substation Location Summary'!$B992,'AH Data Pivot'!$D$3:$D$1297)</f>
        <v>257138.48</v>
      </c>
      <c r="L992" s="197">
        <f>SUMIF('AH Data Pivot'!$B$3:$B$1297,'Mix Substation Location Summary'!$B992,'AH Data Pivot'!$D$3:$D$1297)-K992</f>
        <v>0</v>
      </c>
      <c r="P992" s="150">
        <f>SUMIF('AH Data Pivot'!$B$3:$B$1297,'Mix Substation Location Summary'!$B992,'AH Data Pivot'!$E$3:$E$1297)</f>
        <v>5170024.9400000004</v>
      </c>
      <c r="Q992" s="195">
        <f>SUMIF('AH Data Pivot'!$B$3:$B$1297,'Mix Substation Location Summary'!$B992,'AH Data Pivot'!$E$3:$E$1297)-P992</f>
        <v>0</v>
      </c>
      <c r="U992" s="150">
        <f>SUMIF('AH Data Pivot'!$B$3:$B$1297,'Mix Substation Location Summary'!$B992,'AH Data Pivot'!$F$3:$F$1297)</f>
        <v>0</v>
      </c>
      <c r="V992" s="186">
        <f>SUMIF('AH Data Pivot'!$B$3:$B$1297,'Mix Substation Location Summary'!$B992,'AH Data Pivot'!$F$3:$F$1297)-U992</f>
        <v>0</v>
      </c>
      <c r="W992" s="171"/>
      <c r="Z992" s="150">
        <f>SUMIF('AH Data Pivot'!$B$3:$B$1297,'Mix Substation Location Summary'!$B992,'AH Data Pivot'!$G$3:$G$1297)</f>
        <v>0</v>
      </c>
      <c r="AA992" s="155">
        <f>SUMIF('AH Data Pivot'!$B$3:$B$1297,'Mix Substation Location Summary'!$B992,'AH Data Pivot'!$G$3:$G$1297)-Z992</f>
        <v>0</v>
      </c>
      <c r="AE992" s="150">
        <f>SUMIF('AH Data Pivot'!$B$3:$B$1297,'Mix Substation Location Summary'!$B992,'AH Data Pivot'!$H$3:$H$1297)</f>
        <v>0</v>
      </c>
      <c r="AF992" s="186">
        <f>SUMIF('AH Data Pivot'!$B$3:$B$1297,'Mix Substation Location Summary'!$B992,'AH Data Pivot'!$H$3:$H$1297)-AE992</f>
        <v>0</v>
      </c>
      <c r="AI992" s="120">
        <f t="shared" ref="AI992:AI1017" si="124">IF(F992+K992+P992=0,"",1)</f>
        <v>1</v>
      </c>
      <c r="AJ992" s="119" t="str">
        <f t="shared" ref="AJ992:AJ1017" si="125">IF(U992+Z992+AE992=0,"",1)</f>
        <v/>
      </c>
      <c r="AL992" s="20">
        <f t="shared" si="122"/>
        <v>8031</v>
      </c>
      <c r="AM992" s="20">
        <f>VLOOKUP(AL992,'TS by Location'!R:R,1,FALSE)</f>
        <v>8031</v>
      </c>
      <c r="AN992" s="20" t="e">
        <f>VLOOKUP(AL992,'DS by Location'!Q:Q,1,FALSE)</f>
        <v>#N/A</v>
      </c>
      <c r="AO992" s="20">
        <f>+VLOOKUP(AL992,'AH Data Pivot'!$B:$B,1,)</f>
        <v>8031</v>
      </c>
    </row>
    <row r="993" spans="2:41" x14ac:dyDescent="0.25">
      <c r="B993" s="171">
        <v>8032</v>
      </c>
      <c r="C993" s="171" t="str">
        <f t="shared" si="123"/>
        <v/>
      </c>
      <c r="F993" s="149">
        <f>SUMIF('AH Data Pivot'!$B$3:$B$1297,'Mix Substation Location Summary'!$B993,'AH Data Pivot'!$C$3:$C$1297)</f>
        <v>0</v>
      </c>
      <c r="G993" s="155">
        <f>SUMIF('AH Data Pivot'!$B$3:$B$1297,'Mix Substation Location Summary'!$B993,'AH Data Pivot'!$C$3:$C$1297)-F993</f>
        <v>0</v>
      </c>
      <c r="K993" s="149">
        <f>SUMIF('AH Data Pivot'!$B$3:$B$1297,'Mix Substation Location Summary'!$B993,'AH Data Pivot'!$D$3:$D$1297)</f>
        <v>18044.830000000002</v>
      </c>
      <c r="L993" s="197">
        <f>SUMIF('AH Data Pivot'!$B$3:$B$1297,'Mix Substation Location Summary'!$B993,'AH Data Pivot'!$D$3:$D$1297)-K993</f>
        <v>0</v>
      </c>
      <c r="P993" s="150">
        <f>SUMIF('AH Data Pivot'!$B$3:$B$1297,'Mix Substation Location Summary'!$B993,'AH Data Pivot'!$E$3:$E$1297)</f>
        <v>279328.98</v>
      </c>
      <c r="Q993" s="195">
        <f>SUMIF('AH Data Pivot'!$B$3:$B$1297,'Mix Substation Location Summary'!$B993,'AH Data Pivot'!$E$3:$E$1297)-P993</f>
        <v>0</v>
      </c>
      <c r="U993" s="150">
        <f>SUMIF('AH Data Pivot'!$B$3:$B$1297,'Mix Substation Location Summary'!$B993,'AH Data Pivot'!$F$3:$F$1297)</f>
        <v>0</v>
      </c>
      <c r="V993" s="186">
        <f>SUMIF('AH Data Pivot'!$B$3:$B$1297,'Mix Substation Location Summary'!$B993,'AH Data Pivot'!$F$3:$F$1297)-U993</f>
        <v>0</v>
      </c>
      <c r="W993" s="171"/>
      <c r="Z993" s="150">
        <f>SUMIF('AH Data Pivot'!$B$3:$B$1297,'Mix Substation Location Summary'!$B993,'AH Data Pivot'!$G$3:$G$1297)</f>
        <v>0</v>
      </c>
      <c r="AA993" s="155">
        <f>SUMIF('AH Data Pivot'!$B$3:$B$1297,'Mix Substation Location Summary'!$B993,'AH Data Pivot'!$G$3:$G$1297)-Z993</f>
        <v>0</v>
      </c>
      <c r="AE993" s="150">
        <f>SUMIF('AH Data Pivot'!$B$3:$B$1297,'Mix Substation Location Summary'!$B993,'AH Data Pivot'!$H$3:$H$1297)</f>
        <v>0</v>
      </c>
      <c r="AF993" s="186">
        <f>SUMIF('AH Data Pivot'!$B$3:$B$1297,'Mix Substation Location Summary'!$B993,'AH Data Pivot'!$H$3:$H$1297)-AE993</f>
        <v>0</v>
      </c>
      <c r="AI993" s="120">
        <f t="shared" si="124"/>
        <v>1</v>
      </c>
      <c r="AJ993" s="119" t="str">
        <f t="shared" si="125"/>
        <v/>
      </c>
      <c r="AL993" s="20">
        <f t="shared" si="122"/>
        <v>8032</v>
      </c>
      <c r="AM993" s="20">
        <f>VLOOKUP(AL993,'TS by Location'!R:R,1,FALSE)</f>
        <v>8032</v>
      </c>
      <c r="AN993" s="20" t="e">
        <f>VLOOKUP(AL993,'DS by Location'!Q:Q,1,FALSE)</f>
        <v>#N/A</v>
      </c>
      <c r="AO993" s="20">
        <f>+VLOOKUP(AL993,'AH Data Pivot'!$B:$B,1,)</f>
        <v>8032</v>
      </c>
    </row>
    <row r="994" spans="2:41" x14ac:dyDescent="0.25">
      <c r="B994" s="172">
        <v>8033</v>
      </c>
      <c r="C994" s="171" t="str">
        <f t="shared" si="123"/>
        <v/>
      </c>
      <c r="F994" s="149">
        <f>SUMIF('AH Data Pivot'!$B$3:$B$1297,'Mix Substation Location Summary'!$B994,'AH Data Pivot'!$C$3:$C$1297)</f>
        <v>0</v>
      </c>
      <c r="G994" s="155">
        <f>SUMIF('AH Data Pivot'!$B$3:$B$1297,'Mix Substation Location Summary'!$B994,'AH Data Pivot'!$C$3:$C$1297)-F994</f>
        <v>0</v>
      </c>
      <c r="K994" s="149">
        <f>SUMIF('AH Data Pivot'!$B$3:$B$1297,'Mix Substation Location Summary'!$B994,'AH Data Pivot'!$D$3:$D$1297)</f>
        <v>50563.530000000006</v>
      </c>
      <c r="L994" s="197">
        <f>SUMIF('AH Data Pivot'!$B$3:$B$1297,'Mix Substation Location Summary'!$B994,'AH Data Pivot'!$D$3:$D$1297)-K994</f>
        <v>0</v>
      </c>
      <c r="P994" s="150">
        <f>SUMIF('AH Data Pivot'!$B$3:$B$1297,'Mix Substation Location Summary'!$B994,'AH Data Pivot'!$E$3:$E$1297)</f>
        <v>2909044.06</v>
      </c>
      <c r="Q994" s="195">
        <f>SUMIF('AH Data Pivot'!$B$3:$B$1297,'Mix Substation Location Summary'!$B994,'AH Data Pivot'!$E$3:$E$1297)-P994</f>
        <v>0</v>
      </c>
      <c r="U994" s="150">
        <f>SUMIF('AH Data Pivot'!$B$3:$B$1297,'Mix Substation Location Summary'!$B994,'AH Data Pivot'!$F$3:$F$1297)</f>
        <v>0</v>
      </c>
      <c r="V994" s="186">
        <f>SUMIF('AH Data Pivot'!$B$3:$B$1297,'Mix Substation Location Summary'!$B994,'AH Data Pivot'!$F$3:$F$1297)-U994</f>
        <v>0</v>
      </c>
      <c r="W994" s="171"/>
      <c r="Z994" s="150">
        <f>SUMIF('AH Data Pivot'!$B$3:$B$1297,'Mix Substation Location Summary'!$B994,'AH Data Pivot'!$G$3:$G$1297)</f>
        <v>12120.29</v>
      </c>
      <c r="AA994" s="155">
        <f>SUMIF('AH Data Pivot'!$B$3:$B$1297,'Mix Substation Location Summary'!$B994,'AH Data Pivot'!$G$3:$G$1297)-Z994</f>
        <v>0</v>
      </c>
      <c r="AE994" s="150">
        <f>SUMIF('AH Data Pivot'!$B$3:$B$1297,'Mix Substation Location Summary'!$B994,'AH Data Pivot'!$H$3:$H$1297)</f>
        <v>812412.55</v>
      </c>
      <c r="AF994" s="186">
        <f>SUMIF('AH Data Pivot'!$B$3:$B$1297,'Mix Substation Location Summary'!$B994,'AH Data Pivot'!$H$3:$H$1297)-AE994</f>
        <v>0</v>
      </c>
      <c r="AI994" s="120">
        <f t="shared" si="124"/>
        <v>1</v>
      </c>
      <c r="AJ994" s="119">
        <f t="shared" si="125"/>
        <v>1</v>
      </c>
      <c r="AL994" s="20">
        <f t="shared" si="122"/>
        <v>8033</v>
      </c>
      <c r="AM994" s="20">
        <f>VLOOKUP(AL994,'TS by Location'!R:R,1,FALSE)</f>
        <v>8033</v>
      </c>
      <c r="AN994" s="20">
        <f>VLOOKUP(AL994,'DS by Location'!Q:Q,1,FALSE)</f>
        <v>8033</v>
      </c>
      <c r="AO994" s="20">
        <f>+VLOOKUP(AL994,'AH Data Pivot'!$B:$B,1,)</f>
        <v>8033</v>
      </c>
    </row>
    <row r="995" spans="2:41" x14ac:dyDescent="0.25">
      <c r="B995" s="172">
        <v>8035</v>
      </c>
      <c r="C995" s="171" t="str">
        <f t="shared" si="123"/>
        <v/>
      </c>
      <c r="F995" s="149">
        <f>SUMIF('AH Data Pivot'!$B$3:$B$1297,'Mix Substation Location Summary'!$B995,'AH Data Pivot'!$C$3:$C$1297)</f>
        <v>152558.87000000002</v>
      </c>
      <c r="G995" s="155">
        <f>SUMIF('AH Data Pivot'!$B$3:$B$1297,'Mix Substation Location Summary'!$B995,'AH Data Pivot'!$C$3:$C$1297)-F995</f>
        <v>0</v>
      </c>
      <c r="K995" s="149">
        <f>SUMIF('AH Data Pivot'!$B$3:$B$1297,'Mix Substation Location Summary'!$B995,'AH Data Pivot'!$D$3:$D$1297)</f>
        <v>1558689.8900000001</v>
      </c>
      <c r="L995" s="197">
        <f>SUMIF('AH Data Pivot'!$B$3:$B$1297,'Mix Substation Location Summary'!$B995,'AH Data Pivot'!$D$3:$D$1297)-K995</f>
        <v>0</v>
      </c>
      <c r="P995" s="150">
        <f>SUMIF('AH Data Pivot'!$B$3:$B$1297,'Mix Substation Location Summary'!$B995,'AH Data Pivot'!$E$3:$E$1297)</f>
        <v>5153755.870000001</v>
      </c>
      <c r="Q995" s="195">
        <f>SUMIF('AH Data Pivot'!$B$3:$B$1297,'Mix Substation Location Summary'!$B995,'AH Data Pivot'!$E$3:$E$1297)-P995</f>
        <v>0</v>
      </c>
      <c r="U995" s="150">
        <f>SUMIF('AH Data Pivot'!$B$3:$B$1297,'Mix Substation Location Summary'!$B995,'AH Data Pivot'!$F$3:$F$1297)</f>
        <v>0</v>
      </c>
      <c r="V995" s="186">
        <f>SUMIF('AH Data Pivot'!$B$3:$B$1297,'Mix Substation Location Summary'!$B995,'AH Data Pivot'!$F$3:$F$1297)-U995</f>
        <v>0</v>
      </c>
      <c r="W995" s="171"/>
      <c r="Z995" s="150">
        <f>SUMIF('AH Data Pivot'!$B$3:$B$1297,'Mix Substation Location Summary'!$B995,'AH Data Pivot'!$G$3:$G$1297)</f>
        <v>0</v>
      </c>
      <c r="AA995" s="155">
        <f>SUMIF('AH Data Pivot'!$B$3:$B$1297,'Mix Substation Location Summary'!$B995,'AH Data Pivot'!$G$3:$G$1297)-Z995</f>
        <v>0</v>
      </c>
      <c r="AE995" s="150">
        <f>SUMIF('AH Data Pivot'!$B$3:$B$1297,'Mix Substation Location Summary'!$B995,'AH Data Pivot'!$H$3:$H$1297)</f>
        <v>0</v>
      </c>
      <c r="AF995" s="186">
        <f>SUMIF('AH Data Pivot'!$B$3:$B$1297,'Mix Substation Location Summary'!$B995,'AH Data Pivot'!$H$3:$H$1297)-AE995</f>
        <v>0</v>
      </c>
      <c r="AI995" s="120">
        <f t="shared" si="124"/>
        <v>1</v>
      </c>
      <c r="AJ995" s="119" t="str">
        <f t="shared" si="125"/>
        <v/>
      </c>
      <c r="AL995" s="20">
        <f t="shared" si="122"/>
        <v>8035</v>
      </c>
      <c r="AM995" s="20">
        <f>VLOOKUP(AL995,'TS by Location'!R:R,1,FALSE)</f>
        <v>8035</v>
      </c>
      <c r="AN995" s="20" t="e">
        <f>VLOOKUP(AL995,'DS by Location'!Q:Q,1,FALSE)</f>
        <v>#N/A</v>
      </c>
      <c r="AO995" s="20">
        <f>+VLOOKUP(AL995,'AH Data Pivot'!$B:$B,1,)</f>
        <v>8035</v>
      </c>
    </row>
    <row r="996" spans="2:41" x14ac:dyDescent="0.25">
      <c r="B996" s="172">
        <v>8036</v>
      </c>
      <c r="C996" s="171" t="str">
        <f t="shared" si="123"/>
        <v/>
      </c>
      <c r="F996" s="149">
        <f>SUMIF('AH Data Pivot'!$B$3:$B$1297,'Mix Substation Location Summary'!$B996,'AH Data Pivot'!$C$3:$C$1297)</f>
        <v>44689.06</v>
      </c>
      <c r="G996" s="155">
        <f>SUMIF('AH Data Pivot'!$B$3:$B$1297,'Mix Substation Location Summary'!$B996,'AH Data Pivot'!$C$3:$C$1297)-F996</f>
        <v>0</v>
      </c>
      <c r="K996" s="149">
        <f>SUMIF('AH Data Pivot'!$B$3:$B$1297,'Mix Substation Location Summary'!$B996,'AH Data Pivot'!$D$3:$D$1297)</f>
        <v>355051.07000000007</v>
      </c>
      <c r="L996" s="197">
        <f>SUMIF('AH Data Pivot'!$B$3:$B$1297,'Mix Substation Location Summary'!$B996,'AH Data Pivot'!$D$3:$D$1297)-K996</f>
        <v>0</v>
      </c>
      <c r="P996" s="150">
        <f>SUMIF('AH Data Pivot'!$B$3:$B$1297,'Mix Substation Location Summary'!$B996,'AH Data Pivot'!$E$3:$E$1297)</f>
        <v>14462299.349999996</v>
      </c>
      <c r="Q996" s="195">
        <f>SUMIF('AH Data Pivot'!$B$3:$B$1297,'Mix Substation Location Summary'!$B996,'AH Data Pivot'!$E$3:$E$1297)-P996</f>
        <v>0</v>
      </c>
      <c r="U996" s="150">
        <f>SUMIF('AH Data Pivot'!$B$3:$B$1297,'Mix Substation Location Summary'!$B996,'AH Data Pivot'!$F$3:$F$1297)</f>
        <v>0</v>
      </c>
      <c r="V996" s="186">
        <f>SUMIF('AH Data Pivot'!$B$3:$B$1297,'Mix Substation Location Summary'!$B996,'AH Data Pivot'!$F$3:$F$1297)-U996</f>
        <v>0</v>
      </c>
      <c r="W996" s="171"/>
      <c r="Z996" s="150">
        <f>SUMIF('AH Data Pivot'!$B$3:$B$1297,'Mix Substation Location Summary'!$B996,'AH Data Pivot'!$G$3:$G$1297)</f>
        <v>0</v>
      </c>
      <c r="AA996" s="155">
        <f>SUMIF('AH Data Pivot'!$B$3:$B$1297,'Mix Substation Location Summary'!$B996,'AH Data Pivot'!$G$3:$G$1297)-Z996</f>
        <v>0</v>
      </c>
      <c r="AE996" s="150">
        <f>SUMIF('AH Data Pivot'!$B$3:$B$1297,'Mix Substation Location Summary'!$B996,'AH Data Pivot'!$H$3:$H$1297)</f>
        <v>782187.23</v>
      </c>
      <c r="AF996" s="186">
        <f>SUMIF('AH Data Pivot'!$B$3:$B$1297,'Mix Substation Location Summary'!$B996,'AH Data Pivot'!$H$3:$H$1297)-AE996</f>
        <v>0</v>
      </c>
      <c r="AI996" s="120">
        <f t="shared" si="124"/>
        <v>1</v>
      </c>
      <c r="AJ996" s="119">
        <f t="shared" si="125"/>
        <v>1</v>
      </c>
      <c r="AL996" s="20">
        <f t="shared" si="122"/>
        <v>8036</v>
      </c>
      <c r="AM996" s="20">
        <f>VLOOKUP(AL996,'TS by Location'!R:R,1,FALSE)</f>
        <v>8036</v>
      </c>
      <c r="AN996" s="20">
        <f>VLOOKUP(AL996,'DS by Location'!Q:Q,1,FALSE)</f>
        <v>8036</v>
      </c>
      <c r="AO996" s="20">
        <f>+VLOOKUP(AL996,'AH Data Pivot'!$B:$B,1,)</f>
        <v>8036</v>
      </c>
    </row>
    <row r="997" spans="2:41" x14ac:dyDescent="0.25">
      <c r="B997" s="172">
        <v>8038</v>
      </c>
      <c r="C997" s="171" t="str">
        <f t="shared" si="123"/>
        <v/>
      </c>
      <c r="F997" s="149">
        <f>SUMIF('AH Data Pivot'!$B$3:$B$1297,'Mix Substation Location Summary'!$B997,'AH Data Pivot'!$C$3:$C$1297)</f>
        <v>22819.48</v>
      </c>
      <c r="G997" s="155">
        <f>SUMIF('AH Data Pivot'!$B$3:$B$1297,'Mix Substation Location Summary'!$B997,'AH Data Pivot'!$C$3:$C$1297)-F997</f>
        <v>0</v>
      </c>
      <c r="K997" s="149">
        <f>SUMIF('AH Data Pivot'!$B$3:$B$1297,'Mix Substation Location Summary'!$B997,'AH Data Pivot'!$D$3:$D$1297)</f>
        <v>712915.48</v>
      </c>
      <c r="L997" s="197">
        <f>SUMIF('AH Data Pivot'!$B$3:$B$1297,'Mix Substation Location Summary'!$B997,'AH Data Pivot'!$D$3:$D$1297)-K997</f>
        <v>0</v>
      </c>
      <c r="P997" s="150">
        <f>SUMIF('AH Data Pivot'!$B$3:$B$1297,'Mix Substation Location Summary'!$B997,'AH Data Pivot'!$E$3:$E$1297)</f>
        <v>13853470.409999987</v>
      </c>
      <c r="Q997" s="195">
        <f>SUMIF('AH Data Pivot'!$B$3:$B$1297,'Mix Substation Location Summary'!$B997,'AH Data Pivot'!$E$3:$E$1297)-P997</f>
        <v>0</v>
      </c>
      <c r="U997" s="150">
        <f>SUMIF('AH Data Pivot'!$B$3:$B$1297,'Mix Substation Location Summary'!$B997,'AH Data Pivot'!$F$3:$F$1297)</f>
        <v>0</v>
      </c>
      <c r="V997" s="186">
        <f>SUMIF('AH Data Pivot'!$B$3:$B$1297,'Mix Substation Location Summary'!$B997,'AH Data Pivot'!$F$3:$F$1297)-U997</f>
        <v>0</v>
      </c>
      <c r="W997" s="171"/>
      <c r="Z997" s="150">
        <f>SUMIF('AH Data Pivot'!$B$3:$B$1297,'Mix Substation Location Summary'!$B997,'AH Data Pivot'!$G$3:$G$1297)</f>
        <v>0</v>
      </c>
      <c r="AA997" s="155">
        <f>SUMIF('AH Data Pivot'!$B$3:$B$1297,'Mix Substation Location Summary'!$B997,'AH Data Pivot'!$G$3:$G$1297)-Z997</f>
        <v>0</v>
      </c>
      <c r="AE997" s="150">
        <f>SUMIF('AH Data Pivot'!$B$3:$B$1297,'Mix Substation Location Summary'!$B997,'AH Data Pivot'!$H$3:$H$1297)</f>
        <v>0</v>
      </c>
      <c r="AF997" s="186">
        <f>SUMIF('AH Data Pivot'!$B$3:$B$1297,'Mix Substation Location Summary'!$B997,'AH Data Pivot'!$H$3:$H$1297)-AE997</f>
        <v>0</v>
      </c>
      <c r="AI997" s="120">
        <f t="shared" si="124"/>
        <v>1</v>
      </c>
      <c r="AJ997" s="119" t="str">
        <f t="shared" si="125"/>
        <v/>
      </c>
      <c r="AL997" s="20">
        <f t="shared" si="122"/>
        <v>8038</v>
      </c>
      <c r="AM997" s="20">
        <f>VLOOKUP(AL997,'TS by Location'!R:R,1,FALSE)</f>
        <v>8038</v>
      </c>
      <c r="AN997" s="20" t="e">
        <f>VLOOKUP(AL997,'DS by Location'!Q:Q,1,FALSE)</f>
        <v>#N/A</v>
      </c>
      <c r="AO997" s="20">
        <f>+VLOOKUP(AL997,'AH Data Pivot'!$B:$B,1,)</f>
        <v>8038</v>
      </c>
    </row>
    <row r="998" spans="2:41" x14ac:dyDescent="0.25">
      <c r="B998" s="172">
        <v>8039</v>
      </c>
      <c r="C998" s="171" t="str">
        <f t="shared" si="123"/>
        <v/>
      </c>
      <c r="F998" s="149">
        <f>SUMIF('AH Data Pivot'!$B$3:$B$1297,'Mix Substation Location Summary'!$B998,'AH Data Pivot'!$C$3:$C$1297)</f>
        <v>174874.56</v>
      </c>
      <c r="G998" s="155">
        <f>SUMIF('AH Data Pivot'!$B$3:$B$1297,'Mix Substation Location Summary'!$B998,'AH Data Pivot'!$C$3:$C$1297)-F998</f>
        <v>0</v>
      </c>
      <c r="K998" s="149">
        <f>SUMIF('AH Data Pivot'!$B$3:$B$1297,'Mix Substation Location Summary'!$B998,'AH Data Pivot'!$D$3:$D$1297)</f>
        <v>389820.98</v>
      </c>
      <c r="L998" s="197">
        <f>SUMIF('AH Data Pivot'!$B$3:$B$1297,'Mix Substation Location Summary'!$B998,'AH Data Pivot'!$D$3:$D$1297)-K998</f>
        <v>0</v>
      </c>
      <c r="P998" s="150">
        <f>SUMIF('AH Data Pivot'!$B$3:$B$1297,'Mix Substation Location Summary'!$B998,'AH Data Pivot'!$E$3:$E$1297)</f>
        <v>5388523.8600000022</v>
      </c>
      <c r="Q998" s="195">
        <f>SUMIF('AH Data Pivot'!$B$3:$B$1297,'Mix Substation Location Summary'!$B998,'AH Data Pivot'!$E$3:$E$1297)-P998</f>
        <v>0</v>
      </c>
      <c r="U998" s="150">
        <f>SUMIF('AH Data Pivot'!$B$3:$B$1297,'Mix Substation Location Summary'!$B998,'AH Data Pivot'!$F$3:$F$1297)</f>
        <v>0</v>
      </c>
      <c r="V998" s="186">
        <f>SUMIF('AH Data Pivot'!$B$3:$B$1297,'Mix Substation Location Summary'!$B998,'AH Data Pivot'!$F$3:$F$1297)-U998</f>
        <v>0</v>
      </c>
      <c r="W998" s="171"/>
      <c r="Z998" s="150">
        <f>SUMIF('AH Data Pivot'!$B$3:$B$1297,'Mix Substation Location Summary'!$B998,'AH Data Pivot'!$G$3:$G$1297)</f>
        <v>0</v>
      </c>
      <c r="AA998" s="155">
        <f>SUMIF('AH Data Pivot'!$B$3:$B$1297,'Mix Substation Location Summary'!$B998,'AH Data Pivot'!$G$3:$G$1297)-Z998</f>
        <v>0</v>
      </c>
      <c r="AE998" s="150">
        <f>SUMIF('AH Data Pivot'!$B$3:$B$1297,'Mix Substation Location Summary'!$B998,'AH Data Pivot'!$H$3:$H$1297)</f>
        <v>0</v>
      </c>
      <c r="AF998" s="186">
        <f>SUMIF('AH Data Pivot'!$B$3:$B$1297,'Mix Substation Location Summary'!$B998,'AH Data Pivot'!$H$3:$H$1297)-AE998</f>
        <v>0</v>
      </c>
      <c r="AI998" s="120">
        <f t="shared" si="124"/>
        <v>1</v>
      </c>
      <c r="AJ998" s="119" t="str">
        <f t="shared" si="125"/>
        <v/>
      </c>
      <c r="AL998" s="20">
        <f t="shared" si="122"/>
        <v>8039</v>
      </c>
      <c r="AM998" s="20">
        <f>VLOOKUP(AL998,'TS by Location'!R:R,1,FALSE)</f>
        <v>8039</v>
      </c>
      <c r="AN998" s="20" t="e">
        <f>VLOOKUP(AL998,'DS by Location'!Q:Q,1,FALSE)</f>
        <v>#N/A</v>
      </c>
      <c r="AO998" s="20">
        <f>+VLOOKUP(AL998,'AH Data Pivot'!$B:$B,1,)</f>
        <v>8039</v>
      </c>
    </row>
    <row r="999" spans="2:41" x14ac:dyDescent="0.25">
      <c r="B999" s="172">
        <v>8041</v>
      </c>
      <c r="C999" s="171" t="str">
        <f t="shared" si="123"/>
        <v/>
      </c>
      <c r="F999" s="149">
        <f>SUMIF('AH Data Pivot'!$B$3:$B$1297,'Mix Substation Location Summary'!$B999,'AH Data Pivot'!$C$3:$C$1297)</f>
        <v>27166.5</v>
      </c>
      <c r="G999" s="155">
        <f>SUMIF('AH Data Pivot'!$B$3:$B$1297,'Mix Substation Location Summary'!$B999,'AH Data Pivot'!$C$3:$C$1297)-F999</f>
        <v>0</v>
      </c>
      <c r="K999" s="149">
        <f>SUMIF('AH Data Pivot'!$B$3:$B$1297,'Mix Substation Location Summary'!$B999,'AH Data Pivot'!$D$3:$D$1297)</f>
        <v>347966.54999999993</v>
      </c>
      <c r="L999" s="197">
        <f>SUMIF('AH Data Pivot'!$B$3:$B$1297,'Mix Substation Location Summary'!$B999,'AH Data Pivot'!$D$3:$D$1297)-K999</f>
        <v>0</v>
      </c>
      <c r="P999" s="150">
        <f>SUMIF('AH Data Pivot'!$B$3:$B$1297,'Mix Substation Location Summary'!$B999,'AH Data Pivot'!$E$3:$E$1297)</f>
        <v>2973101.6899999985</v>
      </c>
      <c r="Q999" s="195">
        <f>SUMIF('AH Data Pivot'!$B$3:$B$1297,'Mix Substation Location Summary'!$B999,'AH Data Pivot'!$E$3:$E$1297)-P999</f>
        <v>0</v>
      </c>
      <c r="U999" s="150">
        <f>SUMIF('AH Data Pivot'!$B$3:$B$1297,'Mix Substation Location Summary'!$B999,'AH Data Pivot'!$F$3:$F$1297)</f>
        <v>0</v>
      </c>
      <c r="V999" s="186">
        <f>SUMIF('AH Data Pivot'!$B$3:$B$1297,'Mix Substation Location Summary'!$B999,'AH Data Pivot'!$F$3:$F$1297)-U999</f>
        <v>0</v>
      </c>
      <c r="W999" s="171"/>
      <c r="Z999" s="150">
        <f>SUMIF('AH Data Pivot'!$B$3:$B$1297,'Mix Substation Location Summary'!$B999,'AH Data Pivot'!$G$3:$G$1297)</f>
        <v>0</v>
      </c>
      <c r="AA999" s="155">
        <f>SUMIF('AH Data Pivot'!$B$3:$B$1297,'Mix Substation Location Summary'!$B999,'AH Data Pivot'!$G$3:$G$1297)-Z999</f>
        <v>0</v>
      </c>
      <c r="AE999" s="150">
        <f>SUMIF('AH Data Pivot'!$B$3:$B$1297,'Mix Substation Location Summary'!$B999,'AH Data Pivot'!$H$3:$H$1297)</f>
        <v>0</v>
      </c>
      <c r="AF999" s="186">
        <f>SUMIF('AH Data Pivot'!$B$3:$B$1297,'Mix Substation Location Summary'!$B999,'AH Data Pivot'!$H$3:$H$1297)-AE999</f>
        <v>0</v>
      </c>
      <c r="AI999" s="120">
        <f t="shared" si="124"/>
        <v>1</v>
      </c>
      <c r="AJ999" s="119" t="str">
        <f t="shared" si="125"/>
        <v/>
      </c>
      <c r="AL999" s="20">
        <f t="shared" si="122"/>
        <v>8041</v>
      </c>
      <c r="AM999" s="20">
        <f>VLOOKUP(AL999,'TS by Location'!R:R,1,FALSE)</f>
        <v>8041</v>
      </c>
      <c r="AN999" s="20" t="e">
        <f>VLOOKUP(AL999,'DS by Location'!Q:Q,1,FALSE)</f>
        <v>#N/A</v>
      </c>
      <c r="AO999" s="20">
        <f>+VLOOKUP(AL999,'AH Data Pivot'!$B:$B,1,)</f>
        <v>8041</v>
      </c>
    </row>
    <row r="1000" spans="2:41" x14ac:dyDescent="0.25">
      <c r="B1000" s="172">
        <v>8042</v>
      </c>
      <c r="C1000" s="171" t="str">
        <f t="shared" si="123"/>
        <v/>
      </c>
      <c r="F1000" s="149">
        <f>SUMIF('AH Data Pivot'!$B$3:$B$1297,'Mix Substation Location Summary'!$B1000,'AH Data Pivot'!$C$3:$C$1297)</f>
        <v>27869.759999999998</v>
      </c>
      <c r="G1000" s="155">
        <f>SUMIF('AH Data Pivot'!$B$3:$B$1297,'Mix Substation Location Summary'!$B1000,'AH Data Pivot'!$C$3:$C$1297)-F1000</f>
        <v>0</v>
      </c>
      <c r="K1000" s="149">
        <f>SUMIF('AH Data Pivot'!$B$3:$B$1297,'Mix Substation Location Summary'!$B1000,'AH Data Pivot'!$D$3:$D$1297)</f>
        <v>2329594.6199999992</v>
      </c>
      <c r="L1000" s="197">
        <f>SUMIF('AH Data Pivot'!$B$3:$B$1297,'Mix Substation Location Summary'!$B1000,'AH Data Pivot'!$D$3:$D$1297)-K1000</f>
        <v>0</v>
      </c>
      <c r="P1000" s="150">
        <f>SUMIF('AH Data Pivot'!$B$3:$B$1297,'Mix Substation Location Summary'!$B1000,'AH Data Pivot'!$E$3:$E$1297)</f>
        <v>25385841.990000021</v>
      </c>
      <c r="Q1000" s="195">
        <f>SUMIF('AH Data Pivot'!$B$3:$B$1297,'Mix Substation Location Summary'!$B1000,'AH Data Pivot'!$E$3:$E$1297)-P1000</f>
        <v>0</v>
      </c>
      <c r="U1000" s="150">
        <f>SUMIF('AH Data Pivot'!$B$3:$B$1297,'Mix Substation Location Summary'!$B1000,'AH Data Pivot'!$F$3:$F$1297)</f>
        <v>0</v>
      </c>
      <c r="V1000" s="186">
        <f>SUMIF('AH Data Pivot'!$B$3:$B$1297,'Mix Substation Location Summary'!$B1000,'AH Data Pivot'!$F$3:$F$1297)-U1000</f>
        <v>0</v>
      </c>
      <c r="W1000" s="171"/>
      <c r="Z1000" s="150">
        <f>SUMIF('AH Data Pivot'!$B$3:$B$1297,'Mix Substation Location Summary'!$B1000,'AH Data Pivot'!$G$3:$G$1297)</f>
        <v>0</v>
      </c>
      <c r="AA1000" s="155">
        <f>SUMIF('AH Data Pivot'!$B$3:$B$1297,'Mix Substation Location Summary'!$B1000,'AH Data Pivot'!$G$3:$G$1297)-Z1000</f>
        <v>0</v>
      </c>
      <c r="AE1000" s="150">
        <f>SUMIF('AH Data Pivot'!$B$3:$B$1297,'Mix Substation Location Summary'!$B1000,'AH Data Pivot'!$H$3:$H$1297)</f>
        <v>56569.2</v>
      </c>
      <c r="AF1000" s="186">
        <f>SUMIF('AH Data Pivot'!$B$3:$B$1297,'Mix Substation Location Summary'!$B1000,'AH Data Pivot'!$H$3:$H$1297)-AE1000</f>
        <v>0</v>
      </c>
      <c r="AI1000" s="120">
        <f t="shared" si="124"/>
        <v>1</v>
      </c>
      <c r="AJ1000" s="119">
        <f t="shared" si="125"/>
        <v>1</v>
      </c>
      <c r="AL1000" s="20">
        <f t="shared" si="122"/>
        <v>8042</v>
      </c>
      <c r="AM1000" s="20">
        <f>VLOOKUP(AL1000,'TS by Location'!R:R,1,FALSE)</f>
        <v>8042</v>
      </c>
      <c r="AN1000" s="20">
        <f>VLOOKUP(AL1000,'DS by Location'!Q:Q,1,FALSE)</f>
        <v>8042</v>
      </c>
      <c r="AO1000" s="20">
        <f>+VLOOKUP(AL1000,'AH Data Pivot'!$B:$B,1,)</f>
        <v>8042</v>
      </c>
    </row>
    <row r="1001" spans="2:41" x14ac:dyDescent="0.25">
      <c r="B1001" s="172">
        <v>8044</v>
      </c>
      <c r="C1001" s="171" t="str">
        <f t="shared" si="123"/>
        <v/>
      </c>
      <c r="F1001" s="149">
        <f>SUMIF('AH Data Pivot'!$B$3:$B$1297,'Mix Substation Location Summary'!$B1001,'AH Data Pivot'!$C$3:$C$1297)</f>
        <v>38080.770000000004</v>
      </c>
      <c r="G1001" s="155">
        <f>SUMIF('AH Data Pivot'!$B$3:$B$1297,'Mix Substation Location Summary'!$B1001,'AH Data Pivot'!$C$3:$C$1297)-F1001</f>
        <v>0</v>
      </c>
      <c r="K1001" s="149">
        <f>SUMIF('AH Data Pivot'!$B$3:$B$1297,'Mix Substation Location Summary'!$B1001,'AH Data Pivot'!$D$3:$D$1297)</f>
        <v>1535632.4499999995</v>
      </c>
      <c r="L1001" s="197">
        <f>SUMIF('AH Data Pivot'!$B$3:$B$1297,'Mix Substation Location Summary'!$B1001,'AH Data Pivot'!$D$3:$D$1297)-K1001</f>
        <v>0</v>
      </c>
      <c r="P1001" s="150">
        <f>SUMIF('AH Data Pivot'!$B$3:$B$1297,'Mix Substation Location Summary'!$B1001,'AH Data Pivot'!$E$3:$E$1297)</f>
        <v>13541739.239999983</v>
      </c>
      <c r="Q1001" s="195">
        <f>SUMIF('AH Data Pivot'!$B$3:$B$1297,'Mix Substation Location Summary'!$B1001,'AH Data Pivot'!$E$3:$E$1297)-P1001</f>
        <v>0</v>
      </c>
      <c r="U1001" s="150">
        <f>SUMIF('AH Data Pivot'!$B$3:$B$1297,'Mix Substation Location Summary'!$B1001,'AH Data Pivot'!$F$3:$F$1297)</f>
        <v>0</v>
      </c>
      <c r="V1001" s="186">
        <f>SUMIF('AH Data Pivot'!$B$3:$B$1297,'Mix Substation Location Summary'!$B1001,'AH Data Pivot'!$F$3:$F$1297)-U1001</f>
        <v>0</v>
      </c>
      <c r="W1001" s="171"/>
      <c r="Z1001" s="150">
        <f>SUMIF('AH Data Pivot'!$B$3:$B$1297,'Mix Substation Location Summary'!$B1001,'AH Data Pivot'!$G$3:$G$1297)</f>
        <v>0</v>
      </c>
      <c r="AA1001" s="155">
        <f>SUMIF('AH Data Pivot'!$B$3:$B$1297,'Mix Substation Location Summary'!$B1001,'AH Data Pivot'!$G$3:$G$1297)-Z1001</f>
        <v>0</v>
      </c>
      <c r="AE1001" s="150">
        <f>SUMIF('AH Data Pivot'!$B$3:$B$1297,'Mix Substation Location Summary'!$B1001,'AH Data Pivot'!$H$3:$H$1297)</f>
        <v>135942.53</v>
      </c>
      <c r="AF1001" s="186">
        <f>SUMIF('AH Data Pivot'!$B$3:$B$1297,'Mix Substation Location Summary'!$B1001,'AH Data Pivot'!$H$3:$H$1297)-AE1001</f>
        <v>0</v>
      </c>
      <c r="AI1001" s="120">
        <f t="shared" si="124"/>
        <v>1</v>
      </c>
      <c r="AJ1001" s="119">
        <f t="shared" si="125"/>
        <v>1</v>
      </c>
      <c r="AL1001" s="20">
        <f t="shared" si="122"/>
        <v>8044</v>
      </c>
      <c r="AM1001" s="20">
        <f>VLOOKUP(AL1001,'TS by Location'!R:R,1,FALSE)</f>
        <v>8044</v>
      </c>
      <c r="AN1001" s="20">
        <f>VLOOKUP(AL1001,'DS by Location'!Q:Q,1,FALSE)</f>
        <v>8044</v>
      </c>
      <c r="AO1001" s="20">
        <f>+VLOOKUP(AL1001,'AH Data Pivot'!$B:$B,1,)</f>
        <v>8044</v>
      </c>
    </row>
    <row r="1002" spans="2:41" x14ac:dyDescent="0.25">
      <c r="B1002" s="172">
        <v>8045</v>
      </c>
      <c r="C1002" s="171" t="str">
        <f t="shared" si="123"/>
        <v/>
      </c>
      <c r="F1002" s="149">
        <f>SUMIF('AH Data Pivot'!$B$3:$B$1297,'Mix Substation Location Summary'!$B1002,'AH Data Pivot'!$C$3:$C$1297)</f>
        <v>39143.800000000003</v>
      </c>
      <c r="G1002" s="155">
        <f>SUMIF('AH Data Pivot'!$B$3:$B$1297,'Mix Substation Location Summary'!$B1002,'AH Data Pivot'!$C$3:$C$1297)-F1002</f>
        <v>0</v>
      </c>
      <c r="K1002" s="149">
        <f>SUMIF('AH Data Pivot'!$B$3:$B$1297,'Mix Substation Location Summary'!$B1002,'AH Data Pivot'!$D$3:$D$1297)</f>
        <v>0</v>
      </c>
      <c r="L1002" s="197">
        <f>SUMIF('AH Data Pivot'!$B$3:$B$1297,'Mix Substation Location Summary'!$B1002,'AH Data Pivot'!$D$3:$D$1297)-K1002</f>
        <v>0</v>
      </c>
      <c r="P1002" s="150">
        <f>SUMIF('AH Data Pivot'!$B$3:$B$1297,'Mix Substation Location Summary'!$B1002,'AH Data Pivot'!$E$3:$E$1297)</f>
        <v>23872.93</v>
      </c>
      <c r="Q1002" s="195">
        <f>SUMIF('AH Data Pivot'!$B$3:$B$1297,'Mix Substation Location Summary'!$B1002,'AH Data Pivot'!$E$3:$E$1297)-P1002</f>
        <v>0</v>
      </c>
      <c r="U1002" s="150">
        <f>SUMIF('AH Data Pivot'!$B$3:$B$1297,'Mix Substation Location Summary'!$B1002,'AH Data Pivot'!$F$3:$F$1297)</f>
        <v>0</v>
      </c>
      <c r="V1002" s="186">
        <f>SUMIF('AH Data Pivot'!$B$3:$B$1297,'Mix Substation Location Summary'!$B1002,'AH Data Pivot'!$F$3:$F$1297)-U1002</f>
        <v>0</v>
      </c>
      <c r="W1002" s="171"/>
      <c r="Z1002" s="150">
        <f>SUMIF('AH Data Pivot'!$B$3:$B$1297,'Mix Substation Location Summary'!$B1002,'AH Data Pivot'!$G$3:$G$1297)</f>
        <v>0</v>
      </c>
      <c r="AA1002" s="155">
        <f>SUMIF('AH Data Pivot'!$B$3:$B$1297,'Mix Substation Location Summary'!$B1002,'AH Data Pivot'!$G$3:$G$1297)-Z1002</f>
        <v>0</v>
      </c>
      <c r="AE1002" s="150">
        <f>SUMIF('AH Data Pivot'!$B$3:$B$1297,'Mix Substation Location Summary'!$B1002,'AH Data Pivot'!$H$3:$H$1297)</f>
        <v>0</v>
      </c>
      <c r="AF1002" s="186">
        <f>SUMIF('AH Data Pivot'!$B$3:$B$1297,'Mix Substation Location Summary'!$B1002,'AH Data Pivot'!$H$3:$H$1297)-AE1002</f>
        <v>0</v>
      </c>
      <c r="AI1002" s="120">
        <f t="shared" si="124"/>
        <v>1</v>
      </c>
      <c r="AJ1002" s="119" t="str">
        <f t="shared" si="125"/>
        <v/>
      </c>
      <c r="AL1002" s="20">
        <f t="shared" si="122"/>
        <v>8045</v>
      </c>
      <c r="AM1002" s="20">
        <f>VLOOKUP(AL1002,'TS by Location'!R:R,1,FALSE)</f>
        <v>8045</v>
      </c>
      <c r="AN1002" s="20" t="e">
        <f>VLOOKUP(AL1002,'DS by Location'!Q:Q,1,FALSE)</f>
        <v>#N/A</v>
      </c>
      <c r="AO1002" s="20">
        <f>+VLOOKUP(AL1002,'AH Data Pivot'!$B:$B,1,)</f>
        <v>8045</v>
      </c>
    </row>
    <row r="1003" spans="2:41" x14ac:dyDescent="0.25">
      <c r="B1003" s="172">
        <v>8047</v>
      </c>
      <c r="C1003" s="171" t="str">
        <f t="shared" si="123"/>
        <v/>
      </c>
      <c r="F1003" s="149">
        <f>SUMIF('AH Data Pivot'!$B$3:$B$1297,'Mix Substation Location Summary'!$B1003,'AH Data Pivot'!$C$3:$C$1297)</f>
        <v>0</v>
      </c>
      <c r="G1003" s="155">
        <f>SUMIF('AH Data Pivot'!$B$3:$B$1297,'Mix Substation Location Summary'!$B1003,'AH Data Pivot'!$C$3:$C$1297)-F1003</f>
        <v>0</v>
      </c>
      <c r="K1003" s="149">
        <f>SUMIF('AH Data Pivot'!$B$3:$B$1297,'Mix Substation Location Summary'!$B1003,'AH Data Pivot'!$D$3:$D$1297)</f>
        <v>218703.97</v>
      </c>
      <c r="L1003" s="197">
        <f>SUMIF('AH Data Pivot'!$B$3:$B$1297,'Mix Substation Location Summary'!$B1003,'AH Data Pivot'!$D$3:$D$1297)-K1003</f>
        <v>0</v>
      </c>
      <c r="P1003" s="150">
        <f>SUMIF('AH Data Pivot'!$B$3:$B$1297,'Mix Substation Location Summary'!$B1003,'AH Data Pivot'!$E$3:$E$1297)</f>
        <v>1435532.0700000003</v>
      </c>
      <c r="Q1003" s="195">
        <f>SUMIF('AH Data Pivot'!$B$3:$B$1297,'Mix Substation Location Summary'!$B1003,'AH Data Pivot'!$E$3:$E$1297)-P1003</f>
        <v>0</v>
      </c>
      <c r="U1003" s="150">
        <f>SUMIF('AH Data Pivot'!$B$3:$B$1297,'Mix Substation Location Summary'!$B1003,'AH Data Pivot'!$F$3:$F$1297)</f>
        <v>0</v>
      </c>
      <c r="V1003" s="186">
        <f>SUMIF('AH Data Pivot'!$B$3:$B$1297,'Mix Substation Location Summary'!$B1003,'AH Data Pivot'!$F$3:$F$1297)-U1003</f>
        <v>0</v>
      </c>
      <c r="W1003" s="171"/>
      <c r="Z1003" s="150">
        <f>SUMIF('AH Data Pivot'!$B$3:$B$1297,'Mix Substation Location Summary'!$B1003,'AH Data Pivot'!$G$3:$G$1297)</f>
        <v>0</v>
      </c>
      <c r="AA1003" s="155">
        <f>SUMIF('AH Data Pivot'!$B$3:$B$1297,'Mix Substation Location Summary'!$B1003,'AH Data Pivot'!$G$3:$G$1297)-Z1003</f>
        <v>0</v>
      </c>
      <c r="AE1003" s="150">
        <f>SUMIF('AH Data Pivot'!$B$3:$B$1297,'Mix Substation Location Summary'!$B1003,'AH Data Pivot'!$H$3:$H$1297)</f>
        <v>0</v>
      </c>
      <c r="AF1003" s="186">
        <f>SUMIF('AH Data Pivot'!$B$3:$B$1297,'Mix Substation Location Summary'!$B1003,'AH Data Pivot'!$H$3:$H$1297)-AE1003</f>
        <v>0</v>
      </c>
      <c r="AI1003" s="120">
        <f t="shared" si="124"/>
        <v>1</v>
      </c>
      <c r="AJ1003" s="119" t="str">
        <f t="shared" si="125"/>
        <v/>
      </c>
      <c r="AL1003" s="20">
        <f t="shared" si="122"/>
        <v>8047</v>
      </c>
      <c r="AM1003" s="20">
        <f>VLOOKUP(AL1003,'TS by Location'!R:R,1,FALSE)</f>
        <v>8047</v>
      </c>
      <c r="AN1003" s="20" t="e">
        <f>VLOOKUP(AL1003,'DS by Location'!Q:Q,1,FALSE)</f>
        <v>#N/A</v>
      </c>
      <c r="AO1003" s="20">
        <f>+VLOOKUP(AL1003,'AH Data Pivot'!$B:$B,1,)</f>
        <v>8047</v>
      </c>
    </row>
    <row r="1004" spans="2:41" x14ac:dyDescent="0.25">
      <c r="B1004" s="172">
        <v>8048</v>
      </c>
      <c r="C1004" s="171" t="str">
        <f t="shared" si="123"/>
        <v/>
      </c>
      <c r="F1004" s="149">
        <f>SUMIF('AH Data Pivot'!$B$3:$B$1297,'Mix Substation Location Summary'!$B1004,'AH Data Pivot'!$C$3:$C$1297)</f>
        <v>0</v>
      </c>
      <c r="G1004" s="155">
        <f>SUMIF('AH Data Pivot'!$B$3:$B$1297,'Mix Substation Location Summary'!$B1004,'AH Data Pivot'!$C$3:$C$1297)-F1004</f>
        <v>0</v>
      </c>
      <c r="K1004" s="149">
        <f>SUMIF('AH Data Pivot'!$B$3:$B$1297,'Mix Substation Location Summary'!$B1004,'AH Data Pivot'!$D$3:$D$1297)</f>
        <v>64706.74</v>
      </c>
      <c r="L1004" s="197">
        <f>SUMIF('AH Data Pivot'!$B$3:$B$1297,'Mix Substation Location Summary'!$B1004,'AH Data Pivot'!$D$3:$D$1297)-K1004</f>
        <v>0</v>
      </c>
      <c r="P1004" s="150">
        <f>SUMIF('AH Data Pivot'!$B$3:$B$1297,'Mix Substation Location Summary'!$B1004,'AH Data Pivot'!$E$3:$E$1297)</f>
        <v>7786051.1499999994</v>
      </c>
      <c r="Q1004" s="195">
        <f>SUMIF('AH Data Pivot'!$B$3:$B$1297,'Mix Substation Location Summary'!$B1004,'AH Data Pivot'!$E$3:$E$1297)-P1004</f>
        <v>0</v>
      </c>
      <c r="U1004" s="150">
        <f>SUMIF('AH Data Pivot'!$B$3:$B$1297,'Mix Substation Location Summary'!$B1004,'AH Data Pivot'!$F$3:$F$1297)</f>
        <v>0</v>
      </c>
      <c r="V1004" s="186">
        <f>SUMIF('AH Data Pivot'!$B$3:$B$1297,'Mix Substation Location Summary'!$B1004,'AH Data Pivot'!$F$3:$F$1297)-U1004</f>
        <v>0</v>
      </c>
      <c r="W1004" s="171"/>
      <c r="Z1004" s="150">
        <f>SUMIF('AH Data Pivot'!$B$3:$B$1297,'Mix Substation Location Summary'!$B1004,'AH Data Pivot'!$G$3:$G$1297)</f>
        <v>0</v>
      </c>
      <c r="AA1004" s="155">
        <f>SUMIF('AH Data Pivot'!$B$3:$B$1297,'Mix Substation Location Summary'!$B1004,'AH Data Pivot'!$G$3:$G$1297)-Z1004</f>
        <v>0</v>
      </c>
      <c r="AE1004" s="150">
        <f>SUMIF('AH Data Pivot'!$B$3:$B$1297,'Mix Substation Location Summary'!$B1004,'AH Data Pivot'!$H$3:$H$1297)</f>
        <v>0</v>
      </c>
      <c r="AF1004" s="186">
        <f>SUMIF('AH Data Pivot'!$B$3:$B$1297,'Mix Substation Location Summary'!$B1004,'AH Data Pivot'!$H$3:$H$1297)-AE1004</f>
        <v>0</v>
      </c>
      <c r="AI1004" s="120">
        <f t="shared" si="124"/>
        <v>1</v>
      </c>
      <c r="AJ1004" s="119" t="str">
        <f t="shared" si="125"/>
        <v/>
      </c>
      <c r="AL1004" s="20">
        <f t="shared" si="122"/>
        <v>8048</v>
      </c>
      <c r="AM1004" s="20">
        <f>VLOOKUP(AL1004,'TS by Location'!R:R,1,FALSE)</f>
        <v>8048</v>
      </c>
      <c r="AN1004" s="20" t="e">
        <f>VLOOKUP(AL1004,'DS by Location'!Q:Q,1,FALSE)</f>
        <v>#N/A</v>
      </c>
      <c r="AO1004" s="20">
        <f>+VLOOKUP(AL1004,'AH Data Pivot'!$B:$B,1,)</f>
        <v>8048</v>
      </c>
    </row>
    <row r="1005" spans="2:41" x14ac:dyDescent="0.25">
      <c r="B1005" s="172">
        <v>8059</v>
      </c>
      <c r="C1005" s="171" t="str">
        <f t="shared" si="123"/>
        <v/>
      </c>
      <c r="F1005" s="149">
        <f>SUMIF('AH Data Pivot'!$B$3:$B$1297,'Mix Substation Location Summary'!$B1005,'AH Data Pivot'!$C$3:$C$1297)</f>
        <v>0</v>
      </c>
      <c r="G1005" s="155">
        <f>SUMIF('AH Data Pivot'!$B$3:$B$1297,'Mix Substation Location Summary'!$B1005,'AH Data Pivot'!$C$3:$C$1297)-F1005</f>
        <v>0</v>
      </c>
      <c r="K1005" s="149">
        <f>SUMIF('AH Data Pivot'!$B$3:$B$1297,'Mix Substation Location Summary'!$B1005,'AH Data Pivot'!$D$3:$D$1297)</f>
        <v>105703.59</v>
      </c>
      <c r="L1005" s="197">
        <f>SUMIF('AH Data Pivot'!$B$3:$B$1297,'Mix Substation Location Summary'!$B1005,'AH Data Pivot'!$D$3:$D$1297)-K1005</f>
        <v>0</v>
      </c>
      <c r="P1005" s="150">
        <f>SUMIF('AH Data Pivot'!$B$3:$B$1297,'Mix Substation Location Summary'!$B1005,'AH Data Pivot'!$E$3:$E$1297)</f>
        <v>1218367.3999999999</v>
      </c>
      <c r="Q1005" s="195">
        <f>SUMIF('AH Data Pivot'!$B$3:$B$1297,'Mix Substation Location Summary'!$B1005,'AH Data Pivot'!$E$3:$E$1297)-P1005</f>
        <v>0</v>
      </c>
      <c r="U1005" s="150">
        <f>SUMIF('AH Data Pivot'!$B$3:$B$1297,'Mix Substation Location Summary'!$B1005,'AH Data Pivot'!$F$3:$F$1297)</f>
        <v>0</v>
      </c>
      <c r="V1005" s="186">
        <f>SUMIF('AH Data Pivot'!$B$3:$B$1297,'Mix Substation Location Summary'!$B1005,'AH Data Pivot'!$F$3:$F$1297)-U1005</f>
        <v>0</v>
      </c>
      <c r="W1005" s="171"/>
      <c r="Z1005" s="150">
        <f>SUMIF('AH Data Pivot'!$B$3:$B$1297,'Mix Substation Location Summary'!$B1005,'AH Data Pivot'!$G$3:$G$1297)</f>
        <v>0</v>
      </c>
      <c r="AA1005" s="155">
        <f>SUMIF('AH Data Pivot'!$B$3:$B$1297,'Mix Substation Location Summary'!$B1005,'AH Data Pivot'!$G$3:$G$1297)-Z1005</f>
        <v>0</v>
      </c>
      <c r="AE1005" s="150">
        <f>SUMIF('AH Data Pivot'!$B$3:$B$1297,'Mix Substation Location Summary'!$B1005,'AH Data Pivot'!$H$3:$H$1297)</f>
        <v>31948.06</v>
      </c>
      <c r="AF1005" s="186">
        <f>SUMIF('AH Data Pivot'!$B$3:$B$1297,'Mix Substation Location Summary'!$B1005,'AH Data Pivot'!$H$3:$H$1297)-AE1005</f>
        <v>0</v>
      </c>
      <c r="AI1005" s="120">
        <f t="shared" si="124"/>
        <v>1</v>
      </c>
      <c r="AJ1005" s="119">
        <f t="shared" si="125"/>
        <v>1</v>
      </c>
      <c r="AL1005" s="20">
        <f t="shared" si="122"/>
        <v>8059</v>
      </c>
      <c r="AM1005" s="20">
        <f>VLOOKUP(AL1005,'TS by Location'!R:R,1,FALSE)</f>
        <v>8059</v>
      </c>
      <c r="AN1005" s="20">
        <f>VLOOKUP(AL1005,'DS by Location'!Q:Q,1,FALSE)</f>
        <v>8059</v>
      </c>
      <c r="AO1005" s="20">
        <f>+VLOOKUP(AL1005,'AH Data Pivot'!$B:$B,1,)</f>
        <v>8059</v>
      </c>
    </row>
    <row r="1006" spans="2:41" x14ac:dyDescent="0.25">
      <c r="B1006" s="172">
        <v>8060</v>
      </c>
      <c r="C1006" s="171" t="str">
        <f t="shared" si="123"/>
        <v/>
      </c>
      <c r="F1006" s="149">
        <f>SUMIF('AH Data Pivot'!$B$3:$B$1297,'Mix Substation Location Summary'!$B1006,'AH Data Pivot'!$C$3:$C$1297)</f>
        <v>0</v>
      </c>
      <c r="G1006" s="155">
        <f>SUMIF('AH Data Pivot'!$B$3:$B$1297,'Mix Substation Location Summary'!$B1006,'AH Data Pivot'!$C$3:$C$1297)-F1006</f>
        <v>0</v>
      </c>
      <c r="K1006" s="149">
        <f>SUMIF('AH Data Pivot'!$B$3:$B$1297,'Mix Substation Location Summary'!$B1006,'AH Data Pivot'!$D$3:$D$1297)</f>
        <v>35544764.890000001</v>
      </c>
      <c r="L1006" s="197">
        <f>SUMIF('AH Data Pivot'!$B$3:$B$1297,'Mix Substation Location Summary'!$B1006,'AH Data Pivot'!$D$3:$D$1297)-K1006</f>
        <v>0</v>
      </c>
      <c r="P1006" s="150">
        <f>SUMIF('AH Data Pivot'!$B$3:$B$1297,'Mix Substation Location Summary'!$B1006,'AH Data Pivot'!$E$3:$E$1297)</f>
        <v>149198512.36999965</v>
      </c>
      <c r="Q1006" s="195">
        <f>SUMIF('AH Data Pivot'!$B$3:$B$1297,'Mix Substation Location Summary'!$B1006,'AH Data Pivot'!$E$3:$E$1297)-P1006</f>
        <v>0</v>
      </c>
      <c r="U1006" s="150">
        <f>SUMIF('AH Data Pivot'!$B$3:$B$1297,'Mix Substation Location Summary'!$B1006,'AH Data Pivot'!$F$3:$F$1297)</f>
        <v>0</v>
      </c>
      <c r="V1006" s="186">
        <f>SUMIF('AH Data Pivot'!$B$3:$B$1297,'Mix Substation Location Summary'!$B1006,'AH Data Pivot'!$F$3:$F$1297)-U1006</f>
        <v>0</v>
      </c>
      <c r="W1006" s="171"/>
      <c r="Z1006" s="150">
        <f>SUMIF('AH Data Pivot'!$B$3:$B$1297,'Mix Substation Location Summary'!$B1006,'AH Data Pivot'!$G$3:$G$1297)</f>
        <v>0</v>
      </c>
      <c r="AA1006" s="155">
        <f>SUMIF('AH Data Pivot'!$B$3:$B$1297,'Mix Substation Location Summary'!$B1006,'AH Data Pivot'!$G$3:$G$1297)-Z1006</f>
        <v>0</v>
      </c>
      <c r="AE1006" s="150">
        <f>SUMIF('AH Data Pivot'!$B$3:$B$1297,'Mix Substation Location Summary'!$B1006,'AH Data Pivot'!$H$3:$H$1297)</f>
        <v>1434.48</v>
      </c>
      <c r="AF1006" s="186">
        <f>SUMIF('AH Data Pivot'!$B$3:$B$1297,'Mix Substation Location Summary'!$B1006,'AH Data Pivot'!$H$3:$H$1297)-AE1006</f>
        <v>0</v>
      </c>
      <c r="AI1006" s="120">
        <f t="shared" si="124"/>
        <v>1</v>
      </c>
      <c r="AJ1006" s="119">
        <f t="shared" si="125"/>
        <v>1</v>
      </c>
      <c r="AL1006" s="20">
        <f t="shared" si="122"/>
        <v>8060</v>
      </c>
      <c r="AM1006" s="20">
        <f>VLOOKUP(AL1006,'TS by Location'!R:R,1,FALSE)</f>
        <v>8060</v>
      </c>
      <c r="AN1006" s="20">
        <f>VLOOKUP(AL1006,'DS by Location'!Q:Q,1,FALSE)</f>
        <v>8060</v>
      </c>
      <c r="AO1006" s="20">
        <f>+VLOOKUP(AL1006,'AH Data Pivot'!$B:$B,1,)</f>
        <v>8060</v>
      </c>
    </row>
    <row r="1007" spans="2:41" x14ac:dyDescent="0.25">
      <c r="B1007" s="172">
        <v>8061</v>
      </c>
      <c r="C1007" s="171" t="str">
        <f t="shared" si="123"/>
        <v/>
      </c>
      <c r="F1007" s="149">
        <f>SUMIF('AH Data Pivot'!$B$3:$B$1297,'Mix Substation Location Summary'!$B1007,'AH Data Pivot'!$C$3:$C$1297)</f>
        <v>2976.42</v>
      </c>
      <c r="G1007" s="155">
        <f>SUMIF('AH Data Pivot'!$B$3:$B$1297,'Mix Substation Location Summary'!$B1007,'AH Data Pivot'!$C$3:$C$1297)-F1007</f>
        <v>0</v>
      </c>
      <c r="K1007" s="149">
        <f>SUMIF('AH Data Pivot'!$B$3:$B$1297,'Mix Substation Location Summary'!$B1007,'AH Data Pivot'!$D$3:$D$1297)</f>
        <v>462.72</v>
      </c>
      <c r="L1007" s="197">
        <f>SUMIF('AH Data Pivot'!$B$3:$B$1297,'Mix Substation Location Summary'!$B1007,'AH Data Pivot'!$D$3:$D$1297)-K1007</f>
        <v>0</v>
      </c>
      <c r="P1007" s="150">
        <f>SUMIF('AH Data Pivot'!$B$3:$B$1297,'Mix Substation Location Summary'!$B1007,'AH Data Pivot'!$E$3:$E$1297)</f>
        <v>272654.04000000004</v>
      </c>
      <c r="Q1007" s="195">
        <f>SUMIF('AH Data Pivot'!$B$3:$B$1297,'Mix Substation Location Summary'!$B1007,'AH Data Pivot'!$E$3:$E$1297)-P1007</f>
        <v>0</v>
      </c>
      <c r="U1007" s="150">
        <f>SUMIF('AH Data Pivot'!$B$3:$B$1297,'Mix Substation Location Summary'!$B1007,'AH Data Pivot'!$F$3:$F$1297)</f>
        <v>0</v>
      </c>
      <c r="V1007" s="186">
        <f>SUMIF('AH Data Pivot'!$B$3:$B$1297,'Mix Substation Location Summary'!$B1007,'AH Data Pivot'!$F$3:$F$1297)-U1007</f>
        <v>0</v>
      </c>
      <c r="W1007" s="171"/>
      <c r="Z1007" s="150">
        <f>SUMIF('AH Data Pivot'!$B$3:$B$1297,'Mix Substation Location Summary'!$B1007,'AH Data Pivot'!$G$3:$G$1297)</f>
        <v>0</v>
      </c>
      <c r="AA1007" s="155">
        <f>SUMIF('AH Data Pivot'!$B$3:$B$1297,'Mix Substation Location Summary'!$B1007,'AH Data Pivot'!$G$3:$G$1297)-Z1007</f>
        <v>0</v>
      </c>
      <c r="AE1007" s="150">
        <f>SUMIF('AH Data Pivot'!$B$3:$B$1297,'Mix Substation Location Summary'!$B1007,'AH Data Pivot'!$H$3:$H$1297)</f>
        <v>0</v>
      </c>
      <c r="AF1007" s="186">
        <f>SUMIF('AH Data Pivot'!$B$3:$B$1297,'Mix Substation Location Summary'!$B1007,'AH Data Pivot'!$H$3:$H$1297)-AE1007</f>
        <v>0</v>
      </c>
      <c r="AI1007" s="120">
        <f t="shared" si="124"/>
        <v>1</v>
      </c>
      <c r="AJ1007" s="119" t="str">
        <f t="shared" si="125"/>
        <v/>
      </c>
      <c r="AL1007" s="20">
        <f t="shared" si="122"/>
        <v>8061</v>
      </c>
      <c r="AM1007" s="20">
        <f>VLOOKUP(AL1007,'TS by Location'!R:R,1,FALSE)</f>
        <v>8061</v>
      </c>
      <c r="AN1007" s="20" t="e">
        <f>VLOOKUP(AL1007,'DS by Location'!Q:Q,1,FALSE)</f>
        <v>#N/A</v>
      </c>
      <c r="AO1007" s="20">
        <f>+VLOOKUP(AL1007,'AH Data Pivot'!$B:$B,1,)</f>
        <v>8061</v>
      </c>
    </row>
    <row r="1008" spans="2:41" x14ac:dyDescent="0.25">
      <c r="B1008" s="172">
        <v>8064</v>
      </c>
      <c r="C1008" s="171" t="str">
        <f t="shared" si="123"/>
        <v/>
      </c>
      <c r="F1008" s="149">
        <f>SUMIF('AH Data Pivot'!$B$3:$B$1297,'Mix Substation Location Summary'!$B1008,'AH Data Pivot'!$C$3:$C$1297)</f>
        <v>0</v>
      </c>
      <c r="G1008" s="155">
        <f>SUMIF('AH Data Pivot'!$B$3:$B$1297,'Mix Substation Location Summary'!$B1008,'AH Data Pivot'!$C$3:$C$1297)-F1008</f>
        <v>0</v>
      </c>
      <c r="K1008" s="149">
        <f>SUMIF('AH Data Pivot'!$B$3:$B$1297,'Mix Substation Location Summary'!$B1008,'AH Data Pivot'!$D$3:$D$1297)</f>
        <v>0</v>
      </c>
      <c r="L1008" s="197">
        <f>SUMIF('AH Data Pivot'!$B$3:$B$1297,'Mix Substation Location Summary'!$B1008,'AH Data Pivot'!$D$3:$D$1297)-K1008</f>
        <v>0</v>
      </c>
      <c r="P1008" s="150">
        <f>SUMIF('AH Data Pivot'!$B$3:$B$1297,'Mix Substation Location Summary'!$B1008,'AH Data Pivot'!$E$3:$E$1297)</f>
        <v>30176.07</v>
      </c>
      <c r="Q1008" s="195">
        <f>SUMIF('AH Data Pivot'!$B$3:$B$1297,'Mix Substation Location Summary'!$B1008,'AH Data Pivot'!$E$3:$E$1297)-P1008</f>
        <v>0</v>
      </c>
      <c r="U1008" s="150">
        <f>SUMIF('AH Data Pivot'!$B$3:$B$1297,'Mix Substation Location Summary'!$B1008,'AH Data Pivot'!$F$3:$F$1297)</f>
        <v>0</v>
      </c>
      <c r="V1008" s="186">
        <f>SUMIF('AH Data Pivot'!$B$3:$B$1297,'Mix Substation Location Summary'!$B1008,'AH Data Pivot'!$F$3:$F$1297)-U1008</f>
        <v>0</v>
      </c>
      <c r="W1008" s="171"/>
      <c r="Z1008" s="150">
        <f>SUMIF('AH Data Pivot'!$B$3:$B$1297,'Mix Substation Location Summary'!$B1008,'AH Data Pivot'!$G$3:$G$1297)</f>
        <v>0</v>
      </c>
      <c r="AA1008" s="155">
        <f>SUMIF('AH Data Pivot'!$B$3:$B$1297,'Mix Substation Location Summary'!$B1008,'AH Data Pivot'!$G$3:$G$1297)-Z1008</f>
        <v>0</v>
      </c>
      <c r="AE1008" s="150">
        <f>SUMIF('AH Data Pivot'!$B$3:$B$1297,'Mix Substation Location Summary'!$B1008,'AH Data Pivot'!$H$3:$H$1297)</f>
        <v>16199.93</v>
      </c>
      <c r="AF1008" s="186">
        <f>SUMIF('AH Data Pivot'!$B$3:$B$1297,'Mix Substation Location Summary'!$B1008,'AH Data Pivot'!$H$3:$H$1297)-AE1008</f>
        <v>0</v>
      </c>
      <c r="AI1008" s="120">
        <f t="shared" si="124"/>
        <v>1</v>
      </c>
      <c r="AJ1008" s="119">
        <f t="shared" si="125"/>
        <v>1</v>
      </c>
      <c r="AL1008" s="20">
        <f t="shared" si="122"/>
        <v>8064</v>
      </c>
      <c r="AM1008" s="20">
        <f>VLOOKUP(AL1008,'TS by Location'!R:R,1,FALSE)</f>
        <v>8064</v>
      </c>
      <c r="AN1008" s="20">
        <f>VLOOKUP(AL1008,'DS by Location'!Q:Q,1,FALSE)</f>
        <v>8064</v>
      </c>
      <c r="AO1008" s="20">
        <f>+VLOOKUP(AL1008,'AH Data Pivot'!$B:$B,1,)</f>
        <v>8064</v>
      </c>
    </row>
    <row r="1009" spans="2:41" x14ac:dyDescent="0.25">
      <c r="B1009" s="172">
        <v>8067</v>
      </c>
      <c r="C1009" s="171" t="str">
        <f t="shared" si="123"/>
        <v/>
      </c>
      <c r="F1009" s="149">
        <f>SUMIF('AH Data Pivot'!$B$3:$B$1297,'Mix Substation Location Summary'!$B1009,'AH Data Pivot'!$C$3:$C$1297)</f>
        <v>0</v>
      </c>
      <c r="G1009" s="155">
        <f>SUMIF('AH Data Pivot'!$B$3:$B$1297,'Mix Substation Location Summary'!$B1009,'AH Data Pivot'!$C$3:$C$1297)-F1009</f>
        <v>0</v>
      </c>
      <c r="K1009" s="149">
        <f>SUMIF('AH Data Pivot'!$B$3:$B$1297,'Mix Substation Location Summary'!$B1009,'AH Data Pivot'!$D$3:$D$1297)</f>
        <v>0</v>
      </c>
      <c r="L1009" s="197">
        <f>SUMIF('AH Data Pivot'!$B$3:$B$1297,'Mix Substation Location Summary'!$B1009,'AH Data Pivot'!$D$3:$D$1297)-K1009</f>
        <v>0</v>
      </c>
      <c r="P1009" s="150">
        <f>SUMIF('AH Data Pivot'!$B$3:$B$1297,'Mix Substation Location Summary'!$B1009,'AH Data Pivot'!$E$3:$E$1297)</f>
        <v>9757.5400000000009</v>
      </c>
      <c r="Q1009" s="195">
        <f>SUMIF('AH Data Pivot'!$B$3:$B$1297,'Mix Substation Location Summary'!$B1009,'AH Data Pivot'!$E$3:$E$1297)-P1009</f>
        <v>0</v>
      </c>
      <c r="U1009" s="150">
        <f>SUMIF('AH Data Pivot'!$B$3:$B$1297,'Mix Substation Location Summary'!$B1009,'AH Data Pivot'!$F$3:$F$1297)</f>
        <v>0</v>
      </c>
      <c r="V1009" s="186">
        <f>SUMIF('AH Data Pivot'!$B$3:$B$1297,'Mix Substation Location Summary'!$B1009,'AH Data Pivot'!$F$3:$F$1297)-U1009</f>
        <v>0</v>
      </c>
      <c r="W1009" s="171"/>
      <c r="Z1009" s="150">
        <f>SUMIF('AH Data Pivot'!$B$3:$B$1297,'Mix Substation Location Summary'!$B1009,'AH Data Pivot'!$G$3:$G$1297)</f>
        <v>0</v>
      </c>
      <c r="AA1009" s="155">
        <f>SUMIF('AH Data Pivot'!$B$3:$B$1297,'Mix Substation Location Summary'!$B1009,'AH Data Pivot'!$G$3:$G$1297)-Z1009</f>
        <v>0</v>
      </c>
      <c r="AE1009" s="150">
        <f>SUMIF('AH Data Pivot'!$B$3:$B$1297,'Mix Substation Location Summary'!$B1009,'AH Data Pivot'!$H$3:$H$1297)</f>
        <v>0</v>
      </c>
      <c r="AF1009" s="186">
        <f>SUMIF('AH Data Pivot'!$B$3:$B$1297,'Mix Substation Location Summary'!$B1009,'AH Data Pivot'!$H$3:$H$1297)-AE1009</f>
        <v>0</v>
      </c>
      <c r="AI1009" s="120">
        <f t="shared" si="124"/>
        <v>1</v>
      </c>
      <c r="AJ1009" s="119" t="str">
        <f t="shared" si="125"/>
        <v/>
      </c>
      <c r="AL1009" s="20">
        <f t="shared" si="122"/>
        <v>8067</v>
      </c>
      <c r="AM1009" s="20">
        <f>VLOOKUP(AL1009,'TS by Location'!R:R,1,FALSE)</f>
        <v>8067</v>
      </c>
      <c r="AN1009" s="20" t="e">
        <f>VLOOKUP(AL1009,'DS by Location'!Q:Q,1,FALSE)</f>
        <v>#N/A</v>
      </c>
      <c r="AO1009" s="20">
        <f>+VLOOKUP(AL1009,'AH Data Pivot'!$B:$B,1,)</f>
        <v>8067</v>
      </c>
    </row>
    <row r="1010" spans="2:41" x14ac:dyDescent="0.25">
      <c r="B1010" s="172">
        <v>8072</v>
      </c>
      <c r="C1010" s="171" t="str">
        <f t="shared" si="123"/>
        <v/>
      </c>
      <c r="F1010" s="149">
        <f>SUMIF('AH Data Pivot'!$B$3:$B$1297,'Mix Substation Location Summary'!$B1010,'AH Data Pivot'!$C$3:$C$1297)</f>
        <v>0</v>
      </c>
      <c r="G1010" s="155">
        <f>SUMIF('AH Data Pivot'!$B$3:$B$1297,'Mix Substation Location Summary'!$B1010,'AH Data Pivot'!$C$3:$C$1297)-F1010</f>
        <v>0</v>
      </c>
      <c r="K1010" s="149">
        <f>SUMIF('AH Data Pivot'!$B$3:$B$1297,'Mix Substation Location Summary'!$B1010,'AH Data Pivot'!$D$3:$D$1297)</f>
        <v>2025293.49</v>
      </c>
      <c r="L1010" s="197">
        <f>SUMIF('AH Data Pivot'!$B$3:$B$1297,'Mix Substation Location Summary'!$B1010,'AH Data Pivot'!$D$3:$D$1297)-K1010</f>
        <v>0</v>
      </c>
      <c r="P1010" s="150">
        <f>SUMIF('AH Data Pivot'!$B$3:$B$1297,'Mix Substation Location Summary'!$B1010,'AH Data Pivot'!$E$3:$E$1297)</f>
        <v>10033766.939999999</v>
      </c>
      <c r="Q1010" s="195">
        <f>SUMIF('AH Data Pivot'!$B$3:$B$1297,'Mix Substation Location Summary'!$B1010,'AH Data Pivot'!$E$3:$E$1297)-P1010</f>
        <v>0</v>
      </c>
      <c r="U1010" s="150">
        <f>SUMIF('AH Data Pivot'!$B$3:$B$1297,'Mix Substation Location Summary'!$B1010,'AH Data Pivot'!$F$3:$F$1297)</f>
        <v>88408.77</v>
      </c>
      <c r="V1010" s="186">
        <f>SUMIF('AH Data Pivot'!$B$3:$B$1297,'Mix Substation Location Summary'!$B1010,'AH Data Pivot'!$F$3:$F$1297)-U1010</f>
        <v>0</v>
      </c>
      <c r="W1010" s="171"/>
      <c r="Z1010" s="150">
        <f>SUMIF('AH Data Pivot'!$B$3:$B$1297,'Mix Substation Location Summary'!$B1010,'AH Data Pivot'!$G$3:$G$1297)</f>
        <v>0</v>
      </c>
      <c r="AA1010" s="155">
        <f>SUMIF('AH Data Pivot'!$B$3:$B$1297,'Mix Substation Location Summary'!$B1010,'AH Data Pivot'!$G$3:$G$1297)-Z1010</f>
        <v>0</v>
      </c>
      <c r="AE1010" s="150">
        <f>SUMIF('AH Data Pivot'!$B$3:$B$1297,'Mix Substation Location Summary'!$B1010,'AH Data Pivot'!$H$3:$H$1297)</f>
        <v>4898407.4000000004</v>
      </c>
      <c r="AF1010" s="186">
        <f>SUMIF('AH Data Pivot'!$B$3:$B$1297,'Mix Substation Location Summary'!$B1010,'AH Data Pivot'!$H$3:$H$1297)-AE1010</f>
        <v>0</v>
      </c>
      <c r="AI1010" s="120">
        <f t="shared" si="124"/>
        <v>1</v>
      </c>
      <c r="AJ1010" s="119">
        <f t="shared" si="125"/>
        <v>1</v>
      </c>
      <c r="AL1010" s="20">
        <f t="shared" si="122"/>
        <v>8072</v>
      </c>
      <c r="AM1010" s="20">
        <f>VLOOKUP(AL1010,'TS by Location'!R:R,1,FALSE)</f>
        <v>8072</v>
      </c>
      <c r="AN1010" s="20">
        <f>VLOOKUP(AL1010,'DS by Location'!Q:Q,1,FALSE)</f>
        <v>8072</v>
      </c>
      <c r="AO1010" s="20">
        <f>+VLOOKUP(AL1010,'AH Data Pivot'!$B:$B,1,)</f>
        <v>8072</v>
      </c>
    </row>
    <row r="1011" spans="2:41" x14ac:dyDescent="0.25">
      <c r="B1011" s="172">
        <v>8073</v>
      </c>
      <c r="C1011" s="171" t="str">
        <f t="shared" si="123"/>
        <v/>
      </c>
      <c r="F1011" s="149">
        <f>SUMIF('AH Data Pivot'!$B$3:$B$1297,'Mix Substation Location Summary'!$B1011,'AH Data Pivot'!$C$3:$C$1297)</f>
        <v>166697.32</v>
      </c>
      <c r="G1011" s="155">
        <f>SUMIF('AH Data Pivot'!$B$3:$B$1297,'Mix Substation Location Summary'!$B1011,'AH Data Pivot'!$C$3:$C$1297)-F1011</f>
        <v>0</v>
      </c>
      <c r="K1011" s="149">
        <f>SUMIF('AH Data Pivot'!$B$3:$B$1297,'Mix Substation Location Summary'!$B1011,'AH Data Pivot'!$D$3:$D$1297)</f>
        <v>1049252.77</v>
      </c>
      <c r="L1011" s="197">
        <f>SUMIF('AH Data Pivot'!$B$3:$B$1297,'Mix Substation Location Summary'!$B1011,'AH Data Pivot'!$D$3:$D$1297)-K1011</f>
        <v>0</v>
      </c>
      <c r="P1011" s="150">
        <f>SUMIF('AH Data Pivot'!$B$3:$B$1297,'Mix Substation Location Summary'!$B1011,'AH Data Pivot'!$E$3:$E$1297)</f>
        <v>8169610.7900000019</v>
      </c>
      <c r="Q1011" s="195">
        <f>SUMIF('AH Data Pivot'!$B$3:$B$1297,'Mix Substation Location Summary'!$B1011,'AH Data Pivot'!$E$3:$E$1297)-P1011</f>
        <v>0</v>
      </c>
      <c r="U1011" s="150">
        <f>SUMIF('AH Data Pivot'!$B$3:$B$1297,'Mix Substation Location Summary'!$B1011,'AH Data Pivot'!$F$3:$F$1297)</f>
        <v>0</v>
      </c>
      <c r="V1011" s="186">
        <f>SUMIF('AH Data Pivot'!$B$3:$B$1297,'Mix Substation Location Summary'!$B1011,'AH Data Pivot'!$F$3:$F$1297)-U1011</f>
        <v>0</v>
      </c>
      <c r="W1011" s="171"/>
      <c r="Z1011" s="150">
        <f>SUMIF('AH Data Pivot'!$B$3:$B$1297,'Mix Substation Location Summary'!$B1011,'AH Data Pivot'!$G$3:$G$1297)</f>
        <v>0</v>
      </c>
      <c r="AA1011" s="155">
        <f>SUMIF('AH Data Pivot'!$B$3:$B$1297,'Mix Substation Location Summary'!$B1011,'AH Data Pivot'!$G$3:$G$1297)-Z1011</f>
        <v>0</v>
      </c>
      <c r="AE1011" s="150">
        <f>SUMIF('AH Data Pivot'!$B$3:$B$1297,'Mix Substation Location Summary'!$B1011,'AH Data Pivot'!$H$3:$H$1297)</f>
        <v>21160.050000000003</v>
      </c>
      <c r="AF1011" s="186">
        <f>SUMIF('AH Data Pivot'!$B$3:$B$1297,'Mix Substation Location Summary'!$B1011,'AH Data Pivot'!$H$3:$H$1297)-AE1011</f>
        <v>0</v>
      </c>
      <c r="AI1011" s="120">
        <f t="shared" si="124"/>
        <v>1</v>
      </c>
      <c r="AJ1011" s="119">
        <f t="shared" si="125"/>
        <v>1</v>
      </c>
      <c r="AL1011" s="20">
        <f t="shared" si="122"/>
        <v>8073</v>
      </c>
      <c r="AM1011" s="20">
        <f>VLOOKUP(AL1011,'TS by Location'!R:R,1,FALSE)</f>
        <v>8073</v>
      </c>
      <c r="AN1011" s="20">
        <f>VLOOKUP(AL1011,'DS by Location'!Q:Q,1,FALSE)</f>
        <v>8073</v>
      </c>
      <c r="AO1011" s="20">
        <f>+VLOOKUP(AL1011,'AH Data Pivot'!$B:$B,1,)</f>
        <v>8073</v>
      </c>
    </row>
    <row r="1012" spans="2:41" x14ac:dyDescent="0.25">
      <c r="B1012" s="172">
        <v>8074</v>
      </c>
      <c r="C1012" s="171" t="str">
        <f t="shared" si="123"/>
        <v/>
      </c>
      <c r="F1012" s="149">
        <f>SUMIF('AH Data Pivot'!$B$3:$B$1297,'Mix Substation Location Summary'!$B1012,'AH Data Pivot'!$C$3:$C$1297)</f>
        <v>0</v>
      </c>
      <c r="G1012" s="155">
        <f>SUMIF('AH Data Pivot'!$B$3:$B$1297,'Mix Substation Location Summary'!$B1012,'AH Data Pivot'!$C$3:$C$1297)-F1012</f>
        <v>0</v>
      </c>
      <c r="K1012" s="149">
        <f>SUMIF('AH Data Pivot'!$B$3:$B$1297,'Mix Substation Location Summary'!$B1012,'AH Data Pivot'!$D$3:$D$1297)</f>
        <v>69953.87</v>
      </c>
      <c r="L1012" s="197">
        <f>SUMIF('AH Data Pivot'!$B$3:$B$1297,'Mix Substation Location Summary'!$B1012,'AH Data Pivot'!$D$3:$D$1297)-K1012</f>
        <v>0</v>
      </c>
      <c r="P1012" s="150">
        <f>SUMIF('AH Data Pivot'!$B$3:$B$1297,'Mix Substation Location Summary'!$B1012,'AH Data Pivot'!$E$3:$E$1297)</f>
        <v>2543262.7400000002</v>
      </c>
      <c r="Q1012" s="195">
        <f>SUMIF('AH Data Pivot'!$B$3:$B$1297,'Mix Substation Location Summary'!$B1012,'AH Data Pivot'!$E$3:$E$1297)-P1012</f>
        <v>0</v>
      </c>
      <c r="U1012" s="150">
        <f>SUMIF('AH Data Pivot'!$B$3:$B$1297,'Mix Substation Location Summary'!$B1012,'AH Data Pivot'!$F$3:$F$1297)</f>
        <v>0</v>
      </c>
      <c r="V1012" s="186">
        <f>SUMIF('AH Data Pivot'!$B$3:$B$1297,'Mix Substation Location Summary'!$B1012,'AH Data Pivot'!$F$3:$F$1297)-U1012</f>
        <v>0</v>
      </c>
      <c r="W1012" s="171"/>
      <c r="Z1012" s="150">
        <f>SUMIF('AH Data Pivot'!$B$3:$B$1297,'Mix Substation Location Summary'!$B1012,'AH Data Pivot'!$G$3:$G$1297)</f>
        <v>0</v>
      </c>
      <c r="AA1012" s="155">
        <f>SUMIF('AH Data Pivot'!$B$3:$B$1297,'Mix Substation Location Summary'!$B1012,'AH Data Pivot'!$G$3:$G$1297)-Z1012</f>
        <v>0</v>
      </c>
      <c r="AE1012" s="150">
        <f>SUMIF('AH Data Pivot'!$B$3:$B$1297,'Mix Substation Location Summary'!$B1012,'AH Data Pivot'!$H$3:$H$1297)</f>
        <v>0</v>
      </c>
      <c r="AF1012" s="186">
        <f>SUMIF('AH Data Pivot'!$B$3:$B$1297,'Mix Substation Location Summary'!$B1012,'AH Data Pivot'!$H$3:$H$1297)-AE1012</f>
        <v>0</v>
      </c>
      <c r="AI1012" s="120">
        <f t="shared" si="124"/>
        <v>1</v>
      </c>
      <c r="AJ1012" s="119" t="str">
        <f t="shared" si="125"/>
        <v/>
      </c>
      <c r="AL1012" s="20">
        <f t="shared" si="122"/>
        <v>8074</v>
      </c>
      <c r="AM1012" s="20">
        <f>VLOOKUP(AL1012,'TS by Location'!R:R,1,FALSE)</f>
        <v>8074</v>
      </c>
      <c r="AN1012" s="20" t="e">
        <f>VLOOKUP(AL1012,'DS by Location'!Q:Q,1,FALSE)</f>
        <v>#N/A</v>
      </c>
      <c r="AO1012" s="20">
        <f>+VLOOKUP(AL1012,'AH Data Pivot'!$B:$B,1,)</f>
        <v>8074</v>
      </c>
    </row>
    <row r="1013" spans="2:41" x14ac:dyDescent="0.25">
      <c r="B1013" s="172">
        <v>8075</v>
      </c>
      <c r="C1013" s="171" t="str">
        <f t="shared" si="123"/>
        <v/>
      </c>
      <c r="F1013" s="149">
        <f>SUMIF('AH Data Pivot'!$B$3:$B$1297,'Mix Substation Location Summary'!$B1013,'AH Data Pivot'!$C$3:$C$1297)</f>
        <v>7138.56</v>
      </c>
      <c r="G1013" s="155">
        <f>SUMIF('AH Data Pivot'!$B$3:$B$1297,'Mix Substation Location Summary'!$B1013,'AH Data Pivot'!$C$3:$C$1297)-F1013</f>
        <v>0</v>
      </c>
      <c r="K1013" s="149">
        <f>SUMIF('AH Data Pivot'!$B$3:$B$1297,'Mix Substation Location Summary'!$B1013,'AH Data Pivot'!$D$3:$D$1297)</f>
        <v>178623.76</v>
      </c>
      <c r="L1013" s="197">
        <f>SUMIF('AH Data Pivot'!$B$3:$B$1297,'Mix Substation Location Summary'!$B1013,'AH Data Pivot'!$D$3:$D$1297)-K1013</f>
        <v>0</v>
      </c>
      <c r="P1013" s="150">
        <f>SUMIF('AH Data Pivot'!$B$3:$B$1297,'Mix Substation Location Summary'!$B1013,'AH Data Pivot'!$E$3:$E$1297)</f>
        <v>1782984.44</v>
      </c>
      <c r="Q1013" s="195">
        <f>SUMIF('AH Data Pivot'!$B$3:$B$1297,'Mix Substation Location Summary'!$B1013,'AH Data Pivot'!$E$3:$E$1297)-P1013</f>
        <v>0</v>
      </c>
      <c r="U1013" s="150">
        <f>SUMIF('AH Data Pivot'!$B$3:$B$1297,'Mix Substation Location Summary'!$B1013,'AH Data Pivot'!$F$3:$F$1297)</f>
        <v>0</v>
      </c>
      <c r="V1013" s="186">
        <f>SUMIF('AH Data Pivot'!$B$3:$B$1297,'Mix Substation Location Summary'!$B1013,'AH Data Pivot'!$F$3:$F$1297)-U1013</f>
        <v>0</v>
      </c>
      <c r="W1013" s="171"/>
      <c r="Z1013" s="150">
        <f>SUMIF('AH Data Pivot'!$B$3:$B$1297,'Mix Substation Location Summary'!$B1013,'AH Data Pivot'!$G$3:$G$1297)</f>
        <v>0</v>
      </c>
      <c r="AA1013" s="155">
        <f>SUMIF('AH Data Pivot'!$B$3:$B$1297,'Mix Substation Location Summary'!$B1013,'AH Data Pivot'!$G$3:$G$1297)-Z1013</f>
        <v>0</v>
      </c>
      <c r="AE1013" s="150">
        <f>SUMIF('AH Data Pivot'!$B$3:$B$1297,'Mix Substation Location Summary'!$B1013,'AH Data Pivot'!$H$3:$H$1297)</f>
        <v>0</v>
      </c>
      <c r="AF1013" s="186">
        <f>SUMIF('AH Data Pivot'!$B$3:$B$1297,'Mix Substation Location Summary'!$B1013,'AH Data Pivot'!$H$3:$H$1297)-AE1013</f>
        <v>0</v>
      </c>
      <c r="AI1013" s="120">
        <f t="shared" si="124"/>
        <v>1</v>
      </c>
      <c r="AJ1013" s="119" t="str">
        <f t="shared" si="125"/>
        <v/>
      </c>
      <c r="AL1013" s="20">
        <f t="shared" si="122"/>
        <v>8075</v>
      </c>
      <c r="AM1013" s="20">
        <f>VLOOKUP(AL1013,'TS by Location'!R:R,1,FALSE)</f>
        <v>8075</v>
      </c>
      <c r="AN1013" s="20" t="e">
        <f>VLOOKUP(AL1013,'DS by Location'!Q:Q,1,FALSE)</f>
        <v>#N/A</v>
      </c>
      <c r="AO1013" s="20">
        <f>+VLOOKUP(AL1013,'AH Data Pivot'!$B:$B,1,)</f>
        <v>8075</v>
      </c>
    </row>
    <row r="1014" spans="2:41" x14ac:dyDescent="0.25">
      <c r="B1014" s="172">
        <v>8077</v>
      </c>
      <c r="C1014" s="171" t="str">
        <f t="shared" si="123"/>
        <v/>
      </c>
      <c r="F1014" s="149">
        <f>SUMIF('AH Data Pivot'!$B$3:$B$1297,'Mix Substation Location Summary'!$B1014,'AH Data Pivot'!$C$3:$C$1297)</f>
        <v>0</v>
      </c>
      <c r="G1014" s="155">
        <f>SUMIF('AH Data Pivot'!$B$3:$B$1297,'Mix Substation Location Summary'!$B1014,'AH Data Pivot'!$C$3:$C$1297)-F1014</f>
        <v>0</v>
      </c>
      <c r="K1014" s="149">
        <f>SUMIF('AH Data Pivot'!$B$3:$B$1297,'Mix Substation Location Summary'!$B1014,'AH Data Pivot'!$D$3:$D$1297)</f>
        <v>0</v>
      </c>
      <c r="L1014" s="197">
        <f>SUMIF('AH Data Pivot'!$B$3:$B$1297,'Mix Substation Location Summary'!$B1014,'AH Data Pivot'!$D$3:$D$1297)-K1014</f>
        <v>0</v>
      </c>
      <c r="P1014" s="150">
        <f>SUMIF('AH Data Pivot'!$B$3:$B$1297,'Mix Substation Location Summary'!$B1014,'AH Data Pivot'!$E$3:$E$1297)</f>
        <v>0</v>
      </c>
      <c r="Q1014" s="195">
        <f>SUMIF('AH Data Pivot'!$B$3:$B$1297,'Mix Substation Location Summary'!$B1014,'AH Data Pivot'!$E$3:$E$1297)-P1014</f>
        <v>0</v>
      </c>
      <c r="U1014" s="150">
        <f>SUMIF('AH Data Pivot'!$B$3:$B$1297,'Mix Substation Location Summary'!$B1014,'AH Data Pivot'!$F$3:$F$1297)</f>
        <v>0</v>
      </c>
      <c r="V1014" s="186">
        <f>SUMIF('AH Data Pivot'!$B$3:$B$1297,'Mix Substation Location Summary'!$B1014,'AH Data Pivot'!$F$3:$F$1297)-U1014</f>
        <v>0</v>
      </c>
      <c r="W1014" s="171"/>
      <c r="Z1014" s="150">
        <f>SUMIF('AH Data Pivot'!$B$3:$B$1297,'Mix Substation Location Summary'!$B1014,'AH Data Pivot'!$G$3:$G$1297)</f>
        <v>0</v>
      </c>
      <c r="AA1014" s="155">
        <f>SUMIF('AH Data Pivot'!$B$3:$B$1297,'Mix Substation Location Summary'!$B1014,'AH Data Pivot'!$G$3:$G$1297)-Z1014</f>
        <v>0</v>
      </c>
      <c r="AE1014" s="150">
        <f>SUMIF('AH Data Pivot'!$B$3:$B$1297,'Mix Substation Location Summary'!$B1014,'AH Data Pivot'!$H$3:$H$1297)</f>
        <v>7661.7</v>
      </c>
      <c r="AF1014" s="186">
        <f>SUMIF('AH Data Pivot'!$B$3:$B$1297,'Mix Substation Location Summary'!$B1014,'AH Data Pivot'!$H$3:$H$1297)-AE1014</f>
        <v>0</v>
      </c>
      <c r="AI1014" s="120" t="str">
        <f t="shared" si="124"/>
        <v/>
      </c>
      <c r="AJ1014" s="119">
        <f t="shared" si="125"/>
        <v>1</v>
      </c>
      <c r="AL1014" s="20">
        <f t="shared" si="122"/>
        <v>8077</v>
      </c>
      <c r="AM1014" s="20" t="e">
        <f>VLOOKUP(AL1014,'TS by Location'!R:R,1,FALSE)</f>
        <v>#N/A</v>
      </c>
      <c r="AN1014" s="20">
        <f>VLOOKUP(AL1014,'DS by Location'!Q:Q,1,FALSE)</f>
        <v>8077</v>
      </c>
      <c r="AO1014" s="20">
        <f>+VLOOKUP(AL1014,'AH Data Pivot'!$B:$B,1,)</f>
        <v>8077</v>
      </c>
    </row>
    <row r="1015" spans="2:41" x14ac:dyDescent="0.25">
      <c r="B1015" s="172">
        <v>8078</v>
      </c>
      <c r="C1015" s="171" t="str">
        <f t="shared" si="123"/>
        <v/>
      </c>
      <c r="F1015" s="149">
        <f>SUMIF('AH Data Pivot'!$B$3:$B$1297,'Mix Substation Location Summary'!$B1015,'AH Data Pivot'!$C$3:$C$1297)</f>
        <v>119512.70000000001</v>
      </c>
      <c r="G1015" s="155">
        <f>SUMIF('AH Data Pivot'!$B$3:$B$1297,'Mix Substation Location Summary'!$B1015,'AH Data Pivot'!$C$3:$C$1297)-F1015</f>
        <v>0</v>
      </c>
      <c r="K1015" s="149">
        <f>SUMIF('AH Data Pivot'!$B$3:$B$1297,'Mix Substation Location Summary'!$B1015,'AH Data Pivot'!$D$3:$D$1297)</f>
        <v>1887933.9100000006</v>
      </c>
      <c r="L1015" s="197">
        <f>SUMIF('AH Data Pivot'!$B$3:$B$1297,'Mix Substation Location Summary'!$B1015,'AH Data Pivot'!$D$3:$D$1297)-K1015</f>
        <v>0</v>
      </c>
      <c r="P1015" s="150">
        <f>SUMIF('AH Data Pivot'!$B$3:$B$1297,'Mix Substation Location Summary'!$B1015,'AH Data Pivot'!$E$3:$E$1297)</f>
        <v>7875362.7800000049</v>
      </c>
      <c r="Q1015" s="195">
        <f>SUMIF('AH Data Pivot'!$B$3:$B$1297,'Mix Substation Location Summary'!$B1015,'AH Data Pivot'!$E$3:$E$1297)-P1015</f>
        <v>0</v>
      </c>
      <c r="U1015" s="150">
        <f>SUMIF('AH Data Pivot'!$B$3:$B$1297,'Mix Substation Location Summary'!$B1015,'AH Data Pivot'!$F$3:$F$1297)</f>
        <v>0</v>
      </c>
      <c r="V1015" s="186">
        <f>SUMIF('AH Data Pivot'!$B$3:$B$1297,'Mix Substation Location Summary'!$B1015,'AH Data Pivot'!$F$3:$F$1297)-U1015</f>
        <v>0</v>
      </c>
      <c r="W1015" s="171"/>
      <c r="Z1015" s="150">
        <f>SUMIF('AH Data Pivot'!$B$3:$B$1297,'Mix Substation Location Summary'!$B1015,'AH Data Pivot'!$G$3:$G$1297)</f>
        <v>0</v>
      </c>
      <c r="AA1015" s="155">
        <f>SUMIF('AH Data Pivot'!$B$3:$B$1297,'Mix Substation Location Summary'!$B1015,'AH Data Pivot'!$G$3:$G$1297)-Z1015</f>
        <v>0</v>
      </c>
      <c r="AE1015" s="150">
        <f>SUMIF('AH Data Pivot'!$B$3:$B$1297,'Mix Substation Location Summary'!$B1015,'AH Data Pivot'!$H$3:$H$1297)</f>
        <v>0</v>
      </c>
      <c r="AF1015" s="186">
        <f>SUMIF('AH Data Pivot'!$B$3:$B$1297,'Mix Substation Location Summary'!$B1015,'AH Data Pivot'!$H$3:$H$1297)-AE1015</f>
        <v>0</v>
      </c>
      <c r="AI1015" s="120">
        <f t="shared" si="124"/>
        <v>1</v>
      </c>
      <c r="AJ1015" s="119" t="str">
        <f t="shared" si="125"/>
        <v/>
      </c>
      <c r="AL1015" s="20">
        <f t="shared" si="122"/>
        <v>8078</v>
      </c>
      <c r="AM1015" s="20">
        <f>VLOOKUP(AL1015,'TS by Location'!R:R,1,FALSE)</f>
        <v>8078</v>
      </c>
      <c r="AN1015" s="20" t="e">
        <f>VLOOKUP(AL1015,'DS by Location'!Q:Q,1,FALSE)</f>
        <v>#N/A</v>
      </c>
      <c r="AO1015" s="20">
        <f>+VLOOKUP(AL1015,'AH Data Pivot'!$B:$B,1,)</f>
        <v>8078</v>
      </c>
    </row>
    <row r="1016" spans="2:41" x14ac:dyDescent="0.25">
      <c r="B1016" s="172">
        <v>8079</v>
      </c>
      <c r="C1016" s="171" t="str">
        <f t="shared" si="123"/>
        <v/>
      </c>
      <c r="F1016" s="149">
        <f>SUMIF('AH Data Pivot'!$B$3:$B$1297,'Mix Substation Location Summary'!$B1016,'AH Data Pivot'!$C$3:$C$1297)</f>
        <v>2879.82</v>
      </c>
      <c r="G1016" s="155">
        <f>SUMIF('AH Data Pivot'!$B$3:$B$1297,'Mix Substation Location Summary'!$B1016,'AH Data Pivot'!$C$3:$C$1297)-F1016</f>
        <v>0</v>
      </c>
      <c r="K1016" s="149">
        <f>SUMIF('AH Data Pivot'!$B$3:$B$1297,'Mix Substation Location Summary'!$B1016,'AH Data Pivot'!$D$3:$D$1297)</f>
        <v>939201.09</v>
      </c>
      <c r="L1016" s="197">
        <f>SUMIF('AH Data Pivot'!$B$3:$B$1297,'Mix Substation Location Summary'!$B1016,'AH Data Pivot'!$D$3:$D$1297)-K1016</f>
        <v>0</v>
      </c>
      <c r="P1016" s="150">
        <f>SUMIF('AH Data Pivot'!$B$3:$B$1297,'Mix Substation Location Summary'!$B1016,'AH Data Pivot'!$E$3:$E$1297)</f>
        <v>9204342.8100000024</v>
      </c>
      <c r="Q1016" s="195">
        <f>SUMIF('AH Data Pivot'!$B$3:$B$1297,'Mix Substation Location Summary'!$B1016,'AH Data Pivot'!$E$3:$E$1297)-P1016</f>
        <v>0</v>
      </c>
      <c r="U1016" s="150">
        <f>SUMIF('AH Data Pivot'!$B$3:$B$1297,'Mix Substation Location Summary'!$B1016,'AH Data Pivot'!$F$3:$F$1297)</f>
        <v>4972.83</v>
      </c>
      <c r="V1016" s="186">
        <f>SUMIF('AH Data Pivot'!$B$3:$B$1297,'Mix Substation Location Summary'!$B1016,'AH Data Pivot'!$F$3:$F$1297)-U1016</f>
        <v>0</v>
      </c>
      <c r="W1016" s="171"/>
      <c r="Z1016" s="150">
        <f>SUMIF('AH Data Pivot'!$B$3:$B$1297,'Mix Substation Location Summary'!$B1016,'AH Data Pivot'!$G$3:$G$1297)</f>
        <v>0</v>
      </c>
      <c r="AA1016" s="155">
        <f>SUMIF('AH Data Pivot'!$B$3:$B$1297,'Mix Substation Location Summary'!$B1016,'AH Data Pivot'!$G$3:$G$1297)-Z1016</f>
        <v>0</v>
      </c>
      <c r="AE1016" s="150">
        <f>SUMIF('AH Data Pivot'!$B$3:$B$1297,'Mix Substation Location Summary'!$B1016,'AH Data Pivot'!$H$3:$H$1297)</f>
        <v>78564.2</v>
      </c>
      <c r="AF1016" s="186">
        <f>SUMIF('AH Data Pivot'!$B$3:$B$1297,'Mix Substation Location Summary'!$B1016,'AH Data Pivot'!$H$3:$H$1297)-AE1016</f>
        <v>0</v>
      </c>
      <c r="AI1016" s="120">
        <f t="shared" si="124"/>
        <v>1</v>
      </c>
      <c r="AJ1016" s="119">
        <f t="shared" si="125"/>
        <v>1</v>
      </c>
      <c r="AL1016" s="20">
        <f t="shared" si="122"/>
        <v>8079</v>
      </c>
      <c r="AM1016" s="20">
        <f>VLOOKUP(AL1016,'TS by Location'!R:R,1,FALSE)</f>
        <v>8079</v>
      </c>
      <c r="AN1016" s="20">
        <f>VLOOKUP(AL1016,'DS by Location'!Q:Q,1,FALSE)</f>
        <v>8079</v>
      </c>
      <c r="AO1016" s="20">
        <f>+VLOOKUP(AL1016,'AH Data Pivot'!$B:$B,1,)</f>
        <v>8079</v>
      </c>
    </row>
    <row r="1017" spans="2:41" x14ac:dyDescent="0.25">
      <c r="B1017" s="172">
        <v>8082</v>
      </c>
      <c r="C1017" s="171" t="str">
        <f t="shared" si="123"/>
        <v/>
      </c>
      <c r="F1017" s="149">
        <f>SUMIF('AH Data Pivot'!$B$3:$B$1297,'Mix Substation Location Summary'!$B1017,'AH Data Pivot'!$C$3:$C$1297)</f>
        <v>161883.11000000002</v>
      </c>
      <c r="G1017" s="155">
        <f>SUMIF('AH Data Pivot'!$B$3:$B$1297,'Mix Substation Location Summary'!$B1017,'AH Data Pivot'!$C$3:$C$1297)-F1017</f>
        <v>0</v>
      </c>
      <c r="K1017" s="149">
        <f>SUMIF('AH Data Pivot'!$B$3:$B$1297,'Mix Substation Location Summary'!$B1017,'AH Data Pivot'!$D$3:$D$1297)</f>
        <v>811211.13</v>
      </c>
      <c r="L1017" s="197">
        <f>SUMIF('AH Data Pivot'!$B$3:$B$1297,'Mix Substation Location Summary'!$B1017,'AH Data Pivot'!$D$3:$D$1297)-K1017</f>
        <v>0</v>
      </c>
      <c r="P1017" s="150">
        <f>SUMIF('AH Data Pivot'!$B$3:$B$1297,'Mix Substation Location Summary'!$B1017,'AH Data Pivot'!$E$3:$E$1297)</f>
        <v>5922789.4000000022</v>
      </c>
      <c r="Q1017" s="195">
        <f>SUMIF('AH Data Pivot'!$B$3:$B$1297,'Mix Substation Location Summary'!$B1017,'AH Data Pivot'!$E$3:$E$1297)-P1017</f>
        <v>0</v>
      </c>
      <c r="U1017" s="150">
        <f>SUMIF('AH Data Pivot'!$B$3:$B$1297,'Mix Substation Location Summary'!$B1017,'AH Data Pivot'!$F$3:$F$1297)</f>
        <v>0</v>
      </c>
      <c r="V1017" s="186">
        <f>SUMIF('AH Data Pivot'!$B$3:$B$1297,'Mix Substation Location Summary'!$B1017,'AH Data Pivot'!$F$3:$F$1297)-U1017</f>
        <v>0</v>
      </c>
      <c r="W1017" s="171"/>
      <c r="Z1017" s="150">
        <f>SUMIF('AH Data Pivot'!$B$3:$B$1297,'Mix Substation Location Summary'!$B1017,'AH Data Pivot'!$G$3:$G$1297)</f>
        <v>0</v>
      </c>
      <c r="AA1017" s="155">
        <f>SUMIF('AH Data Pivot'!$B$3:$B$1297,'Mix Substation Location Summary'!$B1017,'AH Data Pivot'!$G$3:$G$1297)-Z1017</f>
        <v>0</v>
      </c>
      <c r="AE1017" s="150">
        <f>SUMIF('AH Data Pivot'!$B$3:$B$1297,'Mix Substation Location Summary'!$B1017,'AH Data Pivot'!$H$3:$H$1297)</f>
        <v>0</v>
      </c>
      <c r="AF1017" s="186">
        <f>SUMIF('AH Data Pivot'!$B$3:$B$1297,'Mix Substation Location Summary'!$B1017,'AH Data Pivot'!$H$3:$H$1297)-AE1017</f>
        <v>0</v>
      </c>
      <c r="AI1017" s="120">
        <f t="shared" si="124"/>
        <v>1</v>
      </c>
      <c r="AJ1017" s="119" t="str">
        <f t="shared" si="125"/>
        <v/>
      </c>
      <c r="AL1017" s="20">
        <f t="shared" si="122"/>
        <v>8082</v>
      </c>
      <c r="AM1017" s="20">
        <f>VLOOKUP(AL1017,'TS by Location'!R:R,1,FALSE)</f>
        <v>8082</v>
      </c>
      <c r="AN1017" s="20" t="e">
        <f>VLOOKUP(AL1017,'DS by Location'!Q:Q,1,FALSE)</f>
        <v>#N/A</v>
      </c>
      <c r="AO1017" s="20">
        <f>+VLOOKUP(AL1017,'AH Data Pivot'!$B:$B,1,)</f>
        <v>8082</v>
      </c>
    </row>
    <row r="1018" spans="2:41" x14ac:dyDescent="0.25">
      <c r="B1018" s="172">
        <v>8084</v>
      </c>
      <c r="C1018" s="171" t="str">
        <f t="shared" si="123"/>
        <v/>
      </c>
      <c r="F1018" s="149">
        <f>SUMIF('AH Data Pivot'!$B$3:$B$1297,'Mix Substation Location Summary'!$B1018,'AH Data Pivot'!$C$3:$C$1297)</f>
        <v>0</v>
      </c>
      <c r="G1018" s="155">
        <f>SUMIF('AH Data Pivot'!$B$3:$B$1297,'Mix Substation Location Summary'!$B1018,'AH Data Pivot'!$C$3:$C$1297)-F1018</f>
        <v>0</v>
      </c>
      <c r="K1018" s="149">
        <f>SUMIF('AH Data Pivot'!$B$3:$B$1297,'Mix Substation Location Summary'!$B1018,'AH Data Pivot'!$D$3:$D$1297)</f>
        <v>6736899.5000000009</v>
      </c>
      <c r="L1018" s="197">
        <f>SUMIF('AH Data Pivot'!$B$3:$B$1297,'Mix Substation Location Summary'!$B1018,'AH Data Pivot'!$D$3:$D$1297)-K1018</f>
        <v>0</v>
      </c>
      <c r="P1018" s="150">
        <f>SUMIF('AH Data Pivot'!$B$3:$B$1297,'Mix Substation Location Summary'!$B1018,'AH Data Pivot'!$E$3:$E$1297)</f>
        <v>4074897.1900000013</v>
      </c>
      <c r="Q1018" s="195">
        <f>SUMIF('AH Data Pivot'!$B$3:$B$1297,'Mix Substation Location Summary'!$B1018,'AH Data Pivot'!$E$3:$E$1297)-P1018</f>
        <v>0</v>
      </c>
      <c r="U1018" s="150">
        <f>SUMIF('AH Data Pivot'!$B$3:$B$1297,'Mix Substation Location Summary'!$B1018,'AH Data Pivot'!$F$3:$F$1297)</f>
        <v>0</v>
      </c>
      <c r="V1018" s="186">
        <f>SUMIF('AH Data Pivot'!$B$3:$B$1297,'Mix Substation Location Summary'!$B1018,'AH Data Pivot'!$F$3:$F$1297)-U1018</f>
        <v>0</v>
      </c>
      <c r="W1018" s="171"/>
      <c r="Z1018" s="150">
        <f>SUMIF('AH Data Pivot'!$B$3:$B$1297,'Mix Substation Location Summary'!$B1018,'AH Data Pivot'!$G$3:$G$1297)</f>
        <v>0</v>
      </c>
      <c r="AA1018" s="155">
        <f>SUMIF('AH Data Pivot'!$B$3:$B$1297,'Mix Substation Location Summary'!$B1018,'AH Data Pivot'!$G$3:$G$1297)-Z1018</f>
        <v>0</v>
      </c>
      <c r="AE1018" s="150">
        <f>SUMIF('AH Data Pivot'!$B$3:$B$1297,'Mix Substation Location Summary'!$B1018,'AH Data Pivot'!$H$3:$H$1297)</f>
        <v>0</v>
      </c>
      <c r="AF1018" s="186">
        <f>SUMIF('AH Data Pivot'!$B$3:$B$1297,'Mix Substation Location Summary'!$B1018,'AH Data Pivot'!$H$3:$H$1297)-AE1018</f>
        <v>0</v>
      </c>
      <c r="AI1018" s="120"/>
      <c r="AJ1018" s="119"/>
      <c r="AL1018" s="20">
        <f t="shared" si="122"/>
        <v>8084</v>
      </c>
      <c r="AM1018" s="20">
        <f>VLOOKUP(AL1018,'TS by Location'!R:R,1,FALSE)</f>
        <v>8084</v>
      </c>
      <c r="AN1018" s="20" t="e">
        <f>VLOOKUP(AL1018,'DS by Location'!Q:Q,1,FALSE)</f>
        <v>#N/A</v>
      </c>
      <c r="AO1018" s="20">
        <f>+VLOOKUP(AL1018,'AH Data Pivot'!$B:$B,1,)</f>
        <v>8084</v>
      </c>
    </row>
    <row r="1019" spans="2:41" x14ac:dyDescent="0.25">
      <c r="B1019" s="172">
        <v>8086</v>
      </c>
      <c r="C1019" s="171" t="str">
        <f t="shared" si="123"/>
        <v/>
      </c>
      <c r="F1019" s="149">
        <f>SUMIF('AH Data Pivot'!$B$3:$B$1297,'Mix Substation Location Summary'!$B1019,'AH Data Pivot'!$C$3:$C$1297)</f>
        <v>25836.29</v>
      </c>
      <c r="G1019" s="155">
        <f>SUMIF('AH Data Pivot'!$B$3:$B$1297,'Mix Substation Location Summary'!$B1019,'AH Data Pivot'!$C$3:$C$1297)-F1019</f>
        <v>0</v>
      </c>
      <c r="K1019" s="149">
        <f>SUMIF('AH Data Pivot'!$B$3:$B$1297,'Mix Substation Location Summary'!$B1019,'AH Data Pivot'!$D$3:$D$1297)</f>
        <v>244939.89</v>
      </c>
      <c r="L1019" s="197">
        <f>SUMIF('AH Data Pivot'!$B$3:$B$1297,'Mix Substation Location Summary'!$B1019,'AH Data Pivot'!$D$3:$D$1297)-K1019</f>
        <v>0</v>
      </c>
      <c r="P1019" s="150">
        <f>SUMIF('AH Data Pivot'!$B$3:$B$1297,'Mix Substation Location Summary'!$B1019,'AH Data Pivot'!$E$3:$E$1297)</f>
        <v>9767417.2200000025</v>
      </c>
      <c r="Q1019" s="195">
        <f>SUMIF('AH Data Pivot'!$B$3:$B$1297,'Mix Substation Location Summary'!$B1019,'AH Data Pivot'!$E$3:$E$1297)-P1019</f>
        <v>0</v>
      </c>
      <c r="U1019" s="150">
        <f>SUMIF('AH Data Pivot'!$B$3:$B$1297,'Mix Substation Location Summary'!$B1019,'AH Data Pivot'!$F$3:$F$1297)</f>
        <v>0</v>
      </c>
      <c r="V1019" s="186">
        <f>SUMIF('AH Data Pivot'!$B$3:$B$1297,'Mix Substation Location Summary'!$B1019,'AH Data Pivot'!$F$3:$F$1297)-U1019</f>
        <v>0</v>
      </c>
      <c r="W1019" s="171"/>
      <c r="Z1019" s="150">
        <f>SUMIF('AH Data Pivot'!$B$3:$B$1297,'Mix Substation Location Summary'!$B1019,'AH Data Pivot'!$G$3:$G$1297)</f>
        <v>0</v>
      </c>
      <c r="AA1019" s="155">
        <f>SUMIF('AH Data Pivot'!$B$3:$B$1297,'Mix Substation Location Summary'!$B1019,'AH Data Pivot'!$G$3:$G$1297)-Z1019</f>
        <v>0</v>
      </c>
      <c r="AE1019" s="150">
        <f>SUMIF('AH Data Pivot'!$B$3:$B$1297,'Mix Substation Location Summary'!$B1019,'AH Data Pivot'!$H$3:$H$1297)</f>
        <v>34004.840000000004</v>
      </c>
      <c r="AF1019" s="186">
        <f>SUMIF('AH Data Pivot'!$B$3:$B$1297,'Mix Substation Location Summary'!$B1019,'AH Data Pivot'!$H$3:$H$1297)-AE1019</f>
        <v>0</v>
      </c>
      <c r="AI1019" s="120">
        <f t="shared" ref="AI1019:AI1049" si="126">IF(F1019+K1019+P1019=0,"",1)</f>
        <v>1</v>
      </c>
      <c r="AJ1019" s="119">
        <f t="shared" ref="AJ1019:AJ1049" si="127">IF(U1019+Z1019+AE1019=0,"",1)</f>
        <v>1</v>
      </c>
      <c r="AL1019" s="20">
        <f t="shared" si="122"/>
        <v>8086</v>
      </c>
      <c r="AM1019" s="20">
        <f>VLOOKUP(AL1019,'TS by Location'!R:R,1,FALSE)</f>
        <v>8086</v>
      </c>
      <c r="AN1019" s="20">
        <f>VLOOKUP(AL1019,'DS by Location'!Q:Q,1,FALSE)</f>
        <v>8086</v>
      </c>
      <c r="AO1019" s="20">
        <f>+VLOOKUP(AL1019,'AH Data Pivot'!$B:$B,1,)</f>
        <v>8086</v>
      </c>
    </row>
    <row r="1020" spans="2:41" x14ac:dyDescent="0.25">
      <c r="B1020" s="172">
        <v>8087</v>
      </c>
      <c r="C1020" s="171" t="str">
        <f t="shared" si="123"/>
        <v/>
      </c>
      <c r="F1020" s="149">
        <f>SUMIF('AH Data Pivot'!$B$3:$B$1297,'Mix Substation Location Summary'!$B1020,'AH Data Pivot'!$C$3:$C$1297)</f>
        <v>22150.39</v>
      </c>
      <c r="G1020" s="155">
        <f>SUMIF('AH Data Pivot'!$B$3:$B$1297,'Mix Substation Location Summary'!$B1020,'AH Data Pivot'!$C$3:$C$1297)-F1020</f>
        <v>0</v>
      </c>
      <c r="K1020" s="149">
        <f>SUMIF('AH Data Pivot'!$B$3:$B$1297,'Mix Substation Location Summary'!$B1020,'AH Data Pivot'!$D$3:$D$1297)</f>
        <v>299788.77</v>
      </c>
      <c r="L1020" s="197">
        <f>SUMIF('AH Data Pivot'!$B$3:$B$1297,'Mix Substation Location Summary'!$B1020,'AH Data Pivot'!$D$3:$D$1297)-K1020</f>
        <v>0</v>
      </c>
      <c r="P1020" s="150">
        <f>SUMIF('AH Data Pivot'!$B$3:$B$1297,'Mix Substation Location Summary'!$B1020,'AH Data Pivot'!$E$3:$E$1297)</f>
        <v>4557298.4799999977</v>
      </c>
      <c r="Q1020" s="195">
        <f>SUMIF('AH Data Pivot'!$B$3:$B$1297,'Mix Substation Location Summary'!$B1020,'AH Data Pivot'!$E$3:$E$1297)-P1020</f>
        <v>0</v>
      </c>
      <c r="U1020" s="150">
        <f>SUMIF('AH Data Pivot'!$B$3:$B$1297,'Mix Substation Location Summary'!$B1020,'AH Data Pivot'!$F$3:$F$1297)</f>
        <v>0</v>
      </c>
      <c r="V1020" s="186">
        <f>SUMIF('AH Data Pivot'!$B$3:$B$1297,'Mix Substation Location Summary'!$B1020,'AH Data Pivot'!$F$3:$F$1297)-U1020</f>
        <v>0</v>
      </c>
      <c r="W1020" s="171"/>
      <c r="Z1020" s="150">
        <f>SUMIF('AH Data Pivot'!$B$3:$B$1297,'Mix Substation Location Summary'!$B1020,'AH Data Pivot'!$G$3:$G$1297)</f>
        <v>0</v>
      </c>
      <c r="AA1020" s="155">
        <f>SUMIF('AH Data Pivot'!$B$3:$B$1297,'Mix Substation Location Summary'!$B1020,'AH Data Pivot'!$G$3:$G$1297)-Z1020</f>
        <v>0</v>
      </c>
      <c r="AE1020" s="150">
        <f>SUMIF('AH Data Pivot'!$B$3:$B$1297,'Mix Substation Location Summary'!$B1020,'AH Data Pivot'!$H$3:$H$1297)</f>
        <v>10186.98</v>
      </c>
      <c r="AF1020" s="186">
        <f>SUMIF('AH Data Pivot'!$B$3:$B$1297,'Mix Substation Location Summary'!$B1020,'AH Data Pivot'!$H$3:$H$1297)-AE1020</f>
        <v>0</v>
      </c>
      <c r="AI1020" s="120">
        <f t="shared" si="126"/>
        <v>1</v>
      </c>
      <c r="AJ1020" s="119">
        <f t="shared" si="127"/>
        <v>1</v>
      </c>
      <c r="AL1020" s="20">
        <f t="shared" si="122"/>
        <v>8087</v>
      </c>
      <c r="AM1020" s="20">
        <f>VLOOKUP(AL1020,'TS by Location'!R:R,1,FALSE)</f>
        <v>8087</v>
      </c>
      <c r="AN1020" s="20">
        <f>VLOOKUP(AL1020,'DS by Location'!Q:Q,1,FALSE)</f>
        <v>8087</v>
      </c>
      <c r="AO1020" s="20">
        <f>+VLOOKUP(AL1020,'AH Data Pivot'!$B:$B,1,)</f>
        <v>8087</v>
      </c>
    </row>
    <row r="1021" spans="2:41" x14ac:dyDescent="0.25">
      <c r="B1021" s="172">
        <v>8088</v>
      </c>
      <c r="C1021" s="171" t="str">
        <f t="shared" si="123"/>
        <v/>
      </c>
      <c r="F1021" s="149">
        <f>SUMIF('AH Data Pivot'!$B$3:$B$1297,'Mix Substation Location Summary'!$B1021,'AH Data Pivot'!$C$3:$C$1297)</f>
        <v>81206</v>
      </c>
      <c r="G1021" s="155">
        <f>SUMIF('AH Data Pivot'!$B$3:$B$1297,'Mix Substation Location Summary'!$B1021,'AH Data Pivot'!$C$3:$C$1297)-F1021</f>
        <v>0</v>
      </c>
      <c r="K1021" s="149">
        <f>SUMIF('AH Data Pivot'!$B$3:$B$1297,'Mix Substation Location Summary'!$B1021,'AH Data Pivot'!$D$3:$D$1297)</f>
        <v>313715.46999999997</v>
      </c>
      <c r="L1021" s="197">
        <f>SUMIF('AH Data Pivot'!$B$3:$B$1297,'Mix Substation Location Summary'!$B1021,'AH Data Pivot'!$D$3:$D$1297)-K1021</f>
        <v>0</v>
      </c>
      <c r="P1021" s="150">
        <f>SUMIF('AH Data Pivot'!$B$3:$B$1297,'Mix Substation Location Summary'!$B1021,'AH Data Pivot'!$E$3:$E$1297)</f>
        <v>9655213.3300000019</v>
      </c>
      <c r="Q1021" s="195">
        <f>SUMIF('AH Data Pivot'!$B$3:$B$1297,'Mix Substation Location Summary'!$B1021,'AH Data Pivot'!$E$3:$E$1297)-P1021</f>
        <v>0</v>
      </c>
      <c r="U1021" s="150">
        <f>SUMIF('AH Data Pivot'!$B$3:$B$1297,'Mix Substation Location Summary'!$B1021,'AH Data Pivot'!$F$3:$F$1297)</f>
        <v>0</v>
      </c>
      <c r="V1021" s="186">
        <f>SUMIF('AH Data Pivot'!$B$3:$B$1297,'Mix Substation Location Summary'!$B1021,'AH Data Pivot'!$F$3:$F$1297)-U1021</f>
        <v>0</v>
      </c>
      <c r="W1021" s="171"/>
      <c r="Z1021" s="150">
        <f>SUMIF('AH Data Pivot'!$B$3:$B$1297,'Mix Substation Location Summary'!$B1021,'AH Data Pivot'!$G$3:$G$1297)</f>
        <v>0</v>
      </c>
      <c r="AA1021" s="155">
        <f>SUMIF('AH Data Pivot'!$B$3:$B$1297,'Mix Substation Location Summary'!$B1021,'AH Data Pivot'!$G$3:$G$1297)-Z1021</f>
        <v>0</v>
      </c>
      <c r="AE1021" s="150">
        <f>SUMIF('AH Data Pivot'!$B$3:$B$1297,'Mix Substation Location Summary'!$B1021,'AH Data Pivot'!$H$3:$H$1297)</f>
        <v>0</v>
      </c>
      <c r="AF1021" s="186">
        <f>SUMIF('AH Data Pivot'!$B$3:$B$1297,'Mix Substation Location Summary'!$B1021,'AH Data Pivot'!$H$3:$H$1297)-AE1021</f>
        <v>0</v>
      </c>
      <c r="AI1021" s="120">
        <f t="shared" si="126"/>
        <v>1</v>
      </c>
      <c r="AJ1021" s="119" t="str">
        <f t="shared" si="127"/>
        <v/>
      </c>
      <c r="AL1021" s="20">
        <f t="shared" si="122"/>
        <v>8088</v>
      </c>
      <c r="AM1021" s="20">
        <f>VLOOKUP(AL1021,'TS by Location'!R:R,1,FALSE)</f>
        <v>8088</v>
      </c>
      <c r="AN1021" s="20" t="e">
        <f>VLOOKUP(AL1021,'DS by Location'!Q:Q,1,FALSE)</f>
        <v>#N/A</v>
      </c>
      <c r="AO1021" s="20">
        <f>+VLOOKUP(AL1021,'AH Data Pivot'!$B:$B,1,)</f>
        <v>8088</v>
      </c>
    </row>
    <row r="1022" spans="2:41" x14ac:dyDescent="0.25">
      <c r="B1022" s="172">
        <v>8089</v>
      </c>
      <c r="C1022" s="171" t="str">
        <f t="shared" si="123"/>
        <v/>
      </c>
      <c r="F1022" s="149">
        <f>SUMIF('AH Data Pivot'!$B$3:$B$1297,'Mix Substation Location Summary'!$B1022,'AH Data Pivot'!$C$3:$C$1297)</f>
        <v>23089.89</v>
      </c>
      <c r="G1022" s="155">
        <f>SUMIF('AH Data Pivot'!$B$3:$B$1297,'Mix Substation Location Summary'!$B1022,'AH Data Pivot'!$C$3:$C$1297)-F1022</f>
        <v>0</v>
      </c>
      <c r="K1022" s="149">
        <f>SUMIF('AH Data Pivot'!$B$3:$B$1297,'Mix Substation Location Summary'!$B1022,'AH Data Pivot'!$D$3:$D$1297)</f>
        <v>358860.79999999999</v>
      </c>
      <c r="L1022" s="197">
        <f>SUMIF('AH Data Pivot'!$B$3:$B$1297,'Mix Substation Location Summary'!$B1022,'AH Data Pivot'!$D$3:$D$1297)-K1022</f>
        <v>0</v>
      </c>
      <c r="P1022" s="150">
        <f>SUMIF('AH Data Pivot'!$B$3:$B$1297,'Mix Substation Location Summary'!$B1022,'AH Data Pivot'!$E$3:$E$1297)</f>
        <v>12716451.599999996</v>
      </c>
      <c r="Q1022" s="195">
        <f>SUMIF('AH Data Pivot'!$B$3:$B$1297,'Mix Substation Location Summary'!$B1022,'AH Data Pivot'!$E$3:$E$1297)-P1022</f>
        <v>0</v>
      </c>
      <c r="U1022" s="150">
        <f>SUMIF('AH Data Pivot'!$B$3:$B$1297,'Mix Substation Location Summary'!$B1022,'AH Data Pivot'!$F$3:$F$1297)</f>
        <v>0</v>
      </c>
      <c r="V1022" s="186">
        <f>SUMIF('AH Data Pivot'!$B$3:$B$1297,'Mix Substation Location Summary'!$B1022,'AH Data Pivot'!$F$3:$F$1297)-U1022</f>
        <v>0</v>
      </c>
      <c r="W1022" s="171"/>
      <c r="Z1022" s="150">
        <f>SUMIF('AH Data Pivot'!$B$3:$B$1297,'Mix Substation Location Summary'!$B1022,'AH Data Pivot'!$G$3:$G$1297)</f>
        <v>0</v>
      </c>
      <c r="AA1022" s="155">
        <f>SUMIF('AH Data Pivot'!$B$3:$B$1297,'Mix Substation Location Summary'!$B1022,'AH Data Pivot'!$G$3:$G$1297)-Z1022</f>
        <v>0</v>
      </c>
      <c r="AE1022" s="150">
        <f>SUMIF('AH Data Pivot'!$B$3:$B$1297,'Mix Substation Location Summary'!$B1022,'AH Data Pivot'!$H$3:$H$1297)</f>
        <v>0</v>
      </c>
      <c r="AF1022" s="186">
        <f>SUMIF('AH Data Pivot'!$B$3:$B$1297,'Mix Substation Location Summary'!$B1022,'AH Data Pivot'!$H$3:$H$1297)-AE1022</f>
        <v>0</v>
      </c>
      <c r="AI1022" s="120">
        <f t="shared" si="126"/>
        <v>1</v>
      </c>
      <c r="AJ1022" s="119" t="str">
        <f t="shared" si="127"/>
        <v/>
      </c>
      <c r="AL1022" s="20">
        <f t="shared" si="122"/>
        <v>8089</v>
      </c>
      <c r="AM1022" s="20">
        <f>VLOOKUP(AL1022,'TS by Location'!R:R,1,FALSE)</f>
        <v>8089</v>
      </c>
      <c r="AN1022" s="20" t="e">
        <f>VLOOKUP(AL1022,'DS by Location'!Q:Q,1,FALSE)</f>
        <v>#N/A</v>
      </c>
      <c r="AO1022" s="20">
        <f>+VLOOKUP(AL1022,'AH Data Pivot'!$B:$B,1,)</f>
        <v>8089</v>
      </c>
    </row>
    <row r="1023" spans="2:41" x14ac:dyDescent="0.25">
      <c r="B1023" s="171">
        <v>8090</v>
      </c>
      <c r="C1023" s="171" t="str">
        <f t="shared" si="123"/>
        <v/>
      </c>
      <c r="F1023" s="149">
        <f>SUMIF('AH Data Pivot'!$B$3:$B$1297,'Mix Substation Location Summary'!$B1023,'AH Data Pivot'!$C$3:$C$1297)</f>
        <v>0</v>
      </c>
      <c r="G1023" s="155">
        <f>SUMIF('AH Data Pivot'!$B$3:$B$1297,'Mix Substation Location Summary'!$B1023,'AH Data Pivot'!$C$3:$C$1297)-F1023</f>
        <v>0</v>
      </c>
      <c r="K1023" s="149">
        <f>SUMIF('AH Data Pivot'!$B$3:$B$1297,'Mix Substation Location Summary'!$B1023,'AH Data Pivot'!$D$3:$D$1297)</f>
        <v>0</v>
      </c>
      <c r="L1023" s="197">
        <f>SUMIF('AH Data Pivot'!$B$3:$B$1297,'Mix Substation Location Summary'!$B1023,'AH Data Pivot'!$D$3:$D$1297)-K1023</f>
        <v>0</v>
      </c>
      <c r="P1023" s="150">
        <f>SUMIF('AH Data Pivot'!$B$3:$B$1297,'Mix Substation Location Summary'!$B1023,'AH Data Pivot'!$E$3:$E$1297)</f>
        <v>87113.34</v>
      </c>
      <c r="Q1023" s="195">
        <f>SUMIF('AH Data Pivot'!$B$3:$B$1297,'Mix Substation Location Summary'!$B1023,'AH Data Pivot'!$E$3:$E$1297)-P1023</f>
        <v>0</v>
      </c>
      <c r="U1023" s="150">
        <f>SUMIF('AH Data Pivot'!$B$3:$B$1297,'Mix Substation Location Summary'!$B1023,'AH Data Pivot'!$F$3:$F$1297)</f>
        <v>0</v>
      </c>
      <c r="V1023" s="186">
        <f>SUMIF('AH Data Pivot'!$B$3:$B$1297,'Mix Substation Location Summary'!$B1023,'AH Data Pivot'!$F$3:$F$1297)-U1023</f>
        <v>0</v>
      </c>
      <c r="W1023" s="171"/>
      <c r="Z1023" s="150">
        <f>SUMIF('AH Data Pivot'!$B$3:$B$1297,'Mix Substation Location Summary'!$B1023,'AH Data Pivot'!$G$3:$G$1297)</f>
        <v>0</v>
      </c>
      <c r="AA1023" s="155">
        <f>SUMIF('AH Data Pivot'!$B$3:$B$1297,'Mix Substation Location Summary'!$B1023,'AH Data Pivot'!$G$3:$G$1297)-Z1023</f>
        <v>0</v>
      </c>
      <c r="AE1023" s="150">
        <f>SUMIF('AH Data Pivot'!$B$3:$B$1297,'Mix Substation Location Summary'!$B1023,'AH Data Pivot'!$H$3:$H$1297)</f>
        <v>0</v>
      </c>
      <c r="AF1023" s="186">
        <f>SUMIF('AH Data Pivot'!$B$3:$B$1297,'Mix Substation Location Summary'!$B1023,'AH Data Pivot'!$H$3:$H$1297)-AE1023</f>
        <v>0</v>
      </c>
      <c r="AI1023" s="120">
        <f t="shared" si="126"/>
        <v>1</v>
      </c>
      <c r="AJ1023" s="119" t="str">
        <f t="shared" si="127"/>
        <v/>
      </c>
      <c r="AL1023" s="20">
        <f t="shared" si="122"/>
        <v>8090</v>
      </c>
      <c r="AM1023" s="20">
        <f>VLOOKUP(AL1023,'TS by Location'!R:R,1,FALSE)</f>
        <v>8090</v>
      </c>
      <c r="AN1023" s="20" t="e">
        <f>VLOOKUP(AL1023,'DS by Location'!Q:Q,1,FALSE)</f>
        <v>#N/A</v>
      </c>
      <c r="AO1023" s="20">
        <f>+VLOOKUP(AL1023,'AH Data Pivot'!$B:$B,1,)</f>
        <v>8090</v>
      </c>
    </row>
    <row r="1024" spans="2:41" x14ac:dyDescent="0.25">
      <c r="B1024" s="171">
        <v>8091</v>
      </c>
      <c r="C1024" s="171" t="str">
        <f t="shared" si="123"/>
        <v/>
      </c>
      <c r="F1024" s="149">
        <f>SUMIF('AH Data Pivot'!$B$3:$B$1297,'Mix Substation Location Summary'!$B1024,'AH Data Pivot'!$C$3:$C$1297)</f>
        <v>0</v>
      </c>
      <c r="G1024" s="155">
        <f>SUMIF('AH Data Pivot'!$B$3:$B$1297,'Mix Substation Location Summary'!$B1024,'AH Data Pivot'!$C$3:$C$1297)-F1024</f>
        <v>0</v>
      </c>
      <c r="K1024" s="149">
        <f>SUMIF('AH Data Pivot'!$B$3:$B$1297,'Mix Substation Location Summary'!$B1024,'AH Data Pivot'!$D$3:$D$1297)</f>
        <v>0</v>
      </c>
      <c r="L1024" s="197">
        <f>SUMIF('AH Data Pivot'!$B$3:$B$1297,'Mix Substation Location Summary'!$B1024,'AH Data Pivot'!$D$3:$D$1297)-K1024</f>
        <v>0</v>
      </c>
      <c r="P1024" s="150">
        <f>SUMIF('AH Data Pivot'!$B$3:$B$1297,'Mix Substation Location Summary'!$B1024,'AH Data Pivot'!$E$3:$E$1297)</f>
        <v>15843.599999999999</v>
      </c>
      <c r="Q1024" s="195">
        <f>SUMIF('AH Data Pivot'!$B$3:$B$1297,'Mix Substation Location Summary'!$B1024,'AH Data Pivot'!$E$3:$E$1297)-P1024</f>
        <v>0</v>
      </c>
      <c r="U1024" s="150">
        <f>SUMIF('AH Data Pivot'!$B$3:$B$1297,'Mix Substation Location Summary'!$B1024,'AH Data Pivot'!$F$3:$F$1297)</f>
        <v>0</v>
      </c>
      <c r="V1024" s="186">
        <f>SUMIF('AH Data Pivot'!$B$3:$B$1297,'Mix Substation Location Summary'!$B1024,'AH Data Pivot'!$F$3:$F$1297)-U1024</f>
        <v>0</v>
      </c>
      <c r="W1024" s="171"/>
      <c r="Z1024" s="150">
        <f>SUMIF('AH Data Pivot'!$B$3:$B$1297,'Mix Substation Location Summary'!$B1024,'AH Data Pivot'!$G$3:$G$1297)</f>
        <v>0</v>
      </c>
      <c r="AA1024" s="155">
        <f>SUMIF('AH Data Pivot'!$B$3:$B$1297,'Mix Substation Location Summary'!$B1024,'AH Data Pivot'!$G$3:$G$1297)-Z1024</f>
        <v>0</v>
      </c>
      <c r="AE1024" s="150">
        <f>SUMIF('AH Data Pivot'!$B$3:$B$1297,'Mix Substation Location Summary'!$B1024,'AH Data Pivot'!$H$3:$H$1297)</f>
        <v>0</v>
      </c>
      <c r="AF1024" s="186">
        <f>SUMIF('AH Data Pivot'!$B$3:$B$1297,'Mix Substation Location Summary'!$B1024,'AH Data Pivot'!$H$3:$H$1297)-AE1024</f>
        <v>0</v>
      </c>
      <c r="AI1024" s="120">
        <f t="shared" si="126"/>
        <v>1</v>
      </c>
      <c r="AJ1024" s="119" t="str">
        <f t="shared" si="127"/>
        <v/>
      </c>
      <c r="AL1024" s="20">
        <f t="shared" si="122"/>
        <v>8091</v>
      </c>
      <c r="AM1024" s="20">
        <f>VLOOKUP(AL1024,'TS by Location'!R:R,1,FALSE)</f>
        <v>8091</v>
      </c>
      <c r="AN1024" s="20" t="e">
        <f>VLOOKUP(AL1024,'DS by Location'!Q:Q,1,FALSE)</f>
        <v>#N/A</v>
      </c>
      <c r="AO1024" s="20">
        <f>+VLOOKUP(AL1024,'AH Data Pivot'!$B:$B,1,)</f>
        <v>8091</v>
      </c>
    </row>
    <row r="1025" spans="2:41" x14ac:dyDescent="0.25">
      <c r="B1025" s="171">
        <v>8092</v>
      </c>
      <c r="C1025" s="171" t="str">
        <f t="shared" si="123"/>
        <v/>
      </c>
      <c r="F1025" s="149">
        <f>SUMIF('AH Data Pivot'!$B$3:$B$1297,'Mix Substation Location Summary'!$B1025,'AH Data Pivot'!$C$3:$C$1297)</f>
        <v>0</v>
      </c>
      <c r="G1025" s="155">
        <f>SUMIF('AH Data Pivot'!$B$3:$B$1297,'Mix Substation Location Summary'!$B1025,'AH Data Pivot'!$C$3:$C$1297)-F1025</f>
        <v>0</v>
      </c>
      <c r="K1025" s="149">
        <f>SUMIF('AH Data Pivot'!$B$3:$B$1297,'Mix Substation Location Summary'!$B1025,'AH Data Pivot'!$D$3:$D$1297)</f>
        <v>0</v>
      </c>
      <c r="L1025" s="197">
        <f>SUMIF('AH Data Pivot'!$B$3:$B$1297,'Mix Substation Location Summary'!$B1025,'AH Data Pivot'!$D$3:$D$1297)-K1025</f>
        <v>0</v>
      </c>
      <c r="P1025" s="150">
        <f>SUMIF('AH Data Pivot'!$B$3:$B$1297,'Mix Substation Location Summary'!$B1025,'AH Data Pivot'!$E$3:$E$1297)</f>
        <v>6807.48</v>
      </c>
      <c r="Q1025" s="195">
        <f>SUMIF('AH Data Pivot'!$B$3:$B$1297,'Mix Substation Location Summary'!$B1025,'AH Data Pivot'!$E$3:$E$1297)-P1025</f>
        <v>0</v>
      </c>
      <c r="U1025" s="150">
        <f>SUMIF('AH Data Pivot'!$B$3:$B$1297,'Mix Substation Location Summary'!$B1025,'AH Data Pivot'!$F$3:$F$1297)</f>
        <v>0</v>
      </c>
      <c r="V1025" s="186">
        <f>SUMIF('AH Data Pivot'!$B$3:$B$1297,'Mix Substation Location Summary'!$B1025,'AH Data Pivot'!$F$3:$F$1297)-U1025</f>
        <v>0</v>
      </c>
      <c r="W1025" s="171"/>
      <c r="Z1025" s="150">
        <f>SUMIF('AH Data Pivot'!$B$3:$B$1297,'Mix Substation Location Summary'!$B1025,'AH Data Pivot'!$G$3:$G$1297)</f>
        <v>0</v>
      </c>
      <c r="AA1025" s="155">
        <f>SUMIF('AH Data Pivot'!$B$3:$B$1297,'Mix Substation Location Summary'!$B1025,'AH Data Pivot'!$G$3:$G$1297)-Z1025</f>
        <v>0</v>
      </c>
      <c r="AE1025" s="150">
        <f>SUMIF('AH Data Pivot'!$B$3:$B$1297,'Mix Substation Location Summary'!$B1025,'AH Data Pivot'!$H$3:$H$1297)</f>
        <v>0</v>
      </c>
      <c r="AF1025" s="186">
        <f>SUMIF('AH Data Pivot'!$B$3:$B$1297,'Mix Substation Location Summary'!$B1025,'AH Data Pivot'!$H$3:$H$1297)-AE1025</f>
        <v>0</v>
      </c>
      <c r="AI1025" s="120">
        <f t="shared" si="126"/>
        <v>1</v>
      </c>
      <c r="AJ1025" s="119" t="str">
        <f t="shared" si="127"/>
        <v/>
      </c>
      <c r="AL1025" s="20">
        <f t="shared" si="122"/>
        <v>8092</v>
      </c>
      <c r="AM1025" s="20">
        <f>VLOOKUP(AL1025,'TS by Location'!R:R,1,FALSE)</f>
        <v>8092</v>
      </c>
      <c r="AN1025" s="20" t="e">
        <f>VLOOKUP(AL1025,'DS by Location'!Q:Q,1,FALSE)</f>
        <v>#N/A</v>
      </c>
      <c r="AO1025" s="20">
        <f>+VLOOKUP(AL1025,'AH Data Pivot'!$B:$B,1,)</f>
        <v>8092</v>
      </c>
    </row>
    <row r="1026" spans="2:41" x14ac:dyDescent="0.25">
      <c r="B1026" s="171">
        <v>8093</v>
      </c>
      <c r="C1026" s="171" t="str">
        <f t="shared" si="123"/>
        <v/>
      </c>
      <c r="F1026" s="149">
        <f>SUMIF('AH Data Pivot'!$B$3:$B$1297,'Mix Substation Location Summary'!$B1026,'AH Data Pivot'!$C$3:$C$1297)</f>
        <v>42272.47</v>
      </c>
      <c r="G1026" s="155">
        <f>SUMIF('AH Data Pivot'!$B$3:$B$1297,'Mix Substation Location Summary'!$B1026,'AH Data Pivot'!$C$3:$C$1297)-F1026</f>
        <v>0</v>
      </c>
      <c r="K1026" s="149">
        <f>SUMIF('AH Data Pivot'!$B$3:$B$1297,'Mix Substation Location Summary'!$B1026,'AH Data Pivot'!$D$3:$D$1297)</f>
        <v>457107.52999999997</v>
      </c>
      <c r="L1026" s="197">
        <f>SUMIF('AH Data Pivot'!$B$3:$B$1297,'Mix Substation Location Summary'!$B1026,'AH Data Pivot'!$D$3:$D$1297)-K1026</f>
        <v>0</v>
      </c>
      <c r="P1026" s="150">
        <f>SUMIF('AH Data Pivot'!$B$3:$B$1297,'Mix Substation Location Summary'!$B1026,'AH Data Pivot'!$E$3:$E$1297)</f>
        <v>8943247.2199999969</v>
      </c>
      <c r="Q1026" s="195">
        <f>SUMIF('AH Data Pivot'!$B$3:$B$1297,'Mix Substation Location Summary'!$B1026,'AH Data Pivot'!$E$3:$E$1297)-P1026</f>
        <v>0</v>
      </c>
      <c r="U1026" s="150">
        <f>SUMIF('AH Data Pivot'!$B$3:$B$1297,'Mix Substation Location Summary'!$B1026,'AH Data Pivot'!$F$3:$F$1297)</f>
        <v>0</v>
      </c>
      <c r="V1026" s="186">
        <f>SUMIF('AH Data Pivot'!$B$3:$B$1297,'Mix Substation Location Summary'!$B1026,'AH Data Pivot'!$F$3:$F$1297)-U1026</f>
        <v>0</v>
      </c>
      <c r="W1026" s="171"/>
      <c r="Z1026" s="150">
        <f>SUMIF('AH Data Pivot'!$B$3:$B$1297,'Mix Substation Location Summary'!$B1026,'AH Data Pivot'!$G$3:$G$1297)</f>
        <v>118322.46</v>
      </c>
      <c r="AA1026" s="155">
        <f>SUMIF('AH Data Pivot'!$B$3:$B$1297,'Mix Substation Location Summary'!$B1026,'AH Data Pivot'!$G$3:$G$1297)-Z1026</f>
        <v>0</v>
      </c>
      <c r="AE1026" s="150">
        <f>SUMIF('AH Data Pivot'!$B$3:$B$1297,'Mix Substation Location Summary'!$B1026,'AH Data Pivot'!$H$3:$H$1297)</f>
        <v>0</v>
      </c>
      <c r="AF1026" s="186">
        <f>SUMIF('AH Data Pivot'!$B$3:$B$1297,'Mix Substation Location Summary'!$B1026,'AH Data Pivot'!$H$3:$H$1297)-AE1026</f>
        <v>0</v>
      </c>
      <c r="AI1026" s="120">
        <f t="shared" si="126"/>
        <v>1</v>
      </c>
      <c r="AJ1026" s="119">
        <f t="shared" si="127"/>
        <v>1</v>
      </c>
      <c r="AL1026" s="20">
        <f t="shared" si="122"/>
        <v>8093</v>
      </c>
      <c r="AM1026" s="20">
        <f>VLOOKUP(AL1026,'TS by Location'!R:R,1,FALSE)</f>
        <v>8093</v>
      </c>
      <c r="AN1026" s="20">
        <f>VLOOKUP(AL1026,'DS by Location'!Q:Q,1,FALSE)</f>
        <v>8093</v>
      </c>
      <c r="AO1026" s="20">
        <f>+VLOOKUP(AL1026,'AH Data Pivot'!$B:$B,1,)</f>
        <v>8093</v>
      </c>
    </row>
    <row r="1027" spans="2:41" x14ac:dyDescent="0.25">
      <c r="B1027" s="171">
        <v>8094</v>
      </c>
      <c r="C1027" s="171" t="str">
        <f t="shared" si="123"/>
        <v/>
      </c>
      <c r="F1027" s="149">
        <f>SUMIF('AH Data Pivot'!$B$3:$B$1297,'Mix Substation Location Summary'!$B1027,'AH Data Pivot'!$C$3:$C$1297)</f>
        <v>0</v>
      </c>
      <c r="G1027" s="155">
        <f>SUMIF('AH Data Pivot'!$B$3:$B$1297,'Mix Substation Location Summary'!$B1027,'AH Data Pivot'!$C$3:$C$1297)-F1027</f>
        <v>0</v>
      </c>
      <c r="K1027" s="149">
        <f>SUMIF('AH Data Pivot'!$B$3:$B$1297,'Mix Substation Location Summary'!$B1027,'AH Data Pivot'!$D$3:$D$1297)</f>
        <v>297351.41000000009</v>
      </c>
      <c r="L1027" s="197">
        <f>SUMIF('AH Data Pivot'!$B$3:$B$1297,'Mix Substation Location Summary'!$B1027,'AH Data Pivot'!$D$3:$D$1297)-K1027</f>
        <v>0</v>
      </c>
      <c r="P1027" s="150">
        <f>SUMIF('AH Data Pivot'!$B$3:$B$1297,'Mix Substation Location Summary'!$B1027,'AH Data Pivot'!$E$3:$E$1297)</f>
        <v>5032084.6399999987</v>
      </c>
      <c r="Q1027" s="195">
        <f>SUMIF('AH Data Pivot'!$B$3:$B$1297,'Mix Substation Location Summary'!$B1027,'AH Data Pivot'!$E$3:$E$1297)-P1027</f>
        <v>0</v>
      </c>
      <c r="U1027" s="150">
        <f>SUMIF('AH Data Pivot'!$B$3:$B$1297,'Mix Substation Location Summary'!$B1027,'AH Data Pivot'!$F$3:$F$1297)</f>
        <v>0</v>
      </c>
      <c r="V1027" s="186">
        <f>SUMIF('AH Data Pivot'!$B$3:$B$1297,'Mix Substation Location Summary'!$B1027,'AH Data Pivot'!$F$3:$F$1297)-U1027</f>
        <v>0</v>
      </c>
      <c r="W1027" s="171"/>
      <c r="Z1027" s="150">
        <f>SUMIF('AH Data Pivot'!$B$3:$B$1297,'Mix Substation Location Summary'!$B1027,'AH Data Pivot'!$G$3:$G$1297)</f>
        <v>0</v>
      </c>
      <c r="AA1027" s="155">
        <f>SUMIF('AH Data Pivot'!$B$3:$B$1297,'Mix Substation Location Summary'!$B1027,'AH Data Pivot'!$G$3:$G$1297)-Z1027</f>
        <v>0</v>
      </c>
      <c r="AE1027" s="150">
        <f>SUMIF('AH Data Pivot'!$B$3:$B$1297,'Mix Substation Location Summary'!$B1027,'AH Data Pivot'!$H$3:$H$1297)</f>
        <v>6701.18</v>
      </c>
      <c r="AF1027" s="186">
        <f>SUMIF('AH Data Pivot'!$B$3:$B$1297,'Mix Substation Location Summary'!$B1027,'AH Data Pivot'!$H$3:$H$1297)-AE1027</f>
        <v>0</v>
      </c>
      <c r="AI1027" s="120">
        <f t="shared" si="126"/>
        <v>1</v>
      </c>
      <c r="AJ1027" s="119">
        <f t="shared" si="127"/>
        <v>1</v>
      </c>
      <c r="AL1027" s="20">
        <f t="shared" si="122"/>
        <v>8094</v>
      </c>
      <c r="AM1027" s="20">
        <f>VLOOKUP(AL1027,'TS by Location'!R:R,1,FALSE)</f>
        <v>8094</v>
      </c>
      <c r="AN1027" s="20">
        <f>VLOOKUP(AL1027,'DS by Location'!Q:Q,1,FALSE)</f>
        <v>8094</v>
      </c>
      <c r="AO1027" s="20">
        <f>+VLOOKUP(AL1027,'AH Data Pivot'!$B:$B,1,)</f>
        <v>8094</v>
      </c>
    </row>
    <row r="1028" spans="2:41" x14ac:dyDescent="0.25">
      <c r="B1028" s="171">
        <v>8095</v>
      </c>
      <c r="C1028" s="171" t="str">
        <f t="shared" ref="C1028:C1091" si="128">IFERROR(MATCH(B1028,$B$4:$B$60,0),"")</f>
        <v/>
      </c>
      <c r="F1028" s="149">
        <f>SUMIF('AH Data Pivot'!$B$3:$B$1297,'Mix Substation Location Summary'!$B1028,'AH Data Pivot'!$C$3:$C$1297)</f>
        <v>23492.670000000002</v>
      </c>
      <c r="G1028" s="155">
        <f>SUMIF('AH Data Pivot'!$B$3:$B$1297,'Mix Substation Location Summary'!$B1028,'AH Data Pivot'!$C$3:$C$1297)-F1028</f>
        <v>0</v>
      </c>
      <c r="K1028" s="149">
        <f>SUMIF('AH Data Pivot'!$B$3:$B$1297,'Mix Substation Location Summary'!$B1028,'AH Data Pivot'!$D$3:$D$1297)</f>
        <v>718411.64000000013</v>
      </c>
      <c r="L1028" s="197">
        <f>SUMIF('AH Data Pivot'!$B$3:$B$1297,'Mix Substation Location Summary'!$B1028,'AH Data Pivot'!$D$3:$D$1297)-K1028</f>
        <v>0</v>
      </c>
      <c r="P1028" s="150">
        <f>SUMIF('AH Data Pivot'!$B$3:$B$1297,'Mix Substation Location Summary'!$B1028,'AH Data Pivot'!$E$3:$E$1297)</f>
        <v>7830825.8100000033</v>
      </c>
      <c r="Q1028" s="195">
        <f>SUMIF('AH Data Pivot'!$B$3:$B$1297,'Mix Substation Location Summary'!$B1028,'AH Data Pivot'!$E$3:$E$1297)-P1028</f>
        <v>0</v>
      </c>
      <c r="U1028" s="150">
        <f>SUMIF('AH Data Pivot'!$B$3:$B$1297,'Mix Substation Location Summary'!$B1028,'AH Data Pivot'!$F$3:$F$1297)</f>
        <v>0</v>
      </c>
      <c r="V1028" s="186">
        <f>SUMIF('AH Data Pivot'!$B$3:$B$1297,'Mix Substation Location Summary'!$B1028,'AH Data Pivot'!$F$3:$F$1297)-U1028</f>
        <v>0</v>
      </c>
      <c r="W1028" s="171"/>
      <c r="Z1028" s="150">
        <f>SUMIF('AH Data Pivot'!$B$3:$B$1297,'Mix Substation Location Summary'!$B1028,'AH Data Pivot'!$G$3:$G$1297)</f>
        <v>0</v>
      </c>
      <c r="AA1028" s="155">
        <f>SUMIF('AH Data Pivot'!$B$3:$B$1297,'Mix Substation Location Summary'!$B1028,'AH Data Pivot'!$G$3:$G$1297)-Z1028</f>
        <v>0</v>
      </c>
      <c r="AE1028" s="150">
        <f>SUMIF('AH Data Pivot'!$B$3:$B$1297,'Mix Substation Location Summary'!$B1028,'AH Data Pivot'!$H$3:$H$1297)</f>
        <v>0</v>
      </c>
      <c r="AF1028" s="186">
        <f>SUMIF('AH Data Pivot'!$B$3:$B$1297,'Mix Substation Location Summary'!$B1028,'AH Data Pivot'!$H$3:$H$1297)-AE1028</f>
        <v>0</v>
      </c>
      <c r="AI1028" s="120">
        <f t="shared" si="126"/>
        <v>1</v>
      </c>
      <c r="AJ1028" s="119" t="str">
        <f t="shared" si="127"/>
        <v/>
      </c>
      <c r="AL1028" s="20">
        <f t="shared" ref="AL1028:AL1091" si="129">1*B:B</f>
        <v>8095</v>
      </c>
      <c r="AM1028" s="20">
        <f>VLOOKUP(AL1028,'TS by Location'!R:R,1,FALSE)</f>
        <v>8095</v>
      </c>
      <c r="AN1028" s="20" t="e">
        <f>VLOOKUP(AL1028,'DS by Location'!Q:Q,1,FALSE)</f>
        <v>#N/A</v>
      </c>
      <c r="AO1028" s="20">
        <f>+VLOOKUP(AL1028,'AH Data Pivot'!$B:$B,1,)</f>
        <v>8095</v>
      </c>
    </row>
    <row r="1029" spans="2:41" x14ac:dyDescent="0.25">
      <c r="B1029" s="171">
        <v>8096</v>
      </c>
      <c r="C1029" s="171" t="str">
        <f t="shared" si="128"/>
        <v/>
      </c>
      <c r="F1029" s="149">
        <f>SUMIF('AH Data Pivot'!$B$3:$B$1297,'Mix Substation Location Summary'!$B1029,'AH Data Pivot'!$C$3:$C$1297)</f>
        <v>27809.47</v>
      </c>
      <c r="G1029" s="155">
        <f>SUMIF('AH Data Pivot'!$B$3:$B$1297,'Mix Substation Location Summary'!$B1029,'AH Data Pivot'!$C$3:$C$1297)-F1029</f>
        <v>0</v>
      </c>
      <c r="K1029" s="149">
        <f>SUMIF('AH Data Pivot'!$B$3:$B$1297,'Mix Substation Location Summary'!$B1029,'AH Data Pivot'!$D$3:$D$1297)</f>
        <v>1576175.28</v>
      </c>
      <c r="L1029" s="197">
        <f>SUMIF('AH Data Pivot'!$B$3:$B$1297,'Mix Substation Location Summary'!$B1029,'AH Data Pivot'!$D$3:$D$1297)-K1029</f>
        <v>0</v>
      </c>
      <c r="P1029" s="150">
        <f>SUMIF('AH Data Pivot'!$B$3:$B$1297,'Mix Substation Location Summary'!$B1029,'AH Data Pivot'!$E$3:$E$1297)</f>
        <v>9202942.2000000011</v>
      </c>
      <c r="Q1029" s="195">
        <f>SUMIF('AH Data Pivot'!$B$3:$B$1297,'Mix Substation Location Summary'!$B1029,'AH Data Pivot'!$E$3:$E$1297)-P1029</f>
        <v>0</v>
      </c>
      <c r="U1029" s="150">
        <f>SUMIF('AH Data Pivot'!$B$3:$B$1297,'Mix Substation Location Summary'!$B1029,'AH Data Pivot'!$F$3:$F$1297)</f>
        <v>0</v>
      </c>
      <c r="V1029" s="186">
        <f>SUMIF('AH Data Pivot'!$B$3:$B$1297,'Mix Substation Location Summary'!$B1029,'AH Data Pivot'!$F$3:$F$1297)-U1029</f>
        <v>0</v>
      </c>
      <c r="W1029" s="171"/>
      <c r="Z1029" s="150">
        <f>SUMIF('AH Data Pivot'!$B$3:$B$1297,'Mix Substation Location Summary'!$B1029,'AH Data Pivot'!$G$3:$G$1297)</f>
        <v>0</v>
      </c>
      <c r="AA1029" s="155">
        <f>SUMIF('AH Data Pivot'!$B$3:$B$1297,'Mix Substation Location Summary'!$B1029,'AH Data Pivot'!$G$3:$G$1297)-Z1029</f>
        <v>0</v>
      </c>
      <c r="AE1029" s="150">
        <f>SUMIF('AH Data Pivot'!$B$3:$B$1297,'Mix Substation Location Summary'!$B1029,'AH Data Pivot'!$H$3:$H$1297)</f>
        <v>6720.1799999999994</v>
      </c>
      <c r="AF1029" s="186">
        <f>SUMIF('AH Data Pivot'!$B$3:$B$1297,'Mix Substation Location Summary'!$B1029,'AH Data Pivot'!$H$3:$H$1297)-AE1029</f>
        <v>0</v>
      </c>
      <c r="AI1029" s="120">
        <f t="shared" si="126"/>
        <v>1</v>
      </c>
      <c r="AJ1029" s="119">
        <f t="shared" si="127"/>
        <v>1</v>
      </c>
      <c r="AL1029" s="20">
        <f t="shared" si="129"/>
        <v>8096</v>
      </c>
      <c r="AM1029" s="20">
        <f>VLOOKUP(AL1029,'TS by Location'!R:R,1,FALSE)</f>
        <v>8096</v>
      </c>
      <c r="AN1029" s="20">
        <f>VLOOKUP(AL1029,'DS by Location'!Q:Q,1,FALSE)</f>
        <v>8096</v>
      </c>
      <c r="AO1029" s="20">
        <f>+VLOOKUP(AL1029,'AH Data Pivot'!$B:$B,1,)</f>
        <v>8096</v>
      </c>
    </row>
    <row r="1030" spans="2:41" x14ac:dyDescent="0.25">
      <c r="B1030" s="171">
        <v>8097</v>
      </c>
      <c r="C1030" s="171" t="str">
        <f t="shared" si="128"/>
        <v/>
      </c>
      <c r="F1030" s="149">
        <f>SUMIF('AH Data Pivot'!$B$3:$B$1297,'Mix Substation Location Summary'!$B1030,'AH Data Pivot'!$C$3:$C$1297)</f>
        <v>4912.76</v>
      </c>
      <c r="G1030" s="155">
        <f>SUMIF('AH Data Pivot'!$B$3:$B$1297,'Mix Substation Location Summary'!$B1030,'AH Data Pivot'!$C$3:$C$1297)-F1030</f>
        <v>0</v>
      </c>
      <c r="K1030" s="149">
        <f>SUMIF('AH Data Pivot'!$B$3:$B$1297,'Mix Substation Location Summary'!$B1030,'AH Data Pivot'!$D$3:$D$1297)</f>
        <v>3672.6099999999997</v>
      </c>
      <c r="L1030" s="197">
        <f>SUMIF('AH Data Pivot'!$B$3:$B$1297,'Mix Substation Location Summary'!$B1030,'AH Data Pivot'!$D$3:$D$1297)-K1030</f>
        <v>0</v>
      </c>
      <c r="P1030" s="150">
        <f>SUMIF('AH Data Pivot'!$B$3:$B$1297,'Mix Substation Location Summary'!$B1030,'AH Data Pivot'!$E$3:$E$1297)</f>
        <v>793061.4</v>
      </c>
      <c r="Q1030" s="195">
        <f>SUMIF('AH Data Pivot'!$B$3:$B$1297,'Mix Substation Location Summary'!$B1030,'AH Data Pivot'!$E$3:$E$1297)-P1030</f>
        <v>0</v>
      </c>
      <c r="U1030" s="150">
        <f>SUMIF('AH Data Pivot'!$B$3:$B$1297,'Mix Substation Location Summary'!$B1030,'AH Data Pivot'!$F$3:$F$1297)</f>
        <v>0</v>
      </c>
      <c r="V1030" s="186">
        <f>SUMIF('AH Data Pivot'!$B$3:$B$1297,'Mix Substation Location Summary'!$B1030,'AH Data Pivot'!$F$3:$F$1297)-U1030</f>
        <v>0</v>
      </c>
      <c r="W1030" s="171"/>
      <c r="Z1030" s="150">
        <f>SUMIF('AH Data Pivot'!$B$3:$B$1297,'Mix Substation Location Summary'!$B1030,'AH Data Pivot'!$G$3:$G$1297)</f>
        <v>3084.51</v>
      </c>
      <c r="AA1030" s="155">
        <f>SUMIF('AH Data Pivot'!$B$3:$B$1297,'Mix Substation Location Summary'!$B1030,'AH Data Pivot'!$G$3:$G$1297)-Z1030</f>
        <v>0</v>
      </c>
      <c r="AE1030" s="150">
        <f>SUMIF('AH Data Pivot'!$B$3:$B$1297,'Mix Substation Location Summary'!$B1030,'AH Data Pivot'!$H$3:$H$1297)</f>
        <v>16099.22</v>
      </c>
      <c r="AF1030" s="186">
        <f>SUMIF('AH Data Pivot'!$B$3:$B$1297,'Mix Substation Location Summary'!$B1030,'AH Data Pivot'!$H$3:$H$1297)-AE1030</f>
        <v>0</v>
      </c>
      <c r="AI1030" s="120">
        <f t="shared" si="126"/>
        <v>1</v>
      </c>
      <c r="AJ1030" s="119">
        <f t="shared" si="127"/>
        <v>1</v>
      </c>
      <c r="AL1030" s="20">
        <f t="shared" si="129"/>
        <v>8097</v>
      </c>
      <c r="AM1030" s="20">
        <f>VLOOKUP(AL1030,'TS by Location'!R:R,1,FALSE)</f>
        <v>8097</v>
      </c>
      <c r="AN1030" s="20">
        <f>VLOOKUP(AL1030,'DS by Location'!Q:Q,1,FALSE)</f>
        <v>8097</v>
      </c>
      <c r="AO1030" s="20">
        <f>+VLOOKUP(AL1030,'AH Data Pivot'!$B:$B,1,)</f>
        <v>8097</v>
      </c>
    </row>
    <row r="1031" spans="2:41" x14ac:dyDescent="0.25">
      <c r="B1031" s="171">
        <v>8098</v>
      </c>
      <c r="C1031" s="171" t="str">
        <f t="shared" si="128"/>
        <v/>
      </c>
      <c r="F1031" s="149">
        <f>SUMIF('AH Data Pivot'!$B$3:$B$1297,'Mix Substation Location Summary'!$B1031,'AH Data Pivot'!$C$3:$C$1297)</f>
        <v>189886.25</v>
      </c>
      <c r="G1031" s="155">
        <f>SUMIF('AH Data Pivot'!$B$3:$B$1297,'Mix Substation Location Summary'!$B1031,'AH Data Pivot'!$C$3:$C$1297)-F1031</f>
        <v>0</v>
      </c>
      <c r="K1031" s="149">
        <f>SUMIF('AH Data Pivot'!$B$3:$B$1297,'Mix Substation Location Summary'!$B1031,'AH Data Pivot'!$D$3:$D$1297)</f>
        <v>750018.21</v>
      </c>
      <c r="L1031" s="197">
        <f>SUMIF('AH Data Pivot'!$B$3:$B$1297,'Mix Substation Location Summary'!$B1031,'AH Data Pivot'!$D$3:$D$1297)-K1031</f>
        <v>0</v>
      </c>
      <c r="P1031" s="150">
        <f>SUMIF('AH Data Pivot'!$B$3:$B$1297,'Mix Substation Location Summary'!$B1031,'AH Data Pivot'!$E$3:$E$1297)</f>
        <v>12213180.010000005</v>
      </c>
      <c r="Q1031" s="195">
        <f>SUMIF('AH Data Pivot'!$B$3:$B$1297,'Mix Substation Location Summary'!$B1031,'AH Data Pivot'!$E$3:$E$1297)-P1031</f>
        <v>0</v>
      </c>
      <c r="U1031" s="150">
        <f>SUMIF('AH Data Pivot'!$B$3:$B$1297,'Mix Substation Location Summary'!$B1031,'AH Data Pivot'!$F$3:$F$1297)</f>
        <v>0</v>
      </c>
      <c r="V1031" s="186">
        <f>SUMIF('AH Data Pivot'!$B$3:$B$1297,'Mix Substation Location Summary'!$B1031,'AH Data Pivot'!$F$3:$F$1297)-U1031</f>
        <v>0</v>
      </c>
      <c r="W1031" s="171"/>
      <c r="Z1031" s="150">
        <f>SUMIF('AH Data Pivot'!$B$3:$B$1297,'Mix Substation Location Summary'!$B1031,'AH Data Pivot'!$G$3:$G$1297)</f>
        <v>0</v>
      </c>
      <c r="AA1031" s="155">
        <f>SUMIF('AH Data Pivot'!$B$3:$B$1297,'Mix Substation Location Summary'!$B1031,'AH Data Pivot'!$G$3:$G$1297)-Z1031</f>
        <v>0</v>
      </c>
      <c r="AE1031" s="150">
        <f>SUMIF('AH Data Pivot'!$B$3:$B$1297,'Mix Substation Location Summary'!$B1031,'AH Data Pivot'!$H$3:$H$1297)</f>
        <v>372005.69</v>
      </c>
      <c r="AF1031" s="186">
        <f>SUMIF('AH Data Pivot'!$B$3:$B$1297,'Mix Substation Location Summary'!$B1031,'AH Data Pivot'!$H$3:$H$1297)-AE1031</f>
        <v>0</v>
      </c>
      <c r="AI1031" s="120">
        <f t="shared" si="126"/>
        <v>1</v>
      </c>
      <c r="AJ1031" s="119">
        <f t="shared" si="127"/>
        <v>1</v>
      </c>
      <c r="AL1031" s="20">
        <f t="shared" si="129"/>
        <v>8098</v>
      </c>
      <c r="AM1031" s="20">
        <f>VLOOKUP(AL1031,'TS by Location'!R:R,1,FALSE)</f>
        <v>8098</v>
      </c>
      <c r="AN1031" s="20">
        <f>VLOOKUP(AL1031,'DS by Location'!Q:Q,1,FALSE)</f>
        <v>8098</v>
      </c>
      <c r="AO1031" s="20">
        <f>+VLOOKUP(AL1031,'AH Data Pivot'!$B:$B,1,)</f>
        <v>8098</v>
      </c>
    </row>
    <row r="1032" spans="2:41" x14ac:dyDescent="0.25">
      <c r="B1032" s="171">
        <v>8099</v>
      </c>
      <c r="C1032" s="171" t="str">
        <f t="shared" si="128"/>
        <v/>
      </c>
      <c r="F1032" s="149">
        <f>SUMIF('AH Data Pivot'!$B$3:$B$1297,'Mix Substation Location Summary'!$B1032,'AH Data Pivot'!$C$3:$C$1297)</f>
        <v>125966.68000000001</v>
      </c>
      <c r="G1032" s="155">
        <f>SUMIF('AH Data Pivot'!$B$3:$B$1297,'Mix Substation Location Summary'!$B1032,'AH Data Pivot'!$C$3:$C$1297)-F1032</f>
        <v>0</v>
      </c>
      <c r="K1032" s="149">
        <f>SUMIF('AH Data Pivot'!$B$3:$B$1297,'Mix Substation Location Summary'!$B1032,'AH Data Pivot'!$D$3:$D$1297)</f>
        <v>379583.48000000004</v>
      </c>
      <c r="L1032" s="197">
        <f>SUMIF('AH Data Pivot'!$B$3:$B$1297,'Mix Substation Location Summary'!$B1032,'AH Data Pivot'!$D$3:$D$1297)-K1032</f>
        <v>0</v>
      </c>
      <c r="P1032" s="150">
        <f>SUMIF('AH Data Pivot'!$B$3:$B$1297,'Mix Substation Location Summary'!$B1032,'AH Data Pivot'!$E$3:$E$1297)</f>
        <v>11987726.559999997</v>
      </c>
      <c r="Q1032" s="195">
        <f>SUMIF('AH Data Pivot'!$B$3:$B$1297,'Mix Substation Location Summary'!$B1032,'AH Data Pivot'!$E$3:$E$1297)-P1032</f>
        <v>0</v>
      </c>
      <c r="U1032" s="150">
        <f>SUMIF('AH Data Pivot'!$B$3:$B$1297,'Mix Substation Location Summary'!$B1032,'AH Data Pivot'!$F$3:$F$1297)</f>
        <v>0</v>
      </c>
      <c r="V1032" s="186">
        <f>SUMIF('AH Data Pivot'!$B$3:$B$1297,'Mix Substation Location Summary'!$B1032,'AH Data Pivot'!$F$3:$F$1297)-U1032</f>
        <v>0</v>
      </c>
      <c r="W1032" s="171"/>
      <c r="Z1032" s="150">
        <f>SUMIF('AH Data Pivot'!$B$3:$B$1297,'Mix Substation Location Summary'!$B1032,'AH Data Pivot'!$G$3:$G$1297)</f>
        <v>0</v>
      </c>
      <c r="AA1032" s="155">
        <f>SUMIF('AH Data Pivot'!$B$3:$B$1297,'Mix Substation Location Summary'!$B1032,'AH Data Pivot'!$G$3:$G$1297)-Z1032</f>
        <v>0</v>
      </c>
      <c r="AE1032" s="150">
        <f>SUMIF('AH Data Pivot'!$B$3:$B$1297,'Mix Substation Location Summary'!$B1032,'AH Data Pivot'!$H$3:$H$1297)</f>
        <v>0</v>
      </c>
      <c r="AF1032" s="186">
        <f>SUMIF('AH Data Pivot'!$B$3:$B$1297,'Mix Substation Location Summary'!$B1032,'AH Data Pivot'!$H$3:$H$1297)-AE1032</f>
        <v>0</v>
      </c>
      <c r="AI1032" s="120">
        <f t="shared" si="126"/>
        <v>1</v>
      </c>
      <c r="AJ1032" s="119" t="str">
        <f t="shared" si="127"/>
        <v/>
      </c>
      <c r="AL1032" s="20">
        <f t="shared" si="129"/>
        <v>8099</v>
      </c>
      <c r="AM1032" s="20">
        <f>VLOOKUP(AL1032,'TS by Location'!R:R,1,FALSE)</f>
        <v>8099</v>
      </c>
      <c r="AN1032" s="20" t="e">
        <f>VLOOKUP(AL1032,'DS by Location'!Q:Q,1,FALSE)</f>
        <v>#N/A</v>
      </c>
      <c r="AO1032" s="20">
        <f>+VLOOKUP(AL1032,'AH Data Pivot'!$B:$B,1,)</f>
        <v>8099</v>
      </c>
    </row>
    <row r="1033" spans="2:41" x14ac:dyDescent="0.25">
      <c r="B1033" s="171">
        <v>8102</v>
      </c>
      <c r="C1033" s="171" t="str">
        <f t="shared" si="128"/>
        <v/>
      </c>
      <c r="F1033" s="149">
        <f>SUMIF('AH Data Pivot'!$B$3:$B$1297,'Mix Substation Location Summary'!$B1033,'AH Data Pivot'!$C$3:$C$1297)</f>
        <v>0</v>
      </c>
      <c r="G1033" s="155">
        <f>SUMIF('AH Data Pivot'!$B$3:$B$1297,'Mix Substation Location Summary'!$B1033,'AH Data Pivot'!$C$3:$C$1297)-F1033</f>
        <v>0</v>
      </c>
      <c r="K1033" s="149">
        <f>SUMIF('AH Data Pivot'!$B$3:$B$1297,'Mix Substation Location Summary'!$B1033,'AH Data Pivot'!$D$3:$D$1297)</f>
        <v>0</v>
      </c>
      <c r="L1033" s="197">
        <f>SUMIF('AH Data Pivot'!$B$3:$B$1297,'Mix Substation Location Summary'!$B1033,'AH Data Pivot'!$D$3:$D$1297)-K1033</f>
        <v>0</v>
      </c>
      <c r="P1033" s="150">
        <f>SUMIF('AH Data Pivot'!$B$3:$B$1297,'Mix Substation Location Summary'!$B1033,'AH Data Pivot'!$E$3:$E$1297)</f>
        <v>20739.25</v>
      </c>
      <c r="Q1033" s="195">
        <f>SUMIF('AH Data Pivot'!$B$3:$B$1297,'Mix Substation Location Summary'!$B1033,'AH Data Pivot'!$E$3:$E$1297)-P1033</f>
        <v>0</v>
      </c>
      <c r="U1033" s="150">
        <f>SUMIF('AH Data Pivot'!$B$3:$B$1297,'Mix Substation Location Summary'!$B1033,'AH Data Pivot'!$F$3:$F$1297)</f>
        <v>735.47</v>
      </c>
      <c r="V1033" s="186">
        <f>SUMIF('AH Data Pivot'!$B$3:$B$1297,'Mix Substation Location Summary'!$B1033,'AH Data Pivot'!$F$3:$F$1297)-U1033</f>
        <v>0</v>
      </c>
      <c r="W1033" s="171"/>
      <c r="Z1033" s="150">
        <f>SUMIF('AH Data Pivot'!$B$3:$B$1297,'Mix Substation Location Summary'!$B1033,'AH Data Pivot'!$G$3:$G$1297)</f>
        <v>21142.970000000005</v>
      </c>
      <c r="AA1033" s="155">
        <f>SUMIF('AH Data Pivot'!$B$3:$B$1297,'Mix Substation Location Summary'!$B1033,'AH Data Pivot'!$G$3:$G$1297)-Z1033</f>
        <v>0</v>
      </c>
      <c r="AE1033" s="150">
        <f>SUMIF('AH Data Pivot'!$B$3:$B$1297,'Mix Substation Location Summary'!$B1033,'AH Data Pivot'!$H$3:$H$1297)</f>
        <v>703694.05999999994</v>
      </c>
      <c r="AF1033" s="186">
        <f>SUMIF('AH Data Pivot'!$B$3:$B$1297,'Mix Substation Location Summary'!$B1033,'AH Data Pivot'!$H$3:$H$1297)-AE1033</f>
        <v>0</v>
      </c>
      <c r="AI1033" s="120">
        <f t="shared" si="126"/>
        <v>1</v>
      </c>
      <c r="AJ1033" s="119">
        <f t="shared" si="127"/>
        <v>1</v>
      </c>
      <c r="AL1033" s="20">
        <f t="shared" si="129"/>
        <v>8102</v>
      </c>
      <c r="AM1033" s="20">
        <f>VLOOKUP(AL1033,'TS by Location'!R:R,1,FALSE)</f>
        <v>8102</v>
      </c>
      <c r="AN1033" s="20">
        <f>VLOOKUP(AL1033,'DS by Location'!Q:Q,1,FALSE)</f>
        <v>8102</v>
      </c>
      <c r="AO1033" s="20">
        <f>+VLOOKUP(AL1033,'AH Data Pivot'!$B:$B,1,)</f>
        <v>8102</v>
      </c>
    </row>
    <row r="1034" spans="2:41" x14ac:dyDescent="0.25">
      <c r="B1034" s="171">
        <v>8103</v>
      </c>
      <c r="C1034" s="171" t="str">
        <f t="shared" si="128"/>
        <v/>
      </c>
      <c r="F1034" s="149">
        <f>SUMIF('AH Data Pivot'!$B$3:$B$1297,'Mix Substation Location Summary'!$B1034,'AH Data Pivot'!$C$3:$C$1297)</f>
        <v>0</v>
      </c>
      <c r="G1034" s="155">
        <f>SUMIF('AH Data Pivot'!$B$3:$B$1297,'Mix Substation Location Summary'!$B1034,'AH Data Pivot'!$C$3:$C$1297)-F1034</f>
        <v>0</v>
      </c>
      <c r="K1034" s="149">
        <f>SUMIF('AH Data Pivot'!$B$3:$B$1297,'Mix Substation Location Summary'!$B1034,'AH Data Pivot'!$D$3:$D$1297)</f>
        <v>0</v>
      </c>
      <c r="L1034" s="197">
        <f>SUMIF('AH Data Pivot'!$B$3:$B$1297,'Mix Substation Location Summary'!$B1034,'AH Data Pivot'!$D$3:$D$1297)-K1034</f>
        <v>0</v>
      </c>
      <c r="P1034" s="150">
        <f>SUMIF('AH Data Pivot'!$B$3:$B$1297,'Mix Substation Location Summary'!$B1034,'AH Data Pivot'!$E$3:$E$1297)</f>
        <v>0</v>
      </c>
      <c r="Q1034" s="195">
        <f>SUMIF('AH Data Pivot'!$B$3:$B$1297,'Mix Substation Location Summary'!$B1034,'AH Data Pivot'!$E$3:$E$1297)-P1034</f>
        <v>0</v>
      </c>
      <c r="U1034" s="150">
        <f>SUMIF('AH Data Pivot'!$B$3:$B$1297,'Mix Substation Location Summary'!$B1034,'AH Data Pivot'!$F$3:$F$1297)</f>
        <v>0</v>
      </c>
      <c r="V1034" s="186">
        <f>SUMIF('AH Data Pivot'!$B$3:$B$1297,'Mix Substation Location Summary'!$B1034,'AH Data Pivot'!$F$3:$F$1297)-U1034</f>
        <v>0</v>
      </c>
      <c r="W1034" s="171"/>
      <c r="Z1034" s="150">
        <f>SUMIF('AH Data Pivot'!$B$3:$B$1297,'Mix Substation Location Summary'!$B1034,'AH Data Pivot'!$G$3:$G$1297)</f>
        <v>0</v>
      </c>
      <c r="AA1034" s="155">
        <f>SUMIF('AH Data Pivot'!$B$3:$B$1297,'Mix Substation Location Summary'!$B1034,'AH Data Pivot'!$G$3:$G$1297)-Z1034</f>
        <v>0</v>
      </c>
      <c r="AE1034" s="150">
        <f>SUMIF('AH Data Pivot'!$B$3:$B$1297,'Mix Substation Location Summary'!$B1034,'AH Data Pivot'!$H$3:$H$1297)</f>
        <v>33698.949999999997</v>
      </c>
      <c r="AF1034" s="186">
        <f>SUMIF('AH Data Pivot'!$B$3:$B$1297,'Mix Substation Location Summary'!$B1034,'AH Data Pivot'!$H$3:$H$1297)-AE1034</f>
        <v>0</v>
      </c>
      <c r="AI1034" s="120" t="str">
        <f t="shared" si="126"/>
        <v/>
      </c>
      <c r="AJ1034" s="119">
        <f t="shared" si="127"/>
        <v>1</v>
      </c>
      <c r="AL1034" s="20">
        <f t="shared" si="129"/>
        <v>8103</v>
      </c>
      <c r="AM1034" s="20" t="e">
        <f>VLOOKUP(AL1034,'TS by Location'!R:R,1,FALSE)</f>
        <v>#N/A</v>
      </c>
      <c r="AN1034" s="20">
        <f>VLOOKUP(AL1034,'DS by Location'!Q:Q,1,FALSE)</f>
        <v>8103</v>
      </c>
      <c r="AO1034" s="20">
        <f>+VLOOKUP(AL1034,'AH Data Pivot'!$B:$B,1,)</f>
        <v>8103</v>
      </c>
    </row>
    <row r="1035" spans="2:41" x14ac:dyDescent="0.25">
      <c r="B1035" s="171">
        <v>8104</v>
      </c>
      <c r="C1035" s="171" t="str">
        <f t="shared" si="128"/>
        <v/>
      </c>
      <c r="F1035" s="149">
        <f>SUMIF('AH Data Pivot'!$B$3:$B$1297,'Mix Substation Location Summary'!$B1035,'AH Data Pivot'!$C$3:$C$1297)</f>
        <v>0</v>
      </c>
      <c r="G1035" s="155">
        <f>SUMIF('AH Data Pivot'!$B$3:$B$1297,'Mix Substation Location Summary'!$B1035,'AH Data Pivot'!$C$3:$C$1297)-F1035</f>
        <v>0</v>
      </c>
      <c r="K1035" s="149">
        <f>SUMIF('AH Data Pivot'!$B$3:$B$1297,'Mix Substation Location Summary'!$B1035,'AH Data Pivot'!$D$3:$D$1297)</f>
        <v>0</v>
      </c>
      <c r="L1035" s="197">
        <f>SUMIF('AH Data Pivot'!$B$3:$B$1297,'Mix Substation Location Summary'!$B1035,'AH Data Pivot'!$D$3:$D$1297)-K1035</f>
        <v>0</v>
      </c>
      <c r="P1035" s="150">
        <f>SUMIF('AH Data Pivot'!$B$3:$B$1297,'Mix Substation Location Summary'!$B1035,'AH Data Pivot'!$E$3:$E$1297)</f>
        <v>0</v>
      </c>
      <c r="Q1035" s="195">
        <f>SUMIF('AH Data Pivot'!$B$3:$B$1297,'Mix Substation Location Summary'!$B1035,'AH Data Pivot'!$E$3:$E$1297)-P1035</f>
        <v>0</v>
      </c>
      <c r="U1035" s="150">
        <f>SUMIF('AH Data Pivot'!$B$3:$B$1297,'Mix Substation Location Summary'!$B1035,'AH Data Pivot'!$F$3:$F$1297)</f>
        <v>55705.700000000004</v>
      </c>
      <c r="V1035" s="186">
        <f>SUMIF('AH Data Pivot'!$B$3:$B$1297,'Mix Substation Location Summary'!$B1035,'AH Data Pivot'!$F$3:$F$1297)-U1035</f>
        <v>0</v>
      </c>
      <c r="W1035" s="171"/>
      <c r="Z1035" s="150">
        <f>SUMIF('AH Data Pivot'!$B$3:$B$1297,'Mix Substation Location Summary'!$B1035,'AH Data Pivot'!$G$3:$G$1297)</f>
        <v>63285.020000000004</v>
      </c>
      <c r="AA1035" s="155">
        <f>SUMIF('AH Data Pivot'!$B$3:$B$1297,'Mix Substation Location Summary'!$B1035,'AH Data Pivot'!$G$3:$G$1297)-Z1035</f>
        <v>0</v>
      </c>
      <c r="AE1035" s="150">
        <f>SUMIF('AH Data Pivot'!$B$3:$B$1297,'Mix Substation Location Summary'!$B1035,'AH Data Pivot'!$H$3:$H$1297)</f>
        <v>416987.99</v>
      </c>
      <c r="AF1035" s="186">
        <f>SUMIF('AH Data Pivot'!$B$3:$B$1297,'Mix Substation Location Summary'!$B1035,'AH Data Pivot'!$H$3:$H$1297)-AE1035</f>
        <v>0</v>
      </c>
      <c r="AI1035" s="120" t="str">
        <f t="shared" si="126"/>
        <v/>
      </c>
      <c r="AJ1035" s="119">
        <f t="shared" si="127"/>
        <v>1</v>
      </c>
      <c r="AL1035" s="20">
        <f t="shared" si="129"/>
        <v>8104</v>
      </c>
      <c r="AM1035" s="20" t="e">
        <f>VLOOKUP(AL1035,'TS by Location'!R:R,1,FALSE)</f>
        <v>#N/A</v>
      </c>
      <c r="AN1035" s="20">
        <f>VLOOKUP(AL1035,'DS by Location'!Q:Q,1,FALSE)</f>
        <v>8104</v>
      </c>
      <c r="AO1035" s="20">
        <f>+VLOOKUP(AL1035,'AH Data Pivot'!$B:$B,1,)</f>
        <v>8104</v>
      </c>
    </row>
    <row r="1036" spans="2:41" x14ac:dyDescent="0.25">
      <c r="B1036" s="171">
        <v>8105</v>
      </c>
      <c r="C1036" s="171" t="str">
        <f t="shared" si="128"/>
        <v/>
      </c>
      <c r="F1036" s="149">
        <f>SUMIF('AH Data Pivot'!$B$3:$B$1297,'Mix Substation Location Summary'!$B1036,'AH Data Pivot'!$C$3:$C$1297)</f>
        <v>0</v>
      </c>
      <c r="G1036" s="155">
        <f>SUMIF('AH Data Pivot'!$B$3:$B$1297,'Mix Substation Location Summary'!$B1036,'AH Data Pivot'!$C$3:$C$1297)-F1036</f>
        <v>0</v>
      </c>
      <c r="K1036" s="149">
        <f>SUMIF('AH Data Pivot'!$B$3:$B$1297,'Mix Substation Location Summary'!$B1036,'AH Data Pivot'!$D$3:$D$1297)</f>
        <v>0</v>
      </c>
      <c r="L1036" s="197">
        <f>SUMIF('AH Data Pivot'!$B$3:$B$1297,'Mix Substation Location Summary'!$B1036,'AH Data Pivot'!$D$3:$D$1297)-K1036</f>
        <v>0</v>
      </c>
      <c r="P1036" s="150">
        <f>SUMIF('AH Data Pivot'!$B$3:$B$1297,'Mix Substation Location Summary'!$B1036,'AH Data Pivot'!$E$3:$E$1297)</f>
        <v>0</v>
      </c>
      <c r="Q1036" s="195">
        <f>SUMIF('AH Data Pivot'!$B$3:$B$1297,'Mix Substation Location Summary'!$B1036,'AH Data Pivot'!$E$3:$E$1297)-P1036</f>
        <v>0</v>
      </c>
      <c r="U1036" s="150">
        <f>SUMIF('AH Data Pivot'!$B$3:$B$1297,'Mix Substation Location Summary'!$B1036,'AH Data Pivot'!$F$3:$F$1297)</f>
        <v>5647.58</v>
      </c>
      <c r="V1036" s="186">
        <f>SUMIF('AH Data Pivot'!$B$3:$B$1297,'Mix Substation Location Summary'!$B1036,'AH Data Pivot'!$F$3:$F$1297)-U1036</f>
        <v>0</v>
      </c>
      <c r="W1036" s="171"/>
      <c r="Z1036" s="150">
        <f>SUMIF('AH Data Pivot'!$B$3:$B$1297,'Mix Substation Location Summary'!$B1036,'AH Data Pivot'!$G$3:$G$1297)</f>
        <v>29056.78</v>
      </c>
      <c r="AA1036" s="155">
        <f>SUMIF('AH Data Pivot'!$B$3:$B$1297,'Mix Substation Location Summary'!$B1036,'AH Data Pivot'!$G$3:$G$1297)-Z1036</f>
        <v>0</v>
      </c>
      <c r="AE1036" s="150">
        <f>SUMIF('AH Data Pivot'!$B$3:$B$1297,'Mix Substation Location Summary'!$B1036,'AH Data Pivot'!$H$3:$H$1297)</f>
        <v>2870.77</v>
      </c>
      <c r="AF1036" s="186">
        <f>SUMIF('AH Data Pivot'!$B$3:$B$1297,'Mix Substation Location Summary'!$B1036,'AH Data Pivot'!$H$3:$H$1297)-AE1036</f>
        <v>0</v>
      </c>
      <c r="AI1036" s="120" t="str">
        <f t="shared" si="126"/>
        <v/>
      </c>
      <c r="AJ1036" s="119">
        <f t="shared" si="127"/>
        <v>1</v>
      </c>
      <c r="AL1036" s="20">
        <f t="shared" si="129"/>
        <v>8105</v>
      </c>
      <c r="AM1036" s="20" t="e">
        <f>VLOOKUP(AL1036,'TS by Location'!R:R,1,FALSE)</f>
        <v>#N/A</v>
      </c>
      <c r="AN1036" s="20">
        <f>VLOOKUP(AL1036,'DS by Location'!Q:Q,1,FALSE)</f>
        <v>8105</v>
      </c>
      <c r="AO1036" s="20">
        <f>+VLOOKUP(AL1036,'AH Data Pivot'!$B:$B,1,)</f>
        <v>8105</v>
      </c>
    </row>
    <row r="1037" spans="2:41" x14ac:dyDescent="0.25">
      <c r="B1037" s="171">
        <v>8106</v>
      </c>
      <c r="C1037" s="171" t="str">
        <f t="shared" si="128"/>
        <v/>
      </c>
      <c r="F1037" s="149">
        <f>SUMIF('AH Data Pivot'!$B$3:$B$1297,'Mix Substation Location Summary'!$B1037,'AH Data Pivot'!$C$3:$C$1297)</f>
        <v>0</v>
      </c>
      <c r="G1037" s="155">
        <f>SUMIF('AH Data Pivot'!$B$3:$B$1297,'Mix Substation Location Summary'!$B1037,'AH Data Pivot'!$C$3:$C$1297)-F1037</f>
        <v>0</v>
      </c>
      <c r="K1037" s="149">
        <f>SUMIF('AH Data Pivot'!$B$3:$B$1297,'Mix Substation Location Summary'!$B1037,'AH Data Pivot'!$D$3:$D$1297)</f>
        <v>0</v>
      </c>
      <c r="L1037" s="197">
        <f>SUMIF('AH Data Pivot'!$B$3:$B$1297,'Mix Substation Location Summary'!$B1037,'AH Data Pivot'!$D$3:$D$1297)-K1037</f>
        <v>0</v>
      </c>
      <c r="P1037" s="150">
        <f>SUMIF('AH Data Pivot'!$B$3:$B$1297,'Mix Substation Location Summary'!$B1037,'AH Data Pivot'!$E$3:$E$1297)</f>
        <v>0</v>
      </c>
      <c r="Q1037" s="195">
        <f>SUMIF('AH Data Pivot'!$B$3:$B$1297,'Mix Substation Location Summary'!$B1037,'AH Data Pivot'!$E$3:$E$1297)-P1037</f>
        <v>0</v>
      </c>
      <c r="U1037" s="150">
        <f>SUMIF('AH Data Pivot'!$B$3:$B$1297,'Mix Substation Location Summary'!$B1037,'AH Data Pivot'!$F$3:$F$1297)</f>
        <v>0</v>
      </c>
      <c r="V1037" s="186">
        <f>SUMIF('AH Data Pivot'!$B$3:$B$1297,'Mix Substation Location Summary'!$B1037,'AH Data Pivot'!$F$3:$F$1297)-U1037</f>
        <v>0</v>
      </c>
      <c r="W1037" s="171"/>
      <c r="Z1037" s="150">
        <f>SUMIF('AH Data Pivot'!$B$3:$B$1297,'Mix Substation Location Summary'!$B1037,'AH Data Pivot'!$G$3:$G$1297)</f>
        <v>6349.95</v>
      </c>
      <c r="AA1037" s="155">
        <f>SUMIF('AH Data Pivot'!$B$3:$B$1297,'Mix Substation Location Summary'!$B1037,'AH Data Pivot'!$G$3:$G$1297)-Z1037</f>
        <v>0</v>
      </c>
      <c r="AE1037" s="150">
        <f>SUMIF('AH Data Pivot'!$B$3:$B$1297,'Mix Substation Location Summary'!$B1037,'AH Data Pivot'!$H$3:$H$1297)</f>
        <v>109843.41000000002</v>
      </c>
      <c r="AF1037" s="186">
        <f>SUMIF('AH Data Pivot'!$B$3:$B$1297,'Mix Substation Location Summary'!$B1037,'AH Data Pivot'!$H$3:$H$1297)-AE1037</f>
        <v>0</v>
      </c>
      <c r="AI1037" s="120" t="str">
        <f t="shared" si="126"/>
        <v/>
      </c>
      <c r="AJ1037" s="119">
        <f t="shared" si="127"/>
        <v>1</v>
      </c>
      <c r="AL1037" s="20">
        <f t="shared" si="129"/>
        <v>8106</v>
      </c>
      <c r="AM1037" s="20" t="e">
        <f>VLOOKUP(AL1037,'TS by Location'!R:R,1,FALSE)</f>
        <v>#N/A</v>
      </c>
      <c r="AN1037" s="20">
        <f>VLOOKUP(AL1037,'DS by Location'!Q:Q,1,FALSE)</f>
        <v>8106</v>
      </c>
      <c r="AO1037" s="20">
        <f>+VLOOKUP(AL1037,'AH Data Pivot'!$B:$B,1,)</f>
        <v>8106</v>
      </c>
    </row>
    <row r="1038" spans="2:41" x14ac:dyDescent="0.25">
      <c r="B1038" s="171">
        <v>8110</v>
      </c>
      <c r="C1038" s="171" t="str">
        <f t="shared" si="128"/>
        <v/>
      </c>
      <c r="F1038" s="149">
        <f>SUMIF('AH Data Pivot'!$B$3:$B$1297,'Mix Substation Location Summary'!$B1038,'AH Data Pivot'!$C$3:$C$1297)</f>
        <v>0</v>
      </c>
      <c r="G1038" s="155">
        <f>SUMIF('AH Data Pivot'!$B$3:$B$1297,'Mix Substation Location Summary'!$B1038,'AH Data Pivot'!$C$3:$C$1297)-F1038</f>
        <v>0</v>
      </c>
      <c r="K1038" s="149">
        <f>SUMIF('AH Data Pivot'!$B$3:$B$1297,'Mix Substation Location Summary'!$B1038,'AH Data Pivot'!$D$3:$D$1297)</f>
        <v>6894.33</v>
      </c>
      <c r="L1038" s="197">
        <f>SUMIF('AH Data Pivot'!$B$3:$B$1297,'Mix Substation Location Summary'!$B1038,'AH Data Pivot'!$D$3:$D$1297)-K1038</f>
        <v>0</v>
      </c>
      <c r="P1038" s="150">
        <f>SUMIF('AH Data Pivot'!$B$3:$B$1297,'Mix Substation Location Summary'!$B1038,'AH Data Pivot'!$E$3:$E$1297)</f>
        <v>59447.159999999996</v>
      </c>
      <c r="Q1038" s="195">
        <f>SUMIF('AH Data Pivot'!$B$3:$B$1297,'Mix Substation Location Summary'!$B1038,'AH Data Pivot'!$E$3:$E$1297)-P1038</f>
        <v>0</v>
      </c>
      <c r="U1038" s="150">
        <f>SUMIF('AH Data Pivot'!$B$3:$B$1297,'Mix Substation Location Summary'!$B1038,'AH Data Pivot'!$F$3:$F$1297)</f>
        <v>1279.1500000000001</v>
      </c>
      <c r="V1038" s="186">
        <f>SUMIF('AH Data Pivot'!$B$3:$B$1297,'Mix Substation Location Summary'!$B1038,'AH Data Pivot'!$F$3:$F$1297)-U1038</f>
        <v>0</v>
      </c>
      <c r="W1038" s="171"/>
      <c r="Z1038" s="150">
        <f>SUMIF('AH Data Pivot'!$B$3:$B$1297,'Mix Substation Location Summary'!$B1038,'AH Data Pivot'!$G$3:$G$1297)</f>
        <v>44097.399999999994</v>
      </c>
      <c r="AA1038" s="155">
        <f>SUMIF('AH Data Pivot'!$B$3:$B$1297,'Mix Substation Location Summary'!$B1038,'AH Data Pivot'!$G$3:$G$1297)-Z1038</f>
        <v>0</v>
      </c>
      <c r="AE1038" s="150">
        <f>SUMIF('AH Data Pivot'!$B$3:$B$1297,'Mix Substation Location Summary'!$B1038,'AH Data Pivot'!$H$3:$H$1297)</f>
        <v>3273945.9499999997</v>
      </c>
      <c r="AF1038" s="186">
        <f>SUMIF('AH Data Pivot'!$B$3:$B$1297,'Mix Substation Location Summary'!$B1038,'AH Data Pivot'!$H$3:$H$1297)-AE1038</f>
        <v>0</v>
      </c>
      <c r="AI1038" s="120">
        <f t="shared" si="126"/>
        <v>1</v>
      </c>
      <c r="AJ1038" s="119">
        <f t="shared" si="127"/>
        <v>1</v>
      </c>
      <c r="AL1038" s="20">
        <f t="shared" si="129"/>
        <v>8110</v>
      </c>
      <c r="AM1038" s="20">
        <f>VLOOKUP(AL1038,'TS by Location'!R:R,1,FALSE)</f>
        <v>8110</v>
      </c>
      <c r="AN1038" s="20">
        <f>VLOOKUP(AL1038,'DS by Location'!Q:Q,1,FALSE)</f>
        <v>8110</v>
      </c>
      <c r="AO1038" s="20">
        <f>+VLOOKUP(AL1038,'AH Data Pivot'!$B:$B,1,)</f>
        <v>8110</v>
      </c>
    </row>
    <row r="1039" spans="2:41" x14ac:dyDescent="0.25">
      <c r="B1039" s="171">
        <v>8113</v>
      </c>
      <c r="C1039" s="171" t="str">
        <f t="shared" si="128"/>
        <v/>
      </c>
      <c r="F1039" s="149">
        <f>SUMIF('AH Data Pivot'!$B$3:$B$1297,'Mix Substation Location Summary'!$B1039,'AH Data Pivot'!$C$3:$C$1297)</f>
        <v>0</v>
      </c>
      <c r="G1039" s="155">
        <f>SUMIF('AH Data Pivot'!$B$3:$B$1297,'Mix Substation Location Summary'!$B1039,'AH Data Pivot'!$C$3:$C$1297)-F1039</f>
        <v>0</v>
      </c>
      <c r="K1039" s="149">
        <f>SUMIF('AH Data Pivot'!$B$3:$B$1297,'Mix Substation Location Summary'!$B1039,'AH Data Pivot'!$D$3:$D$1297)</f>
        <v>10725.58</v>
      </c>
      <c r="L1039" s="197">
        <f>SUMIF('AH Data Pivot'!$B$3:$B$1297,'Mix Substation Location Summary'!$B1039,'AH Data Pivot'!$D$3:$D$1297)-K1039</f>
        <v>0</v>
      </c>
      <c r="P1039" s="150">
        <f>SUMIF('AH Data Pivot'!$B$3:$B$1297,'Mix Substation Location Summary'!$B1039,'AH Data Pivot'!$E$3:$E$1297)</f>
        <v>423685.45999999996</v>
      </c>
      <c r="Q1039" s="195">
        <f>SUMIF('AH Data Pivot'!$B$3:$B$1297,'Mix Substation Location Summary'!$B1039,'AH Data Pivot'!$E$3:$E$1297)-P1039</f>
        <v>0</v>
      </c>
      <c r="U1039" s="150">
        <f>SUMIF('AH Data Pivot'!$B$3:$B$1297,'Mix Substation Location Summary'!$B1039,'AH Data Pivot'!$F$3:$F$1297)</f>
        <v>4124.09</v>
      </c>
      <c r="V1039" s="186">
        <f>SUMIF('AH Data Pivot'!$B$3:$B$1297,'Mix Substation Location Summary'!$B1039,'AH Data Pivot'!$F$3:$F$1297)-U1039</f>
        <v>0</v>
      </c>
      <c r="W1039" s="171"/>
      <c r="Z1039" s="150">
        <f>SUMIF('AH Data Pivot'!$B$3:$B$1297,'Mix Substation Location Summary'!$B1039,'AH Data Pivot'!$G$3:$G$1297)</f>
        <v>144998.44</v>
      </c>
      <c r="AA1039" s="155">
        <f>SUMIF('AH Data Pivot'!$B$3:$B$1297,'Mix Substation Location Summary'!$B1039,'AH Data Pivot'!$G$3:$G$1297)-Z1039</f>
        <v>0</v>
      </c>
      <c r="AE1039" s="150">
        <f>SUMIF('AH Data Pivot'!$B$3:$B$1297,'Mix Substation Location Summary'!$B1039,'AH Data Pivot'!$H$3:$H$1297)</f>
        <v>7411208.7699999949</v>
      </c>
      <c r="AF1039" s="186">
        <f>SUMIF('AH Data Pivot'!$B$3:$B$1297,'Mix Substation Location Summary'!$B1039,'AH Data Pivot'!$H$3:$H$1297)-AE1039</f>
        <v>0</v>
      </c>
      <c r="AI1039" s="120">
        <f t="shared" si="126"/>
        <v>1</v>
      </c>
      <c r="AJ1039" s="119">
        <f t="shared" si="127"/>
        <v>1</v>
      </c>
      <c r="AL1039" s="20">
        <f t="shared" si="129"/>
        <v>8113</v>
      </c>
      <c r="AM1039" s="20">
        <f>VLOOKUP(AL1039,'TS by Location'!R:R,1,FALSE)</f>
        <v>8113</v>
      </c>
      <c r="AN1039" s="20">
        <f>VLOOKUP(AL1039,'DS by Location'!Q:Q,1,FALSE)</f>
        <v>8113</v>
      </c>
      <c r="AO1039" s="20">
        <f>+VLOOKUP(AL1039,'AH Data Pivot'!$B:$B,1,)</f>
        <v>8113</v>
      </c>
    </row>
    <row r="1040" spans="2:41" x14ac:dyDescent="0.25">
      <c r="B1040" s="171">
        <v>8117</v>
      </c>
      <c r="C1040" s="171" t="str">
        <f t="shared" si="128"/>
        <v/>
      </c>
      <c r="F1040" s="149">
        <f>SUMIF('AH Data Pivot'!$B$3:$B$1297,'Mix Substation Location Summary'!$B1040,'AH Data Pivot'!$C$3:$C$1297)</f>
        <v>0</v>
      </c>
      <c r="G1040" s="155">
        <f>SUMIF('AH Data Pivot'!$B$3:$B$1297,'Mix Substation Location Summary'!$B1040,'AH Data Pivot'!$C$3:$C$1297)-F1040</f>
        <v>0</v>
      </c>
      <c r="K1040" s="149">
        <f>SUMIF('AH Data Pivot'!$B$3:$B$1297,'Mix Substation Location Summary'!$B1040,'AH Data Pivot'!$D$3:$D$1297)</f>
        <v>0</v>
      </c>
      <c r="L1040" s="197">
        <f>SUMIF('AH Data Pivot'!$B$3:$B$1297,'Mix Substation Location Summary'!$B1040,'AH Data Pivot'!$D$3:$D$1297)-K1040</f>
        <v>0</v>
      </c>
      <c r="P1040" s="150">
        <f>SUMIF('AH Data Pivot'!$B$3:$B$1297,'Mix Substation Location Summary'!$B1040,'AH Data Pivot'!$E$3:$E$1297)</f>
        <v>6702.59</v>
      </c>
      <c r="Q1040" s="195">
        <f>SUMIF('AH Data Pivot'!$B$3:$B$1297,'Mix Substation Location Summary'!$B1040,'AH Data Pivot'!$E$3:$E$1297)-P1040</f>
        <v>0</v>
      </c>
      <c r="U1040" s="150">
        <f>SUMIF('AH Data Pivot'!$B$3:$B$1297,'Mix Substation Location Summary'!$B1040,'AH Data Pivot'!$F$3:$F$1297)</f>
        <v>237.32</v>
      </c>
      <c r="V1040" s="186">
        <f>SUMIF('AH Data Pivot'!$B$3:$B$1297,'Mix Substation Location Summary'!$B1040,'AH Data Pivot'!$F$3:$F$1297)-U1040</f>
        <v>0</v>
      </c>
      <c r="W1040" s="171"/>
      <c r="Z1040" s="150">
        <f>SUMIF('AH Data Pivot'!$B$3:$B$1297,'Mix Substation Location Summary'!$B1040,'AH Data Pivot'!$G$3:$G$1297)</f>
        <v>36484.57</v>
      </c>
      <c r="AA1040" s="155">
        <f>SUMIF('AH Data Pivot'!$B$3:$B$1297,'Mix Substation Location Summary'!$B1040,'AH Data Pivot'!$G$3:$G$1297)-Z1040</f>
        <v>0</v>
      </c>
      <c r="AE1040" s="150">
        <f>SUMIF('AH Data Pivot'!$B$3:$B$1297,'Mix Substation Location Summary'!$B1040,'AH Data Pivot'!$H$3:$H$1297)</f>
        <v>938067.30000000051</v>
      </c>
      <c r="AF1040" s="186">
        <f>SUMIF('AH Data Pivot'!$B$3:$B$1297,'Mix Substation Location Summary'!$B1040,'AH Data Pivot'!$H$3:$H$1297)-AE1040</f>
        <v>0</v>
      </c>
      <c r="AI1040" s="120">
        <f t="shared" si="126"/>
        <v>1</v>
      </c>
      <c r="AJ1040" s="119">
        <f t="shared" si="127"/>
        <v>1</v>
      </c>
      <c r="AL1040" s="20">
        <f t="shared" si="129"/>
        <v>8117</v>
      </c>
      <c r="AM1040" s="20">
        <f>VLOOKUP(AL1040,'TS by Location'!R:R,1,FALSE)</f>
        <v>8117</v>
      </c>
      <c r="AN1040" s="20">
        <f>VLOOKUP(AL1040,'DS by Location'!Q:Q,1,FALSE)</f>
        <v>8117</v>
      </c>
      <c r="AO1040" s="20">
        <f>+VLOOKUP(AL1040,'AH Data Pivot'!$B:$B,1,)</f>
        <v>8117</v>
      </c>
    </row>
    <row r="1041" spans="2:41" x14ac:dyDescent="0.25">
      <c r="B1041" s="171">
        <v>8118</v>
      </c>
      <c r="C1041" s="171" t="str">
        <f t="shared" si="128"/>
        <v/>
      </c>
      <c r="F1041" s="149">
        <f>SUMIF('AH Data Pivot'!$B$3:$B$1297,'Mix Substation Location Summary'!$B1041,'AH Data Pivot'!$C$3:$C$1297)</f>
        <v>0</v>
      </c>
      <c r="G1041" s="155">
        <f>SUMIF('AH Data Pivot'!$B$3:$B$1297,'Mix Substation Location Summary'!$B1041,'AH Data Pivot'!$C$3:$C$1297)-F1041</f>
        <v>0</v>
      </c>
      <c r="K1041" s="149">
        <f>SUMIF('AH Data Pivot'!$B$3:$B$1297,'Mix Substation Location Summary'!$B1041,'AH Data Pivot'!$D$3:$D$1297)</f>
        <v>0</v>
      </c>
      <c r="L1041" s="197">
        <f>SUMIF('AH Data Pivot'!$B$3:$B$1297,'Mix Substation Location Summary'!$B1041,'AH Data Pivot'!$D$3:$D$1297)-K1041</f>
        <v>0</v>
      </c>
      <c r="P1041" s="150">
        <f>SUMIF('AH Data Pivot'!$B$3:$B$1297,'Mix Substation Location Summary'!$B1041,'AH Data Pivot'!$E$3:$E$1297)</f>
        <v>0</v>
      </c>
      <c r="Q1041" s="195">
        <f>SUMIF('AH Data Pivot'!$B$3:$B$1297,'Mix Substation Location Summary'!$B1041,'AH Data Pivot'!$E$3:$E$1297)-P1041</f>
        <v>0</v>
      </c>
      <c r="U1041" s="150">
        <f>SUMIF('AH Data Pivot'!$B$3:$B$1297,'Mix Substation Location Summary'!$B1041,'AH Data Pivot'!$F$3:$F$1297)</f>
        <v>46674.939999999995</v>
      </c>
      <c r="V1041" s="186">
        <f>SUMIF('AH Data Pivot'!$B$3:$B$1297,'Mix Substation Location Summary'!$B1041,'AH Data Pivot'!$F$3:$F$1297)-U1041</f>
        <v>0</v>
      </c>
      <c r="W1041" s="171"/>
      <c r="Z1041" s="150">
        <f>SUMIF('AH Data Pivot'!$B$3:$B$1297,'Mix Substation Location Summary'!$B1041,'AH Data Pivot'!$G$3:$G$1297)</f>
        <v>75121.98</v>
      </c>
      <c r="AA1041" s="155">
        <f>SUMIF('AH Data Pivot'!$B$3:$B$1297,'Mix Substation Location Summary'!$B1041,'AH Data Pivot'!$G$3:$G$1297)-Z1041</f>
        <v>0</v>
      </c>
      <c r="AE1041" s="150">
        <f>SUMIF('AH Data Pivot'!$B$3:$B$1297,'Mix Substation Location Summary'!$B1041,'AH Data Pivot'!$H$3:$H$1297)</f>
        <v>1856144</v>
      </c>
      <c r="AF1041" s="186">
        <f>SUMIF('AH Data Pivot'!$B$3:$B$1297,'Mix Substation Location Summary'!$B1041,'AH Data Pivot'!$H$3:$H$1297)-AE1041</f>
        <v>0</v>
      </c>
      <c r="AI1041" s="120" t="str">
        <f t="shared" si="126"/>
        <v/>
      </c>
      <c r="AJ1041" s="119">
        <f t="shared" si="127"/>
        <v>1</v>
      </c>
      <c r="AL1041" s="20">
        <f t="shared" si="129"/>
        <v>8118</v>
      </c>
      <c r="AM1041" s="20" t="e">
        <f>VLOOKUP(AL1041,'TS by Location'!R:R,1,FALSE)</f>
        <v>#N/A</v>
      </c>
      <c r="AN1041" s="20">
        <f>VLOOKUP(AL1041,'DS by Location'!Q:Q,1,FALSE)</f>
        <v>8118</v>
      </c>
      <c r="AO1041" s="20">
        <f>+VLOOKUP(AL1041,'AH Data Pivot'!$B:$B,1,)</f>
        <v>8118</v>
      </c>
    </row>
    <row r="1042" spans="2:41" x14ac:dyDescent="0.25">
      <c r="B1042" s="171">
        <v>8119</v>
      </c>
      <c r="C1042" s="171" t="str">
        <f t="shared" si="128"/>
        <v/>
      </c>
      <c r="F1042" s="149">
        <f>SUMIF('AH Data Pivot'!$B$3:$B$1297,'Mix Substation Location Summary'!$B1042,'AH Data Pivot'!$C$3:$C$1297)</f>
        <v>0</v>
      </c>
      <c r="G1042" s="155">
        <f>SUMIF('AH Data Pivot'!$B$3:$B$1297,'Mix Substation Location Summary'!$B1042,'AH Data Pivot'!$C$3:$C$1297)-F1042</f>
        <v>0</v>
      </c>
      <c r="K1042" s="149">
        <f>SUMIF('AH Data Pivot'!$B$3:$B$1297,'Mix Substation Location Summary'!$B1042,'AH Data Pivot'!$D$3:$D$1297)</f>
        <v>0</v>
      </c>
      <c r="L1042" s="197">
        <f>SUMIF('AH Data Pivot'!$B$3:$B$1297,'Mix Substation Location Summary'!$B1042,'AH Data Pivot'!$D$3:$D$1297)-K1042</f>
        <v>0</v>
      </c>
      <c r="P1042" s="150">
        <f>SUMIF('AH Data Pivot'!$B$3:$B$1297,'Mix Substation Location Summary'!$B1042,'AH Data Pivot'!$E$3:$E$1297)</f>
        <v>0</v>
      </c>
      <c r="Q1042" s="195">
        <f>SUMIF('AH Data Pivot'!$B$3:$B$1297,'Mix Substation Location Summary'!$B1042,'AH Data Pivot'!$E$3:$E$1297)-P1042</f>
        <v>0</v>
      </c>
      <c r="U1042" s="150">
        <f>SUMIF('AH Data Pivot'!$B$3:$B$1297,'Mix Substation Location Summary'!$B1042,'AH Data Pivot'!$F$3:$F$1297)</f>
        <v>202.59</v>
      </c>
      <c r="V1042" s="186">
        <f>SUMIF('AH Data Pivot'!$B$3:$B$1297,'Mix Substation Location Summary'!$B1042,'AH Data Pivot'!$F$3:$F$1297)-U1042</f>
        <v>0</v>
      </c>
      <c r="W1042" s="171"/>
      <c r="Z1042" s="150">
        <f>SUMIF('AH Data Pivot'!$B$3:$B$1297,'Mix Substation Location Summary'!$B1042,'AH Data Pivot'!$G$3:$G$1297)</f>
        <v>34409.380000000005</v>
      </c>
      <c r="AA1042" s="155">
        <f>SUMIF('AH Data Pivot'!$B$3:$B$1297,'Mix Substation Location Summary'!$B1042,'AH Data Pivot'!$G$3:$G$1297)-Z1042</f>
        <v>0</v>
      </c>
      <c r="AE1042" s="150">
        <f>SUMIF('AH Data Pivot'!$B$3:$B$1297,'Mix Substation Location Summary'!$B1042,'AH Data Pivot'!$H$3:$H$1297)</f>
        <v>477860.61000000004</v>
      </c>
      <c r="AF1042" s="186">
        <f>SUMIF('AH Data Pivot'!$B$3:$B$1297,'Mix Substation Location Summary'!$B1042,'AH Data Pivot'!$H$3:$H$1297)-AE1042</f>
        <v>0</v>
      </c>
      <c r="AI1042" s="120" t="str">
        <f t="shared" si="126"/>
        <v/>
      </c>
      <c r="AJ1042" s="119">
        <f t="shared" si="127"/>
        <v>1</v>
      </c>
      <c r="AL1042" s="20">
        <f t="shared" si="129"/>
        <v>8119</v>
      </c>
      <c r="AM1042" s="20" t="e">
        <f>VLOOKUP(AL1042,'TS by Location'!R:R,1,FALSE)</f>
        <v>#N/A</v>
      </c>
      <c r="AN1042" s="20">
        <f>VLOOKUP(AL1042,'DS by Location'!Q:Q,1,FALSE)</f>
        <v>8119</v>
      </c>
      <c r="AO1042" s="20">
        <f>+VLOOKUP(AL1042,'AH Data Pivot'!$B:$B,1,)</f>
        <v>8119</v>
      </c>
    </row>
    <row r="1043" spans="2:41" x14ac:dyDescent="0.25">
      <c r="B1043" s="171">
        <v>8120</v>
      </c>
      <c r="C1043" s="171" t="str">
        <f t="shared" si="128"/>
        <v/>
      </c>
      <c r="F1043" s="149">
        <f>SUMIF('AH Data Pivot'!$B$3:$B$1297,'Mix Substation Location Summary'!$B1043,'AH Data Pivot'!$C$3:$C$1297)</f>
        <v>0</v>
      </c>
      <c r="G1043" s="155">
        <f>SUMIF('AH Data Pivot'!$B$3:$B$1297,'Mix Substation Location Summary'!$B1043,'AH Data Pivot'!$C$3:$C$1297)-F1043</f>
        <v>0</v>
      </c>
      <c r="K1043" s="149">
        <f>SUMIF('AH Data Pivot'!$B$3:$B$1297,'Mix Substation Location Summary'!$B1043,'AH Data Pivot'!$D$3:$D$1297)</f>
        <v>15598.210000000001</v>
      </c>
      <c r="L1043" s="197">
        <f>SUMIF('AH Data Pivot'!$B$3:$B$1297,'Mix Substation Location Summary'!$B1043,'AH Data Pivot'!$D$3:$D$1297)-K1043</f>
        <v>0</v>
      </c>
      <c r="P1043" s="150">
        <f>SUMIF('AH Data Pivot'!$B$3:$B$1297,'Mix Substation Location Summary'!$B1043,'AH Data Pivot'!$E$3:$E$1297)</f>
        <v>0</v>
      </c>
      <c r="Q1043" s="195">
        <f>SUMIF('AH Data Pivot'!$B$3:$B$1297,'Mix Substation Location Summary'!$B1043,'AH Data Pivot'!$E$3:$E$1297)-P1043</f>
        <v>0</v>
      </c>
      <c r="U1043" s="150">
        <f>SUMIF('AH Data Pivot'!$B$3:$B$1297,'Mix Substation Location Summary'!$B1043,'AH Data Pivot'!$F$3:$F$1297)</f>
        <v>0</v>
      </c>
      <c r="V1043" s="186">
        <f>SUMIF('AH Data Pivot'!$B$3:$B$1297,'Mix Substation Location Summary'!$B1043,'AH Data Pivot'!$F$3:$F$1297)-U1043</f>
        <v>0</v>
      </c>
      <c r="W1043" s="171"/>
      <c r="Z1043" s="150">
        <f>SUMIF('AH Data Pivot'!$B$3:$B$1297,'Mix Substation Location Summary'!$B1043,'AH Data Pivot'!$G$3:$G$1297)</f>
        <v>8386.94</v>
      </c>
      <c r="AA1043" s="155">
        <f>SUMIF('AH Data Pivot'!$B$3:$B$1297,'Mix Substation Location Summary'!$B1043,'AH Data Pivot'!$G$3:$G$1297)-Z1043</f>
        <v>0</v>
      </c>
      <c r="AE1043" s="150">
        <f>SUMIF('AH Data Pivot'!$B$3:$B$1297,'Mix Substation Location Summary'!$B1043,'AH Data Pivot'!$H$3:$H$1297)</f>
        <v>707265.58000000031</v>
      </c>
      <c r="AF1043" s="186">
        <f>SUMIF('AH Data Pivot'!$B$3:$B$1297,'Mix Substation Location Summary'!$B1043,'AH Data Pivot'!$H$3:$H$1297)-AE1043</f>
        <v>0</v>
      </c>
      <c r="AI1043" s="120">
        <f t="shared" si="126"/>
        <v>1</v>
      </c>
      <c r="AJ1043" s="119">
        <f t="shared" si="127"/>
        <v>1</v>
      </c>
      <c r="AL1043" s="20">
        <f t="shared" si="129"/>
        <v>8120</v>
      </c>
      <c r="AM1043" s="20">
        <f>VLOOKUP(AL1043,'TS by Location'!R:R,1,FALSE)</f>
        <v>8120</v>
      </c>
      <c r="AN1043" s="20">
        <f>VLOOKUP(AL1043,'DS by Location'!Q:Q,1,FALSE)</f>
        <v>8120</v>
      </c>
      <c r="AO1043" s="20">
        <f>+VLOOKUP(AL1043,'AH Data Pivot'!$B:$B,1,)</f>
        <v>8120</v>
      </c>
    </row>
    <row r="1044" spans="2:41" x14ac:dyDescent="0.25">
      <c r="B1044" s="171">
        <v>8121</v>
      </c>
      <c r="C1044" s="171" t="str">
        <f t="shared" si="128"/>
        <v/>
      </c>
      <c r="F1044" s="149">
        <f>SUMIF('AH Data Pivot'!$B$3:$B$1297,'Mix Substation Location Summary'!$B1044,'AH Data Pivot'!$C$3:$C$1297)</f>
        <v>0</v>
      </c>
      <c r="G1044" s="155">
        <f>SUMIF('AH Data Pivot'!$B$3:$B$1297,'Mix Substation Location Summary'!$B1044,'AH Data Pivot'!$C$3:$C$1297)-F1044</f>
        <v>0</v>
      </c>
      <c r="K1044" s="149">
        <f>SUMIF('AH Data Pivot'!$B$3:$B$1297,'Mix Substation Location Summary'!$B1044,'AH Data Pivot'!$D$3:$D$1297)</f>
        <v>0</v>
      </c>
      <c r="L1044" s="197">
        <f>SUMIF('AH Data Pivot'!$B$3:$B$1297,'Mix Substation Location Summary'!$B1044,'AH Data Pivot'!$D$3:$D$1297)-K1044</f>
        <v>0</v>
      </c>
      <c r="P1044" s="150">
        <f>SUMIF('AH Data Pivot'!$B$3:$B$1297,'Mix Substation Location Summary'!$B1044,'AH Data Pivot'!$E$3:$E$1297)</f>
        <v>0</v>
      </c>
      <c r="Q1044" s="195">
        <f>SUMIF('AH Data Pivot'!$B$3:$B$1297,'Mix Substation Location Summary'!$B1044,'AH Data Pivot'!$E$3:$E$1297)-P1044</f>
        <v>0</v>
      </c>
      <c r="U1044" s="150">
        <f>SUMIF('AH Data Pivot'!$B$3:$B$1297,'Mix Substation Location Summary'!$B1044,'AH Data Pivot'!$F$3:$F$1297)</f>
        <v>97.65</v>
      </c>
      <c r="V1044" s="186">
        <f>SUMIF('AH Data Pivot'!$B$3:$B$1297,'Mix Substation Location Summary'!$B1044,'AH Data Pivot'!$F$3:$F$1297)-U1044</f>
        <v>0</v>
      </c>
      <c r="W1044" s="171"/>
      <c r="Z1044" s="150">
        <f>SUMIF('AH Data Pivot'!$B$3:$B$1297,'Mix Substation Location Summary'!$B1044,'AH Data Pivot'!$G$3:$G$1297)</f>
        <v>0</v>
      </c>
      <c r="AA1044" s="155">
        <f>SUMIF('AH Data Pivot'!$B$3:$B$1297,'Mix Substation Location Summary'!$B1044,'AH Data Pivot'!$G$3:$G$1297)-Z1044</f>
        <v>0</v>
      </c>
      <c r="AE1044" s="150">
        <f>SUMIF('AH Data Pivot'!$B$3:$B$1297,'Mix Substation Location Summary'!$B1044,'AH Data Pivot'!$H$3:$H$1297)</f>
        <v>216416.28</v>
      </c>
      <c r="AF1044" s="186">
        <f>SUMIF('AH Data Pivot'!$B$3:$B$1297,'Mix Substation Location Summary'!$B1044,'AH Data Pivot'!$H$3:$H$1297)-AE1044</f>
        <v>0</v>
      </c>
      <c r="AI1044" s="120" t="str">
        <f t="shared" si="126"/>
        <v/>
      </c>
      <c r="AJ1044" s="119">
        <f t="shared" si="127"/>
        <v>1</v>
      </c>
      <c r="AL1044" s="20">
        <f t="shared" si="129"/>
        <v>8121</v>
      </c>
      <c r="AM1044" s="20" t="e">
        <f>VLOOKUP(AL1044,'TS by Location'!R:R,1,FALSE)</f>
        <v>#N/A</v>
      </c>
      <c r="AN1044" s="20">
        <f>VLOOKUP(AL1044,'DS by Location'!Q:Q,1,FALSE)</f>
        <v>8121</v>
      </c>
      <c r="AO1044" s="20">
        <f>+VLOOKUP(AL1044,'AH Data Pivot'!$B:$B,1,)</f>
        <v>8121</v>
      </c>
    </row>
    <row r="1045" spans="2:41" x14ac:dyDescent="0.25">
      <c r="B1045" s="171">
        <v>8123</v>
      </c>
      <c r="C1045" s="171" t="str">
        <f t="shared" si="128"/>
        <v/>
      </c>
      <c r="F1045" s="149">
        <f>SUMIF('AH Data Pivot'!$B$3:$B$1297,'Mix Substation Location Summary'!$B1045,'AH Data Pivot'!$C$3:$C$1297)</f>
        <v>0</v>
      </c>
      <c r="G1045" s="155">
        <f>SUMIF('AH Data Pivot'!$B$3:$B$1297,'Mix Substation Location Summary'!$B1045,'AH Data Pivot'!$C$3:$C$1297)-F1045</f>
        <v>0</v>
      </c>
      <c r="K1045" s="149">
        <f>SUMIF('AH Data Pivot'!$B$3:$B$1297,'Mix Substation Location Summary'!$B1045,'AH Data Pivot'!$D$3:$D$1297)</f>
        <v>0</v>
      </c>
      <c r="L1045" s="197">
        <f>SUMIF('AH Data Pivot'!$B$3:$B$1297,'Mix Substation Location Summary'!$B1045,'AH Data Pivot'!$D$3:$D$1297)-K1045</f>
        <v>0</v>
      </c>
      <c r="P1045" s="150">
        <f>SUMIF('AH Data Pivot'!$B$3:$B$1297,'Mix Substation Location Summary'!$B1045,'AH Data Pivot'!$E$3:$E$1297)</f>
        <v>0</v>
      </c>
      <c r="Q1045" s="195">
        <f>SUMIF('AH Data Pivot'!$B$3:$B$1297,'Mix Substation Location Summary'!$B1045,'AH Data Pivot'!$E$3:$E$1297)-P1045</f>
        <v>0</v>
      </c>
      <c r="U1045" s="150">
        <f>SUMIF('AH Data Pivot'!$B$3:$B$1297,'Mix Substation Location Summary'!$B1045,'AH Data Pivot'!$F$3:$F$1297)</f>
        <v>660.72</v>
      </c>
      <c r="V1045" s="186">
        <f>SUMIF('AH Data Pivot'!$B$3:$B$1297,'Mix Substation Location Summary'!$B1045,'AH Data Pivot'!$F$3:$F$1297)-U1045</f>
        <v>0</v>
      </c>
      <c r="W1045" s="171"/>
      <c r="Z1045" s="150">
        <f>SUMIF('AH Data Pivot'!$B$3:$B$1297,'Mix Substation Location Summary'!$B1045,'AH Data Pivot'!$G$3:$G$1297)</f>
        <v>27262.129999999997</v>
      </c>
      <c r="AA1045" s="155">
        <f>SUMIF('AH Data Pivot'!$B$3:$B$1297,'Mix Substation Location Summary'!$B1045,'AH Data Pivot'!$G$3:$G$1297)-Z1045</f>
        <v>0</v>
      </c>
      <c r="AE1045" s="150">
        <f>SUMIF('AH Data Pivot'!$B$3:$B$1297,'Mix Substation Location Summary'!$B1045,'AH Data Pivot'!$H$3:$H$1297)</f>
        <v>2642526.5500000003</v>
      </c>
      <c r="AF1045" s="186">
        <f>SUMIF('AH Data Pivot'!$B$3:$B$1297,'Mix Substation Location Summary'!$B1045,'AH Data Pivot'!$H$3:$H$1297)-AE1045</f>
        <v>0</v>
      </c>
      <c r="AI1045" s="120" t="str">
        <f t="shared" si="126"/>
        <v/>
      </c>
      <c r="AJ1045" s="119">
        <f t="shared" si="127"/>
        <v>1</v>
      </c>
      <c r="AL1045" s="20">
        <f t="shared" si="129"/>
        <v>8123</v>
      </c>
      <c r="AM1045" s="20" t="e">
        <f>VLOOKUP(AL1045,'TS by Location'!R:R,1,FALSE)</f>
        <v>#N/A</v>
      </c>
      <c r="AN1045" s="20">
        <f>VLOOKUP(AL1045,'DS by Location'!Q:Q,1,FALSE)</f>
        <v>8123</v>
      </c>
      <c r="AO1045" s="20">
        <f>+VLOOKUP(AL1045,'AH Data Pivot'!$B:$B,1,)</f>
        <v>8123</v>
      </c>
    </row>
    <row r="1046" spans="2:41" x14ac:dyDescent="0.25">
      <c r="B1046" s="171">
        <v>8124</v>
      </c>
      <c r="C1046" s="171" t="str">
        <f t="shared" si="128"/>
        <v/>
      </c>
      <c r="F1046" s="149">
        <f>SUMIF('AH Data Pivot'!$B$3:$B$1297,'Mix Substation Location Summary'!$B1046,'AH Data Pivot'!$C$3:$C$1297)</f>
        <v>0</v>
      </c>
      <c r="G1046" s="155">
        <f>SUMIF('AH Data Pivot'!$B$3:$B$1297,'Mix Substation Location Summary'!$B1046,'AH Data Pivot'!$C$3:$C$1297)-F1046</f>
        <v>0</v>
      </c>
      <c r="K1046" s="149">
        <f>SUMIF('AH Data Pivot'!$B$3:$B$1297,'Mix Substation Location Summary'!$B1046,'AH Data Pivot'!$D$3:$D$1297)</f>
        <v>0</v>
      </c>
      <c r="L1046" s="197">
        <f>SUMIF('AH Data Pivot'!$B$3:$B$1297,'Mix Substation Location Summary'!$B1046,'AH Data Pivot'!$D$3:$D$1297)-K1046</f>
        <v>0</v>
      </c>
      <c r="P1046" s="150">
        <f>SUMIF('AH Data Pivot'!$B$3:$B$1297,'Mix Substation Location Summary'!$B1046,'AH Data Pivot'!$E$3:$E$1297)</f>
        <v>0</v>
      </c>
      <c r="Q1046" s="195">
        <f>SUMIF('AH Data Pivot'!$B$3:$B$1297,'Mix Substation Location Summary'!$B1046,'AH Data Pivot'!$E$3:$E$1297)-P1046</f>
        <v>0</v>
      </c>
      <c r="U1046" s="150">
        <f>SUMIF('AH Data Pivot'!$B$3:$B$1297,'Mix Substation Location Summary'!$B1046,'AH Data Pivot'!$F$3:$F$1297)</f>
        <v>3158.84</v>
      </c>
      <c r="V1046" s="186">
        <f>SUMIF('AH Data Pivot'!$B$3:$B$1297,'Mix Substation Location Summary'!$B1046,'AH Data Pivot'!$F$3:$F$1297)-U1046</f>
        <v>0</v>
      </c>
      <c r="W1046" s="171"/>
      <c r="Z1046" s="150">
        <f>SUMIF('AH Data Pivot'!$B$3:$B$1297,'Mix Substation Location Summary'!$B1046,'AH Data Pivot'!$G$3:$G$1297)</f>
        <v>82442.590000000011</v>
      </c>
      <c r="AA1046" s="155">
        <f>SUMIF('AH Data Pivot'!$B$3:$B$1297,'Mix Substation Location Summary'!$B1046,'AH Data Pivot'!$G$3:$G$1297)-Z1046</f>
        <v>0</v>
      </c>
      <c r="AE1046" s="150">
        <f>SUMIF('AH Data Pivot'!$B$3:$B$1297,'Mix Substation Location Summary'!$B1046,'AH Data Pivot'!$H$3:$H$1297)</f>
        <v>1887549.3499999996</v>
      </c>
      <c r="AF1046" s="186">
        <f>SUMIF('AH Data Pivot'!$B$3:$B$1297,'Mix Substation Location Summary'!$B1046,'AH Data Pivot'!$H$3:$H$1297)-AE1046</f>
        <v>0</v>
      </c>
      <c r="AI1046" s="120" t="str">
        <f t="shared" si="126"/>
        <v/>
      </c>
      <c r="AJ1046" s="119">
        <f t="shared" si="127"/>
        <v>1</v>
      </c>
      <c r="AL1046" s="20">
        <f t="shared" si="129"/>
        <v>8124</v>
      </c>
      <c r="AM1046" s="20" t="e">
        <f>VLOOKUP(AL1046,'TS by Location'!R:R,1,FALSE)</f>
        <v>#N/A</v>
      </c>
      <c r="AN1046" s="20">
        <f>VLOOKUP(AL1046,'DS by Location'!Q:Q,1,FALSE)</f>
        <v>8124</v>
      </c>
      <c r="AO1046" s="20">
        <f>+VLOOKUP(AL1046,'AH Data Pivot'!$B:$B,1,)</f>
        <v>8124</v>
      </c>
    </row>
    <row r="1047" spans="2:41" x14ac:dyDescent="0.25">
      <c r="B1047" s="171">
        <v>8126</v>
      </c>
      <c r="C1047" s="171" t="str">
        <f t="shared" si="128"/>
        <v/>
      </c>
      <c r="F1047" s="149">
        <f>SUMIF('AH Data Pivot'!$B$3:$B$1297,'Mix Substation Location Summary'!$B1047,'AH Data Pivot'!$C$3:$C$1297)</f>
        <v>0</v>
      </c>
      <c r="G1047" s="155">
        <f>SUMIF('AH Data Pivot'!$B$3:$B$1297,'Mix Substation Location Summary'!$B1047,'AH Data Pivot'!$C$3:$C$1297)-F1047</f>
        <v>0</v>
      </c>
      <c r="K1047" s="149">
        <f>SUMIF('AH Data Pivot'!$B$3:$B$1297,'Mix Substation Location Summary'!$B1047,'AH Data Pivot'!$D$3:$D$1297)</f>
        <v>0</v>
      </c>
      <c r="L1047" s="197">
        <f>SUMIF('AH Data Pivot'!$B$3:$B$1297,'Mix Substation Location Summary'!$B1047,'AH Data Pivot'!$D$3:$D$1297)-K1047</f>
        <v>0</v>
      </c>
      <c r="P1047" s="150">
        <f>SUMIF('AH Data Pivot'!$B$3:$B$1297,'Mix Substation Location Summary'!$B1047,'AH Data Pivot'!$E$3:$E$1297)</f>
        <v>0</v>
      </c>
      <c r="Q1047" s="195">
        <f>SUMIF('AH Data Pivot'!$B$3:$B$1297,'Mix Substation Location Summary'!$B1047,'AH Data Pivot'!$E$3:$E$1297)-P1047</f>
        <v>0</v>
      </c>
      <c r="U1047" s="150">
        <f>SUMIF('AH Data Pivot'!$B$3:$B$1297,'Mix Substation Location Summary'!$B1047,'AH Data Pivot'!$F$3:$F$1297)</f>
        <v>191175.81000000003</v>
      </c>
      <c r="V1047" s="186">
        <f>SUMIF('AH Data Pivot'!$B$3:$B$1297,'Mix Substation Location Summary'!$B1047,'AH Data Pivot'!$F$3:$F$1297)-U1047</f>
        <v>0</v>
      </c>
      <c r="W1047" s="171"/>
      <c r="Z1047" s="150">
        <f>SUMIF('AH Data Pivot'!$B$3:$B$1297,'Mix Substation Location Summary'!$B1047,'AH Data Pivot'!$G$3:$G$1297)</f>
        <v>0</v>
      </c>
      <c r="AA1047" s="155">
        <f>SUMIF('AH Data Pivot'!$B$3:$B$1297,'Mix Substation Location Summary'!$B1047,'AH Data Pivot'!$G$3:$G$1297)-Z1047</f>
        <v>0</v>
      </c>
      <c r="AE1047" s="150">
        <f>SUMIF('AH Data Pivot'!$B$3:$B$1297,'Mix Substation Location Summary'!$B1047,'AH Data Pivot'!$H$3:$H$1297)</f>
        <v>6479.41</v>
      </c>
      <c r="AF1047" s="186">
        <f>SUMIF('AH Data Pivot'!$B$3:$B$1297,'Mix Substation Location Summary'!$B1047,'AH Data Pivot'!$H$3:$H$1297)-AE1047</f>
        <v>0</v>
      </c>
      <c r="AI1047" s="120" t="str">
        <f t="shared" si="126"/>
        <v/>
      </c>
      <c r="AJ1047" s="119">
        <f t="shared" si="127"/>
        <v>1</v>
      </c>
      <c r="AL1047" s="20">
        <f t="shared" si="129"/>
        <v>8126</v>
      </c>
      <c r="AM1047" s="20" t="e">
        <f>VLOOKUP(AL1047,'TS by Location'!R:R,1,FALSE)</f>
        <v>#N/A</v>
      </c>
      <c r="AN1047" s="20">
        <f>VLOOKUP(AL1047,'DS by Location'!Q:Q,1,FALSE)</f>
        <v>8126</v>
      </c>
      <c r="AO1047" s="20">
        <f>+VLOOKUP(AL1047,'AH Data Pivot'!$B:$B,1,)</f>
        <v>8126</v>
      </c>
    </row>
    <row r="1048" spans="2:41" x14ac:dyDescent="0.25">
      <c r="B1048" s="171">
        <v>8130</v>
      </c>
      <c r="C1048" s="171" t="str">
        <f t="shared" si="128"/>
        <v/>
      </c>
      <c r="F1048" s="149">
        <f>SUMIF('AH Data Pivot'!$B$3:$B$1297,'Mix Substation Location Summary'!$B1048,'AH Data Pivot'!$C$3:$C$1297)</f>
        <v>0</v>
      </c>
      <c r="G1048" s="155">
        <f>SUMIF('AH Data Pivot'!$B$3:$B$1297,'Mix Substation Location Summary'!$B1048,'AH Data Pivot'!$C$3:$C$1297)-F1048</f>
        <v>0</v>
      </c>
      <c r="K1048" s="149">
        <f>SUMIF('AH Data Pivot'!$B$3:$B$1297,'Mix Substation Location Summary'!$B1048,'AH Data Pivot'!$D$3:$D$1297)</f>
        <v>0</v>
      </c>
      <c r="L1048" s="197">
        <f>SUMIF('AH Data Pivot'!$B$3:$B$1297,'Mix Substation Location Summary'!$B1048,'AH Data Pivot'!$D$3:$D$1297)-K1048</f>
        <v>0</v>
      </c>
      <c r="P1048" s="150">
        <f>SUMIF('AH Data Pivot'!$B$3:$B$1297,'Mix Substation Location Summary'!$B1048,'AH Data Pivot'!$E$3:$E$1297)</f>
        <v>0</v>
      </c>
      <c r="Q1048" s="195">
        <f>SUMIF('AH Data Pivot'!$B$3:$B$1297,'Mix Substation Location Summary'!$B1048,'AH Data Pivot'!$E$3:$E$1297)-P1048</f>
        <v>0</v>
      </c>
      <c r="U1048" s="150">
        <f>SUMIF('AH Data Pivot'!$B$3:$B$1297,'Mix Substation Location Summary'!$B1048,'AH Data Pivot'!$F$3:$F$1297)</f>
        <v>0</v>
      </c>
      <c r="V1048" s="186">
        <f>SUMIF('AH Data Pivot'!$B$3:$B$1297,'Mix Substation Location Summary'!$B1048,'AH Data Pivot'!$F$3:$F$1297)-U1048</f>
        <v>0</v>
      </c>
      <c r="W1048" s="171"/>
      <c r="Z1048" s="150">
        <f>SUMIF('AH Data Pivot'!$B$3:$B$1297,'Mix Substation Location Summary'!$B1048,'AH Data Pivot'!$G$3:$G$1297)</f>
        <v>382.16</v>
      </c>
      <c r="AA1048" s="155">
        <f>SUMIF('AH Data Pivot'!$B$3:$B$1297,'Mix Substation Location Summary'!$B1048,'AH Data Pivot'!$G$3:$G$1297)-Z1048</f>
        <v>0</v>
      </c>
      <c r="AE1048" s="150">
        <f>SUMIF('AH Data Pivot'!$B$3:$B$1297,'Mix Substation Location Summary'!$B1048,'AH Data Pivot'!$H$3:$H$1297)</f>
        <v>278616.93999999994</v>
      </c>
      <c r="AF1048" s="186">
        <f>SUMIF('AH Data Pivot'!$B$3:$B$1297,'Mix Substation Location Summary'!$B1048,'AH Data Pivot'!$H$3:$H$1297)-AE1048</f>
        <v>0</v>
      </c>
      <c r="AI1048" s="120" t="str">
        <f t="shared" si="126"/>
        <v/>
      </c>
      <c r="AJ1048" s="119">
        <f t="shared" si="127"/>
        <v>1</v>
      </c>
      <c r="AL1048" s="20">
        <f t="shared" si="129"/>
        <v>8130</v>
      </c>
      <c r="AM1048" s="20" t="e">
        <f>VLOOKUP(AL1048,'TS by Location'!R:R,1,FALSE)</f>
        <v>#N/A</v>
      </c>
      <c r="AN1048" s="20">
        <f>VLOOKUP(AL1048,'DS by Location'!Q:Q,1,FALSE)</f>
        <v>8130</v>
      </c>
      <c r="AO1048" s="20">
        <f>+VLOOKUP(AL1048,'AH Data Pivot'!$B:$B,1,)</f>
        <v>8130</v>
      </c>
    </row>
    <row r="1049" spans="2:41" x14ac:dyDescent="0.25">
      <c r="B1049" s="171">
        <v>8132</v>
      </c>
      <c r="C1049" s="171" t="str">
        <f t="shared" si="128"/>
        <v/>
      </c>
      <c r="F1049" s="149">
        <f>SUMIF('AH Data Pivot'!$B$3:$B$1297,'Mix Substation Location Summary'!$B1049,'AH Data Pivot'!$C$3:$C$1297)</f>
        <v>0</v>
      </c>
      <c r="G1049" s="155">
        <f>SUMIF('AH Data Pivot'!$B$3:$B$1297,'Mix Substation Location Summary'!$B1049,'AH Data Pivot'!$C$3:$C$1297)-F1049</f>
        <v>0</v>
      </c>
      <c r="K1049" s="149">
        <f>SUMIF('AH Data Pivot'!$B$3:$B$1297,'Mix Substation Location Summary'!$B1049,'AH Data Pivot'!$D$3:$D$1297)</f>
        <v>6894.33</v>
      </c>
      <c r="L1049" s="197">
        <f>SUMIF('AH Data Pivot'!$B$3:$B$1297,'Mix Substation Location Summary'!$B1049,'AH Data Pivot'!$D$3:$D$1297)-K1049</f>
        <v>0</v>
      </c>
      <c r="P1049" s="150">
        <f>SUMIF('AH Data Pivot'!$B$3:$B$1297,'Mix Substation Location Summary'!$B1049,'AH Data Pivot'!$E$3:$E$1297)</f>
        <v>40100.54</v>
      </c>
      <c r="Q1049" s="195">
        <f>SUMIF('AH Data Pivot'!$B$3:$B$1297,'Mix Substation Location Summary'!$B1049,'AH Data Pivot'!$E$3:$E$1297)-P1049</f>
        <v>0</v>
      </c>
      <c r="U1049" s="150">
        <f>SUMIF('AH Data Pivot'!$B$3:$B$1297,'Mix Substation Location Summary'!$B1049,'AH Data Pivot'!$F$3:$F$1297)</f>
        <v>29661.41</v>
      </c>
      <c r="V1049" s="186">
        <f>SUMIF('AH Data Pivot'!$B$3:$B$1297,'Mix Substation Location Summary'!$B1049,'AH Data Pivot'!$F$3:$F$1297)-U1049</f>
        <v>0</v>
      </c>
      <c r="W1049" s="171"/>
      <c r="Z1049" s="150">
        <f>SUMIF('AH Data Pivot'!$B$3:$B$1297,'Mix Substation Location Summary'!$B1049,'AH Data Pivot'!$G$3:$G$1297)</f>
        <v>94518.9</v>
      </c>
      <c r="AA1049" s="155">
        <f>SUMIF('AH Data Pivot'!$B$3:$B$1297,'Mix Substation Location Summary'!$B1049,'AH Data Pivot'!$G$3:$G$1297)-Z1049</f>
        <v>0</v>
      </c>
      <c r="AE1049" s="150">
        <f>SUMIF('AH Data Pivot'!$B$3:$B$1297,'Mix Substation Location Summary'!$B1049,'AH Data Pivot'!$H$3:$H$1297)</f>
        <v>5566959.1899999995</v>
      </c>
      <c r="AF1049" s="186">
        <f>SUMIF('AH Data Pivot'!$B$3:$B$1297,'Mix Substation Location Summary'!$B1049,'AH Data Pivot'!$H$3:$H$1297)-AE1049</f>
        <v>0</v>
      </c>
      <c r="AI1049" s="120">
        <f t="shared" si="126"/>
        <v>1</v>
      </c>
      <c r="AJ1049" s="119">
        <f t="shared" si="127"/>
        <v>1</v>
      </c>
      <c r="AL1049" s="20">
        <f t="shared" si="129"/>
        <v>8132</v>
      </c>
      <c r="AM1049" s="20">
        <f>VLOOKUP(AL1049,'TS by Location'!R:R,1,FALSE)</f>
        <v>8132</v>
      </c>
      <c r="AN1049" s="20">
        <f>VLOOKUP(AL1049,'DS by Location'!Q:Q,1,FALSE)</f>
        <v>8132</v>
      </c>
      <c r="AO1049" s="20">
        <f>+VLOOKUP(AL1049,'AH Data Pivot'!$B:$B,1,)</f>
        <v>8132</v>
      </c>
    </row>
    <row r="1050" spans="2:41" x14ac:dyDescent="0.25">
      <c r="B1050" s="171">
        <v>8133</v>
      </c>
      <c r="C1050" s="171" t="str">
        <f t="shared" si="128"/>
        <v/>
      </c>
      <c r="F1050" s="149">
        <f>SUMIF('AH Data Pivot'!$B$3:$B$1297,'Mix Substation Location Summary'!$B1050,'AH Data Pivot'!$C$3:$C$1297)</f>
        <v>0</v>
      </c>
      <c r="G1050" s="155">
        <f>SUMIF('AH Data Pivot'!$B$3:$B$1297,'Mix Substation Location Summary'!$B1050,'AH Data Pivot'!$C$3:$C$1297)-F1050</f>
        <v>0</v>
      </c>
      <c r="K1050" s="149">
        <f>SUMIF('AH Data Pivot'!$B$3:$B$1297,'Mix Substation Location Summary'!$B1050,'AH Data Pivot'!$D$3:$D$1297)</f>
        <v>0</v>
      </c>
      <c r="L1050" s="197">
        <f>SUMIF('AH Data Pivot'!$B$3:$B$1297,'Mix Substation Location Summary'!$B1050,'AH Data Pivot'!$D$3:$D$1297)-K1050</f>
        <v>0</v>
      </c>
      <c r="P1050" s="150">
        <f>SUMIF('AH Data Pivot'!$B$3:$B$1297,'Mix Substation Location Summary'!$B1050,'AH Data Pivot'!$E$3:$E$1297)</f>
        <v>0</v>
      </c>
      <c r="Q1050" s="195">
        <f>SUMIF('AH Data Pivot'!$B$3:$B$1297,'Mix Substation Location Summary'!$B1050,'AH Data Pivot'!$E$3:$E$1297)-P1050</f>
        <v>0</v>
      </c>
      <c r="U1050" s="150">
        <f>SUMIF('AH Data Pivot'!$B$3:$B$1297,'Mix Substation Location Summary'!$B1050,'AH Data Pivot'!$F$3:$F$1297)</f>
        <v>258.71000000000004</v>
      </c>
      <c r="V1050" s="186">
        <f>SUMIF('AH Data Pivot'!$B$3:$B$1297,'Mix Substation Location Summary'!$B1050,'AH Data Pivot'!$F$3:$F$1297)-U1050</f>
        <v>0</v>
      </c>
      <c r="W1050" s="171"/>
      <c r="Z1050" s="150">
        <f>SUMIF('AH Data Pivot'!$B$3:$B$1297,'Mix Substation Location Summary'!$B1050,'AH Data Pivot'!$G$3:$G$1297)</f>
        <v>0</v>
      </c>
      <c r="AA1050" s="155">
        <f>SUMIF('AH Data Pivot'!$B$3:$B$1297,'Mix Substation Location Summary'!$B1050,'AH Data Pivot'!$G$3:$G$1297)-Z1050</f>
        <v>0</v>
      </c>
      <c r="AE1050" s="150">
        <f>SUMIF('AH Data Pivot'!$B$3:$B$1297,'Mix Substation Location Summary'!$B1050,'AH Data Pivot'!$H$3:$H$1297)</f>
        <v>99446.90999999996</v>
      </c>
      <c r="AF1050" s="186">
        <f>SUMIF('AH Data Pivot'!$B$3:$B$1297,'Mix Substation Location Summary'!$B1050,'AH Data Pivot'!$H$3:$H$1297)-AE1050</f>
        <v>0</v>
      </c>
      <c r="AI1050" s="120" t="str">
        <f t="shared" ref="AI1050:AI1082" si="130">IF(F1050+K1050+P1050=0,"",1)</f>
        <v/>
      </c>
      <c r="AJ1050" s="119">
        <f t="shared" ref="AJ1050:AJ1082" si="131">IF(U1050+Z1050+AE1050=0,"",1)</f>
        <v>1</v>
      </c>
      <c r="AL1050" s="20">
        <f t="shared" si="129"/>
        <v>8133</v>
      </c>
      <c r="AM1050" s="20" t="e">
        <f>VLOOKUP(AL1050,'TS by Location'!R:R,1,FALSE)</f>
        <v>#N/A</v>
      </c>
      <c r="AN1050" s="20">
        <f>VLOOKUP(AL1050,'DS by Location'!Q:Q,1,FALSE)</f>
        <v>8133</v>
      </c>
      <c r="AO1050" s="20">
        <f>+VLOOKUP(AL1050,'AH Data Pivot'!$B:$B,1,)</f>
        <v>8133</v>
      </c>
    </row>
    <row r="1051" spans="2:41" x14ac:dyDescent="0.25">
      <c r="B1051" s="171">
        <v>8134</v>
      </c>
      <c r="C1051" s="171" t="str">
        <f t="shared" si="128"/>
        <v/>
      </c>
      <c r="F1051" s="149">
        <f>SUMIF('AH Data Pivot'!$B$3:$B$1297,'Mix Substation Location Summary'!$B1051,'AH Data Pivot'!$C$3:$C$1297)</f>
        <v>0</v>
      </c>
      <c r="G1051" s="155">
        <f>SUMIF('AH Data Pivot'!$B$3:$B$1297,'Mix Substation Location Summary'!$B1051,'AH Data Pivot'!$C$3:$C$1297)-F1051</f>
        <v>0</v>
      </c>
      <c r="K1051" s="149">
        <f>SUMIF('AH Data Pivot'!$B$3:$B$1297,'Mix Substation Location Summary'!$B1051,'AH Data Pivot'!$D$3:$D$1297)</f>
        <v>0</v>
      </c>
      <c r="L1051" s="197">
        <f>SUMIF('AH Data Pivot'!$B$3:$B$1297,'Mix Substation Location Summary'!$B1051,'AH Data Pivot'!$D$3:$D$1297)-K1051</f>
        <v>0</v>
      </c>
      <c r="P1051" s="150">
        <f>SUMIF('AH Data Pivot'!$B$3:$B$1297,'Mix Substation Location Summary'!$B1051,'AH Data Pivot'!$E$3:$E$1297)</f>
        <v>0</v>
      </c>
      <c r="Q1051" s="195">
        <f>SUMIF('AH Data Pivot'!$B$3:$B$1297,'Mix Substation Location Summary'!$B1051,'AH Data Pivot'!$E$3:$E$1297)-P1051</f>
        <v>0</v>
      </c>
      <c r="U1051" s="150">
        <f>SUMIF('AH Data Pivot'!$B$3:$B$1297,'Mix Substation Location Summary'!$B1051,'AH Data Pivot'!$F$3:$F$1297)</f>
        <v>0</v>
      </c>
      <c r="V1051" s="186">
        <f>SUMIF('AH Data Pivot'!$B$3:$B$1297,'Mix Substation Location Summary'!$B1051,'AH Data Pivot'!$F$3:$F$1297)-U1051</f>
        <v>0</v>
      </c>
      <c r="W1051" s="171"/>
      <c r="Z1051" s="150">
        <f>SUMIF('AH Data Pivot'!$B$3:$B$1297,'Mix Substation Location Summary'!$B1051,'AH Data Pivot'!$G$3:$G$1297)</f>
        <v>0</v>
      </c>
      <c r="AA1051" s="155">
        <f>SUMIF('AH Data Pivot'!$B$3:$B$1297,'Mix Substation Location Summary'!$B1051,'AH Data Pivot'!$G$3:$G$1297)-Z1051</f>
        <v>0</v>
      </c>
      <c r="AE1051" s="150">
        <f>SUMIF('AH Data Pivot'!$B$3:$B$1297,'Mix Substation Location Summary'!$B1051,'AH Data Pivot'!$H$3:$H$1297)</f>
        <v>49088.47</v>
      </c>
      <c r="AF1051" s="186">
        <f>SUMIF('AH Data Pivot'!$B$3:$B$1297,'Mix Substation Location Summary'!$B1051,'AH Data Pivot'!$H$3:$H$1297)-AE1051</f>
        <v>0</v>
      </c>
      <c r="AI1051" s="120" t="str">
        <f t="shared" si="130"/>
        <v/>
      </c>
      <c r="AJ1051" s="119">
        <f t="shared" si="131"/>
        <v>1</v>
      </c>
      <c r="AL1051" s="20">
        <f t="shared" si="129"/>
        <v>8134</v>
      </c>
      <c r="AM1051" s="20" t="e">
        <f>VLOOKUP(AL1051,'TS by Location'!R:R,1,FALSE)</f>
        <v>#N/A</v>
      </c>
      <c r="AN1051" s="20">
        <f>VLOOKUP(AL1051,'DS by Location'!Q:Q,1,FALSE)</f>
        <v>8134</v>
      </c>
      <c r="AO1051" s="20">
        <f>+VLOOKUP(AL1051,'AH Data Pivot'!$B:$B,1,)</f>
        <v>8134</v>
      </c>
    </row>
    <row r="1052" spans="2:41" x14ac:dyDescent="0.25">
      <c r="B1052" s="171">
        <v>8136</v>
      </c>
      <c r="C1052" s="171" t="str">
        <f t="shared" si="128"/>
        <v/>
      </c>
      <c r="F1052" s="149">
        <f>SUMIF('AH Data Pivot'!$B$3:$B$1297,'Mix Substation Location Summary'!$B1052,'AH Data Pivot'!$C$3:$C$1297)</f>
        <v>0</v>
      </c>
      <c r="G1052" s="155">
        <f>SUMIF('AH Data Pivot'!$B$3:$B$1297,'Mix Substation Location Summary'!$B1052,'AH Data Pivot'!$C$3:$C$1297)-F1052</f>
        <v>0</v>
      </c>
      <c r="K1052" s="149">
        <f>SUMIF('AH Data Pivot'!$B$3:$B$1297,'Mix Substation Location Summary'!$B1052,'AH Data Pivot'!$D$3:$D$1297)</f>
        <v>0</v>
      </c>
      <c r="L1052" s="197">
        <f>SUMIF('AH Data Pivot'!$B$3:$B$1297,'Mix Substation Location Summary'!$B1052,'AH Data Pivot'!$D$3:$D$1297)-K1052</f>
        <v>0</v>
      </c>
      <c r="P1052" s="150">
        <f>SUMIF('AH Data Pivot'!$B$3:$B$1297,'Mix Substation Location Summary'!$B1052,'AH Data Pivot'!$E$3:$E$1297)</f>
        <v>0</v>
      </c>
      <c r="Q1052" s="195">
        <f>SUMIF('AH Data Pivot'!$B$3:$B$1297,'Mix Substation Location Summary'!$B1052,'AH Data Pivot'!$E$3:$E$1297)-P1052</f>
        <v>0</v>
      </c>
      <c r="U1052" s="150">
        <f>SUMIF('AH Data Pivot'!$B$3:$B$1297,'Mix Substation Location Summary'!$B1052,'AH Data Pivot'!$F$3:$F$1297)</f>
        <v>10453.810000000001</v>
      </c>
      <c r="V1052" s="186">
        <f>SUMIF('AH Data Pivot'!$B$3:$B$1297,'Mix Substation Location Summary'!$B1052,'AH Data Pivot'!$F$3:$F$1297)-U1052</f>
        <v>0</v>
      </c>
      <c r="W1052" s="171"/>
      <c r="Z1052" s="150">
        <f>SUMIF('AH Data Pivot'!$B$3:$B$1297,'Mix Substation Location Summary'!$B1052,'AH Data Pivot'!$G$3:$G$1297)</f>
        <v>28923.78</v>
      </c>
      <c r="AA1052" s="155">
        <f>SUMIF('AH Data Pivot'!$B$3:$B$1297,'Mix Substation Location Summary'!$B1052,'AH Data Pivot'!$G$3:$G$1297)-Z1052</f>
        <v>0</v>
      </c>
      <c r="AE1052" s="150">
        <f>SUMIF('AH Data Pivot'!$B$3:$B$1297,'Mix Substation Location Summary'!$B1052,'AH Data Pivot'!$H$3:$H$1297)</f>
        <v>701750.99</v>
      </c>
      <c r="AF1052" s="186">
        <f>SUMIF('AH Data Pivot'!$B$3:$B$1297,'Mix Substation Location Summary'!$B1052,'AH Data Pivot'!$H$3:$H$1297)-AE1052</f>
        <v>0</v>
      </c>
      <c r="AI1052" s="120" t="str">
        <f t="shared" si="130"/>
        <v/>
      </c>
      <c r="AJ1052" s="119">
        <f t="shared" si="131"/>
        <v>1</v>
      </c>
      <c r="AL1052" s="20">
        <f t="shared" si="129"/>
        <v>8136</v>
      </c>
      <c r="AM1052" s="20" t="e">
        <f>VLOOKUP(AL1052,'TS by Location'!R:R,1,FALSE)</f>
        <v>#N/A</v>
      </c>
      <c r="AN1052" s="20">
        <f>VLOOKUP(AL1052,'DS by Location'!Q:Q,1,FALSE)</f>
        <v>8136</v>
      </c>
      <c r="AO1052" s="20">
        <f>+VLOOKUP(AL1052,'AH Data Pivot'!$B:$B,1,)</f>
        <v>8136</v>
      </c>
    </row>
    <row r="1053" spans="2:41" x14ac:dyDescent="0.25">
      <c r="B1053" s="171">
        <v>8137</v>
      </c>
      <c r="C1053" s="171" t="str">
        <f t="shared" si="128"/>
        <v/>
      </c>
      <c r="F1053" s="149">
        <f>SUMIF('AH Data Pivot'!$B$3:$B$1297,'Mix Substation Location Summary'!$B1053,'AH Data Pivot'!$C$3:$C$1297)</f>
        <v>0</v>
      </c>
      <c r="G1053" s="155">
        <f>SUMIF('AH Data Pivot'!$B$3:$B$1297,'Mix Substation Location Summary'!$B1053,'AH Data Pivot'!$C$3:$C$1297)-F1053</f>
        <v>0</v>
      </c>
      <c r="K1053" s="149">
        <f>SUMIF('AH Data Pivot'!$B$3:$B$1297,'Mix Substation Location Summary'!$B1053,'AH Data Pivot'!$D$3:$D$1297)</f>
        <v>6894.33</v>
      </c>
      <c r="L1053" s="197">
        <f>SUMIF('AH Data Pivot'!$B$3:$B$1297,'Mix Substation Location Summary'!$B1053,'AH Data Pivot'!$D$3:$D$1297)-K1053</f>
        <v>0</v>
      </c>
      <c r="P1053" s="150">
        <f>SUMIF('AH Data Pivot'!$B$3:$B$1297,'Mix Substation Location Summary'!$B1053,'AH Data Pivot'!$E$3:$E$1297)</f>
        <v>0</v>
      </c>
      <c r="Q1053" s="195">
        <f>SUMIF('AH Data Pivot'!$B$3:$B$1297,'Mix Substation Location Summary'!$B1053,'AH Data Pivot'!$E$3:$E$1297)-P1053</f>
        <v>0</v>
      </c>
      <c r="U1053" s="150">
        <f>SUMIF('AH Data Pivot'!$B$3:$B$1297,'Mix Substation Location Summary'!$B1053,'AH Data Pivot'!$F$3:$F$1297)</f>
        <v>513493.96</v>
      </c>
      <c r="V1053" s="186">
        <f>SUMIF('AH Data Pivot'!$B$3:$B$1297,'Mix Substation Location Summary'!$B1053,'AH Data Pivot'!$F$3:$F$1297)-U1053</f>
        <v>0</v>
      </c>
      <c r="W1053" s="171"/>
      <c r="Z1053" s="150">
        <f>SUMIF('AH Data Pivot'!$B$3:$B$1297,'Mix Substation Location Summary'!$B1053,'AH Data Pivot'!$G$3:$G$1297)</f>
        <v>241349.25</v>
      </c>
      <c r="AA1053" s="155">
        <f>SUMIF('AH Data Pivot'!$B$3:$B$1297,'Mix Substation Location Summary'!$B1053,'AH Data Pivot'!$G$3:$G$1297)-Z1053</f>
        <v>0</v>
      </c>
      <c r="AE1053" s="150">
        <f>SUMIF('AH Data Pivot'!$B$3:$B$1297,'Mix Substation Location Summary'!$B1053,'AH Data Pivot'!$H$3:$H$1297)</f>
        <v>5978840.4300000006</v>
      </c>
      <c r="AF1053" s="186">
        <f>SUMIF('AH Data Pivot'!$B$3:$B$1297,'Mix Substation Location Summary'!$B1053,'AH Data Pivot'!$H$3:$H$1297)-AE1053</f>
        <v>0</v>
      </c>
      <c r="AI1053" s="120">
        <f t="shared" si="130"/>
        <v>1</v>
      </c>
      <c r="AJ1053" s="119">
        <f t="shared" si="131"/>
        <v>1</v>
      </c>
      <c r="AL1053" s="20">
        <f t="shared" si="129"/>
        <v>8137</v>
      </c>
      <c r="AM1053" s="20">
        <f>VLOOKUP(AL1053,'TS by Location'!R:R,1,FALSE)</f>
        <v>8137</v>
      </c>
      <c r="AN1053" s="20">
        <f>VLOOKUP(AL1053,'DS by Location'!Q:Q,1,FALSE)</f>
        <v>8137</v>
      </c>
      <c r="AO1053" s="20">
        <f>+VLOOKUP(AL1053,'AH Data Pivot'!$B:$B,1,)</f>
        <v>8137</v>
      </c>
    </row>
    <row r="1054" spans="2:41" x14ac:dyDescent="0.25">
      <c r="B1054" s="171">
        <v>8138</v>
      </c>
      <c r="C1054" s="171" t="str">
        <f t="shared" si="128"/>
        <v/>
      </c>
      <c r="F1054" s="149">
        <f>SUMIF('AH Data Pivot'!$B$3:$B$1297,'Mix Substation Location Summary'!$B1054,'AH Data Pivot'!$C$3:$C$1297)</f>
        <v>0</v>
      </c>
      <c r="G1054" s="155">
        <f>SUMIF('AH Data Pivot'!$B$3:$B$1297,'Mix Substation Location Summary'!$B1054,'AH Data Pivot'!$C$3:$C$1297)-F1054</f>
        <v>0</v>
      </c>
      <c r="K1054" s="149">
        <f>SUMIF('AH Data Pivot'!$B$3:$B$1297,'Mix Substation Location Summary'!$B1054,'AH Data Pivot'!$D$3:$D$1297)</f>
        <v>0</v>
      </c>
      <c r="L1054" s="197">
        <f>SUMIF('AH Data Pivot'!$B$3:$B$1297,'Mix Substation Location Summary'!$B1054,'AH Data Pivot'!$D$3:$D$1297)-K1054</f>
        <v>0</v>
      </c>
      <c r="P1054" s="150">
        <f>SUMIF('AH Data Pivot'!$B$3:$B$1297,'Mix Substation Location Summary'!$B1054,'AH Data Pivot'!$E$3:$E$1297)</f>
        <v>0</v>
      </c>
      <c r="Q1054" s="195">
        <f>SUMIF('AH Data Pivot'!$B$3:$B$1297,'Mix Substation Location Summary'!$B1054,'AH Data Pivot'!$E$3:$E$1297)-P1054</f>
        <v>0</v>
      </c>
      <c r="U1054" s="150">
        <f>SUMIF('AH Data Pivot'!$B$3:$B$1297,'Mix Substation Location Summary'!$B1054,'AH Data Pivot'!$F$3:$F$1297)</f>
        <v>0</v>
      </c>
      <c r="V1054" s="186">
        <f>SUMIF('AH Data Pivot'!$B$3:$B$1297,'Mix Substation Location Summary'!$B1054,'AH Data Pivot'!$F$3:$F$1297)-U1054</f>
        <v>0</v>
      </c>
      <c r="W1054" s="171"/>
      <c r="Z1054" s="150">
        <f>SUMIF('AH Data Pivot'!$B$3:$B$1297,'Mix Substation Location Summary'!$B1054,'AH Data Pivot'!$G$3:$G$1297)</f>
        <v>0</v>
      </c>
      <c r="AA1054" s="155">
        <f>SUMIF('AH Data Pivot'!$B$3:$B$1297,'Mix Substation Location Summary'!$B1054,'AH Data Pivot'!$G$3:$G$1297)-Z1054</f>
        <v>0</v>
      </c>
      <c r="AE1054" s="150">
        <f>SUMIF('AH Data Pivot'!$B$3:$B$1297,'Mix Substation Location Summary'!$B1054,'AH Data Pivot'!$H$3:$H$1297)</f>
        <v>80729.039999999994</v>
      </c>
      <c r="AF1054" s="186">
        <f>SUMIF('AH Data Pivot'!$B$3:$B$1297,'Mix Substation Location Summary'!$B1054,'AH Data Pivot'!$H$3:$H$1297)-AE1054</f>
        <v>0</v>
      </c>
      <c r="AI1054" s="120" t="str">
        <f t="shared" si="130"/>
        <v/>
      </c>
      <c r="AJ1054" s="119">
        <f t="shared" si="131"/>
        <v>1</v>
      </c>
      <c r="AL1054" s="20">
        <f t="shared" si="129"/>
        <v>8138</v>
      </c>
      <c r="AM1054" s="20" t="e">
        <f>VLOOKUP(AL1054,'TS by Location'!R:R,1,FALSE)</f>
        <v>#N/A</v>
      </c>
      <c r="AN1054" s="20">
        <f>VLOOKUP(AL1054,'DS by Location'!Q:Q,1,FALSE)</f>
        <v>8138</v>
      </c>
      <c r="AO1054" s="20">
        <f>+VLOOKUP(AL1054,'AH Data Pivot'!$B:$B,1,)</f>
        <v>8138</v>
      </c>
    </row>
    <row r="1055" spans="2:41" x14ac:dyDescent="0.25">
      <c r="B1055" s="171">
        <v>8139</v>
      </c>
      <c r="C1055" s="171" t="str">
        <f t="shared" si="128"/>
        <v/>
      </c>
      <c r="F1055" s="149">
        <f>SUMIF('AH Data Pivot'!$B$3:$B$1297,'Mix Substation Location Summary'!$B1055,'AH Data Pivot'!$C$3:$C$1297)</f>
        <v>0</v>
      </c>
      <c r="G1055" s="155">
        <f>SUMIF('AH Data Pivot'!$B$3:$B$1297,'Mix Substation Location Summary'!$B1055,'AH Data Pivot'!$C$3:$C$1297)-F1055</f>
        <v>0</v>
      </c>
      <c r="K1055" s="149">
        <f>SUMIF('AH Data Pivot'!$B$3:$B$1297,'Mix Substation Location Summary'!$B1055,'AH Data Pivot'!$D$3:$D$1297)</f>
        <v>0</v>
      </c>
      <c r="L1055" s="197">
        <f>SUMIF('AH Data Pivot'!$B$3:$B$1297,'Mix Substation Location Summary'!$B1055,'AH Data Pivot'!$D$3:$D$1297)-K1055</f>
        <v>0</v>
      </c>
      <c r="P1055" s="150">
        <f>SUMIF('AH Data Pivot'!$B$3:$B$1297,'Mix Substation Location Summary'!$B1055,'AH Data Pivot'!$E$3:$E$1297)</f>
        <v>0</v>
      </c>
      <c r="Q1055" s="195">
        <f>SUMIF('AH Data Pivot'!$B$3:$B$1297,'Mix Substation Location Summary'!$B1055,'AH Data Pivot'!$E$3:$E$1297)-P1055</f>
        <v>0</v>
      </c>
      <c r="U1055" s="150">
        <f>SUMIF('AH Data Pivot'!$B$3:$B$1297,'Mix Substation Location Summary'!$B1055,'AH Data Pivot'!$F$3:$F$1297)</f>
        <v>0</v>
      </c>
      <c r="V1055" s="186">
        <f>SUMIF('AH Data Pivot'!$B$3:$B$1297,'Mix Substation Location Summary'!$B1055,'AH Data Pivot'!$F$3:$F$1297)-U1055</f>
        <v>0</v>
      </c>
      <c r="W1055" s="171"/>
      <c r="Z1055" s="150">
        <f>SUMIF('AH Data Pivot'!$B$3:$B$1297,'Mix Substation Location Summary'!$B1055,'AH Data Pivot'!$G$3:$G$1297)</f>
        <v>9651.4900000000016</v>
      </c>
      <c r="AA1055" s="155">
        <f>SUMIF('AH Data Pivot'!$B$3:$B$1297,'Mix Substation Location Summary'!$B1055,'AH Data Pivot'!$G$3:$G$1297)-Z1055</f>
        <v>0</v>
      </c>
      <c r="AE1055" s="150">
        <f>SUMIF('AH Data Pivot'!$B$3:$B$1297,'Mix Substation Location Summary'!$B1055,'AH Data Pivot'!$H$3:$H$1297)</f>
        <v>736573.39</v>
      </c>
      <c r="AF1055" s="186">
        <f>SUMIF('AH Data Pivot'!$B$3:$B$1297,'Mix Substation Location Summary'!$B1055,'AH Data Pivot'!$H$3:$H$1297)-AE1055</f>
        <v>0</v>
      </c>
      <c r="AI1055" s="120" t="str">
        <f t="shared" si="130"/>
        <v/>
      </c>
      <c r="AJ1055" s="119">
        <f t="shared" si="131"/>
        <v>1</v>
      </c>
      <c r="AL1055" s="20">
        <f t="shared" si="129"/>
        <v>8139</v>
      </c>
      <c r="AM1055" s="20" t="e">
        <f>VLOOKUP(AL1055,'TS by Location'!R:R,1,FALSE)</f>
        <v>#N/A</v>
      </c>
      <c r="AN1055" s="20">
        <f>VLOOKUP(AL1055,'DS by Location'!Q:Q,1,FALSE)</f>
        <v>8139</v>
      </c>
      <c r="AO1055" s="20">
        <f>+VLOOKUP(AL1055,'AH Data Pivot'!$B:$B,1,)</f>
        <v>8139</v>
      </c>
    </row>
    <row r="1056" spans="2:41" x14ac:dyDescent="0.25">
      <c r="B1056" s="171">
        <v>8140</v>
      </c>
      <c r="C1056" s="171" t="str">
        <f t="shared" si="128"/>
        <v/>
      </c>
      <c r="F1056" s="149">
        <f>SUMIF('AH Data Pivot'!$B$3:$B$1297,'Mix Substation Location Summary'!$B1056,'AH Data Pivot'!$C$3:$C$1297)</f>
        <v>0</v>
      </c>
      <c r="G1056" s="155">
        <f>SUMIF('AH Data Pivot'!$B$3:$B$1297,'Mix Substation Location Summary'!$B1056,'AH Data Pivot'!$C$3:$C$1297)-F1056</f>
        <v>0</v>
      </c>
      <c r="K1056" s="149">
        <f>SUMIF('AH Data Pivot'!$B$3:$B$1297,'Mix Substation Location Summary'!$B1056,'AH Data Pivot'!$D$3:$D$1297)</f>
        <v>0</v>
      </c>
      <c r="L1056" s="197">
        <f>SUMIF('AH Data Pivot'!$B$3:$B$1297,'Mix Substation Location Summary'!$B1056,'AH Data Pivot'!$D$3:$D$1297)-K1056</f>
        <v>0</v>
      </c>
      <c r="P1056" s="150">
        <f>SUMIF('AH Data Pivot'!$B$3:$B$1297,'Mix Substation Location Summary'!$B1056,'AH Data Pivot'!$E$3:$E$1297)</f>
        <v>0</v>
      </c>
      <c r="Q1056" s="195">
        <f>SUMIF('AH Data Pivot'!$B$3:$B$1297,'Mix Substation Location Summary'!$B1056,'AH Data Pivot'!$E$3:$E$1297)-P1056</f>
        <v>0</v>
      </c>
      <c r="U1056" s="150">
        <f>SUMIF('AH Data Pivot'!$B$3:$B$1297,'Mix Substation Location Summary'!$B1056,'AH Data Pivot'!$F$3:$F$1297)</f>
        <v>1367.88</v>
      </c>
      <c r="V1056" s="186">
        <f>SUMIF('AH Data Pivot'!$B$3:$B$1297,'Mix Substation Location Summary'!$B1056,'AH Data Pivot'!$F$3:$F$1297)-U1056</f>
        <v>0</v>
      </c>
      <c r="W1056" s="171"/>
      <c r="Z1056" s="150">
        <f>SUMIF('AH Data Pivot'!$B$3:$B$1297,'Mix Substation Location Summary'!$B1056,'AH Data Pivot'!$G$3:$G$1297)</f>
        <v>7639.14</v>
      </c>
      <c r="AA1056" s="155">
        <f>SUMIF('AH Data Pivot'!$B$3:$B$1297,'Mix Substation Location Summary'!$B1056,'AH Data Pivot'!$G$3:$G$1297)-Z1056</f>
        <v>0</v>
      </c>
      <c r="AE1056" s="150">
        <f>SUMIF('AH Data Pivot'!$B$3:$B$1297,'Mix Substation Location Summary'!$B1056,'AH Data Pivot'!$H$3:$H$1297)</f>
        <v>305000.73</v>
      </c>
      <c r="AF1056" s="186">
        <f>SUMIF('AH Data Pivot'!$B$3:$B$1297,'Mix Substation Location Summary'!$B1056,'AH Data Pivot'!$H$3:$H$1297)-AE1056</f>
        <v>0</v>
      </c>
      <c r="AI1056" s="120" t="str">
        <f t="shared" si="130"/>
        <v/>
      </c>
      <c r="AJ1056" s="119">
        <f t="shared" si="131"/>
        <v>1</v>
      </c>
      <c r="AL1056" s="20">
        <f t="shared" si="129"/>
        <v>8140</v>
      </c>
      <c r="AM1056" s="20" t="e">
        <f>VLOOKUP(AL1056,'TS by Location'!R:R,1,FALSE)</f>
        <v>#N/A</v>
      </c>
      <c r="AN1056" s="20">
        <f>VLOOKUP(AL1056,'DS by Location'!Q:Q,1,FALSE)</f>
        <v>8140</v>
      </c>
      <c r="AO1056" s="20">
        <f>+VLOOKUP(AL1056,'AH Data Pivot'!$B:$B,1,)</f>
        <v>8140</v>
      </c>
    </row>
    <row r="1057" spans="2:41" x14ac:dyDescent="0.25">
      <c r="B1057" s="171">
        <v>8141</v>
      </c>
      <c r="C1057" s="171" t="str">
        <f t="shared" si="128"/>
        <v/>
      </c>
      <c r="F1057" s="149">
        <f>SUMIF('AH Data Pivot'!$B$3:$B$1297,'Mix Substation Location Summary'!$B1057,'AH Data Pivot'!$C$3:$C$1297)</f>
        <v>0</v>
      </c>
      <c r="G1057" s="155">
        <f>SUMIF('AH Data Pivot'!$B$3:$B$1297,'Mix Substation Location Summary'!$B1057,'AH Data Pivot'!$C$3:$C$1297)-F1057</f>
        <v>0</v>
      </c>
      <c r="K1057" s="149">
        <f>SUMIF('AH Data Pivot'!$B$3:$B$1297,'Mix Substation Location Summary'!$B1057,'AH Data Pivot'!$D$3:$D$1297)</f>
        <v>0</v>
      </c>
      <c r="L1057" s="197">
        <f>SUMIF('AH Data Pivot'!$B$3:$B$1297,'Mix Substation Location Summary'!$B1057,'AH Data Pivot'!$D$3:$D$1297)-K1057</f>
        <v>0</v>
      </c>
      <c r="P1057" s="150">
        <f>SUMIF('AH Data Pivot'!$B$3:$B$1297,'Mix Substation Location Summary'!$B1057,'AH Data Pivot'!$E$3:$E$1297)</f>
        <v>0</v>
      </c>
      <c r="Q1057" s="195">
        <f>SUMIF('AH Data Pivot'!$B$3:$B$1297,'Mix Substation Location Summary'!$B1057,'AH Data Pivot'!$E$3:$E$1297)-P1057</f>
        <v>0</v>
      </c>
      <c r="U1057" s="150">
        <f>SUMIF('AH Data Pivot'!$B$3:$B$1297,'Mix Substation Location Summary'!$B1057,'AH Data Pivot'!$F$3:$F$1297)</f>
        <v>0</v>
      </c>
      <c r="V1057" s="186">
        <f>SUMIF('AH Data Pivot'!$B$3:$B$1297,'Mix Substation Location Summary'!$B1057,'AH Data Pivot'!$F$3:$F$1297)-U1057</f>
        <v>0</v>
      </c>
      <c r="W1057" s="171"/>
      <c r="Z1057" s="150">
        <f>SUMIF('AH Data Pivot'!$B$3:$B$1297,'Mix Substation Location Summary'!$B1057,'AH Data Pivot'!$G$3:$G$1297)</f>
        <v>0</v>
      </c>
      <c r="AA1057" s="155">
        <f>SUMIF('AH Data Pivot'!$B$3:$B$1297,'Mix Substation Location Summary'!$B1057,'AH Data Pivot'!$G$3:$G$1297)-Z1057</f>
        <v>0</v>
      </c>
      <c r="AE1057" s="150">
        <f>SUMIF('AH Data Pivot'!$B$3:$B$1297,'Mix Substation Location Summary'!$B1057,'AH Data Pivot'!$H$3:$H$1297)</f>
        <v>8593.1299999999992</v>
      </c>
      <c r="AF1057" s="186">
        <f>SUMIF('AH Data Pivot'!$B$3:$B$1297,'Mix Substation Location Summary'!$B1057,'AH Data Pivot'!$H$3:$H$1297)-AE1057</f>
        <v>0</v>
      </c>
      <c r="AI1057" s="120" t="str">
        <f t="shared" si="130"/>
        <v/>
      </c>
      <c r="AJ1057" s="119">
        <f t="shared" si="131"/>
        <v>1</v>
      </c>
      <c r="AL1057" s="20">
        <f t="shared" si="129"/>
        <v>8141</v>
      </c>
      <c r="AM1057" s="20" t="e">
        <f>VLOOKUP(AL1057,'TS by Location'!R:R,1,FALSE)</f>
        <v>#N/A</v>
      </c>
      <c r="AN1057" s="20">
        <f>VLOOKUP(AL1057,'DS by Location'!Q:Q,1,FALSE)</f>
        <v>8141</v>
      </c>
      <c r="AO1057" s="20">
        <f>+VLOOKUP(AL1057,'AH Data Pivot'!$B:$B,1,)</f>
        <v>8141</v>
      </c>
    </row>
    <row r="1058" spans="2:41" x14ac:dyDescent="0.25">
      <c r="B1058" s="171">
        <v>8143</v>
      </c>
      <c r="C1058" s="171" t="str">
        <f t="shared" si="128"/>
        <v/>
      </c>
      <c r="F1058" s="149">
        <f>SUMIF('AH Data Pivot'!$B$3:$B$1297,'Mix Substation Location Summary'!$B1058,'AH Data Pivot'!$C$3:$C$1297)</f>
        <v>0</v>
      </c>
      <c r="G1058" s="155">
        <f>SUMIF('AH Data Pivot'!$B$3:$B$1297,'Mix Substation Location Summary'!$B1058,'AH Data Pivot'!$C$3:$C$1297)-F1058</f>
        <v>0</v>
      </c>
      <c r="K1058" s="149">
        <f>SUMIF('AH Data Pivot'!$B$3:$B$1297,'Mix Substation Location Summary'!$B1058,'AH Data Pivot'!$D$3:$D$1297)</f>
        <v>0</v>
      </c>
      <c r="L1058" s="197">
        <f>SUMIF('AH Data Pivot'!$B$3:$B$1297,'Mix Substation Location Summary'!$B1058,'AH Data Pivot'!$D$3:$D$1297)-K1058</f>
        <v>0</v>
      </c>
      <c r="P1058" s="150">
        <f>SUMIF('AH Data Pivot'!$B$3:$B$1297,'Mix Substation Location Summary'!$B1058,'AH Data Pivot'!$E$3:$E$1297)</f>
        <v>0</v>
      </c>
      <c r="Q1058" s="195">
        <f>SUMIF('AH Data Pivot'!$B$3:$B$1297,'Mix Substation Location Summary'!$B1058,'AH Data Pivot'!$E$3:$E$1297)-P1058</f>
        <v>0</v>
      </c>
      <c r="U1058" s="150">
        <f>SUMIF('AH Data Pivot'!$B$3:$B$1297,'Mix Substation Location Summary'!$B1058,'AH Data Pivot'!$F$3:$F$1297)</f>
        <v>1172.53</v>
      </c>
      <c r="V1058" s="186">
        <f>SUMIF('AH Data Pivot'!$B$3:$B$1297,'Mix Substation Location Summary'!$B1058,'AH Data Pivot'!$F$3:$F$1297)-U1058</f>
        <v>0</v>
      </c>
      <c r="W1058" s="171"/>
      <c r="Z1058" s="150">
        <f>SUMIF('AH Data Pivot'!$B$3:$B$1297,'Mix Substation Location Summary'!$B1058,'AH Data Pivot'!$G$3:$G$1297)</f>
        <v>0</v>
      </c>
      <c r="AA1058" s="155">
        <f>SUMIF('AH Data Pivot'!$B$3:$B$1297,'Mix Substation Location Summary'!$B1058,'AH Data Pivot'!$G$3:$G$1297)-Z1058</f>
        <v>0</v>
      </c>
      <c r="AE1058" s="150">
        <f>SUMIF('AH Data Pivot'!$B$3:$B$1297,'Mix Substation Location Summary'!$B1058,'AH Data Pivot'!$H$3:$H$1297)</f>
        <v>6569.33</v>
      </c>
      <c r="AF1058" s="186">
        <f>SUMIF('AH Data Pivot'!$B$3:$B$1297,'Mix Substation Location Summary'!$B1058,'AH Data Pivot'!$H$3:$H$1297)-AE1058</f>
        <v>0</v>
      </c>
      <c r="AI1058" s="120" t="str">
        <f t="shared" si="130"/>
        <v/>
      </c>
      <c r="AJ1058" s="119">
        <f t="shared" si="131"/>
        <v>1</v>
      </c>
      <c r="AL1058" s="20">
        <f t="shared" si="129"/>
        <v>8143</v>
      </c>
      <c r="AM1058" s="20" t="e">
        <f>VLOOKUP(AL1058,'TS by Location'!R:R,1,FALSE)</f>
        <v>#N/A</v>
      </c>
      <c r="AN1058" s="20">
        <f>VLOOKUP(AL1058,'DS by Location'!Q:Q,1,FALSE)</f>
        <v>8143</v>
      </c>
      <c r="AO1058" s="20">
        <f>+VLOOKUP(AL1058,'AH Data Pivot'!$B:$B,1,)</f>
        <v>8143</v>
      </c>
    </row>
    <row r="1059" spans="2:41" x14ac:dyDescent="0.25">
      <c r="B1059" s="171">
        <v>8148</v>
      </c>
      <c r="C1059" s="171" t="str">
        <f t="shared" si="128"/>
        <v/>
      </c>
      <c r="F1059" s="149">
        <f>SUMIF('AH Data Pivot'!$B$3:$B$1297,'Mix Substation Location Summary'!$B1059,'AH Data Pivot'!$C$3:$C$1297)</f>
        <v>0</v>
      </c>
      <c r="G1059" s="155">
        <f>SUMIF('AH Data Pivot'!$B$3:$B$1297,'Mix Substation Location Summary'!$B1059,'AH Data Pivot'!$C$3:$C$1297)-F1059</f>
        <v>0</v>
      </c>
      <c r="K1059" s="149">
        <f>SUMIF('AH Data Pivot'!$B$3:$B$1297,'Mix Substation Location Summary'!$B1059,'AH Data Pivot'!$D$3:$D$1297)</f>
        <v>0</v>
      </c>
      <c r="L1059" s="197">
        <f>SUMIF('AH Data Pivot'!$B$3:$B$1297,'Mix Substation Location Summary'!$B1059,'AH Data Pivot'!$D$3:$D$1297)-K1059</f>
        <v>0</v>
      </c>
      <c r="P1059" s="150">
        <f>SUMIF('AH Data Pivot'!$B$3:$B$1297,'Mix Substation Location Summary'!$B1059,'AH Data Pivot'!$E$3:$E$1297)</f>
        <v>0</v>
      </c>
      <c r="Q1059" s="195">
        <f>SUMIF('AH Data Pivot'!$B$3:$B$1297,'Mix Substation Location Summary'!$B1059,'AH Data Pivot'!$E$3:$E$1297)-P1059</f>
        <v>0</v>
      </c>
      <c r="U1059" s="150">
        <f>SUMIF('AH Data Pivot'!$B$3:$B$1297,'Mix Substation Location Summary'!$B1059,'AH Data Pivot'!$F$3:$F$1297)</f>
        <v>0</v>
      </c>
      <c r="V1059" s="186">
        <f>SUMIF('AH Data Pivot'!$B$3:$B$1297,'Mix Substation Location Summary'!$B1059,'AH Data Pivot'!$F$3:$F$1297)-U1059</f>
        <v>0</v>
      </c>
      <c r="W1059" s="171"/>
      <c r="Z1059" s="150">
        <f>SUMIF('AH Data Pivot'!$B$3:$B$1297,'Mix Substation Location Summary'!$B1059,'AH Data Pivot'!$G$3:$G$1297)</f>
        <v>9831.83</v>
      </c>
      <c r="AA1059" s="155">
        <f>SUMIF('AH Data Pivot'!$B$3:$B$1297,'Mix Substation Location Summary'!$B1059,'AH Data Pivot'!$G$3:$G$1297)-Z1059</f>
        <v>0</v>
      </c>
      <c r="AE1059" s="150">
        <f>SUMIF('AH Data Pivot'!$B$3:$B$1297,'Mix Substation Location Summary'!$B1059,'AH Data Pivot'!$H$3:$H$1297)</f>
        <v>510521.99000000005</v>
      </c>
      <c r="AF1059" s="186">
        <f>SUMIF('AH Data Pivot'!$B$3:$B$1297,'Mix Substation Location Summary'!$B1059,'AH Data Pivot'!$H$3:$H$1297)-AE1059</f>
        <v>0</v>
      </c>
      <c r="AI1059" s="120" t="str">
        <f t="shared" si="130"/>
        <v/>
      </c>
      <c r="AJ1059" s="119">
        <f t="shared" si="131"/>
        <v>1</v>
      </c>
      <c r="AL1059" s="20">
        <f t="shared" si="129"/>
        <v>8148</v>
      </c>
      <c r="AM1059" s="20" t="e">
        <f>VLOOKUP(AL1059,'TS by Location'!R:R,1,FALSE)</f>
        <v>#N/A</v>
      </c>
      <c r="AN1059" s="20">
        <f>VLOOKUP(AL1059,'DS by Location'!Q:Q,1,FALSE)</f>
        <v>8148</v>
      </c>
      <c r="AO1059" s="20">
        <f>+VLOOKUP(AL1059,'AH Data Pivot'!$B:$B,1,)</f>
        <v>8148</v>
      </c>
    </row>
    <row r="1060" spans="2:41" x14ac:dyDescent="0.25">
      <c r="B1060" s="171">
        <v>8149</v>
      </c>
      <c r="C1060" s="171" t="str">
        <f t="shared" si="128"/>
        <v/>
      </c>
      <c r="F1060" s="149">
        <f>SUMIF('AH Data Pivot'!$B$3:$B$1297,'Mix Substation Location Summary'!$B1060,'AH Data Pivot'!$C$3:$C$1297)</f>
        <v>0</v>
      </c>
      <c r="G1060" s="155">
        <f>SUMIF('AH Data Pivot'!$B$3:$B$1297,'Mix Substation Location Summary'!$B1060,'AH Data Pivot'!$C$3:$C$1297)-F1060</f>
        <v>0</v>
      </c>
      <c r="K1060" s="149">
        <f>SUMIF('AH Data Pivot'!$B$3:$B$1297,'Mix Substation Location Summary'!$B1060,'AH Data Pivot'!$D$3:$D$1297)</f>
        <v>0</v>
      </c>
      <c r="L1060" s="197">
        <f>SUMIF('AH Data Pivot'!$B$3:$B$1297,'Mix Substation Location Summary'!$B1060,'AH Data Pivot'!$D$3:$D$1297)-K1060</f>
        <v>0</v>
      </c>
      <c r="P1060" s="150">
        <f>SUMIF('AH Data Pivot'!$B$3:$B$1297,'Mix Substation Location Summary'!$B1060,'AH Data Pivot'!$E$3:$E$1297)</f>
        <v>0</v>
      </c>
      <c r="Q1060" s="195">
        <f>SUMIF('AH Data Pivot'!$B$3:$B$1297,'Mix Substation Location Summary'!$B1060,'AH Data Pivot'!$E$3:$E$1297)-P1060</f>
        <v>0</v>
      </c>
      <c r="U1060" s="150">
        <f>SUMIF('AH Data Pivot'!$B$3:$B$1297,'Mix Substation Location Summary'!$B1060,'AH Data Pivot'!$F$3:$F$1297)</f>
        <v>13867.51</v>
      </c>
      <c r="V1060" s="186">
        <f>SUMIF('AH Data Pivot'!$B$3:$B$1297,'Mix Substation Location Summary'!$B1060,'AH Data Pivot'!$F$3:$F$1297)-U1060</f>
        <v>0</v>
      </c>
      <c r="W1060" s="171"/>
      <c r="Z1060" s="150">
        <f>SUMIF('AH Data Pivot'!$B$3:$B$1297,'Mix Substation Location Summary'!$B1060,'AH Data Pivot'!$G$3:$G$1297)</f>
        <v>240.77</v>
      </c>
      <c r="AA1060" s="155">
        <f>SUMIF('AH Data Pivot'!$B$3:$B$1297,'Mix Substation Location Summary'!$B1060,'AH Data Pivot'!$G$3:$G$1297)-Z1060</f>
        <v>0</v>
      </c>
      <c r="AE1060" s="150">
        <f>SUMIF('AH Data Pivot'!$B$3:$B$1297,'Mix Substation Location Summary'!$B1060,'AH Data Pivot'!$H$3:$H$1297)</f>
        <v>294003.38999999996</v>
      </c>
      <c r="AF1060" s="186">
        <f>SUMIF('AH Data Pivot'!$B$3:$B$1297,'Mix Substation Location Summary'!$B1060,'AH Data Pivot'!$H$3:$H$1297)-AE1060</f>
        <v>0</v>
      </c>
      <c r="AI1060" s="120" t="str">
        <f t="shared" si="130"/>
        <v/>
      </c>
      <c r="AJ1060" s="119">
        <f t="shared" si="131"/>
        <v>1</v>
      </c>
      <c r="AL1060" s="20">
        <f t="shared" si="129"/>
        <v>8149</v>
      </c>
      <c r="AM1060" s="20" t="e">
        <f>VLOOKUP(AL1060,'TS by Location'!R:R,1,FALSE)</f>
        <v>#N/A</v>
      </c>
      <c r="AN1060" s="20">
        <f>VLOOKUP(AL1060,'DS by Location'!Q:Q,1,FALSE)</f>
        <v>8149</v>
      </c>
      <c r="AO1060" s="20">
        <f>+VLOOKUP(AL1060,'AH Data Pivot'!$B:$B,1,)</f>
        <v>8149</v>
      </c>
    </row>
    <row r="1061" spans="2:41" x14ac:dyDescent="0.25">
      <c r="B1061" s="171">
        <v>8151</v>
      </c>
      <c r="C1061" s="171" t="str">
        <f t="shared" si="128"/>
        <v/>
      </c>
      <c r="F1061" s="149">
        <f>SUMIF('AH Data Pivot'!$B$3:$B$1297,'Mix Substation Location Summary'!$B1061,'AH Data Pivot'!$C$3:$C$1297)</f>
        <v>0</v>
      </c>
      <c r="G1061" s="155">
        <f>SUMIF('AH Data Pivot'!$B$3:$B$1297,'Mix Substation Location Summary'!$B1061,'AH Data Pivot'!$C$3:$C$1297)-F1061</f>
        <v>0</v>
      </c>
      <c r="K1061" s="149">
        <f>SUMIF('AH Data Pivot'!$B$3:$B$1297,'Mix Substation Location Summary'!$B1061,'AH Data Pivot'!$D$3:$D$1297)</f>
        <v>0</v>
      </c>
      <c r="L1061" s="197">
        <f>SUMIF('AH Data Pivot'!$B$3:$B$1297,'Mix Substation Location Summary'!$B1061,'AH Data Pivot'!$D$3:$D$1297)-K1061</f>
        <v>0</v>
      </c>
      <c r="P1061" s="150">
        <f>SUMIF('AH Data Pivot'!$B$3:$B$1297,'Mix Substation Location Summary'!$B1061,'AH Data Pivot'!$E$3:$E$1297)</f>
        <v>0</v>
      </c>
      <c r="Q1061" s="195">
        <f>SUMIF('AH Data Pivot'!$B$3:$B$1297,'Mix Substation Location Summary'!$B1061,'AH Data Pivot'!$E$3:$E$1297)-P1061</f>
        <v>0</v>
      </c>
      <c r="U1061" s="150">
        <f>SUMIF('AH Data Pivot'!$B$3:$B$1297,'Mix Substation Location Summary'!$B1061,'AH Data Pivot'!$F$3:$F$1297)</f>
        <v>94930.03</v>
      </c>
      <c r="V1061" s="186">
        <f>SUMIF('AH Data Pivot'!$B$3:$B$1297,'Mix Substation Location Summary'!$B1061,'AH Data Pivot'!$F$3:$F$1297)-U1061</f>
        <v>0</v>
      </c>
      <c r="W1061" s="171"/>
      <c r="Z1061" s="150">
        <f>SUMIF('AH Data Pivot'!$B$3:$B$1297,'Mix Substation Location Summary'!$B1061,'AH Data Pivot'!$G$3:$G$1297)</f>
        <v>773864.87999999989</v>
      </c>
      <c r="AA1061" s="155">
        <f>SUMIF('AH Data Pivot'!$B$3:$B$1297,'Mix Substation Location Summary'!$B1061,'AH Data Pivot'!$G$3:$G$1297)-Z1061</f>
        <v>0</v>
      </c>
      <c r="AE1061" s="150">
        <f>SUMIF('AH Data Pivot'!$B$3:$B$1297,'Mix Substation Location Summary'!$B1061,'AH Data Pivot'!$H$3:$H$1297)</f>
        <v>9191145.3900000192</v>
      </c>
      <c r="AF1061" s="186">
        <f>SUMIF('AH Data Pivot'!$B$3:$B$1297,'Mix Substation Location Summary'!$B1061,'AH Data Pivot'!$H$3:$H$1297)-AE1061</f>
        <v>0</v>
      </c>
      <c r="AI1061" s="120" t="str">
        <f t="shared" si="130"/>
        <v/>
      </c>
      <c r="AJ1061" s="119">
        <f t="shared" si="131"/>
        <v>1</v>
      </c>
      <c r="AL1061" s="20">
        <f t="shared" si="129"/>
        <v>8151</v>
      </c>
      <c r="AM1061" s="20" t="e">
        <f>VLOOKUP(AL1061,'TS by Location'!R:R,1,FALSE)</f>
        <v>#N/A</v>
      </c>
      <c r="AN1061" s="20">
        <f>VLOOKUP(AL1061,'DS by Location'!Q:Q,1,FALSE)</f>
        <v>8151</v>
      </c>
      <c r="AO1061" s="20">
        <f>+VLOOKUP(AL1061,'AH Data Pivot'!$B:$B,1,)</f>
        <v>8151</v>
      </c>
    </row>
    <row r="1062" spans="2:41" x14ac:dyDescent="0.25">
      <c r="B1062" s="171">
        <v>8152</v>
      </c>
      <c r="C1062" s="171" t="str">
        <f t="shared" si="128"/>
        <v/>
      </c>
      <c r="F1062" s="149">
        <f>SUMIF('AH Data Pivot'!$B$3:$B$1297,'Mix Substation Location Summary'!$B1062,'AH Data Pivot'!$C$3:$C$1297)</f>
        <v>0</v>
      </c>
      <c r="G1062" s="155">
        <f>SUMIF('AH Data Pivot'!$B$3:$B$1297,'Mix Substation Location Summary'!$B1062,'AH Data Pivot'!$C$3:$C$1297)-F1062</f>
        <v>0</v>
      </c>
      <c r="K1062" s="149">
        <f>SUMIF('AH Data Pivot'!$B$3:$B$1297,'Mix Substation Location Summary'!$B1062,'AH Data Pivot'!$D$3:$D$1297)</f>
        <v>15641.91</v>
      </c>
      <c r="L1062" s="197">
        <f>SUMIF('AH Data Pivot'!$B$3:$B$1297,'Mix Substation Location Summary'!$B1062,'AH Data Pivot'!$D$3:$D$1297)-K1062</f>
        <v>0</v>
      </c>
      <c r="P1062" s="150">
        <f>SUMIF('AH Data Pivot'!$B$3:$B$1297,'Mix Substation Location Summary'!$B1062,'AH Data Pivot'!$E$3:$E$1297)</f>
        <v>35758.410000000003</v>
      </c>
      <c r="Q1062" s="195">
        <f>SUMIF('AH Data Pivot'!$B$3:$B$1297,'Mix Substation Location Summary'!$B1062,'AH Data Pivot'!$E$3:$E$1297)-P1062</f>
        <v>0</v>
      </c>
      <c r="U1062" s="150">
        <f>SUMIF('AH Data Pivot'!$B$3:$B$1297,'Mix Substation Location Summary'!$B1062,'AH Data Pivot'!$F$3:$F$1297)</f>
        <v>2657.77</v>
      </c>
      <c r="V1062" s="186">
        <f>SUMIF('AH Data Pivot'!$B$3:$B$1297,'Mix Substation Location Summary'!$B1062,'AH Data Pivot'!$F$3:$F$1297)-U1062</f>
        <v>0</v>
      </c>
      <c r="W1062" s="171"/>
      <c r="Z1062" s="150">
        <f>SUMIF('AH Data Pivot'!$B$3:$B$1297,'Mix Substation Location Summary'!$B1062,'AH Data Pivot'!$G$3:$G$1297)</f>
        <v>243.3</v>
      </c>
      <c r="AA1062" s="155">
        <f>SUMIF('AH Data Pivot'!$B$3:$B$1297,'Mix Substation Location Summary'!$B1062,'AH Data Pivot'!$G$3:$G$1297)-Z1062</f>
        <v>0</v>
      </c>
      <c r="AE1062" s="150">
        <f>SUMIF('AH Data Pivot'!$B$3:$B$1297,'Mix Substation Location Summary'!$B1062,'AH Data Pivot'!$H$3:$H$1297)</f>
        <v>123745.8</v>
      </c>
      <c r="AF1062" s="186">
        <f>SUMIF('AH Data Pivot'!$B$3:$B$1297,'Mix Substation Location Summary'!$B1062,'AH Data Pivot'!$H$3:$H$1297)-AE1062</f>
        <v>0</v>
      </c>
      <c r="AI1062" s="120">
        <f t="shared" si="130"/>
        <v>1</v>
      </c>
      <c r="AJ1062" s="119">
        <f t="shared" si="131"/>
        <v>1</v>
      </c>
      <c r="AL1062" s="20">
        <f t="shared" si="129"/>
        <v>8152</v>
      </c>
      <c r="AM1062" s="20">
        <f>VLOOKUP(AL1062,'TS by Location'!R:R,1,FALSE)</f>
        <v>8152</v>
      </c>
      <c r="AN1062" s="20">
        <f>VLOOKUP(AL1062,'DS by Location'!Q:Q,1,FALSE)</f>
        <v>8152</v>
      </c>
      <c r="AO1062" s="20">
        <f>+VLOOKUP(AL1062,'AH Data Pivot'!$B:$B,1,)</f>
        <v>8152</v>
      </c>
    </row>
    <row r="1063" spans="2:41" x14ac:dyDescent="0.25">
      <c r="B1063" s="171">
        <v>8154</v>
      </c>
      <c r="C1063" s="171" t="str">
        <f t="shared" si="128"/>
        <v/>
      </c>
      <c r="F1063" s="149">
        <f>SUMIF('AH Data Pivot'!$B$3:$B$1297,'Mix Substation Location Summary'!$B1063,'AH Data Pivot'!$C$3:$C$1297)</f>
        <v>0</v>
      </c>
      <c r="G1063" s="155">
        <f>SUMIF('AH Data Pivot'!$B$3:$B$1297,'Mix Substation Location Summary'!$B1063,'AH Data Pivot'!$C$3:$C$1297)-F1063</f>
        <v>0</v>
      </c>
      <c r="K1063" s="149">
        <f>SUMIF('AH Data Pivot'!$B$3:$B$1297,'Mix Substation Location Summary'!$B1063,'AH Data Pivot'!$D$3:$D$1297)</f>
        <v>0</v>
      </c>
      <c r="L1063" s="197">
        <f>SUMIF('AH Data Pivot'!$B$3:$B$1297,'Mix Substation Location Summary'!$B1063,'AH Data Pivot'!$D$3:$D$1297)-K1063</f>
        <v>0</v>
      </c>
      <c r="P1063" s="150">
        <f>SUMIF('AH Data Pivot'!$B$3:$B$1297,'Mix Substation Location Summary'!$B1063,'AH Data Pivot'!$E$3:$E$1297)</f>
        <v>0</v>
      </c>
      <c r="Q1063" s="195">
        <f>SUMIF('AH Data Pivot'!$B$3:$B$1297,'Mix Substation Location Summary'!$B1063,'AH Data Pivot'!$E$3:$E$1297)-P1063</f>
        <v>0</v>
      </c>
      <c r="U1063" s="150">
        <f>SUMIF('AH Data Pivot'!$B$3:$B$1297,'Mix Substation Location Summary'!$B1063,'AH Data Pivot'!$F$3:$F$1297)</f>
        <v>0</v>
      </c>
      <c r="V1063" s="186">
        <f>SUMIF('AH Data Pivot'!$B$3:$B$1297,'Mix Substation Location Summary'!$B1063,'AH Data Pivot'!$F$3:$F$1297)-U1063</f>
        <v>0</v>
      </c>
      <c r="W1063" s="171"/>
      <c r="Z1063" s="150">
        <f>SUMIF('AH Data Pivot'!$B$3:$B$1297,'Mix Substation Location Summary'!$B1063,'AH Data Pivot'!$G$3:$G$1297)</f>
        <v>0</v>
      </c>
      <c r="AA1063" s="155">
        <f>SUMIF('AH Data Pivot'!$B$3:$B$1297,'Mix Substation Location Summary'!$B1063,'AH Data Pivot'!$G$3:$G$1297)-Z1063</f>
        <v>0</v>
      </c>
      <c r="AE1063" s="150">
        <f>SUMIF('AH Data Pivot'!$B$3:$B$1297,'Mix Substation Location Summary'!$B1063,'AH Data Pivot'!$H$3:$H$1297)</f>
        <v>46758.450000000004</v>
      </c>
      <c r="AF1063" s="186">
        <f>SUMIF('AH Data Pivot'!$B$3:$B$1297,'Mix Substation Location Summary'!$B1063,'AH Data Pivot'!$H$3:$H$1297)-AE1063</f>
        <v>0</v>
      </c>
      <c r="AI1063" s="120" t="str">
        <f t="shared" si="130"/>
        <v/>
      </c>
      <c r="AJ1063" s="119">
        <f t="shared" si="131"/>
        <v>1</v>
      </c>
      <c r="AL1063" s="20">
        <f t="shared" si="129"/>
        <v>8154</v>
      </c>
      <c r="AM1063" s="20" t="e">
        <f>VLOOKUP(AL1063,'TS by Location'!R:R,1,FALSE)</f>
        <v>#N/A</v>
      </c>
      <c r="AN1063" s="20">
        <f>VLOOKUP(AL1063,'DS by Location'!Q:Q,1,FALSE)</f>
        <v>8154</v>
      </c>
      <c r="AO1063" s="20">
        <f>+VLOOKUP(AL1063,'AH Data Pivot'!$B:$B,1,)</f>
        <v>8154</v>
      </c>
    </row>
    <row r="1064" spans="2:41" x14ac:dyDescent="0.25">
      <c r="B1064" s="171">
        <v>8156</v>
      </c>
      <c r="C1064" s="171" t="str">
        <f t="shared" si="128"/>
        <v/>
      </c>
      <c r="F1064" s="149">
        <f>SUMIF('AH Data Pivot'!$B$3:$B$1297,'Mix Substation Location Summary'!$B1064,'AH Data Pivot'!$C$3:$C$1297)</f>
        <v>0</v>
      </c>
      <c r="G1064" s="155">
        <f>SUMIF('AH Data Pivot'!$B$3:$B$1297,'Mix Substation Location Summary'!$B1064,'AH Data Pivot'!$C$3:$C$1297)-F1064</f>
        <v>0</v>
      </c>
      <c r="K1064" s="149">
        <f>SUMIF('AH Data Pivot'!$B$3:$B$1297,'Mix Substation Location Summary'!$B1064,'AH Data Pivot'!$D$3:$D$1297)</f>
        <v>0</v>
      </c>
      <c r="L1064" s="197">
        <f>SUMIF('AH Data Pivot'!$B$3:$B$1297,'Mix Substation Location Summary'!$B1064,'AH Data Pivot'!$D$3:$D$1297)-K1064</f>
        <v>0</v>
      </c>
      <c r="P1064" s="150">
        <f>SUMIF('AH Data Pivot'!$B$3:$B$1297,'Mix Substation Location Summary'!$B1064,'AH Data Pivot'!$E$3:$E$1297)</f>
        <v>0</v>
      </c>
      <c r="Q1064" s="195">
        <f>SUMIF('AH Data Pivot'!$B$3:$B$1297,'Mix Substation Location Summary'!$B1064,'AH Data Pivot'!$E$3:$E$1297)-P1064</f>
        <v>0</v>
      </c>
      <c r="U1064" s="150">
        <f>SUMIF('AH Data Pivot'!$B$3:$B$1297,'Mix Substation Location Summary'!$B1064,'AH Data Pivot'!$F$3:$F$1297)</f>
        <v>12401.98</v>
      </c>
      <c r="V1064" s="186">
        <f>SUMIF('AH Data Pivot'!$B$3:$B$1297,'Mix Substation Location Summary'!$B1064,'AH Data Pivot'!$F$3:$F$1297)-U1064</f>
        <v>0</v>
      </c>
      <c r="W1064" s="171"/>
      <c r="Z1064" s="150">
        <f>SUMIF('AH Data Pivot'!$B$3:$B$1297,'Mix Substation Location Summary'!$B1064,'AH Data Pivot'!$G$3:$G$1297)</f>
        <v>93477.13</v>
      </c>
      <c r="AA1064" s="155">
        <f>SUMIF('AH Data Pivot'!$B$3:$B$1297,'Mix Substation Location Summary'!$B1064,'AH Data Pivot'!$G$3:$G$1297)-Z1064</f>
        <v>0</v>
      </c>
      <c r="AE1064" s="150">
        <f>SUMIF('AH Data Pivot'!$B$3:$B$1297,'Mix Substation Location Summary'!$B1064,'AH Data Pivot'!$H$3:$H$1297)</f>
        <v>2238433.8800000004</v>
      </c>
      <c r="AF1064" s="186">
        <f>SUMIF('AH Data Pivot'!$B$3:$B$1297,'Mix Substation Location Summary'!$B1064,'AH Data Pivot'!$H$3:$H$1297)-AE1064</f>
        <v>0</v>
      </c>
      <c r="AI1064" s="120" t="str">
        <f t="shared" si="130"/>
        <v/>
      </c>
      <c r="AJ1064" s="119">
        <f t="shared" si="131"/>
        <v>1</v>
      </c>
      <c r="AL1064" s="20">
        <f t="shared" si="129"/>
        <v>8156</v>
      </c>
      <c r="AM1064" s="20" t="e">
        <f>VLOOKUP(AL1064,'TS by Location'!R:R,1,FALSE)</f>
        <v>#N/A</v>
      </c>
      <c r="AN1064" s="20">
        <f>VLOOKUP(AL1064,'DS by Location'!Q:Q,1,FALSE)</f>
        <v>8156</v>
      </c>
      <c r="AO1064" s="20">
        <f>+VLOOKUP(AL1064,'AH Data Pivot'!$B:$B,1,)</f>
        <v>8156</v>
      </c>
    </row>
    <row r="1065" spans="2:41" x14ac:dyDescent="0.25">
      <c r="B1065" s="171">
        <v>8159</v>
      </c>
      <c r="C1065" s="171" t="str">
        <f t="shared" si="128"/>
        <v/>
      </c>
      <c r="F1065" s="149">
        <f>SUMIF('AH Data Pivot'!$B$3:$B$1297,'Mix Substation Location Summary'!$B1065,'AH Data Pivot'!$C$3:$C$1297)</f>
        <v>0</v>
      </c>
      <c r="G1065" s="155">
        <f>SUMIF('AH Data Pivot'!$B$3:$B$1297,'Mix Substation Location Summary'!$B1065,'AH Data Pivot'!$C$3:$C$1297)-F1065</f>
        <v>0</v>
      </c>
      <c r="K1065" s="149">
        <f>SUMIF('AH Data Pivot'!$B$3:$B$1297,'Mix Substation Location Summary'!$B1065,'AH Data Pivot'!$D$3:$D$1297)</f>
        <v>0</v>
      </c>
      <c r="L1065" s="197">
        <f>SUMIF('AH Data Pivot'!$B$3:$B$1297,'Mix Substation Location Summary'!$B1065,'AH Data Pivot'!$D$3:$D$1297)-K1065</f>
        <v>0</v>
      </c>
      <c r="P1065" s="150">
        <f>SUMIF('AH Data Pivot'!$B$3:$B$1297,'Mix Substation Location Summary'!$B1065,'AH Data Pivot'!$E$3:$E$1297)</f>
        <v>0</v>
      </c>
      <c r="Q1065" s="195">
        <f>SUMIF('AH Data Pivot'!$B$3:$B$1297,'Mix Substation Location Summary'!$B1065,'AH Data Pivot'!$E$3:$E$1297)-P1065</f>
        <v>0</v>
      </c>
      <c r="U1065" s="150">
        <f>SUMIF('AH Data Pivot'!$B$3:$B$1297,'Mix Substation Location Summary'!$B1065,'AH Data Pivot'!$F$3:$F$1297)</f>
        <v>13383.61</v>
      </c>
      <c r="V1065" s="186">
        <f>SUMIF('AH Data Pivot'!$B$3:$B$1297,'Mix Substation Location Summary'!$B1065,'AH Data Pivot'!$F$3:$F$1297)-U1065</f>
        <v>0</v>
      </c>
      <c r="W1065" s="171"/>
      <c r="Z1065" s="150">
        <f>SUMIF('AH Data Pivot'!$B$3:$B$1297,'Mix Substation Location Summary'!$B1065,'AH Data Pivot'!$G$3:$G$1297)</f>
        <v>1368508.33</v>
      </c>
      <c r="AA1065" s="155">
        <f>SUMIF('AH Data Pivot'!$B$3:$B$1297,'Mix Substation Location Summary'!$B1065,'AH Data Pivot'!$G$3:$G$1297)-Z1065</f>
        <v>0</v>
      </c>
      <c r="AE1065" s="150">
        <f>SUMIF('AH Data Pivot'!$B$3:$B$1297,'Mix Substation Location Summary'!$B1065,'AH Data Pivot'!$H$3:$H$1297)</f>
        <v>7879347.9999999991</v>
      </c>
      <c r="AF1065" s="186">
        <f>SUMIF('AH Data Pivot'!$B$3:$B$1297,'Mix Substation Location Summary'!$B1065,'AH Data Pivot'!$H$3:$H$1297)-AE1065</f>
        <v>0</v>
      </c>
      <c r="AI1065" s="120" t="str">
        <f t="shared" si="130"/>
        <v/>
      </c>
      <c r="AJ1065" s="119">
        <f t="shared" si="131"/>
        <v>1</v>
      </c>
      <c r="AL1065" s="20">
        <f t="shared" si="129"/>
        <v>8159</v>
      </c>
      <c r="AM1065" s="20" t="e">
        <f>VLOOKUP(AL1065,'TS by Location'!R:R,1,FALSE)</f>
        <v>#N/A</v>
      </c>
      <c r="AN1065" s="20">
        <f>VLOOKUP(AL1065,'DS by Location'!Q:Q,1,FALSE)</f>
        <v>8159</v>
      </c>
      <c r="AO1065" s="20">
        <f>+VLOOKUP(AL1065,'AH Data Pivot'!$B:$B,1,)</f>
        <v>8159</v>
      </c>
    </row>
    <row r="1066" spans="2:41" x14ac:dyDescent="0.25">
      <c r="B1066" s="171">
        <v>8160</v>
      </c>
      <c r="C1066" s="171" t="str">
        <f t="shared" si="128"/>
        <v/>
      </c>
      <c r="F1066" s="149">
        <f>SUMIF('AH Data Pivot'!$B$3:$B$1297,'Mix Substation Location Summary'!$B1066,'AH Data Pivot'!$C$3:$C$1297)</f>
        <v>0</v>
      </c>
      <c r="G1066" s="155">
        <f>SUMIF('AH Data Pivot'!$B$3:$B$1297,'Mix Substation Location Summary'!$B1066,'AH Data Pivot'!$C$3:$C$1297)-F1066</f>
        <v>0</v>
      </c>
      <c r="K1066" s="149">
        <f>SUMIF('AH Data Pivot'!$B$3:$B$1297,'Mix Substation Location Summary'!$B1066,'AH Data Pivot'!$D$3:$D$1297)</f>
        <v>0</v>
      </c>
      <c r="L1066" s="197">
        <f>SUMIF('AH Data Pivot'!$B$3:$B$1297,'Mix Substation Location Summary'!$B1066,'AH Data Pivot'!$D$3:$D$1297)-K1066</f>
        <v>0</v>
      </c>
      <c r="P1066" s="150">
        <f>SUMIF('AH Data Pivot'!$B$3:$B$1297,'Mix Substation Location Summary'!$B1066,'AH Data Pivot'!$E$3:$E$1297)</f>
        <v>0</v>
      </c>
      <c r="Q1066" s="195">
        <f>SUMIF('AH Data Pivot'!$B$3:$B$1297,'Mix Substation Location Summary'!$B1066,'AH Data Pivot'!$E$3:$E$1297)-P1066</f>
        <v>0</v>
      </c>
      <c r="U1066" s="150">
        <f>SUMIF('AH Data Pivot'!$B$3:$B$1297,'Mix Substation Location Summary'!$B1066,'AH Data Pivot'!$F$3:$F$1297)</f>
        <v>72.81</v>
      </c>
      <c r="V1066" s="186">
        <f>SUMIF('AH Data Pivot'!$B$3:$B$1297,'Mix Substation Location Summary'!$B1066,'AH Data Pivot'!$F$3:$F$1297)-U1066</f>
        <v>0</v>
      </c>
      <c r="W1066" s="171"/>
      <c r="Z1066" s="150">
        <f>SUMIF('AH Data Pivot'!$B$3:$B$1297,'Mix Substation Location Summary'!$B1066,'AH Data Pivot'!$G$3:$G$1297)</f>
        <v>12851.76</v>
      </c>
      <c r="AA1066" s="155">
        <f>SUMIF('AH Data Pivot'!$B$3:$B$1297,'Mix Substation Location Summary'!$B1066,'AH Data Pivot'!$G$3:$G$1297)-Z1066</f>
        <v>0</v>
      </c>
      <c r="AE1066" s="150">
        <f>SUMIF('AH Data Pivot'!$B$3:$B$1297,'Mix Substation Location Summary'!$B1066,'AH Data Pivot'!$H$3:$H$1297)</f>
        <v>87437.22</v>
      </c>
      <c r="AF1066" s="186">
        <f>SUMIF('AH Data Pivot'!$B$3:$B$1297,'Mix Substation Location Summary'!$B1066,'AH Data Pivot'!$H$3:$H$1297)-AE1066</f>
        <v>0</v>
      </c>
      <c r="AI1066" s="120" t="str">
        <f t="shared" si="130"/>
        <v/>
      </c>
      <c r="AJ1066" s="119">
        <f t="shared" si="131"/>
        <v>1</v>
      </c>
      <c r="AL1066" s="20">
        <f t="shared" si="129"/>
        <v>8160</v>
      </c>
      <c r="AM1066" s="20" t="e">
        <f>VLOOKUP(AL1066,'TS by Location'!R:R,1,FALSE)</f>
        <v>#N/A</v>
      </c>
      <c r="AN1066" s="20">
        <f>VLOOKUP(AL1066,'DS by Location'!Q:Q,1,FALSE)</f>
        <v>8160</v>
      </c>
      <c r="AO1066" s="20">
        <f>+VLOOKUP(AL1066,'AH Data Pivot'!$B:$B,1,)</f>
        <v>8160</v>
      </c>
    </row>
    <row r="1067" spans="2:41" x14ac:dyDescent="0.25">
      <c r="B1067" s="171">
        <v>8161</v>
      </c>
      <c r="C1067" s="171" t="str">
        <f t="shared" si="128"/>
        <v/>
      </c>
      <c r="F1067" s="149">
        <f>SUMIF('AH Data Pivot'!$B$3:$B$1297,'Mix Substation Location Summary'!$B1067,'AH Data Pivot'!$C$3:$C$1297)</f>
        <v>0</v>
      </c>
      <c r="G1067" s="155">
        <f>SUMIF('AH Data Pivot'!$B$3:$B$1297,'Mix Substation Location Summary'!$B1067,'AH Data Pivot'!$C$3:$C$1297)-F1067</f>
        <v>0</v>
      </c>
      <c r="K1067" s="149">
        <f>SUMIF('AH Data Pivot'!$B$3:$B$1297,'Mix Substation Location Summary'!$B1067,'AH Data Pivot'!$D$3:$D$1297)</f>
        <v>0</v>
      </c>
      <c r="L1067" s="197">
        <f>SUMIF('AH Data Pivot'!$B$3:$B$1297,'Mix Substation Location Summary'!$B1067,'AH Data Pivot'!$D$3:$D$1297)-K1067</f>
        <v>0</v>
      </c>
      <c r="P1067" s="150">
        <f>SUMIF('AH Data Pivot'!$B$3:$B$1297,'Mix Substation Location Summary'!$B1067,'AH Data Pivot'!$E$3:$E$1297)</f>
        <v>0</v>
      </c>
      <c r="Q1067" s="195">
        <f>SUMIF('AH Data Pivot'!$B$3:$B$1297,'Mix Substation Location Summary'!$B1067,'AH Data Pivot'!$E$3:$E$1297)-P1067</f>
        <v>0</v>
      </c>
      <c r="U1067" s="150">
        <f>SUMIF('AH Data Pivot'!$B$3:$B$1297,'Mix Substation Location Summary'!$B1067,'AH Data Pivot'!$F$3:$F$1297)</f>
        <v>853.62</v>
      </c>
      <c r="V1067" s="186">
        <f>SUMIF('AH Data Pivot'!$B$3:$B$1297,'Mix Substation Location Summary'!$B1067,'AH Data Pivot'!$F$3:$F$1297)-U1067</f>
        <v>0</v>
      </c>
      <c r="W1067" s="171"/>
      <c r="Z1067" s="150">
        <f>SUMIF('AH Data Pivot'!$B$3:$B$1297,'Mix Substation Location Summary'!$B1067,'AH Data Pivot'!$G$3:$G$1297)</f>
        <v>0</v>
      </c>
      <c r="AA1067" s="155">
        <f>SUMIF('AH Data Pivot'!$B$3:$B$1297,'Mix Substation Location Summary'!$B1067,'AH Data Pivot'!$G$3:$G$1297)-Z1067</f>
        <v>0</v>
      </c>
      <c r="AE1067" s="150">
        <f>SUMIF('AH Data Pivot'!$B$3:$B$1297,'Mix Substation Location Summary'!$B1067,'AH Data Pivot'!$H$3:$H$1297)</f>
        <v>88461.910000000018</v>
      </c>
      <c r="AF1067" s="186">
        <f>SUMIF('AH Data Pivot'!$B$3:$B$1297,'Mix Substation Location Summary'!$B1067,'AH Data Pivot'!$H$3:$H$1297)-AE1067</f>
        <v>0</v>
      </c>
      <c r="AI1067" s="120" t="str">
        <f t="shared" si="130"/>
        <v/>
      </c>
      <c r="AJ1067" s="119">
        <f t="shared" si="131"/>
        <v>1</v>
      </c>
      <c r="AL1067" s="20">
        <f t="shared" si="129"/>
        <v>8161</v>
      </c>
      <c r="AM1067" s="20" t="e">
        <f>VLOOKUP(AL1067,'TS by Location'!R:R,1,FALSE)</f>
        <v>#N/A</v>
      </c>
      <c r="AN1067" s="20">
        <f>VLOOKUP(AL1067,'DS by Location'!Q:Q,1,FALSE)</f>
        <v>8161</v>
      </c>
      <c r="AO1067" s="20">
        <f>+VLOOKUP(AL1067,'AH Data Pivot'!$B:$B,1,)</f>
        <v>8161</v>
      </c>
    </row>
    <row r="1068" spans="2:41" x14ac:dyDescent="0.25">
      <c r="B1068" s="171">
        <v>8162</v>
      </c>
      <c r="C1068" s="171" t="str">
        <f t="shared" si="128"/>
        <v/>
      </c>
      <c r="F1068" s="149">
        <f>SUMIF('AH Data Pivot'!$B$3:$B$1297,'Mix Substation Location Summary'!$B1068,'AH Data Pivot'!$C$3:$C$1297)</f>
        <v>0</v>
      </c>
      <c r="G1068" s="155">
        <f>SUMIF('AH Data Pivot'!$B$3:$B$1297,'Mix Substation Location Summary'!$B1068,'AH Data Pivot'!$C$3:$C$1297)-F1068</f>
        <v>0</v>
      </c>
      <c r="K1068" s="149">
        <f>SUMIF('AH Data Pivot'!$B$3:$B$1297,'Mix Substation Location Summary'!$B1068,'AH Data Pivot'!$D$3:$D$1297)</f>
        <v>0</v>
      </c>
      <c r="L1068" s="197">
        <f>SUMIF('AH Data Pivot'!$B$3:$B$1297,'Mix Substation Location Summary'!$B1068,'AH Data Pivot'!$D$3:$D$1297)-K1068</f>
        <v>0</v>
      </c>
      <c r="P1068" s="150">
        <f>SUMIF('AH Data Pivot'!$B$3:$B$1297,'Mix Substation Location Summary'!$B1068,'AH Data Pivot'!$E$3:$E$1297)</f>
        <v>0</v>
      </c>
      <c r="Q1068" s="195">
        <f>SUMIF('AH Data Pivot'!$B$3:$B$1297,'Mix Substation Location Summary'!$B1068,'AH Data Pivot'!$E$3:$E$1297)-P1068</f>
        <v>0</v>
      </c>
      <c r="U1068" s="150">
        <f>SUMIF('AH Data Pivot'!$B$3:$B$1297,'Mix Substation Location Summary'!$B1068,'AH Data Pivot'!$F$3:$F$1297)</f>
        <v>9916.23</v>
      </c>
      <c r="V1068" s="186">
        <f>SUMIF('AH Data Pivot'!$B$3:$B$1297,'Mix Substation Location Summary'!$B1068,'AH Data Pivot'!$F$3:$F$1297)-U1068</f>
        <v>0</v>
      </c>
      <c r="W1068" s="171"/>
      <c r="Z1068" s="150">
        <f>SUMIF('AH Data Pivot'!$B$3:$B$1297,'Mix Substation Location Summary'!$B1068,'AH Data Pivot'!$G$3:$G$1297)</f>
        <v>19747.57</v>
      </c>
      <c r="AA1068" s="155">
        <f>SUMIF('AH Data Pivot'!$B$3:$B$1297,'Mix Substation Location Summary'!$B1068,'AH Data Pivot'!$G$3:$G$1297)-Z1068</f>
        <v>0</v>
      </c>
      <c r="AE1068" s="150">
        <f>SUMIF('AH Data Pivot'!$B$3:$B$1297,'Mix Substation Location Summary'!$B1068,'AH Data Pivot'!$H$3:$H$1297)</f>
        <v>913702.42000000027</v>
      </c>
      <c r="AF1068" s="186">
        <f>SUMIF('AH Data Pivot'!$B$3:$B$1297,'Mix Substation Location Summary'!$B1068,'AH Data Pivot'!$H$3:$H$1297)-AE1068</f>
        <v>0</v>
      </c>
      <c r="AI1068" s="120" t="str">
        <f t="shared" si="130"/>
        <v/>
      </c>
      <c r="AJ1068" s="119">
        <f t="shared" si="131"/>
        <v>1</v>
      </c>
      <c r="AL1068" s="20">
        <f t="shared" si="129"/>
        <v>8162</v>
      </c>
      <c r="AM1068" s="20" t="e">
        <f>VLOOKUP(AL1068,'TS by Location'!R:R,1,FALSE)</f>
        <v>#N/A</v>
      </c>
      <c r="AN1068" s="20">
        <f>VLOOKUP(AL1068,'DS by Location'!Q:Q,1,FALSE)</f>
        <v>8162</v>
      </c>
      <c r="AO1068" s="20">
        <f>+VLOOKUP(AL1068,'AH Data Pivot'!$B:$B,1,)</f>
        <v>8162</v>
      </c>
    </row>
    <row r="1069" spans="2:41" x14ac:dyDescent="0.25">
      <c r="B1069" s="171">
        <v>8163</v>
      </c>
      <c r="C1069" s="171" t="str">
        <f t="shared" si="128"/>
        <v/>
      </c>
      <c r="F1069" s="149">
        <f>SUMIF('AH Data Pivot'!$B$3:$B$1297,'Mix Substation Location Summary'!$B1069,'AH Data Pivot'!$C$3:$C$1297)</f>
        <v>0</v>
      </c>
      <c r="G1069" s="155">
        <f>SUMIF('AH Data Pivot'!$B$3:$B$1297,'Mix Substation Location Summary'!$B1069,'AH Data Pivot'!$C$3:$C$1297)-F1069</f>
        <v>0</v>
      </c>
      <c r="K1069" s="149">
        <f>SUMIF('AH Data Pivot'!$B$3:$B$1297,'Mix Substation Location Summary'!$B1069,'AH Data Pivot'!$D$3:$D$1297)</f>
        <v>15110.49</v>
      </c>
      <c r="L1069" s="197">
        <f>SUMIF('AH Data Pivot'!$B$3:$B$1297,'Mix Substation Location Summary'!$B1069,'AH Data Pivot'!$D$3:$D$1297)-K1069</f>
        <v>0</v>
      </c>
      <c r="P1069" s="150">
        <f>SUMIF('AH Data Pivot'!$B$3:$B$1297,'Mix Substation Location Summary'!$B1069,'AH Data Pivot'!$E$3:$E$1297)</f>
        <v>59657.819999999992</v>
      </c>
      <c r="Q1069" s="195">
        <f>SUMIF('AH Data Pivot'!$B$3:$B$1297,'Mix Substation Location Summary'!$B1069,'AH Data Pivot'!$E$3:$E$1297)-P1069</f>
        <v>0</v>
      </c>
      <c r="U1069" s="150">
        <f>SUMIF('AH Data Pivot'!$B$3:$B$1297,'Mix Substation Location Summary'!$B1069,'AH Data Pivot'!$F$3:$F$1297)</f>
        <v>277.31</v>
      </c>
      <c r="V1069" s="186">
        <f>SUMIF('AH Data Pivot'!$B$3:$B$1297,'Mix Substation Location Summary'!$B1069,'AH Data Pivot'!$F$3:$F$1297)-U1069</f>
        <v>0</v>
      </c>
      <c r="W1069" s="171"/>
      <c r="Z1069" s="150">
        <f>SUMIF('AH Data Pivot'!$B$3:$B$1297,'Mix Substation Location Summary'!$B1069,'AH Data Pivot'!$G$3:$G$1297)</f>
        <v>9773.86</v>
      </c>
      <c r="AA1069" s="155">
        <f>SUMIF('AH Data Pivot'!$B$3:$B$1297,'Mix Substation Location Summary'!$B1069,'AH Data Pivot'!$G$3:$G$1297)-Z1069</f>
        <v>0</v>
      </c>
      <c r="AE1069" s="150">
        <f>SUMIF('AH Data Pivot'!$B$3:$B$1297,'Mix Substation Location Summary'!$B1069,'AH Data Pivot'!$H$3:$H$1297)</f>
        <v>2240556.08</v>
      </c>
      <c r="AF1069" s="186">
        <f>SUMIF('AH Data Pivot'!$B$3:$B$1297,'Mix Substation Location Summary'!$B1069,'AH Data Pivot'!$H$3:$H$1297)-AE1069</f>
        <v>0</v>
      </c>
      <c r="AI1069" s="120">
        <f t="shared" si="130"/>
        <v>1</v>
      </c>
      <c r="AJ1069" s="119">
        <f t="shared" si="131"/>
        <v>1</v>
      </c>
      <c r="AL1069" s="20">
        <f t="shared" si="129"/>
        <v>8163</v>
      </c>
      <c r="AM1069" s="20">
        <f>VLOOKUP(AL1069,'TS by Location'!R:R,1,FALSE)</f>
        <v>8163</v>
      </c>
      <c r="AN1069" s="20">
        <f>VLOOKUP(AL1069,'DS by Location'!Q:Q,1,FALSE)</f>
        <v>8163</v>
      </c>
      <c r="AO1069" s="20">
        <f>+VLOOKUP(AL1069,'AH Data Pivot'!$B:$B,1,)</f>
        <v>8163</v>
      </c>
    </row>
    <row r="1070" spans="2:41" x14ac:dyDescent="0.25">
      <c r="B1070" s="171">
        <v>8164</v>
      </c>
      <c r="C1070" s="171" t="str">
        <f t="shared" si="128"/>
        <v/>
      </c>
      <c r="F1070" s="149">
        <f>SUMIF('AH Data Pivot'!$B$3:$B$1297,'Mix Substation Location Summary'!$B1070,'AH Data Pivot'!$C$3:$C$1297)</f>
        <v>0</v>
      </c>
      <c r="G1070" s="155">
        <f>SUMIF('AH Data Pivot'!$B$3:$B$1297,'Mix Substation Location Summary'!$B1070,'AH Data Pivot'!$C$3:$C$1297)-F1070</f>
        <v>0</v>
      </c>
      <c r="K1070" s="149">
        <f>SUMIF('AH Data Pivot'!$B$3:$B$1297,'Mix Substation Location Summary'!$B1070,'AH Data Pivot'!$D$3:$D$1297)</f>
        <v>0</v>
      </c>
      <c r="L1070" s="197">
        <f>SUMIF('AH Data Pivot'!$B$3:$B$1297,'Mix Substation Location Summary'!$B1070,'AH Data Pivot'!$D$3:$D$1297)-K1070</f>
        <v>0</v>
      </c>
      <c r="P1070" s="150">
        <f>SUMIF('AH Data Pivot'!$B$3:$B$1297,'Mix Substation Location Summary'!$B1070,'AH Data Pivot'!$E$3:$E$1297)</f>
        <v>0</v>
      </c>
      <c r="Q1070" s="195">
        <f>SUMIF('AH Data Pivot'!$B$3:$B$1297,'Mix Substation Location Summary'!$B1070,'AH Data Pivot'!$E$3:$E$1297)-P1070</f>
        <v>0</v>
      </c>
      <c r="U1070" s="150">
        <f>SUMIF('AH Data Pivot'!$B$3:$B$1297,'Mix Substation Location Summary'!$B1070,'AH Data Pivot'!$F$3:$F$1297)</f>
        <v>2925.23</v>
      </c>
      <c r="V1070" s="186">
        <f>SUMIF('AH Data Pivot'!$B$3:$B$1297,'Mix Substation Location Summary'!$B1070,'AH Data Pivot'!$F$3:$F$1297)-U1070</f>
        <v>0</v>
      </c>
      <c r="W1070" s="171"/>
      <c r="Z1070" s="150">
        <f>SUMIF('AH Data Pivot'!$B$3:$B$1297,'Mix Substation Location Summary'!$B1070,'AH Data Pivot'!$G$3:$G$1297)</f>
        <v>-263575.21000000002</v>
      </c>
      <c r="AA1070" s="155">
        <f>SUMIF('AH Data Pivot'!$B$3:$B$1297,'Mix Substation Location Summary'!$B1070,'AH Data Pivot'!$G$3:$G$1297)-Z1070</f>
        <v>0</v>
      </c>
      <c r="AE1070" s="150">
        <f>SUMIF('AH Data Pivot'!$B$3:$B$1297,'Mix Substation Location Summary'!$B1070,'AH Data Pivot'!$H$3:$H$1297)</f>
        <v>3329319.439999999</v>
      </c>
      <c r="AF1070" s="186">
        <f>SUMIF('AH Data Pivot'!$B$3:$B$1297,'Mix Substation Location Summary'!$B1070,'AH Data Pivot'!$H$3:$H$1297)-AE1070</f>
        <v>0</v>
      </c>
      <c r="AI1070" s="120" t="str">
        <f t="shared" si="130"/>
        <v/>
      </c>
      <c r="AJ1070" s="119">
        <f t="shared" si="131"/>
        <v>1</v>
      </c>
      <c r="AL1070" s="20">
        <f t="shared" si="129"/>
        <v>8164</v>
      </c>
      <c r="AM1070" s="20" t="e">
        <f>VLOOKUP(AL1070,'TS by Location'!R:R,1,FALSE)</f>
        <v>#N/A</v>
      </c>
      <c r="AN1070" s="20">
        <f>VLOOKUP(AL1070,'DS by Location'!Q:Q,1,FALSE)</f>
        <v>8164</v>
      </c>
      <c r="AO1070" s="20">
        <f>+VLOOKUP(AL1070,'AH Data Pivot'!$B:$B,1,)</f>
        <v>8164</v>
      </c>
    </row>
    <row r="1071" spans="2:41" x14ac:dyDescent="0.25">
      <c r="B1071" s="171">
        <v>8167</v>
      </c>
      <c r="C1071" s="171" t="str">
        <f t="shared" si="128"/>
        <v/>
      </c>
      <c r="F1071" s="149">
        <f>SUMIF('AH Data Pivot'!$B$3:$B$1297,'Mix Substation Location Summary'!$B1071,'AH Data Pivot'!$C$3:$C$1297)</f>
        <v>0</v>
      </c>
      <c r="G1071" s="155">
        <f>SUMIF('AH Data Pivot'!$B$3:$B$1297,'Mix Substation Location Summary'!$B1071,'AH Data Pivot'!$C$3:$C$1297)-F1071</f>
        <v>0</v>
      </c>
      <c r="K1071" s="149">
        <f>SUMIF('AH Data Pivot'!$B$3:$B$1297,'Mix Substation Location Summary'!$B1071,'AH Data Pivot'!$D$3:$D$1297)</f>
        <v>0</v>
      </c>
      <c r="L1071" s="197">
        <f>SUMIF('AH Data Pivot'!$B$3:$B$1297,'Mix Substation Location Summary'!$B1071,'AH Data Pivot'!$D$3:$D$1297)-K1071</f>
        <v>0</v>
      </c>
      <c r="P1071" s="150">
        <f>SUMIF('AH Data Pivot'!$B$3:$B$1297,'Mix Substation Location Summary'!$B1071,'AH Data Pivot'!$E$3:$E$1297)</f>
        <v>0</v>
      </c>
      <c r="Q1071" s="195">
        <f>SUMIF('AH Data Pivot'!$B$3:$B$1297,'Mix Substation Location Summary'!$B1071,'AH Data Pivot'!$E$3:$E$1297)-P1071</f>
        <v>0</v>
      </c>
      <c r="U1071" s="150">
        <f>SUMIF('AH Data Pivot'!$B$3:$B$1297,'Mix Substation Location Summary'!$B1071,'AH Data Pivot'!$F$3:$F$1297)</f>
        <v>286.16000000000003</v>
      </c>
      <c r="V1071" s="186">
        <f>SUMIF('AH Data Pivot'!$B$3:$B$1297,'Mix Substation Location Summary'!$B1071,'AH Data Pivot'!$F$3:$F$1297)-U1071</f>
        <v>0</v>
      </c>
      <c r="W1071" s="171"/>
      <c r="Z1071" s="150">
        <f>SUMIF('AH Data Pivot'!$B$3:$B$1297,'Mix Substation Location Summary'!$B1071,'AH Data Pivot'!$G$3:$G$1297)</f>
        <v>60089.700000000004</v>
      </c>
      <c r="AA1071" s="155">
        <f>SUMIF('AH Data Pivot'!$B$3:$B$1297,'Mix Substation Location Summary'!$B1071,'AH Data Pivot'!$G$3:$G$1297)-Z1071</f>
        <v>0</v>
      </c>
      <c r="AE1071" s="150">
        <f>SUMIF('AH Data Pivot'!$B$3:$B$1297,'Mix Substation Location Summary'!$B1071,'AH Data Pivot'!$H$3:$H$1297)</f>
        <v>2946647.5199999991</v>
      </c>
      <c r="AF1071" s="186">
        <f>SUMIF('AH Data Pivot'!$B$3:$B$1297,'Mix Substation Location Summary'!$B1071,'AH Data Pivot'!$H$3:$H$1297)-AE1071</f>
        <v>0</v>
      </c>
      <c r="AI1071" s="120" t="str">
        <f t="shared" si="130"/>
        <v/>
      </c>
      <c r="AJ1071" s="119">
        <f t="shared" si="131"/>
        <v>1</v>
      </c>
      <c r="AL1071" s="20">
        <f t="shared" si="129"/>
        <v>8167</v>
      </c>
      <c r="AM1071" s="20" t="e">
        <f>VLOOKUP(AL1071,'TS by Location'!R:R,1,FALSE)</f>
        <v>#N/A</v>
      </c>
      <c r="AN1071" s="20">
        <f>VLOOKUP(AL1071,'DS by Location'!Q:Q,1,FALSE)</f>
        <v>8167</v>
      </c>
      <c r="AO1071" s="20">
        <f>+VLOOKUP(AL1071,'AH Data Pivot'!$B:$B,1,)</f>
        <v>8167</v>
      </c>
    </row>
    <row r="1072" spans="2:41" x14ac:dyDescent="0.25">
      <c r="B1072" s="171">
        <v>8168</v>
      </c>
      <c r="C1072" s="171" t="str">
        <f t="shared" si="128"/>
        <v/>
      </c>
      <c r="F1072" s="149">
        <f>SUMIF('AH Data Pivot'!$B$3:$B$1297,'Mix Substation Location Summary'!$B1072,'AH Data Pivot'!$C$3:$C$1297)</f>
        <v>0</v>
      </c>
      <c r="G1072" s="155">
        <f>SUMIF('AH Data Pivot'!$B$3:$B$1297,'Mix Substation Location Summary'!$B1072,'AH Data Pivot'!$C$3:$C$1297)-F1072</f>
        <v>0</v>
      </c>
      <c r="K1072" s="149">
        <f>SUMIF('AH Data Pivot'!$B$3:$B$1297,'Mix Substation Location Summary'!$B1072,'AH Data Pivot'!$D$3:$D$1297)</f>
        <v>0</v>
      </c>
      <c r="L1072" s="197">
        <f>SUMIF('AH Data Pivot'!$B$3:$B$1297,'Mix Substation Location Summary'!$B1072,'AH Data Pivot'!$D$3:$D$1297)-K1072</f>
        <v>0</v>
      </c>
      <c r="P1072" s="150">
        <f>SUMIF('AH Data Pivot'!$B$3:$B$1297,'Mix Substation Location Summary'!$B1072,'AH Data Pivot'!$E$3:$E$1297)</f>
        <v>0</v>
      </c>
      <c r="Q1072" s="195">
        <f>SUMIF('AH Data Pivot'!$B$3:$B$1297,'Mix Substation Location Summary'!$B1072,'AH Data Pivot'!$E$3:$E$1297)-P1072</f>
        <v>0</v>
      </c>
      <c r="U1072" s="150">
        <f>SUMIF('AH Data Pivot'!$B$3:$B$1297,'Mix Substation Location Summary'!$B1072,'AH Data Pivot'!$F$3:$F$1297)</f>
        <v>833.67000000000007</v>
      </c>
      <c r="V1072" s="186">
        <f>SUMIF('AH Data Pivot'!$B$3:$B$1297,'Mix Substation Location Summary'!$B1072,'AH Data Pivot'!$F$3:$F$1297)-U1072</f>
        <v>0</v>
      </c>
      <c r="W1072" s="171"/>
      <c r="Z1072" s="150">
        <f>SUMIF('AH Data Pivot'!$B$3:$B$1297,'Mix Substation Location Summary'!$B1072,'AH Data Pivot'!$G$3:$G$1297)</f>
        <v>42485.64</v>
      </c>
      <c r="AA1072" s="155">
        <f>SUMIF('AH Data Pivot'!$B$3:$B$1297,'Mix Substation Location Summary'!$B1072,'AH Data Pivot'!$G$3:$G$1297)-Z1072</f>
        <v>0</v>
      </c>
      <c r="AE1072" s="150">
        <f>SUMIF('AH Data Pivot'!$B$3:$B$1297,'Mix Substation Location Summary'!$B1072,'AH Data Pivot'!$H$3:$H$1297)</f>
        <v>1471123.61</v>
      </c>
      <c r="AF1072" s="186">
        <f>SUMIF('AH Data Pivot'!$B$3:$B$1297,'Mix Substation Location Summary'!$B1072,'AH Data Pivot'!$H$3:$H$1297)-AE1072</f>
        <v>0</v>
      </c>
      <c r="AI1072" s="120" t="str">
        <f t="shared" si="130"/>
        <v/>
      </c>
      <c r="AJ1072" s="119">
        <f t="shared" si="131"/>
        <v>1</v>
      </c>
      <c r="AL1072" s="20">
        <f t="shared" si="129"/>
        <v>8168</v>
      </c>
      <c r="AM1072" s="20" t="e">
        <f>VLOOKUP(AL1072,'TS by Location'!R:R,1,FALSE)</f>
        <v>#N/A</v>
      </c>
      <c r="AN1072" s="20">
        <f>VLOOKUP(AL1072,'DS by Location'!Q:Q,1,FALSE)</f>
        <v>8168</v>
      </c>
      <c r="AO1072" s="20">
        <f>+VLOOKUP(AL1072,'AH Data Pivot'!$B:$B,1,)</f>
        <v>8168</v>
      </c>
    </row>
    <row r="1073" spans="2:41" x14ac:dyDescent="0.25">
      <c r="B1073" s="171">
        <v>8170</v>
      </c>
      <c r="C1073" s="171" t="str">
        <f t="shared" si="128"/>
        <v/>
      </c>
      <c r="F1073" s="149">
        <f>SUMIF('AH Data Pivot'!$B$3:$B$1297,'Mix Substation Location Summary'!$B1073,'AH Data Pivot'!$C$3:$C$1297)</f>
        <v>0</v>
      </c>
      <c r="G1073" s="155">
        <f>SUMIF('AH Data Pivot'!$B$3:$B$1297,'Mix Substation Location Summary'!$B1073,'AH Data Pivot'!$C$3:$C$1297)-F1073</f>
        <v>0</v>
      </c>
      <c r="K1073" s="149">
        <f>SUMIF('AH Data Pivot'!$B$3:$B$1297,'Mix Substation Location Summary'!$B1073,'AH Data Pivot'!$D$3:$D$1297)</f>
        <v>0</v>
      </c>
      <c r="L1073" s="197">
        <f>SUMIF('AH Data Pivot'!$B$3:$B$1297,'Mix Substation Location Summary'!$B1073,'AH Data Pivot'!$D$3:$D$1297)-K1073</f>
        <v>0</v>
      </c>
      <c r="P1073" s="150">
        <f>SUMIF('AH Data Pivot'!$B$3:$B$1297,'Mix Substation Location Summary'!$B1073,'AH Data Pivot'!$E$3:$E$1297)</f>
        <v>0</v>
      </c>
      <c r="Q1073" s="195">
        <f>SUMIF('AH Data Pivot'!$B$3:$B$1297,'Mix Substation Location Summary'!$B1073,'AH Data Pivot'!$E$3:$E$1297)-P1073</f>
        <v>0</v>
      </c>
      <c r="U1073" s="150">
        <f>SUMIF('AH Data Pivot'!$B$3:$B$1297,'Mix Substation Location Summary'!$B1073,'AH Data Pivot'!$F$3:$F$1297)</f>
        <v>673.69</v>
      </c>
      <c r="V1073" s="186">
        <f>SUMIF('AH Data Pivot'!$B$3:$B$1297,'Mix Substation Location Summary'!$B1073,'AH Data Pivot'!$F$3:$F$1297)-U1073</f>
        <v>0</v>
      </c>
      <c r="W1073" s="171"/>
      <c r="Z1073" s="150">
        <f>SUMIF('AH Data Pivot'!$B$3:$B$1297,'Mix Substation Location Summary'!$B1073,'AH Data Pivot'!$G$3:$G$1297)</f>
        <v>0</v>
      </c>
      <c r="AA1073" s="155">
        <f>SUMIF('AH Data Pivot'!$B$3:$B$1297,'Mix Substation Location Summary'!$B1073,'AH Data Pivot'!$G$3:$G$1297)-Z1073</f>
        <v>0</v>
      </c>
      <c r="AE1073" s="150">
        <f>SUMIF('AH Data Pivot'!$B$3:$B$1297,'Mix Substation Location Summary'!$B1073,'AH Data Pivot'!$H$3:$H$1297)</f>
        <v>328519.40999999997</v>
      </c>
      <c r="AF1073" s="186">
        <f>SUMIF('AH Data Pivot'!$B$3:$B$1297,'Mix Substation Location Summary'!$B1073,'AH Data Pivot'!$H$3:$H$1297)-AE1073</f>
        <v>0</v>
      </c>
      <c r="AI1073" s="120" t="str">
        <f t="shared" si="130"/>
        <v/>
      </c>
      <c r="AJ1073" s="119">
        <f t="shared" si="131"/>
        <v>1</v>
      </c>
      <c r="AL1073" s="20">
        <f t="shared" si="129"/>
        <v>8170</v>
      </c>
      <c r="AM1073" s="20" t="e">
        <f>VLOOKUP(AL1073,'TS by Location'!R:R,1,FALSE)</f>
        <v>#N/A</v>
      </c>
      <c r="AN1073" s="20">
        <f>VLOOKUP(AL1073,'DS by Location'!Q:Q,1,FALSE)</f>
        <v>8170</v>
      </c>
      <c r="AO1073" s="20">
        <f>+VLOOKUP(AL1073,'AH Data Pivot'!$B:$B,1,)</f>
        <v>8170</v>
      </c>
    </row>
    <row r="1074" spans="2:41" x14ac:dyDescent="0.25">
      <c r="B1074" s="171">
        <v>8171</v>
      </c>
      <c r="C1074" s="171" t="str">
        <f t="shared" si="128"/>
        <v/>
      </c>
      <c r="F1074" s="149">
        <f>SUMIF('AH Data Pivot'!$B$3:$B$1297,'Mix Substation Location Summary'!$B1074,'AH Data Pivot'!$C$3:$C$1297)</f>
        <v>0</v>
      </c>
      <c r="G1074" s="155">
        <f>SUMIF('AH Data Pivot'!$B$3:$B$1297,'Mix Substation Location Summary'!$B1074,'AH Data Pivot'!$C$3:$C$1297)-F1074</f>
        <v>0</v>
      </c>
      <c r="K1074" s="149">
        <f>SUMIF('AH Data Pivot'!$B$3:$B$1297,'Mix Substation Location Summary'!$B1074,'AH Data Pivot'!$D$3:$D$1297)</f>
        <v>0</v>
      </c>
      <c r="L1074" s="197">
        <f>SUMIF('AH Data Pivot'!$B$3:$B$1297,'Mix Substation Location Summary'!$B1074,'AH Data Pivot'!$D$3:$D$1297)-K1074</f>
        <v>0</v>
      </c>
      <c r="P1074" s="150">
        <f>SUMIF('AH Data Pivot'!$B$3:$B$1297,'Mix Substation Location Summary'!$B1074,'AH Data Pivot'!$E$3:$E$1297)</f>
        <v>0</v>
      </c>
      <c r="Q1074" s="195">
        <f>SUMIF('AH Data Pivot'!$B$3:$B$1297,'Mix Substation Location Summary'!$B1074,'AH Data Pivot'!$E$3:$E$1297)-P1074</f>
        <v>0</v>
      </c>
      <c r="U1074" s="150">
        <f>SUMIF('AH Data Pivot'!$B$3:$B$1297,'Mix Substation Location Summary'!$B1074,'AH Data Pivot'!$F$3:$F$1297)</f>
        <v>27719.14</v>
      </c>
      <c r="V1074" s="186">
        <f>SUMIF('AH Data Pivot'!$B$3:$B$1297,'Mix Substation Location Summary'!$B1074,'AH Data Pivot'!$F$3:$F$1297)-U1074</f>
        <v>0</v>
      </c>
      <c r="W1074" s="171"/>
      <c r="Z1074" s="150">
        <f>SUMIF('AH Data Pivot'!$B$3:$B$1297,'Mix Substation Location Summary'!$B1074,'AH Data Pivot'!$G$3:$G$1297)</f>
        <v>317737.23000000004</v>
      </c>
      <c r="AA1074" s="155">
        <f>SUMIF('AH Data Pivot'!$B$3:$B$1297,'Mix Substation Location Summary'!$B1074,'AH Data Pivot'!$G$3:$G$1297)-Z1074</f>
        <v>0</v>
      </c>
      <c r="AE1074" s="150">
        <f>SUMIF('AH Data Pivot'!$B$3:$B$1297,'Mix Substation Location Summary'!$B1074,'AH Data Pivot'!$H$3:$H$1297)</f>
        <v>6935949.9699999979</v>
      </c>
      <c r="AF1074" s="186">
        <f>SUMIF('AH Data Pivot'!$B$3:$B$1297,'Mix Substation Location Summary'!$B1074,'AH Data Pivot'!$H$3:$H$1297)-AE1074</f>
        <v>0</v>
      </c>
      <c r="AI1074" s="120" t="str">
        <f t="shared" si="130"/>
        <v/>
      </c>
      <c r="AJ1074" s="119">
        <f t="shared" si="131"/>
        <v>1</v>
      </c>
      <c r="AL1074" s="20">
        <f t="shared" si="129"/>
        <v>8171</v>
      </c>
      <c r="AM1074" s="20" t="e">
        <f>VLOOKUP(AL1074,'TS by Location'!R:R,1,FALSE)</f>
        <v>#N/A</v>
      </c>
      <c r="AN1074" s="20">
        <f>VLOOKUP(AL1074,'DS by Location'!Q:Q,1,FALSE)</f>
        <v>8171</v>
      </c>
      <c r="AO1074" s="20">
        <f>+VLOOKUP(AL1074,'AH Data Pivot'!$B:$B,1,)</f>
        <v>8171</v>
      </c>
    </row>
    <row r="1075" spans="2:41" x14ac:dyDescent="0.25">
      <c r="B1075" s="171">
        <v>8172</v>
      </c>
      <c r="C1075" s="171" t="str">
        <f t="shared" si="128"/>
        <v/>
      </c>
      <c r="F1075" s="149">
        <f>SUMIF('AH Data Pivot'!$B$3:$B$1297,'Mix Substation Location Summary'!$B1075,'AH Data Pivot'!$C$3:$C$1297)</f>
        <v>0</v>
      </c>
      <c r="G1075" s="155">
        <f>SUMIF('AH Data Pivot'!$B$3:$B$1297,'Mix Substation Location Summary'!$B1075,'AH Data Pivot'!$C$3:$C$1297)-F1075</f>
        <v>0</v>
      </c>
      <c r="K1075" s="149">
        <f>SUMIF('AH Data Pivot'!$B$3:$B$1297,'Mix Substation Location Summary'!$B1075,'AH Data Pivot'!$D$3:$D$1297)</f>
        <v>0</v>
      </c>
      <c r="L1075" s="197">
        <f>SUMIF('AH Data Pivot'!$B$3:$B$1297,'Mix Substation Location Summary'!$B1075,'AH Data Pivot'!$D$3:$D$1297)-K1075</f>
        <v>0</v>
      </c>
      <c r="P1075" s="150">
        <f>SUMIF('AH Data Pivot'!$B$3:$B$1297,'Mix Substation Location Summary'!$B1075,'AH Data Pivot'!$E$3:$E$1297)</f>
        <v>0</v>
      </c>
      <c r="Q1075" s="195">
        <f>SUMIF('AH Data Pivot'!$B$3:$B$1297,'Mix Substation Location Summary'!$B1075,'AH Data Pivot'!$E$3:$E$1297)-P1075</f>
        <v>0</v>
      </c>
      <c r="U1075" s="150">
        <f>SUMIF('AH Data Pivot'!$B$3:$B$1297,'Mix Substation Location Summary'!$B1075,'AH Data Pivot'!$F$3:$F$1297)</f>
        <v>320.32</v>
      </c>
      <c r="V1075" s="186">
        <f>SUMIF('AH Data Pivot'!$B$3:$B$1297,'Mix Substation Location Summary'!$B1075,'AH Data Pivot'!$F$3:$F$1297)-U1075</f>
        <v>0</v>
      </c>
      <c r="W1075" s="171"/>
      <c r="Z1075" s="150">
        <f>SUMIF('AH Data Pivot'!$B$3:$B$1297,'Mix Substation Location Summary'!$B1075,'AH Data Pivot'!$G$3:$G$1297)</f>
        <v>49102.82</v>
      </c>
      <c r="AA1075" s="155">
        <f>SUMIF('AH Data Pivot'!$B$3:$B$1297,'Mix Substation Location Summary'!$B1075,'AH Data Pivot'!$G$3:$G$1297)-Z1075</f>
        <v>0</v>
      </c>
      <c r="AE1075" s="150">
        <f>SUMIF('AH Data Pivot'!$B$3:$B$1297,'Mix Substation Location Summary'!$B1075,'AH Data Pivot'!$H$3:$H$1297)</f>
        <v>1232727.6199999999</v>
      </c>
      <c r="AF1075" s="186">
        <f>SUMIF('AH Data Pivot'!$B$3:$B$1297,'Mix Substation Location Summary'!$B1075,'AH Data Pivot'!$H$3:$H$1297)-AE1075</f>
        <v>0</v>
      </c>
      <c r="AI1075" s="120" t="str">
        <f t="shared" si="130"/>
        <v/>
      </c>
      <c r="AJ1075" s="119">
        <f t="shared" si="131"/>
        <v>1</v>
      </c>
      <c r="AL1075" s="20">
        <f t="shared" si="129"/>
        <v>8172</v>
      </c>
      <c r="AM1075" s="20" t="e">
        <f>VLOOKUP(AL1075,'TS by Location'!R:R,1,FALSE)</f>
        <v>#N/A</v>
      </c>
      <c r="AN1075" s="20">
        <f>VLOOKUP(AL1075,'DS by Location'!Q:Q,1,FALSE)</f>
        <v>8172</v>
      </c>
      <c r="AO1075" s="20">
        <f>+VLOOKUP(AL1075,'AH Data Pivot'!$B:$B,1,)</f>
        <v>8172</v>
      </c>
    </row>
    <row r="1076" spans="2:41" x14ac:dyDescent="0.25">
      <c r="B1076" s="171">
        <v>8176</v>
      </c>
      <c r="C1076" s="171" t="str">
        <f t="shared" si="128"/>
        <v/>
      </c>
      <c r="F1076" s="149">
        <f>SUMIF('AH Data Pivot'!$B$3:$B$1297,'Mix Substation Location Summary'!$B1076,'AH Data Pivot'!$C$3:$C$1297)</f>
        <v>0</v>
      </c>
      <c r="G1076" s="155">
        <f>SUMIF('AH Data Pivot'!$B$3:$B$1297,'Mix Substation Location Summary'!$B1076,'AH Data Pivot'!$C$3:$C$1297)-F1076</f>
        <v>0</v>
      </c>
      <c r="K1076" s="149">
        <f>SUMIF('AH Data Pivot'!$B$3:$B$1297,'Mix Substation Location Summary'!$B1076,'AH Data Pivot'!$D$3:$D$1297)</f>
        <v>0</v>
      </c>
      <c r="L1076" s="197">
        <f>SUMIF('AH Data Pivot'!$B$3:$B$1297,'Mix Substation Location Summary'!$B1076,'AH Data Pivot'!$D$3:$D$1297)-K1076</f>
        <v>0</v>
      </c>
      <c r="P1076" s="150">
        <f>SUMIF('AH Data Pivot'!$B$3:$B$1297,'Mix Substation Location Summary'!$B1076,'AH Data Pivot'!$E$3:$E$1297)</f>
        <v>0</v>
      </c>
      <c r="Q1076" s="195">
        <f>SUMIF('AH Data Pivot'!$B$3:$B$1297,'Mix Substation Location Summary'!$B1076,'AH Data Pivot'!$E$3:$E$1297)-P1076</f>
        <v>0</v>
      </c>
      <c r="U1076" s="150">
        <f>SUMIF('AH Data Pivot'!$B$3:$B$1297,'Mix Substation Location Summary'!$B1076,'AH Data Pivot'!$F$3:$F$1297)</f>
        <v>5029.16</v>
      </c>
      <c r="V1076" s="186">
        <f>SUMIF('AH Data Pivot'!$B$3:$B$1297,'Mix Substation Location Summary'!$B1076,'AH Data Pivot'!$F$3:$F$1297)-U1076</f>
        <v>0</v>
      </c>
      <c r="W1076" s="171"/>
      <c r="Z1076" s="150">
        <f>SUMIF('AH Data Pivot'!$B$3:$B$1297,'Mix Substation Location Summary'!$B1076,'AH Data Pivot'!$G$3:$G$1297)</f>
        <v>1940.49</v>
      </c>
      <c r="AA1076" s="155">
        <f>SUMIF('AH Data Pivot'!$B$3:$B$1297,'Mix Substation Location Summary'!$B1076,'AH Data Pivot'!$G$3:$G$1297)-Z1076</f>
        <v>0</v>
      </c>
      <c r="AE1076" s="150">
        <f>SUMIF('AH Data Pivot'!$B$3:$B$1297,'Mix Substation Location Summary'!$B1076,'AH Data Pivot'!$H$3:$H$1297)</f>
        <v>407228.04000000021</v>
      </c>
      <c r="AF1076" s="186">
        <f>SUMIF('AH Data Pivot'!$B$3:$B$1297,'Mix Substation Location Summary'!$B1076,'AH Data Pivot'!$H$3:$H$1297)-AE1076</f>
        <v>0</v>
      </c>
      <c r="AI1076" s="120" t="str">
        <f t="shared" si="130"/>
        <v/>
      </c>
      <c r="AJ1076" s="119">
        <f t="shared" si="131"/>
        <v>1</v>
      </c>
      <c r="AL1076" s="20">
        <f t="shared" si="129"/>
        <v>8176</v>
      </c>
      <c r="AM1076" s="20" t="e">
        <f>VLOOKUP(AL1076,'TS by Location'!R:R,1,FALSE)</f>
        <v>#N/A</v>
      </c>
      <c r="AN1076" s="20">
        <f>VLOOKUP(AL1076,'DS by Location'!Q:Q,1,FALSE)</f>
        <v>8176</v>
      </c>
      <c r="AO1076" s="20">
        <f>+VLOOKUP(AL1076,'AH Data Pivot'!$B:$B,1,)</f>
        <v>8176</v>
      </c>
    </row>
    <row r="1077" spans="2:41" x14ac:dyDescent="0.25">
      <c r="B1077" s="171">
        <v>8179</v>
      </c>
      <c r="C1077" s="171" t="str">
        <f t="shared" si="128"/>
        <v/>
      </c>
      <c r="F1077" s="149">
        <f>SUMIF('AH Data Pivot'!$B$3:$B$1297,'Mix Substation Location Summary'!$B1077,'AH Data Pivot'!$C$3:$C$1297)</f>
        <v>0</v>
      </c>
      <c r="G1077" s="155">
        <f>SUMIF('AH Data Pivot'!$B$3:$B$1297,'Mix Substation Location Summary'!$B1077,'AH Data Pivot'!$C$3:$C$1297)-F1077</f>
        <v>0</v>
      </c>
      <c r="K1077" s="149">
        <f>SUMIF('AH Data Pivot'!$B$3:$B$1297,'Mix Substation Location Summary'!$B1077,'AH Data Pivot'!$D$3:$D$1297)</f>
        <v>0</v>
      </c>
      <c r="L1077" s="197">
        <f>SUMIF('AH Data Pivot'!$B$3:$B$1297,'Mix Substation Location Summary'!$B1077,'AH Data Pivot'!$D$3:$D$1297)-K1077</f>
        <v>0</v>
      </c>
      <c r="P1077" s="150">
        <f>SUMIF('AH Data Pivot'!$B$3:$B$1297,'Mix Substation Location Summary'!$B1077,'AH Data Pivot'!$E$3:$E$1297)</f>
        <v>0</v>
      </c>
      <c r="Q1077" s="195">
        <f>SUMIF('AH Data Pivot'!$B$3:$B$1297,'Mix Substation Location Summary'!$B1077,'AH Data Pivot'!$E$3:$E$1297)-P1077</f>
        <v>0</v>
      </c>
      <c r="U1077" s="150">
        <f>SUMIF('AH Data Pivot'!$B$3:$B$1297,'Mix Substation Location Summary'!$B1077,'AH Data Pivot'!$F$3:$F$1297)</f>
        <v>491099.83</v>
      </c>
      <c r="V1077" s="186">
        <f>SUMIF('AH Data Pivot'!$B$3:$B$1297,'Mix Substation Location Summary'!$B1077,'AH Data Pivot'!$F$3:$F$1297)-U1077</f>
        <v>0</v>
      </c>
      <c r="W1077" s="171"/>
      <c r="Z1077" s="150">
        <f>SUMIF('AH Data Pivot'!$B$3:$B$1297,'Mix Substation Location Summary'!$B1077,'AH Data Pivot'!$G$3:$G$1297)</f>
        <v>0</v>
      </c>
      <c r="AA1077" s="155">
        <f>SUMIF('AH Data Pivot'!$B$3:$B$1297,'Mix Substation Location Summary'!$B1077,'AH Data Pivot'!$G$3:$G$1297)-Z1077</f>
        <v>0</v>
      </c>
      <c r="AE1077" s="150">
        <f>SUMIF('AH Data Pivot'!$B$3:$B$1297,'Mix Substation Location Summary'!$B1077,'AH Data Pivot'!$H$3:$H$1297)</f>
        <v>0</v>
      </c>
      <c r="AF1077" s="186">
        <f>SUMIF('AH Data Pivot'!$B$3:$B$1297,'Mix Substation Location Summary'!$B1077,'AH Data Pivot'!$H$3:$H$1297)-AE1077</f>
        <v>0</v>
      </c>
      <c r="AI1077" s="120" t="str">
        <f t="shared" si="130"/>
        <v/>
      </c>
      <c r="AJ1077" s="119">
        <f t="shared" si="131"/>
        <v>1</v>
      </c>
      <c r="AL1077" s="20">
        <f t="shared" si="129"/>
        <v>8179</v>
      </c>
      <c r="AM1077" s="20">
        <f>VLOOKUP(AL1077,'TS by Location'!R:R,1,FALSE)</f>
        <v>8179</v>
      </c>
      <c r="AN1077" s="20">
        <f>VLOOKUP(AL1077,'DS by Location'!Q:Q,1,FALSE)</f>
        <v>8179</v>
      </c>
      <c r="AO1077" s="20">
        <f>+VLOOKUP(AL1077,'AH Data Pivot'!$B:$B,1,)</f>
        <v>8179</v>
      </c>
    </row>
    <row r="1078" spans="2:41" x14ac:dyDescent="0.25">
      <c r="B1078" s="161">
        <v>8182</v>
      </c>
      <c r="C1078" s="171" t="str">
        <f t="shared" ref="C1078" si="132">IFERROR(MATCH(B1078,$B$4:$B$60,0),"")</f>
        <v/>
      </c>
      <c r="F1078" s="149">
        <f>SUMIF('AH Data Pivot'!$B$3:$B$1297,'Mix Substation Location Summary'!$B1078,'AH Data Pivot'!$C$3:$C$1297)</f>
        <v>0</v>
      </c>
      <c r="G1078" s="155">
        <f>SUMIF('AH Data Pivot'!$B$3:$B$1297,'Mix Substation Location Summary'!$B1078,'AH Data Pivot'!$C$3:$C$1297)-F1078</f>
        <v>0</v>
      </c>
      <c r="K1078" s="149">
        <f>SUMIF('AH Data Pivot'!$B$3:$B$1297,'Mix Substation Location Summary'!$B1078,'AH Data Pivot'!$D$3:$D$1297)</f>
        <v>158075.4</v>
      </c>
      <c r="L1078" s="197">
        <f>SUMIF('AH Data Pivot'!$B$3:$B$1297,'Mix Substation Location Summary'!$B1078,'AH Data Pivot'!$D$3:$D$1297)-K1078</f>
        <v>0</v>
      </c>
      <c r="P1078" s="150">
        <f>SUMIF('AH Data Pivot'!$B$3:$B$1297,'Mix Substation Location Summary'!$B1078,'AH Data Pivot'!$E$3:$E$1297)</f>
        <v>1283195.2799999998</v>
      </c>
      <c r="Q1078" s="195">
        <f>SUMIF('AH Data Pivot'!$B$3:$B$1297,'Mix Substation Location Summary'!$B1078,'AH Data Pivot'!$E$3:$E$1297)-P1078</f>
        <v>0</v>
      </c>
      <c r="U1078" s="150">
        <f>SUMIF('AH Data Pivot'!$B$3:$B$1297,'Mix Substation Location Summary'!$B1078,'AH Data Pivot'!$F$3:$F$1297)</f>
        <v>0</v>
      </c>
      <c r="V1078" s="186">
        <f>SUMIF('AH Data Pivot'!$B$3:$B$1297,'Mix Substation Location Summary'!$B1078,'AH Data Pivot'!$F$3:$F$1297)-U1078</f>
        <v>0</v>
      </c>
      <c r="W1078" s="171"/>
      <c r="Z1078" s="150">
        <f>SUMIF('AH Data Pivot'!$B$3:$B$1297,'Mix Substation Location Summary'!$B1078,'AH Data Pivot'!$G$3:$G$1297)</f>
        <v>0</v>
      </c>
      <c r="AA1078" s="155">
        <f>SUMIF('AH Data Pivot'!$B$3:$B$1297,'Mix Substation Location Summary'!$B1078,'AH Data Pivot'!$G$3:$G$1297)-Z1078</f>
        <v>0</v>
      </c>
      <c r="AE1078" s="150">
        <f>SUMIF('AH Data Pivot'!$B$3:$B$1297,'Mix Substation Location Summary'!$B1078,'AH Data Pivot'!$H$3:$H$1297)</f>
        <v>0</v>
      </c>
      <c r="AF1078" s="186">
        <f>SUMIF('AH Data Pivot'!$B$3:$B$1297,'Mix Substation Location Summary'!$B1078,'AH Data Pivot'!$H$3:$H$1297)-AE1078</f>
        <v>0</v>
      </c>
      <c r="AI1078" s="120">
        <f t="shared" ref="AI1078" si="133">IF(F1078+K1078+P1078=0,"",1)</f>
        <v>1</v>
      </c>
      <c r="AJ1078" s="119" t="str">
        <f t="shared" ref="AJ1078" si="134">IF(U1078+Z1078+AE1078=0,"",1)</f>
        <v/>
      </c>
      <c r="AL1078" s="20">
        <f t="shared" si="129"/>
        <v>8182</v>
      </c>
      <c r="AM1078" s="20">
        <f>VLOOKUP(AL1078,'TS by Location'!R:R,1,FALSE)</f>
        <v>8182</v>
      </c>
      <c r="AN1078" s="20" t="e">
        <f>VLOOKUP(AL1078,'DS by Location'!Q:Q,1,FALSE)</f>
        <v>#N/A</v>
      </c>
      <c r="AO1078" s="20">
        <f>+VLOOKUP(AL1078,'AH Data Pivot'!$B:$B,1,)</f>
        <v>8182</v>
      </c>
    </row>
    <row r="1079" spans="2:41" x14ac:dyDescent="0.25">
      <c r="B1079" s="171">
        <v>8190</v>
      </c>
      <c r="C1079" s="171" t="str">
        <f t="shared" si="128"/>
        <v/>
      </c>
      <c r="F1079" s="149">
        <f>SUMIF('AH Data Pivot'!$B$3:$B$1297,'Mix Substation Location Summary'!$B1079,'AH Data Pivot'!$C$3:$C$1297)</f>
        <v>0</v>
      </c>
      <c r="G1079" s="155">
        <f>SUMIF('AH Data Pivot'!$B$3:$B$1297,'Mix Substation Location Summary'!$B1079,'AH Data Pivot'!$C$3:$C$1297)-F1079</f>
        <v>0</v>
      </c>
      <c r="K1079" s="149">
        <f>SUMIF('AH Data Pivot'!$B$3:$B$1297,'Mix Substation Location Summary'!$B1079,'AH Data Pivot'!$D$3:$D$1297)</f>
        <v>0</v>
      </c>
      <c r="L1079" s="197">
        <f>SUMIF('AH Data Pivot'!$B$3:$B$1297,'Mix Substation Location Summary'!$B1079,'AH Data Pivot'!$D$3:$D$1297)-K1079</f>
        <v>0</v>
      </c>
      <c r="P1079" s="150">
        <f>SUMIF('AH Data Pivot'!$B$3:$B$1297,'Mix Substation Location Summary'!$B1079,'AH Data Pivot'!$E$3:$E$1297)</f>
        <v>5724.72</v>
      </c>
      <c r="Q1079" s="195">
        <f>SUMIF('AH Data Pivot'!$B$3:$B$1297,'Mix Substation Location Summary'!$B1079,'AH Data Pivot'!$E$3:$E$1297)-P1079</f>
        <v>0</v>
      </c>
      <c r="U1079" s="150">
        <f>SUMIF('AH Data Pivot'!$B$3:$B$1297,'Mix Substation Location Summary'!$B1079,'AH Data Pivot'!$F$3:$F$1297)</f>
        <v>198.36</v>
      </c>
      <c r="V1079" s="186">
        <f>SUMIF('AH Data Pivot'!$B$3:$B$1297,'Mix Substation Location Summary'!$B1079,'AH Data Pivot'!$F$3:$F$1297)-U1079</f>
        <v>0</v>
      </c>
      <c r="W1079" s="171"/>
      <c r="Z1079" s="150">
        <f>SUMIF('AH Data Pivot'!$B$3:$B$1297,'Mix Substation Location Summary'!$B1079,'AH Data Pivot'!$G$3:$G$1297)</f>
        <v>28035.89</v>
      </c>
      <c r="AA1079" s="155">
        <f>SUMIF('AH Data Pivot'!$B$3:$B$1297,'Mix Substation Location Summary'!$B1079,'AH Data Pivot'!$G$3:$G$1297)-Z1079</f>
        <v>0</v>
      </c>
      <c r="AE1079" s="150">
        <f>SUMIF('AH Data Pivot'!$B$3:$B$1297,'Mix Substation Location Summary'!$B1079,'AH Data Pivot'!$H$3:$H$1297)</f>
        <v>917236.65999999992</v>
      </c>
      <c r="AF1079" s="186">
        <f>SUMIF('AH Data Pivot'!$B$3:$B$1297,'Mix Substation Location Summary'!$B1079,'AH Data Pivot'!$H$3:$H$1297)-AE1079</f>
        <v>0</v>
      </c>
      <c r="AI1079" s="120">
        <f t="shared" si="130"/>
        <v>1</v>
      </c>
      <c r="AJ1079" s="119">
        <f t="shared" si="131"/>
        <v>1</v>
      </c>
      <c r="AL1079" s="20">
        <f t="shared" si="129"/>
        <v>8190</v>
      </c>
      <c r="AM1079" s="20">
        <f>VLOOKUP(AL1079,'TS by Location'!R:R,1,FALSE)</f>
        <v>8190</v>
      </c>
      <c r="AN1079" s="20">
        <f>VLOOKUP(AL1079,'DS by Location'!Q:Q,1,FALSE)</f>
        <v>8190</v>
      </c>
      <c r="AO1079" s="20">
        <f>+VLOOKUP(AL1079,'AH Data Pivot'!$B:$B,1,)</f>
        <v>8190</v>
      </c>
    </row>
    <row r="1080" spans="2:41" x14ac:dyDescent="0.25">
      <c r="B1080" s="171">
        <v>8193</v>
      </c>
      <c r="C1080" s="171" t="str">
        <f t="shared" si="128"/>
        <v/>
      </c>
      <c r="F1080" s="149">
        <f>SUMIF('AH Data Pivot'!$B$3:$B$1297,'Mix Substation Location Summary'!$B1080,'AH Data Pivot'!$C$3:$C$1297)</f>
        <v>104923.45</v>
      </c>
      <c r="G1080" s="155">
        <f>SUMIF('AH Data Pivot'!$B$3:$B$1297,'Mix Substation Location Summary'!$B1080,'AH Data Pivot'!$C$3:$C$1297)-F1080</f>
        <v>0</v>
      </c>
      <c r="K1080" s="149">
        <f>SUMIF('AH Data Pivot'!$B$3:$B$1297,'Mix Substation Location Summary'!$B1080,'AH Data Pivot'!$D$3:$D$1297)</f>
        <v>744336.49</v>
      </c>
      <c r="L1080" s="197">
        <f>SUMIF('AH Data Pivot'!$B$3:$B$1297,'Mix Substation Location Summary'!$B1080,'AH Data Pivot'!$D$3:$D$1297)-K1080</f>
        <v>0</v>
      </c>
      <c r="P1080" s="150">
        <f>SUMIF('AH Data Pivot'!$B$3:$B$1297,'Mix Substation Location Summary'!$B1080,'AH Data Pivot'!$E$3:$E$1297)</f>
        <v>3946397.8199999994</v>
      </c>
      <c r="Q1080" s="195">
        <f>SUMIF('AH Data Pivot'!$B$3:$B$1297,'Mix Substation Location Summary'!$B1080,'AH Data Pivot'!$E$3:$E$1297)-P1080</f>
        <v>0</v>
      </c>
      <c r="U1080" s="150">
        <f>SUMIF('AH Data Pivot'!$B$3:$B$1297,'Mix Substation Location Summary'!$B1080,'AH Data Pivot'!$F$3:$F$1297)</f>
        <v>4351.78</v>
      </c>
      <c r="V1080" s="186">
        <f>SUMIF('AH Data Pivot'!$B$3:$B$1297,'Mix Substation Location Summary'!$B1080,'AH Data Pivot'!$F$3:$F$1297)-U1080</f>
        <v>0</v>
      </c>
      <c r="W1080" s="171"/>
      <c r="Z1080" s="150">
        <f>SUMIF('AH Data Pivot'!$B$3:$B$1297,'Mix Substation Location Summary'!$B1080,'AH Data Pivot'!$G$3:$G$1297)</f>
        <v>88390.57</v>
      </c>
      <c r="AA1080" s="155">
        <f>SUMIF('AH Data Pivot'!$B$3:$B$1297,'Mix Substation Location Summary'!$B1080,'AH Data Pivot'!$G$3:$G$1297)-Z1080</f>
        <v>0</v>
      </c>
      <c r="AE1080" s="150">
        <f>SUMIF('AH Data Pivot'!$B$3:$B$1297,'Mix Substation Location Summary'!$B1080,'AH Data Pivot'!$H$3:$H$1297)</f>
        <v>2250465.5099999998</v>
      </c>
      <c r="AF1080" s="186">
        <f>SUMIF('AH Data Pivot'!$B$3:$B$1297,'Mix Substation Location Summary'!$B1080,'AH Data Pivot'!$H$3:$H$1297)-AE1080</f>
        <v>0</v>
      </c>
      <c r="AI1080" s="120">
        <f t="shared" si="130"/>
        <v>1</v>
      </c>
      <c r="AJ1080" s="119">
        <f t="shared" si="131"/>
        <v>1</v>
      </c>
      <c r="AL1080" s="20">
        <f t="shared" si="129"/>
        <v>8193</v>
      </c>
      <c r="AM1080" s="20">
        <f>VLOOKUP(AL1080,'TS by Location'!R:R,1,FALSE)</f>
        <v>8193</v>
      </c>
      <c r="AN1080" s="20">
        <f>VLOOKUP(AL1080,'DS by Location'!Q:Q,1,FALSE)</f>
        <v>8193</v>
      </c>
      <c r="AO1080" s="20">
        <f>+VLOOKUP(AL1080,'AH Data Pivot'!$B:$B,1,)</f>
        <v>8193</v>
      </c>
    </row>
    <row r="1081" spans="2:41" x14ac:dyDescent="0.25">
      <c r="B1081" s="171">
        <v>8195</v>
      </c>
      <c r="C1081" s="171" t="str">
        <f t="shared" si="128"/>
        <v/>
      </c>
      <c r="F1081" s="149">
        <f>SUMIF('AH Data Pivot'!$B$3:$B$1297,'Mix Substation Location Summary'!$B1081,'AH Data Pivot'!$C$3:$C$1297)</f>
        <v>0</v>
      </c>
      <c r="G1081" s="155">
        <f>SUMIF('AH Data Pivot'!$B$3:$B$1297,'Mix Substation Location Summary'!$B1081,'AH Data Pivot'!$C$3:$C$1297)-F1081</f>
        <v>0</v>
      </c>
      <c r="K1081" s="149">
        <f>SUMIF('AH Data Pivot'!$B$3:$B$1297,'Mix Substation Location Summary'!$B1081,'AH Data Pivot'!$D$3:$D$1297)</f>
        <v>0</v>
      </c>
      <c r="L1081" s="197">
        <f>SUMIF('AH Data Pivot'!$B$3:$B$1297,'Mix Substation Location Summary'!$B1081,'AH Data Pivot'!$D$3:$D$1297)-K1081</f>
        <v>0</v>
      </c>
      <c r="P1081" s="150">
        <f>SUMIF('AH Data Pivot'!$B$3:$B$1297,'Mix Substation Location Summary'!$B1081,'AH Data Pivot'!$E$3:$E$1297)</f>
        <v>21910.82</v>
      </c>
      <c r="Q1081" s="195">
        <f>SUMIF('AH Data Pivot'!$B$3:$B$1297,'Mix Substation Location Summary'!$B1081,'AH Data Pivot'!$E$3:$E$1297)-P1081</f>
        <v>0</v>
      </c>
      <c r="U1081" s="150">
        <f>SUMIF('AH Data Pivot'!$B$3:$B$1297,'Mix Substation Location Summary'!$B1081,'AH Data Pivot'!$F$3:$F$1297)</f>
        <v>549.52</v>
      </c>
      <c r="V1081" s="186">
        <f>SUMIF('AH Data Pivot'!$B$3:$B$1297,'Mix Substation Location Summary'!$B1081,'AH Data Pivot'!$F$3:$F$1297)-U1081</f>
        <v>0</v>
      </c>
      <c r="W1081" s="171"/>
      <c r="Z1081" s="150">
        <f>SUMIF('AH Data Pivot'!$B$3:$B$1297,'Mix Substation Location Summary'!$B1081,'AH Data Pivot'!$G$3:$G$1297)</f>
        <v>23819.32</v>
      </c>
      <c r="AA1081" s="155">
        <f>SUMIF('AH Data Pivot'!$B$3:$B$1297,'Mix Substation Location Summary'!$B1081,'AH Data Pivot'!$G$3:$G$1297)-Z1081</f>
        <v>0</v>
      </c>
      <c r="AE1081" s="150">
        <f>SUMIF('AH Data Pivot'!$B$3:$B$1297,'Mix Substation Location Summary'!$B1081,'AH Data Pivot'!$H$3:$H$1297)</f>
        <v>1036488.2499999999</v>
      </c>
      <c r="AF1081" s="186">
        <f>SUMIF('AH Data Pivot'!$B$3:$B$1297,'Mix Substation Location Summary'!$B1081,'AH Data Pivot'!$H$3:$H$1297)-AE1081</f>
        <v>0</v>
      </c>
      <c r="AI1081" s="120">
        <f t="shared" si="130"/>
        <v>1</v>
      </c>
      <c r="AJ1081" s="119">
        <f t="shared" si="131"/>
        <v>1</v>
      </c>
      <c r="AL1081" s="20">
        <f t="shared" si="129"/>
        <v>8195</v>
      </c>
      <c r="AM1081" s="20">
        <f>VLOOKUP(AL1081,'TS by Location'!R:R,1,FALSE)</f>
        <v>8195</v>
      </c>
      <c r="AN1081" s="20">
        <f>VLOOKUP(AL1081,'DS by Location'!Q:Q,1,FALSE)</f>
        <v>8195</v>
      </c>
      <c r="AO1081" s="20">
        <f>+VLOOKUP(AL1081,'AH Data Pivot'!$B:$B,1,)</f>
        <v>8195</v>
      </c>
    </row>
    <row r="1082" spans="2:41" x14ac:dyDescent="0.25">
      <c r="B1082" s="171">
        <v>8196</v>
      </c>
      <c r="C1082" s="171" t="str">
        <f t="shared" si="128"/>
        <v/>
      </c>
      <c r="F1082" s="149">
        <f>SUMIF('AH Data Pivot'!$B$3:$B$1297,'Mix Substation Location Summary'!$B1082,'AH Data Pivot'!$C$3:$C$1297)</f>
        <v>1616115.09</v>
      </c>
      <c r="G1082" s="155">
        <f>SUMIF('AH Data Pivot'!$B$3:$B$1297,'Mix Substation Location Summary'!$B1082,'AH Data Pivot'!$C$3:$C$1297)-F1082</f>
        <v>0</v>
      </c>
      <c r="K1082" s="149">
        <f>SUMIF('AH Data Pivot'!$B$3:$B$1297,'Mix Substation Location Summary'!$B1082,'AH Data Pivot'!$D$3:$D$1297)</f>
        <v>0</v>
      </c>
      <c r="L1082" s="197">
        <f>SUMIF('AH Data Pivot'!$B$3:$B$1297,'Mix Substation Location Summary'!$B1082,'AH Data Pivot'!$D$3:$D$1297)-K1082</f>
        <v>0</v>
      </c>
      <c r="P1082" s="150">
        <f>SUMIF('AH Data Pivot'!$B$3:$B$1297,'Mix Substation Location Summary'!$B1082,'AH Data Pivot'!$E$3:$E$1297)</f>
        <v>0</v>
      </c>
      <c r="Q1082" s="195">
        <f>SUMIF('AH Data Pivot'!$B$3:$B$1297,'Mix Substation Location Summary'!$B1082,'AH Data Pivot'!$E$3:$E$1297)-P1082</f>
        <v>0</v>
      </c>
      <c r="U1082" s="150">
        <f>SUMIF('AH Data Pivot'!$B$3:$B$1297,'Mix Substation Location Summary'!$B1082,'AH Data Pivot'!$F$3:$F$1297)</f>
        <v>0</v>
      </c>
      <c r="V1082" s="186">
        <f>SUMIF('AH Data Pivot'!$B$3:$B$1297,'Mix Substation Location Summary'!$B1082,'AH Data Pivot'!$F$3:$F$1297)-U1082</f>
        <v>0</v>
      </c>
      <c r="W1082" s="171"/>
      <c r="Z1082" s="150">
        <f>SUMIF('AH Data Pivot'!$B$3:$B$1297,'Mix Substation Location Summary'!$B1082,'AH Data Pivot'!$G$3:$G$1297)</f>
        <v>0</v>
      </c>
      <c r="AA1082" s="155">
        <f>SUMIF('AH Data Pivot'!$B$3:$B$1297,'Mix Substation Location Summary'!$B1082,'AH Data Pivot'!$G$3:$G$1297)-Z1082</f>
        <v>0</v>
      </c>
      <c r="AE1082" s="150">
        <f>SUMIF('AH Data Pivot'!$B$3:$B$1297,'Mix Substation Location Summary'!$B1082,'AH Data Pivot'!$H$3:$H$1297)</f>
        <v>2411588.2500000005</v>
      </c>
      <c r="AF1082" s="186">
        <f>SUMIF('AH Data Pivot'!$B$3:$B$1297,'Mix Substation Location Summary'!$B1082,'AH Data Pivot'!$H$3:$H$1297)-AE1082</f>
        <v>0</v>
      </c>
      <c r="AI1082" s="120">
        <f t="shared" si="130"/>
        <v>1</v>
      </c>
      <c r="AJ1082" s="119">
        <f t="shared" si="131"/>
        <v>1</v>
      </c>
      <c r="AL1082" s="20">
        <f t="shared" si="129"/>
        <v>8196</v>
      </c>
      <c r="AM1082" s="20">
        <f>VLOOKUP(AL1082,'TS by Location'!R:R,1,FALSE)</f>
        <v>8196</v>
      </c>
      <c r="AN1082" s="20">
        <f>VLOOKUP(AL1082,'DS by Location'!Q:Q,1,FALSE)</f>
        <v>8196</v>
      </c>
      <c r="AO1082" s="20">
        <f>+VLOOKUP(AL1082,'AH Data Pivot'!$B:$B,1,)</f>
        <v>8196</v>
      </c>
    </row>
    <row r="1083" spans="2:41" x14ac:dyDescent="0.25">
      <c r="B1083" s="171">
        <v>8197</v>
      </c>
      <c r="C1083" s="171" t="str">
        <f t="shared" si="128"/>
        <v/>
      </c>
      <c r="F1083" s="149">
        <f>SUMIF('AH Data Pivot'!$B$3:$B$1297,'Mix Substation Location Summary'!$B1083,'AH Data Pivot'!$C$3:$C$1297)</f>
        <v>0</v>
      </c>
      <c r="G1083" s="155">
        <f>SUMIF('AH Data Pivot'!$B$3:$B$1297,'Mix Substation Location Summary'!$B1083,'AH Data Pivot'!$C$3:$C$1297)-F1083</f>
        <v>0</v>
      </c>
      <c r="K1083" s="149">
        <f>SUMIF('AH Data Pivot'!$B$3:$B$1297,'Mix Substation Location Summary'!$B1083,'AH Data Pivot'!$D$3:$D$1297)</f>
        <v>0</v>
      </c>
      <c r="L1083" s="197">
        <f>SUMIF('AH Data Pivot'!$B$3:$B$1297,'Mix Substation Location Summary'!$B1083,'AH Data Pivot'!$D$3:$D$1297)-K1083</f>
        <v>0</v>
      </c>
      <c r="P1083" s="150">
        <f>SUMIF('AH Data Pivot'!$B$3:$B$1297,'Mix Substation Location Summary'!$B1083,'AH Data Pivot'!$E$3:$E$1297)</f>
        <v>933061.93</v>
      </c>
      <c r="Q1083" s="195">
        <f>SUMIF('AH Data Pivot'!$B$3:$B$1297,'Mix Substation Location Summary'!$B1083,'AH Data Pivot'!$E$3:$E$1297)-P1083</f>
        <v>0</v>
      </c>
      <c r="U1083" s="150">
        <f>SUMIF('AH Data Pivot'!$B$3:$B$1297,'Mix Substation Location Summary'!$B1083,'AH Data Pivot'!$F$3:$F$1297)</f>
        <v>0</v>
      </c>
      <c r="V1083" s="186">
        <f>SUMIF('AH Data Pivot'!$B$3:$B$1297,'Mix Substation Location Summary'!$B1083,'AH Data Pivot'!$F$3:$F$1297)-U1083</f>
        <v>0</v>
      </c>
      <c r="W1083" s="171"/>
      <c r="Z1083" s="150">
        <f>SUMIF('AH Data Pivot'!$B$3:$B$1297,'Mix Substation Location Summary'!$B1083,'AH Data Pivot'!$G$3:$G$1297)</f>
        <v>60359.960000000006</v>
      </c>
      <c r="AA1083" s="155">
        <f>SUMIF('AH Data Pivot'!$B$3:$B$1297,'Mix Substation Location Summary'!$B1083,'AH Data Pivot'!$G$3:$G$1297)-Z1083</f>
        <v>0</v>
      </c>
      <c r="AE1083" s="150">
        <f>SUMIF('AH Data Pivot'!$B$3:$B$1297,'Mix Substation Location Summary'!$B1083,'AH Data Pivot'!$H$3:$H$1297)</f>
        <v>26097.189999999991</v>
      </c>
      <c r="AF1083" s="186">
        <f>SUMIF('AH Data Pivot'!$B$3:$B$1297,'Mix Substation Location Summary'!$B1083,'AH Data Pivot'!$H$3:$H$1297)-AE1083</f>
        <v>0</v>
      </c>
      <c r="AI1083" s="120">
        <f t="shared" ref="AI1083:AI1114" si="135">IF(F1083+K1083+P1083=0,"",1)</f>
        <v>1</v>
      </c>
      <c r="AJ1083" s="119">
        <f t="shared" ref="AJ1083:AJ1114" si="136">IF(U1083+Z1083+AE1083=0,"",1)</f>
        <v>1</v>
      </c>
      <c r="AL1083" s="20">
        <f t="shared" si="129"/>
        <v>8197</v>
      </c>
      <c r="AM1083" s="20">
        <f>VLOOKUP(AL1083,'TS by Location'!R:R,1,FALSE)</f>
        <v>8197</v>
      </c>
      <c r="AN1083" s="20">
        <f>VLOOKUP(AL1083,'DS by Location'!Q:Q,1,FALSE)</f>
        <v>8197</v>
      </c>
      <c r="AO1083" s="20">
        <f>+VLOOKUP(AL1083,'AH Data Pivot'!$B:$B,1,)</f>
        <v>8197</v>
      </c>
    </row>
    <row r="1084" spans="2:41" x14ac:dyDescent="0.25">
      <c r="B1084" s="171">
        <v>8198</v>
      </c>
      <c r="C1084" s="171" t="str">
        <f t="shared" si="128"/>
        <v/>
      </c>
      <c r="F1084" s="149">
        <f>SUMIF('AH Data Pivot'!$B$3:$B$1297,'Mix Substation Location Summary'!$B1084,'AH Data Pivot'!$C$3:$C$1297)</f>
        <v>0</v>
      </c>
      <c r="G1084" s="155">
        <f>SUMIF('AH Data Pivot'!$B$3:$B$1297,'Mix Substation Location Summary'!$B1084,'AH Data Pivot'!$C$3:$C$1297)-F1084</f>
        <v>0</v>
      </c>
      <c r="K1084" s="149">
        <f>SUMIF('AH Data Pivot'!$B$3:$B$1297,'Mix Substation Location Summary'!$B1084,'AH Data Pivot'!$D$3:$D$1297)</f>
        <v>0</v>
      </c>
      <c r="L1084" s="197">
        <f>SUMIF('AH Data Pivot'!$B$3:$B$1297,'Mix Substation Location Summary'!$B1084,'AH Data Pivot'!$D$3:$D$1297)-K1084</f>
        <v>0</v>
      </c>
      <c r="P1084" s="150">
        <f>SUMIF('AH Data Pivot'!$B$3:$B$1297,'Mix Substation Location Summary'!$B1084,'AH Data Pivot'!$E$3:$E$1297)</f>
        <v>132415.95000000001</v>
      </c>
      <c r="Q1084" s="195">
        <f>SUMIF('AH Data Pivot'!$B$3:$B$1297,'Mix Substation Location Summary'!$B1084,'AH Data Pivot'!$E$3:$E$1297)-P1084</f>
        <v>0</v>
      </c>
      <c r="U1084" s="150">
        <f>SUMIF('AH Data Pivot'!$B$3:$B$1297,'Mix Substation Location Summary'!$B1084,'AH Data Pivot'!$F$3:$F$1297)</f>
        <v>13.1</v>
      </c>
      <c r="V1084" s="186">
        <f>SUMIF('AH Data Pivot'!$B$3:$B$1297,'Mix Substation Location Summary'!$B1084,'AH Data Pivot'!$F$3:$F$1297)-U1084</f>
        <v>0</v>
      </c>
      <c r="W1084" s="171"/>
      <c r="Z1084" s="150">
        <f>SUMIF('AH Data Pivot'!$B$3:$B$1297,'Mix Substation Location Summary'!$B1084,'AH Data Pivot'!$G$3:$G$1297)</f>
        <v>29912.809999999998</v>
      </c>
      <c r="AA1084" s="155">
        <f>SUMIF('AH Data Pivot'!$B$3:$B$1297,'Mix Substation Location Summary'!$B1084,'AH Data Pivot'!$G$3:$G$1297)-Z1084</f>
        <v>0</v>
      </c>
      <c r="AE1084" s="150">
        <f>SUMIF('AH Data Pivot'!$B$3:$B$1297,'Mix Substation Location Summary'!$B1084,'AH Data Pivot'!$H$3:$H$1297)</f>
        <v>350711.85000000003</v>
      </c>
      <c r="AF1084" s="186">
        <f>SUMIF('AH Data Pivot'!$B$3:$B$1297,'Mix Substation Location Summary'!$B1084,'AH Data Pivot'!$H$3:$H$1297)-AE1084</f>
        <v>0</v>
      </c>
      <c r="AI1084" s="120">
        <f t="shared" si="135"/>
        <v>1</v>
      </c>
      <c r="AJ1084" s="119">
        <f t="shared" si="136"/>
        <v>1</v>
      </c>
      <c r="AL1084" s="20">
        <f t="shared" si="129"/>
        <v>8198</v>
      </c>
      <c r="AM1084" s="20">
        <f>VLOOKUP(AL1084,'TS by Location'!R:R,1,FALSE)</f>
        <v>8198</v>
      </c>
      <c r="AN1084" s="20">
        <f>VLOOKUP(AL1084,'DS by Location'!Q:Q,1,FALSE)</f>
        <v>8198</v>
      </c>
      <c r="AO1084" s="20">
        <f>+VLOOKUP(AL1084,'AH Data Pivot'!$B:$B,1,)</f>
        <v>8198</v>
      </c>
    </row>
    <row r="1085" spans="2:41" x14ac:dyDescent="0.25">
      <c r="B1085" s="171">
        <v>8199</v>
      </c>
      <c r="C1085" s="171" t="str">
        <f t="shared" si="128"/>
        <v/>
      </c>
      <c r="F1085" s="149">
        <f>SUMIF('AH Data Pivot'!$B$3:$B$1297,'Mix Substation Location Summary'!$B1085,'AH Data Pivot'!$C$3:$C$1297)</f>
        <v>0</v>
      </c>
      <c r="G1085" s="155">
        <f>SUMIF('AH Data Pivot'!$B$3:$B$1297,'Mix Substation Location Summary'!$B1085,'AH Data Pivot'!$C$3:$C$1297)-F1085</f>
        <v>0</v>
      </c>
      <c r="K1085" s="149">
        <f>SUMIF('AH Data Pivot'!$B$3:$B$1297,'Mix Substation Location Summary'!$B1085,'AH Data Pivot'!$D$3:$D$1297)</f>
        <v>0</v>
      </c>
      <c r="L1085" s="197">
        <f>SUMIF('AH Data Pivot'!$B$3:$B$1297,'Mix Substation Location Summary'!$B1085,'AH Data Pivot'!$D$3:$D$1297)-K1085</f>
        <v>0</v>
      </c>
      <c r="P1085" s="150">
        <f>SUMIF('AH Data Pivot'!$B$3:$B$1297,'Mix Substation Location Summary'!$B1085,'AH Data Pivot'!$E$3:$E$1297)</f>
        <v>0</v>
      </c>
      <c r="Q1085" s="195">
        <f>SUMIF('AH Data Pivot'!$B$3:$B$1297,'Mix Substation Location Summary'!$B1085,'AH Data Pivot'!$E$3:$E$1297)-P1085</f>
        <v>0</v>
      </c>
      <c r="U1085" s="150">
        <f>SUMIF('AH Data Pivot'!$B$3:$B$1297,'Mix Substation Location Summary'!$B1085,'AH Data Pivot'!$F$3:$F$1297)</f>
        <v>0</v>
      </c>
      <c r="V1085" s="186">
        <f>SUMIF('AH Data Pivot'!$B$3:$B$1297,'Mix Substation Location Summary'!$B1085,'AH Data Pivot'!$F$3:$F$1297)-U1085</f>
        <v>0</v>
      </c>
      <c r="W1085" s="171"/>
      <c r="Z1085" s="150">
        <f>SUMIF('AH Data Pivot'!$B$3:$B$1297,'Mix Substation Location Summary'!$B1085,'AH Data Pivot'!$G$3:$G$1297)</f>
        <v>34000.089999999997</v>
      </c>
      <c r="AA1085" s="155">
        <f>SUMIF('AH Data Pivot'!$B$3:$B$1297,'Mix Substation Location Summary'!$B1085,'AH Data Pivot'!$G$3:$G$1297)-Z1085</f>
        <v>0</v>
      </c>
      <c r="AE1085" s="150">
        <f>SUMIF('AH Data Pivot'!$B$3:$B$1297,'Mix Substation Location Summary'!$B1085,'AH Data Pivot'!$H$3:$H$1297)</f>
        <v>563603.96000000008</v>
      </c>
      <c r="AF1085" s="186">
        <f>SUMIF('AH Data Pivot'!$B$3:$B$1297,'Mix Substation Location Summary'!$B1085,'AH Data Pivot'!$H$3:$H$1297)-AE1085</f>
        <v>0</v>
      </c>
      <c r="AI1085" s="120" t="str">
        <f t="shared" si="135"/>
        <v/>
      </c>
      <c r="AJ1085" s="119">
        <f t="shared" si="136"/>
        <v>1</v>
      </c>
      <c r="AL1085" s="20">
        <f t="shared" si="129"/>
        <v>8199</v>
      </c>
      <c r="AM1085" s="20" t="e">
        <f>VLOOKUP(AL1085,'TS by Location'!R:R,1,FALSE)</f>
        <v>#N/A</v>
      </c>
      <c r="AN1085" s="20">
        <f>VLOOKUP(AL1085,'DS by Location'!Q:Q,1,FALSE)</f>
        <v>8199</v>
      </c>
      <c r="AO1085" s="20">
        <f>+VLOOKUP(AL1085,'AH Data Pivot'!$B:$B,1,)</f>
        <v>8199</v>
      </c>
    </row>
    <row r="1086" spans="2:41" x14ac:dyDescent="0.25">
      <c r="B1086" s="171">
        <v>8204</v>
      </c>
      <c r="C1086" s="171" t="str">
        <f t="shared" si="128"/>
        <v/>
      </c>
      <c r="F1086" s="149">
        <f>SUMIF('AH Data Pivot'!$B$3:$B$1297,'Mix Substation Location Summary'!$B1086,'AH Data Pivot'!$C$3:$C$1297)</f>
        <v>0</v>
      </c>
      <c r="G1086" s="155">
        <f>SUMIF('AH Data Pivot'!$B$3:$B$1297,'Mix Substation Location Summary'!$B1086,'AH Data Pivot'!$C$3:$C$1297)-F1086</f>
        <v>0</v>
      </c>
      <c r="K1086" s="149">
        <f>SUMIF('AH Data Pivot'!$B$3:$B$1297,'Mix Substation Location Summary'!$B1086,'AH Data Pivot'!$D$3:$D$1297)</f>
        <v>19231.990000000002</v>
      </c>
      <c r="L1086" s="197">
        <f>SUMIF('AH Data Pivot'!$B$3:$B$1297,'Mix Substation Location Summary'!$B1086,'AH Data Pivot'!$D$3:$D$1297)-K1086</f>
        <v>0</v>
      </c>
      <c r="P1086" s="150">
        <f>SUMIF('AH Data Pivot'!$B$3:$B$1297,'Mix Substation Location Summary'!$B1086,'AH Data Pivot'!$E$3:$E$1297)</f>
        <v>0</v>
      </c>
      <c r="Q1086" s="195">
        <f>SUMIF('AH Data Pivot'!$B$3:$B$1297,'Mix Substation Location Summary'!$B1086,'AH Data Pivot'!$E$3:$E$1297)-P1086</f>
        <v>0</v>
      </c>
      <c r="U1086" s="150">
        <f>SUMIF('AH Data Pivot'!$B$3:$B$1297,'Mix Substation Location Summary'!$B1086,'AH Data Pivot'!$F$3:$F$1297)</f>
        <v>0</v>
      </c>
      <c r="V1086" s="186">
        <f>SUMIF('AH Data Pivot'!$B$3:$B$1297,'Mix Substation Location Summary'!$B1086,'AH Data Pivot'!$F$3:$F$1297)-U1086</f>
        <v>0</v>
      </c>
      <c r="W1086" s="171"/>
      <c r="Z1086" s="150">
        <f>SUMIF('AH Data Pivot'!$B$3:$B$1297,'Mix Substation Location Summary'!$B1086,'AH Data Pivot'!$G$3:$G$1297)</f>
        <v>403059.68000000005</v>
      </c>
      <c r="AA1086" s="155">
        <f>SUMIF('AH Data Pivot'!$B$3:$B$1297,'Mix Substation Location Summary'!$B1086,'AH Data Pivot'!$G$3:$G$1297)-Z1086</f>
        <v>0</v>
      </c>
      <c r="AE1086" s="150">
        <f>SUMIF('AH Data Pivot'!$B$3:$B$1297,'Mix Substation Location Summary'!$B1086,'AH Data Pivot'!$H$3:$H$1297)</f>
        <v>2087333.8299999996</v>
      </c>
      <c r="AF1086" s="186">
        <f>SUMIF('AH Data Pivot'!$B$3:$B$1297,'Mix Substation Location Summary'!$B1086,'AH Data Pivot'!$H$3:$H$1297)-AE1086</f>
        <v>0</v>
      </c>
      <c r="AI1086" s="120">
        <f t="shared" si="135"/>
        <v>1</v>
      </c>
      <c r="AJ1086" s="119">
        <f t="shared" si="136"/>
        <v>1</v>
      </c>
      <c r="AL1086" s="20">
        <f t="shared" si="129"/>
        <v>8204</v>
      </c>
      <c r="AM1086" s="20">
        <f>VLOOKUP(AL1086,'TS by Location'!R:R,1,FALSE)</f>
        <v>8204</v>
      </c>
      <c r="AN1086" s="20">
        <f>VLOOKUP(AL1086,'DS by Location'!Q:Q,1,FALSE)</f>
        <v>8204</v>
      </c>
      <c r="AO1086" s="20">
        <f>+VLOOKUP(AL1086,'AH Data Pivot'!$B:$B,1,)</f>
        <v>8204</v>
      </c>
    </row>
    <row r="1087" spans="2:41" x14ac:dyDescent="0.25">
      <c r="B1087" s="171">
        <v>8205</v>
      </c>
      <c r="C1087" s="171" t="str">
        <f t="shared" si="128"/>
        <v/>
      </c>
      <c r="F1087" s="149">
        <f>SUMIF('AH Data Pivot'!$B$3:$B$1297,'Mix Substation Location Summary'!$B1087,'AH Data Pivot'!$C$3:$C$1297)</f>
        <v>0</v>
      </c>
      <c r="G1087" s="155">
        <f>SUMIF('AH Data Pivot'!$B$3:$B$1297,'Mix Substation Location Summary'!$B1087,'AH Data Pivot'!$C$3:$C$1297)-F1087</f>
        <v>0</v>
      </c>
      <c r="K1087" s="149">
        <f>SUMIF('AH Data Pivot'!$B$3:$B$1297,'Mix Substation Location Summary'!$B1087,'AH Data Pivot'!$D$3:$D$1297)</f>
        <v>0</v>
      </c>
      <c r="L1087" s="197">
        <f>SUMIF('AH Data Pivot'!$B$3:$B$1297,'Mix Substation Location Summary'!$B1087,'AH Data Pivot'!$D$3:$D$1297)-K1087</f>
        <v>0</v>
      </c>
      <c r="P1087" s="150">
        <f>SUMIF('AH Data Pivot'!$B$3:$B$1297,'Mix Substation Location Summary'!$B1087,'AH Data Pivot'!$E$3:$E$1297)</f>
        <v>0</v>
      </c>
      <c r="Q1087" s="195">
        <f>SUMIF('AH Data Pivot'!$B$3:$B$1297,'Mix Substation Location Summary'!$B1087,'AH Data Pivot'!$E$3:$E$1297)-P1087</f>
        <v>0</v>
      </c>
      <c r="U1087" s="150">
        <f>SUMIF('AH Data Pivot'!$B$3:$B$1297,'Mix Substation Location Summary'!$B1087,'AH Data Pivot'!$F$3:$F$1297)</f>
        <v>0</v>
      </c>
      <c r="V1087" s="186">
        <f>SUMIF('AH Data Pivot'!$B$3:$B$1297,'Mix Substation Location Summary'!$B1087,'AH Data Pivot'!$F$3:$F$1297)-U1087</f>
        <v>0</v>
      </c>
      <c r="W1087" s="171"/>
      <c r="Z1087" s="150">
        <f>SUMIF('AH Data Pivot'!$B$3:$B$1297,'Mix Substation Location Summary'!$B1087,'AH Data Pivot'!$G$3:$G$1297)</f>
        <v>10889.060000000001</v>
      </c>
      <c r="AA1087" s="155">
        <f>SUMIF('AH Data Pivot'!$B$3:$B$1297,'Mix Substation Location Summary'!$B1087,'AH Data Pivot'!$G$3:$G$1297)-Z1087</f>
        <v>0</v>
      </c>
      <c r="AE1087" s="150">
        <f>SUMIF('AH Data Pivot'!$B$3:$B$1297,'Mix Substation Location Summary'!$B1087,'AH Data Pivot'!$H$3:$H$1297)</f>
        <v>612480.12000000011</v>
      </c>
      <c r="AF1087" s="186">
        <f>SUMIF('AH Data Pivot'!$B$3:$B$1297,'Mix Substation Location Summary'!$B1087,'AH Data Pivot'!$H$3:$H$1297)-AE1087</f>
        <v>0</v>
      </c>
      <c r="AI1087" s="120" t="str">
        <f t="shared" si="135"/>
        <v/>
      </c>
      <c r="AJ1087" s="119">
        <f t="shared" si="136"/>
        <v>1</v>
      </c>
      <c r="AL1087" s="20">
        <f t="shared" si="129"/>
        <v>8205</v>
      </c>
      <c r="AM1087" s="20" t="e">
        <f>VLOOKUP(AL1087,'TS by Location'!R:R,1,FALSE)</f>
        <v>#N/A</v>
      </c>
      <c r="AN1087" s="20">
        <f>VLOOKUP(AL1087,'DS by Location'!Q:Q,1,FALSE)</f>
        <v>8205</v>
      </c>
      <c r="AO1087" s="20">
        <f>+VLOOKUP(AL1087,'AH Data Pivot'!$B:$B,1,)</f>
        <v>8205</v>
      </c>
    </row>
    <row r="1088" spans="2:41" x14ac:dyDescent="0.25">
      <c r="B1088" s="171">
        <v>8206</v>
      </c>
      <c r="C1088" s="171" t="str">
        <f t="shared" si="128"/>
        <v/>
      </c>
      <c r="F1088" s="149">
        <f>SUMIF('AH Data Pivot'!$B$3:$B$1297,'Mix Substation Location Summary'!$B1088,'AH Data Pivot'!$C$3:$C$1297)</f>
        <v>0</v>
      </c>
      <c r="G1088" s="155">
        <f>SUMIF('AH Data Pivot'!$B$3:$B$1297,'Mix Substation Location Summary'!$B1088,'AH Data Pivot'!$C$3:$C$1297)-F1088</f>
        <v>0</v>
      </c>
      <c r="K1088" s="149">
        <f>SUMIF('AH Data Pivot'!$B$3:$B$1297,'Mix Substation Location Summary'!$B1088,'AH Data Pivot'!$D$3:$D$1297)</f>
        <v>0</v>
      </c>
      <c r="L1088" s="197">
        <f>SUMIF('AH Data Pivot'!$B$3:$B$1297,'Mix Substation Location Summary'!$B1088,'AH Data Pivot'!$D$3:$D$1297)-K1088</f>
        <v>0</v>
      </c>
      <c r="P1088" s="150">
        <f>SUMIF('AH Data Pivot'!$B$3:$B$1297,'Mix Substation Location Summary'!$B1088,'AH Data Pivot'!$E$3:$E$1297)</f>
        <v>26126.83</v>
      </c>
      <c r="Q1088" s="195">
        <f>SUMIF('AH Data Pivot'!$B$3:$B$1297,'Mix Substation Location Summary'!$B1088,'AH Data Pivot'!$E$3:$E$1297)-P1088</f>
        <v>0</v>
      </c>
      <c r="U1088" s="150">
        <f>SUMIF('AH Data Pivot'!$B$3:$B$1297,'Mix Substation Location Summary'!$B1088,'AH Data Pivot'!$F$3:$F$1297)</f>
        <v>130.21</v>
      </c>
      <c r="V1088" s="186">
        <f>SUMIF('AH Data Pivot'!$B$3:$B$1297,'Mix Substation Location Summary'!$B1088,'AH Data Pivot'!$F$3:$F$1297)-U1088</f>
        <v>0</v>
      </c>
      <c r="W1088" s="171"/>
      <c r="Z1088" s="150">
        <f>SUMIF('AH Data Pivot'!$B$3:$B$1297,'Mix Substation Location Summary'!$B1088,'AH Data Pivot'!$G$3:$G$1297)</f>
        <v>0</v>
      </c>
      <c r="AA1088" s="155">
        <f>SUMIF('AH Data Pivot'!$B$3:$B$1297,'Mix Substation Location Summary'!$B1088,'AH Data Pivot'!$G$3:$G$1297)-Z1088</f>
        <v>0</v>
      </c>
      <c r="AE1088" s="150">
        <f>SUMIF('AH Data Pivot'!$B$3:$B$1297,'Mix Substation Location Summary'!$B1088,'AH Data Pivot'!$H$3:$H$1297)</f>
        <v>141456.57999999999</v>
      </c>
      <c r="AF1088" s="186">
        <f>SUMIF('AH Data Pivot'!$B$3:$B$1297,'Mix Substation Location Summary'!$B1088,'AH Data Pivot'!$H$3:$H$1297)-AE1088</f>
        <v>0</v>
      </c>
      <c r="AI1088" s="120">
        <f t="shared" si="135"/>
        <v>1</v>
      </c>
      <c r="AJ1088" s="119">
        <f t="shared" si="136"/>
        <v>1</v>
      </c>
      <c r="AL1088" s="20">
        <f t="shared" si="129"/>
        <v>8206</v>
      </c>
      <c r="AM1088" s="20">
        <f>VLOOKUP(AL1088,'TS by Location'!R:R,1,FALSE)</f>
        <v>8206</v>
      </c>
      <c r="AN1088" s="20">
        <f>VLOOKUP(AL1088,'DS by Location'!Q:Q,1,FALSE)</f>
        <v>8206</v>
      </c>
      <c r="AO1088" s="20">
        <f>+VLOOKUP(AL1088,'AH Data Pivot'!$B:$B,1,)</f>
        <v>8206</v>
      </c>
    </row>
    <row r="1089" spans="2:41" x14ac:dyDescent="0.25">
      <c r="B1089" s="171">
        <v>8207</v>
      </c>
      <c r="C1089" s="171" t="str">
        <f t="shared" si="128"/>
        <v/>
      </c>
      <c r="F1089" s="149">
        <f>SUMIF('AH Data Pivot'!$B$3:$B$1297,'Mix Substation Location Summary'!$B1089,'AH Data Pivot'!$C$3:$C$1297)</f>
        <v>0</v>
      </c>
      <c r="G1089" s="155">
        <f>SUMIF('AH Data Pivot'!$B$3:$B$1297,'Mix Substation Location Summary'!$B1089,'AH Data Pivot'!$C$3:$C$1297)-F1089</f>
        <v>0</v>
      </c>
      <c r="K1089" s="149">
        <f>SUMIF('AH Data Pivot'!$B$3:$B$1297,'Mix Substation Location Summary'!$B1089,'AH Data Pivot'!$D$3:$D$1297)</f>
        <v>0</v>
      </c>
      <c r="L1089" s="197">
        <f>SUMIF('AH Data Pivot'!$B$3:$B$1297,'Mix Substation Location Summary'!$B1089,'AH Data Pivot'!$D$3:$D$1297)-K1089</f>
        <v>0</v>
      </c>
      <c r="P1089" s="150">
        <f>SUMIF('AH Data Pivot'!$B$3:$B$1297,'Mix Substation Location Summary'!$B1089,'AH Data Pivot'!$E$3:$E$1297)</f>
        <v>0</v>
      </c>
      <c r="Q1089" s="195">
        <f>SUMIF('AH Data Pivot'!$B$3:$B$1297,'Mix Substation Location Summary'!$B1089,'AH Data Pivot'!$E$3:$E$1297)-P1089</f>
        <v>0</v>
      </c>
      <c r="U1089" s="150">
        <f>SUMIF('AH Data Pivot'!$B$3:$B$1297,'Mix Substation Location Summary'!$B1089,'AH Data Pivot'!$F$3:$F$1297)</f>
        <v>1030.6400000000001</v>
      </c>
      <c r="V1089" s="186">
        <f>SUMIF('AH Data Pivot'!$B$3:$B$1297,'Mix Substation Location Summary'!$B1089,'AH Data Pivot'!$F$3:$F$1297)-U1089</f>
        <v>0</v>
      </c>
      <c r="W1089" s="171"/>
      <c r="Z1089" s="150">
        <f>SUMIF('AH Data Pivot'!$B$3:$B$1297,'Mix Substation Location Summary'!$B1089,'AH Data Pivot'!$G$3:$G$1297)</f>
        <v>88467.83</v>
      </c>
      <c r="AA1089" s="155">
        <f>SUMIF('AH Data Pivot'!$B$3:$B$1297,'Mix Substation Location Summary'!$B1089,'AH Data Pivot'!$G$3:$G$1297)-Z1089</f>
        <v>0</v>
      </c>
      <c r="AE1089" s="150">
        <f>SUMIF('AH Data Pivot'!$B$3:$B$1297,'Mix Substation Location Summary'!$B1089,'AH Data Pivot'!$H$3:$H$1297)</f>
        <v>2203682.8699999996</v>
      </c>
      <c r="AF1089" s="186">
        <f>SUMIF('AH Data Pivot'!$B$3:$B$1297,'Mix Substation Location Summary'!$B1089,'AH Data Pivot'!$H$3:$H$1297)-AE1089</f>
        <v>0</v>
      </c>
      <c r="AI1089" s="120" t="str">
        <f t="shared" si="135"/>
        <v/>
      </c>
      <c r="AJ1089" s="119">
        <f t="shared" si="136"/>
        <v>1</v>
      </c>
      <c r="AL1089" s="20">
        <f t="shared" si="129"/>
        <v>8207</v>
      </c>
      <c r="AM1089" s="20" t="e">
        <f>VLOOKUP(AL1089,'TS by Location'!R:R,1,FALSE)</f>
        <v>#N/A</v>
      </c>
      <c r="AN1089" s="20">
        <f>VLOOKUP(AL1089,'DS by Location'!Q:Q,1,FALSE)</f>
        <v>8207</v>
      </c>
      <c r="AO1089" s="20">
        <f>+VLOOKUP(AL1089,'AH Data Pivot'!$B:$B,1,)</f>
        <v>8207</v>
      </c>
    </row>
    <row r="1090" spans="2:41" x14ac:dyDescent="0.25">
      <c r="B1090" s="171">
        <v>8209</v>
      </c>
      <c r="C1090" s="171" t="str">
        <f t="shared" si="128"/>
        <v/>
      </c>
      <c r="F1090" s="149">
        <f>SUMIF('AH Data Pivot'!$B$3:$B$1297,'Mix Substation Location Summary'!$B1090,'AH Data Pivot'!$C$3:$C$1297)</f>
        <v>0</v>
      </c>
      <c r="G1090" s="155">
        <f>SUMIF('AH Data Pivot'!$B$3:$B$1297,'Mix Substation Location Summary'!$B1090,'AH Data Pivot'!$C$3:$C$1297)-F1090</f>
        <v>0</v>
      </c>
      <c r="K1090" s="149">
        <f>SUMIF('AH Data Pivot'!$B$3:$B$1297,'Mix Substation Location Summary'!$B1090,'AH Data Pivot'!$D$3:$D$1297)</f>
        <v>0</v>
      </c>
      <c r="L1090" s="197">
        <f>SUMIF('AH Data Pivot'!$B$3:$B$1297,'Mix Substation Location Summary'!$B1090,'AH Data Pivot'!$D$3:$D$1297)-K1090</f>
        <v>0</v>
      </c>
      <c r="P1090" s="150">
        <f>SUMIF('AH Data Pivot'!$B$3:$B$1297,'Mix Substation Location Summary'!$B1090,'AH Data Pivot'!$E$3:$E$1297)</f>
        <v>0</v>
      </c>
      <c r="Q1090" s="195">
        <f>SUMIF('AH Data Pivot'!$B$3:$B$1297,'Mix Substation Location Summary'!$B1090,'AH Data Pivot'!$E$3:$E$1297)-P1090</f>
        <v>0</v>
      </c>
      <c r="U1090" s="150">
        <f>SUMIF('AH Data Pivot'!$B$3:$B$1297,'Mix Substation Location Summary'!$B1090,'AH Data Pivot'!$F$3:$F$1297)</f>
        <v>878.58</v>
      </c>
      <c r="V1090" s="186">
        <f>SUMIF('AH Data Pivot'!$B$3:$B$1297,'Mix Substation Location Summary'!$B1090,'AH Data Pivot'!$F$3:$F$1297)-U1090</f>
        <v>0</v>
      </c>
      <c r="W1090" s="171"/>
      <c r="Z1090" s="150">
        <f>SUMIF('AH Data Pivot'!$B$3:$B$1297,'Mix Substation Location Summary'!$B1090,'AH Data Pivot'!$G$3:$G$1297)</f>
        <v>8846.39</v>
      </c>
      <c r="AA1090" s="155">
        <f>SUMIF('AH Data Pivot'!$B$3:$B$1297,'Mix Substation Location Summary'!$B1090,'AH Data Pivot'!$G$3:$G$1297)-Z1090</f>
        <v>0</v>
      </c>
      <c r="AE1090" s="150">
        <f>SUMIF('AH Data Pivot'!$B$3:$B$1297,'Mix Substation Location Summary'!$B1090,'AH Data Pivot'!$H$3:$H$1297)</f>
        <v>367675.06000000006</v>
      </c>
      <c r="AF1090" s="186">
        <f>SUMIF('AH Data Pivot'!$B$3:$B$1297,'Mix Substation Location Summary'!$B1090,'AH Data Pivot'!$H$3:$H$1297)-AE1090</f>
        <v>0</v>
      </c>
      <c r="AI1090" s="120" t="str">
        <f t="shared" si="135"/>
        <v/>
      </c>
      <c r="AJ1090" s="119">
        <f t="shared" si="136"/>
        <v>1</v>
      </c>
      <c r="AL1090" s="20">
        <f t="shared" si="129"/>
        <v>8209</v>
      </c>
      <c r="AM1090" s="20" t="e">
        <f>VLOOKUP(AL1090,'TS by Location'!R:R,1,FALSE)</f>
        <v>#N/A</v>
      </c>
      <c r="AN1090" s="20">
        <f>VLOOKUP(AL1090,'DS by Location'!Q:Q,1,FALSE)</f>
        <v>8209</v>
      </c>
      <c r="AO1090" s="20">
        <f>+VLOOKUP(AL1090,'AH Data Pivot'!$B:$B,1,)</f>
        <v>8209</v>
      </c>
    </row>
    <row r="1091" spans="2:41" x14ac:dyDescent="0.25">
      <c r="B1091" s="171">
        <v>8210</v>
      </c>
      <c r="C1091" s="171" t="str">
        <f t="shared" si="128"/>
        <v/>
      </c>
      <c r="F1091" s="149">
        <f>SUMIF('AH Data Pivot'!$B$3:$B$1297,'Mix Substation Location Summary'!$B1091,'AH Data Pivot'!$C$3:$C$1297)</f>
        <v>0</v>
      </c>
      <c r="G1091" s="155">
        <f>SUMIF('AH Data Pivot'!$B$3:$B$1297,'Mix Substation Location Summary'!$B1091,'AH Data Pivot'!$C$3:$C$1297)-F1091</f>
        <v>0</v>
      </c>
      <c r="K1091" s="149">
        <f>SUMIF('AH Data Pivot'!$B$3:$B$1297,'Mix Substation Location Summary'!$B1091,'AH Data Pivot'!$D$3:$D$1297)</f>
        <v>558.36</v>
      </c>
      <c r="L1091" s="197">
        <f>SUMIF('AH Data Pivot'!$B$3:$B$1297,'Mix Substation Location Summary'!$B1091,'AH Data Pivot'!$D$3:$D$1297)-K1091</f>
        <v>0</v>
      </c>
      <c r="P1091" s="150">
        <f>SUMIF('AH Data Pivot'!$B$3:$B$1297,'Mix Substation Location Summary'!$B1091,'AH Data Pivot'!$E$3:$E$1297)</f>
        <v>0</v>
      </c>
      <c r="Q1091" s="195">
        <f>SUMIF('AH Data Pivot'!$B$3:$B$1297,'Mix Substation Location Summary'!$B1091,'AH Data Pivot'!$E$3:$E$1297)-P1091</f>
        <v>0</v>
      </c>
      <c r="U1091" s="150">
        <f>SUMIF('AH Data Pivot'!$B$3:$B$1297,'Mix Substation Location Summary'!$B1091,'AH Data Pivot'!$F$3:$F$1297)</f>
        <v>492.39</v>
      </c>
      <c r="V1091" s="186">
        <f>SUMIF('AH Data Pivot'!$B$3:$B$1297,'Mix Substation Location Summary'!$B1091,'AH Data Pivot'!$F$3:$F$1297)-U1091</f>
        <v>0</v>
      </c>
      <c r="W1091" s="171"/>
      <c r="Z1091" s="150">
        <f>SUMIF('AH Data Pivot'!$B$3:$B$1297,'Mix Substation Location Summary'!$B1091,'AH Data Pivot'!$G$3:$G$1297)</f>
        <v>23285.56</v>
      </c>
      <c r="AA1091" s="155">
        <f>SUMIF('AH Data Pivot'!$B$3:$B$1297,'Mix Substation Location Summary'!$B1091,'AH Data Pivot'!$G$3:$G$1297)-Z1091</f>
        <v>0</v>
      </c>
      <c r="AE1091" s="150">
        <f>SUMIF('AH Data Pivot'!$B$3:$B$1297,'Mix Substation Location Summary'!$B1091,'AH Data Pivot'!$H$3:$H$1297)</f>
        <v>2981385.7000000011</v>
      </c>
      <c r="AF1091" s="186">
        <f>SUMIF('AH Data Pivot'!$B$3:$B$1297,'Mix Substation Location Summary'!$B1091,'AH Data Pivot'!$H$3:$H$1297)-AE1091</f>
        <v>0</v>
      </c>
      <c r="AI1091" s="120">
        <f t="shared" si="135"/>
        <v>1</v>
      </c>
      <c r="AJ1091" s="119">
        <f t="shared" si="136"/>
        <v>1</v>
      </c>
      <c r="AL1091" s="20">
        <f t="shared" si="129"/>
        <v>8210</v>
      </c>
      <c r="AM1091" s="20">
        <f>VLOOKUP(AL1091,'TS by Location'!R:R,1,FALSE)</f>
        <v>8210</v>
      </c>
      <c r="AN1091" s="20">
        <f>VLOOKUP(AL1091,'DS by Location'!Q:Q,1,FALSE)</f>
        <v>8210</v>
      </c>
      <c r="AO1091" s="20">
        <f>+VLOOKUP(AL1091,'AH Data Pivot'!$B:$B,1,)</f>
        <v>8210</v>
      </c>
    </row>
    <row r="1092" spans="2:41" x14ac:dyDescent="0.25">
      <c r="B1092" s="171">
        <v>8211</v>
      </c>
      <c r="C1092" s="171" t="str">
        <f t="shared" ref="C1092:C1155" si="137">IFERROR(MATCH(B1092,$B$4:$B$60,0),"")</f>
        <v/>
      </c>
      <c r="F1092" s="149">
        <f>SUMIF('AH Data Pivot'!$B$3:$B$1297,'Mix Substation Location Summary'!$B1092,'AH Data Pivot'!$C$3:$C$1297)</f>
        <v>0</v>
      </c>
      <c r="G1092" s="155">
        <f>SUMIF('AH Data Pivot'!$B$3:$B$1297,'Mix Substation Location Summary'!$B1092,'AH Data Pivot'!$C$3:$C$1297)-F1092</f>
        <v>0</v>
      </c>
      <c r="K1092" s="149">
        <f>SUMIF('AH Data Pivot'!$B$3:$B$1297,'Mix Substation Location Summary'!$B1092,'AH Data Pivot'!$D$3:$D$1297)</f>
        <v>0</v>
      </c>
      <c r="L1092" s="197">
        <f>SUMIF('AH Data Pivot'!$B$3:$B$1297,'Mix Substation Location Summary'!$B1092,'AH Data Pivot'!$D$3:$D$1297)-K1092</f>
        <v>0</v>
      </c>
      <c r="P1092" s="150">
        <f>SUMIF('AH Data Pivot'!$B$3:$B$1297,'Mix Substation Location Summary'!$B1092,'AH Data Pivot'!$E$3:$E$1297)</f>
        <v>0</v>
      </c>
      <c r="Q1092" s="195">
        <f>SUMIF('AH Data Pivot'!$B$3:$B$1297,'Mix Substation Location Summary'!$B1092,'AH Data Pivot'!$E$3:$E$1297)-P1092</f>
        <v>0</v>
      </c>
      <c r="U1092" s="150">
        <f>SUMIF('AH Data Pivot'!$B$3:$B$1297,'Mix Substation Location Summary'!$B1092,'AH Data Pivot'!$F$3:$F$1297)</f>
        <v>626.39</v>
      </c>
      <c r="V1092" s="186">
        <f>SUMIF('AH Data Pivot'!$B$3:$B$1297,'Mix Substation Location Summary'!$B1092,'AH Data Pivot'!$F$3:$F$1297)-U1092</f>
        <v>0</v>
      </c>
      <c r="W1092" s="171"/>
      <c r="Z1092" s="150">
        <f>SUMIF('AH Data Pivot'!$B$3:$B$1297,'Mix Substation Location Summary'!$B1092,'AH Data Pivot'!$G$3:$G$1297)</f>
        <v>3036.5800000000004</v>
      </c>
      <c r="AA1092" s="155">
        <f>SUMIF('AH Data Pivot'!$B$3:$B$1297,'Mix Substation Location Summary'!$B1092,'AH Data Pivot'!$G$3:$G$1297)-Z1092</f>
        <v>0</v>
      </c>
      <c r="AE1092" s="150">
        <f>SUMIF('AH Data Pivot'!$B$3:$B$1297,'Mix Substation Location Summary'!$B1092,'AH Data Pivot'!$H$3:$H$1297)</f>
        <v>2845569.9699999997</v>
      </c>
      <c r="AF1092" s="186">
        <f>SUMIF('AH Data Pivot'!$B$3:$B$1297,'Mix Substation Location Summary'!$B1092,'AH Data Pivot'!$H$3:$H$1297)-AE1092</f>
        <v>0</v>
      </c>
      <c r="AI1092" s="120" t="str">
        <f t="shared" si="135"/>
        <v/>
      </c>
      <c r="AJ1092" s="119">
        <f t="shared" si="136"/>
        <v>1</v>
      </c>
      <c r="AL1092" s="20">
        <f t="shared" ref="AL1092:AL1155" si="138">1*B:B</f>
        <v>8211</v>
      </c>
      <c r="AM1092" s="20" t="e">
        <f>VLOOKUP(AL1092,'TS by Location'!R:R,1,FALSE)</f>
        <v>#N/A</v>
      </c>
      <c r="AN1092" s="20">
        <f>VLOOKUP(AL1092,'DS by Location'!Q:Q,1,FALSE)</f>
        <v>8211</v>
      </c>
      <c r="AO1092" s="20">
        <f>+VLOOKUP(AL1092,'AH Data Pivot'!$B:$B,1,)</f>
        <v>8211</v>
      </c>
    </row>
    <row r="1093" spans="2:41" x14ac:dyDescent="0.25">
      <c r="B1093" s="171">
        <v>8212</v>
      </c>
      <c r="C1093" s="171" t="str">
        <f t="shared" si="137"/>
        <v/>
      </c>
      <c r="F1093" s="149">
        <f>SUMIF('AH Data Pivot'!$B$3:$B$1297,'Mix Substation Location Summary'!$B1093,'AH Data Pivot'!$C$3:$C$1297)</f>
        <v>0</v>
      </c>
      <c r="G1093" s="155">
        <f>SUMIF('AH Data Pivot'!$B$3:$B$1297,'Mix Substation Location Summary'!$B1093,'AH Data Pivot'!$C$3:$C$1297)-F1093</f>
        <v>0</v>
      </c>
      <c r="K1093" s="149">
        <f>SUMIF('AH Data Pivot'!$B$3:$B$1297,'Mix Substation Location Summary'!$B1093,'AH Data Pivot'!$D$3:$D$1297)</f>
        <v>0</v>
      </c>
      <c r="L1093" s="197">
        <f>SUMIF('AH Data Pivot'!$B$3:$B$1297,'Mix Substation Location Summary'!$B1093,'AH Data Pivot'!$D$3:$D$1297)-K1093</f>
        <v>0</v>
      </c>
      <c r="P1093" s="150">
        <f>SUMIF('AH Data Pivot'!$B$3:$B$1297,'Mix Substation Location Summary'!$B1093,'AH Data Pivot'!$E$3:$E$1297)</f>
        <v>25595.48</v>
      </c>
      <c r="Q1093" s="195">
        <f>SUMIF('AH Data Pivot'!$B$3:$B$1297,'Mix Substation Location Summary'!$B1093,'AH Data Pivot'!$E$3:$E$1297)-P1093</f>
        <v>0</v>
      </c>
      <c r="U1093" s="150">
        <f>SUMIF('AH Data Pivot'!$B$3:$B$1297,'Mix Substation Location Summary'!$B1093,'AH Data Pivot'!$F$3:$F$1297)</f>
        <v>0</v>
      </c>
      <c r="V1093" s="186">
        <f>SUMIF('AH Data Pivot'!$B$3:$B$1297,'Mix Substation Location Summary'!$B1093,'AH Data Pivot'!$F$3:$F$1297)-U1093</f>
        <v>0</v>
      </c>
      <c r="W1093" s="171"/>
      <c r="Z1093" s="150">
        <f>SUMIF('AH Data Pivot'!$B$3:$B$1297,'Mix Substation Location Summary'!$B1093,'AH Data Pivot'!$G$3:$G$1297)</f>
        <v>5148.4900000000007</v>
      </c>
      <c r="AA1093" s="155">
        <f>SUMIF('AH Data Pivot'!$B$3:$B$1297,'Mix Substation Location Summary'!$B1093,'AH Data Pivot'!$G$3:$G$1297)-Z1093</f>
        <v>0</v>
      </c>
      <c r="AE1093" s="150">
        <f>SUMIF('AH Data Pivot'!$B$3:$B$1297,'Mix Substation Location Summary'!$B1093,'AH Data Pivot'!$H$3:$H$1297)</f>
        <v>347442.16999999993</v>
      </c>
      <c r="AF1093" s="186">
        <f>SUMIF('AH Data Pivot'!$B$3:$B$1297,'Mix Substation Location Summary'!$B1093,'AH Data Pivot'!$H$3:$H$1297)-AE1093</f>
        <v>0</v>
      </c>
      <c r="AI1093" s="120">
        <f t="shared" si="135"/>
        <v>1</v>
      </c>
      <c r="AJ1093" s="119">
        <f t="shared" si="136"/>
        <v>1</v>
      </c>
      <c r="AL1093" s="20">
        <f t="shared" si="138"/>
        <v>8212</v>
      </c>
      <c r="AM1093" s="20">
        <f>VLOOKUP(AL1093,'TS by Location'!R:R,1,FALSE)</f>
        <v>8212</v>
      </c>
      <c r="AN1093" s="20">
        <f>VLOOKUP(AL1093,'DS by Location'!Q:Q,1,FALSE)</f>
        <v>8212</v>
      </c>
      <c r="AO1093" s="20">
        <f>+VLOOKUP(AL1093,'AH Data Pivot'!$B:$B,1,)</f>
        <v>8212</v>
      </c>
    </row>
    <row r="1094" spans="2:41" x14ac:dyDescent="0.25">
      <c r="B1094" s="171">
        <v>8214</v>
      </c>
      <c r="C1094" s="171" t="str">
        <f t="shared" si="137"/>
        <v/>
      </c>
      <c r="F1094" s="149">
        <f>SUMIF('AH Data Pivot'!$B$3:$B$1297,'Mix Substation Location Summary'!$B1094,'AH Data Pivot'!$C$3:$C$1297)</f>
        <v>0</v>
      </c>
      <c r="G1094" s="155">
        <f>SUMIF('AH Data Pivot'!$B$3:$B$1297,'Mix Substation Location Summary'!$B1094,'AH Data Pivot'!$C$3:$C$1297)-F1094</f>
        <v>0</v>
      </c>
      <c r="K1094" s="149">
        <f>SUMIF('AH Data Pivot'!$B$3:$B$1297,'Mix Substation Location Summary'!$B1094,'AH Data Pivot'!$D$3:$D$1297)</f>
        <v>30643.760000000002</v>
      </c>
      <c r="L1094" s="197">
        <f>SUMIF('AH Data Pivot'!$B$3:$B$1297,'Mix Substation Location Summary'!$B1094,'AH Data Pivot'!$D$3:$D$1297)-K1094</f>
        <v>0</v>
      </c>
      <c r="P1094" s="150">
        <f>SUMIF('AH Data Pivot'!$B$3:$B$1297,'Mix Substation Location Summary'!$B1094,'AH Data Pivot'!$E$3:$E$1297)</f>
        <v>0</v>
      </c>
      <c r="Q1094" s="195">
        <f>SUMIF('AH Data Pivot'!$B$3:$B$1297,'Mix Substation Location Summary'!$B1094,'AH Data Pivot'!$E$3:$E$1297)-P1094</f>
        <v>0</v>
      </c>
      <c r="U1094" s="150">
        <f>SUMIF('AH Data Pivot'!$B$3:$B$1297,'Mix Substation Location Summary'!$B1094,'AH Data Pivot'!$F$3:$F$1297)</f>
        <v>47783.43</v>
      </c>
      <c r="V1094" s="186">
        <f>SUMIF('AH Data Pivot'!$B$3:$B$1297,'Mix Substation Location Summary'!$B1094,'AH Data Pivot'!$F$3:$F$1297)-U1094</f>
        <v>0</v>
      </c>
      <c r="W1094" s="171"/>
      <c r="Z1094" s="150">
        <f>SUMIF('AH Data Pivot'!$B$3:$B$1297,'Mix Substation Location Summary'!$B1094,'AH Data Pivot'!$G$3:$G$1297)</f>
        <v>672852.75</v>
      </c>
      <c r="AA1094" s="155">
        <f>SUMIF('AH Data Pivot'!$B$3:$B$1297,'Mix Substation Location Summary'!$B1094,'AH Data Pivot'!$G$3:$G$1297)-Z1094</f>
        <v>0</v>
      </c>
      <c r="AE1094" s="150">
        <f>SUMIF('AH Data Pivot'!$B$3:$B$1297,'Mix Substation Location Summary'!$B1094,'AH Data Pivot'!$H$3:$H$1297)</f>
        <v>3522347.0000000009</v>
      </c>
      <c r="AF1094" s="186">
        <f>SUMIF('AH Data Pivot'!$B$3:$B$1297,'Mix Substation Location Summary'!$B1094,'AH Data Pivot'!$H$3:$H$1297)-AE1094</f>
        <v>0</v>
      </c>
      <c r="AI1094" s="120">
        <f t="shared" si="135"/>
        <v>1</v>
      </c>
      <c r="AJ1094" s="119">
        <f t="shared" si="136"/>
        <v>1</v>
      </c>
      <c r="AL1094" s="20">
        <f t="shared" si="138"/>
        <v>8214</v>
      </c>
      <c r="AM1094" s="20">
        <f>VLOOKUP(AL1094,'TS by Location'!R:R,1,FALSE)</f>
        <v>8214</v>
      </c>
      <c r="AN1094" s="20">
        <f>VLOOKUP(AL1094,'DS by Location'!Q:Q,1,FALSE)</f>
        <v>8214</v>
      </c>
      <c r="AO1094" s="20">
        <f>+VLOOKUP(AL1094,'AH Data Pivot'!$B:$B,1,)</f>
        <v>8214</v>
      </c>
    </row>
    <row r="1095" spans="2:41" x14ac:dyDescent="0.25">
      <c r="B1095" s="171">
        <v>8215</v>
      </c>
      <c r="C1095" s="171" t="str">
        <f t="shared" si="137"/>
        <v/>
      </c>
      <c r="F1095" s="149">
        <f>SUMIF('AH Data Pivot'!$B$3:$B$1297,'Mix Substation Location Summary'!$B1095,'AH Data Pivot'!$C$3:$C$1297)</f>
        <v>0</v>
      </c>
      <c r="G1095" s="155">
        <f>SUMIF('AH Data Pivot'!$B$3:$B$1297,'Mix Substation Location Summary'!$B1095,'AH Data Pivot'!$C$3:$C$1297)-F1095</f>
        <v>0</v>
      </c>
      <c r="K1095" s="149">
        <f>SUMIF('AH Data Pivot'!$B$3:$B$1297,'Mix Substation Location Summary'!$B1095,'AH Data Pivot'!$D$3:$D$1297)</f>
        <v>0</v>
      </c>
      <c r="L1095" s="197">
        <f>SUMIF('AH Data Pivot'!$B$3:$B$1297,'Mix Substation Location Summary'!$B1095,'AH Data Pivot'!$D$3:$D$1297)-K1095</f>
        <v>0</v>
      </c>
      <c r="P1095" s="150">
        <f>SUMIF('AH Data Pivot'!$B$3:$B$1297,'Mix Substation Location Summary'!$B1095,'AH Data Pivot'!$E$3:$E$1297)</f>
        <v>0</v>
      </c>
      <c r="Q1095" s="195">
        <f>SUMIF('AH Data Pivot'!$B$3:$B$1297,'Mix Substation Location Summary'!$B1095,'AH Data Pivot'!$E$3:$E$1297)-P1095</f>
        <v>0</v>
      </c>
      <c r="U1095" s="150">
        <f>SUMIF('AH Data Pivot'!$B$3:$B$1297,'Mix Substation Location Summary'!$B1095,'AH Data Pivot'!$F$3:$F$1297)</f>
        <v>791.84</v>
      </c>
      <c r="V1095" s="186">
        <f>SUMIF('AH Data Pivot'!$B$3:$B$1297,'Mix Substation Location Summary'!$B1095,'AH Data Pivot'!$F$3:$F$1297)-U1095</f>
        <v>0</v>
      </c>
      <c r="W1095" s="171"/>
      <c r="Z1095" s="150">
        <f>SUMIF('AH Data Pivot'!$B$3:$B$1297,'Mix Substation Location Summary'!$B1095,'AH Data Pivot'!$G$3:$G$1297)</f>
        <v>161620.36000000002</v>
      </c>
      <c r="AA1095" s="155">
        <f>SUMIF('AH Data Pivot'!$B$3:$B$1297,'Mix Substation Location Summary'!$B1095,'AH Data Pivot'!$G$3:$G$1297)-Z1095</f>
        <v>0</v>
      </c>
      <c r="AE1095" s="150">
        <f>SUMIF('AH Data Pivot'!$B$3:$B$1297,'Mix Substation Location Summary'!$B1095,'AH Data Pivot'!$H$3:$H$1297)</f>
        <v>3848924.7800000012</v>
      </c>
      <c r="AF1095" s="186">
        <f>SUMIF('AH Data Pivot'!$B$3:$B$1297,'Mix Substation Location Summary'!$B1095,'AH Data Pivot'!$H$3:$H$1297)-AE1095</f>
        <v>0</v>
      </c>
      <c r="AI1095" s="120" t="str">
        <f t="shared" si="135"/>
        <v/>
      </c>
      <c r="AJ1095" s="119">
        <f t="shared" si="136"/>
        <v>1</v>
      </c>
      <c r="AL1095" s="20">
        <f t="shared" si="138"/>
        <v>8215</v>
      </c>
      <c r="AM1095" s="20" t="e">
        <f>VLOOKUP(AL1095,'TS by Location'!R:R,1,FALSE)</f>
        <v>#N/A</v>
      </c>
      <c r="AN1095" s="20">
        <f>VLOOKUP(AL1095,'DS by Location'!Q:Q,1,FALSE)</f>
        <v>8215</v>
      </c>
      <c r="AO1095" s="20">
        <f>+VLOOKUP(AL1095,'AH Data Pivot'!$B:$B,1,)</f>
        <v>8215</v>
      </c>
    </row>
    <row r="1096" spans="2:41" x14ac:dyDescent="0.25">
      <c r="B1096" s="171">
        <v>8216</v>
      </c>
      <c r="C1096" s="171" t="str">
        <f t="shared" si="137"/>
        <v/>
      </c>
      <c r="F1096" s="149">
        <f>SUMIF('AH Data Pivot'!$B$3:$B$1297,'Mix Substation Location Summary'!$B1096,'AH Data Pivot'!$C$3:$C$1297)</f>
        <v>0</v>
      </c>
      <c r="G1096" s="155">
        <f>SUMIF('AH Data Pivot'!$B$3:$B$1297,'Mix Substation Location Summary'!$B1096,'AH Data Pivot'!$C$3:$C$1297)-F1096</f>
        <v>0</v>
      </c>
      <c r="K1096" s="149">
        <f>SUMIF('AH Data Pivot'!$B$3:$B$1297,'Mix Substation Location Summary'!$B1096,'AH Data Pivot'!$D$3:$D$1297)</f>
        <v>0</v>
      </c>
      <c r="L1096" s="197">
        <f>SUMIF('AH Data Pivot'!$B$3:$B$1297,'Mix Substation Location Summary'!$B1096,'AH Data Pivot'!$D$3:$D$1297)-K1096</f>
        <v>0</v>
      </c>
      <c r="P1096" s="150">
        <f>SUMIF('AH Data Pivot'!$B$3:$B$1297,'Mix Substation Location Summary'!$B1096,'AH Data Pivot'!$E$3:$E$1297)</f>
        <v>0</v>
      </c>
      <c r="Q1096" s="195">
        <f>SUMIF('AH Data Pivot'!$B$3:$B$1297,'Mix Substation Location Summary'!$B1096,'AH Data Pivot'!$E$3:$E$1297)-P1096</f>
        <v>0</v>
      </c>
      <c r="U1096" s="150">
        <f>SUMIF('AH Data Pivot'!$B$3:$B$1297,'Mix Substation Location Summary'!$B1096,'AH Data Pivot'!$F$3:$F$1297)</f>
        <v>0</v>
      </c>
      <c r="V1096" s="186">
        <f>SUMIF('AH Data Pivot'!$B$3:$B$1297,'Mix Substation Location Summary'!$B1096,'AH Data Pivot'!$F$3:$F$1297)-U1096</f>
        <v>0</v>
      </c>
      <c r="W1096" s="171"/>
      <c r="Z1096" s="150">
        <f>SUMIF('AH Data Pivot'!$B$3:$B$1297,'Mix Substation Location Summary'!$B1096,'AH Data Pivot'!$G$3:$G$1297)</f>
        <v>0</v>
      </c>
      <c r="AA1096" s="155">
        <f>SUMIF('AH Data Pivot'!$B$3:$B$1297,'Mix Substation Location Summary'!$B1096,'AH Data Pivot'!$G$3:$G$1297)-Z1096</f>
        <v>0</v>
      </c>
      <c r="AE1096" s="150">
        <f>SUMIF('AH Data Pivot'!$B$3:$B$1297,'Mix Substation Location Summary'!$B1096,'AH Data Pivot'!$H$3:$H$1297)</f>
        <v>115226.03</v>
      </c>
      <c r="AF1096" s="186">
        <f>SUMIF('AH Data Pivot'!$B$3:$B$1297,'Mix Substation Location Summary'!$B1096,'AH Data Pivot'!$H$3:$H$1297)-AE1096</f>
        <v>0</v>
      </c>
      <c r="AI1096" s="120" t="str">
        <f t="shared" si="135"/>
        <v/>
      </c>
      <c r="AJ1096" s="119">
        <f t="shared" si="136"/>
        <v>1</v>
      </c>
      <c r="AL1096" s="20">
        <f t="shared" si="138"/>
        <v>8216</v>
      </c>
      <c r="AM1096" s="20" t="e">
        <f>VLOOKUP(AL1096,'TS by Location'!R:R,1,FALSE)</f>
        <v>#N/A</v>
      </c>
      <c r="AN1096" s="20">
        <f>VLOOKUP(AL1096,'DS by Location'!Q:Q,1,FALSE)</f>
        <v>8216</v>
      </c>
      <c r="AO1096" s="20">
        <f>+VLOOKUP(AL1096,'AH Data Pivot'!$B:$B,1,)</f>
        <v>8216</v>
      </c>
    </row>
    <row r="1097" spans="2:41" x14ac:dyDescent="0.25">
      <c r="B1097" s="171">
        <v>8219</v>
      </c>
      <c r="C1097" s="171" t="str">
        <f t="shared" si="137"/>
        <v/>
      </c>
      <c r="F1097" s="149">
        <f>SUMIF('AH Data Pivot'!$B$3:$B$1297,'Mix Substation Location Summary'!$B1097,'AH Data Pivot'!$C$3:$C$1297)</f>
        <v>0</v>
      </c>
      <c r="G1097" s="155">
        <f>SUMIF('AH Data Pivot'!$B$3:$B$1297,'Mix Substation Location Summary'!$B1097,'AH Data Pivot'!$C$3:$C$1297)-F1097</f>
        <v>0</v>
      </c>
      <c r="K1097" s="149">
        <f>SUMIF('AH Data Pivot'!$B$3:$B$1297,'Mix Substation Location Summary'!$B1097,'AH Data Pivot'!$D$3:$D$1297)</f>
        <v>0</v>
      </c>
      <c r="L1097" s="197">
        <f>SUMIF('AH Data Pivot'!$B$3:$B$1297,'Mix Substation Location Summary'!$B1097,'AH Data Pivot'!$D$3:$D$1297)-K1097</f>
        <v>0</v>
      </c>
      <c r="P1097" s="150">
        <f>SUMIF('AH Data Pivot'!$B$3:$B$1297,'Mix Substation Location Summary'!$B1097,'AH Data Pivot'!$E$3:$E$1297)</f>
        <v>0</v>
      </c>
      <c r="Q1097" s="195">
        <f>SUMIF('AH Data Pivot'!$B$3:$B$1297,'Mix Substation Location Summary'!$B1097,'AH Data Pivot'!$E$3:$E$1297)-P1097</f>
        <v>0</v>
      </c>
      <c r="U1097" s="150">
        <f>SUMIF('AH Data Pivot'!$B$3:$B$1297,'Mix Substation Location Summary'!$B1097,'AH Data Pivot'!$F$3:$F$1297)</f>
        <v>19369.740000000002</v>
      </c>
      <c r="V1097" s="186">
        <f>SUMIF('AH Data Pivot'!$B$3:$B$1297,'Mix Substation Location Summary'!$B1097,'AH Data Pivot'!$F$3:$F$1297)-U1097</f>
        <v>0</v>
      </c>
      <c r="W1097" s="171"/>
      <c r="Z1097" s="150">
        <f>SUMIF('AH Data Pivot'!$B$3:$B$1297,'Mix Substation Location Summary'!$B1097,'AH Data Pivot'!$G$3:$G$1297)</f>
        <v>76655.34</v>
      </c>
      <c r="AA1097" s="155">
        <f>SUMIF('AH Data Pivot'!$B$3:$B$1297,'Mix Substation Location Summary'!$B1097,'AH Data Pivot'!$G$3:$G$1297)-Z1097</f>
        <v>0</v>
      </c>
      <c r="AE1097" s="150">
        <f>SUMIF('AH Data Pivot'!$B$3:$B$1297,'Mix Substation Location Summary'!$B1097,'AH Data Pivot'!$H$3:$H$1297)</f>
        <v>1486756.18</v>
      </c>
      <c r="AF1097" s="186">
        <f>SUMIF('AH Data Pivot'!$B$3:$B$1297,'Mix Substation Location Summary'!$B1097,'AH Data Pivot'!$H$3:$H$1297)-AE1097</f>
        <v>0</v>
      </c>
      <c r="AI1097" s="120" t="str">
        <f t="shared" si="135"/>
        <v/>
      </c>
      <c r="AJ1097" s="119">
        <f t="shared" si="136"/>
        <v>1</v>
      </c>
      <c r="AL1097" s="20">
        <f t="shared" si="138"/>
        <v>8219</v>
      </c>
      <c r="AM1097" s="20" t="e">
        <f>VLOOKUP(AL1097,'TS by Location'!R:R,1,FALSE)</f>
        <v>#N/A</v>
      </c>
      <c r="AN1097" s="20">
        <f>VLOOKUP(AL1097,'DS by Location'!Q:Q,1,FALSE)</f>
        <v>8219</v>
      </c>
      <c r="AO1097" s="20">
        <f>+VLOOKUP(AL1097,'AH Data Pivot'!$B:$B,1,)</f>
        <v>8219</v>
      </c>
    </row>
    <row r="1098" spans="2:41" x14ac:dyDescent="0.25">
      <c r="B1098" s="171">
        <v>8220</v>
      </c>
      <c r="C1098" s="171" t="str">
        <f t="shared" si="137"/>
        <v/>
      </c>
      <c r="F1098" s="149">
        <f>SUMIF('AH Data Pivot'!$B$3:$B$1297,'Mix Substation Location Summary'!$B1098,'AH Data Pivot'!$C$3:$C$1297)</f>
        <v>0</v>
      </c>
      <c r="G1098" s="155">
        <f>SUMIF('AH Data Pivot'!$B$3:$B$1297,'Mix Substation Location Summary'!$B1098,'AH Data Pivot'!$C$3:$C$1297)-F1098</f>
        <v>0</v>
      </c>
      <c r="K1098" s="149">
        <f>SUMIF('AH Data Pivot'!$B$3:$B$1297,'Mix Substation Location Summary'!$B1098,'AH Data Pivot'!$D$3:$D$1297)</f>
        <v>13167.400000000001</v>
      </c>
      <c r="L1098" s="197">
        <f>SUMIF('AH Data Pivot'!$B$3:$B$1297,'Mix Substation Location Summary'!$B1098,'AH Data Pivot'!$D$3:$D$1297)-K1098</f>
        <v>0</v>
      </c>
      <c r="P1098" s="150">
        <f>SUMIF('AH Data Pivot'!$B$3:$B$1297,'Mix Substation Location Summary'!$B1098,'AH Data Pivot'!$E$3:$E$1297)</f>
        <v>0</v>
      </c>
      <c r="Q1098" s="195">
        <f>SUMIF('AH Data Pivot'!$B$3:$B$1297,'Mix Substation Location Summary'!$B1098,'AH Data Pivot'!$E$3:$E$1297)-P1098</f>
        <v>0</v>
      </c>
      <c r="U1098" s="150">
        <f>SUMIF('AH Data Pivot'!$B$3:$B$1297,'Mix Substation Location Summary'!$B1098,'AH Data Pivot'!$F$3:$F$1297)</f>
        <v>5113.45</v>
      </c>
      <c r="V1098" s="186">
        <f>SUMIF('AH Data Pivot'!$B$3:$B$1297,'Mix Substation Location Summary'!$B1098,'AH Data Pivot'!$F$3:$F$1297)-U1098</f>
        <v>0</v>
      </c>
      <c r="W1098" s="171"/>
      <c r="Z1098" s="150">
        <f>SUMIF('AH Data Pivot'!$B$3:$B$1297,'Mix Substation Location Summary'!$B1098,'AH Data Pivot'!$G$3:$G$1297)</f>
        <v>18375.66</v>
      </c>
      <c r="AA1098" s="155">
        <f>SUMIF('AH Data Pivot'!$B$3:$B$1297,'Mix Substation Location Summary'!$B1098,'AH Data Pivot'!$G$3:$G$1297)-Z1098</f>
        <v>0</v>
      </c>
      <c r="AE1098" s="150">
        <f>SUMIF('AH Data Pivot'!$B$3:$B$1297,'Mix Substation Location Summary'!$B1098,'AH Data Pivot'!$H$3:$H$1297)</f>
        <v>2851604.4200000009</v>
      </c>
      <c r="AF1098" s="186">
        <f>SUMIF('AH Data Pivot'!$B$3:$B$1297,'Mix Substation Location Summary'!$B1098,'AH Data Pivot'!$H$3:$H$1297)-AE1098</f>
        <v>0</v>
      </c>
      <c r="AI1098" s="120">
        <f t="shared" si="135"/>
        <v>1</v>
      </c>
      <c r="AJ1098" s="119">
        <f t="shared" si="136"/>
        <v>1</v>
      </c>
      <c r="AL1098" s="20">
        <f t="shared" si="138"/>
        <v>8220</v>
      </c>
      <c r="AM1098" s="20">
        <f>VLOOKUP(AL1098,'TS by Location'!R:R,1,FALSE)</f>
        <v>8220</v>
      </c>
      <c r="AN1098" s="20">
        <f>VLOOKUP(AL1098,'DS by Location'!Q:Q,1,FALSE)</f>
        <v>8220</v>
      </c>
      <c r="AO1098" s="20">
        <f>+VLOOKUP(AL1098,'AH Data Pivot'!$B:$B,1,)</f>
        <v>8220</v>
      </c>
    </row>
    <row r="1099" spans="2:41" x14ac:dyDescent="0.25">
      <c r="B1099" s="171">
        <v>8221</v>
      </c>
      <c r="C1099" s="171" t="str">
        <f t="shared" si="137"/>
        <v/>
      </c>
      <c r="F1099" s="149">
        <f>SUMIF('AH Data Pivot'!$B$3:$B$1297,'Mix Substation Location Summary'!$B1099,'AH Data Pivot'!$C$3:$C$1297)</f>
        <v>0</v>
      </c>
      <c r="G1099" s="155">
        <f>SUMIF('AH Data Pivot'!$B$3:$B$1297,'Mix Substation Location Summary'!$B1099,'AH Data Pivot'!$C$3:$C$1297)-F1099</f>
        <v>0</v>
      </c>
      <c r="K1099" s="149">
        <f>SUMIF('AH Data Pivot'!$B$3:$B$1297,'Mix Substation Location Summary'!$B1099,'AH Data Pivot'!$D$3:$D$1297)</f>
        <v>0</v>
      </c>
      <c r="L1099" s="197">
        <f>SUMIF('AH Data Pivot'!$B$3:$B$1297,'Mix Substation Location Summary'!$B1099,'AH Data Pivot'!$D$3:$D$1297)-K1099</f>
        <v>0</v>
      </c>
      <c r="P1099" s="150">
        <f>SUMIF('AH Data Pivot'!$B$3:$B$1297,'Mix Substation Location Summary'!$B1099,'AH Data Pivot'!$E$3:$E$1297)</f>
        <v>0</v>
      </c>
      <c r="Q1099" s="195">
        <f>SUMIF('AH Data Pivot'!$B$3:$B$1297,'Mix Substation Location Summary'!$B1099,'AH Data Pivot'!$E$3:$E$1297)-P1099</f>
        <v>0</v>
      </c>
      <c r="U1099" s="150">
        <f>SUMIF('AH Data Pivot'!$B$3:$B$1297,'Mix Substation Location Summary'!$B1099,'AH Data Pivot'!$F$3:$F$1297)</f>
        <v>541.76</v>
      </c>
      <c r="V1099" s="186">
        <f>SUMIF('AH Data Pivot'!$B$3:$B$1297,'Mix Substation Location Summary'!$B1099,'AH Data Pivot'!$F$3:$F$1297)-U1099</f>
        <v>0</v>
      </c>
      <c r="W1099" s="171"/>
      <c r="Z1099" s="150">
        <f>SUMIF('AH Data Pivot'!$B$3:$B$1297,'Mix Substation Location Summary'!$B1099,'AH Data Pivot'!$G$3:$G$1297)</f>
        <v>0</v>
      </c>
      <c r="AA1099" s="155">
        <f>SUMIF('AH Data Pivot'!$B$3:$B$1297,'Mix Substation Location Summary'!$B1099,'AH Data Pivot'!$G$3:$G$1297)-Z1099</f>
        <v>0</v>
      </c>
      <c r="AE1099" s="150">
        <f>SUMIF('AH Data Pivot'!$B$3:$B$1297,'Mix Substation Location Summary'!$B1099,'AH Data Pivot'!$H$3:$H$1297)</f>
        <v>0</v>
      </c>
      <c r="AF1099" s="186">
        <f>SUMIF('AH Data Pivot'!$B$3:$B$1297,'Mix Substation Location Summary'!$B1099,'AH Data Pivot'!$H$3:$H$1297)-AE1099</f>
        <v>0</v>
      </c>
      <c r="AI1099" s="120" t="str">
        <f t="shared" si="135"/>
        <v/>
      </c>
      <c r="AJ1099" s="119">
        <f t="shared" si="136"/>
        <v>1</v>
      </c>
      <c r="AL1099" s="20">
        <f t="shared" si="138"/>
        <v>8221</v>
      </c>
      <c r="AM1099" s="20" t="e">
        <f>VLOOKUP(AL1099,'TS by Location'!R:R,1,FALSE)</f>
        <v>#N/A</v>
      </c>
      <c r="AN1099" s="20">
        <f>VLOOKUP(AL1099,'DS by Location'!Q:Q,1,FALSE)</f>
        <v>8221</v>
      </c>
      <c r="AO1099" s="20">
        <f>+VLOOKUP(AL1099,'AH Data Pivot'!$B:$B,1,)</f>
        <v>8221</v>
      </c>
    </row>
    <row r="1100" spans="2:41" x14ac:dyDescent="0.25">
      <c r="B1100" s="171">
        <v>8222</v>
      </c>
      <c r="C1100" s="171" t="str">
        <f t="shared" si="137"/>
        <v/>
      </c>
      <c r="F1100" s="149">
        <f>SUMIF('AH Data Pivot'!$B$3:$B$1297,'Mix Substation Location Summary'!$B1100,'AH Data Pivot'!$C$3:$C$1297)</f>
        <v>0</v>
      </c>
      <c r="G1100" s="155">
        <f>SUMIF('AH Data Pivot'!$B$3:$B$1297,'Mix Substation Location Summary'!$B1100,'AH Data Pivot'!$C$3:$C$1297)-F1100</f>
        <v>0</v>
      </c>
      <c r="K1100" s="149">
        <f>SUMIF('AH Data Pivot'!$B$3:$B$1297,'Mix Substation Location Summary'!$B1100,'AH Data Pivot'!$D$3:$D$1297)</f>
        <v>6894.33</v>
      </c>
      <c r="L1100" s="197">
        <f>SUMIF('AH Data Pivot'!$B$3:$B$1297,'Mix Substation Location Summary'!$B1100,'AH Data Pivot'!$D$3:$D$1297)-K1100</f>
        <v>0</v>
      </c>
      <c r="P1100" s="150">
        <f>SUMIF('AH Data Pivot'!$B$3:$B$1297,'Mix Substation Location Summary'!$B1100,'AH Data Pivot'!$E$3:$E$1297)</f>
        <v>2106.5300000000002</v>
      </c>
      <c r="Q1100" s="195">
        <f>SUMIF('AH Data Pivot'!$B$3:$B$1297,'Mix Substation Location Summary'!$B1100,'AH Data Pivot'!$E$3:$E$1297)-P1100</f>
        <v>0</v>
      </c>
      <c r="U1100" s="150">
        <f>SUMIF('AH Data Pivot'!$B$3:$B$1297,'Mix Substation Location Summary'!$B1100,'AH Data Pivot'!$F$3:$F$1297)</f>
        <v>18851.23</v>
      </c>
      <c r="V1100" s="186">
        <f>SUMIF('AH Data Pivot'!$B$3:$B$1297,'Mix Substation Location Summary'!$B1100,'AH Data Pivot'!$F$3:$F$1297)-U1100</f>
        <v>0</v>
      </c>
      <c r="W1100" s="171"/>
      <c r="Z1100" s="150">
        <f>SUMIF('AH Data Pivot'!$B$3:$B$1297,'Mix Substation Location Summary'!$B1100,'AH Data Pivot'!$G$3:$G$1297)</f>
        <v>171865.11000000002</v>
      </c>
      <c r="AA1100" s="155">
        <f>SUMIF('AH Data Pivot'!$B$3:$B$1297,'Mix Substation Location Summary'!$B1100,'AH Data Pivot'!$G$3:$G$1297)-Z1100</f>
        <v>0</v>
      </c>
      <c r="AE1100" s="150">
        <f>SUMIF('AH Data Pivot'!$B$3:$B$1297,'Mix Substation Location Summary'!$B1100,'AH Data Pivot'!$H$3:$H$1297)</f>
        <v>2484571.6099999989</v>
      </c>
      <c r="AF1100" s="186">
        <f>SUMIF('AH Data Pivot'!$B$3:$B$1297,'Mix Substation Location Summary'!$B1100,'AH Data Pivot'!$H$3:$H$1297)-AE1100</f>
        <v>0</v>
      </c>
      <c r="AI1100" s="120">
        <f t="shared" si="135"/>
        <v>1</v>
      </c>
      <c r="AJ1100" s="119">
        <f t="shared" si="136"/>
        <v>1</v>
      </c>
      <c r="AL1100" s="20">
        <f t="shared" si="138"/>
        <v>8222</v>
      </c>
      <c r="AM1100" s="20">
        <f>VLOOKUP(AL1100,'TS by Location'!R:R,1,FALSE)</f>
        <v>8222</v>
      </c>
      <c r="AN1100" s="20">
        <f>VLOOKUP(AL1100,'DS by Location'!Q:Q,1,FALSE)</f>
        <v>8222</v>
      </c>
      <c r="AO1100" s="20">
        <f>+VLOOKUP(AL1100,'AH Data Pivot'!$B:$B,1,)</f>
        <v>8222</v>
      </c>
    </row>
    <row r="1101" spans="2:41" x14ac:dyDescent="0.25">
      <c r="B1101" s="171">
        <v>8225</v>
      </c>
      <c r="C1101" s="171" t="str">
        <f t="shared" si="137"/>
        <v/>
      </c>
      <c r="F1101" s="149">
        <f>SUMIF('AH Data Pivot'!$B$3:$B$1297,'Mix Substation Location Summary'!$B1101,'AH Data Pivot'!$C$3:$C$1297)</f>
        <v>0</v>
      </c>
      <c r="G1101" s="155">
        <f>SUMIF('AH Data Pivot'!$B$3:$B$1297,'Mix Substation Location Summary'!$B1101,'AH Data Pivot'!$C$3:$C$1297)-F1101</f>
        <v>0</v>
      </c>
      <c r="K1101" s="149">
        <f>SUMIF('AH Data Pivot'!$B$3:$B$1297,'Mix Substation Location Summary'!$B1101,'AH Data Pivot'!$D$3:$D$1297)</f>
        <v>17716.170000000002</v>
      </c>
      <c r="L1101" s="197">
        <f>SUMIF('AH Data Pivot'!$B$3:$B$1297,'Mix Substation Location Summary'!$B1101,'AH Data Pivot'!$D$3:$D$1297)-K1101</f>
        <v>0</v>
      </c>
      <c r="P1101" s="150">
        <f>SUMIF('AH Data Pivot'!$B$3:$B$1297,'Mix Substation Location Summary'!$B1101,'AH Data Pivot'!$E$3:$E$1297)</f>
        <v>30776.309999999998</v>
      </c>
      <c r="Q1101" s="195">
        <f>SUMIF('AH Data Pivot'!$B$3:$B$1297,'Mix Substation Location Summary'!$B1101,'AH Data Pivot'!$E$3:$E$1297)-P1101</f>
        <v>0</v>
      </c>
      <c r="U1101" s="150">
        <f>SUMIF('AH Data Pivot'!$B$3:$B$1297,'Mix Substation Location Summary'!$B1101,'AH Data Pivot'!$F$3:$F$1297)</f>
        <v>1321.59</v>
      </c>
      <c r="V1101" s="186">
        <f>SUMIF('AH Data Pivot'!$B$3:$B$1297,'Mix Substation Location Summary'!$B1101,'AH Data Pivot'!$F$3:$F$1297)-U1101</f>
        <v>0</v>
      </c>
      <c r="W1101" s="171"/>
      <c r="Z1101" s="150">
        <f>SUMIF('AH Data Pivot'!$B$3:$B$1297,'Mix Substation Location Summary'!$B1101,'AH Data Pivot'!$G$3:$G$1297)</f>
        <v>688352.37</v>
      </c>
      <c r="AA1101" s="155">
        <f>SUMIF('AH Data Pivot'!$B$3:$B$1297,'Mix Substation Location Summary'!$B1101,'AH Data Pivot'!$G$3:$G$1297)-Z1101</f>
        <v>0</v>
      </c>
      <c r="AE1101" s="150">
        <f>SUMIF('AH Data Pivot'!$B$3:$B$1297,'Mix Substation Location Summary'!$B1101,'AH Data Pivot'!$H$3:$H$1297)</f>
        <v>1644716.5599999994</v>
      </c>
      <c r="AF1101" s="186">
        <f>SUMIF('AH Data Pivot'!$B$3:$B$1297,'Mix Substation Location Summary'!$B1101,'AH Data Pivot'!$H$3:$H$1297)-AE1101</f>
        <v>0</v>
      </c>
      <c r="AI1101" s="120">
        <f t="shared" si="135"/>
        <v>1</v>
      </c>
      <c r="AJ1101" s="119">
        <f t="shared" si="136"/>
        <v>1</v>
      </c>
      <c r="AL1101" s="20">
        <f t="shared" si="138"/>
        <v>8225</v>
      </c>
      <c r="AM1101" s="20">
        <f>VLOOKUP(AL1101,'TS by Location'!R:R,1,FALSE)</f>
        <v>8225</v>
      </c>
      <c r="AN1101" s="20">
        <f>VLOOKUP(AL1101,'DS by Location'!Q:Q,1,FALSE)</f>
        <v>8225</v>
      </c>
      <c r="AO1101" s="20">
        <f>+VLOOKUP(AL1101,'AH Data Pivot'!$B:$B,1,)</f>
        <v>8225</v>
      </c>
    </row>
    <row r="1102" spans="2:41" x14ac:dyDescent="0.25">
      <c r="B1102" s="171">
        <v>8226</v>
      </c>
      <c r="C1102" s="171" t="str">
        <f t="shared" si="137"/>
        <v/>
      </c>
      <c r="F1102" s="149">
        <f>SUMIF('AH Data Pivot'!$B$3:$B$1297,'Mix Substation Location Summary'!$B1102,'AH Data Pivot'!$C$3:$C$1297)</f>
        <v>0</v>
      </c>
      <c r="G1102" s="155">
        <f>SUMIF('AH Data Pivot'!$B$3:$B$1297,'Mix Substation Location Summary'!$B1102,'AH Data Pivot'!$C$3:$C$1297)-F1102</f>
        <v>0</v>
      </c>
      <c r="K1102" s="149">
        <f>SUMIF('AH Data Pivot'!$B$3:$B$1297,'Mix Substation Location Summary'!$B1102,'AH Data Pivot'!$D$3:$D$1297)</f>
        <v>0</v>
      </c>
      <c r="L1102" s="197">
        <f>SUMIF('AH Data Pivot'!$B$3:$B$1297,'Mix Substation Location Summary'!$B1102,'AH Data Pivot'!$D$3:$D$1297)-K1102</f>
        <v>0</v>
      </c>
      <c r="P1102" s="150">
        <f>SUMIF('AH Data Pivot'!$B$3:$B$1297,'Mix Substation Location Summary'!$B1102,'AH Data Pivot'!$E$3:$E$1297)</f>
        <v>17438.310000000001</v>
      </c>
      <c r="Q1102" s="195">
        <f>SUMIF('AH Data Pivot'!$B$3:$B$1297,'Mix Substation Location Summary'!$B1102,'AH Data Pivot'!$E$3:$E$1297)-P1102</f>
        <v>0</v>
      </c>
      <c r="U1102" s="150">
        <f>SUMIF('AH Data Pivot'!$B$3:$B$1297,'Mix Substation Location Summary'!$B1102,'AH Data Pivot'!$F$3:$F$1297)</f>
        <v>1642.02</v>
      </c>
      <c r="V1102" s="186">
        <f>SUMIF('AH Data Pivot'!$B$3:$B$1297,'Mix Substation Location Summary'!$B1102,'AH Data Pivot'!$F$3:$F$1297)-U1102</f>
        <v>0</v>
      </c>
      <c r="W1102" s="171"/>
      <c r="Z1102" s="150">
        <f>SUMIF('AH Data Pivot'!$B$3:$B$1297,'Mix Substation Location Summary'!$B1102,'AH Data Pivot'!$G$3:$G$1297)</f>
        <v>14557.04</v>
      </c>
      <c r="AA1102" s="155">
        <f>SUMIF('AH Data Pivot'!$B$3:$B$1297,'Mix Substation Location Summary'!$B1102,'AH Data Pivot'!$G$3:$G$1297)-Z1102</f>
        <v>0</v>
      </c>
      <c r="AE1102" s="150">
        <f>SUMIF('AH Data Pivot'!$B$3:$B$1297,'Mix Substation Location Summary'!$B1102,'AH Data Pivot'!$H$3:$H$1297)</f>
        <v>361901.52</v>
      </c>
      <c r="AF1102" s="186">
        <f>SUMIF('AH Data Pivot'!$B$3:$B$1297,'Mix Substation Location Summary'!$B1102,'AH Data Pivot'!$H$3:$H$1297)-AE1102</f>
        <v>0</v>
      </c>
      <c r="AI1102" s="120">
        <f t="shared" si="135"/>
        <v>1</v>
      </c>
      <c r="AJ1102" s="119">
        <f t="shared" si="136"/>
        <v>1</v>
      </c>
      <c r="AL1102" s="20">
        <f t="shared" si="138"/>
        <v>8226</v>
      </c>
      <c r="AM1102" s="20">
        <f>VLOOKUP(AL1102,'TS by Location'!R:R,1,FALSE)</f>
        <v>8226</v>
      </c>
      <c r="AN1102" s="20">
        <f>VLOOKUP(AL1102,'DS by Location'!Q:Q,1,FALSE)</f>
        <v>8226</v>
      </c>
      <c r="AO1102" s="20">
        <f>+VLOOKUP(AL1102,'AH Data Pivot'!$B:$B,1,)</f>
        <v>8226</v>
      </c>
    </row>
    <row r="1103" spans="2:41" x14ac:dyDescent="0.25">
      <c r="B1103" s="171">
        <v>8227</v>
      </c>
      <c r="C1103" s="171" t="str">
        <f t="shared" si="137"/>
        <v/>
      </c>
      <c r="F1103" s="149">
        <f>SUMIF('AH Data Pivot'!$B$3:$B$1297,'Mix Substation Location Summary'!$B1103,'AH Data Pivot'!$C$3:$C$1297)</f>
        <v>0</v>
      </c>
      <c r="G1103" s="155">
        <f>SUMIF('AH Data Pivot'!$B$3:$B$1297,'Mix Substation Location Summary'!$B1103,'AH Data Pivot'!$C$3:$C$1297)-F1103</f>
        <v>0</v>
      </c>
      <c r="K1103" s="149">
        <f>SUMIF('AH Data Pivot'!$B$3:$B$1297,'Mix Substation Location Summary'!$B1103,'AH Data Pivot'!$D$3:$D$1297)</f>
        <v>0</v>
      </c>
      <c r="L1103" s="197">
        <f>SUMIF('AH Data Pivot'!$B$3:$B$1297,'Mix Substation Location Summary'!$B1103,'AH Data Pivot'!$D$3:$D$1297)-K1103</f>
        <v>0</v>
      </c>
      <c r="P1103" s="150">
        <f>SUMIF('AH Data Pivot'!$B$3:$B$1297,'Mix Substation Location Summary'!$B1103,'AH Data Pivot'!$E$3:$E$1297)</f>
        <v>0</v>
      </c>
      <c r="Q1103" s="195">
        <f>SUMIF('AH Data Pivot'!$B$3:$B$1297,'Mix Substation Location Summary'!$B1103,'AH Data Pivot'!$E$3:$E$1297)-P1103</f>
        <v>0</v>
      </c>
      <c r="U1103" s="150">
        <f>SUMIF('AH Data Pivot'!$B$3:$B$1297,'Mix Substation Location Summary'!$B1103,'AH Data Pivot'!$F$3:$F$1297)</f>
        <v>14356.130000000001</v>
      </c>
      <c r="V1103" s="186">
        <f>SUMIF('AH Data Pivot'!$B$3:$B$1297,'Mix Substation Location Summary'!$B1103,'AH Data Pivot'!$F$3:$F$1297)-U1103</f>
        <v>0</v>
      </c>
      <c r="W1103" s="171"/>
      <c r="Z1103" s="150">
        <f>SUMIF('AH Data Pivot'!$B$3:$B$1297,'Mix Substation Location Summary'!$B1103,'AH Data Pivot'!$G$3:$G$1297)</f>
        <v>25163.63</v>
      </c>
      <c r="AA1103" s="155">
        <f>SUMIF('AH Data Pivot'!$B$3:$B$1297,'Mix Substation Location Summary'!$B1103,'AH Data Pivot'!$G$3:$G$1297)-Z1103</f>
        <v>0</v>
      </c>
      <c r="AE1103" s="150">
        <f>SUMIF('AH Data Pivot'!$B$3:$B$1297,'Mix Substation Location Summary'!$B1103,'AH Data Pivot'!$H$3:$H$1297)</f>
        <v>750307.53999999992</v>
      </c>
      <c r="AF1103" s="186">
        <f>SUMIF('AH Data Pivot'!$B$3:$B$1297,'Mix Substation Location Summary'!$B1103,'AH Data Pivot'!$H$3:$H$1297)-AE1103</f>
        <v>0</v>
      </c>
      <c r="AI1103" s="120" t="str">
        <f t="shared" si="135"/>
        <v/>
      </c>
      <c r="AJ1103" s="119">
        <f t="shared" si="136"/>
        <v>1</v>
      </c>
      <c r="AL1103" s="20">
        <f t="shared" si="138"/>
        <v>8227</v>
      </c>
      <c r="AM1103" s="20" t="e">
        <f>VLOOKUP(AL1103,'TS by Location'!R:R,1,FALSE)</f>
        <v>#N/A</v>
      </c>
      <c r="AN1103" s="20">
        <f>VLOOKUP(AL1103,'DS by Location'!Q:Q,1,FALSE)</f>
        <v>8227</v>
      </c>
      <c r="AO1103" s="20">
        <f>+VLOOKUP(AL1103,'AH Data Pivot'!$B:$B,1,)</f>
        <v>8227</v>
      </c>
    </row>
    <row r="1104" spans="2:41" x14ac:dyDescent="0.25">
      <c r="B1104" s="171">
        <v>8228</v>
      </c>
      <c r="C1104" s="171" t="str">
        <f t="shared" si="137"/>
        <v/>
      </c>
      <c r="F1104" s="149">
        <f>SUMIF('AH Data Pivot'!$B$3:$B$1297,'Mix Substation Location Summary'!$B1104,'AH Data Pivot'!$C$3:$C$1297)</f>
        <v>0</v>
      </c>
      <c r="G1104" s="155">
        <f>SUMIF('AH Data Pivot'!$B$3:$B$1297,'Mix Substation Location Summary'!$B1104,'AH Data Pivot'!$C$3:$C$1297)-F1104</f>
        <v>0</v>
      </c>
      <c r="K1104" s="149">
        <f>SUMIF('AH Data Pivot'!$B$3:$B$1297,'Mix Substation Location Summary'!$B1104,'AH Data Pivot'!$D$3:$D$1297)</f>
        <v>0</v>
      </c>
      <c r="L1104" s="197">
        <f>SUMIF('AH Data Pivot'!$B$3:$B$1297,'Mix Substation Location Summary'!$B1104,'AH Data Pivot'!$D$3:$D$1297)-K1104</f>
        <v>0</v>
      </c>
      <c r="P1104" s="150">
        <f>SUMIF('AH Data Pivot'!$B$3:$B$1297,'Mix Substation Location Summary'!$B1104,'AH Data Pivot'!$E$3:$E$1297)</f>
        <v>0</v>
      </c>
      <c r="Q1104" s="195">
        <f>SUMIF('AH Data Pivot'!$B$3:$B$1297,'Mix Substation Location Summary'!$B1104,'AH Data Pivot'!$E$3:$E$1297)-P1104</f>
        <v>0</v>
      </c>
      <c r="U1104" s="150">
        <f>SUMIF('AH Data Pivot'!$B$3:$B$1297,'Mix Substation Location Summary'!$B1104,'AH Data Pivot'!$F$3:$F$1297)</f>
        <v>0</v>
      </c>
      <c r="V1104" s="186">
        <f>SUMIF('AH Data Pivot'!$B$3:$B$1297,'Mix Substation Location Summary'!$B1104,'AH Data Pivot'!$F$3:$F$1297)-U1104</f>
        <v>0</v>
      </c>
      <c r="W1104" s="171"/>
      <c r="Z1104" s="150">
        <f>SUMIF('AH Data Pivot'!$B$3:$B$1297,'Mix Substation Location Summary'!$B1104,'AH Data Pivot'!$G$3:$G$1297)</f>
        <v>35510.74</v>
      </c>
      <c r="AA1104" s="155">
        <f>SUMIF('AH Data Pivot'!$B$3:$B$1297,'Mix Substation Location Summary'!$B1104,'AH Data Pivot'!$G$3:$G$1297)-Z1104</f>
        <v>0</v>
      </c>
      <c r="AE1104" s="150">
        <f>SUMIF('AH Data Pivot'!$B$3:$B$1297,'Mix Substation Location Summary'!$B1104,'AH Data Pivot'!$H$3:$H$1297)</f>
        <v>1776757.0700000003</v>
      </c>
      <c r="AF1104" s="186">
        <f>SUMIF('AH Data Pivot'!$B$3:$B$1297,'Mix Substation Location Summary'!$B1104,'AH Data Pivot'!$H$3:$H$1297)-AE1104</f>
        <v>0</v>
      </c>
      <c r="AI1104" s="120" t="str">
        <f t="shared" si="135"/>
        <v/>
      </c>
      <c r="AJ1104" s="119">
        <f t="shared" si="136"/>
        <v>1</v>
      </c>
      <c r="AL1104" s="20">
        <f t="shared" si="138"/>
        <v>8228</v>
      </c>
      <c r="AM1104" s="20" t="e">
        <f>VLOOKUP(AL1104,'TS by Location'!R:R,1,FALSE)</f>
        <v>#N/A</v>
      </c>
      <c r="AN1104" s="20">
        <f>VLOOKUP(AL1104,'DS by Location'!Q:Q,1,FALSE)</f>
        <v>8228</v>
      </c>
      <c r="AO1104" s="20">
        <f>+VLOOKUP(AL1104,'AH Data Pivot'!$B:$B,1,)</f>
        <v>8228</v>
      </c>
    </row>
    <row r="1105" spans="2:41" x14ac:dyDescent="0.25">
      <c r="B1105" s="171">
        <v>8231</v>
      </c>
      <c r="C1105" s="171" t="str">
        <f t="shared" si="137"/>
        <v/>
      </c>
      <c r="F1105" s="149">
        <f>SUMIF('AH Data Pivot'!$B$3:$B$1297,'Mix Substation Location Summary'!$B1105,'AH Data Pivot'!$C$3:$C$1297)</f>
        <v>0</v>
      </c>
      <c r="G1105" s="155">
        <f>SUMIF('AH Data Pivot'!$B$3:$B$1297,'Mix Substation Location Summary'!$B1105,'AH Data Pivot'!$C$3:$C$1297)-F1105</f>
        <v>0</v>
      </c>
      <c r="K1105" s="149">
        <f>SUMIF('AH Data Pivot'!$B$3:$B$1297,'Mix Substation Location Summary'!$B1105,'AH Data Pivot'!$D$3:$D$1297)</f>
        <v>0</v>
      </c>
      <c r="L1105" s="197">
        <f>SUMIF('AH Data Pivot'!$B$3:$B$1297,'Mix Substation Location Summary'!$B1105,'AH Data Pivot'!$D$3:$D$1297)-K1105</f>
        <v>0</v>
      </c>
      <c r="P1105" s="150">
        <f>SUMIF('AH Data Pivot'!$B$3:$B$1297,'Mix Substation Location Summary'!$B1105,'AH Data Pivot'!$E$3:$E$1297)</f>
        <v>0</v>
      </c>
      <c r="Q1105" s="195">
        <f>SUMIF('AH Data Pivot'!$B$3:$B$1297,'Mix Substation Location Summary'!$B1105,'AH Data Pivot'!$E$3:$E$1297)-P1105</f>
        <v>0</v>
      </c>
      <c r="U1105" s="150">
        <f>SUMIF('AH Data Pivot'!$B$3:$B$1297,'Mix Substation Location Summary'!$B1105,'AH Data Pivot'!$F$3:$F$1297)</f>
        <v>7369.71</v>
      </c>
      <c r="V1105" s="186">
        <f>SUMIF('AH Data Pivot'!$B$3:$B$1297,'Mix Substation Location Summary'!$B1105,'AH Data Pivot'!$F$3:$F$1297)-U1105</f>
        <v>0</v>
      </c>
      <c r="W1105" s="171"/>
      <c r="Z1105" s="150">
        <f>SUMIF('AH Data Pivot'!$B$3:$B$1297,'Mix Substation Location Summary'!$B1105,'AH Data Pivot'!$G$3:$G$1297)</f>
        <v>29229.050000000003</v>
      </c>
      <c r="AA1105" s="155">
        <f>SUMIF('AH Data Pivot'!$B$3:$B$1297,'Mix Substation Location Summary'!$B1105,'AH Data Pivot'!$G$3:$G$1297)-Z1105</f>
        <v>0</v>
      </c>
      <c r="AE1105" s="150">
        <f>SUMIF('AH Data Pivot'!$B$3:$B$1297,'Mix Substation Location Summary'!$B1105,'AH Data Pivot'!$H$3:$H$1297)</f>
        <v>1622905.8700000003</v>
      </c>
      <c r="AF1105" s="186">
        <f>SUMIF('AH Data Pivot'!$B$3:$B$1297,'Mix Substation Location Summary'!$B1105,'AH Data Pivot'!$H$3:$H$1297)-AE1105</f>
        <v>0</v>
      </c>
      <c r="AI1105" s="120" t="str">
        <f t="shared" si="135"/>
        <v/>
      </c>
      <c r="AJ1105" s="119">
        <f t="shared" si="136"/>
        <v>1</v>
      </c>
      <c r="AL1105" s="20">
        <f t="shared" si="138"/>
        <v>8231</v>
      </c>
      <c r="AM1105" s="20" t="e">
        <f>VLOOKUP(AL1105,'TS by Location'!R:R,1,FALSE)</f>
        <v>#N/A</v>
      </c>
      <c r="AN1105" s="20">
        <f>VLOOKUP(AL1105,'DS by Location'!Q:Q,1,FALSE)</f>
        <v>8231</v>
      </c>
      <c r="AO1105" s="20">
        <f>+VLOOKUP(AL1105,'AH Data Pivot'!$B:$B,1,)</f>
        <v>8231</v>
      </c>
    </row>
    <row r="1106" spans="2:41" x14ac:dyDescent="0.25">
      <c r="B1106" s="171">
        <v>8234</v>
      </c>
      <c r="C1106" s="171" t="str">
        <f t="shared" si="137"/>
        <v/>
      </c>
      <c r="F1106" s="149">
        <f>SUMIF('AH Data Pivot'!$B$3:$B$1297,'Mix Substation Location Summary'!$B1106,'AH Data Pivot'!$C$3:$C$1297)</f>
        <v>0</v>
      </c>
      <c r="G1106" s="155">
        <f>SUMIF('AH Data Pivot'!$B$3:$B$1297,'Mix Substation Location Summary'!$B1106,'AH Data Pivot'!$C$3:$C$1297)-F1106</f>
        <v>0</v>
      </c>
      <c r="K1106" s="149">
        <f>SUMIF('AH Data Pivot'!$B$3:$B$1297,'Mix Substation Location Summary'!$B1106,'AH Data Pivot'!$D$3:$D$1297)</f>
        <v>0</v>
      </c>
      <c r="L1106" s="197">
        <f>SUMIF('AH Data Pivot'!$B$3:$B$1297,'Mix Substation Location Summary'!$B1106,'AH Data Pivot'!$D$3:$D$1297)-K1106</f>
        <v>0</v>
      </c>
      <c r="P1106" s="150">
        <f>SUMIF('AH Data Pivot'!$B$3:$B$1297,'Mix Substation Location Summary'!$B1106,'AH Data Pivot'!$E$3:$E$1297)</f>
        <v>10232.040000000001</v>
      </c>
      <c r="Q1106" s="195">
        <f>SUMIF('AH Data Pivot'!$B$3:$B$1297,'Mix Substation Location Summary'!$B1106,'AH Data Pivot'!$E$3:$E$1297)-P1106</f>
        <v>0</v>
      </c>
      <c r="U1106" s="150">
        <f>SUMIF('AH Data Pivot'!$B$3:$B$1297,'Mix Substation Location Summary'!$B1106,'AH Data Pivot'!$F$3:$F$1297)</f>
        <v>1500.67</v>
      </c>
      <c r="V1106" s="186">
        <f>SUMIF('AH Data Pivot'!$B$3:$B$1297,'Mix Substation Location Summary'!$B1106,'AH Data Pivot'!$F$3:$F$1297)-U1106</f>
        <v>0</v>
      </c>
      <c r="W1106" s="171"/>
      <c r="Z1106" s="150">
        <f>SUMIF('AH Data Pivot'!$B$3:$B$1297,'Mix Substation Location Summary'!$B1106,'AH Data Pivot'!$G$3:$G$1297)</f>
        <v>19594.939999999999</v>
      </c>
      <c r="AA1106" s="155">
        <f>SUMIF('AH Data Pivot'!$B$3:$B$1297,'Mix Substation Location Summary'!$B1106,'AH Data Pivot'!$G$3:$G$1297)-Z1106</f>
        <v>0</v>
      </c>
      <c r="AE1106" s="150">
        <f>SUMIF('AH Data Pivot'!$B$3:$B$1297,'Mix Substation Location Summary'!$B1106,'AH Data Pivot'!$H$3:$H$1297)</f>
        <v>372274.43</v>
      </c>
      <c r="AF1106" s="186">
        <f>SUMIF('AH Data Pivot'!$B$3:$B$1297,'Mix Substation Location Summary'!$B1106,'AH Data Pivot'!$H$3:$H$1297)-AE1106</f>
        <v>0</v>
      </c>
      <c r="AI1106" s="120">
        <f t="shared" si="135"/>
        <v>1</v>
      </c>
      <c r="AJ1106" s="119">
        <f t="shared" si="136"/>
        <v>1</v>
      </c>
      <c r="AL1106" s="20">
        <f t="shared" si="138"/>
        <v>8234</v>
      </c>
      <c r="AM1106" s="20">
        <f>VLOOKUP(AL1106,'TS by Location'!R:R,1,FALSE)</f>
        <v>8234</v>
      </c>
      <c r="AN1106" s="20">
        <f>VLOOKUP(AL1106,'DS by Location'!Q:Q,1,FALSE)</f>
        <v>8234</v>
      </c>
      <c r="AO1106" s="20">
        <f>+VLOOKUP(AL1106,'AH Data Pivot'!$B:$B,1,)</f>
        <v>8234</v>
      </c>
    </row>
    <row r="1107" spans="2:41" x14ac:dyDescent="0.25">
      <c r="B1107" s="171">
        <v>8235</v>
      </c>
      <c r="C1107" s="171" t="str">
        <f t="shared" si="137"/>
        <v/>
      </c>
      <c r="F1107" s="149">
        <f>SUMIF('AH Data Pivot'!$B$3:$B$1297,'Mix Substation Location Summary'!$B1107,'AH Data Pivot'!$C$3:$C$1297)</f>
        <v>0</v>
      </c>
      <c r="G1107" s="155">
        <f>SUMIF('AH Data Pivot'!$B$3:$B$1297,'Mix Substation Location Summary'!$B1107,'AH Data Pivot'!$C$3:$C$1297)-F1107</f>
        <v>0</v>
      </c>
      <c r="K1107" s="149">
        <f>SUMIF('AH Data Pivot'!$B$3:$B$1297,'Mix Substation Location Summary'!$B1107,'AH Data Pivot'!$D$3:$D$1297)</f>
        <v>0</v>
      </c>
      <c r="L1107" s="197">
        <f>SUMIF('AH Data Pivot'!$B$3:$B$1297,'Mix Substation Location Summary'!$B1107,'AH Data Pivot'!$D$3:$D$1297)-K1107</f>
        <v>0</v>
      </c>
      <c r="P1107" s="150">
        <f>SUMIF('AH Data Pivot'!$B$3:$B$1297,'Mix Substation Location Summary'!$B1107,'AH Data Pivot'!$E$3:$E$1297)</f>
        <v>0</v>
      </c>
      <c r="Q1107" s="195">
        <f>SUMIF('AH Data Pivot'!$B$3:$B$1297,'Mix Substation Location Summary'!$B1107,'AH Data Pivot'!$E$3:$E$1297)-P1107</f>
        <v>0</v>
      </c>
      <c r="U1107" s="150">
        <f>SUMIF('AH Data Pivot'!$B$3:$B$1297,'Mix Substation Location Summary'!$B1107,'AH Data Pivot'!$F$3:$F$1297)</f>
        <v>1404.49</v>
      </c>
      <c r="V1107" s="186">
        <f>SUMIF('AH Data Pivot'!$B$3:$B$1297,'Mix Substation Location Summary'!$B1107,'AH Data Pivot'!$F$3:$F$1297)-U1107</f>
        <v>0</v>
      </c>
      <c r="W1107" s="171"/>
      <c r="Z1107" s="150">
        <f>SUMIF('AH Data Pivot'!$B$3:$B$1297,'Mix Substation Location Summary'!$B1107,'AH Data Pivot'!$G$3:$G$1297)</f>
        <v>53035.08</v>
      </c>
      <c r="AA1107" s="155">
        <f>SUMIF('AH Data Pivot'!$B$3:$B$1297,'Mix Substation Location Summary'!$B1107,'AH Data Pivot'!$G$3:$G$1297)-Z1107</f>
        <v>0</v>
      </c>
      <c r="AE1107" s="150">
        <f>SUMIF('AH Data Pivot'!$B$3:$B$1297,'Mix Substation Location Summary'!$B1107,'AH Data Pivot'!$H$3:$H$1297)</f>
        <v>417120.94999999995</v>
      </c>
      <c r="AF1107" s="186">
        <f>SUMIF('AH Data Pivot'!$B$3:$B$1297,'Mix Substation Location Summary'!$B1107,'AH Data Pivot'!$H$3:$H$1297)-AE1107</f>
        <v>0</v>
      </c>
      <c r="AI1107" s="120" t="str">
        <f t="shared" si="135"/>
        <v/>
      </c>
      <c r="AJ1107" s="119">
        <f t="shared" si="136"/>
        <v>1</v>
      </c>
      <c r="AL1107" s="20">
        <f t="shared" si="138"/>
        <v>8235</v>
      </c>
      <c r="AM1107" s="20" t="e">
        <f>VLOOKUP(AL1107,'TS by Location'!R:R,1,FALSE)</f>
        <v>#N/A</v>
      </c>
      <c r="AN1107" s="20">
        <f>VLOOKUP(AL1107,'DS by Location'!Q:Q,1,FALSE)</f>
        <v>8235</v>
      </c>
      <c r="AO1107" s="20">
        <f>+VLOOKUP(AL1107,'AH Data Pivot'!$B:$B,1,)</f>
        <v>8235</v>
      </c>
    </row>
    <row r="1108" spans="2:41" x14ac:dyDescent="0.25">
      <c r="B1108" s="171">
        <v>8238</v>
      </c>
      <c r="C1108" s="171" t="str">
        <f t="shared" si="137"/>
        <v/>
      </c>
      <c r="F1108" s="149">
        <f>SUMIF('AH Data Pivot'!$B$3:$B$1297,'Mix Substation Location Summary'!$B1108,'AH Data Pivot'!$C$3:$C$1297)</f>
        <v>0</v>
      </c>
      <c r="G1108" s="155">
        <f>SUMIF('AH Data Pivot'!$B$3:$B$1297,'Mix Substation Location Summary'!$B1108,'AH Data Pivot'!$C$3:$C$1297)-F1108</f>
        <v>0</v>
      </c>
      <c r="K1108" s="149">
        <f>SUMIF('AH Data Pivot'!$B$3:$B$1297,'Mix Substation Location Summary'!$B1108,'AH Data Pivot'!$D$3:$D$1297)</f>
        <v>0</v>
      </c>
      <c r="L1108" s="197">
        <f>SUMIF('AH Data Pivot'!$B$3:$B$1297,'Mix Substation Location Summary'!$B1108,'AH Data Pivot'!$D$3:$D$1297)-K1108</f>
        <v>0</v>
      </c>
      <c r="P1108" s="150">
        <f>SUMIF('AH Data Pivot'!$B$3:$B$1297,'Mix Substation Location Summary'!$B1108,'AH Data Pivot'!$E$3:$E$1297)</f>
        <v>0</v>
      </c>
      <c r="Q1108" s="195">
        <f>SUMIF('AH Data Pivot'!$B$3:$B$1297,'Mix Substation Location Summary'!$B1108,'AH Data Pivot'!$E$3:$E$1297)-P1108</f>
        <v>0</v>
      </c>
      <c r="U1108" s="150">
        <f>SUMIF('AH Data Pivot'!$B$3:$B$1297,'Mix Substation Location Summary'!$B1108,'AH Data Pivot'!$F$3:$F$1297)</f>
        <v>6198.17</v>
      </c>
      <c r="V1108" s="186">
        <f>SUMIF('AH Data Pivot'!$B$3:$B$1297,'Mix Substation Location Summary'!$B1108,'AH Data Pivot'!$F$3:$F$1297)-U1108</f>
        <v>0</v>
      </c>
      <c r="W1108" s="171"/>
      <c r="Z1108" s="150">
        <f>SUMIF('AH Data Pivot'!$B$3:$B$1297,'Mix Substation Location Summary'!$B1108,'AH Data Pivot'!$G$3:$G$1297)</f>
        <v>48973.22</v>
      </c>
      <c r="AA1108" s="155">
        <f>SUMIF('AH Data Pivot'!$B$3:$B$1297,'Mix Substation Location Summary'!$B1108,'AH Data Pivot'!$G$3:$G$1297)-Z1108</f>
        <v>0</v>
      </c>
      <c r="AE1108" s="150">
        <f>SUMIF('AH Data Pivot'!$B$3:$B$1297,'Mix Substation Location Summary'!$B1108,'AH Data Pivot'!$H$3:$H$1297)</f>
        <v>2196489.3200000003</v>
      </c>
      <c r="AF1108" s="186">
        <f>SUMIF('AH Data Pivot'!$B$3:$B$1297,'Mix Substation Location Summary'!$B1108,'AH Data Pivot'!$H$3:$H$1297)-AE1108</f>
        <v>0</v>
      </c>
      <c r="AI1108" s="120" t="str">
        <f t="shared" si="135"/>
        <v/>
      </c>
      <c r="AJ1108" s="119">
        <f t="shared" si="136"/>
        <v>1</v>
      </c>
      <c r="AL1108" s="20">
        <f t="shared" si="138"/>
        <v>8238</v>
      </c>
      <c r="AM1108" s="20" t="e">
        <f>VLOOKUP(AL1108,'TS by Location'!R:R,1,FALSE)</f>
        <v>#N/A</v>
      </c>
      <c r="AN1108" s="20">
        <f>VLOOKUP(AL1108,'DS by Location'!Q:Q,1,FALSE)</f>
        <v>8238</v>
      </c>
      <c r="AO1108" s="20">
        <f>+VLOOKUP(AL1108,'AH Data Pivot'!$B:$B,1,)</f>
        <v>8238</v>
      </c>
    </row>
    <row r="1109" spans="2:41" x14ac:dyDescent="0.25">
      <c r="B1109" s="171">
        <v>8239</v>
      </c>
      <c r="C1109" s="171" t="str">
        <f t="shared" si="137"/>
        <v/>
      </c>
      <c r="F1109" s="149">
        <f>SUMIF('AH Data Pivot'!$B$3:$B$1297,'Mix Substation Location Summary'!$B1109,'AH Data Pivot'!$C$3:$C$1297)</f>
        <v>0</v>
      </c>
      <c r="G1109" s="155">
        <f>SUMIF('AH Data Pivot'!$B$3:$B$1297,'Mix Substation Location Summary'!$B1109,'AH Data Pivot'!$C$3:$C$1297)-F1109</f>
        <v>0</v>
      </c>
      <c r="K1109" s="149">
        <f>SUMIF('AH Data Pivot'!$B$3:$B$1297,'Mix Substation Location Summary'!$B1109,'AH Data Pivot'!$D$3:$D$1297)</f>
        <v>0</v>
      </c>
      <c r="L1109" s="197">
        <f>SUMIF('AH Data Pivot'!$B$3:$B$1297,'Mix Substation Location Summary'!$B1109,'AH Data Pivot'!$D$3:$D$1297)-K1109</f>
        <v>0</v>
      </c>
      <c r="P1109" s="150">
        <f>SUMIF('AH Data Pivot'!$B$3:$B$1297,'Mix Substation Location Summary'!$B1109,'AH Data Pivot'!$E$3:$E$1297)</f>
        <v>0</v>
      </c>
      <c r="Q1109" s="195">
        <f>SUMIF('AH Data Pivot'!$B$3:$B$1297,'Mix Substation Location Summary'!$B1109,'AH Data Pivot'!$E$3:$E$1297)-P1109</f>
        <v>0</v>
      </c>
      <c r="U1109" s="150">
        <f>SUMIF('AH Data Pivot'!$B$3:$B$1297,'Mix Substation Location Summary'!$B1109,'AH Data Pivot'!$F$3:$F$1297)</f>
        <v>7366.87</v>
      </c>
      <c r="V1109" s="186">
        <f>SUMIF('AH Data Pivot'!$B$3:$B$1297,'Mix Substation Location Summary'!$B1109,'AH Data Pivot'!$F$3:$F$1297)-U1109</f>
        <v>0</v>
      </c>
      <c r="W1109" s="171"/>
      <c r="Z1109" s="150">
        <f>SUMIF('AH Data Pivot'!$B$3:$B$1297,'Mix Substation Location Summary'!$B1109,'AH Data Pivot'!$G$3:$G$1297)</f>
        <v>118332.89000000001</v>
      </c>
      <c r="AA1109" s="155">
        <f>SUMIF('AH Data Pivot'!$B$3:$B$1297,'Mix Substation Location Summary'!$B1109,'AH Data Pivot'!$G$3:$G$1297)-Z1109</f>
        <v>0</v>
      </c>
      <c r="AE1109" s="150">
        <f>SUMIF('AH Data Pivot'!$B$3:$B$1297,'Mix Substation Location Summary'!$B1109,'AH Data Pivot'!$H$3:$H$1297)</f>
        <v>1722243.7500000002</v>
      </c>
      <c r="AF1109" s="186">
        <f>SUMIF('AH Data Pivot'!$B$3:$B$1297,'Mix Substation Location Summary'!$B1109,'AH Data Pivot'!$H$3:$H$1297)-AE1109</f>
        <v>0</v>
      </c>
      <c r="AI1109" s="120" t="str">
        <f t="shared" si="135"/>
        <v/>
      </c>
      <c r="AJ1109" s="119">
        <f t="shared" si="136"/>
        <v>1</v>
      </c>
      <c r="AL1109" s="20">
        <f t="shared" si="138"/>
        <v>8239</v>
      </c>
      <c r="AM1109" s="20" t="e">
        <f>VLOOKUP(AL1109,'TS by Location'!R:R,1,FALSE)</f>
        <v>#N/A</v>
      </c>
      <c r="AN1109" s="20">
        <f>VLOOKUP(AL1109,'DS by Location'!Q:Q,1,FALSE)</f>
        <v>8239</v>
      </c>
      <c r="AO1109" s="20">
        <f>+VLOOKUP(AL1109,'AH Data Pivot'!$B:$B,1,)</f>
        <v>8239</v>
      </c>
    </row>
    <row r="1110" spans="2:41" x14ac:dyDescent="0.25">
      <c r="B1110" s="171">
        <v>8243</v>
      </c>
      <c r="C1110" s="171" t="str">
        <f t="shared" si="137"/>
        <v/>
      </c>
      <c r="F1110" s="149">
        <f>SUMIF('AH Data Pivot'!$B$3:$B$1297,'Mix Substation Location Summary'!$B1110,'AH Data Pivot'!$C$3:$C$1297)</f>
        <v>0</v>
      </c>
      <c r="G1110" s="155">
        <f>SUMIF('AH Data Pivot'!$B$3:$B$1297,'Mix Substation Location Summary'!$B1110,'AH Data Pivot'!$C$3:$C$1297)-F1110</f>
        <v>0</v>
      </c>
      <c r="K1110" s="149">
        <f>SUMIF('AH Data Pivot'!$B$3:$B$1297,'Mix Substation Location Summary'!$B1110,'AH Data Pivot'!$D$3:$D$1297)</f>
        <v>0</v>
      </c>
      <c r="L1110" s="197">
        <f>SUMIF('AH Data Pivot'!$B$3:$B$1297,'Mix Substation Location Summary'!$B1110,'AH Data Pivot'!$D$3:$D$1297)-K1110</f>
        <v>0</v>
      </c>
      <c r="P1110" s="150">
        <f>SUMIF('AH Data Pivot'!$B$3:$B$1297,'Mix Substation Location Summary'!$B1110,'AH Data Pivot'!$E$3:$E$1297)</f>
        <v>0</v>
      </c>
      <c r="Q1110" s="195">
        <f>SUMIF('AH Data Pivot'!$B$3:$B$1297,'Mix Substation Location Summary'!$B1110,'AH Data Pivot'!$E$3:$E$1297)-P1110</f>
        <v>0</v>
      </c>
      <c r="U1110" s="150">
        <f>SUMIF('AH Data Pivot'!$B$3:$B$1297,'Mix Substation Location Summary'!$B1110,'AH Data Pivot'!$F$3:$F$1297)</f>
        <v>0</v>
      </c>
      <c r="V1110" s="186">
        <f>SUMIF('AH Data Pivot'!$B$3:$B$1297,'Mix Substation Location Summary'!$B1110,'AH Data Pivot'!$F$3:$F$1297)-U1110</f>
        <v>0</v>
      </c>
      <c r="W1110" s="171"/>
      <c r="Z1110" s="150">
        <f>SUMIF('AH Data Pivot'!$B$3:$B$1297,'Mix Substation Location Summary'!$B1110,'AH Data Pivot'!$G$3:$G$1297)</f>
        <v>672.27</v>
      </c>
      <c r="AA1110" s="155">
        <f>SUMIF('AH Data Pivot'!$B$3:$B$1297,'Mix Substation Location Summary'!$B1110,'AH Data Pivot'!$G$3:$G$1297)-Z1110</f>
        <v>0</v>
      </c>
      <c r="AE1110" s="150">
        <f>SUMIF('AH Data Pivot'!$B$3:$B$1297,'Mix Substation Location Summary'!$B1110,'AH Data Pivot'!$H$3:$H$1297)</f>
        <v>8</v>
      </c>
      <c r="AF1110" s="186">
        <f>SUMIF('AH Data Pivot'!$B$3:$B$1297,'Mix Substation Location Summary'!$B1110,'AH Data Pivot'!$H$3:$H$1297)-AE1110</f>
        <v>0</v>
      </c>
      <c r="AI1110" s="120" t="str">
        <f t="shared" si="135"/>
        <v/>
      </c>
      <c r="AJ1110" s="119">
        <f t="shared" si="136"/>
        <v>1</v>
      </c>
      <c r="AL1110" s="20">
        <f t="shared" si="138"/>
        <v>8243</v>
      </c>
      <c r="AM1110" s="20" t="e">
        <f>VLOOKUP(AL1110,'TS by Location'!R:R,1,FALSE)</f>
        <v>#N/A</v>
      </c>
      <c r="AN1110" s="20">
        <f>VLOOKUP(AL1110,'DS by Location'!Q:Q,1,FALSE)</f>
        <v>8243</v>
      </c>
      <c r="AO1110" s="20">
        <f>+VLOOKUP(AL1110,'AH Data Pivot'!$B:$B,1,)</f>
        <v>8243</v>
      </c>
    </row>
    <row r="1111" spans="2:41" x14ac:dyDescent="0.25">
      <c r="B1111" s="171">
        <v>8244</v>
      </c>
      <c r="C1111" s="171" t="str">
        <f t="shared" si="137"/>
        <v/>
      </c>
      <c r="F1111" s="149">
        <f>SUMIF('AH Data Pivot'!$B$3:$B$1297,'Mix Substation Location Summary'!$B1111,'AH Data Pivot'!$C$3:$C$1297)</f>
        <v>0</v>
      </c>
      <c r="G1111" s="155">
        <f>SUMIF('AH Data Pivot'!$B$3:$B$1297,'Mix Substation Location Summary'!$B1111,'AH Data Pivot'!$C$3:$C$1297)-F1111</f>
        <v>0</v>
      </c>
      <c r="K1111" s="149">
        <f>SUMIF('AH Data Pivot'!$B$3:$B$1297,'Mix Substation Location Summary'!$B1111,'AH Data Pivot'!$D$3:$D$1297)</f>
        <v>0</v>
      </c>
      <c r="L1111" s="197">
        <f>SUMIF('AH Data Pivot'!$B$3:$B$1297,'Mix Substation Location Summary'!$B1111,'AH Data Pivot'!$D$3:$D$1297)-K1111</f>
        <v>0</v>
      </c>
      <c r="P1111" s="150">
        <f>SUMIF('AH Data Pivot'!$B$3:$B$1297,'Mix Substation Location Summary'!$B1111,'AH Data Pivot'!$E$3:$E$1297)</f>
        <v>0</v>
      </c>
      <c r="Q1111" s="195">
        <f>SUMIF('AH Data Pivot'!$B$3:$B$1297,'Mix Substation Location Summary'!$B1111,'AH Data Pivot'!$E$3:$E$1297)-P1111</f>
        <v>0</v>
      </c>
      <c r="U1111" s="150">
        <f>SUMIF('AH Data Pivot'!$B$3:$B$1297,'Mix Substation Location Summary'!$B1111,'AH Data Pivot'!$F$3:$F$1297)</f>
        <v>22641.760000000002</v>
      </c>
      <c r="V1111" s="186">
        <f>SUMIF('AH Data Pivot'!$B$3:$B$1297,'Mix Substation Location Summary'!$B1111,'AH Data Pivot'!$F$3:$F$1297)-U1111</f>
        <v>0</v>
      </c>
      <c r="W1111" s="171"/>
      <c r="Z1111" s="150">
        <f>SUMIF('AH Data Pivot'!$B$3:$B$1297,'Mix Substation Location Summary'!$B1111,'AH Data Pivot'!$G$3:$G$1297)</f>
        <v>7065.26</v>
      </c>
      <c r="AA1111" s="155">
        <f>SUMIF('AH Data Pivot'!$B$3:$B$1297,'Mix Substation Location Summary'!$B1111,'AH Data Pivot'!$G$3:$G$1297)-Z1111</f>
        <v>0</v>
      </c>
      <c r="AE1111" s="150">
        <f>SUMIF('AH Data Pivot'!$B$3:$B$1297,'Mix Substation Location Summary'!$B1111,'AH Data Pivot'!$H$3:$H$1297)</f>
        <v>934159.4600000002</v>
      </c>
      <c r="AF1111" s="186">
        <f>SUMIF('AH Data Pivot'!$B$3:$B$1297,'Mix Substation Location Summary'!$B1111,'AH Data Pivot'!$H$3:$H$1297)-AE1111</f>
        <v>0</v>
      </c>
      <c r="AI1111" s="120" t="str">
        <f t="shared" si="135"/>
        <v/>
      </c>
      <c r="AJ1111" s="119">
        <f t="shared" si="136"/>
        <v>1</v>
      </c>
      <c r="AL1111" s="20">
        <f t="shared" si="138"/>
        <v>8244</v>
      </c>
      <c r="AM1111" s="20" t="e">
        <f>VLOOKUP(AL1111,'TS by Location'!R:R,1,FALSE)</f>
        <v>#N/A</v>
      </c>
      <c r="AN1111" s="20">
        <f>VLOOKUP(AL1111,'DS by Location'!Q:Q,1,FALSE)</f>
        <v>8244</v>
      </c>
      <c r="AO1111" s="20">
        <f>+VLOOKUP(AL1111,'AH Data Pivot'!$B:$B,1,)</f>
        <v>8244</v>
      </c>
    </row>
    <row r="1112" spans="2:41" x14ac:dyDescent="0.25">
      <c r="B1112" s="171">
        <v>8250</v>
      </c>
      <c r="C1112" s="171" t="str">
        <f t="shared" si="137"/>
        <v/>
      </c>
      <c r="F1112" s="149">
        <f>SUMIF('AH Data Pivot'!$B$3:$B$1297,'Mix Substation Location Summary'!$B1112,'AH Data Pivot'!$C$3:$C$1297)</f>
        <v>0</v>
      </c>
      <c r="G1112" s="155">
        <f>SUMIF('AH Data Pivot'!$B$3:$B$1297,'Mix Substation Location Summary'!$B1112,'AH Data Pivot'!$C$3:$C$1297)-F1112</f>
        <v>0</v>
      </c>
      <c r="K1112" s="149">
        <f>SUMIF('AH Data Pivot'!$B$3:$B$1297,'Mix Substation Location Summary'!$B1112,'AH Data Pivot'!$D$3:$D$1297)</f>
        <v>0</v>
      </c>
      <c r="L1112" s="197">
        <f>SUMIF('AH Data Pivot'!$B$3:$B$1297,'Mix Substation Location Summary'!$B1112,'AH Data Pivot'!$D$3:$D$1297)-K1112</f>
        <v>0</v>
      </c>
      <c r="P1112" s="150">
        <f>SUMIF('AH Data Pivot'!$B$3:$B$1297,'Mix Substation Location Summary'!$B1112,'AH Data Pivot'!$E$3:$E$1297)</f>
        <v>4235.93</v>
      </c>
      <c r="Q1112" s="195">
        <f>SUMIF('AH Data Pivot'!$B$3:$B$1297,'Mix Substation Location Summary'!$B1112,'AH Data Pivot'!$E$3:$E$1297)-P1112</f>
        <v>0</v>
      </c>
      <c r="U1112" s="150">
        <f>SUMIF('AH Data Pivot'!$B$3:$B$1297,'Mix Substation Location Summary'!$B1112,'AH Data Pivot'!$F$3:$F$1297)</f>
        <v>38511.25</v>
      </c>
      <c r="V1112" s="186">
        <f>SUMIF('AH Data Pivot'!$B$3:$B$1297,'Mix Substation Location Summary'!$B1112,'AH Data Pivot'!$F$3:$F$1297)-U1112</f>
        <v>0</v>
      </c>
      <c r="W1112" s="171"/>
      <c r="Z1112" s="150">
        <f>SUMIF('AH Data Pivot'!$B$3:$B$1297,'Mix Substation Location Summary'!$B1112,'AH Data Pivot'!$G$3:$G$1297)</f>
        <v>2562.0300000000002</v>
      </c>
      <c r="AA1112" s="155">
        <f>SUMIF('AH Data Pivot'!$B$3:$B$1297,'Mix Substation Location Summary'!$B1112,'AH Data Pivot'!$G$3:$G$1297)-Z1112</f>
        <v>0</v>
      </c>
      <c r="AE1112" s="150">
        <f>SUMIF('AH Data Pivot'!$B$3:$B$1297,'Mix Substation Location Summary'!$B1112,'AH Data Pivot'!$H$3:$H$1297)</f>
        <v>64718.239999999998</v>
      </c>
      <c r="AF1112" s="186">
        <f>SUMIF('AH Data Pivot'!$B$3:$B$1297,'Mix Substation Location Summary'!$B1112,'AH Data Pivot'!$H$3:$H$1297)-AE1112</f>
        <v>0</v>
      </c>
      <c r="AI1112" s="120">
        <f t="shared" si="135"/>
        <v>1</v>
      </c>
      <c r="AJ1112" s="119">
        <f t="shared" si="136"/>
        <v>1</v>
      </c>
      <c r="AL1112" s="20">
        <f t="shared" si="138"/>
        <v>8250</v>
      </c>
      <c r="AM1112" s="20">
        <f>VLOOKUP(AL1112,'TS by Location'!R:R,1,FALSE)</f>
        <v>8250</v>
      </c>
      <c r="AN1112" s="20">
        <f>VLOOKUP(AL1112,'DS by Location'!Q:Q,1,FALSE)</f>
        <v>8250</v>
      </c>
      <c r="AO1112" s="20">
        <f>+VLOOKUP(AL1112,'AH Data Pivot'!$B:$B,1,)</f>
        <v>8250</v>
      </c>
    </row>
    <row r="1113" spans="2:41" x14ac:dyDescent="0.25">
      <c r="B1113" s="171">
        <v>8251</v>
      </c>
      <c r="C1113" s="171" t="str">
        <f t="shared" si="137"/>
        <v/>
      </c>
      <c r="F1113" s="149">
        <f>SUMIF('AH Data Pivot'!$B$3:$B$1297,'Mix Substation Location Summary'!$B1113,'AH Data Pivot'!$C$3:$C$1297)</f>
        <v>0</v>
      </c>
      <c r="G1113" s="155">
        <f>SUMIF('AH Data Pivot'!$B$3:$B$1297,'Mix Substation Location Summary'!$B1113,'AH Data Pivot'!$C$3:$C$1297)-F1113</f>
        <v>0</v>
      </c>
      <c r="K1113" s="149">
        <f>SUMIF('AH Data Pivot'!$B$3:$B$1297,'Mix Substation Location Summary'!$B1113,'AH Data Pivot'!$D$3:$D$1297)</f>
        <v>0</v>
      </c>
      <c r="L1113" s="197">
        <f>SUMIF('AH Data Pivot'!$B$3:$B$1297,'Mix Substation Location Summary'!$B1113,'AH Data Pivot'!$D$3:$D$1297)-K1113</f>
        <v>0</v>
      </c>
      <c r="P1113" s="150">
        <f>SUMIF('AH Data Pivot'!$B$3:$B$1297,'Mix Substation Location Summary'!$B1113,'AH Data Pivot'!$E$3:$E$1297)</f>
        <v>51765.23</v>
      </c>
      <c r="Q1113" s="195">
        <f>SUMIF('AH Data Pivot'!$B$3:$B$1297,'Mix Substation Location Summary'!$B1113,'AH Data Pivot'!$E$3:$E$1297)-P1113</f>
        <v>0</v>
      </c>
      <c r="U1113" s="150">
        <f>SUMIF('AH Data Pivot'!$B$3:$B$1297,'Mix Substation Location Summary'!$B1113,'AH Data Pivot'!$F$3:$F$1297)</f>
        <v>2201.4</v>
      </c>
      <c r="V1113" s="186">
        <f>SUMIF('AH Data Pivot'!$B$3:$B$1297,'Mix Substation Location Summary'!$B1113,'AH Data Pivot'!$F$3:$F$1297)-U1113</f>
        <v>0</v>
      </c>
      <c r="W1113" s="171"/>
      <c r="Z1113" s="150">
        <f>SUMIF('AH Data Pivot'!$B$3:$B$1297,'Mix Substation Location Summary'!$B1113,'AH Data Pivot'!$G$3:$G$1297)</f>
        <v>24756.86</v>
      </c>
      <c r="AA1113" s="155">
        <f>SUMIF('AH Data Pivot'!$B$3:$B$1297,'Mix Substation Location Summary'!$B1113,'AH Data Pivot'!$G$3:$G$1297)-Z1113</f>
        <v>0</v>
      </c>
      <c r="AE1113" s="150">
        <f>SUMIF('AH Data Pivot'!$B$3:$B$1297,'Mix Substation Location Summary'!$B1113,'AH Data Pivot'!$H$3:$H$1297)</f>
        <v>629230.09</v>
      </c>
      <c r="AF1113" s="186">
        <f>SUMIF('AH Data Pivot'!$B$3:$B$1297,'Mix Substation Location Summary'!$B1113,'AH Data Pivot'!$H$3:$H$1297)-AE1113</f>
        <v>0</v>
      </c>
      <c r="AI1113" s="120">
        <f t="shared" si="135"/>
        <v>1</v>
      </c>
      <c r="AJ1113" s="119">
        <f t="shared" si="136"/>
        <v>1</v>
      </c>
      <c r="AL1113" s="20">
        <f t="shared" si="138"/>
        <v>8251</v>
      </c>
      <c r="AM1113" s="20">
        <f>VLOOKUP(AL1113,'TS by Location'!R:R,1,FALSE)</f>
        <v>8251</v>
      </c>
      <c r="AN1113" s="20">
        <f>VLOOKUP(AL1113,'DS by Location'!Q:Q,1,FALSE)</f>
        <v>8251</v>
      </c>
      <c r="AO1113" s="20">
        <f>+VLOOKUP(AL1113,'AH Data Pivot'!$B:$B,1,)</f>
        <v>8251</v>
      </c>
    </row>
    <row r="1114" spans="2:41" x14ac:dyDescent="0.25">
      <c r="B1114" s="171">
        <v>8252</v>
      </c>
      <c r="C1114" s="171" t="str">
        <f t="shared" si="137"/>
        <v/>
      </c>
      <c r="F1114" s="149">
        <f>SUMIF('AH Data Pivot'!$B$3:$B$1297,'Mix Substation Location Summary'!$B1114,'AH Data Pivot'!$C$3:$C$1297)</f>
        <v>0</v>
      </c>
      <c r="G1114" s="155">
        <f>SUMIF('AH Data Pivot'!$B$3:$B$1297,'Mix Substation Location Summary'!$B1114,'AH Data Pivot'!$C$3:$C$1297)-F1114</f>
        <v>0</v>
      </c>
      <c r="K1114" s="149">
        <f>SUMIF('AH Data Pivot'!$B$3:$B$1297,'Mix Substation Location Summary'!$B1114,'AH Data Pivot'!$D$3:$D$1297)</f>
        <v>0</v>
      </c>
      <c r="L1114" s="197">
        <f>SUMIF('AH Data Pivot'!$B$3:$B$1297,'Mix Substation Location Summary'!$B1114,'AH Data Pivot'!$D$3:$D$1297)-K1114</f>
        <v>0</v>
      </c>
      <c r="P1114" s="150">
        <f>SUMIF('AH Data Pivot'!$B$3:$B$1297,'Mix Substation Location Summary'!$B1114,'AH Data Pivot'!$E$3:$E$1297)</f>
        <v>0</v>
      </c>
      <c r="Q1114" s="195">
        <f>SUMIF('AH Data Pivot'!$B$3:$B$1297,'Mix Substation Location Summary'!$B1114,'AH Data Pivot'!$E$3:$E$1297)-P1114</f>
        <v>0</v>
      </c>
      <c r="U1114" s="150">
        <f>SUMIF('AH Data Pivot'!$B$3:$B$1297,'Mix Substation Location Summary'!$B1114,'AH Data Pivot'!$F$3:$F$1297)</f>
        <v>0</v>
      </c>
      <c r="V1114" s="186">
        <f>SUMIF('AH Data Pivot'!$B$3:$B$1297,'Mix Substation Location Summary'!$B1114,'AH Data Pivot'!$F$3:$F$1297)-U1114</f>
        <v>0</v>
      </c>
      <c r="W1114" s="171"/>
      <c r="Z1114" s="150">
        <f>SUMIF('AH Data Pivot'!$B$3:$B$1297,'Mix Substation Location Summary'!$B1114,'AH Data Pivot'!$G$3:$G$1297)</f>
        <v>981.44</v>
      </c>
      <c r="AA1114" s="155">
        <f>SUMIF('AH Data Pivot'!$B$3:$B$1297,'Mix Substation Location Summary'!$B1114,'AH Data Pivot'!$G$3:$G$1297)-Z1114</f>
        <v>0</v>
      </c>
      <c r="AE1114" s="150">
        <f>SUMIF('AH Data Pivot'!$B$3:$B$1297,'Mix Substation Location Summary'!$B1114,'AH Data Pivot'!$H$3:$H$1297)</f>
        <v>124828.09000000001</v>
      </c>
      <c r="AF1114" s="186">
        <f>SUMIF('AH Data Pivot'!$B$3:$B$1297,'Mix Substation Location Summary'!$B1114,'AH Data Pivot'!$H$3:$H$1297)-AE1114</f>
        <v>0</v>
      </c>
      <c r="AI1114" s="120" t="str">
        <f t="shared" si="135"/>
        <v/>
      </c>
      <c r="AJ1114" s="119">
        <f t="shared" si="136"/>
        <v>1</v>
      </c>
      <c r="AL1114" s="20">
        <f t="shared" si="138"/>
        <v>8252</v>
      </c>
      <c r="AM1114" s="20" t="e">
        <f>VLOOKUP(AL1114,'TS by Location'!R:R,1,FALSE)</f>
        <v>#N/A</v>
      </c>
      <c r="AN1114" s="20">
        <f>VLOOKUP(AL1114,'DS by Location'!Q:Q,1,FALSE)</f>
        <v>8252</v>
      </c>
      <c r="AO1114" s="20">
        <f>+VLOOKUP(AL1114,'AH Data Pivot'!$B:$B,1,)</f>
        <v>8252</v>
      </c>
    </row>
    <row r="1115" spans="2:41" x14ac:dyDescent="0.25">
      <c r="B1115" s="171">
        <v>8255</v>
      </c>
      <c r="C1115" s="171" t="str">
        <f t="shared" si="137"/>
        <v/>
      </c>
      <c r="F1115" s="149">
        <f>SUMIF('AH Data Pivot'!$B$3:$B$1297,'Mix Substation Location Summary'!$B1115,'AH Data Pivot'!$C$3:$C$1297)</f>
        <v>0</v>
      </c>
      <c r="G1115" s="155">
        <f>SUMIF('AH Data Pivot'!$B$3:$B$1297,'Mix Substation Location Summary'!$B1115,'AH Data Pivot'!$C$3:$C$1297)-F1115</f>
        <v>0</v>
      </c>
      <c r="K1115" s="149">
        <f>SUMIF('AH Data Pivot'!$B$3:$B$1297,'Mix Substation Location Summary'!$B1115,'AH Data Pivot'!$D$3:$D$1297)</f>
        <v>0</v>
      </c>
      <c r="L1115" s="197">
        <f>SUMIF('AH Data Pivot'!$B$3:$B$1297,'Mix Substation Location Summary'!$B1115,'AH Data Pivot'!$D$3:$D$1297)-K1115</f>
        <v>0</v>
      </c>
      <c r="P1115" s="150">
        <f>SUMIF('AH Data Pivot'!$B$3:$B$1297,'Mix Substation Location Summary'!$B1115,'AH Data Pivot'!$E$3:$E$1297)</f>
        <v>0</v>
      </c>
      <c r="Q1115" s="195">
        <f>SUMIF('AH Data Pivot'!$B$3:$B$1297,'Mix Substation Location Summary'!$B1115,'AH Data Pivot'!$E$3:$E$1297)-P1115</f>
        <v>0</v>
      </c>
      <c r="U1115" s="150">
        <f>SUMIF('AH Data Pivot'!$B$3:$B$1297,'Mix Substation Location Summary'!$B1115,'AH Data Pivot'!$F$3:$F$1297)</f>
        <v>729.35</v>
      </c>
      <c r="V1115" s="186">
        <f>SUMIF('AH Data Pivot'!$B$3:$B$1297,'Mix Substation Location Summary'!$B1115,'AH Data Pivot'!$F$3:$F$1297)-U1115</f>
        <v>0</v>
      </c>
      <c r="W1115" s="171"/>
      <c r="Z1115" s="150">
        <f>SUMIF('AH Data Pivot'!$B$3:$B$1297,'Mix Substation Location Summary'!$B1115,'AH Data Pivot'!$G$3:$G$1297)</f>
        <v>58832.83</v>
      </c>
      <c r="AA1115" s="155">
        <f>SUMIF('AH Data Pivot'!$B$3:$B$1297,'Mix Substation Location Summary'!$B1115,'AH Data Pivot'!$G$3:$G$1297)-Z1115</f>
        <v>0</v>
      </c>
      <c r="AE1115" s="150">
        <f>SUMIF('AH Data Pivot'!$B$3:$B$1297,'Mix Substation Location Summary'!$B1115,'AH Data Pivot'!$H$3:$H$1297)</f>
        <v>2191405.3899999997</v>
      </c>
      <c r="AF1115" s="186">
        <f>SUMIF('AH Data Pivot'!$B$3:$B$1297,'Mix Substation Location Summary'!$B1115,'AH Data Pivot'!$H$3:$H$1297)-AE1115</f>
        <v>0</v>
      </c>
      <c r="AI1115" s="120" t="str">
        <f t="shared" ref="AI1115:AI1146" si="139">IF(F1115+K1115+P1115=0,"",1)</f>
        <v/>
      </c>
      <c r="AJ1115" s="119">
        <f t="shared" ref="AJ1115:AJ1146" si="140">IF(U1115+Z1115+AE1115=0,"",1)</f>
        <v>1</v>
      </c>
      <c r="AL1115" s="20">
        <f t="shared" si="138"/>
        <v>8255</v>
      </c>
      <c r="AM1115" s="20" t="e">
        <f>VLOOKUP(AL1115,'TS by Location'!R:R,1,FALSE)</f>
        <v>#N/A</v>
      </c>
      <c r="AN1115" s="20">
        <f>VLOOKUP(AL1115,'DS by Location'!Q:Q,1,FALSE)</f>
        <v>8255</v>
      </c>
      <c r="AO1115" s="20">
        <f>+VLOOKUP(AL1115,'AH Data Pivot'!$B:$B,1,)</f>
        <v>8255</v>
      </c>
    </row>
    <row r="1116" spans="2:41" x14ac:dyDescent="0.25">
      <c r="B1116" s="171">
        <v>8259</v>
      </c>
      <c r="C1116" s="171" t="str">
        <f t="shared" si="137"/>
        <v/>
      </c>
      <c r="F1116" s="149">
        <f>SUMIF('AH Data Pivot'!$B$3:$B$1297,'Mix Substation Location Summary'!$B1116,'AH Data Pivot'!$C$3:$C$1297)</f>
        <v>0</v>
      </c>
      <c r="G1116" s="155">
        <f>SUMIF('AH Data Pivot'!$B$3:$B$1297,'Mix Substation Location Summary'!$B1116,'AH Data Pivot'!$C$3:$C$1297)-F1116</f>
        <v>0</v>
      </c>
      <c r="K1116" s="149">
        <f>SUMIF('AH Data Pivot'!$B$3:$B$1297,'Mix Substation Location Summary'!$B1116,'AH Data Pivot'!$D$3:$D$1297)</f>
        <v>0</v>
      </c>
      <c r="L1116" s="197">
        <f>SUMIF('AH Data Pivot'!$B$3:$B$1297,'Mix Substation Location Summary'!$B1116,'AH Data Pivot'!$D$3:$D$1297)-K1116</f>
        <v>0</v>
      </c>
      <c r="P1116" s="150">
        <f>SUMIF('AH Data Pivot'!$B$3:$B$1297,'Mix Substation Location Summary'!$B1116,'AH Data Pivot'!$E$3:$E$1297)</f>
        <v>0</v>
      </c>
      <c r="Q1116" s="195">
        <f>SUMIF('AH Data Pivot'!$B$3:$B$1297,'Mix Substation Location Summary'!$B1116,'AH Data Pivot'!$E$3:$E$1297)-P1116</f>
        <v>0</v>
      </c>
      <c r="U1116" s="150">
        <f>SUMIF('AH Data Pivot'!$B$3:$B$1297,'Mix Substation Location Summary'!$B1116,'AH Data Pivot'!$F$3:$F$1297)</f>
        <v>1067.48</v>
      </c>
      <c r="V1116" s="186">
        <f>SUMIF('AH Data Pivot'!$B$3:$B$1297,'Mix Substation Location Summary'!$B1116,'AH Data Pivot'!$F$3:$F$1297)-U1116</f>
        <v>0</v>
      </c>
      <c r="W1116" s="171"/>
      <c r="Z1116" s="150">
        <f>SUMIF('AH Data Pivot'!$B$3:$B$1297,'Mix Substation Location Summary'!$B1116,'AH Data Pivot'!$G$3:$G$1297)</f>
        <v>13707.09</v>
      </c>
      <c r="AA1116" s="155">
        <f>SUMIF('AH Data Pivot'!$B$3:$B$1297,'Mix Substation Location Summary'!$B1116,'AH Data Pivot'!$G$3:$G$1297)-Z1116</f>
        <v>0</v>
      </c>
      <c r="AE1116" s="150">
        <f>SUMIF('AH Data Pivot'!$B$3:$B$1297,'Mix Substation Location Summary'!$B1116,'AH Data Pivot'!$H$3:$H$1297)</f>
        <v>441336.86</v>
      </c>
      <c r="AF1116" s="186">
        <f>SUMIF('AH Data Pivot'!$B$3:$B$1297,'Mix Substation Location Summary'!$B1116,'AH Data Pivot'!$H$3:$H$1297)-AE1116</f>
        <v>0</v>
      </c>
      <c r="AI1116" s="120" t="str">
        <f t="shared" si="139"/>
        <v/>
      </c>
      <c r="AJ1116" s="119">
        <f t="shared" si="140"/>
        <v>1</v>
      </c>
      <c r="AL1116" s="20">
        <f t="shared" si="138"/>
        <v>8259</v>
      </c>
      <c r="AM1116" s="20" t="e">
        <f>VLOOKUP(AL1116,'TS by Location'!R:R,1,FALSE)</f>
        <v>#N/A</v>
      </c>
      <c r="AN1116" s="20">
        <f>VLOOKUP(AL1116,'DS by Location'!Q:Q,1,FALSE)</f>
        <v>8259</v>
      </c>
      <c r="AO1116" s="20">
        <f>+VLOOKUP(AL1116,'AH Data Pivot'!$B:$B,1,)</f>
        <v>8259</v>
      </c>
    </row>
    <row r="1117" spans="2:41" x14ac:dyDescent="0.25">
      <c r="B1117" s="171">
        <v>8260</v>
      </c>
      <c r="C1117" s="171" t="str">
        <f t="shared" si="137"/>
        <v/>
      </c>
      <c r="F1117" s="149">
        <f>SUMIF('AH Data Pivot'!$B$3:$B$1297,'Mix Substation Location Summary'!$B1117,'AH Data Pivot'!$C$3:$C$1297)</f>
        <v>0</v>
      </c>
      <c r="G1117" s="155">
        <f>SUMIF('AH Data Pivot'!$B$3:$B$1297,'Mix Substation Location Summary'!$B1117,'AH Data Pivot'!$C$3:$C$1297)-F1117</f>
        <v>0</v>
      </c>
      <c r="K1117" s="149">
        <f>SUMIF('AH Data Pivot'!$B$3:$B$1297,'Mix Substation Location Summary'!$B1117,'AH Data Pivot'!$D$3:$D$1297)</f>
        <v>6894.33</v>
      </c>
      <c r="L1117" s="197">
        <f>SUMIF('AH Data Pivot'!$B$3:$B$1297,'Mix Substation Location Summary'!$B1117,'AH Data Pivot'!$D$3:$D$1297)-K1117</f>
        <v>0</v>
      </c>
      <c r="P1117" s="150">
        <f>SUMIF('AH Data Pivot'!$B$3:$B$1297,'Mix Substation Location Summary'!$B1117,'AH Data Pivot'!$E$3:$E$1297)</f>
        <v>45885.63</v>
      </c>
      <c r="Q1117" s="195">
        <f>SUMIF('AH Data Pivot'!$B$3:$B$1297,'Mix Substation Location Summary'!$B1117,'AH Data Pivot'!$E$3:$E$1297)-P1117</f>
        <v>0</v>
      </c>
      <c r="U1117" s="150">
        <f>SUMIF('AH Data Pivot'!$B$3:$B$1297,'Mix Substation Location Summary'!$B1117,'AH Data Pivot'!$F$3:$F$1297)</f>
        <v>4212.4799999999996</v>
      </c>
      <c r="V1117" s="186">
        <f>SUMIF('AH Data Pivot'!$B$3:$B$1297,'Mix Substation Location Summary'!$B1117,'AH Data Pivot'!$F$3:$F$1297)-U1117</f>
        <v>0</v>
      </c>
      <c r="W1117" s="171"/>
      <c r="Z1117" s="150">
        <f>SUMIF('AH Data Pivot'!$B$3:$B$1297,'Mix Substation Location Summary'!$B1117,'AH Data Pivot'!$G$3:$G$1297)</f>
        <v>1132827.72</v>
      </c>
      <c r="AA1117" s="155">
        <f>SUMIF('AH Data Pivot'!$B$3:$B$1297,'Mix Substation Location Summary'!$B1117,'AH Data Pivot'!$G$3:$G$1297)-Z1117</f>
        <v>0</v>
      </c>
      <c r="AE1117" s="150">
        <f>SUMIF('AH Data Pivot'!$B$3:$B$1297,'Mix Substation Location Summary'!$B1117,'AH Data Pivot'!$H$3:$H$1297)</f>
        <v>4873240.6099999975</v>
      </c>
      <c r="AF1117" s="186">
        <f>SUMIF('AH Data Pivot'!$B$3:$B$1297,'Mix Substation Location Summary'!$B1117,'AH Data Pivot'!$H$3:$H$1297)-AE1117</f>
        <v>0</v>
      </c>
      <c r="AI1117" s="120">
        <f t="shared" si="139"/>
        <v>1</v>
      </c>
      <c r="AJ1117" s="119">
        <f t="shared" si="140"/>
        <v>1</v>
      </c>
      <c r="AL1117" s="20">
        <f t="shared" si="138"/>
        <v>8260</v>
      </c>
      <c r="AM1117" s="20">
        <f>VLOOKUP(AL1117,'TS by Location'!R:R,1,FALSE)</f>
        <v>8260</v>
      </c>
      <c r="AN1117" s="20">
        <f>VLOOKUP(AL1117,'DS by Location'!Q:Q,1,FALSE)</f>
        <v>8260</v>
      </c>
      <c r="AO1117" s="20">
        <f>+VLOOKUP(AL1117,'AH Data Pivot'!$B:$B,1,)</f>
        <v>8260</v>
      </c>
    </row>
    <row r="1118" spans="2:41" x14ac:dyDescent="0.25">
      <c r="B1118" s="171">
        <v>8262</v>
      </c>
      <c r="C1118" s="171" t="str">
        <f t="shared" si="137"/>
        <v/>
      </c>
      <c r="F1118" s="149">
        <f>SUMIF('AH Data Pivot'!$B$3:$B$1297,'Mix Substation Location Summary'!$B1118,'AH Data Pivot'!$C$3:$C$1297)</f>
        <v>0</v>
      </c>
      <c r="G1118" s="155">
        <f>SUMIF('AH Data Pivot'!$B$3:$B$1297,'Mix Substation Location Summary'!$B1118,'AH Data Pivot'!$C$3:$C$1297)-F1118</f>
        <v>0</v>
      </c>
      <c r="K1118" s="149">
        <f>SUMIF('AH Data Pivot'!$B$3:$B$1297,'Mix Substation Location Summary'!$B1118,'AH Data Pivot'!$D$3:$D$1297)</f>
        <v>0</v>
      </c>
      <c r="L1118" s="197">
        <f>SUMIF('AH Data Pivot'!$B$3:$B$1297,'Mix Substation Location Summary'!$B1118,'AH Data Pivot'!$D$3:$D$1297)-K1118</f>
        <v>0</v>
      </c>
      <c r="P1118" s="150">
        <f>SUMIF('AH Data Pivot'!$B$3:$B$1297,'Mix Substation Location Summary'!$B1118,'AH Data Pivot'!$E$3:$E$1297)</f>
        <v>0</v>
      </c>
      <c r="Q1118" s="195">
        <f>SUMIF('AH Data Pivot'!$B$3:$B$1297,'Mix Substation Location Summary'!$B1118,'AH Data Pivot'!$E$3:$E$1297)-P1118</f>
        <v>0</v>
      </c>
      <c r="U1118" s="150">
        <f>SUMIF('AH Data Pivot'!$B$3:$B$1297,'Mix Substation Location Summary'!$B1118,'AH Data Pivot'!$F$3:$F$1297)</f>
        <v>0</v>
      </c>
      <c r="V1118" s="186">
        <f>SUMIF('AH Data Pivot'!$B$3:$B$1297,'Mix Substation Location Summary'!$B1118,'AH Data Pivot'!$F$3:$F$1297)-U1118</f>
        <v>0</v>
      </c>
      <c r="W1118" s="171"/>
      <c r="Z1118" s="150">
        <f>SUMIF('AH Data Pivot'!$B$3:$B$1297,'Mix Substation Location Summary'!$B1118,'AH Data Pivot'!$G$3:$G$1297)</f>
        <v>119811.65</v>
      </c>
      <c r="AA1118" s="155">
        <f>SUMIF('AH Data Pivot'!$B$3:$B$1297,'Mix Substation Location Summary'!$B1118,'AH Data Pivot'!$G$3:$G$1297)-Z1118</f>
        <v>0</v>
      </c>
      <c r="AE1118" s="150">
        <f>SUMIF('AH Data Pivot'!$B$3:$B$1297,'Mix Substation Location Summary'!$B1118,'AH Data Pivot'!$H$3:$H$1297)</f>
        <v>1402280.8500000008</v>
      </c>
      <c r="AF1118" s="186">
        <f>SUMIF('AH Data Pivot'!$B$3:$B$1297,'Mix Substation Location Summary'!$B1118,'AH Data Pivot'!$H$3:$H$1297)-AE1118</f>
        <v>0</v>
      </c>
      <c r="AI1118" s="120" t="str">
        <f t="shared" si="139"/>
        <v/>
      </c>
      <c r="AJ1118" s="119">
        <f t="shared" si="140"/>
        <v>1</v>
      </c>
      <c r="AL1118" s="20">
        <f t="shared" si="138"/>
        <v>8262</v>
      </c>
      <c r="AM1118" s="20" t="e">
        <f>VLOOKUP(AL1118,'TS by Location'!R:R,1,FALSE)</f>
        <v>#N/A</v>
      </c>
      <c r="AN1118" s="20">
        <f>VLOOKUP(AL1118,'DS by Location'!Q:Q,1,FALSE)</f>
        <v>8262</v>
      </c>
      <c r="AO1118" s="20">
        <f>+VLOOKUP(AL1118,'AH Data Pivot'!$B:$B,1,)</f>
        <v>8262</v>
      </c>
    </row>
    <row r="1119" spans="2:41" x14ac:dyDescent="0.25">
      <c r="B1119" s="171">
        <v>8263</v>
      </c>
      <c r="C1119" s="171" t="str">
        <f t="shared" si="137"/>
        <v/>
      </c>
      <c r="F1119" s="149">
        <f>SUMIF('AH Data Pivot'!$B$3:$B$1297,'Mix Substation Location Summary'!$B1119,'AH Data Pivot'!$C$3:$C$1297)</f>
        <v>0</v>
      </c>
      <c r="G1119" s="155">
        <f>SUMIF('AH Data Pivot'!$B$3:$B$1297,'Mix Substation Location Summary'!$B1119,'AH Data Pivot'!$C$3:$C$1297)-F1119</f>
        <v>0</v>
      </c>
      <c r="K1119" s="149">
        <f>SUMIF('AH Data Pivot'!$B$3:$B$1297,'Mix Substation Location Summary'!$B1119,'AH Data Pivot'!$D$3:$D$1297)</f>
        <v>0</v>
      </c>
      <c r="L1119" s="197">
        <f>SUMIF('AH Data Pivot'!$B$3:$B$1297,'Mix Substation Location Summary'!$B1119,'AH Data Pivot'!$D$3:$D$1297)-K1119</f>
        <v>0</v>
      </c>
      <c r="P1119" s="150">
        <f>SUMIF('AH Data Pivot'!$B$3:$B$1297,'Mix Substation Location Summary'!$B1119,'AH Data Pivot'!$E$3:$E$1297)</f>
        <v>0</v>
      </c>
      <c r="Q1119" s="195">
        <f>SUMIF('AH Data Pivot'!$B$3:$B$1297,'Mix Substation Location Summary'!$B1119,'AH Data Pivot'!$E$3:$E$1297)-P1119</f>
        <v>0</v>
      </c>
      <c r="U1119" s="150">
        <f>SUMIF('AH Data Pivot'!$B$3:$B$1297,'Mix Substation Location Summary'!$B1119,'AH Data Pivot'!$F$3:$F$1297)</f>
        <v>1361.77</v>
      </c>
      <c r="V1119" s="186">
        <f>SUMIF('AH Data Pivot'!$B$3:$B$1297,'Mix Substation Location Summary'!$B1119,'AH Data Pivot'!$F$3:$F$1297)-U1119</f>
        <v>0</v>
      </c>
      <c r="W1119" s="171"/>
      <c r="Z1119" s="150">
        <f>SUMIF('AH Data Pivot'!$B$3:$B$1297,'Mix Substation Location Summary'!$B1119,'AH Data Pivot'!$G$3:$G$1297)</f>
        <v>38239.18</v>
      </c>
      <c r="AA1119" s="155">
        <f>SUMIF('AH Data Pivot'!$B$3:$B$1297,'Mix Substation Location Summary'!$B1119,'AH Data Pivot'!$G$3:$G$1297)-Z1119</f>
        <v>0</v>
      </c>
      <c r="AE1119" s="150">
        <f>SUMIF('AH Data Pivot'!$B$3:$B$1297,'Mix Substation Location Summary'!$B1119,'AH Data Pivot'!$H$3:$H$1297)</f>
        <v>310054.89</v>
      </c>
      <c r="AF1119" s="186">
        <f>SUMIF('AH Data Pivot'!$B$3:$B$1297,'Mix Substation Location Summary'!$B1119,'AH Data Pivot'!$H$3:$H$1297)-AE1119</f>
        <v>0</v>
      </c>
      <c r="AI1119" s="120" t="str">
        <f t="shared" si="139"/>
        <v/>
      </c>
      <c r="AJ1119" s="119">
        <f t="shared" si="140"/>
        <v>1</v>
      </c>
      <c r="AL1119" s="20">
        <f t="shared" si="138"/>
        <v>8263</v>
      </c>
      <c r="AM1119" s="20" t="e">
        <f>VLOOKUP(AL1119,'TS by Location'!R:R,1,FALSE)</f>
        <v>#N/A</v>
      </c>
      <c r="AN1119" s="20">
        <f>VLOOKUP(AL1119,'DS by Location'!Q:Q,1,FALSE)</f>
        <v>8263</v>
      </c>
      <c r="AO1119" s="20">
        <f>+VLOOKUP(AL1119,'AH Data Pivot'!$B:$B,1,)</f>
        <v>8263</v>
      </c>
    </row>
    <row r="1120" spans="2:41" x14ac:dyDescent="0.25">
      <c r="B1120" s="171">
        <v>8265</v>
      </c>
      <c r="C1120" s="171" t="str">
        <f t="shared" si="137"/>
        <v/>
      </c>
      <c r="F1120" s="149">
        <f>SUMIF('AH Data Pivot'!$B$3:$B$1297,'Mix Substation Location Summary'!$B1120,'AH Data Pivot'!$C$3:$C$1297)</f>
        <v>0</v>
      </c>
      <c r="G1120" s="155">
        <f>SUMIF('AH Data Pivot'!$B$3:$B$1297,'Mix Substation Location Summary'!$B1120,'AH Data Pivot'!$C$3:$C$1297)-F1120</f>
        <v>0</v>
      </c>
      <c r="K1120" s="149">
        <f>SUMIF('AH Data Pivot'!$B$3:$B$1297,'Mix Substation Location Summary'!$B1120,'AH Data Pivot'!$D$3:$D$1297)</f>
        <v>0</v>
      </c>
      <c r="L1120" s="197">
        <f>SUMIF('AH Data Pivot'!$B$3:$B$1297,'Mix Substation Location Summary'!$B1120,'AH Data Pivot'!$D$3:$D$1297)-K1120</f>
        <v>0</v>
      </c>
      <c r="P1120" s="150">
        <f>SUMIF('AH Data Pivot'!$B$3:$B$1297,'Mix Substation Location Summary'!$B1120,'AH Data Pivot'!$E$3:$E$1297)</f>
        <v>0</v>
      </c>
      <c r="Q1120" s="195">
        <f>SUMIF('AH Data Pivot'!$B$3:$B$1297,'Mix Substation Location Summary'!$B1120,'AH Data Pivot'!$E$3:$E$1297)-P1120</f>
        <v>0</v>
      </c>
      <c r="U1120" s="150">
        <f>SUMIF('AH Data Pivot'!$B$3:$B$1297,'Mix Substation Location Summary'!$B1120,'AH Data Pivot'!$F$3:$F$1297)</f>
        <v>470.65000000000003</v>
      </c>
      <c r="V1120" s="186">
        <f>SUMIF('AH Data Pivot'!$B$3:$B$1297,'Mix Substation Location Summary'!$B1120,'AH Data Pivot'!$F$3:$F$1297)-U1120</f>
        <v>0</v>
      </c>
      <c r="W1120" s="171"/>
      <c r="Z1120" s="150">
        <f>SUMIF('AH Data Pivot'!$B$3:$B$1297,'Mix Substation Location Summary'!$B1120,'AH Data Pivot'!$G$3:$G$1297)</f>
        <v>149128.42000000001</v>
      </c>
      <c r="AA1120" s="155">
        <f>SUMIF('AH Data Pivot'!$B$3:$B$1297,'Mix Substation Location Summary'!$B1120,'AH Data Pivot'!$G$3:$G$1297)-Z1120</f>
        <v>0</v>
      </c>
      <c r="AE1120" s="150">
        <f>SUMIF('AH Data Pivot'!$B$3:$B$1297,'Mix Substation Location Summary'!$B1120,'AH Data Pivot'!$H$3:$H$1297)</f>
        <v>1555767.5899999994</v>
      </c>
      <c r="AF1120" s="186">
        <f>SUMIF('AH Data Pivot'!$B$3:$B$1297,'Mix Substation Location Summary'!$B1120,'AH Data Pivot'!$H$3:$H$1297)-AE1120</f>
        <v>0</v>
      </c>
      <c r="AI1120" s="120" t="str">
        <f t="shared" si="139"/>
        <v/>
      </c>
      <c r="AJ1120" s="119">
        <f t="shared" si="140"/>
        <v>1</v>
      </c>
      <c r="AL1120" s="20">
        <f t="shared" si="138"/>
        <v>8265</v>
      </c>
      <c r="AM1120" s="20" t="e">
        <f>VLOOKUP(AL1120,'TS by Location'!R:R,1,FALSE)</f>
        <v>#N/A</v>
      </c>
      <c r="AN1120" s="20">
        <f>VLOOKUP(AL1120,'DS by Location'!Q:Q,1,FALSE)</f>
        <v>8265</v>
      </c>
      <c r="AO1120" s="20">
        <f>+VLOOKUP(AL1120,'AH Data Pivot'!$B:$B,1,)</f>
        <v>8265</v>
      </c>
    </row>
    <row r="1121" spans="2:41" x14ac:dyDescent="0.25">
      <c r="B1121" s="171">
        <v>8266</v>
      </c>
      <c r="C1121" s="171" t="str">
        <f t="shared" si="137"/>
        <v/>
      </c>
      <c r="F1121" s="149">
        <f>SUMIF('AH Data Pivot'!$B$3:$B$1297,'Mix Substation Location Summary'!$B1121,'AH Data Pivot'!$C$3:$C$1297)</f>
        <v>0</v>
      </c>
      <c r="G1121" s="155">
        <f>SUMIF('AH Data Pivot'!$B$3:$B$1297,'Mix Substation Location Summary'!$B1121,'AH Data Pivot'!$C$3:$C$1297)-F1121</f>
        <v>0</v>
      </c>
      <c r="K1121" s="149">
        <f>SUMIF('AH Data Pivot'!$B$3:$B$1297,'Mix Substation Location Summary'!$B1121,'AH Data Pivot'!$D$3:$D$1297)</f>
        <v>0</v>
      </c>
      <c r="L1121" s="197">
        <f>SUMIF('AH Data Pivot'!$B$3:$B$1297,'Mix Substation Location Summary'!$B1121,'AH Data Pivot'!$D$3:$D$1297)-K1121</f>
        <v>0</v>
      </c>
      <c r="P1121" s="150">
        <f>SUMIF('AH Data Pivot'!$B$3:$B$1297,'Mix Substation Location Summary'!$B1121,'AH Data Pivot'!$E$3:$E$1297)</f>
        <v>0</v>
      </c>
      <c r="Q1121" s="195">
        <f>SUMIF('AH Data Pivot'!$B$3:$B$1297,'Mix Substation Location Summary'!$B1121,'AH Data Pivot'!$E$3:$E$1297)-P1121</f>
        <v>0</v>
      </c>
      <c r="U1121" s="150">
        <f>SUMIF('AH Data Pivot'!$B$3:$B$1297,'Mix Substation Location Summary'!$B1121,'AH Data Pivot'!$F$3:$F$1297)</f>
        <v>367.53000000000003</v>
      </c>
      <c r="V1121" s="186">
        <f>SUMIF('AH Data Pivot'!$B$3:$B$1297,'Mix Substation Location Summary'!$B1121,'AH Data Pivot'!$F$3:$F$1297)-U1121</f>
        <v>0</v>
      </c>
      <c r="W1121" s="171"/>
      <c r="Z1121" s="150">
        <f>SUMIF('AH Data Pivot'!$B$3:$B$1297,'Mix Substation Location Summary'!$B1121,'AH Data Pivot'!$G$3:$G$1297)</f>
        <v>0</v>
      </c>
      <c r="AA1121" s="155">
        <f>SUMIF('AH Data Pivot'!$B$3:$B$1297,'Mix Substation Location Summary'!$B1121,'AH Data Pivot'!$G$3:$G$1297)-Z1121</f>
        <v>0</v>
      </c>
      <c r="AE1121" s="150">
        <f>SUMIF('AH Data Pivot'!$B$3:$B$1297,'Mix Substation Location Summary'!$B1121,'AH Data Pivot'!$H$3:$H$1297)</f>
        <v>413289.35000000003</v>
      </c>
      <c r="AF1121" s="186">
        <f>SUMIF('AH Data Pivot'!$B$3:$B$1297,'Mix Substation Location Summary'!$B1121,'AH Data Pivot'!$H$3:$H$1297)-AE1121</f>
        <v>0</v>
      </c>
      <c r="AI1121" s="120" t="str">
        <f t="shared" si="139"/>
        <v/>
      </c>
      <c r="AJ1121" s="119">
        <f t="shared" si="140"/>
        <v>1</v>
      </c>
      <c r="AL1121" s="20">
        <f t="shared" si="138"/>
        <v>8266</v>
      </c>
      <c r="AM1121" s="20" t="e">
        <f>VLOOKUP(AL1121,'TS by Location'!R:R,1,FALSE)</f>
        <v>#N/A</v>
      </c>
      <c r="AN1121" s="20">
        <f>VLOOKUP(AL1121,'DS by Location'!Q:Q,1,FALSE)</f>
        <v>8266</v>
      </c>
      <c r="AO1121" s="20">
        <f>+VLOOKUP(AL1121,'AH Data Pivot'!$B:$B,1,)</f>
        <v>8266</v>
      </c>
    </row>
    <row r="1122" spans="2:41" x14ac:dyDescent="0.25">
      <c r="B1122" s="171">
        <v>8267</v>
      </c>
      <c r="C1122" s="171" t="str">
        <f t="shared" si="137"/>
        <v/>
      </c>
      <c r="F1122" s="149">
        <f>SUMIF('AH Data Pivot'!$B$3:$B$1297,'Mix Substation Location Summary'!$B1122,'AH Data Pivot'!$C$3:$C$1297)</f>
        <v>0</v>
      </c>
      <c r="G1122" s="155">
        <f>SUMIF('AH Data Pivot'!$B$3:$B$1297,'Mix Substation Location Summary'!$B1122,'AH Data Pivot'!$C$3:$C$1297)-F1122</f>
        <v>0</v>
      </c>
      <c r="K1122" s="149">
        <f>SUMIF('AH Data Pivot'!$B$3:$B$1297,'Mix Substation Location Summary'!$B1122,'AH Data Pivot'!$D$3:$D$1297)</f>
        <v>0</v>
      </c>
      <c r="L1122" s="197">
        <f>SUMIF('AH Data Pivot'!$B$3:$B$1297,'Mix Substation Location Summary'!$B1122,'AH Data Pivot'!$D$3:$D$1297)-K1122</f>
        <v>0</v>
      </c>
      <c r="P1122" s="150">
        <f>SUMIF('AH Data Pivot'!$B$3:$B$1297,'Mix Substation Location Summary'!$B1122,'AH Data Pivot'!$E$3:$E$1297)</f>
        <v>47408.93</v>
      </c>
      <c r="Q1122" s="195">
        <f>SUMIF('AH Data Pivot'!$B$3:$B$1297,'Mix Substation Location Summary'!$B1122,'AH Data Pivot'!$E$3:$E$1297)-P1122</f>
        <v>0</v>
      </c>
      <c r="U1122" s="150">
        <f>SUMIF('AH Data Pivot'!$B$3:$B$1297,'Mix Substation Location Summary'!$B1122,'AH Data Pivot'!$F$3:$F$1297)</f>
        <v>564.65</v>
      </c>
      <c r="V1122" s="186">
        <f>SUMIF('AH Data Pivot'!$B$3:$B$1297,'Mix Substation Location Summary'!$B1122,'AH Data Pivot'!$F$3:$F$1297)-U1122</f>
        <v>0</v>
      </c>
      <c r="W1122" s="171"/>
      <c r="Z1122" s="150">
        <f>SUMIF('AH Data Pivot'!$B$3:$B$1297,'Mix Substation Location Summary'!$B1122,'AH Data Pivot'!$G$3:$G$1297)</f>
        <v>-85433.56</v>
      </c>
      <c r="AA1122" s="155">
        <f>SUMIF('AH Data Pivot'!$B$3:$B$1297,'Mix Substation Location Summary'!$B1122,'AH Data Pivot'!$G$3:$G$1297)-Z1122</f>
        <v>0</v>
      </c>
      <c r="AE1122" s="150">
        <f>SUMIF('AH Data Pivot'!$B$3:$B$1297,'Mix Substation Location Summary'!$B1122,'AH Data Pivot'!$H$3:$H$1297)</f>
        <v>313782.35000000003</v>
      </c>
      <c r="AF1122" s="186">
        <f>SUMIF('AH Data Pivot'!$B$3:$B$1297,'Mix Substation Location Summary'!$B1122,'AH Data Pivot'!$H$3:$H$1297)-AE1122</f>
        <v>0</v>
      </c>
      <c r="AI1122" s="120">
        <f t="shared" si="139"/>
        <v>1</v>
      </c>
      <c r="AJ1122" s="119">
        <f t="shared" si="140"/>
        <v>1</v>
      </c>
      <c r="AL1122" s="20">
        <f t="shared" si="138"/>
        <v>8267</v>
      </c>
      <c r="AM1122" s="20">
        <f>VLOOKUP(AL1122,'TS by Location'!R:R,1,FALSE)</f>
        <v>8267</v>
      </c>
      <c r="AN1122" s="20">
        <f>VLOOKUP(AL1122,'DS by Location'!Q:Q,1,FALSE)</f>
        <v>8267</v>
      </c>
      <c r="AO1122" s="20">
        <f>+VLOOKUP(AL1122,'AH Data Pivot'!$B:$B,1,)</f>
        <v>8267</v>
      </c>
    </row>
    <row r="1123" spans="2:41" x14ac:dyDescent="0.25">
      <c r="B1123" s="171">
        <v>8268</v>
      </c>
      <c r="C1123" s="171" t="str">
        <f t="shared" si="137"/>
        <v/>
      </c>
      <c r="F1123" s="149">
        <f>SUMIF('AH Data Pivot'!$B$3:$B$1297,'Mix Substation Location Summary'!$B1123,'AH Data Pivot'!$C$3:$C$1297)</f>
        <v>0</v>
      </c>
      <c r="G1123" s="155">
        <f>SUMIF('AH Data Pivot'!$B$3:$B$1297,'Mix Substation Location Summary'!$B1123,'AH Data Pivot'!$C$3:$C$1297)-F1123</f>
        <v>0</v>
      </c>
      <c r="K1123" s="149">
        <f>SUMIF('AH Data Pivot'!$B$3:$B$1297,'Mix Substation Location Summary'!$B1123,'AH Data Pivot'!$D$3:$D$1297)</f>
        <v>6894.33</v>
      </c>
      <c r="L1123" s="197">
        <f>SUMIF('AH Data Pivot'!$B$3:$B$1297,'Mix Substation Location Summary'!$B1123,'AH Data Pivot'!$D$3:$D$1297)-K1123</f>
        <v>0</v>
      </c>
      <c r="P1123" s="150">
        <f>SUMIF('AH Data Pivot'!$B$3:$B$1297,'Mix Substation Location Summary'!$B1123,'AH Data Pivot'!$E$3:$E$1297)</f>
        <v>0</v>
      </c>
      <c r="Q1123" s="195">
        <f>SUMIF('AH Data Pivot'!$B$3:$B$1297,'Mix Substation Location Summary'!$B1123,'AH Data Pivot'!$E$3:$E$1297)-P1123</f>
        <v>0</v>
      </c>
      <c r="U1123" s="150">
        <f>SUMIF('AH Data Pivot'!$B$3:$B$1297,'Mix Substation Location Summary'!$B1123,'AH Data Pivot'!$F$3:$F$1297)</f>
        <v>1071.8499999999999</v>
      </c>
      <c r="V1123" s="186">
        <f>SUMIF('AH Data Pivot'!$B$3:$B$1297,'Mix Substation Location Summary'!$B1123,'AH Data Pivot'!$F$3:$F$1297)-U1123</f>
        <v>0</v>
      </c>
      <c r="W1123" s="171"/>
      <c r="Z1123" s="150">
        <f>SUMIF('AH Data Pivot'!$B$3:$B$1297,'Mix Substation Location Summary'!$B1123,'AH Data Pivot'!$G$3:$G$1297)</f>
        <v>19777.3</v>
      </c>
      <c r="AA1123" s="155">
        <f>SUMIF('AH Data Pivot'!$B$3:$B$1297,'Mix Substation Location Summary'!$B1123,'AH Data Pivot'!$G$3:$G$1297)-Z1123</f>
        <v>0</v>
      </c>
      <c r="AE1123" s="150">
        <f>SUMIF('AH Data Pivot'!$B$3:$B$1297,'Mix Substation Location Summary'!$B1123,'AH Data Pivot'!$H$3:$H$1297)</f>
        <v>787796.87</v>
      </c>
      <c r="AF1123" s="186">
        <f>SUMIF('AH Data Pivot'!$B$3:$B$1297,'Mix Substation Location Summary'!$B1123,'AH Data Pivot'!$H$3:$H$1297)-AE1123</f>
        <v>0</v>
      </c>
      <c r="AI1123" s="120">
        <f t="shared" si="139"/>
        <v>1</v>
      </c>
      <c r="AJ1123" s="119">
        <f t="shared" si="140"/>
        <v>1</v>
      </c>
      <c r="AL1123" s="20">
        <f t="shared" si="138"/>
        <v>8268</v>
      </c>
      <c r="AM1123" s="20">
        <f>VLOOKUP(AL1123,'TS by Location'!R:R,1,FALSE)</f>
        <v>8268</v>
      </c>
      <c r="AN1123" s="20">
        <f>VLOOKUP(AL1123,'DS by Location'!Q:Q,1,FALSE)</f>
        <v>8268</v>
      </c>
      <c r="AO1123" s="20">
        <f>+VLOOKUP(AL1123,'AH Data Pivot'!$B:$B,1,)</f>
        <v>8268</v>
      </c>
    </row>
    <row r="1124" spans="2:41" x14ac:dyDescent="0.25">
      <c r="B1124" s="171">
        <v>8269</v>
      </c>
      <c r="C1124" s="171" t="str">
        <f t="shared" si="137"/>
        <v/>
      </c>
      <c r="F1124" s="149">
        <f>SUMIF('AH Data Pivot'!$B$3:$B$1297,'Mix Substation Location Summary'!$B1124,'AH Data Pivot'!$C$3:$C$1297)</f>
        <v>0</v>
      </c>
      <c r="G1124" s="155">
        <f>SUMIF('AH Data Pivot'!$B$3:$B$1297,'Mix Substation Location Summary'!$B1124,'AH Data Pivot'!$C$3:$C$1297)-F1124</f>
        <v>0</v>
      </c>
      <c r="K1124" s="149">
        <f>SUMIF('AH Data Pivot'!$B$3:$B$1297,'Mix Substation Location Summary'!$B1124,'AH Data Pivot'!$D$3:$D$1297)</f>
        <v>0</v>
      </c>
      <c r="L1124" s="197">
        <f>SUMIF('AH Data Pivot'!$B$3:$B$1297,'Mix Substation Location Summary'!$B1124,'AH Data Pivot'!$D$3:$D$1297)-K1124</f>
        <v>0</v>
      </c>
      <c r="P1124" s="150">
        <f>SUMIF('AH Data Pivot'!$B$3:$B$1297,'Mix Substation Location Summary'!$B1124,'AH Data Pivot'!$E$3:$E$1297)</f>
        <v>0</v>
      </c>
      <c r="Q1124" s="195">
        <f>SUMIF('AH Data Pivot'!$B$3:$B$1297,'Mix Substation Location Summary'!$B1124,'AH Data Pivot'!$E$3:$E$1297)-P1124</f>
        <v>0</v>
      </c>
      <c r="U1124" s="150">
        <f>SUMIF('AH Data Pivot'!$B$3:$B$1297,'Mix Substation Location Summary'!$B1124,'AH Data Pivot'!$F$3:$F$1297)</f>
        <v>0</v>
      </c>
      <c r="V1124" s="186">
        <f>SUMIF('AH Data Pivot'!$B$3:$B$1297,'Mix Substation Location Summary'!$B1124,'AH Data Pivot'!$F$3:$F$1297)-U1124</f>
        <v>0</v>
      </c>
      <c r="W1124" s="171"/>
      <c r="Z1124" s="150">
        <f>SUMIF('AH Data Pivot'!$B$3:$B$1297,'Mix Substation Location Summary'!$B1124,'AH Data Pivot'!$G$3:$G$1297)</f>
        <v>13363.050000000001</v>
      </c>
      <c r="AA1124" s="155">
        <f>SUMIF('AH Data Pivot'!$B$3:$B$1297,'Mix Substation Location Summary'!$B1124,'AH Data Pivot'!$G$3:$G$1297)-Z1124</f>
        <v>0</v>
      </c>
      <c r="AE1124" s="150">
        <f>SUMIF('AH Data Pivot'!$B$3:$B$1297,'Mix Substation Location Summary'!$B1124,'AH Data Pivot'!$H$3:$H$1297)</f>
        <v>31847.68</v>
      </c>
      <c r="AF1124" s="186">
        <f>SUMIF('AH Data Pivot'!$B$3:$B$1297,'Mix Substation Location Summary'!$B1124,'AH Data Pivot'!$H$3:$H$1297)-AE1124</f>
        <v>0</v>
      </c>
      <c r="AI1124" s="120" t="str">
        <f t="shared" si="139"/>
        <v/>
      </c>
      <c r="AJ1124" s="119">
        <f t="shared" si="140"/>
        <v>1</v>
      </c>
      <c r="AL1124" s="20">
        <f t="shared" si="138"/>
        <v>8269</v>
      </c>
      <c r="AM1124" s="20" t="e">
        <f>VLOOKUP(AL1124,'TS by Location'!R:R,1,FALSE)</f>
        <v>#N/A</v>
      </c>
      <c r="AN1124" s="20">
        <f>VLOOKUP(AL1124,'DS by Location'!Q:Q,1,FALSE)</f>
        <v>8269</v>
      </c>
      <c r="AO1124" s="20">
        <f>+VLOOKUP(AL1124,'AH Data Pivot'!$B:$B,1,)</f>
        <v>8269</v>
      </c>
    </row>
    <row r="1125" spans="2:41" x14ac:dyDescent="0.25">
      <c r="B1125" s="171">
        <v>8270</v>
      </c>
      <c r="C1125" s="171" t="str">
        <f t="shared" si="137"/>
        <v/>
      </c>
      <c r="F1125" s="149">
        <f>SUMIF('AH Data Pivot'!$B$3:$B$1297,'Mix Substation Location Summary'!$B1125,'AH Data Pivot'!$C$3:$C$1297)</f>
        <v>0</v>
      </c>
      <c r="G1125" s="155">
        <f>SUMIF('AH Data Pivot'!$B$3:$B$1297,'Mix Substation Location Summary'!$B1125,'AH Data Pivot'!$C$3:$C$1297)-F1125</f>
        <v>0</v>
      </c>
      <c r="K1125" s="149">
        <f>SUMIF('AH Data Pivot'!$B$3:$B$1297,'Mix Substation Location Summary'!$B1125,'AH Data Pivot'!$D$3:$D$1297)</f>
        <v>0</v>
      </c>
      <c r="L1125" s="197">
        <f>SUMIF('AH Data Pivot'!$B$3:$B$1297,'Mix Substation Location Summary'!$B1125,'AH Data Pivot'!$D$3:$D$1297)-K1125</f>
        <v>0</v>
      </c>
      <c r="P1125" s="150">
        <f>SUMIF('AH Data Pivot'!$B$3:$B$1297,'Mix Substation Location Summary'!$B1125,'AH Data Pivot'!$E$3:$E$1297)</f>
        <v>30475.83</v>
      </c>
      <c r="Q1125" s="195">
        <f>SUMIF('AH Data Pivot'!$B$3:$B$1297,'Mix Substation Location Summary'!$B1125,'AH Data Pivot'!$E$3:$E$1297)-P1125</f>
        <v>0</v>
      </c>
      <c r="U1125" s="150">
        <f>SUMIF('AH Data Pivot'!$B$3:$B$1297,'Mix Substation Location Summary'!$B1125,'AH Data Pivot'!$F$3:$F$1297)</f>
        <v>0</v>
      </c>
      <c r="V1125" s="186">
        <f>SUMIF('AH Data Pivot'!$B$3:$B$1297,'Mix Substation Location Summary'!$B1125,'AH Data Pivot'!$F$3:$F$1297)-U1125</f>
        <v>0</v>
      </c>
      <c r="W1125" s="171"/>
      <c r="Z1125" s="150">
        <f>SUMIF('AH Data Pivot'!$B$3:$B$1297,'Mix Substation Location Summary'!$B1125,'AH Data Pivot'!$G$3:$G$1297)</f>
        <v>2018400.21</v>
      </c>
      <c r="AA1125" s="155">
        <f>SUMIF('AH Data Pivot'!$B$3:$B$1297,'Mix Substation Location Summary'!$B1125,'AH Data Pivot'!$G$3:$G$1297)-Z1125</f>
        <v>0</v>
      </c>
      <c r="AE1125" s="150">
        <f>SUMIF('AH Data Pivot'!$B$3:$B$1297,'Mix Substation Location Summary'!$B1125,'AH Data Pivot'!$H$3:$H$1297)</f>
        <v>8714234.9399999976</v>
      </c>
      <c r="AF1125" s="186">
        <f>SUMIF('AH Data Pivot'!$B$3:$B$1297,'Mix Substation Location Summary'!$B1125,'AH Data Pivot'!$H$3:$H$1297)-AE1125</f>
        <v>0</v>
      </c>
      <c r="AI1125" s="120">
        <f t="shared" si="139"/>
        <v>1</v>
      </c>
      <c r="AJ1125" s="119">
        <f t="shared" si="140"/>
        <v>1</v>
      </c>
      <c r="AL1125" s="20">
        <f t="shared" si="138"/>
        <v>8270</v>
      </c>
      <c r="AM1125" s="20">
        <f>VLOOKUP(AL1125,'TS by Location'!R:R,1,FALSE)</f>
        <v>8270</v>
      </c>
      <c r="AN1125" s="20">
        <f>VLOOKUP(AL1125,'DS by Location'!Q:Q,1,FALSE)</f>
        <v>8270</v>
      </c>
      <c r="AO1125" s="20">
        <f>+VLOOKUP(AL1125,'AH Data Pivot'!$B:$B,1,)</f>
        <v>8270</v>
      </c>
    </row>
    <row r="1126" spans="2:41" x14ac:dyDescent="0.25">
      <c r="B1126" s="171">
        <v>8273</v>
      </c>
      <c r="C1126" s="171" t="str">
        <f t="shared" si="137"/>
        <v/>
      </c>
      <c r="F1126" s="149">
        <f>SUMIF('AH Data Pivot'!$B$3:$B$1297,'Mix Substation Location Summary'!$B1126,'AH Data Pivot'!$C$3:$C$1297)</f>
        <v>0</v>
      </c>
      <c r="G1126" s="155">
        <f>SUMIF('AH Data Pivot'!$B$3:$B$1297,'Mix Substation Location Summary'!$B1126,'AH Data Pivot'!$C$3:$C$1297)-F1126</f>
        <v>0</v>
      </c>
      <c r="K1126" s="149">
        <f>SUMIF('AH Data Pivot'!$B$3:$B$1297,'Mix Substation Location Summary'!$B1126,'AH Data Pivot'!$D$3:$D$1297)</f>
        <v>8650.5300000000007</v>
      </c>
      <c r="L1126" s="197">
        <f>SUMIF('AH Data Pivot'!$B$3:$B$1297,'Mix Substation Location Summary'!$B1126,'AH Data Pivot'!$D$3:$D$1297)-K1126</f>
        <v>0</v>
      </c>
      <c r="P1126" s="150">
        <f>SUMIF('AH Data Pivot'!$B$3:$B$1297,'Mix Substation Location Summary'!$B1126,'AH Data Pivot'!$E$3:$E$1297)</f>
        <v>0</v>
      </c>
      <c r="Q1126" s="195">
        <f>SUMIF('AH Data Pivot'!$B$3:$B$1297,'Mix Substation Location Summary'!$B1126,'AH Data Pivot'!$E$3:$E$1297)-P1126</f>
        <v>0</v>
      </c>
      <c r="U1126" s="150">
        <f>SUMIF('AH Data Pivot'!$B$3:$B$1297,'Mix Substation Location Summary'!$B1126,'AH Data Pivot'!$F$3:$F$1297)</f>
        <v>0</v>
      </c>
      <c r="V1126" s="186">
        <f>SUMIF('AH Data Pivot'!$B$3:$B$1297,'Mix Substation Location Summary'!$B1126,'AH Data Pivot'!$F$3:$F$1297)-U1126</f>
        <v>0</v>
      </c>
      <c r="W1126" s="171"/>
      <c r="Z1126" s="150">
        <f>SUMIF('AH Data Pivot'!$B$3:$B$1297,'Mix Substation Location Summary'!$B1126,'AH Data Pivot'!$G$3:$G$1297)</f>
        <v>4851.96</v>
      </c>
      <c r="AA1126" s="155">
        <f>SUMIF('AH Data Pivot'!$B$3:$B$1297,'Mix Substation Location Summary'!$B1126,'AH Data Pivot'!$G$3:$G$1297)-Z1126</f>
        <v>0</v>
      </c>
      <c r="AE1126" s="150">
        <f>SUMIF('AH Data Pivot'!$B$3:$B$1297,'Mix Substation Location Summary'!$B1126,'AH Data Pivot'!$H$3:$H$1297)</f>
        <v>944339.19000000006</v>
      </c>
      <c r="AF1126" s="186">
        <f>SUMIF('AH Data Pivot'!$B$3:$B$1297,'Mix Substation Location Summary'!$B1126,'AH Data Pivot'!$H$3:$H$1297)-AE1126</f>
        <v>0</v>
      </c>
      <c r="AI1126" s="120">
        <f t="shared" si="139"/>
        <v>1</v>
      </c>
      <c r="AJ1126" s="119">
        <f t="shared" si="140"/>
        <v>1</v>
      </c>
      <c r="AL1126" s="20">
        <f t="shared" si="138"/>
        <v>8273</v>
      </c>
      <c r="AM1126" s="20">
        <f>VLOOKUP(AL1126,'TS by Location'!R:R,1,FALSE)</f>
        <v>8273</v>
      </c>
      <c r="AN1126" s="20">
        <f>VLOOKUP(AL1126,'DS by Location'!Q:Q,1,FALSE)</f>
        <v>8273</v>
      </c>
      <c r="AO1126" s="20">
        <f>+VLOOKUP(AL1126,'AH Data Pivot'!$B:$B,1,)</f>
        <v>8273</v>
      </c>
    </row>
    <row r="1127" spans="2:41" x14ac:dyDescent="0.25">
      <c r="B1127" s="171">
        <v>8275</v>
      </c>
      <c r="C1127" s="171" t="str">
        <f t="shared" si="137"/>
        <v/>
      </c>
      <c r="F1127" s="149">
        <f>SUMIF('AH Data Pivot'!$B$3:$B$1297,'Mix Substation Location Summary'!$B1127,'AH Data Pivot'!$C$3:$C$1297)</f>
        <v>0</v>
      </c>
      <c r="G1127" s="155">
        <f>SUMIF('AH Data Pivot'!$B$3:$B$1297,'Mix Substation Location Summary'!$B1127,'AH Data Pivot'!$C$3:$C$1297)-F1127</f>
        <v>0</v>
      </c>
      <c r="K1127" s="149">
        <f>SUMIF('AH Data Pivot'!$B$3:$B$1297,'Mix Substation Location Summary'!$B1127,'AH Data Pivot'!$D$3:$D$1297)</f>
        <v>0</v>
      </c>
      <c r="L1127" s="197">
        <f>SUMIF('AH Data Pivot'!$B$3:$B$1297,'Mix Substation Location Summary'!$B1127,'AH Data Pivot'!$D$3:$D$1297)-K1127</f>
        <v>0</v>
      </c>
      <c r="P1127" s="150">
        <f>SUMIF('AH Data Pivot'!$B$3:$B$1297,'Mix Substation Location Summary'!$B1127,'AH Data Pivot'!$E$3:$E$1297)</f>
        <v>0</v>
      </c>
      <c r="Q1127" s="195">
        <f>SUMIF('AH Data Pivot'!$B$3:$B$1297,'Mix Substation Location Summary'!$B1127,'AH Data Pivot'!$E$3:$E$1297)-P1127</f>
        <v>0</v>
      </c>
      <c r="U1127" s="150">
        <f>SUMIF('AH Data Pivot'!$B$3:$B$1297,'Mix Substation Location Summary'!$B1127,'AH Data Pivot'!$F$3:$F$1297)</f>
        <v>62251.45</v>
      </c>
      <c r="V1127" s="186">
        <f>SUMIF('AH Data Pivot'!$B$3:$B$1297,'Mix Substation Location Summary'!$B1127,'AH Data Pivot'!$F$3:$F$1297)-U1127</f>
        <v>0</v>
      </c>
      <c r="W1127" s="171"/>
      <c r="Z1127" s="150">
        <f>SUMIF('AH Data Pivot'!$B$3:$B$1297,'Mix Substation Location Summary'!$B1127,'AH Data Pivot'!$G$3:$G$1297)</f>
        <v>298717</v>
      </c>
      <c r="AA1127" s="155">
        <f>SUMIF('AH Data Pivot'!$B$3:$B$1297,'Mix Substation Location Summary'!$B1127,'AH Data Pivot'!$G$3:$G$1297)-Z1127</f>
        <v>0</v>
      </c>
      <c r="AE1127" s="150">
        <f>SUMIF('AH Data Pivot'!$B$3:$B$1297,'Mix Substation Location Summary'!$B1127,'AH Data Pivot'!$H$3:$H$1297)</f>
        <v>10196057.410000004</v>
      </c>
      <c r="AF1127" s="186">
        <f>SUMIF('AH Data Pivot'!$B$3:$B$1297,'Mix Substation Location Summary'!$B1127,'AH Data Pivot'!$H$3:$H$1297)-AE1127</f>
        <v>0</v>
      </c>
      <c r="AI1127" s="120" t="str">
        <f t="shared" si="139"/>
        <v/>
      </c>
      <c r="AJ1127" s="119">
        <f t="shared" si="140"/>
        <v>1</v>
      </c>
      <c r="AL1127" s="20">
        <f t="shared" si="138"/>
        <v>8275</v>
      </c>
      <c r="AM1127" s="20" t="e">
        <f>VLOOKUP(AL1127,'TS by Location'!R:R,1,FALSE)</f>
        <v>#N/A</v>
      </c>
      <c r="AN1127" s="20">
        <f>VLOOKUP(AL1127,'DS by Location'!Q:Q,1,FALSE)</f>
        <v>8275</v>
      </c>
      <c r="AO1127" s="20">
        <f>+VLOOKUP(AL1127,'AH Data Pivot'!$B:$B,1,)</f>
        <v>8275</v>
      </c>
    </row>
    <row r="1128" spans="2:41" x14ac:dyDescent="0.25">
      <c r="B1128" s="171">
        <v>8279</v>
      </c>
      <c r="C1128" s="171" t="str">
        <f t="shared" si="137"/>
        <v/>
      </c>
      <c r="F1128" s="149">
        <f>SUMIF('AH Data Pivot'!$B$3:$B$1297,'Mix Substation Location Summary'!$B1128,'AH Data Pivot'!$C$3:$C$1297)</f>
        <v>0</v>
      </c>
      <c r="G1128" s="155">
        <f>SUMIF('AH Data Pivot'!$B$3:$B$1297,'Mix Substation Location Summary'!$B1128,'AH Data Pivot'!$C$3:$C$1297)-F1128</f>
        <v>0</v>
      </c>
      <c r="K1128" s="149">
        <f>SUMIF('AH Data Pivot'!$B$3:$B$1297,'Mix Substation Location Summary'!$B1128,'AH Data Pivot'!$D$3:$D$1297)</f>
        <v>0</v>
      </c>
      <c r="L1128" s="197">
        <f>SUMIF('AH Data Pivot'!$B$3:$B$1297,'Mix Substation Location Summary'!$B1128,'AH Data Pivot'!$D$3:$D$1297)-K1128</f>
        <v>0</v>
      </c>
      <c r="P1128" s="150">
        <f>SUMIF('AH Data Pivot'!$B$3:$B$1297,'Mix Substation Location Summary'!$B1128,'AH Data Pivot'!$E$3:$E$1297)</f>
        <v>0</v>
      </c>
      <c r="Q1128" s="195">
        <f>SUMIF('AH Data Pivot'!$B$3:$B$1297,'Mix Substation Location Summary'!$B1128,'AH Data Pivot'!$E$3:$E$1297)-P1128</f>
        <v>0</v>
      </c>
      <c r="U1128" s="150">
        <f>SUMIF('AH Data Pivot'!$B$3:$B$1297,'Mix Substation Location Summary'!$B1128,'AH Data Pivot'!$F$3:$F$1297)</f>
        <v>10198.66</v>
      </c>
      <c r="V1128" s="186">
        <f>SUMIF('AH Data Pivot'!$B$3:$B$1297,'Mix Substation Location Summary'!$B1128,'AH Data Pivot'!$F$3:$F$1297)-U1128</f>
        <v>0</v>
      </c>
      <c r="W1128" s="171"/>
      <c r="Z1128" s="150">
        <f>SUMIF('AH Data Pivot'!$B$3:$B$1297,'Mix Substation Location Summary'!$B1128,'AH Data Pivot'!$G$3:$G$1297)</f>
        <v>2518547.1399999997</v>
      </c>
      <c r="AA1128" s="155">
        <f>SUMIF('AH Data Pivot'!$B$3:$B$1297,'Mix Substation Location Summary'!$B1128,'AH Data Pivot'!$G$3:$G$1297)-Z1128</f>
        <v>0</v>
      </c>
      <c r="AE1128" s="150">
        <f>SUMIF('AH Data Pivot'!$B$3:$B$1297,'Mix Substation Location Summary'!$B1128,'AH Data Pivot'!$H$3:$H$1297)</f>
        <v>17272867.430000003</v>
      </c>
      <c r="AF1128" s="186">
        <f>SUMIF('AH Data Pivot'!$B$3:$B$1297,'Mix Substation Location Summary'!$B1128,'AH Data Pivot'!$H$3:$H$1297)-AE1128</f>
        <v>0</v>
      </c>
      <c r="AI1128" s="120" t="str">
        <f t="shared" si="139"/>
        <v/>
      </c>
      <c r="AJ1128" s="119">
        <f t="shared" si="140"/>
        <v>1</v>
      </c>
      <c r="AL1128" s="20">
        <f t="shared" si="138"/>
        <v>8279</v>
      </c>
      <c r="AM1128" s="20" t="e">
        <f>VLOOKUP(AL1128,'TS by Location'!R:R,1,FALSE)</f>
        <v>#N/A</v>
      </c>
      <c r="AN1128" s="20">
        <f>VLOOKUP(AL1128,'DS by Location'!Q:Q,1,FALSE)</f>
        <v>8279</v>
      </c>
      <c r="AO1128" s="20">
        <f>+VLOOKUP(AL1128,'AH Data Pivot'!$B:$B,1,)</f>
        <v>8279</v>
      </c>
    </row>
    <row r="1129" spans="2:41" x14ac:dyDescent="0.25">
      <c r="B1129" s="171">
        <v>8283</v>
      </c>
      <c r="C1129" s="171" t="str">
        <f t="shared" si="137"/>
        <v/>
      </c>
      <c r="F1129" s="149">
        <f>SUMIF('AH Data Pivot'!$B$3:$B$1297,'Mix Substation Location Summary'!$B1129,'AH Data Pivot'!$C$3:$C$1297)</f>
        <v>0</v>
      </c>
      <c r="G1129" s="155">
        <f>SUMIF('AH Data Pivot'!$B$3:$B$1297,'Mix Substation Location Summary'!$B1129,'AH Data Pivot'!$C$3:$C$1297)-F1129</f>
        <v>0</v>
      </c>
      <c r="K1129" s="149">
        <f>SUMIF('AH Data Pivot'!$B$3:$B$1297,'Mix Substation Location Summary'!$B1129,'AH Data Pivot'!$D$3:$D$1297)</f>
        <v>0</v>
      </c>
      <c r="L1129" s="197">
        <f>SUMIF('AH Data Pivot'!$B$3:$B$1297,'Mix Substation Location Summary'!$B1129,'AH Data Pivot'!$D$3:$D$1297)-K1129</f>
        <v>0</v>
      </c>
      <c r="P1129" s="150">
        <f>SUMIF('AH Data Pivot'!$B$3:$B$1297,'Mix Substation Location Summary'!$B1129,'AH Data Pivot'!$E$3:$E$1297)</f>
        <v>3705135.0700000003</v>
      </c>
      <c r="Q1129" s="195">
        <f>SUMIF('AH Data Pivot'!$B$3:$B$1297,'Mix Substation Location Summary'!$B1129,'AH Data Pivot'!$E$3:$E$1297)-P1129</f>
        <v>0</v>
      </c>
      <c r="U1129" s="150">
        <f>SUMIF('AH Data Pivot'!$B$3:$B$1297,'Mix Substation Location Summary'!$B1129,'AH Data Pivot'!$F$3:$F$1297)</f>
        <v>1974.8300000000002</v>
      </c>
      <c r="V1129" s="186">
        <f>SUMIF('AH Data Pivot'!$B$3:$B$1297,'Mix Substation Location Summary'!$B1129,'AH Data Pivot'!$F$3:$F$1297)-U1129</f>
        <v>0</v>
      </c>
      <c r="W1129" s="171"/>
      <c r="Z1129" s="150">
        <f>SUMIF('AH Data Pivot'!$B$3:$B$1297,'Mix Substation Location Summary'!$B1129,'AH Data Pivot'!$G$3:$G$1297)</f>
        <v>104038.18999999999</v>
      </c>
      <c r="AA1129" s="155">
        <f>SUMIF('AH Data Pivot'!$B$3:$B$1297,'Mix Substation Location Summary'!$B1129,'AH Data Pivot'!$G$3:$G$1297)-Z1129</f>
        <v>0</v>
      </c>
      <c r="AE1129" s="150">
        <f>SUMIF('AH Data Pivot'!$B$3:$B$1297,'Mix Substation Location Summary'!$B1129,'AH Data Pivot'!$H$3:$H$1297)</f>
        <v>758348.42</v>
      </c>
      <c r="AF1129" s="186">
        <f>SUMIF('AH Data Pivot'!$B$3:$B$1297,'Mix Substation Location Summary'!$B1129,'AH Data Pivot'!$H$3:$H$1297)-AE1129</f>
        <v>0</v>
      </c>
      <c r="AI1129" s="120">
        <f t="shared" si="139"/>
        <v>1</v>
      </c>
      <c r="AJ1129" s="119">
        <f t="shared" si="140"/>
        <v>1</v>
      </c>
      <c r="AL1129" s="20">
        <f t="shared" si="138"/>
        <v>8283</v>
      </c>
      <c r="AM1129" s="20">
        <f>VLOOKUP(AL1129,'TS by Location'!R:R,1,FALSE)</f>
        <v>8283</v>
      </c>
      <c r="AN1129" s="20">
        <f>VLOOKUP(AL1129,'DS by Location'!Q:Q,1,FALSE)</f>
        <v>8283</v>
      </c>
      <c r="AO1129" s="20">
        <f>+VLOOKUP(AL1129,'AH Data Pivot'!$B:$B,1,)</f>
        <v>8283</v>
      </c>
    </row>
    <row r="1130" spans="2:41" x14ac:dyDescent="0.25">
      <c r="B1130" s="171">
        <v>8295</v>
      </c>
      <c r="C1130" s="171" t="str">
        <f t="shared" si="137"/>
        <v/>
      </c>
      <c r="F1130" s="149">
        <f>SUMIF('AH Data Pivot'!$B$3:$B$1297,'Mix Substation Location Summary'!$B1130,'AH Data Pivot'!$C$3:$C$1297)</f>
        <v>0</v>
      </c>
      <c r="G1130" s="155">
        <f>SUMIF('AH Data Pivot'!$B$3:$B$1297,'Mix Substation Location Summary'!$B1130,'AH Data Pivot'!$C$3:$C$1297)-F1130</f>
        <v>0</v>
      </c>
      <c r="K1130" s="149">
        <f>SUMIF('AH Data Pivot'!$B$3:$B$1297,'Mix Substation Location Summary'!$B1130,'AH Data Pivot'!$D$3:$D$1297)</f>
        <v>0</v>
      </c>
      <c r="L1130" s="197">
        <f>SUMIF('AH Data Pivot'!$B$3:$B$1297,'Mix Substation Location Summary'!$B1130,'AH Data Pivot'!$D$3:$D$1297)-K1130</f>
        <v>0</v>
      </c>
      <c r="P1130" s="150">
        <f>SUMIF('AH Data Pivot'!$B$3:$B$1297,'Mix Substation Location Summary'!$B1130,'AH Data Pivot'!$E$3:$E$1297)</f>
        <v>0</v>
      </c>
      <c r="Q1130" s="195">
        <f>SUMIF('AH Data Pivot'!$B$3:$B$1297,'Mix Substation Location Summary'!$B1130,'AH Data Pivot'!$E$3:$E$1297)-P1130</f>
        <v>0</v>
      </c>
      <c r="U1130" s="150">
        <f>SUMIF('AH Data Pivot'!$B$3:$B$1297,'Mix Substation Location Summary'!$B1130,'AH Data Pivot'!$F$3:$F$1297)</f>
        <v>0</v>
      </c>
      <c r="V1130" s="186">
        <f>SUMIF('AH Data Pivot'!$B$3:$B$1297,'Mix Substation Location Summary'!$B1130,'AH Data Pivot'!$F$3:$F$1297)-U1130</f>
        <v>0</v>
      </c>
      <c r="W1130" s="171"/>
      <c r="Z1130" s="150">
        <f>SUMIF('AH Data Pivot'!$B$3:$B$1297,'Mix Substation Location Summary'!$B1130,'AH Data Pivot'!$G$3:$G$1297)</f>
        <v>54861.68</v>
      </c>
      <c r="AA1130" s="155">
        <f>SUMIF('AH Data Pivot'!$B$3:$B$1297,'Mix Substation Location Summary'!$B1130,'AH Data Pivot'!$G$3:$G$1297)-Z1130</f>
        <v>0</v>
      </c>
      <c r="AE1130" s="150">
        <f>SUMIF('AH Data Pivot'!$B$3:$B$1297,'Mix Substation Location Summary'!$B1130,'AH Data Pivot'!$H$3:$H$1297)</f>
        <v>0</v>
      </c>
      <c r="AF1130" s="186">
        <f>SUMIF('AH Data Pivot'!$B$3:$B$1297,'Mix Substation Location Summary'!$B1130,'AH Data Pivot'!$H$3:$H$1297)-AE1130</f>
        <v>0</v>
      </c>
      <c r="AI1130" s="120" t="str">
        <f t="shared" si="139"/>
        <v/>
      </c>
      <c r="AJ1130" s="119">
        <f t="shared" si="140"/>
        <v>1</v>
      </c>
      <c r="AL1130" s="20">
        <f t="shared" si="138"/>
        <v>8295</v>
      </c>
      <c r="AM1130" s="20" t="e">
        <f>VLOOKUP(AL1130,'TS by Location'!R:R,1,FALSE)</f>
        <v>#N/A</v>
      </c>
      <c r="AN1130" s="20">
        <f>VLOOKUP(AL1130,'DS by Location'!Q:Q,1,FALSE)</f>
        <v>8295</v>
      </c>
      <c r="AO1130" s="20">
        <f>+VLOOKUP(AL1130,'AH Data Pivot'!$B:$B,1,)</f>
        <v>8295</v>
      </c>
    </row>
    <row r="1131" spans="2:41" x14ac:dyDescent="0.25">
      <c r="B1131" s="171">
        <v>8294</v>
      </c>
      <c r="C1131" s="171" t="str">
        <f t="shared" si="137"/>
        <v/>
      </c>
      <c r="F1131" s="149">
        <f>SUMIF('AH Data Pivot'!$B$3:$B$1297,'Mix Substation Location Summary'!$B1131,'AH Data Pivot'!$C$3:$C$1297)</f>
        <v>0</v>
      </c>
      <c r="G1131" s="155">
        <f>SUMIF('AH Data Pivot'!$B$3:$B$1297,'Mix Substation Location Summary'!$B1131,'AH Data Pivot'!$C$3:$C$1297)-F1131</f>
        <v>0</v>
      </c>
      <c r="K1131" s="149">
        <f>SUMIF('AH Data Pivot'!$B$3:$B$1297,'Mix Substation Location Summary'!$B1131,'AH Data Pivot'!$D$3:$D$1297)</f>
        <v>6894.33</v>
      </c>
      <c r="L1131" s="197">
        <f>SUMIF('AH Data Pivot'!$B$3:$B$1297,'Mix Substation Location Summary'!$B1131,'AH Data Pivot'!$D$3:$D$1297)-K1131</f>
        <v>0</v>
      </c>
      <c r="P1131" s="150">
        <f>SUMIF('AH Data Pivot'!$B$3:$B$1297,'Mix Substation Location Summary'!$B1131,'AH Data Pivot'!$E$3:$E$1297)</f>
        <v>0</v>
      </c>
      <c r="Q1131" s="195">
        <f>SUMIF('AH Data Pivot'!$B$3:$B$1297,'Mix Substation Location Summary'!$B1131,'AH Data Pivot'!$E$3:$E$1297)-P1131</f>
        <v>0</v>
      </c>
      <c r="U1131" s="150">
        <f>SUMIF('AH Data Pivot'!$B$3:$B$1297,'Mix Substation Location Summary'!$B1131,'AH Data Pivot'!$F$3:$F$1297)</f>
        <v>0</v>
      </c>
      <c r="V1131" s="186">
        <f>SUMIF('AH Data Pivot'!$B$3:$B$1297,'Mix Substation Location Summary'!$B1131,'AH Data Pivot'!$F$3:$F$1297)-U1131</f>
        <v>0</v>
      </c>
      <c r="W1131" s="171"/>
      <c r="Z1131" s="150">
        <f>SUMIF('AH Data Pivot'!$B$3:$B$1297,'Mix Substation Location Summary'!$B1131,'AH Data Pivot'!$G$3:$G$1297)</f>
        <v>19777.29</v>
      </c>
      <c r="AA1131" s="155">
        <f>SUMIF('AH Data Pivot'!$B$3:$B$1297,'Mix Substation Location Summary'!$B1131,'AH Data Pivot'!$G$3:$G$1297)-Z1131</f>
        <v>0</v>
      </c>
      <c r="AE1131" s="150">
        <f>SUMIF('AH Data Pivot'!$B$3:$B$1297,'Mix Substation Location Summary'!$B1131,'AH Data Pivot'!$H$3:$H$1297)</f>
        <v>764629.09999999974</v>
      </c>
      <c r="AF1131" s="186">
        <f>SUMIF('AH Data Pivot'!$B$3:$B$1297,'Mix Substation Location Summary'!$B1131,'AH Data Pivot'!$H$3:$H$1297)-AE1131</f>
        <v>0</v>
      </c>
      <c r="AI1131" s="120">
        <f t="shared" si="139"/>
        <v>1</v>
      </c>
      <c r="AJ1131" s="119">
        <f t="shared" si="140"/>
        <v>1</v>
      </c>
      <c r="AL1131" s="20">
        <f t="shared" si="138"/>
        <v>8294</v>
      </c>
      <c r="AM1131" s="20">
        <f>VLOOKUP(AL1131,'TS by Location'!R:R,1,FALSE)</f>
        <v>8294</v>
      </c>
      <c r="AN1131" s="20">
        <f>VLOOKUP(AL1131,'DS by Location'!Q:Q,1,FALSE)</f>
        <v>8294</v>
      </c>
      <c r="AO1131" s="20">
        <f>+VLOOKUP(AL1131,'AH Data Pivot'!$B:$B,1,)</f>
        <v>8294</v>
      </c>
    </row>
    <row r="1132" spans="2:41" x14ac:dyDescent="0.25">
      <c r="B1132" s="171">
        <v>8296</v>
      </c>
      <c r="C1132" s="171" t="str">
        <f t="shared" si="137"/>
        <v/>
      </c>
      <c r="F1132" s="149">
        <f>SUMIF('AH Data Pivot'!$B$3:$B$1297,'Mix Substation Location Summary'!$B1132,'AH Data Pivot'!$C$3:$C$1297)</f>
        <v>0</v>
      </c>
      <c r="G1132" s="155">
        <f>SUMIF('AH Data Pivot'!$B$3:$B$1297,'Mix Substation Location Summary'!$B1132,'AH Data Pivot'!$C$3:$C$1297)-F1132</f>
        <v>0</v>
      </c>
      <c r="K1132" s="149">
        <f>SUMIF('AH Data Pivot'!$B$3:$B$1297,'Mix Substation Location Summary'!$B1132,'AH Data Pivot'!$D$3:$D$1297)</f>
        <v>0</v>
      </c>
      <c r="L1132" s="197">
        <f>SUMIF('AH Data Pivot'!$B$3:$B$1297,'Mix Substation Location Summary'!$B1132,'AH Data Pivot'!$D$3:$D$1297)-K1132</f>
        <v>0</v>
      </c>
      <c r="P1132" s="150">
        <f>SUMIF('AH Data Pivot'!$B$3:$B$1297,'Mix Substation Location Summary'!$B1132,'AH Data Pivot'!$E$3:$E$1297)</f>
        <v>0</v>
      </c>
      <c r="Q1132" s="195">
        <f>SUMIF('AH Data Pivot'!$B$3:$B$1297,'Mix Substation Location Summary'!$B1132,'AH Data Pivot'!$E$3:$E$1297)-P1132</f>
        <v>0</v>
      </c>
      <c r="U1132" s="150">
        <f>SUMIF('AH Data Pivot'!$B$3:$B$1297,'Mix Substation Location Summary'!$B1132,'AH Data Pivot'!$F$3:$F$1297)</f>
        <v>631.66999999999996</v>
      </c>
      <c r="V1132" s="186">
        <f>SUMIF('AH Data Pivot'!$B$3:$B$1297,'Mix Substation Location Summary'!$B1132,'AH Data Pivot'!$F$3:$F$1297)-U1132</f>
        <v>0</v>
      </c>
      <c r="W1132" s="171"/>
      <c r="Z1132" s="150">
        <f>SUMIF('AH Data Pivot'!$B$3:$B$1297,'Mix Substation Location Summary'!$B1132,'AH Data Pivot'!$G$3:$G$1297)</f>
        <v>0</v>
      </c>
      <c r="AA1132" s="155">
        <f>SUMIF('AH Data Pivot'!$B$3:$B$1297,'Mix Substation Location Summary'!$B1132,'AH Data Pivot'!$G$3:$G$1297)-Z1132</f>
        <v>0</v>
      </c>
      <c r="AE1132" s="150">
        <f>SUMIF('AH Data Pivot'!$B$3:$B$1297,'Mix Substation Location Summary'!$B1132,'AH Data Pivot'!$H$3:$H$1297)</f>
        <v>0</v>
      </c>
      <c r="AF1132" s="186">
        <f>SUMIF('AH Data Pivot'!$B$3:$B$1297,'Mix Substation Location Summary'!$B1132,'AH Data Pivot'!$H$3:$H$1297)-AE1132</f>
        <v>0</v>
      </c>
      <c r="AI1132" s="120" t="str">
        <f t="shared" si="139"/>
        <v/>
      </c>
      <c r="AJ1132" s="119">
        <f t="shared" si="140"/>
        <v>1</v>
      </c>
      <c r="AL1132" s="20">
        <f t="shared" si="138"/>
        <v>8296</v>
      </c>
      <c r="AM1132" s="20" t="e">
        <f>VLOOKUP(AL1132,'TS by Location'!R:R,1,FALSE)</f>
        <v>#N/A</v>
      </c>
      <c r="AN1132" s="20">
        <f>VLOOKUP(AL1132,'DS by Location'!Q:Q,1,FALSE)</f>
        <v>8296</v>
      </c>
      <c r="AO1132" s="20">
        <f>+VLOOKUP(AL1132,'AH Data Pivot'!$B:$B,1,)</f>
        <v>8296</v>
      </c>
    </row>
    <row r="1133" spans="2:41" x14ac:dyDescent="0.25">
      <c r="B1133" s="171">
        <v>8297</v>
      </c>
      <c r="C1133" s="171" t="str">
        <f t="shared" si="137"/>
        <v/>
      </c>
      <c r="F1133" s="149">
        <f>SUMIF('AH Data Pivot'!$B$3:$B$1297,'Mix Substation Location Summary'!$B1133,'AH Data Pivot'!$C$3:$C$1297)</f>
        <v>0</v>
      </c>
      <c r="G1133" s="155">
        <f>SUMIF('AH Data Pivot'!$B$3:$B$1297,'Mix Substation Location Summary'!$B1133,'AH Data Pivot'!$C$3:$C$1297)-F1133</f>
        <v>0</v>
      </c>
      <c r="K1133" s="149">
        <f>SUMIF('AH Data Pivot'!$B$3:$B$1297,'Mix Substation Location Summary'!$B1133,'AH Data Pivot'!$D$3:$D$1297)</f>
        <v>0</v>
      </c>
      <c r="L1133" s="197">
        <f>SUMIF('AH Data Pivot'!$B$3:$B$1297,'Mix Substation Location Summary'!$B1133,'AH Data Pivot'!$D$3:$D$1297)-K1133</f>
        <v>0</v>
      </c>
      <c r="P1133" s="150">
        <f>SUMIF('AH Data Pivot'!$B$3:$B$1297,'Mix Substation Location Summary'!$B1133,'AH Data Pivot'!$E$3:$E$1297)</f>
        <v>0</v>
      </c>
      <c r="Q1133" s="195">
        <f>SUMIF('AH Data Pivot'!$B$3:$B$1297,'Mix Substation Location Summary'!$B1133,'AH Data Pivot'!$E$3:$E$1297)-P1133</f>
        <v>0</v>
      </c>
      <c r="U1133" s="150">
        <f>SUMIF('AH Data Pivot'!$B$3:$B$1297,'Mix Substation Location Summary'!$B1133,'AH Data Pivot'!$F$3:$F$1297)</f>
        <v>2300.5500000000002</v>
      </c>
      <c r="V1133" s="186">
        <f>SUMIF('AH Data Pivot'!$B$3:$B$1297,'Mix Substation Location Summary'!$B1133,'AH Data Pivot'!$F$3:$F$1297)-U1133</f>
        <v>0</v>
      </c>
      <c r="W1133" s="171"/>
      <c r="Z1133" s="150">
        <f>SUMIF('AH Data Pivot'!$B$3:$B$1297,'Mix Substation Location Summary'!$B1133,'AH Data Pivot'!$G$3:$G$1297)</f>
        <v>78245.97</v>
      </c>
      <c r="AA1133" s="155">
        <f>SUMIF('AH Data Pivot'!$B$3:$B$1297,'Mix Substation Location Summary'!$B1133,'AH Data Pivot'!$G$3:$G$1297)-Z1133</f>
        <v>0</v>
      </c>
      <c r="AE1133" s="150">
        <f>SUMIF('AH Data Pivot'!$B$3:$B$1297,'Mix Substation Location Summary'!$B1133,'AH Data Pivot'!$H$3:$H$1297)</f>
        <v>543313.91000000015</v>
      </c>
      <c r="AF1133" s="186">
        <f>SUMIF('AH Data Pivot'!$B$3:$B$1297,'Mix Substation Location Summary'!$B1133,'AH Data Pivot'!$H$3:$H$1297)-AE1133</f>
        <v>0</v>
      </c>
      <c r="AI1133" s="120" t="str">
        <f t="shared" si="139"/>
        <v/>
      </c>
      <c r="AJ1133" s="119">
        <f t="shared" si="140"/>
        <v>1</v>
      </c>
      <c r="AL1133" s="20">
        <f t="shared" si="138"/>
        <v>8297</v>
      </c>
      <c r="AM1133" s="20" t="e">
        <f>VLOOKUP(AL1133,'TS by Location'!R:R,1,FALSE)</f>
        <v>#N/A</v>
      </c>
      <c r="AN1133" s="20">
        <f>VLOOKUP(AL1133,'DS by Location'!Q:Q,1,FALSE)</f>
        <v>8297</v>
      </c>
      <c r="AO1133" s="20">
        <f>+VLOOKUP(AL1133,'AH Data Pivot'!$B:$B,1,)</f>
        <v>8297</v>
      </c>
    </row>
    <row r="1134" spans="2:41" x14ac:dyDescent="0.25">
      <c r="B1134" s="171">
        <v>8299</v>
      </c>
      <c r="C1134" s="171" t="str">
        <f t="shared" si="137"/>
        <v/>
      </c>
      <c r="F1134" s="149">
        <f>SUMIF('AH Data Pivot'!$B$3:$B$1297,'Mix Substation Location Summary'!$B1134,'AH Data Pivot'!$C$3:$C$1297)</f>
        <v>0</v>
      </c>
      <c r="G1134" s="155">
        <f>SUMIF('AH Data Pivot'!$B$3:$B$1297,'Mix Substation Location Summary'!$B1134,'AH Data Pivot'!$C$3:$C$1297)-F1134</f>
        <v>0</v>
      </c>
      <c r="K1134" s="149">
        <f>SUMIF('AH Data Pivot'!$B$3:$B$1297,'Mix Substation Location Summary'!$B1134,'AH Data Pivot'!$D$3:$D$1297)</f>
        <v>0</v>
      </c>
      <c r="L1134" s="197">
        <f>SUMIF('AH Data Pivot'!$B$3:$B$1297,'Mix Substation Location Summary'!$B1134,'AH Data Pivot'!$D$3:$D$1297)-K1134</f>
        <v>0</v>
      </c>
      <c r="P1134" s="150">
        <f>SUMIF('AH Data Pivot'!$B$3:$B$1297,'Mix Substation Location Summary'!$B1134,'AH Data Pivot'!$E$3:$E$1297)</f>
        <v>0</v>
      </c>
      <c r="Q1134" s="195">
        <f>SUMIF('AH Data Pivot'!$B$3:$B$1297,'Mix Substation Location Summary'!$B1134,'AH Data Pivot'!$E$3:$E$1297)-P1134</f>
        <v>0</v>
      </c>
      <c r="U1134" s="150">
        <f>SUMIF('AH Data Pivot'!$B$3:$B$1297,'Mix Substation Location Summary'!$B1134,'AH Data Pivot'!$F$3:$F$1297)</f>
        <v>18384.34</v>
      </c>
      <c r="V1134" s="186">
        <f>SUMIF('AH Data Pivot'!$B$3:$B$1297,'Mix Substation Location Summary'!$B1134,'AH Data Pivot'!$F$3:$F$1297)-U1134</f>
        <v>0</v>
      </c>
      <c r="W1134" s="171"/>
      <c r="Z1134" s="150">
        <f>SUMIF('AH Data Pivot'!$B$3:$B$1297,'Mix Substation Location Summary'!$B1134,'AH Data Pivot'!$G$3:$G$1297)</f>
        <v>0</v>
      </c>
      <c r="AA1134" s="155">
        <f>SUMIF('AH Data Pivot'!$B$3:$B$1297,'Mix Substation Location Summary'!$B1134,'AH Data Pivot'!$G$3:$G$1297)-Z1134</f>
        <v>0</v>
      </c>
      <c r="AE1134" s="150">
        <f>SUMIF('AH Data Pivot'!$B$3:$B$1297,'Mix Substation Location Summary'!$B1134,'AH Data Pivot'!$H$3:$H$1297)</f>
        <v>124385.51000000001</v>
      </c>
      <c r="AF1134" s="186">
        <f>SUMIF('AH Data Pivot'!$B$3:$B$1297,'Mix Substation Location Summary'!$B1134,'AH Data Pivot'!$H$3:$H$1297)-AE1134</f>
        <v>0</v>
      </c>
      <c r="AI1134" s="120" t="str">
        <f t="shared" si="139"/>
        <v/>
      </c>
      <c r="AJ1134" s="119">
        <f t="shared" si="140"/>
        <v>1</v>
      </c>
      <c r="AL1134" s="20">
        <f t="shared" si="138"/>
        <v>8299</v>
      </c>
      <c r="AM1134" s="20" t="e">
        <f>VLOOKUP(AL1134,'TS by Location'!R:R,1,FALSE)</f>
        <v>#N/A</v>
      </c>
      <c r="AN1134" s="20">
        <f>VLOOKUP(AL1134,'DS by Location'!Q:Q,1,FALSE)</f>
        <v>8299</v>
      </c>
      <c r="AO1134" s="20">
        <f>+VLOOKUP(AL1134,'AH Data Pivot'!$B:$B,1,)</f>
        <v>8299</v>
      </c>
    </row>
    <row r="1135" spans="2:41" x14ac:dyDescent="0.25">
      <c r="B1135" s="171">
        <v>8301</v>
      </c>
      <c r="C1135" s="171" t="str">
        <f t="shared" si="137"/>
        <v/>
      </c>
      <c r="F1135" s="149">
        <f>SUMIF('AH Data Pivot'!$B$3:$B$1297,'Mix Substation Location Summary'!$B1135,'AH Data Pivot'!$C$3:$C$1297)</f>
        <v>0</v>
      </c>
      <c r="G1135" s="155">
        <f>SUMIF('AH Data Pivot'!$B$3:$B$1297,'Mix Substation Location Summary'!$B1135,'AH Data Pivot'!$C$3:$C$1297)-F1135</f>
        <v>0</v>
      </c>
      <c r="K1135" s="149">
        <f>SUMIF('AH Data Pivot'!$B$3:$B$1297,'Mix Substation Location Summary'!$B1135,'AH Data Pivot'!$D$3:$D$1297)</f>
        <v>4639.95</v>
      </c>
      <c r="L1135" s="197">
        <f>SUMIF('AH Data Pivot'!$B$3:$B$1297,'Mix Substation Location Summary'!$B1135,'AH Data Pivot'!$D$3:$D$1297)-K1135</f>
        <v>0</v>
      </c>
      <c r="P1135" s="150">
        <f>SUMIF('AH Data Pivot'!$B$3:$B$1297,'Mix Substation Location Summary'!$B1135,'AH Data Pivot'!$E$3:$E$1297)</f>
        <v>748411.49999999977</v>
      </c>
      <c r="Q1135" s="195">
        <f>SUMIF('AH Data Pivot'!$B$3:$B$1297,'Mix Substation Location Summary'!$B1135,'AH Data Pivot'!$E$3:$E$1297)-P1135</f>
        <v>0</v>
      </c>
      <c r="U1135" s="150">
        <f>SUMIF('AH Data Pivot'!$B$3:$B$1297,'Mix Substation Location Summary'!$B1135,'AH Data Pivot'!$F$3:$F$1297)</f>
        <v>0</v>
      </c>
      <c r="V1135" s="186">
        <f>SUMIF('AH Data Pivot'!$B$3:$B$1297,'Mix Substation Location Summary'!$B1135,'AH Data Pivot'!$F$3:$F$1297)-U1135</f>
        <v>0</v>
      </c>
      <c r="W1135" s="171"/>
      <c r="Z1135" s="150">
        <f>SUMIF('AH Data Pivot'!$B$3:$B$1297,'Mix Substation Location Summary'!$B1135,'AH Data Pivot'!$G$3:$G$1297)</f>
        <v>0</v>
      </c>
      <c r="AA1135" s="155">
        <f>SUMIF('AH Data Pivot'!$B$3:$B$1297,'Mix Substation Location Summary'!$B1135,'AH Data Pivot'!$G$3:$G$1297)-Z1135</f>
        <v>0</v>
      </c>
      <c r="AE1135" s="150">
        <f>SUMIF('AH Data Pivot'!$B$3:$B$1297,'Mix Substation Location Summary'!$B1135,'AH Data Pivot'!$H$3:$H$1297)</f>
        <v>0</v>
      </c>
      <c r="AF1135" s="186">
        <f>SUMIF('AH Data Pivot'!$B$3:$B$1297,'Mix Substation Location Summary'!$B1135,'AH Data Pivot'!$H$3:$H$1297)-AE1135</f>
        <v>0</v>
      </c>
      <c r="AI1135" s="120">
        <f t="shared" si="139"/>
        <v>1</v>
      </c>
      <c r="AJ1135" s="119" t="str">
        <f t="shared" si="140"/>
        <v/>
      </c>
      <c r="AL1135" s="20">
        <f t="shared" si="138"/>
        <v>8301</v>
      </c>
      <c r="AM1135" s="20">
        <f>VLOOKUP(AL1135,'TS by Location'!R:R,1,FALSE)</f>
        <v>8301</v>
      </c>
      <c r="AN1135" s="20" t="e">
        <f>VLOOKUP(AL1135,'DS by Location'!Q:Q,1,FALSE)</f>
        <v>#N/A</v>
      </c>
      <c r="AO1135" s="20">
        <f>+VLOOKUP(AL1135,'AH Data Pivot'!$B:$B,1,)</f>
        <v>8301</v>
      </c>
    </row>
    <row r="1136" spans="2:41" x14ac:dyDescent="0.25">
      <c r="B1136" s="171">
        <v>8302</v>
      </c>
      <c r="C1136" s="171" t="str">
        <f t="shared" si="137"/>
        <v/>
      </c>
      <c r="F1136" s="149">
        <f>SUMIF('AH Data Pivot'!$B$3:$B$1297,'Mix Substation Location Summary'!$B1136,'AH Data Pivot'!$C$3:$C$1297)</f>
        <v>0</v>
      </c>
      <c r="G1136" s="155">
        <f>SUMIF('AH Data Pivot'!$B$3:$B$1297,'Mix Substation Location Summary'!$B1136,'AH Data Pivot'!$C$3:$C$1297)-F1136</f>
        <v>0</v>
      </c>
      <c r="K1136" s="149">
        <f>SUMIF('AH Data Pivot'!$B$3:$B$1297,'Mix Substation Location Summary'!$B1136,'AH Data Pivot'!$D$3:$D$1297)</f>
        <v>29826.57</v>
      </c>
      <c r="L1136" s="197">
        <f>SUMIF('AH Data Pivot'!$B$3:$B$1297,'Mix Substation Location Summary'!$B1136,'AH Data Pivot'!$D$3:$D$1297)-K1136</f>
        <v>0</v>
      </c>
      <c r="P1136" s="150">
        <f>SUMIF('AH Data Pivot'!$B$3:$B$1297,'Mix Substation Location Summary'!$B1136,'AH Data Pivot'!$E$3:$E$1297)</f>
        <v>60323.24</v>
      </c>
      <c r="Q1136" s="195">
        <f>SUMIF('AH Data Pivot'!$B$3:$B$1297,'Mix Substation Location Summary'!$B1136,'AH Data Pivot'!$E$3:$E$1297)-P1136</f>
        <v>0</v>
      </c>
      <c r="U1136" s="150">
        <f>SUMIF('AH Data Pivot'!$B$3:$B$1297,'Mix Substation Location Summary'!$B1136,'AH Data Pivot'!$F$3:$F$1297)</f>
        <v>0</v>
      </c>
      <c r="V1136" s="186">
        <f>SUMIF('AH Data Pivot'!$B$3:$B$1297,'Mix Substation Location Summary'!$B1136,'AH Data Pivot'!$F$3:$F$1297)-U1136</f>
        <v>0</v>
      </c>
      <c r="W1136" s="171"/>
      <c r="Z1136" s="150">
        <f>SUMIF('AH Data Pivot'!$B$3:$B$1297,'Mix Substation Location Summary'!$B1136,'AH Data Pivot'!$G$3:$G$1297)</f>
        <v>0</v>
      </c>
      <c r="AA1136" s="155">
        <f>SUMIF('AH Data Pivot'!$B$3:$B$1297,'Mix Substation Location Summary'!$B1136,'AH Data Pivot'!$G$3:$G$1297)-Z1136</f>
        <v>0</v>
      </c>
      <c r="AE1136" s="150">
        <f>SUMIF('AH Data Pivot'!$B$3:$B$1297,'Mix Substation Location Summary'!$B1136,'AH Data Pivot'!$H$3:$H$1297)</f>
        <v>3088.34</v>
      </c>
      <c r="AF1136" s="186">
        <f>SUMIF('AH Data Pivot'!$B$3:$B$1297,'Mix Substation Location Summary'!$B1136,'AH Data Pivot'!$H$3:$H$1297)-AE1136</f>
        <v>0</v>
      </c>
      <c r="AI1136" s="120">
        <f t="shared" si="139"/>
        <v>1</v>
      </c>
      <c r="AJ1136" s="119">
        <f t="shared" si="140"/>
        <v>1</v>
      </c>
      <c r="AL1136" s="20">
        <f t="shared" si="138"/>
        <v>8302</v>
      </c>
      <c r="AM1136" s="20">
        <f>VLOOKUP(AL1136,'TS by Location'!R:R,1,FALSE)</f>
        <v>8302</v>
      </c>
      <c r="AN1136" s="20">
        <f>VLOOKUP(AL1136,'DS by Location'!Q:Q,1,FALSE)</f>
        <v>8302</v>
      </c>
      <c r="AO1136" s="20">
        <f>+VLOOKUP(AL1136,'AH Data Pivot'!$B:$B,1,)</f>
        <v>8302</v>
      </c>
    </row>
    <row r="1137" spans="2:41" x14ac:dyDescent="0.25">
      <c r="B1137" s="171">
        <v>8303</v>
      </c>
      <c r="C1137" s="171" t="str">
        <f t="shared" si="137"/>
        <v/>
      </c>
      <c r="F1137" s="149">
        <f>SUMIF('AH Data Pivot'!$B$3:$B$1297,'Mix Substation Location Summary'!$B1137,'AH Data Pivot'!$C$3:$C$1297)</f>
        <v>0</v>
      </c>
      <c r="G1137" s="155">
        <f>SUMIF('AH Data Pivot'!$B$3:$B$1297,'Mix Substation Location Summary'!$B1137,'AH Data Pivot'!$C$3:$C$1297)-F1137</f>
        <v>0</v>
      </c>
      <c r="K1137" s="149">
        <f>SUMIF('AH Data Pivot'!$B$3:$B$1297,'Mix Substation Location Summary'!$B1137,'AH Data Pivot'!$D$3:$D$1297)</f>
        <v>15102.37</v>
      </c>
      <c r="L1137" s="197">
        <f>SUMIF('AH Data Pivot'!$B$3:$B$1297,'Mix Substation Location Summary'!$B1137,'AH Data Pivot'!$D$3:$D$1297)-K1137</f>
        <v>0</v>
      </c>
      <c r="P1137" s="150">
        <f>SUMIF('AH Data Pivot'!$B$3:$B$1297,'Mix Substation Location Summary'!$B1137,'AH Data Pivot'!$E$3:$E$1297)</f>
        <v>827359.99</v>
      </c>
      <c r="Q1137" s="195">
        <f>SUMIF('AH Data Pivot'!$B$3:$B$1297,'Mix Substation Location Summary'!$B1137,'AH Data Pivot'!$E$3:$E$1297)-P1137</f>
        <v>0</v>
      </c>
      <c r="U1137" s="150">
        <f>SUMIF('AH Data Pivot'!$B$3:$B$1297,'Mix Substation Location Summary'!$B1137,'AH Data Pivot'!$F$3:$F$1297)</f>
        <v>0</v>
      </c>
      <c r="V1137" s="186">
        <f>SUMIF('AH Data Pivot'!$B$3:$B$1297,'Mix Substation Location Summary'!$B1137,'AH Data Pivot'!$F$3:$F$1297)-U1137</f>
        <v>0</v>
      </c>
      <c r="W1137" s="171"/>
      <c r="Z1137" s="150">
        <f>SUMIF('AH Data Pivot'!$B$3:$B$1297,'Mix Substation Location Summary'!$B1137,'AH Data Pivot'!$G$3:$G$1297)</f>
        <v>0</v>
      </c>
      <c r="AA1137" s="155">
        <f>SUMIF('AH Data Pivot'!$B$3:$B$1297,'Mix Substation Location Summary'!$B1137,'AH Data Pivot'!$G$3:$G$1297)-Z1137</f>
        <v>0</v>
      </c>
      <c r="AE1137" s="150">
        <f>SUMIF('AH Data Pivot'!$B$3:$B$1297,'Mix Substation Location Summary'!$B1137,'AH Data Pivot'!$H$3:$H$1297)</f>
        <v>0</v>
      </c>
      <c r="AF1137" s="186">
        <f>SUMIF('AH Data Pivot'!$B$3:$B$1297,'Mix Substation Location Summary'!$B1137,'AH Data Pivot'!$H$3:$H$1297)-AE1137</f>
        <v>0</v>
      </c>
      <c r="AI1137" s="120">
        <f t="shared" si="139"/>
        <v>1</v>
      </c>
      <c r="AJ1137" s="119" t="str">
        <f t="shared" si="140"/>
        <v/>
      </c>
      <c r="AL1137" s="20">
        <f t="shared" si="138"/>
        <v>8303</v>
      </c>
      <c r="AM1137" s="20">
        <f>VLOOKUP(AL1137,'TS by Location'!R:R,1,FALSE)</f>
        <v>8303</v>
      </c>
      <c r="AN1137" s="20" t="e">
        <f>VLOOKUP(AL1137,'DS by Location'!Q:Q,1,FALSE)</f>
        <v>#N/A</v>
      </c>
      <c r="AO1137" s="20">
        <f>+VLOOKUP(AL1137,'AH Data Pivot'!$B:$B,1,)</f>
        <v>8303</v>
      </c>
    </row>
    <row r="1138" spans="2:41" x14ac:dyDescent="0.25">
      <c r="B1138" s="171">
        <v>8304</v>
      </c>
      <c r="C1138" s="171" t="str">
        <f t="shared" si="137"/>
        <v/>
      </c>
      <c r="F1138" s="149">
        <f>SUMIF('AH Data Pivot'!$B$3:$B$1297,'Mix Substation Location Summary'!$B1138,'AH Data Pivot'!$C$3:$C$1297)</f>
        <v>0</v>
      </c>
      <c r="G1138" s="155">
        <f>SUMIF('AH Data Pivot'!$B$3:$B$1297,'Mix Substation Location Summary'!$B1138,'AH Data Pivot'!$C$3:$C$1297)-F1138</f>
        <v>0</v>
      </c>
      <c r="K1138" s="149">
        <f>SUMIF('AH Data Pivot'!$B$3:$B$1297,'Mix Substation Location Summary'!$B1138,'AH Data Pivot'!$D$3:$D$1297)</f>
        <v>0</v>
      </c>
      <c r="L1138" s="197">
        <f>SUMIF('AH Data Pivot'!$B$3:$B$1297,'Mix Substation Location Summary'!$B1138,'AH Data Pivot'!$D$3:$D$1297)-K1138</f>
        <v>0</v>
      </c>
      <c r="P1138" s="150">
        <f>SUMIF('AH Data Pivot'!$B$3:$B$1297,'Mix Substation Location Summary'!$B1138,'AH Data Pivot'!$E$3:$E$1297)</f>
        <v>369730.50999999995</v>
      </c>
      <c r="Q1138" s="195">
        <f>SUMIF('AH Data Pivot'!$B$3:$B$1297,'Mix Substation Location Summary'!$B1138,'AH Data Pivot'!$E$3:$E$1297)-P1138</f>
        <v>0</v>
      </c>
      <c r="U1138" s="150">
        <f>SUMIF('AH Data Pivot'!$B$3:$B$1297,'Mix Substation Location Summary'!$B1138,'AH Data Pivot'!$F$3:$F$1297)</f>
        <v>0</v>
      </c>
      <c r="V1138" s="186">
        <f>SUMIF('AH Data Pivot'!$B$3:$B$1297,'Mix Substation Location Summary'!$B1138,'AH Data Pivot'!$F$3:$F$1297)-U1138</f>
        <v>0</v>
      </c>
      <c r="W1138" s="171"/>
      <c r="Z1138" s="150">
        <f>SUMIF('AH Data Pivot'!$B$3:$B$1297,'Mix Substation Location Summary'!$B1138,'AH Data Pivot'!$G$3:$G$1297)</f>
        <v>0</v>
      </c>
      <c r="AA1138" s="155">
        <f>SUMIF('AH Data Pivot'!$B$3:$B$1297,'Mix Substation Location Summary'!$B1138,'AH Data Pivot'!$G$3:$G$1297)-Z1138</f>
        <v>0</v>
      </c>
      <c r="AE1138" s="150">
        <f>SUMIF('AH Data Pivot'!$B$3:$B$1297,'Mix Substation Location Summary'!$B1138,'AH Data Pivot'!$H$3:$H$1297)</f>
        <v>0</v>
      </c>
      <c r="AF1138" s="186">
        <f>SUMIF('AH Data Pivot'!$B$3:$B$1297,'Mix Substation Location Summary'!$B1138,'AH Data Pivot'!$H$3:$H$1297)-AE1138</f>
        <v>0</v>
      </c>
      <c r="AI1138" s="120">
        <f t="shared" si="139"/>
        <v>1</v>
      </c>
      <c r="AJ1138" s="119" t="str">
        <f t="shared" si="140"/>
        <v/>
      </c>
      <c r="AL1138" s="20">
        <f t="shared" si="138"/>
        <v>8304</v>
      </c>
      <c r="AM1138" s="20">
        <f>VLOOKUP(AL1138,'TS by Location'!R:R,1,FALSE)</f>
        <v>8304</v>
      </c>
      <c r="AN1138" s="20" t="e">
        <f>VLOOKUP(AL1138,'DS by Location'!Q:Q,1,FALSE)</f>
        <v>#N/A</v>
      </c>
      <c r="AO1138" s="20">
        <f>+VLOOKUP(AL1138,'AH Data Pivot'!$B:$B,1,)</f>
        <v>8304</v>
      </c>
    </row>
    <row r="1139" spans="2:41" x14ac:dyDescent="0.25">
      <c r="B1139" s="171">
        <v>8305</v>
      </c>
      <c r="C1139" s="171" t="str">
        <f t="shared" si="137"/>
        <v/>
      </c>
      <c r="F1139" s="149">
        <f>SUMIF('AH Data Pivot'!$B$3:$B$1297,'Mix Substation Location Summary'!$B1139,'AH Data Pivot'!$C$3:$C$1297)</f>
        <v>0</v>
      </c>
      <c r="G1139" s="155">
        <f>SUMIF('AH Data Pivot'!$B$3:$B$1297,'Mix Substation Location Summary'!$B1139,'AH Data Pivot'!$C$3:$C$1297)-F1139</f>
        <v>0</v>
      </c>
      <c r="K1139" s="149">
        <f>SUMIF('AH Data Pivot'!$B$3:$B$1297,'Mix Substation Location Summary'!$B1139,'AH Data Pivot'!$D$3:$D$1297)</f>
        <v>25365.89</v>
      </c>
      <c r="L1139" s="197">
        <f>SUMIF('AH Data Pivot'!$B$3:$B$1297,'Mix Substation Location Summary'!$B1139,'AH Data Pivot'!$D$3:$D$1297)-K1139</f>
        <v>0</v>
      </c>
      <c r="P1139" s="150">
        <f>SUMIF('AH Data Pivot'!$B$3:$B$1297,'Mix Substation Location Summary'!$B1139,'AH Data Pivot'!$E$3:$E$1297)</f>
        <v>790724.69000000006</v>
      </c>
      <c r="Q1139" s="195">
        <f>SUMIF('AH Data Pivot'!$B$3:$B$1297,'Mix Substation Location Summary'!$B1139,'AH Data Pivot'!$E$3:$E$1297)-P1139</f>
        <v>0</v>
      </c>
      <c r="U1139" s="150">
        <f>SUMIF('AH Data Pivot'!$B$3:$B$1297,'Mix Substation Location Summary'!$B1139,'AH Data Pivot'!$F$3:$F$1297)</f>
        <v>0</v>
      </c>
      <c r="V1139" s="186">
        <f>SUMIF('AH Data Pivot'!$B$3:$B$1297,'Mix Substation Location Summary'!$B1139,'AH Data Pivot'!$F$3:$F$1297)-U1139</f>
        <v>0</v>
      </c>
      <c r="W1139" s="171"/>
      <c r="Z1139" s="150">
        <f>SUMIF('AH Data Pivot'!$B$3:$B$1297,'Mix Substation Location Summary'!$B1139,'AH Data Pivot'!$G$3:$G$1297)</f>
        <v>0</v>
      </c>
      <c r="AA1139" s="155">
        <f>SUMIF('AH Data Pivot'!$B$3:$B$1297,'Mix Substation Location Summary'!$B1139,'AH Data Pivot'!$G$3:$G$1297)-Z1139</f>
        <v>0</v>
      </c>
      <c r="AE1139" s="150">
        <f>SUMIF('AH Data Pivot'!$B$3:$B$1297,'Mix Substation Location Summary'!$B1139,'AH Data Pivot'!$H$3:$H$1297)</f>
        <v>0</v>
      </c>
      <c r="AF1139" s="186">
        <f>SUMIF('AH Data Pivot'!$B$3:$B$1297,'Mix Substation Location Summary'!$B1139,'AH Data Pivot'!$H$3:$H$1297)-AE1139</f>
        <v>0</v>
      </c>
      <c r="AI1139" s="120">
        <f t="shared" si="139"/>
        <v>1</v>
      </c>
      <c r="AJ1139" s="119" t="str">
        <f t="shared" si="140"/>
        <v/>
      </c>
      <c r="AL1139" s="20">
        <f t="shared" si="138"/>
        <v>8305</v>
      </c>
      <c r="AM1139" s="20">
        <f>VLOOKUP(AL1139,'TS by Location'!R:R,1,FALSE)</f>
        <v>8305</v>
      </c>
      <c r="AN1139" s="20" t="e">
        <f>VLOOKUP(AL1139,'DS by Location'!Q:Q,1,FALSE)</f>
        <v>#N/A</v>
      </c>
      <c r="AO1139" s="20">
        <f>+VLOOKUP(AL1139,'AH Data Pivot'!$B:$B,1,)</f>
        <v>8305</v>
      </c>
    </row>
    <row r="1140" spans="2:41" x14ac:dyDescent="0.25">
      <c r="B1140" s="171">
        <v>8306</v>
      </c>
      <c r="C1140" s="171" t="str">
        <f t="shared" si="137"/>
        <v/>
      </c>
      <c r="F1140" s="149">
        <f>SUMIF('AH Data Pivot'!$B$3:$B$1297,'Mix Substation Location Summary'!$B1140,'AH Data Pivot'!$C$3:$C$1297)</f>
        <v>0</v>
      </c>
      <c r="G1140" s="155">
        <f>SUMIF('AH Data Pivot'!$B$3:$B$1297,'Mix Substation Location Summary'!$B1140,'AH Data Pivot'!$C$3:$C$1297)-F1140</f>
        <v>0</v>
      </c>
      <c r="K1140" s="149">
        <f>SUMIF('AH Data Pivot'!$B$3:$B$1297,'Mix Substation Location Summary'!$B1140,'AH Data Pivot'!$D$3:$D$1297)</f>
        <v>21039.47</v>
      </c>
      <c r="L1140" s="197">
        <f>SUMIF('AH Data Pivot'!$B$3:$B$1297,'Mix Substation Location Summary'!$B1140,'AH Data Pivot'!$D$3:$D$1297)-K1140</f>
        <v>0</v>
      </c>
      <c r="P1140" s="150">
        <f>SUMIF('AH Data Pivot'!$B$3:$B$1297,'Mix Substation Location Summary'!$B1140,'AH Data Pivot'!$E$3:$E$1297)</f>
        <v>2287437.4700000002</v>
      </c>
      <c r="Q1140" s="195">
        <f>SUMIF('AH Data Pivot'!$B$3:$B$1297,'Mix Substation Location Summary'!$B1140,'AH Data Pivot'!$E$3:$E$1297)-P1140</f>
        <v>0</v>
      </c>
      <c r="U1140" s="150">
        <f>SUMIF('AH Data Pivot'!$B$3:$B$1297,'Mix Substation Location Summary'!$B1140,'AH Data Pivot'!$F$3:$F$1297)</f>
        <v>0</v>
      </c>
      <c r="V1140" s="186">
        <f>SUMIF('AH Data Pivot'!$B$3:$B$1297,'Mix Substation Location Summary'!$B1140,'AH Data Pivot'!$F$3:$F$1297)-U1140</f>
        <v>0</v>
      </c>
      <c r="W1140" s="171"/>
      <c r="Z1140" s="150">
        <f>SUMIF('AH Data Pivot'!$B$3:$B$1297,'Mix Substation Location Summary'!$B1140,'AH Data Pivot'!$G$3:$G$1297)</f>
        <v>0</v>
      </c>
      <c r="AA1140" s="155">
        <f>SUMIF('AH Data Pivot'!$B$3:$B$1297,'Mix Substation Location Summary'!$B1140,'AH Data Pivot'!$G$3:$G$1297)-Z1140</f>
        <v>0</v>
      </c>
      <c r="AE1140" s="150">
        <f>SUMIF('AH Data Pivot'!$B$3:$B$1297,'Mix Substation Location Summary'!$B1140,'AH Data Pivot'!$H$3:$H$1297)</f>
        <v>114209.7</v>
      </c>
      <c r="AF1140" s="186">
        <f>SUMIF('AH Data Pivot'!$B$3:$B$1297,'Mix Substation Location Summary'!$B1140,'AH Data Pivot'!$H$3:$H$1297)-AE1140</f>
        <v>0</v>
      </c>
      <c r="AI1140" s="120">
        <f t="shared" si="139"/>
        <v>1</v>
      </c>
      <c r="AJ1140" s="119">
        <f t="shared" si="140"/>
        <v>1</v>
      </c>
      <c r="AL1140" s="20">
        <f t="shared" si="138"/>
        <v>8306</v>
      </c>
      <c r="AM1140" s="20">
        <f>VLOOKUP(AL1140,'TS by Location'!R:R,1,FALSE)</f>
        <v>8306</v>
      </c>
      <c r="AN1140" s="20">
        <f>VLOOKUP(AL1140,'DS by Location'!Q:Q,1,FALSE)</f>
        <v>8306</v>
      </c>
      <c r="AO1140" s="20">
        <f>+VLOOKUP(AL1140,'AH Data Pivot'!$B:$B,1,)</f>
        <v>8306</v>
      </c>
    </row>
    <row r="1141" spans="2:41" x14ac:dyDescent="0.25">
      <c r="B1141" s="171">
        <v>8308</v>
      </c>
      <c r="C1141" s="171" t="str">
        <f t="shared" si="137"/>
        <v/>
      </c>
      <c r="F1141" s="149">
        <f>SUMIF('AH Data Pivot'!$B$3:$B$1297,'Mix Substation Location Summary'!$B1141,'AH Data Pivot'!$C$3:$C$1297)</f>
        <v>0</v>
      </c>
      <c r="G1141" s="155">
        <f>SUMIF('AH Data Pivot'!$B$3:$B$1297,'Mix Substation Location Summary'!$B1141,'AH Data Pivot'!$C$3:$C$1297)-F1141</f>
        <v>0</v>
      </c>
      <c r="K1141" s="149">
        <f>SUMIF('AH Data Pivot'!$B$3:$B$1297,'Mix Substation Location Summary'!$B1141,'AH Data Pivot'!$D$3:$D$1297)</f>
        <v>1022.11</v>
      </c>
      <c r="L1141" s="197">
        <f>SUMIF('AH Data Pivot'!$B$3:$B$1297,'Mix Substation Location Summary'!$B1141,'AH Data Pivot'!$D$3:$D$1297)-K1141</f>
        <v>0</v>
      </c>
      <c r="P1141" s="150">
        <f>SUMIF('AH Data Pivot'!$B$3:$B$1297,'Mix Substation Location Summary'!$B1141,'AH Data Pivot'!$E$3:$E$1297)</f>
        <v>24461.149999999998</v>
      </c>
      <c r="Q1141" s="195">
        <f>SUMIF('AH Data Pivot'!$B$3:$B$1297,'Mix Substation Location Summary'!$B1141,'AH Data Pivot'!$E$3:$E$1297)-P1141</f>
        <v>0</v>
      </c>
      <c r="U1141" s="150">
        <f>SUMIF('AH Data Pivot'!$B$3:$B$1297,'Mix Substation Location Summary'!$B1141,'AH Data Pivot'!$F$3:$F$1297)</f>
        <v>0</v>
      </c>
      <c r="V1141" s="186">
        <f>SUMIF('AH Data Pivot'!$B$3:$B$1297,'Mix Substation Location Summary'!$B1141,'AH Data Pivot'!$F$3:$F$1297)-U1141</f>
        <v>0</v>
      </c>
      <c r="W1141" s="171"/>
      <c r="Z1141" s="150">
        <f>SUMIF('AH Data Pivot'!$B$3:$B$1297,'Mix Substation Location Summary'!$B1141,'AH Data Pivot'!$G$3:$G$1297)</f>
        <v>0</v>
      </c>
      <c r="AA1141" s="155">
        <f>SUMIF('AH Data Pivot'!$B$3:$B$1297,'Mix Substation Location Summary'!$B1141,'AH Data Pivot'!$G$3:$G$1297)-Z1141</f>
        <v>0</v>
      </c>
      <c r="AE1141" s="150">
        <f>SUMIF('AH Data Pivot'!$B$3:$B$1297,'Mix Substation Location Summary'!$B1141,'AH Data Pivot'!$H$3:$H$1297)</f>
        <v>8980.19</v>
      </c>
      <c r="AF1141" s="186">
        <f>SUMIF('AH Data Pivot'!$B$3:$B$1297,'Mix Substation Location Summary'!$B1141,'AH Data Pivot'!$H$3:$H$1297)-AE1141</f>
        <v>0</v>
      </c>
      <c r="AI1141" s="120">
        <f t="shared" si="139"/>
        <v>1</v>
      </c>
      <c r="AJ1141" s="119">
        <f t="shared" si="140"/>
        <v>1</v>
      </c>
      <c r="AL1141" s="20">
        <f t="shared" si="138"/>
        <v>8308</v>
      </c>
      <c r="AM1141" s="20">
        <f>VLOOKUP(AL1141,'TS by Location'!R:R,1,FALSE)</f>
        <v>8308</v>
      </c>
      <c r="AN1141" s="20">
        <f>VLOOKUP(AL1141,'DS by Location'!Q:Q,1,FALSE)</f>
        <v>8308</v>
      </c>
      <c r="AO1141" s="20">
        <f>+VLOOKUP(AL1141,'AH Data Pivot'!$B:$B,1,)</f>
        <v>8308</v>
      </c>
    </row>
    <row r="1142" spans="2:41" x14ac:dyDescent="0.25">
      <c r="B1142" s="171">
        <v>8310</v>
      </c>
      <c r="C1142" s="171" t="str">
        <f t="shared" si="137"/>
        <v/>
      </c>
      <c r="F1142" s="149">
        <f>SUMIF('AH Data Pivot'!$B$3:$B$1297,'Mix Substation Location Summary'!$B1142,'AH Data Pivot'!$C$3:$C$1297)</f>
        <v>0</v>
      </c>
      <c r="G1142" s="155">
        <f>SUMIF('AH Data Pivot'!$B$3:$B$1297,'Mix Substation Location Summary'!$B1142,'AH Data Pivot'!$C$3:$C$1297)-F1142</f>
        <v>0</v>
      </c>
      <c r="K1142" s="149">
        <f>SUMIF('AH Data Pivot'!$B$3:$B$1297,'Mix Substation Location Summary'!$B1142,'AH Data Pivot'!$D$3:$D$1297)</f>
        <v>5398.4800000000005</v>
      </c>
      <c r="L1142" s="197">
        <f>SUMIF('AH Data Pivot'!$B$3:$B$1297,'Mix Substation Location Summary'!$B1142,'AH Data Pivot'!$D$3:$D$1297)-K1142</f>
        <v>0</v>
      </c>
      <c r="P1142" s="150">
        <f>SUMIF('AH Data Pivot'!$B$3:$B$1297,'Mix Substation Location Summary'!$B1142,'AH Data Pivot'!$E$3:$E$1297)</f>
        <v>223362.38000000003</v>
      </c>
      <c r="Q1142" s="195">
        <f>SUMIF('AH Data Pivot'!$B$3:$B$1297,'Mix Substation Location Summary'!$B1142,'AH Data Pivot'!$E$3:$E$1297)-P1142</f>
        <v>0</v>
      </c>
      <c r="U1142" s="150">
        <f>SUMIF('AH Data Pivot'!$B$3:$B$1297,'Mix Substation Location Summary'!$B1142,'AH Data Pivot'!$F$3:$F$1297)</f>
        <v>0</v>
      </c>
      <c r="V1142" s="186">
        <f>SUMIF('AH Data Pivot'!$B$3:$B$1297,'Mix Substation Location Summary'!$B1142,'AH Data Pivot'!$F$3:$F$1297)-U1142</f>
        <v>0</v>
      </c>
      <c r="W1142" s="171"/>
      <c r="Z1142" s="150">
        <f>SUMIF('AH Data Pivot'!$B$3:$B$1297,'Mix Substation Location Summary'!$B1142,'AH Data Pivot'!$G$3:$G$1297)</f>
        <v>0</v>
      </c>
      <c r="AA1142" s="155">
        <f>SUMIF('AH Data Pivot'!$B$3:$B$1297,'Mix Substation Location Summary'!$B1142,'AH Data Pivot'!$G$3:$G$1297)-Z1142</f>
        <v>0</v>
      </c>
      <c r="AE1142" s="150">
        <f>SUMIF('AH Data Pivot'!$B$3:$B$1297,'Mix Substation Location Summary'!$B1142,'AH Data Pivot'!$H$3:$H$1297)</f>
        <v>0</v>
      </c>
      <c r="AF1142" s="186">
        <f>SUMIF('AH Data Pivot'!$B$3:$B$1297,'Mix Substation Location Summary'!$B1142,'AH Data Pivot'!$H$3:$H$1297)-AE1142</f>
        <v>0</v>
      </c>
      <c r="AI1142" s="120">
        <f t="shared" si="139"/>
        <v>1</v>
      </c>
      <c r="AJ1142" s="119" t="str">
        <f t="shared" si="140"/>
        <v/>
      </c>
      <c r="AL1142" s="20">
        <f t="shared" si="138"/>
        <v>8310</v>
      </c>
      <c r="AM1142" s="20">
        <f>VLOOKUP(AL1142,'TS by Location'!R:R,1,FALSE)</f>
        <v>8310</v>
      </c>
      <c r="AN1142" s="20" t="e">
        <f>VLOOKUP(AL1142,'DS by Location'!Q:Q,1,FALSE)</f>
        <v>#N/A</v>
      </c>
      <c r="AO1142" s="20">
        <f>+VLOOKUP(AL1142,'AH Data Pivot'!$B:$B,1,)</f>
        <v>8310</v>
      </c>
    </row>
    <row r="1143" spans="2:41" x14ac:dyDescent="0.25">
      <c r="B1143" s="171">
        <v>8311</v>
      </c>
      <c r="C1143" s="171" t="str">
        <f t="shared" si="137"/>
        <v/>
      </c>
      <c r="F1143" s="149">
        <f>SUMIF('AH Data Pivot'!$B$3:$B$1297,'Mix Substation Location Summary'!$B1143,'AH Data Pivot'!$C$3:$C$1297)</f>
        <v>0</v>
      </c>
      <c r="G1143" s="155">
        <f>SUMIF('AH Data Pivot'!$B$3:$B$1297,'Mix Substation Location Summary'!$B1143,'AH Data Pivot'!$C$3:$C$1297)-F1143</f>
        <v>0</v>
      </c>
      <c r="K1143" s="149">
        <f>SUMIF('AH Data Pivot'!$B$3:$B$1297,'Mix Substation Location Summary'!$B1143,'AH Data Pivot'!$D$3:$D$1297)</f>
        <v>4899.46</v>
      </c>
      <c r="L1143" s="197">
        <f>SUMIF('AH Data Pivot'!$B$3:$B$1297,'Mix Substation Location Summary'!$B1143,'AH Data Pivot'!$D$3:$D$1297)-K1143</f>
        <v>0</v>
      </c>
      <c r="P1143" s="150">
        <f>SUMIF('AH Data Pivot'!$B$3:$B$1297,'Mix Substation Location Summary'!$B1143,'AH Data Pivot'!$E$3:$E$1297)</f>
        <v>85091.97</v>
      </c>
      <c r="Q1143" s="195">
        <f>SUMIF('AH Data Pivot'!$B$3:$B$1297,'Mix Substation Location Summary'!$B1143,'AH Data Pivot'!$E$3:$E$1297)-P1143</f>
        <v>0</v>
      </c>
      <c r="U1143" s="150">
        <f>SUMIF('AH Data Pivot'!$B$3:$B$1297,'Mix Substation Location Summary'!$B1143,'AH Data Pivot'!$F$3:$F$1297)</f>
        <v>0</v>
      </c>
      <c r="V1143" s="186">
        <f>SUMIF('AH Data Pivot'!$B$3:$B$1297,'Mix Substation Location Summary'!$B1143,'AH Data Pivot'!$F$3:$F$1297)-U1143</f>
        <v>0</v>
      </c>
      <c r="W1143" s="171"/>
      <c r="Z1143" s="150">
        <f>SUMIF('AH Data Pivot'!$B$3:$B$1297,'Mix Substation Location Summary'!$B1143,'AH Data Pivot'!$G$3:$G$1297)</f>
        <v>0</v>
      </c>
      <c r="AA1143" s="155">
        <f>SUMIF('AH Data Pivot'!$B$3:$B$1297,'Mix Substation Location Summary'!$B1143,'AH Data Pivot'!$G$3:$G$1297)-Z1143</f>
        <v>0</v>
      </c>
      <c r="AE1143" s="150">
        <f>SUMIF('AH Data Pivot'!$B$3:$B$1297,'Mix Substation Location Summary'!$B1143,'AH Data Pivot'!$H$3:$H$1297)</f>
        <v>0</v>
      </c>
      <c r="AF1143" s="186">
        <f>SUMIF('AH Data Pivot'!$B$3:$B$1297,'Mix Substation Location Summary'!$B1143,'AH Data Pivot'!$H$3:$H$1297)-AE1143</f>
        <v>0</v>
      </c>
      <c r="AI1143" s="120">
        <f t="shared" si="139"/>
        <v>1</v>
      </c>
      <c r="AJ1143" s="119" t="str">
        <f t="shared" si="140"/>
        <v/>
      </c>
      <c r="AL1143" s="20">
        <f t="shared" si="138"/>
        <v>8311</v>
      </c>
      <c r="AM1143" s="20">
        <f>VLOOKUP(AL1143,'TS by Location'!R:R,1,FALSE)</f>
        <v>8311</v>
      </c>
      <c r="AN1143" s="20" t="e">
        <f>VLOOKUP(AL1143,'DS by Location'!Q:Q,1,FALSE)</f>
        <v>#N/A</v>
      </c>
      <c r="AO1143" s="20">
        <f>+VLOOKUP(AL1143,'AH Data Pivot'!$B:$B,1,)</f>
        <v>8311</v>
      </c>
    </row>
    <row r="1144" spans="2:41" x14ac:dyDescent="0.25">
      <c r="B1144" s="171">
        <v>8312</v>
      </c>
      <c r="C1144" s="171" t="str">
        <f t="shared" si="137"/>
        <v/>
      </c>
      <c r="F1144" s="149">
        <f>SUMIF('AH Data Pivot'!$B$3:$B$1297,'Mix Substation Location Summary'!$B1144,'AH Data Pivot'!$C$3:$C$1297)</f>
        <v>532.24</v>
      </c>
      <c r="G1144" s="155">
        <f>SUMIF('AH Data Pivot'!$B$3:$B$1297,'Mix Substation Location Summary'!$B1144,'AH Data Pivot'!$C$3:$C$1297)-F1144</f>
        <v>0</v>
      </c>
      <c r="K1144" s="149">
        <f>SUMIF('AH Data Pivot'!$B$3:$B$1297,'Mix Substation Location Summary'!$B1144,'AH Data Pivot'!$D$3:$D$1297)</f>
        <v>1599.8500000000001</v>
      </c>
      <c r="L1144" s="197">
        <f>SUMIF('AH Data Pivot'!$B$3:$B$1297,'Mix Substation Location Summary'!$B1144,'AH Data Pivot'!$D$3:$D$1297)-K1144</f>
        <v>0</v>
      </c>
      <c r="P1144" s="150">
        <f>SUMIF('AH Data Pivot'!$B$3:$B$1297,'Mix Substation Location Summary'!$B1144,'AH Data Pivot'!$E$3:$E$1297)</f>
        <v>12970.05</v>
      </c>
      <c r="Q1144" s="195">
        <f>SUMIF('AH Data Pivot'!$B$3:$B$1297,'Mix Substation Location Summary'!$B1144,'AH Data Pivot'!$E$3:$E$1297)-P1144</f>
        <v>0</v>
      </c>
      <c r="U1144" s="150">
        <f>SUMIF('AH Data Pivot'!$B$3:$B$1297,'Mix Substation Location Summary'!$B1144,'AH Data Pivot'!$F$3:$F$1297)</f>
        <v>0</v>
      </c>
      <c r="V1144" s="186">
        <f>SUMIF('AH Data Pivot'!$B$3:$B$1297,'Mix Substation Location Summary'!$B1144,'AH Data Pivot'!$F$3:$F$1297)-U1144</f>
        <v>0</v>
      </c>
      <c r="W1144" s="171"/>
      <c r="Z1144" s="150">
        <f>SUMIF('AH Data Pivot'!$B$3:$B$1297,'Mix Substation Location Summary'!$B1144,'AH Data Pivot'!$G$3:$G$1297)</f>
        <v>0</v>
      </c>
      <c r="AA1144" s="155">
        <f>SUMIF('AH Data Pivot'!$B$3:$B$1297,'Mix Substation Location Summary'!$B1144,'AH Data Pivot'!$G$3:$G$1297)-Z1144</f>
        <v>0</v>
      </c>
      <c r="AE1144" s="150">
        <f>SUMIF('AH Data Pivot'!$B$3:$B$1297,'Mix Substation Location Summary'!$B1144,'AH Data Pivot'!$H$3:$H$1297)</f>
        <v>0</v>
      </c>
      <c r="AF1144" s="186">
        <f>SUMIF('AH Data Pivot'!$B$3:$B$1297,'Mix Substation Location Summary'!$B1144,'AH Data Pivot'!$H$3:$H$1297)-AE1144</f>
        <v>0</v>
      </c>
      <c r="AI1144" s="120">
        <f t="shared" si="139"/>
        <v>1</v>
      </c>
      <c r="AJ1144" s="119" t="str">
        <f t="shared" si="140"/>
        <v/>
      </c>
      <c r="AL1144" s="20">
        <f t="shared" si="138"/>
        <v>8312</v>
      </c>
      <c r="AM1144" s="20">
        <f>VLOOKUP(AL1144,'TS by Location'!R:R,1,FALSE)</f>
        <v>8312</v>
      </c>
      <c r="AN1144" s="20" t="e">
        <f>VLOOKUP(AL1144,'DS by Location'!Q:Q,1,FALSE)</f>
        <v>#N/A</v>
      </c>
      <c r="AO1144" s="20">
        <f>+VLOOKUP(AL1144,'AH Data Pivot'!$B:$B,1,)</f>
        <v>8312</v>
      </c>
    </row>
    <row r="1145" spans="2:41" x14ac:dyDescent="0.25">
      <c r="B1145" s="171">
        <v>8314</v>
      </c>
      <c r="C1145" s="171" t="str">
        <f t="shared" si="137"/>
        <v/>
      </c>
      <c r="F1145" s="149">
        <f>SUMIF('AH Data Pivot'!$B$3:$B$1297,'Mix Substation Location Summary'!$B1145,'AH Data Pivot'!$C$3:$C$1297)</f>
        <v>0</v>
      </c>
      <c r="G1145" s="155">
        <f>SUMIF('AH Data Pivot'!$B$3:$B$1297,'Mix Substation Location Summary'!$B1145,'AH Data Pivot'!$C$3:$C$1297)-F1145</f>
        <v>0</v>
      </c>
      <c r="K1145" s="149">
        <f>SUMIF('AH Data Pivot'!$B$3:$B$1297,'Mix Substation Location Summary'!$B1145,'AH Data Pivot'!$D$3:$D$1297)</f>
        <v>112387.92</v>
      </c>
      <c r="L1145" s="197">
        <f>SUMIF('AH Data Pivot'!$B$3:$B$1297,'Mix Substation Location Summary'!$B1145,'AH Data Pivot'!$D$3:$D$1297)-K1145</f>
        <v>0</v>
      </c>
      <c r="P1145" s="150">
        <f>SUMIF('AH Data Pivot'!$B$3:$B$1297,'Mix Substation Location Summary'!$B1145,'AH Data Pivot'!$E$3:$E$1297)</f>
        <v>2033228.0500000007</v>
      </c>
      <c r="Q1145" s="195">
        <f>SUMIF('AH Data Pivot'!$B$3:$B$1297,'Mix Substation Location Summary'!$B1145,'AH Data Pivot'!$E$3:$E$1297)-P1145</f>
        <v>0</v>
      </c>
      <c r="U1145" s="150">
        <f>SUMIF('AH Data Pivot'!$B$3:$B$1297,'Mix Substation Location Summary'!$B1145,'AH Data Pivot'!$F$3:$F$1297)</f>
        <v>0</v>
      </c>
      <c r="V1145" s="186">
        <f>SUMIF('AH Data Pivot'!$B$3:$B$1297,'Mix Substation Location Summary'!$B1145,'AH Data Pivot'!$F$3:$F$1297)-U1145</f>
        <v>0</v>
      </c>
      <c r="W1145" s="171"/>
      <c r="Z1145" s="150">
        <f>SUMIF('AH Data Pivot'!$B$3:$B$1297,'Mix Substation Location Summary'!$B1145,'AH Data Pivot'!$G$3:$G$1297)</f>
        <v>0</v>
      </c>
      <c r="AA1145" s="155">
        <f>SUMIF('AH Data Pivot'!$B$3:$B$1297,'Mix Substation Location Summary'!$B1145,'AH Data Pivot'!$G$3:$G$1297)-Z1145</f>
        <v>0</v>
      </c>
      <c r="AE1145" s="150">
        <f>SUMIF('AH Data Pivot'!$B$3:$B$1297,'Mix Substation Location Summary'!$B1145,'AH Data Pivot'!$H$3:$H$1297)</f>
        <v>0</v>
      </c>
      <c r="AF1145" s="186">
        <f>SUMIF('AH Data Pivot'!$B$3:$B$1297,'Mix Substation Location Summary'!$B1145,'AH Data Pivot'!$H$3:$H$1297)-AE1145</f>
        <v>0</v>
      </c>
      <c r="AI1145" s="120">
        <f t="shared" si="139"/>
        <v>1</v>
      </c>
      <c r="AJ1145" s="119" t="str">
        <f t="shared" si="140"/>
        <v/>
      </c>
      <c r="AL1145" s="20">
        <f t="shared" si="138"/>
        <v>8314</v>
      </c>
      <c r="AM1145" s="20">
        <f>VLOOKUP(AL1145,'TS by Location'!R:R,1,FALSE)</f>
        <v>8314</v>
      </c>
      <c r="AN1145" s="20" t="e">
        <f>VLOOKUP(AL1145,'DS by Location'!Q:Q,1,FALSE)</f>
        <v>#N/A</v>
      </c>
      <c r="AO1145" s="20">
        <f>+VLOOKUP(AL1145,'AH Data Pivot'!$B:$B,1,)</f>
        <v>8314</v>
      </c>
    </row>
    <row r="1146" spans="2:41" x14ac:dyDescent="0.25">
      <c r="B1146" s="171">
        <v>8320</v>
      </c>
      <c r="C1146" s="171" t="str">
        <f t="shared" si="137"/>
        <v/>
      </c>
      <c r="F1146" s="149">
        <f>SUMIF('AH Data Pivot'!$B$3:$B$1297,'Mix Substation Location Summary'!$B1146,'AH Data Pivot'!$C$3:$C$1297)</f>
        <v>0</v>
      </c>
      <c r="G1146" s="155">
        <f>SUMIF('AH Data Pivot'!$B$3:$B$1297,'Mix Substation Location Summary'!$B1146,'AH Data Pivot'!$C$3:$C$1297)-F1146</f>
        <v>0</v>
      </c>
      <c r="K1146" s="149">
        <f>SUMIF('AH Data Pivot'!$B$3:$B$1297,'Mix Substation Location Summary'!$B1146,'AH Data Pivot'!$D$3:$D$1297)</f>
        <v>0</v>
      </c>
      <c r="L1146" s="197">
        <f>SUMIF('AH Data Pivot'!$B$3:$B$1297,'Mix Substation Location Summary'!$B1146,'AH Data Pivot'!$D$3:$D$1297)-K1146</f>
        <v>0</v>
      </c>
      <c r="P1146" s="150">
        <f>SUMIF('AH Data Pivot'!$B$3:$B$1297,'Mix Substation Location Summary'!$B1146,'AH Data Pivot'!$E$3:$E$1297)</f>
        <v>28141.88</v>
      </c>
      <c r="Q1146" s="195">
        <f>SUMIF('AH Data Pivot'!$B$3:$B$1297,'Mix Substation Location Summary'!$B1146,'AH Data Pivot'!$E$3:$E$1297)-P1146</f>
        <v>0</v>
      </c>
      <c r="U1146" s="150">
        <f>SUMIF('AH Data Pivot'!$B$3:$B$1297,'Mix Substation Location Summary'!$B1146,'AH Data Pivot'!$F$3:$F$1297)</f>
        <v>0</v>
      </c>
      <c r="V1146" s="186">
        <f>SUMIF('AH Data Pivot'!$B$3:$B$1297,'Mix Substation Location Summary'!$B1146,'AH Data Pivot'!$F$3:$F$1297)-U1146</f>
        <v>0</v>
      </c>
      <c r="W1146" s="171"/>
      <c r="Z1146" s="150">
        <f>SUMIF('AH Data Pivot'!$B$3:$B$1297,'Mix Substation Location Summary'!$B1146,'AH Data Pivot'!$G$3:$G$1297)</f>
        <v>0</v>
      </c>
      <c r="AA1146" s="155">
        <f>SUMIF('AH Data Pivot'!$B$3:$B$1297,'Mix Substation Location Summary'!$B1146,'AH Data Pivot'!$G$3:$G$1297)-Z1146</f>
        <v>0</v>
      </c>
      <c r="AE1146" s="150">
        <f>SUMIF('AH Data Pivot'!$B$3:$B$1297,'Mix Substation Location Summary'!$B1146,'AH Data Pivot'!$H$3:$H$1297)</f>
        <v>0</v>
      </c>
      <c r="AF1146" s="186">
        <f>SUMIF('AH Data Pivot'!$B$3:$B$1297,'Mix Substation Location Summary'!$B1146,'AH Data Pivot'!$H$3:$H$1297)-AE1146</f>
        <v>0</v>
      </c>
      <c r="AI1146" s="120">
        <f t="shared" si="139"/>
        <v>1</v>
      </c>
      <c r="AJ1146" s="119" t="str">
        <f t="shared" si="140"/>
        <v/>
      </c>
      <c r="AL1146" s="20">
        <f t="shared" si="138"/>
        <v>8320</v>
      </c>
      <c r="AM1146" s="20">
        <f>VLOOKUP(AL1146,'TS by Location'!R:R,1,FALSE)</f>
        <v>8320</v>
      </c>
      <c r="AN1146" s="20" t="e">
        <f>VLOOKUP(AL1146,'DS by Location'!Q:Q,1,FALSE)</f>
        <v>#N/A</v>
      </c>
      <c r="AO1146" s="20">
        <f>+VLOOKUP(AL1146,'AH Data Pivot'!$B:$B,1,)</f>
        <v>8320</v>
      </c>
    </row>
    <row r="1147" spans="2:41" x14ac:dyDescent="0.25">
      <c r="B1147" s="171">
        <v>8321</v>
      </c>
      <c r="C1147" s="171" t="str">
        <f t="shared" si="137"/>
        <v/>
      </c>
      <c r="F1147" s="149">
        <f>SUMIF('AH Data Pivot'!$B$3:$B$1297,'Mix Substation Location Summary'!$B1147,'AH Data Pivot'!$C$3:$C$1297)</f>
        <v>0</v>
      </c>
      <c r="G1147" s="155">
        <f>SUMIF('AH Data Pivot'!$B$3:$B$1297,'Mix Substation Location Summary'!$B1147,'AH Data Pivot'!$C$3:$C$1297)-F1147</f>
        <v>0</v>
      </c>
      <c r="K1147" s="149">
        <f>SUMIF('AH Data Pivot'!$B$3:$B$1297,'Mix Substation Location Summary'!$B1147,'AH Data Pivot'!$D$3:$D$1297)</f>
        <v>0</v>
      </c>
      <c r="L1147" s="197">
        <f>SUMIF('AH Data Pivot'!$B$3:$B$1297,'Mix Substation Location Summary'!$B1147,'AH Data Pivot'!$D$3:$D$1297)-K1147</f>
        <v>0</v>
      </c>
      <c r="P1147" s="150">
        <f>SUMIF('AH Data Pivot'!$B$3:$B$1297,'Mix Substation Location Summary'!$B1147,'AH Data Pivot'!$E$3:$E$1297)</f>
        <v>11754.55</v>
      </c>
      <c r="Q1147" s="195">
        <f>SUMIF('AH Data Pivot'!$B$3:$B$1297,'Mix Substation Location Summary'!$B1147,'AH Data Pivot'!$E$3:$E$1297)-P1147</f>
        <v>0</v>
      </c>
      <c r="U1147" s="150">
        <f>SUMIF('AH Data Pivot'!$B$3:$B$1297,'Mix Substation Location Summary'!$B1147,'AH Data Pivot'!$F$3:$F$1297)</f>
        <v>0</v>
      </c>
      <c r="V1147" s="186">
        <f>SUMIF('AH Data Pivot'!$B$3:$B$1297,'Mix Substation Location Summary'!$B1147,'AH Data Pivot'!$F$3:$F$1297)-U1147</f>
        <v>0</v>
      </c>
      <c r="W1147" s="171"/>
      <c r="Z1147" s="150">
        <f>SUMIF('AH Data Pivot'!$B$3:$B$1297,'Mix Substation Location Summary'!$B1147,'AH Data Pivot'!$G$3:$G$1297)</f>
        <v>0</v>
      </c>
      <c r="AA1147" s="155">
        <f>SUMIF('AH Data Pivot'!$B$3:$B$1297,'Mix Substation Location Summary'!$B1147,'AH Data Pivot'!$G$3:$G$1297)-Z1147</f>
        <v>0</v>
      </c>
      <c r="AE1147" s="150">
        <f>SUMIF('AH Data Pivot'!$B$3:$B$1297,'Mix Substation Location Summary'!$B1147,'AH Data Pivot'!$H$3:$H$1297)</f>
        <v>0</v>
      </c>
      <c r="AF1147" s="186">
        <f>SUMIF('AH Data Pivot'!$B$3:$B$1297,'Mix Substation Location Summary'!$B1147,'AH Data Pivot'!$H$3:$H$1297)-AE1147</f>
        <v>0</v>
      </c>
      <c r="AI1147" s="120">
        <f t="shared" ref="AI1147:AI1159" si="141">IF(F1147+K1147+P1147=0,"",1)</f>
        <v>1</v>
      </c>
      <c r="AJ1147" s="119" t="str">
        <f t="shared" ref="AJ1147:AJ1159" si="142">IF(U1147+Z1147+AE1147=0,"",1)</f>
        <v/>
      </c>
      <c r="AL1147" s="20">
        <f t="shared" si="138"/>
        <v>8321</v>
      </c>
      <c r="AM1147" s="20">
        <f>VLOOKUP(AL1147,'TS by Location'!R:R,1,FALSE)</f>
        <v>8321</v>
      </c>
      <c r="AN1147" s="20" t="e">
        <f>VLOOKUP(AL1147,'DS by Location'!Q:Q,1,FALSE)</f>
        <v>#N/A</v>
      </c>
      <c r="AO1147" s="20">
        <f>+VLOOKUP(AL1147,'AH Data Pivot'!$B:$B,1,)</f>
        <v>8321</v>
      </c>
    </row>
    <row r="1148" spans="2:41" x14ac:dyDescent="0.25">
      <c r="B1148" s="171">
        <v>8322</v>
      </c>
      <c r="C1148" s="171" t="str">
        <f t="shared" si="137"/>
        <v/>
      </c>
      <c r="F1148" s="149">
        <f>SUMIF('AH Data Pivot'!$B$3:$B$1297,'Mix Substation Location Summary'!$B1148,'AH Data Pivot'!$C$3:$C$1297)</f>
        <v>0</v>
      </c>
      <c r="G1148" s="155">
        <f>SUMIF('AH Data Pivot'!$B$3:$B$1297,'Mix Substation Location Summary'!$B1148,'AH Data Pivot'!$C$3:$C$1297)-F1148</f>
        <v>0</v>
      </c>
      <c r="K1148" s="149">
        <f>SUMIF('AH Data Pivot'!$B$3:$B$1297,'Mix Substation Location Summary'!$B1148,'AH Data Pivot'!$D$3:$D$1297)</f>
        <v>0</v>
      </c>
      <c r="L1148" s="197">
        <f>SUMIF('AH Data Pivot'!$B$3:$B$1297,'Mix Substation Location Summary'!$B1148,'AH Data Pivot'!$D$3:$D$1297)-K1148</f>
        <v>0</v>
      </c>
      <c r="P1148" s="150">
        <f>SUMIF('AH Data Pivot'!$B$3:$B$1297,'Mix Substation Location Summary'!$B1148,'AH Data Pivot'!$E$3:$E$1297)</f>
        <v>9731.17</v>
      </c>
      <c r="Q1148" s="195">
        <f>SUMIF('AH Data Pivot'!$B$3:$B$1297,'Mix Substation Location Summary'!$B1148,'AH Data Pivot'!$E$3:$E$1297)-P1148</f>
        <v>0</v>
      </c>
      <c r="U1148" s="150">
        <f>SUMIF('AH Data Pivot'!$B$3:$B$1297,'Mix Substation Location Summary'!$B1148,'AH Data Pivot'!$F$3:$F$1297)</f>
        <v>0</v>
      </c>
      <c r="V1148" s="186">
        <f>SUMIF('AH Data Pivot'!$B$3:$B$1297,'Mix Substation Location Summary'!$B1148,'AH Data Pivot'!$F$3:$F$1297)-U1148</f>
        <v>0</v>
      </c>
      <c r="W1148" s="171"/>
      <c r="Z1148" s="150">
        <f>SUMIF('AH Data Pivot'!$B$3:$B$1297,'Mix Substation Location Summary'!$B1148,'AH Data Pivot'!$G$3:$G$1297)</f>
        <v>0</v>
      </c>
      <c r="AA1148" s="155">
        <f>SUMIF('AH Data Pivot'!$B$3:$B$1297,'Mix Substation Location Summary'!$B1148,'AH Data Pivot'!$G$3:$G$1297)-Z1148</f>
        <v>0</v>
      </c>
      <c r="AE1148" s="150">
        <f>SUMIF('AH Data Pivot'!$B$3:$B$1297,'Mix Substation Location Summary'!$B1148,'AH Data Pivot'!$H$3:$H$1297)</f>
        <v>0</v>
      </c>
      <c r="AF1148" s="186">
        <f>SUMIF('AH Data Pivot'!$B$3:$B$1297,'Mix Substation Location Summary'!$B1148,'AH Data Pivot'!$H$3:$H$1297)-AE1148</f>
        <v>0</v>
      </c>
      <c r="AI1148" s="120">
        <f t="shared" si="141"/>
        <v>1</v>
      </c>
      <c r="AJ1148" s="119" t="str">
        <f t="shared" si="142"/>
        <v/>
      </c>
      <c r="AL1148" s="20">
        <f t="shared" si="138"/>
        <v>8322</v>
      </c>
      <c r="AM1148" s="20">
        <f>VLOOKUP(AL1148,'TS by Location'!R:R,1,FALSE)</f>
        <v>8322</v>
      </c>
      <c r="AN1148" s="20" t="e">
        <f>VLOOKUP(AL1148,'DS by Location'!Q:Q,1,FALSE)</f>
        <v>#N/A</v>
      </c>
      <c r="AO1148" s="20">
        <f>+VLOOKUP(AL1148,'AH Data Pivot'!$B:$B,1,)</f>
        <v>8322</v>
      </c>
    </row>
    <row r="1149" spans="2:41" x14ac:dyDescent="0.25">
      <c r="B1149" s="171">
        <v>8323</v>
      </c>
      <c r="C1149" s="171" t="str">
        <f t="shared" si="137"/>
        <v/>
      </c>
      <c r="F1149" s="149">
        <f>SUMIF('AH Data Pivot'!$B$3:$B$1297,'Mix Substation Location Summary'!$B1149,'AH Data Pivot'!$C$3:$C$1297)</f>
        <v>0</v>
      </c>
      <c r="G1149" s="155">
        <f>SUMIF('AH Data Pivot'!$B$3:$B$1297,'Mix Substation Location Summary'!$B1149,'AH Data Pivot'!$C$3:$C$1297)-F1149</f>
        <v>0</v>
      </c>
      <c r="K1149" s="149">
        <f>SUMIF('AH Data Pivot'!$B$3:$B$1297,'Mix Substation Location Summary'!$B1149,'AH Data Pivot'!$D$3:$D$1297)</f>
        <v>0</v>
      </c>
      <c r="L1149" s="197">
        <f>SUMIF('AH Data Pivot'!$B$3:$B$1297,'Mix Substation Location Summary'!$B1149,'AH Data Pivot'!$D$3:$D$1297)-K1149</f>
        <v>0</v>
      </c>
      <c r="P1149" s="150">
        <f>SUMIF('AH Data Pivot'!$B$3:$B$1297,'Mix Substation Location Summary'!$B1149,'AH Data Pivot'!$E$3:$E$1297)</f>
        <v>8814.14</v>
      </c>
      <c r="Q1149" s="195">
        <f>SUMIF('AH Data Pivot'!$B$3:$B$1297,'Mix Substation Location Summary'!$B1149,'AH Data Pivot'!$E$3:$E$1297)-P1149</f>
        <v>0</v>
      </c>
      <c r="U1149" s="150">
        <f>SUMIF('AH Data Pivot'!$B$3:$B$1297,'Mix Substation Location Summary'!$B1149,'AH Data Pivot'!$F$3:$F$1297)</f>
        <v>0</v>
      </c>
      <c r="V1149" s="186">
        <f>SUMIF('AH Data Pivot'!$B$3:$B$1297,'Mix Substation Location Summary'!$B1149,'AH Data Pivot'!$F$3:$F$1297)-U1149</f>
        <v>0</v>
      </c>
      <c r="W1149" s="171"/>
      <c r="Z1149" s="150">
        <f>SUMIF('AH Data Pivot'!$B$3:$B$1297,'Mix Substation Location Summary'!$B1149,'AH Data Pivot'!$G$3:$G$1297)</f>
        <v>0</v>
      </c>
      <c r="AA1149" s="155">
        <f>SUMIF('AH Data Pivot'!$B$3:$B$1297,'Mix Substation Location Summary'!$B1149,'AH Data Pivot'!$G$3:$G$1297)-Z1149</f>
        <v>0</v>
      </c>
      <c r="AE1149" s="150">
        <f>SUMIF('AH Data Pivot'!$B$3:$B$1297,'Mix Substation Location Summary'!$B1149,'AH Data Pivot'!$H$3:$H$1297)</f>
        <v>0</v>
      </c>
      <c r="AF1149" s="186">
        <f>SUMIF('AH Data Pivot'!$B$3:$B$1297,'Mix Substation Location Summary'!$B1149,'AH Data Pivot'!$H$3:$H$1297)-AE1149</f>
        <v>0</v>
      </c>
      <c r="AI1149" s="120">
        <f t="shared" si="141"/>
        <v>1</v>
      </c>
      <c r="AJ1149" s="119" t="str">
        <f t="shared" si="142"/>
        <v/>
      </c>
      <c r="AL1149" s="20">
        <f t="shared" si="138"/>
        <v>8323</v>
      </c>
      <c r="AM1149" s="20">
        <f>VLOOKUP(AL1149,'TS by Location'!R:R,1,FALSE)</f>
        <v>8323</v>
      </c>
      <c r="AN1149" s="20" t="e">
        <f>VLOOKUP(AL1149,'DS by Location'!Q:Q,1,FALSE)</f>
        <v>#N/A</v>
      </c>
      <c r="AO1149" s="20">
        <f>+VLOOKUP(AL1149,'AH Data Pivot'!$B:$B,1,)</f>
        <v>8323</v>
      </c>
    </row>
    <row r="1150" spans="2:41" x14ac:dyDescent="0.25">
      <c r="B1150" s="171">
        <v>8324</v>
      </c>
      <c r="C1150" s="171" t="str">
        <f t="shared" si="137"/>
        <v/>
      </c>
      <c r="F1150" s="149">
        <f>SUMIF('AH Data Pivot'!$B$3:$B$1297,'Mix Substation Location Summary'!$B1150,'AH Data Pivot'!$C$3:$C$1297)</f>
        <v>0</v>
      </c>
      <c r="G1150" s="155">
        <f>SUMIF('AH Data Pivot'!$B$3:$B$1297,'Mix Substation Location Summary'!$B1150,'AH Data Pivot'!$C$3:$C$1297)-F1150</f>
        <v>0</v>
      </c>
      <c r="K1150" s="149">
        <f>SUMIF('AH Data Pivot'!$B$3:$B$1297,'Mix Substation Location Summary'!$B1150,'AH Data Pivot'!$D$3:$D$1297)</f>
        <v>0</v>
      </c>
      <c r="L1150" s="197">
        <f>SUMIF('AH Data Pivot'!$B$3:$B$1297,'Mix Substation Location Summary'!$B1150,'AH Data Pivot'!$D$3:$D$1297)-K1150</f>
        <v>0</v>
      </c>
      <c r="P1150" s="150">
        <f>SUMIF('AH Data Pivot'!$B$3:$B$1297,'Mix Substation Location Summary'!$B1150,'AH Data Pivot'!$E$3:$E$1297)</f>
        <v>39130.43</v>
      </c>
      <c r="Q1150" s="195">
        <f>SUMIF('AH Data Pivot'!$B$3:$B$1297,'Mix Substation Location Summary'!$B1150,'AH Data Pivot'!$E$3:$E$1297)-P1150</f>
        <v>0</v>
      </c>
      <c r="U1150" s="150">
        <f>SUMIF('AH Data Pivot'!$B$3:$B$1297,'Mix Substation Location Summary'!$B1150,'AH Data Pivot'!$F$3:$F$1297)</f>
        <v>0</v>
      </c>
      <c r="V1150" s="186">
        <f>SUMIF('AH Data Pivot'!$B$3:$B$1297,'Mix Substation Location Summary'!$B1150,'AH Data Pivot'!$F$3:$F$1297)-U1150</f>
        <v>0</v>
      </c>
      <c r="W1150" s="171"/>
      <c r="Z1150" s="150">
        <f>SUMIF('AH Data Pivot'!$B$3:$B$1297,'Mix Substation Location Summary'!$B1150,'AH Data Pivot'!$G$3:$G$1297)</f>
        <v>0</v>
      </c>
      <c r="AA1150" s="155">
        <f>SUMIF('AH Data Pivot'!$B$3:$B$1297,'Mix Substation Location Summary'!$B1150,'AH Data Pivot'!$G$3:$G$1297)-Z1150</f>
        <v>0</v>
      </c>
      <c r="AE1150" s="150">
        <f>SUMIF('AH Data Pivot'!$B$3:$B$1297,'Mix Substation Location Summary'!$B1150,'AH Data Pivot'!$H$3:$H$1297)</f>
        <v>0</v>
      </c>
      <c r="AF1150" s="186">
        <f>SUMIF('AH Data Pivot'!$B$3:$B$1297,'Mix Substation Location Summary'!$B1150,'AH Data Pivot'!$H$3:$H$1297)-AE1150</f>
        <v>0</v>
      </c>
      <c r="AI1150" s="120">
        <f t="shared" si="141"/>
        <v>1</v>
      </c>
      <c r="AJ1150" s="119" t="str">
        <f t="shared" si="142"/>
        <v/>
      </c>
      <c r="AL1150" s="20">
        <f t="shared" si="138"/>
        <v>8324</v>
      </c>
      <c r="AM1150" s="20">
        <f>VLOOKUP(AL1150,'TS by Location'!R:R,1,FALSE)</f>
        <v>8324</v>
      </c>
      <c r="AN1150" s="20" t="e">
        <f>VLOOKUP(AL1150,'DS by Location'!Q:Q,1,FALSE)</f>
        <v>#N/A</v>
      </c>
      <c r="AO1150" s="20">
        <f>+VLOOKUP(AL1150,'AH Data Pivot'!$B:$B,1,)</f>
        <v>8324</v>
      </c>
    </row>
    <row r="1151" spans="2:41" x14ac:dyDescent="0.25">
      <c r="B1151" s="171">
        <v>8325</v>
      </c>
      <c r="C1151" s="171" t="str">
        <f t="shared" si="137"/>
        <v/>
      </c>
      <c r="F1151" s="149">
        <f>SUMIF('AH Data Pivot'!$B$3:$B$1297,'Mix Substation Location Summary'!$B1151,'AH Data Pivot'!$C$3:$C$1297)</f>
        <v>0</v>
      </c>
      <c r="G1151" s="155">
        <f>SUMIF('AH Data Pivot'!$B$3:$B$1297,'Mix Substation Location Summary'!$B1151,'AH Data Pivot'!$C$3:$C$1297)-F1151</f>
        <v>0</v>
      </c>
      <c r="K1151" s="149">
        <f>SUMIF('AH Data Pivot'!$B$3:$B$1297,'Mix Substation Location Summary'!$B1151,'AH Data Pivot'!$D$3:$D$1297)</f>
        <v>0</v>
      </c>
      <c r="L1151" s="197">
        <f>SUMIF('AH Data Pivot'!$B$3:$B$1297,'Mix Substation Location Summary'!$B1151,'AH Data Pivot'!$D$3:$D$1297)-K1151</f>
        <v>0</v>
      </c>
      <c r="P1151" s="150">
        <f>SUMIF('AH Data Pivot'!$B$3:$B$1297,'Mix Substation Location Summary'!$B1151,'AH Data Pivot'!$E$3:$E$1297)</f>
        <v>119703.79000000001</v>
      </c>
      <c r="Q1151" s="195">
        <f>SUMIF('AH Data Pivot'!$B$3:$B$1297,'Mix Substation Location Summary'!$B1151,'AH Data Pivot'!$E$3:$E$1297)-P1151</f>
        <v>0</v>
      </c>
      <c r="U1151" s="150">
        <f>SUMIF('AH Data Pivot'!$B$3:$B$1297,'Mix Substation Location Summary'!$B1151,'AH Data Pivot'!$F$3:$F$1297)</f>
        <v>0</v>
      </c>
      <c r="V1151" s="186">
        <f>SUMIF('AH Data Pivot'!$B$3:$B$1297,'Mix Substation Location Summary'!$B1151,'AH Data Pivot'!$F$3:$F$1297)-U1151</f>
        <v>0</v>
      </c>
      <c r="W1151" s="171"/>
      <c r="Z1151" s="150">
        <f>SUMIF('AH Data Pivot'!$B$3:$B$1297,'Mix Substation Location Summary'!$B1151,'AH Data Pivot'!$G$3:$G$1297)</f>
        <v>0</v>
      </c>
      <c r="AA1151" s="155">
        <f>SUMIF('AH Data Pivot'!$B$3:$B$1297,'Mix Substation Location Summary'!$B1151,'AH Data Pivot'!$G$3:$G$1297)-Z1151</f>
        <v>0</v>
      </c>
      <c r="AE1151" s="150">
        <f>SUMIF('AH Data Pivot'!$B$3:$B$1297,'Mix Substation Location Summary'!$B1151,'AH Data Pivot'!$H$3:$H$1297)</f>
        <v>0</v>
      </c>
      <c r="AF1151" s="186">
        <f>SUMIF('AH Data Pivot'!$B$3:$B$1297,'Mix Substation Location Summary'!$B1151,'AH Data Pivot'!$H$3:$H$1297)-AE1151</f>
        <v>0</v>
      </c>
      <c r="AI1151" s="120">
        <f t="shared" si="141"/>
        <v>1</v>
      </c>
      <c r="AJ1151" s="119" t="str">
        <f t="shared" si="142"/>
        <v/>
      </c>
      <c r="AL1151" s="20">
        <f t="shared" si="138"/>
        <v>8325</v>
      </c>
      <c r="AM1151" s="20">
        <f>VLOOKUP(AL1151,'TS by Location'!R:R,1,FALSE)</f>
        <v>8325</v>
      </c>
      <c r="AN1151" s="20" t="e">
        <f>VLOOKUP(AL1151,'DS by Location'!Q:Q,1,FALSE)</f>
        <v>#N/A</v>
      </c>
      <c r="AO1151" s="20">
        <f>+VLOOKUP(AL1151,'AH Data Pivot'!$B:$B,1,)</f>
        <v>8325</v>
      </c>
    </row>
    <row r="1152" spans="2:41" x14ac:dyDescent="0.25">
      <c r="B1152" s="171">
        <v>8326</v>
      </c>
      <c r="C1152" s="171" t="str">
        <f t="shared" si="137"/>
        <v/>
      </c>
      <c r="F1152" s="149">
        <f>SUMIF('AH Data Pivot'!$B$3:$B$1297,'Mix Substation Location Summary'!$B1152,'AH Data Pivot'!$C$3:$C$1297)</f>
        <v>0</v>
      </c>
      <c r="G1152" s="155">
        <f>SUMIF('AH Data Pivot'!$B$3:$B$1297,'Mix Substation Location Summary'!$B1152,'AH Data Pivot'!$C$3:$C$1297)-F1152</f>
        <v>0</v>
      </c>
      <c r="K1152" s="149">
        <f>SUMIF('AH Data Pivot'!$B$3:$B$1297,'Mix Substation Location Summary'!$B1152,'AH Data Pivot'!$D$3:$D$1297)</f>
        <v>0</v>
      </c>
      <c r="L1152" s="197">
        <f>SUMIF('AH Data Pivot'!$B$3:$B$1297,'Mix Substation Location Summary'!$B1152,'AH Data Pivot'!$D$3:$D$1297)-K1152</f>
        <v>0</v>
      </c>
      <c r="P1152" s="150">
        <f>SUMIF('AH Data Pivot'!$B$3:$B$1297,'Mix Substation Location Summary'!$B1152,'AH Data Pivot'!$E$3:$E$1297)</f>
        <v>83149.77</v>
      </c>
      <c r="Q1152" s="195">
        <f>SUMIF('AH Data Pivot'!$B$3:$B$1297,'Mix Substation Location Summary'!$B1152,'AH Data Pivot'!$E$3:$E$1297)-P1152</f>
        <v>0</v>
      </c>
      <c r="U1152" s="150">
        <f>SUMIF('AH Data Pivot'!$B$3:$B$1297,'Mix Substation Location Summary'!$B1152,'AH Data Pivot'!$F$3:$F$1297)</f>
        <v>0</v>
      </c>
      <c r="V1152" s="186">
        <f>SUMIF('AH Data Pivot'!$B$3:$B$1297,'Mix Substation Location Summary'!$B1152,'AH Data Pivot'!$F$3:$F$1297)-U1152</f>
        <v>0</v>
      </c>
      <c r="W1152" s="171"/>
      <c r="Z1152" s="150">
        <f>SUMIF('AH Data Pivot'!$B$3:$B$1297,'Mix Substation Location Summary'!$B1152,'AH Data Pivot'!$G$3:$G$1297)</f>
        <v>0</v>
      </c>
      <c r="AA1152" s="155">
        <f>SUMIF('AH Data Pivot'!$B$3:$B$1297,'Mix Substation Location Summary'!$B1152,'AH Data Pivot'!$G$3:$G$1297)-Z1152</f>
        <v>0</v>
      </c>
      <c r="AE1152" s="150">
        <f>SUMIF('AH Data Pivot'!$B$3:$B$1297,'Mix Substation Location Summary'!$B1152,'AH Data Pivot'!$H$3:$H$1297)</f>
        <v>0</v>
      </c>
      <c r="AF1152" s="186">
        <f>SUMIF('AH Data Pivot'!$B$3:$B$1297,'Mix Substation Location Summary'!$B1152,'AH Data Pivot'!$H$3:$H$1297)-AE1152</f>
        <v>0</v>
      </c>
      <c r="AI1152" s="120">
        <f t="shared" si="141"/>
        <v>1</v>
      </c>
      <c r="AJ1152" s="119" t="str">
        <f t="shared" si="142"/>
        <v/>
      </c>
      <c r="AL1152" s="20">
        <f t="shared" si="138"/>
        <v>8326</v>
      </c>
      <c r="AM1152" s="20">
        <f>VLOOKUP(AL1152,'TS by Location'!R:R,1,FALSE)</f>
        <v>8326</v>
      </c>
      <c r="AN1152" s="20" t="e">
        <f>VLOOKUP(AL1152,'DS by Location'!Q:Q,1,FALSE)</f>
        <v>#N/A</v>
      </c>
      <c r="AO1152" s="20">
        <f>+VLOOKUP(AL1152,'AH Data Pivot'!$B:$B,1,)</f>
        <v>8326</v>
      </c>
    </row>
    <row r="1153" spans="2:41" x14ac:dyDescent="0.25">
      <c r="B1153" s="171">
        <v>8327</v>
      </c>
      <c r="C1153" s="171" t="str">
        <f t="shared" si="137"/>
        <v/>
      </c>
      <c r="F1153" s="149">
        <f>SUMIF('AH Data Pivot'!$B$3:$B$1297,'Mix Substation Location Summary'!$B1153,'AH Data Pivot'!$C$3:$C$1297)</f>
        <v>0</v>
      </c>
      <c r="G1153" s="155">
        <f>SUMIF('AH Data Pivot'!$B$3:$B$1297,'Mix Substation Location Summary'!$B1153,'AH Data Pivot'!$C$3:$C$1297)-F1153</f>
        <v>0</v>
      </c>
      <c r="K1153" s="149">
        <f>SUMIF('AH Data Pivot'!$B$3:$B$1297,'Mix Substation Location Summary'!$B1153,'AH Data Pivot'!$D$3:$D$1297)</f>
        <v>0</v>
      </c>
      <c r="L1153" s="197">
        <f>SUMIF('AH Data Pivot'!$B$3:$B$1297,'Mix Substation Location Summary'!$B1153,'AH Data Pivot'!$D$3:$D$1297)-K1153</f>
        <v>0</v>
      </c>
      <c r="P1153" s="150">
        <f>SUMIF('AH Data Pivot'!$B$3:$B$1297,'Mix Substation Location Summary'!$B1153,'AH Data Pivot'!$E$3:$E$1297)</f>
        <v>74084.899999999994</v>
      </c>
      <c r="Q1153" s="195">
        <f>SUMIF('AH Data Pivot'!$B$3:$B$1297,'Mix Substation Location Summary'!$B1153,'AH Data Pivot'!$E$3:$E$1297)-P1153</f>
        <v>0</v>
      </c>
      <c r="U1153" s="150">
        <f>SUMIF('AH Data Pivot'!$B$3:$B$1297,'Mix Substation Location Summary'!$B1153,'AH Data Pivot'!$F$3:$F$1297)</f>
        <v>0</v>
      </c>
      <c r="V1153" s="186">
        <f>SUMIF('AH Data Pivot'!$B$3:$B$1297,'Mix Substation Location Summary'!$B1153,'AH Data Pivot'!$F$3:$F$1297)-U1153</f>
        <v>0</v>
      </c>
      <c r="W1153" s="171"/>
      <c r="Z1153" s="150">
        <f>SUMIF('AH Data Pivot'!$B$3:$B$1297,'Mix Substation Location Summary'!$B1153,'AH Data Pivot'!$G$3:$G$1297)</f>
        <v>0</v>
      </c>
      <c r="AA1153" s="155">
        <f>SUMIF('AH Data Pivot'!$B$3:$B$1297,'Mix Substation Location Summary'!$B1153,'AH Data Pivot'!$G$3:$G$1297)-Z1153</f>
        <v>0</v>
      </c>
      <c r="AE1153" s="150">
        <f>SUMIF('AH Data Pivot'!$B$3:$B$1297,'Mix Substation Location Summary'!$B1153,'AH Data Pivot'!$H$3:$H$1297)</f>
        <v>0</v>
      </c>
      <c r="AF1153" s="186">
        <f>SUMIF('AH Data Pivot'!$B$3:$B$1297,'Mix Substation Location Summary'!$B1153,'AH Data Pivot'!$H$3:$H$1297)-AE1153</f>
        <v>0</v>
      </c>
      <c r="AI1153" s="120">
        <f t="shared" si="141"/>
        <v>1</v>
      </c>
      <c r="AJ1153" s="119" t="str">
        <f t="shared" si="142"/>
        <v/>
      </c>
      <c r="AL1153" s="20">
        <f t="shared" si="138"/>
        <v>8327</v>
      </c>
      <c r="AM1153" s="20">
        <f>VLOOKUP(AL1153,'TS by Location'!R:R,1,FALSE)</f>
        <v>8327</v>
      </c>
      <c r="AN1153" s="20" t="e">
        <f>VLOOKUP(AL1153,'DS by Location'!Q:Q,1,FALSE)</f>
        <v>#N/A</v>
      </c>
      <c r="AO1153" s="20">
        <f>+VLOOKUP(AL1153,'AH Data Pivot'!$B:$B,1,)</f>
        <v>8327</v>
      </c>
    </row>
    <row r="1154" spans="2:41" x14ac:dyDescent="0.25">
      <c r="B1154" s="171">
        <v>8339</v>
      </c>
      <c r="C1154" s="171" t="str">
        <f t="shared" si="137"/>
        <v/>
      </c>
      <c r="F1154" s="149">
        <f>SUMIF('AH Data Pivot'!$B$3:$B$1297,'Mix Substation Location Summary'!$B1154,'AH Data Pivot'!$C$3:$C$1297)</f>
        <v>0</v>
      </c>
      <c r="G1154" s="155">
        <f>SUMIF('AH Data Pivot'!$B$3:$B$1297,'Mix Substation Location Summary'!$B1154,'AH Data Pivot'!$C$3:$C$1297)-F1154</f>
        <v>0</v>
      </c>
      <c r="K1154" s="149">
        <f>SUMIF('AH Data Pivot'!$B$3:$B$1297,'Mix Substation Location Summary'!$B1154,'AH Data Pivot'!$D$3:$D$1297)</f>
        <v>10350.49</v>
      </c>
      <c r="L1154" s="197">
        <f>SUMIF('AH Data Pivot'!$B$3:$B$1297,'Mix Substation Location Summary'!$B1154,'AH Data Pivot'!$D$3:$D$1297)-K1154</f>
        <v>0</v>
      </c>
      <c r="P1154" s="150">
        <f>SUMIF('AH Data Pivot'!$B$3:$B$1297,'Mix Substation Location Summary'!$B1154,'AH Data Pivot'!$E$3:$E$1297)</f>
        <v>8151.58</v>
      </c>
      <c r="Q1154" s="195">
        <f>SUMIF('AH Data Pivot'!$B$3:$B$1297,'Mix Substation Location Summary'!$B1154,'AH Data Pivot'!$E$3:$E$1297)-P1154</f>
        <v>0</v>
      </c>
      <c r="U1154" s="150">
        <f>SUMIF('AH Data Pivot'!$B$3:$B$1297,'Mix Substation Location Summary'!$B1154,'AH Data Pivot'!$F$3:$F$1297)</f>
        <v>0</v>
      </c>
      <c r="V1154" s="186">
        <f>SUMIF('AH Data Pivot'!$B$3:$B$1297,'Mix Substation Location Summary'!$B1154,'AH Data Pivot'!$F$3:$F$1297)-U1154</f>
        <v>0</v>
      </c>
      <c r="W1154" s="171"/>
      <c r="Z1154" s="150">
        <f>SUMIF('AH Data Pivot'!$B$3:$B$1297,'Mix Substation Location Summary'!$B1154,'AH Data Pivot'!$G$3:$G$1297)</f>
        <v>0</v>
      </c>
      <c r="AA1154" s="155">
        <f>SUMIF('AH Data Pivot'!$B$3:$B$1297,'Mix Substation Location Summary'!$B1154,'AH Data Pivot'!$G$3:$G$1297)-Z1154</f>
        <v>0</v>
      </c>
      <c r="AE1154" s="150">
        <f>SUMIF('AH Data Pivot'!$B$3:$B$1297,'Mix Substation Location Summary'!$B1154,'AH Data Pivot'!$H$3:$H$1297)</f>
        <v>0</v>
      </c>
      <c r="AF1154" s="186">
        <f>SUMIF('AH Data Pivot'!$B$3:$B$1297,'Mix Substation Location Summary'!$B1154,'AH Data Pivot'!$H$3:$H$1297)-AE1154</f>
        <v>0</v>
      </c>
      <c r="AI1154" s="120">
        <f t="shared" si="141"/>
        <v>1</v>
      </c>
      <c r="AJ1154" s="119" t="str">
        <f t="shared" si="142"/>
        <v/>
      </c>
      <c r="AL1154" s="20">
        <f t="shared" si="138"/>
        <v>8339</v>
      </c>
      <c r="AM1154" s="20">
        <f>VLOOKUP(AL1154,'TS by Location'!R:R,1,FALSE)</f>
        <v>8339</v>
      </c>
      <c r="AN1154" s="20" t="e">
        <f>VLOOKUP(AL1154,'DS by Location'!Q:Q,1,FALSE)</f>
        <v>#N/A</v>
      </c>
      <c r="AO1154" s="20">
        <f>+VLOOKUP(AL1154,'AH Data Pivot'!$B:$B,1,)</f>
        <v>8339</v>
      </c>
    </row>
    <row r="1155" spans="2:41" x14ac:dyDescent="0.25">
      <c r="B1155" s="171">
        <v>8340</v>
      </c>
      <c r="C1155" s="171" t="str">
        <f t="shared" si="137"/>
        <v/>
      </c>
      <c r="F1155" s="149">
        <f>SUMIF('AH Data Pivot'!$B$3:$B$1297,'Mix Substation Location Summary'!$B1155,'AH Data Pivot'!$C$3:$C$1297)</f>
        <v>0</v>
      </c>
      <c r="G1155" s="155">
        <f>SUMIF('AH Data Pivot'!$B$3:$B$1297,'Mix Substation Location Summary'!$B1155,'AH Data Pivot'!$C$3:$C$1297)-F1155</f>
        <v>0</v>
      </c>
      <c r="K1155" s="149">
        <f>SUMIF('AH Data Pivot'!$B$3:$B$1297,'Mix Substation Location Summary'!$B1155,'AH Data Pivot'!$D$3:$D$1297)</f>
        <v>42538.110000000008</v>
      </c>
      <c r="L1155" s="197">
        <f>SUMIF('AH Data Pivot'!$B$3:$B$1297,'Mix Substation Location Summary'!$B1155,'AH Data Pivot'!$D$3:$D$1297)-K1155</f>
        <v>0</v>
      </c>
      <c r="P1155" s="150">
        <f>SUMIF('AH Data Pivot'!$B$3:$B$1297,'Mix Substation Location Summary'!$B1155,'AH Data Pivot'!$E$3:$E$1297)</f>
        <v>654011.68999999971</v>
      </c>
      <c r="Q1155" s="195">
        <f>SUMIF('AH Data Pivot'!$B$3:$B$1297,'Mix Substation Location Summary'!$B1155,'AH Data Pivot'!$E$3:$E$1297)-P1155</f>
        <v>0</v>
      </c>
      <c r="U1155" s="150">
        <f>SUMIF('AH Data Pivot'!$B$3:$B$1297,'Mix Substation Location Summary'!$B1155,'AH Data Pivot'!$F$3:$F$1297)</f>
        <v>0</v>
      </c>
      <c r="V1155" s="186">
        <f>SUMIF('AH Data Pivot'!$B$3:$B$1297,'Mix Substation Location Summary'!$B1155,'AH Data Pivot'!$F$3:$F$1297)-U1155</f>
        <v>0</v>
      </c>
      <c r="W1155" s="171"/>
      <c r="Z1155" s="150">
        <f>SUMIF('AH Data Pivot'!$B$3:$B$1297,'Mix Substation Location Summary'!$B1155,'AH Data Pivot'!$G$3:$G$1297)</f>
        <v>0</v>
      </c>
      <c r="AA1155" s="155">
        <f>SUMIF('AH Data Pivot'!$B$3:$B$1297,'Mix Substation Location Summary'!$B1155,'AH Data Pivot'!$G$3:$G$1297)-Z1155</f>
        <v>0</v>
      </c>
      <c r="AE1155" s="150">
        <f>SUMIF('AH Data Pivot'!$B$3:$B$1297,'Mix Substation Location Summary'!$B1155,'AH Data Pivot'!$H$3:$H$1297)</f>
        <v>0</v>
      </c>
      <c r="AF1155" s="186">
        <f>SUMIF('AH Data Pivot'!$B$3:$B$1297,'Mix Substation Location Summary'!$B1155,'AH Data Pivot'!$H$3:$H$1297)-AE1155</f>
        <v>0</v>
      </c>
      <c r="AI1155" s="120">
        <f t="shared" si="141"/>
        <v>1</v>
      </c>
      <c r="AJ1155" s="119" t="str">
        <f t="shared" si="142"/>
        <v/>
      </c>
      <c r="AL1155" s="20">
        <f t="shared" si="138"/>
        <v>8340</v>
      </c>
      <c r="AM1155" s="20">
        <f>VLOOKUP(AL1155,'TS by Location'!R:R,1,FALSE)</f>
        <v>8340</v>
      </c>
      <c r="AN1155" s="20" t="e">
        <f>VLOOKUP(AL1155,'DS by Location'!Q:Q,1,FALSE)</f>
        <v>#N/A</v>
      </c>
      <c r="AO1155" s="20">
        <f>+VLOOKUP(AL1155,'AH Data Pivot'!$B:$B,1,)</f>
        <v>8340</v>
      </c>
    </row>
    <row r="1156" spans="2:41" x14ac:dyDescent="0.25">
      <c r="B1156" s="171">
        <v>8342</v>
      </c>
      <c r="C1156" s="171" t="str">
        <f t="shared" ref="C1156:C1224" si="143">IFERROR(MATCH(B1156,$B$4:$B$60,0),"")</f>
        <v/>
      </c>
      <c r="F1156" s="149">
        <f>SUMIF('AH Data Pivot'!$B$3:$B$1297,'Mix Substation Location Summary'!$B1156,'AH Data Pivot'!$C$3:$C$1297)</f>
        <v>51171.62</v>
      </c>
      <c r="G1156" s="155">
        <f>SUMIF('AH Data Pivot'!$B$3:$B$1297,'Mix Substation Location Summary'!$B1156,'AH Data Pivot'!$C$3:$C$1297)-F1156</f>
        <v>0</v>
      </c>
      <c r="K1156" s="149">
        <f>SUMIF('AH Data Pivot'!$B$3:$B$1297,'Mix Substation Location Summary'!$B1156,'AH Data Pivot'!$D$3:$D$1297)</f>
        <v>1226277.46</v>
      </c>
      <c r="L1156" s="197">
        <f>SUMIF('AH Data Pivot'!$B$3:$B$1297,'Mix Substation Location Summary'!$B1156,'AH Data Pivot'!$D$3:$D$1297)-K1156</f>
        <v>0</v>
      </c>
      <c r="P1156" s="150">
        <f>SUMIF('AH Data Pivot'!$B$3:$B$1297,'Mix Substation Location Summary'!$B1156,'AH Data Pivot'!$E$3:$E$1297)</f>
        <v>10916321.370000007</v>
      </c>
      <c r="Q1156" s="195">
        <f>SUMIF('AH Data Pivot'!$B$3:$B$1297,'Mix Substation Location Summary'!$B1156,'AH Data Pivot'!$E$3:$E$1297)-P1156</f>
        <v>0</v>
      </c>
      <c r="U1156" s="150">
        <f>SUMIF('AH Data Pivot'!$B$3:$B$1297,'Mix Substation Location Summary'!$B1156,'AH Data Pivot'!$F$3:$F$1297)</f>
        <v>0</v>
      </c>
      <c r="V1156" s="186">
        <f>SUMIF('AH Data Pivot'!$B$3:$B$1297,'Mix Substation Location Summary'!$B1156,'AH Data Pivot'!$F$3:$F$1297)-U1156</f>
        <v>0</v>
      </c>
      <c r="W1156" s="171"/>
      <c r="Z1156" s="150">
        <f>SUMIF('AH Data Pivot'!$B$3:$B$1297,'Mix Substation Location Summary'!$B1156,'AH Data Pivot'!$G$3:$G$1297)</f>
        <v>0</v>
      </c>
      <c r="AA1156" s="155">
        <f>SUMIF('AH Data Pivot'!$B$3:$B$1297,'Mix Substation Location Summary'!$B1156,'AH Data Pivot'!$G$3:$G$1297)-Z1156</f>
        <v>0</v>
      </c>
      <c r="AE1156" s="150">
        <f>SUMIF('AH Data Pivot'!$B$3:$B$1297,'Mix Substation Location Summary'!$B1156,'AH Data Pivot'!$H$3:$H$1297)</f>
        <v>8031.47</v>
      </c>
      <c r="AF1156" s="186">
        <f>SUMIF('AH Data Pivot'!$B$3:$B$1297,'Mix Substation Location Summary'!$B1156,'AH Data Pivot'!$H$3:$H$1297)-AE1156</f>
        <v>0</v>
      </c>
      <c r="AI1156" s="120">
        <f t="shared" si="141"/>
        <v>1</v>
      </c>
      <c r="AJ1156" s="119">
        <f t="shared" si="142"/>
        <v>1</v>
      </c>
      <c r="AL1156" s="20">
        <f t="shared" ref="AL1156:AL1219" si="144">1*B:B</f>
        <v>8342</v>
      </c>
      <c r="AM1156" s="20">
        <f>VLOOKUP(AL1156,'TS by Location'!R:R,1,FALSE)</f>
        <v>8342</v>
      </c>
      <c r="AN1156" s="20">
        <f>VLOOKUP(AL1156,'DS by Location'!Q:Q,1,FALSE)</f>
        <v>8342</v>
      </c>
      <c r="AO1156" s="20">
        <f>+VLOOKUP(AL1156,'AH Data Pivot'!$B:$B,1,)</f>
        <v>8342</v>
      </c>
    </row>
    <row r="1157" spans="2:41" x14ac:dyDescent="0.25">
      <c r="B1157" s="171">
        <v>8343</v>
      </c>
      <c r="C1157" s="171" t="str">
        <f t="shared" si="143"/>
        <v/>
      </c>
      <c r="F1157" s="149">
        <f>SUMIF('AH Data Pivot'!$B$3:$B$1297,'Mix Substation Location Summary'!$B1157,'AH Data Pivot'!$C$3:$C$1297)</f>
        <v>20960.510000000002</v>
      </c>
      <c r="G1157" s="155">
        <f>SUMIF('AH Data Pivot'!$B$3:$B$1297,'Mix Substation Location Summary'!$B1157,'AH Data Pivot'!$C$3:$C$1297)-F1157</f>
        <v>0</v>
      </c>
      <c r="K1157" s="149">
        <f>SUMIF('AH Data Pivot'!$B$3:$B$1297,'Mix Substation Location Summary'!$B1157,'AH Data Pivot'!$D$3:$D$1297)</f>
        <v>1350236.28</v>
      </c>
      <c r="L1157" s="197">
        <f>SUMIF('AH Data Pivot'!$B$3:$B$1297,'Mix Substation Location Summary'!$B1157,'AH Data Pivot'!$D$3:$D$1297)-K1157</f>
        <v>0</v>
      </c>
      <c r="P1157" s="150">
        <f>SUMIF('AH Data Pivot'!$B$3:$B$1297,'Mix Substation Location Summary'!$B1157,'AH Data Pivot'!$E$3:$E$1297)</f>
        <v>11534688.419999992</v>
      </c>
      <c r="Q1157" s="195">
        <f>SUMIF('AH Data Pivot'!$B$3:$B$1297,'Mix Substation Location Summary'!$B1157,'AH Data Pivot'!$E$3:$E$1297)-P1157</f>
        <v>0</v>
      </c>
      <c r="U1157" s="150">
        <f>SUMIF('AH Data Pivot'!$B$3:$B$1297,'Mix Substation Location Summary'!$B1157,'AH Data Pivot'!$F$3:$F$1297)</f>
        <v>0</v>
      </c>
      <c r="V1157" s="186">
        <f>SUMIF('AH Data Pivot'!$B$3:$B$1297,'Mix Substation Location Summary'!$B1157,'AH Data Pivot'!$F$3:$F$1297)-U1157</f>
        <v>0</v>
      </c>
      <c r="W1157" s="171"/>
      <c r="Z1157" s="150">
        <f>SUMIF('AH Data Pivot'!$B$3:$B$1297,'Mix Substation Location Summary'!$B1157,'AH Data Pivot'!$G$3:$G$1297)</f>
        <v>0</v>
      </c>
      <c r="AA1157" s="155">
        <f>SUMIF('AH Data Pivot'!$B$3:$B$1297,'Mix Substation Location Summary'!$B1157,'AH Data Pivot'!$G$3:$G$1297)-Z1157</f>
        <v>0</v>
      </c>
      <c r="AE1157" s="150">
        <f>SUMIF('AH Data Pivot'!$B$3:$B$1297,'Mix Substation Location Summary'!$B1157,'AH Data Pivot'!$H$3:$H$1297)</f>
        <v>165756.20000000001</v>
      </c>
      <c r="AF1157" s="186">
        <f>SUMIF('AH Data Pivot'!$B$3:$B$1297,'Mix Substation Location Summary'!$B1157,'AH Data Pivot'!$H$3:$H$1297)-AE1157</f>
        <v>0</v>
      </c>
      <c r="AI1157" s="120">
        <f t="shared" si="141"/>
        <v>1</v>
      </c>
      <c r="AJ1157" s="119">
        <f t="shared" si="142"/>
        <v>1</v>
      </c>
      <c r="AL1157" s="20">
        <f t="shared" si="144"/>
        <v>8343</v>
      </c>
      <c r="AM1157" s="20">
        <f>VLOOKUP(AL1157,'TS by Location'!R:R,1,FALSE)</f>
        <v>8343</v>
      </c>
      <c r="AN1157" s="20">
        <f>VLOOKUP(AL1157,'DS by Location'!Q:Q,1,FALSE)</f>
        <v>8343</v>
      </c>
      <c r="AO1157" s="20">
        <f>+VLOOKUP(AL1157,'AH Data Pivot'!$B:$B,1,)</f>
        <v>8343</v>
      </c>
    </row>
    <row r="1158" spans="2:41" x14ac:dyDescent="0.25">
      <c r="B1158" s="171">
        <v>8344</v>
      </c>
      <c r="C1158" s="171" t="str">
        <f t="shared" si="143"/>
        <v/>
      </c>
      <c r="F1158" s="149">
        <f>SUMIF('AH Data Pivot'!$B$3:$B$1297,'Mix Substation Location Summary'!$B1158,'AH Data Pivot'!$C$3:$C$1297)</f>
        <v>12178.56</v>
      </c>
      <c r="G1158" s="155">
        <f>SUMIF('AH Data Pivot'!$B$3:$B$1297,'Mix Substation Location Summary'!$B1158,'AH Data Pivot'!$C$3:$C$1297)-F1158</f>
        <v>0</v>
      </c>
      <c r="K1158" s="149">
        <f>SUMIF('AH Data Pivot'!$B$3:$B$1297,'Mix Substation Location Summary'!$B1158,'AH Data Pivot'!$D$3:$D$1297)</f>
        <v>155844.59999999998</v>
      </c>
      <c r="L1158" s="197">
        <f>SUMIF('AH Data Pivot'!$B$3:$B$1297,'Mix Substation Location Summary'!$B1158,'AH Data Pivot'!$D$3:$D$1297)-K1158</f>
        <v>0</v>
      </c>
      <c r="P1158" s="150">
        <f>SUMIF('AH Data Pivot'!$B$3:$B$1297,'Mix Substation Location Summary'!$B1158,'AH Data Pivot'!$E$3:$E$1297)</f>
        <v>1878913.1200000003</v>
      </c>
      <c r="Q1158" s="195">
        <f>SUMIF('AH Data Pivot'!$B$3:$B$1297,'Mix Substation Location Summary'!$B1158,'AH Data Pivot'!$E$3:$E$1297)-P1158</f>
        <v>0</v>
      </c>
      <c r="U1158" s="150">
        <f>SUMIF('AH Data Pivot'!$B$3:$B$1297,'Mix Substation Location Summary'!$B1158,'AH Data Pivot'!$F$3:$F$1297)</f>
        <v>0</v>
      </c>
      <c r="V1158" s="186">
        <f>SUMIF('AH Data Pivot'!$B$3:$B$1297,'Mix Substation Location Summary'!$B1158,'AH Data Pivot'!$F$3:$F$1297)-U1158</f>
        <v>0</v>
      </c>
      <c r="W1158" s="171"/>
      <c r="Z1158" s="150">
        <f>SUMIF('AH Data Pivot'!$B$3:$B$1297,'Mix Substation Location Summary'!$B1158,'AH Data Pivot'!$G$3:$G$1297)</f>
        <v>0</v>
      </c>
      <c r="AA1158" s="155">
        <f>SUMIF('AH Data Pivot'!$B$3:$B$1297,'Mix Substation Location Summary'!$B1158,'AH Data Pivot'!$G$3:$G$1297)-Z1158</f>
        <v>0</v>
      </c>
      <c r="AE1158" s="150">
        <f>SUMIF('AH Data Pivot'!$B$3:$B$1297,'Mix Substation Location Summary'!$B1158,'AH Data Pivot'!$H$3:$H$1297)</f>
        <v>8852.61</v>
      </c>
      <c r="AF1158" s="186">
        <f>SUMIF('AH Data Pivot'!$B$3:$B$1297,'Mix Substation Location Summary'!$B1158,'AH Data Pivot'!$H$3:$H$1297)-AE1158</f>
        <v>0</v>
      </c>
      <c r="AI1158" s="120">
        <f t="shared" si="141"/>
        <v>1</v>
      </c>
      <c r="AJ1158" s="119">
        <f t="shared" si="142"/>
        <v>1</v>
      </c>
      <c r="AL1158" s="20">
        <f t="shared" si="144"/>
        <v>8344</v>
      </c>
      <c r="AM1158" s="20">
        <f>VLOOKUP(AL1158,'TS by Location'!R:R,1,FALSE)</f>
        <v>8344</v>
      </c>
      <c r="AN1158" s="20">
        <f>VLOOKUP(AL1158,'DS by Location'!Q:Q,1,FALSE)</f>
        <v>8344</v>
      </c>
      <c r="AO1158" s="20">
        <f>+VLOOKUP(AL1158,'AH Data Pivot'!$B:$B,1,)</f>
        <v>8344</v>
      </c>
    </row>
    <row r="1159" spans="2:41" x14ac:dyDescent="0.25">
      <c r="B1159" s="171">
        <v>8345</v>
      </c>
      <c r="C1159" s="171" t="str">
        <f t="shared" si="143"/>
        <v/>
      </c>
      <c r="F1159" s="149">
        <f>SUMIF('AH Data Pivot'!$B$3:$B$1297,'Mix Substation Location Summary'!$B1159,'AH Data Pivot'!$C$3:$C$1297)</f>
        <v>222599.95</v>
      </c>
      <c r="G1159" s="155">
        <f>SUMIF('AH Data Pivot'!$B$3:$B$1297,'Mix Substation Location Summary'!$B1159,'AH Data Pivot'!$C$3:$C$1297)-F1159</f>
        <v>0</v>
      </c>
      <c r="K1159" s="149">
        <f>SUMIF('AH Data Pivot'!$B$3:$B$1297,'Mix Substation Location Summary'!$B1159,'AH Data Pivot'!$D$3:$D$1297)</f>
        <v>871288.96000000008</v>
      </c>
      <c r="L1159" s="197">
        <f>SUMIF('AH Data Pivot'!$B$3:$B$1297,'Mix Substation Location Summary'!$B1159,'AH Data Pivot'!$D$3:$D$1297)-K1159</f>
        <v>0</v>
      </c>
      <c r="P1159" s="150">
        <f>SUMIF('AH Data Pivot'!$B$3:$B$1297,'Mix Substation Location Summary'!$B1159,'AH Data Pivot'!$E$3:$E$1297)</f>
        <v>12798998.589999998</v>
      </c>
      <c r="Q1159" s="195">
        <f>SUMIF('AH Data Pivot'!$B$3:$B$1297,'Mix Substation Location Summary'!$B1159,'AH Data Pivot'!$E$3:$E$1297)-P1159</f>
        <v>0</v>
      </c>
      <c r="U1159" s="150">
        <f>SUMIF('AH Data Pivot'!$B$3:$B$1297,'Mix Substation Location Summary'!$B1159,'AH Data Pivot'!$F$3:$F$1297)</f>
        <v>0</v>
      </c>
      <c r="V1159" s="186">
        <f>SUMIF('AH Data Pivot'!$B$3:$B$1297,'Mix Substation Location Summary'!$B1159,'AH Data Pivot'!$F$3:$F$1297)-U1159</f>
        <v>0</v>
      </c>
      <c r="W1159" s="171"/>
      <c r="Z1159" s="150">
        <f>SUMIF('AH Data Pivot'!$B$3:$B$1297,'Mix Substation Location Summary'!$B1159,'AH Data Pivot'!$G$3:$G$1297)</f>
        <v>0</v>
      </c>
      <c r="AA1159" s="155">
        <f>SUMIF('AH Data Pivot'!$B$3:$B$1297,'Mix Substation Location Summary'!$B1159,'AH Data Pivot'!$G$3:$G$1297)-Z1159</f>
        <v>0</v>
      </c>
      <c r="AE1159" s="150">
        <f>SUMIF('AH Data Pivot'!$B$3:$B$1297,'Mix Substation Location Summary'!$B1159,'AH Data Pivot'!$H$3:$H$1297)</f>
        <v>5940.9000000000005</v>
      </c>
      <c r="AF1159" s="186">
        <f>SUMIF('AH Data Pivot'!$B$3:$B$1297,'Mix Substation Location Summary'!$B1159,'AH Data Pivot'!$H$3:$H$1297)-AE1159</f>
        <v>0</v>
      </c>
      <c r="AI1159" s="120">
        <f t="shared" si="141"/>
        <v>1</v>
      </c>
      <c r="AJ1159" s="119">
        <f t="shared" si="142"/>
        <v>1</v>
      </c>
      <c r="AL1159" s="20">
        <f t="shared" si="144"/>
        <v>8345</v>
      </c>
      <c r="AM1159" s="20">
        <f>VLOOKUP(AL1159,'TS by Location'!R:R,1,FALSE)</f>
        <v>8345</v>
      </c>
      <c r="AN1159" s="20">
        <f>VLOOKUP(AL1159,'DS by Location'!Q:Q,1,FALSE)</f>
        <v>8345</v>
      </c>
      <c r="AO1159" s="20">
        <f>+VLOOKUP(AL1159,'AH Data Pivot'!$B:$B,1,)</f>
        <v>8345</v>
      </c>
    </row>
    <row r="1160" spans="2:41" x14ac:dyDescent="0.25">
      <c r="B1160" s="171">
        <v>8346</v>
      </c>
      <c r="C1160" s="171" t="str">
        <f t="shared" si="143"/>
        <v/>
      </c>
      <c r="F1160" s="149">
        <f>SUMIF('AH Data Pivot'!$B$3:$B$1297,'Mix Substation Location Summary'!$B1160,'AH Data Pivot'!$C$3:$C$1297)</f>
        <v>0</v>
      </c>
      <c r="G1160" s="155">
        <f>SUMIF('AH Data Pivot'!$B$3:$B$1297,'Mix Substation Location Summary'!$B1160,'AH Data Pivot'!$C$3:$C$1297)-F1160</f>
        <v>0</v>
      </c>
      <c r="K1160" s="149">
        <f>SUMIF('AH Data Pivot'!$B$3:$B$1297,'Mix Substation Location Summary'!$B1160,'AH Data Pivot'!$D$3:$D$1297)</f>
        <v>3896125.92</v>
      </c>
      <c r="L1160" s="197">
        <f>SUMIF('AH Data Pivot'!$B$3:$B$1297,'Mix Substation Location Summary'!$B1160,'AH Data Pivot'!$D$3:$D$1297)-K1160</f>
        <v>0</v>
      </c>
      <c r="P1160" s="150">
        <f>SUMIF('AH Data Pivot'!$B$3:$B$1297,'Mix Substation Location Summary'!$B1160,'AH Data Pivot'!$E$3:$E$1297)</f>
        <v>16674285.430000054</v>
      </c>
      <c r="Q1160" s="195">
        <f>SUMIF('AH Data Pivot'!$B$3:$B$1297,'Mix Substation Location Summary'!$B1160,'AH Data Pivot'!$E$3:$E$1297)-P1160</f>
        <v>0</v>
      </c>
      <c r="U1160" s="150">
        <f>SUMIF('AH Data Pivot'!$B$3:$B$1297,'Mix Substation Location Summary'!$B1160,'AH Data Pivot'!$F$3:$F$1297)</f>
        <v>0</v>
      </c>
      <c r="V1160" s="186">
        <f>SUMIF('AH Data Pivot'!$B$3:$B$1297,'Mix Substation Location Summary'!$B1160,'AH Data Pivot'!$F$3:$F$1297)-U1160</f>
        <v>0</v>
      </c>
      <c r="W1160" s="171"/>
      <c r="Z1160" s="150">
        <f>SUMIF('AH Data Pivot'!$B$3:$B$1297,'Mix Substation Location Summary'!$B1160,'AH Data Pivot'!$G$3:$G$1297)</f>
        <v>0</v>
      </c>
      <c r="AA1160" s="155">
        <f>SUMIF('AH Data Pivot'!$B$3:$B$1297,'Mix Substation Location Summary'!$B1160,'AH Data Pivot'!$G$3:$G$1297)-Z1160</f>
        <v>0</v>
      </c>
      <c r="AE1160" s="150">
        <f>SUMIF('AH Data Pivot'!$B$3:$B$1297,'Mix Substation Location Summary'!$B1160,'AH Data Pivot'!$H$3:$H$1297)</f>
        <v>0</v>
      </c>
      <c r="AF1160" s="186">
        <f>SUMIF('AH Data Pivot'!$B$3:$B$1297,'Mix Substation Location Summary'!$B1160,'AH Data Pivot'!$H$3:$H$1297)-AE1160</f>
        <v>0</v>
      </c>
      <c r="AI1160" s="120"/>
      <c r="AJ1160" s="119"/>
      <c r="AL1160" s="20">
        <f t="shared" si="144"/>
        <v>8346</v>
      </c>
      <c r="AM1160" s="20">
        <f>VLOOKUP(AL1160,'TS by Location'!R:R,1,FALSE)</f>
        <v>8346</v>
      </c>
      <c r="AN1160" s="20" t="e">
        <f>VLOOKUP(AL1160,'DS by Location'!Q:Q,1,FALSE)</f>
        <v>#N/A</v>
      </c>
      <c r="AO1160" s="20">
        <f>+VLOOKUP(AL1160,'AH Data Pivot'!$B:$B,1,)</f>
        <v>8346</v>
      </c>
    </row>
    <row r="1161" spans="2:41" x14ac:dyDescent="0.25">
      <c r="B1161" s="171">
        <v>8347</v>
      </c>
      <c r="C1161" s="171" t="str">
        <f t="shared" si="143"/>
        <v/>
      </c>
      <c r="F1161" s="149">
        <f>SUMIF('AH Data Pivot'!$B$3:$B$1297,'Mix Substation Location Summary'!$B1161,'AH Data Pivot'!$C$3:$C$1297)</f>
        <v>560578.85000000009</v>
      </c>
      <c r="G1161" s="155">
        <f>SUMIF('AH Data Pivot'!$B$3:$B$1297,'Mix Substation Location Summary'!$B1161,'AH Data Pivot'!$C$3:$C$1297)-F1161</f>
        <v>0</v>
      </c>
      <c r="K1161" s="149">
        <f>SUMIF('AH Data Pivot'!$B$3:$B$1297,'Mix Substation Location Summary'!$B1161,'AH Data Pivot'!$D$3:$D$1297)</f>
        <v>844656.49000000011</v>
      </c>
      <c r="L1161" s="197">
        <f>SUMIF('AH Data Pivot'!$B$3:$B$1297,'Mix Substation Location Summary'!$B1161,'AH Data Pivot'!$D$3:$D$1297)-K1161</f>
        <v>0</v>
      </c>
      <c r="P1161" s="150">
        <f>SUMIF('AH Data Pivot'!$B$3:$B$1297,'Mix Substation Location Summary'!$B1161,'AH Data Pivot'!$E$3:$E$1297)</f>
        <v>11063672.300000018</v>
      </c>
      <c r="Q1161" s="195">
        <f>SUMIF('AH Data Pivot'!$B$3:$B$1297,'Mix Substation Location Summary'!$B1161,'AH Data Pivot'!$E$3:$E$1297)-P1161</f>
        <v>0</v>
      </c>
      <c r="U1161" s="150">
        <f>SUMIF('AH Data Pivot'!$B$3:$B$1297,'Mix Substation Location Summary'!$B1161,'AH Data Pivot'!$F$3:$F$1297)</f>
        <v>0</v>
      </c>
      <c r="V1161" s="186">
        <f>SUMIF('AH Data Pivot'!$B$3:$B$1297,'Mix Substation Location Summary'!$B1161,'AH Data Pivot'!$F$3:$F$1297)-U1161</f>
        <v>0</v>
      </c>
      <c r="W1161" s="171"/>
      <c r="Z1161" s="150">
        <f>SUMIF('AH Data Pivot'!$B$3:$B$1297,'Mix Substation Location Summary'!$B1161,'AH Data Pivot'!$G$3:$G$1297)</f>
        <v>0</v>
      </c>
      <c r="AA1161" s="155">
        <f>SUMIF('AH Data Pivot'!$B$3:$B$1297,'Mix Substation Location Summary'!$B1161,'AH Data Pivot'!$G$3:$G$1297)-Z1161</f>
        <v>0</v>
      </c>
      <c r="AE1161" s="150">
        <f>SUMIF('AH Data Pivot'!$B$3:$B$1297,'Mix Substation Location Summary'!$B1161,'AH Data Pivot'!$H$3:$H$1297)</f>
        <v>20876.400000000001</v>
      </c>
      <c r="AF1161" s="186">
        <f>SUMIF('AH Data Pivot'!$B$3:$B$1297,'Mix Substation Location Summary'!$B1161,'AH Data Pivot'!$H$3:$H$1297)-AE1161</f>
        <v>0</v>
      </c>
      <c r="AI1161" s="120">
        <f>IF(F1161+K1161+P1161=0,"",1)</f>
        <v>1</v>
      </c>
      <c r="AJ1161" s="119">
        <f>IF(U1161+Z1161+AE1161=0,"",1)</f>
        <v>1</v>
      </c>
      <c r="AL1161" s="20">
        <f t="shared" si="144"/>
        <v>8347</v>
      </c>
      <c r="AM1161" s="20">
        <f>VLOOKUP(AL1161,'TS by Location'!R:R,1,FALSE)</f>
        <v>8347</v>
      </c>
      <c r="AN1161" s="20">
        <f>VLOOKUP(AL1161,'DS by Location'!Q:Q,1,FALSE)</f>
        <v>8347</v>
      </c>
      <c r="AO1161" s="20">
        <f>+VLOOKUP(AL1161,'AH Data Pivot'!$B:$B,1,)</f>
        <v>8347</v>
      </c>
    </row>
    <row r="1162" spans="2:41" x14ac:dyDescent="0.25">
      <c r="B1162" s="171">
        <v>8348</v>
      </c>
      <c r="C1162" s="171" t="str">
        <f t="shared" si="143"/>
        <v/>
      </c>
      <c r="F1162" s="149">
        <f>SUMIF('AH Data Pivot'!$B$3:$B$1297,'Mix Substation Location Summary'!$B1162,'AH Data Pivot'!$C$3:$C$1297)</f>
        <v>40719.870000000003</v>
      </c>
      <c r="G1162" s="155">
        <f>SUMIF('AH Data Pivot'!$B$3:$B$1297,'Mix Substation Location Summary'!$B1162,'AH Data Pivot'!$C$3:$C$1297)-F1162</f>
        <v>0</v>
      </c>
      <c r="K1162" s="149">
        <f>SUMIF('AH Data Pivot'!$B$3:$B$1297,'Mix Substation Location Summary'!$B1162,'AH Data Pivot'!$D$3:$D$1297)</f>
        <v>347921.89999999997</v>
      </c>
      <c r="L1162" s="197">
        <f>SUMIF('AH Data Pivot'!$B$3:$B$1297,'Mix Substation Location Summary'!$B1162,'AH Data Pivot'!$D$3:$D$1297)-K1162</f>
        <v>0</v>
      </c>
      <c r="P1162" s="150">
        <f>SUMIF('AH Data Pivot'!$B$3:$B$1297,'Mix Substation Location Summary'!$B1162,'AH Data Pivot'!$E$3:$E$1297)</f>
        <v>17065277.059999987</v>
      </c>
      <c r="Q1162" s="195">
        <f>SUMIF('AH Data Pivot'!$B$3:$B$1297,'Mix Substation Location Summary'!$B1162,'AH Data Pivot'!$E$3:$E$1297)-P1162</f>
        <v>0</v>
      </c>
      <c r="U1162" s="150">
        <f>SUMIF('AH Data Pivot'!$B$3:$B$1297,'Mix Substation Location Summary'!$B1162,'AH Data Pivot'!$F$3:$F$1297)</f>
        <v>2413.9500000000003</v>
      </c>
      <c r="V1162" s="186">
        <f>SUMIF('AH Data Pivot'!$B$3:$B$1297,'Mix Substation Location Summary'!$B1162,'AH Data Pivot'!$F$3:$F$1297)-U1162</f>
        <v>0</v>
      </c>
      <c r="W1162" s="171"/>
      <c r="Z1162" s="150">
        <f>SUMIF('AH Data Pivot'!$B$3:$B$1297,'Mix Substation Location Summary'!$B1162,'AH Data Pivot'!$G$3:$G$1297)</f>
        <v>49318.83</v>
      </c>
      <c r="AA1162" s="155">
        <f>SUMIF('AH Data Pivot'!$B$3:$B$1297,'Mix Substation Location Summary'!$B1162,'AH Data Pivot'!$G$3:$G$1297)-Z1162</f>
        <v>0</v>
      </c>
      <c r="AE1162" s="150">
        <f>SUMIF('AH Data Pivot'!$B$3:$B$1297,'Mix Substation Location Summary'!$B1162,'AH Data Pivot'!$H$3:$H$1297)</f>
        <v>1382987.1</v>
      </c>
      <c r="AF1162" s="186">
        <f>SUMIF('AH Data Pivot'!$B$3:$B$1297,'Mix Substation Location Summary'!$B1162,'AH Data Pivot'!$H$3:$H$1297)-AE1162</f>
        <v>0</v>
      </c>
      <c r="AI1162" s="120">
        <f>IF(F1162+K1162+P1162=0,"",1)</f>
        <v>1</v>
      </c>
      <c r="AJ1162" s="119">
        <f>IF(U1162+Z1162+AE1162=0,"",1)</f>
        <v>1</v>
      </c>
      <c r="AL1162" s="20">
        <f t="shared" si="144"/>
        <v>8348</v>
      </c>
      <c r="AM1162" s="20">
        <f>VLOOKUP(AL1162,'TS by Location'!R:R,1,FALSE)</f>
        <v>8348</v>
      </c>
      <c r="AN1162" s="20">
        <f>VLOOKUP(AL1162,'DS by Location'!Q:Q,1,FALSE)</f>
        <v>8348</v>
      </c>
      <c r="AO1162" s="20">
        <f>+VLOOKUP(AL1162,'AH Data Pivot'!$B:$B,1,)</f>
        <v>8348</v>
      </c>
    </row>
    <row r="1163" spans="2:41" x14ac:dyDescent="0.25">
      <c r="B1163" s="171">
        <v>8351</v>
      </c>
      <c r="C1163" s="171" t="str">
        <f t="shared" si="143"/>
        <v/>
      </c>
      <c r="F1163" s="149">
        <f>SUMIF('AH Data Pivot'!$B$3:$B$1297,'Mix Substation Location Summary'!$B1163,'AH Data Pivot'!$C$3:$C$1297)</f>
        <v>119.93</v>
      </c>
      <c r="G1163" s="155">
        <f>SUMIF('AH Data Pivot'!$B$3:$B$1297,'Mix Substation Location Summary'!$B1163,'AH Data Pivot'!$C$3:$C$1297)-F1163</f>
        <v>0</v>
      </c>
      <c r="K1163" s="149">
        <f>SUMIF('AH Data Pivot'!$B$3:$B$1297,'Mix Substation Location Summary'!$B1163,'AH Data Pivot'!$D$3:$D$1297)</f>
        <v>4439.62</v>
      </c>
      <c r="L1163" s="197">
        <f>SUMIF('AH Data Pivot'!$B$3:$B$1297,'Mix Substation Location Summary'!$B1163,'AH Data Pivot'!$D$3:$D$1297)-K1163</f>
        <v>0</v>
      </c>
      <c r="P1163" s="150">
        <f>SUMIF('AH Data Pivot'!$B$3:$B$1297,'Mix Substation Location Summary'!$B1163,'AH Data Pivot'!$E$3:$E$1297)</f>
        <v>696181.35</v>
      </c>
      <c r="Q1163" s="195">
        <f>SUMIF('AH Data Pivot'!$B$3:$B$1297,'Mix Substation Location Summary'!$B1163,'AH Data Pivot'!$E$3:$E$1297)-P1163</f>
        <v>0</v>
      </c>
      <c r="U1163" s="150">
        <f>SUMIF('AH Data Pivot'!$B$3:$B$1297,'Mix Substation Location Summary'!$B1163,'AH Data Pivot'!$F$3:$F$1297)</f>
        <v>0</v>
      </c>
      <c r="V1163" s="186">
        <f>SUMIF('AH Data Pivot'!$B$3:$B$1297,'Mix Substation Location Summary'!$B1163,'AH Data Pivot'!$F$3:$F$1297)-U1163</f>
        <v>0</v>
      </c>
      <c r="W1163" s="171"/>
      <c r="Z1163" s="150">
        <f>SUMIF('AH Data Pivot'!$B$3:$B$1297,'Mix Substation Location Summary'!$B1163,'AH Data Pivot'!$G$3:$G$1297)</f>
        <v>0</v>
      </c>
      <c r="AA1163" s="155">
        <f>SUMIF('AH Data Pivot'!$B$3:$B$1297,'Mix Substation Location Summary'!$B1163,'AH Data Pivot'!$G$3:$G$1297)-Z1163</f>
        <v>0</v>
      </c>
      <c r="AE1163" s="150">
        <f>SUMIF('AH Data Pivot'!$B$3:$B$1297,'Mix Substation Location Summary'!$B1163,'AH Data Pivot'!$H$3:$H$1297)</f>
        <v>0</v>
      </c>
      <c r="AF1163" s="186">
        <f>SUMIF('AH Data Pivot'!$B$3:$B$1297,'Mix Substation Location Summary'!$B1163,'AH Data Pivot'!$H$3:$H$1297)-AE1163</f>
        <v>0</v>
      </c>
      <c r="AI1163" s="120"/>
      <c r="AJ1163" s="119"/>
      <c r="AL1163" s="20">
        <f t="shared" si="144"/>
        <v>8351</v>
      </c>
      <c r="AM1163" s="20">
        <f>VLOOKUP(AL1163,'TS by Location'!R:R,1,FALSE)</f>
        <v>8351</v>
      </c>
      <c r="AN1163" s="20" t="e">
        <f>VLOOKUP(AL1163,'DS by Location'!Q:Q,1,FALSE)</f>
        <v>#N/A</v>
      </c>
      <c r="AO1163" s="20">
        <f>+VLOOKUP(AL1163,'AH Data Pivot'!$B:$B,1,)</f>
        <v>8351</v>
      </c>
    </row>
    <row r="1164" spans="2:41" x14ac:dyDescent="0.25">
      <c r="B1164" s="171">
        <v>8353</v>
      </c>
      <c r="C1164" s="171" t="str">
        <f t="shared" si="143"/>
        <v/>
      </c>
      <c r="F1164" s="149">
        <f>SUMIF('AH Data Pivot'!$B$3:$B$1297,'Mix Substation Location Summary'!$B1164,'AH Data Pivot'!$C$3:$C$1297)</f>
        <v>0</v>
      </c>
      <c r="G1164" s="155">
        <f>SUMIF('AH Data Pivot'!$B$3:$B$1297,'Mix Substation Location Summary'!$B1164,'AH Data Pivot'!$C$3:$C$1297)-F1164</f>
        <v>0</v>
      </c>
      <c r="K1164" s="149">
        <f>SUMIF('AH Data Pivot'!$B$3:$B$1297,'Mix Substation Location Summary'!$B1164,'AH Data Pivot'!$D$3:$D$1297)</f>
        <v>0</v>
      </c>
      <c r="L1164" s="197">
        <f>SUMIF('AH Data Pivot'!$B$3:$B$1297,'Mix Substation Location Summary'!$B1164,'AH Data Pivot'!$D$3:$D$1297)-K1164</f>
        <v>0</v>
      </c>
      <c r="P1164" s="150">
        <f>SUMIF('AH Data Pivot'!$B$3:$B$1297,'Mix Substation Location Summary'!$B1164,'AH Data Pivot'!$E$3:$E$1297)</f>
        <v>151192.71999999997</v>
      </c>
      <c r="Q1164" s="195">
        <f>SUMIF('AH Data Pivot'!$B$3:$B$1297,'Mix Substation Location Summary'!$B1164,'AH Data Pivot'!$E$3:$E$1297)-P1164</f>
        <v>0</v>
      </c>
      <c r="U1164" s="150">
        <f>SUMIF('AH Data Pivot'!$B$3:$B$1297,'Mix Substation Location Summary'!$B1164,'AH Data Pivot'!$F$3:$F$1297)</f>
        <v>0</v>
      </c>
      <c r="V1164" s="186">
        <f>SUMIF('AH Data Pivot'!$B$3:$B$1297,'Mix Substation Location Summary'!$B1164,'AH Data Pivot'!$F$3:$F$1297)-U1164</f>
        <v>0</v>
      </c>
      <c r="W1164" s="171"/>
      <c r="Z1164" s="150">
        <f>SUMIF('AH Data Pivot'!$B$3:$B$1297,'Mix Substation Location Summary'!$B1164,'AH Data Pivot'!$G$3:$G$1297)</f>
        <v>0</v>
      </c>
      <c r="AA1164" s="155">
        <f>SUMIF('AH Data Pivot'!$B$3:$B$1297,'Mix Substation Location Summary'!$B1164,'AH Data Pivot'!$G$3:$G$1297)-Z1164</f>
        <v>0</v>
      </c>
      <c r="AE1164" s="150">
        <f>SUMIF('AH Data Pivot'!$B$3:$B$1297,'Mix Substation Location Summary'!$B1164,'AH Data Pivot'!$H$3:$H$1297)</f>
        <v>0</v>
      </c>
      <c r="AF1164" s="186">
        <f>SUMIF('AH Data Pivot'!$B$3:$B$1297,'Mix Substation Location Summary'!$B1164,'AH Data Pivot'!$H$3:$H$1297)-AE1164</f>
        <v>0</v>
      </c>
      <c r="AI1164" s="120">
        <f t="shared" ref="AI1164:AI1203" si="145">IF(F1164+K1164+P1164=0,"",1)</f>
        <v>1</v>
      </c>
      <c r="AJ1164" s="119" t="str">
        <f t="shared" ref="AJ1164:AJ1203" si="146">IF(U1164+Z1164+AE1164=0,"",1)</f>
        <v/>
      </c>
      <c r="AL1164" s="20">
        <f t="shared" si="144"/>
        <v>8353</v>
      </c>
      <c r="AM1164" s="20">
        <f>VLOOKUP(AL1164,'TS by Location'!R:R,1,FALSE)</f>
        <v>8353</v>
      </c>
      <c r="AN1164" s="20" t="e">
        <f>VLOOKUP(AL1164,'DS by Location'!Q:Q,1,FALSE)</f>
        <v>#N/A</v>
      </c>
      <c r="AO1164" s="20">
        <f>+VLOOKUP(AL1164,'AH Data Pivot'!$B:$B,1,)</f>
        <v>8353</v>
      </c>
    </row>
    <row r="1165" spans="2:41" x14ac:dyDescent="0.25">
      <c r="B1165" s="171">
        <v>8354</v>
      </c>
      <c r="C1165" s="171" t="str">
        <f t="shared" si="143"/>
        <v/>
      </c>
      <c r="F1165" s="149">
        <f>SUMIF('AH Data Pivot'!$B$3:$B$1297,'Mix Substation Location Summary'!$B1165,'AH Data Pivot'!$C$3:$C$1297)</f>
        <v>0</v>
      </c>
      <c r="G1165" s="155">
        <f>SUMIF('AH Data Pivot'!$B$3:$B$1297,'Mix Substation Location Summary'!$B1165,'AH Data Pivot'!$C$3:$C$1297)-F1165</f>
        <v>0</v>
      </c>
      <c r="K1165" s="149">
        <f>SUMIF('AH Data Pivot'!$B$3:$B$1297,'Mix Substation Location Summary'!$B1165,'AH Data Pivot'!$D$3:$D$1297)</f>
        <v>78654.66</v>
      </c>
      <c r="L1165" s="197">
        <f>SUMIF('AH Data Pivot'!$B$3:$B$1297,'Mix Substation Location Summary'!$B1165,'AH Data Pivot'!$D$3:$D$1297)-K1165</f>
        <v>0</v>
      </c>
      <c r="P1165" s="150">
        <f>SUMIF('AH Data Pivot'!$B$3:$B$1297,'Mix Substation Location Summary'!$B1165,'AH Data Pivot'!$E$3:$E$1297)</f>
        <v>1082685.7500000002</v>
      </c>
      <c r="Q1165" s="195">
        <f>SUMIF('AH Data Pivot'!$B$3:$B$1297,'Mix Substation Location Summary'!$B1165,'AH Data Pivot'!$E$3:$E$1297)-P1165</f>
        <v>0</v>
      </c>
      <c r="U1165" s="150">
        <f>SUMIF('AH Data Pivot'!$B$3:$B$1297,'Mix Substation Location Summary'!$B1165,'AH Data Pivot'!$F$3:$F$1297)</f>
        <v>0</v>
      </c>
      <c r="V1165" s="186">
        <f>SUMIF('AH Data Pivot'!$B$3:$B$1297,'Mix Substation Location Summary'!$B1165,'AH Data Pivot'!$F$3:$F$1297)-U1165</f>
        <v>0</v>
      </c>
      <c r="W1165" s="171"/>
      <c r="Z1165" s="150">
        <f>SUMIF('AH Data Pivot'!$B$3:$B$1297,'Mix Substation Location Summary'!$B1165,'AH Data Pivot'!$G$3:$G$1297)</f>
        <v>0</v>
      </c>
      <c r="AA1165" s="155">
        <f>SUMIF('AH Data Pivot'!$B$3:$B$1297,'Mix Substation Location Summary'!$B1165,'AH Data Pivot'!$G$3:$G$1297)-Z1165</f>
        <v>0</v>
      </c>
      <c r="AE1165" s="150">
        <f>SUMIF('AH Data Pivot'!$B$3:$B$1297,'Mix Substation Location Summary'!$B1165,'AH Data Pivot'!$H$3:$H$1297)</f>
        <v>0</v>
      </c>
      <c r="AF1165" s="186">
        <f>SUMIF('AH Data Pivot'!$B$3:$B$1297,'Mix Substation Location Summary'!$B1165,'AH Data Pivot'!$H$3:$H$1297)-AE1165</f>
        <v>0</v>
      </c>
      <c r="AI1165" s="120">
        <f t="shared" si="145"/>
        <v>1</v>
      </c>
      <c r="AJ1165" s="119" t="str">
        <f t="shared" si="146"/>
        <v/>
      </c>
      <c r="AL1165" s="20">
        <f t="shared" si="144"/>
        <v>8354</v>
      </c>
      <c r="AM1165" s="20">
        <f>VLOOKUP(AL1165,'TS by Location'!R:R,1,FALSE)</f>
        <v>8354</v>
      </c>
      <c r="AN1165" s="20" t="e">
        <f>VLOOKUP(AL1165,'DS by Location'!Q:Q,1,FALSE)</f>
        <v>#N/A</v>
      </c>
      <c r="AO1165" s="20">
        <f>+VLOOKUP(AL1165,'AH Data Pivot'!$B:$B,1,)</f>
        <v>8354</v>
      </c>
    </row>
    <row r="1166" spans="2:41" x14ac:dyDescent="0.25">
      <c r="B1166" s="171">
        <v>8357</v>
      </c>
      <c r="C1166" s="171" t="str">
        <f t="shared" si="143"/>
        <v/>
      </c>
      <c r="F1166" s="149">
        <f>SUMIF('AH Data Pivot'!$B$3:$B$1297,'Mix Substation Location Summary'!$B1166,'AH Data Pivot'!$C$3:$C$1297)</f>
        <v>0</v>
      </c>
      <c r="G1166" s="155">
        <f>SUMIF('AH Data Pivot'!$B$3:$B$1297,'Mix Substation Location Summary'!$B1166,'AH Data Pivot'!$C$3:$C$1297)-F1166</f>
        <v>0</v>
      </c>
      <c r="K1166" s="149">
        <f>SUMIF('AH Data Pivot'!$B$3:$B$1297,'Mix Substation Location Summary'!$B1166,'AH Data Pivot'!$D$3:$D$1297)</f>
        <v>5169.82</v>
      </c>
      <c r="L1166" s="197">
        <f>SUMIF('AH Data Pivot'!$B$3:$B$1297,'Mix Substation Location Summary'!$B1166,'AH Data Pivot'!$D$3:$D$1297)-K1166</f>
        <v>0</v>
      </c>
      <c r="P1166" s="150">
        <f>SUMIF('AH Data Pivot'!$B$3:$B$1297,'Mix Substation Location Summary'!$B1166,'AH Data Pivot'!$E$3:$E$1297)</f>
        <v>1089069.05</v>
      </c>
      <c r="Q1166" s="195">
        <f>SUMIF('AH Data Pivot'!$B$3:$B$1297,'Mix Substation Location Summary'!$B1166,'AH Data Pivot'!$E$3:$E$1297)-P1166</f>
        <v>0</v>
      </c>
      <c r="U1166" s="150">
        <f>SUMIF('AH Data Pivot'!$B$3:$B$1297,'Mix Substation Location Summary'!$B1166,'AH Data Pivot'!$F$3:$F$1297)</f>
        <v>0</v>
      </c>
      <c r="V1166" s="186">
        <f>SUMIF('AH Data Pivot'!$B$3:$B$1297,'Mix Substation Location Summary'!$B1166,'AH Data Pivot'!$F$3:$F$1297)-U1166</f>
        <v>0</v>
      </c>
      <c r="W1166" s="171"/>
      <c r="Z1166" s="150">
        <f>SUMIF('AH Data Pivot'!$B$3:$B$1297,'Mix Substation Location Summary'!$B1166,'AH Data Pivot'!$G$3:$G$1297)</f>
        <v>0</v>
      </c>
      <c r="AA1166" s="155">
        <f>SUMIF('AH Data Pivot'!$B$3:$B$1297,'Mix Substation Location Summary'!$B1166,'AH Data Pivot'!$G$3:$G$1297)-Z1166</f>
        <v>0</v>
      </c>
      <c r="AE1166" s="150">
        <f>SUMIF('AH Data Pivot'!$B$3:$B$1297,'Mix Substation Location Summary'!$B1166,'AH Data Pivot'!$H$3:$H$1297)</f>
        <v>0</v>
      </c>
      <c r="AF1166" s="186">
        <f>SUMIF('AH Data Pivot'!$B$3:$B$1297,'Mix Substation Location Summary'!$B1166,'AH Data Pivot'!$H$3:$H$1297)-AE1166</f>
        <v>0</v>
      </c>
      <c r="AI1166" s="120">
        <f t="shared" si="145"/>
        <v>1</v>
      </c>
      <c r="AJ1166" s="119" t="str">
        <f t="shared" si="146"/>
        <v/>
      </c>
      <c r="AL1166" s="20">
        <f t="shared" si="144"/>
        <v>8357</v>
      </c>
      <c r="AM1166" s="20">
        <f>VLOOKUP(AL1166,'TS by Location'!R:R,1,FALSE)</f>
        <v>8357</v>
      </c>
      <c r="AN1166" s="20" t="e">
        <f>VLOOKUP(AL1166,'DS by Location'!Q:Q,1,FALSE)</f>
        <v>#N/A</v>
      </c>
      <c r="AO1166" s="20">
        <f>+VLOOKUP(AL1166,'AH Data Pivot'!$B:$B,1,)</f>
        <v>8357</v>
      </c>
    </row>
    <row r="1167" spans="2:41" x14ac:dyDescent="0.25">
      <c r="B1167" s="171">
        <v>8359</v>
      </c>
      <c r="C1167" s="171" t="str">
        <f t="shared" si="143"/>
        <v/>
      </c>
      <c r="F1167" s="149">
        <f>SUMIF('AH Data Pivot'!$B$3:$B$1297,'Mix Substation Location Summary'!$B1167,'AH Data Pivot'!$C$3:$C$1297)</f>
        <v>0</v>
      </c>
      <c r="G1167" s="155">
        <f>SUMIF('AH Data Pivot'!$B$3:$B$1297,'Mix Substation Location Summary'!$B1167,'AH Data Pivot'!$C$3:$C$1297)-F1167</f>
        <v>0</v>
      </c>
      <c r="K1167" s="149">
        <f>SUMIF('AH Data Pivot'!$B$3:$B$1297,'Mix Substation Location Summary'!$B1167,'AH Data Pivot'!$D$3:$D$1297)</f>
        <v>0</v>
      </c>
      <c r="L1167" s="197">
        <f>SUMIF('AH Data Pivot'!$B$3:$B$1297,'Mix Substation Location Summary'!$B1167,'AH Data Pivot'!$D$3:$D$1297)-K1167</f>
        <v>0</v>
      </c>
      <c r="P1167" s="150">
        <f>SUMIF('AH Data Pivot'!$B$3:$B$1297,'Mix Substation Location Summary'!$B1167,'AH Data Pivot'!$E$3:$E$1297)</f>
        <v>29688.19</v>
      </c>
      <c r="Q1167" s="195">
        <f>SUMIF('AH Data Pivot'!$B$3:$B$1297,'Mix Substation Location Summary'!$B1167,'AH Data Pivot'!$E$3:$E$1297)-P1167</f>
        <v>0</v>
      </c>
      <c r="U1167" s="150">
        <f>SUMIF('AH Data Pivot'!$B$3:$B$1297,'Mix Substation Location Summary'!$B1167,'AH Data Pivot'!$F$3:$F$1297)</f>
        <v>0</v>
      </c>
      <c r="V1167" s="186">
        <f>SUMIF('AH Data Pivot'!$B$3:$B$1297,'Mix Substation Location Summary'!$B1167,'AH Data Pivot'!$F$3:$F$1297)-U1167</f>
        <v>0</v>
      </c>
      <c r="W1167" s="171"/>
      <c r="Z1167" s="150">
        <f>SUMIF('AH Data Pivot'!$B$3:$B$1297,'Mix Substation Location Summary'!$B1167,'AH Data Pivot'!$G$3:$G$1297)</f>
        <v>0</v>
      </c>
      <c r="AA1167" s="155">
        <f>SUMIF('AH Data Pivot'!$B$3:$B$1297,'Mix Substation Location Summary'!$B1167,'AH Data Pivot'!$G$3:$G$1297)-Z1167</f>
        <v>0</v>
      </c>
      <c r="AE1167" s="150">
        <f>SUMIF('AH Data Pivot'!$B$3:$B$1297,'Mix Substation Location Summary'!$B1167,'AH Data Pivot'!$H$3:$H$1297)</f>
        <v>0</v>
      </c>
      <c r="AF1167" s="186">
        <f>SUMIF('AH Data Pivot'!$B$3:$B$1297,'Mix Substation Location Summary'!$B1167,'AH Data Pivot'!$H$3:$H$1297)-AE1167</f>
        <v>0</v>
      </c>
      <c r="AI1167" s="120">
        <f t="shared" si="145"/>
        <v>1</v>
      </c>
      <c r="AJ1167" s="119" t="str">
        <f t="shared" si="146"/>
        <v/>
      </c>
      <c r="AL1167" s="20">
        <f t="shared" si="144"/>
        <v>8359</v>
      </c>
      <c r="AM1167" s="20">
        <f>VLOOKUP(AL1167,'TS by Location'!R:R,1,FALSE)</f>
        <v>8359</v>
      </c>
      <c r="AN1167" s="20" t="e">
        <f>VLOOKUP(AL1167,'DS by Location'!Q:Q,1,FALSE)</f>
        <v>#N/A</v>
      </c>
      <c r="AO1167" s="20">
        <f>+VLOOKUP(AL1167,'AH Data Pivot'!$B:$B,1,)</f>
        <v>8359</v>
      </c>
    </row>
    <row r="1168" spans="2:41" x14ac:dyDescent="0.25">
      <c r="B1168" s="171">
        <v>8361</v>
      </c>
      <c r="C1168" s="171" t="str">
        <f t="shared" si="143"/>
        <v/>
      </c>
      <c r="F1168" s="149">
        <f>SUMIF('AH Data Pivot'!$B$3:$B$1297,'Mix Substation Location Summary'!$B1168,'AH Data Pivot'!$C$3:$C$1297)</f>
        <v>91119.23</v>
      </c>
      <c r="G1168" s="155">
        <f>SUMIF('AH Data Pivot'!$B$3:$B$1297,'Mix Substation Location Summary'!$B1168,'AH Data Pivot'!$C$3:$C$1297)-F1168</f>
        <v>0</v>
      </c>
      <c r="K1168" s="149">
        <f>SUMIF('AH Data Pivot'!$B$3:$B$1297,'Mix Substation Location Summary'!$B1168,'AH Data Pivot'!$D$3:$D$1297)</f>
        <v>1641130.56</v>
      </c>
      <c r="L1168" s="197">
        <f>SUMIF('AH Data Pivot'!$B$3:$B$1297,'Mix Substation Location Summary'!$B1168,'AH Data Pivot'!$D$3:$D$1297)-K1168</f>
        <v>0</v>
      </c>
      <c r="P1168" s="150">
        <f>SUMIF('AH Data Pivot'!$B$3:$B$1297,'Mix Substation Location Summary'!$B1168,'AH Data Pivot'!$E$3:$E$1297)</f>
        <v>4595949.33</v>
      </c>
      <c r="Q1168" s="195">
        <f>SUMIF('AH Data Pivot'!$B$3:$B$1297,'Mix Substation Location Summary'!$B1168,'AH Data Pivot'!$E$3:$E$1297)-P1168</f>
        <v>0</v>
      </c>
      <c r="U1168" s="150">
        <f>SUMIF('AH Data Pivot'!$B$3:$B$1297,'Mix Substation Location Summary'!$B1168,'AH Data Pivot'!$F$3:$F$1297)</f>
        <v>0</v>
      </c>
      <c r="V1168" s="186">
        <f>SUMIF('AH Data Pivot'!$B$3:$B$1297,'Mix Substation Location Summary'!$B1168,'AH Data Pivot'!$F$3:$F$1297)-U1168</f>
        <v>0</v>
      </c>
      <c r="W1168" s="171"/>
      <c r="Z1168" s="150">
        <f>SUMIF('AH Data Pivot'!$B$3:$B$1297,'Mix Substation Location Summary'!$B1168,'AH Data Pivot'!$G$3:$G$1297)</f>
        <v>109789.79000000001</v>
      </c>
      <c r="AA1168" s="155">
        <f>SUMIF('AH Data Pivot'!$B$3:$B$1297,'Mix Substation Location Summary'!$B1168,'AH Data Pivot'!$G$3:$G$1297)-Z1168</f>
        <v>0</v>
      </c>
      <c r="AE1168" s="150">
        <f>SUMIF('AH Data Pivot'!$B$3:$B$1297,'Mix Substation Location Summary'!$B1168,'AH Data Pivot'!$H$3:$H$1297)</f>
        <v>0</v>
      </c>
      <c r="AF1168" s="186">
        <f>SUMIF('AH Data Pivot'!$B$3:$B$1297,'Mix Substation Location Summary'!$B1168,'AH Data Pivot'!$H$3:$H$1297)-AE1168</f>
        <v>0</v>
      </c>
      <c r="AI1168" s="120">
        <f t="shared" si="145"/>
        <v>1</v>
      </c>
      <c r="AJ1168" s="119">
        <f t="shared" si="146"/>
        <v>1</v>
      </c>
      <c r="AL1168" s="20">
        <f t="shared" si="144"/>
        <v>8361</v>
      </c>
      <c r="AM1168" s="20">
        <f>VLOOKUP(AL1168,'TS by Location'!R:R,1,FALSE)</f>
        <v>8361</v>
      </c>
      <c r="AN1168" s="20">
        <f>VLOOKUP(AL1168,'DS by Location'!Q:Q,1,FALSE)</f>
        <v>8361</v>
      </c>
      <c r="AO1168" s="20">
        <f>+VLOOKUP(AL1168,'AH Data Pivot'!$B:$B,1,)</f>
        <v>8361</v>
      </c>
    </row>
    <row r="1169" spans="2:41" x14ac:dyDescent="0.25">
      <c r="B1169" s="171">
        <v>8362</v>
      </c>
      <c r="C1169" s="171" t="str">
        <f t="shared" si="143"/>
        <v/>
      </c>
      <c r="F1169" s="149">
        <f>SUMIF('AH Data Pivot'!$B$3:$B$1297,'Mix Substation Location Summary'!$B1169,'AH Data Pivot'!$C$3:$C$1297)</f>
        <v>0</v>
      </c>
      <c r="G1169" s="155">
        <f>SUMIF('AH Data Pivot'!$B$3:$B$1297,'Mix Substation Location Summary'!$B1169,'AH Data Pivot'!$C$3:$C$1297)-F1169</f>
        <v>0</v>
      </c>
      <c r="K1169" s="149">
        <f>SUMIF('AH Data Pivot'!$B$3:$B$1297,'Mix Substation Location Summary'!$B1169,'AH Data Pivot'!$D$3:$D$1297)</f>
        <v>44522.240000000005</v>
      </c>
      <c r="L1169" s="197">
        <f>SUMIF('AH Data Pivot'!$B$3:$B$1297,'Mix Substation Location Summary'!$B1169,'AH Data Pivot'!$D$3:$D$1297)-K1169</f>
        <v>0</v>
      </c>
      <c r="P1169" s="150">
        <f>SUMIF('AH Data Pivot'!$B$3:$B$1297,'Mix Substation Location Summary'!$B1169,'AH Data Pivot'!$E$3:$E$1297)</f>
        <v>459533.88</v>
      </c>
      <c r="Q1169" s="195">
        <f>SUMIF('AH Data Pivot'!$B$3:$B$1297,'Mix Substation Location Summary'!$B1169,'AH Data Pivot'!$E$3:$E$1297)-P1169</f>
        <v>0</v>
      </c>
      <c r="U1169" s="150">
        <f>SUMIF('AH Data Pivot'!$B$3:$B$1297,'Mix Substation Location Summary'!$B1169,'AH Data Pivot'!$F$3:$F$1297)</f>
        <v>0</v>
      </c>
      <c r="V1169" s="186">
        <f>SUMIF('AH Data Pivot'!$B$3:$B$1297,'Mix Substation Location Summary'!$B1169,'AH Data Pivot'!$F$3:$F$1297)-U1169</f>
        <v>0</v>
      </c>
      <c r="W1169" s="171"/>
      <c r="Z1169" s="150">
        <f>SUMIF('AH Data Pivot'!$B$3:$B$1297,'Mix Substation Location Summary'!$B1169,'AH Data Pivot'!$G$3:$G$1297)</f>
        <v>0</v>
      </c>
      <c r="AA1169" s="155">
        <f>SUMIF('AH Data Pivot'!$B$3:$B$1297,'Mix Substation Location Summary'!$B1169,'AH Data Pivot'!$G$3:$G$1297)-Z1169</f>
        <v>0</v>
      </c>
      <c r="AE1169" s="150">
        <f>SUMIF('AH Data Pivot'!$B$3:$B$1297,'Mix Substation Location Summary'!$B1169,'AH Data Pivot'!$H$3:$H$1297)</f>
        <v>0</v>
      </c>
      <c r="AF1169" s="186">
        <f>SUMIF('AH Data Pivot'!$B$3:$B$1297,'Mix Substation Location Summary'!$B1169,'AH Data Pivot'!$H$3:$H$1297)-AE1169</f>
        <v>0</v>
      </c>
      <c r="AI1169" s="120">
        <f t="shared" si="145"/>
        <v>1</v>
      </c>
      <c r="AJ1169" s="119" t="str">
        <f t="shared" si="146"/>
        <v/>
      </c>
      <c r="AL1169" s="20">
        <f t="shared" si="144"/>
        <v>8362</v>
      </c>
      <c r="AM1169" s="20">
        <f>VLOOKUP(AL1169,'TS by Location'!R:R,1,FALSE)</f>
        <v>8362</v>
      </c>
      <c r="AN1169" s="20" t="e">
        <f>VLOOKUP(AL1169,'DS by Location'!Q:Q,1,FALSE)</f>
        <v>#N/A</v>
      </c>
      <c r="AO1169" s="20">
        <f>+VLOOKUP(AL1169,'AH Data Pivot'!$B:$B,1,)</f>
        <v>8362</v>
      </c>
    </row>
    <row r="1170" spans="2:41" x14ac:dyDescent="0.25">
      <c r="B1170" s="171">
        <v>8363</v>
      </c>
      <c r="C1170" s="171" t="str">
        <f t="shared" si="143"/>
        <v/>
      </c>
      <c r="F1170" s="149">
        <f>SUMIF('AH Data Pivot'!$B$3:$B$1297,'Mix Substation Location Summary'!$B1170,'AH Data Pivot'!$C$3:$C$1297)</f>
        <v>0</v>
      </c>
      <c r="G1170" s="155">
        <f>SUMIF('AH Data Pivot'!$B$3:$B$1297,'Mix Substation Location Summary'!$B1170,'AH Data Pivot'!$C$3:$C$1297)-F1170</f>
        <v>0</v>
      </c>
      <c r="K1170" s="149">
        <f>SUMIF('AH Data Pivot'!$B$3:$B$1297,'Mix Substation Location Summary'!$B1170,'AH Data Pivot'!$D$3:$D$1297)</f>
        <v>13889677.630000001</v>
      </c>
      <c r="L1170" s="197">
        <f>SUMIF('AH Data Pivot'!$B$3:$B$1297,'Mix Substation Location Summary'!$B1170,'AH Data Pivot'!$D$3:$D$1297)-K1170</f>
        <v>0</v>
      </c>
      <c r="P1170" s="150">
        <f>SUMIF('AH Data Pivot'!$B$3:$B$1297,'Mix Substation Location Summary'!$B1170,'AH Data Pivot'!$E$3:$E$1297)</f>
        <v>31136813.609999981</v>
      </c>
      <c r="Q1170" s="195">
        <f>SUMIF('AH Data Pivot'!$B$3:$B$1297,'Mix Substation Location Summary'!$B1170,'AH Data Pivot'!$E$3:$E$1297)-P1170</f>
        <v>0</v>
      </c>
      <c r="U1170" s="150">
        <f>SUMIF('AH Data Pivot'!$B$3:$B$1297,'Mix Substation Location Summary'!$B1170,'AH Data Pivot'!$F$3:$F$1297)</f>
        <v>0</v>
      </c>
      <c r="V1170" s="186">
        <f>SUMIF('AH Data Pivot'!$B$3:$B$1297,'Mix Substation Location Summary'!$B1170,'AH Data Pivot'!$F$3:$F$1297)-U1170</f>
        <v>0</v>
      </c>
      <c r="W1170" s="171"/>
      <c r="Z1170" s="150">
        <f>SUMIF('AH Data Pivot'!$B$3:$B$1297,'Mix Substation Location Summary'!$B1170,'AH Data Pivot'!$G$3:$G$1297)</f>
        <v>0</v>
      </c>
      <c r="AA1170" s="155">
        <f>SUMIF('AH Data Pivot'!$B$3:$B$1297,'Mix Substation Location Summary'!$B1170,'AH Data Pivot'!$G$3:$G$1297)-Z1170</f>
        <v>0</v>
      </c>
      <c r="AE1170" s="150">
        <f>SUMIF('AH Data Pivot'!$B$3:$B$1297,'Mix Substation Location Summary'!$B1170,'AH Data Pivot'!$H$3:$H$1297)</f>
        <v>0</v>
      </c>
      <c r="AF1170" s="186">
        <f>SUMIF('AH Data Pivot'!$B$3:$B$1297,'Mix Substation Location Summary'!$B1170,'AH Data Pivot'!$H$3:$H$1297)-AE1170</f>
        <v>0</v>
      </c>
      <c r="AI1170" s="120">
        <f t="shared" si="145"/>
        <v>1</v>
      </c>
      <c r="AJ1170" s="119" t="str">
        <f t="shared" si="146"/>
        <v/>
      </c>
      <c r="AL1170" s="20">
        <f t="shared" si="144"/>
        <v>8363</v>
      </c>
      <c r="AM1170" s="20">
        <f>VLOOKUP(AL1170,'TS by Location'!R:R,1,FALSE)</f>
        <v>8363</v>
      </c>
      <c r="AN1170" s="20" t="e">
        <f>VLOOKUP(AL1170,'DS by Location'!Q:Q,1,FALSE)</f>
        <v>#N/A</v>
      </c>
      <c r="AO1170" s="20">
        <f>+VLOOKUP(AL1170,'AH Data Pivot'!$B:$B,1,)</f>
        <v>8363</v>
      </c>
    </row>
    <row r="1171" spans="2:41" x14ac:dyDescent="0.25">
      <c r="B1171" s="171">
        <v>8367</v>
      </c>
      <c r="C1171" s="171" t="str">
        <f t="shared" si="143"/>
        <v/>
      </c>
      <c r="F1171" s="149">
        <f>SUMIF('AH Data Pivot'!$B$3:$B$1297,'Mix Substation Location Summary'!$B1171,'AH Data Pivot'!$C$3:$C$1297)</f>
        <v>0</v>
      </c>
      <c r="G1171" s="155">
        <f>SUMIF('AH Data Pivot'!$B$3:$B$1297,'Mix Substation Location Summary'!$B1171,'AH Data Pivot'!$C$3:$C$1297)-F1171</f>
        <v>0</v>
      </c>
      <c r="K1171" s="149">
        <f>SUMIF('AH Data Pivot'!$B$3:$B$1297,'Mix Substation Location Summary'!$B1171,'AH Data Pivot'!$D$3:$D$1297)</f>
        <v>12262114.899999999</v>
      </c>
      <c r="L1171" s="197">
        <f>SUMIF('AH Data Pivot'!$B$3:$B$1297,'Mix Substation Location Summary'!$B1171,'AH Data Pivot'!$D$3:$D$1297)-K1171</f>
        <v>0</v>
      </c>
      <c r="P1171" s="150">
        <f>SUMIF('AH Data Pivot'!$B$3:$B$1297,'Mix Substation Location Summary'!$B1171,'AH Data Pivot'!$E$3:$E$1297)</f>
        <v>60843824.249999985</v>
      </c>
      <c r="Q1171" s="195">
        <f>SUMIF('AH Data Pivot'!$B$3:$B$1297,'Mix Substation Location Summary'!$B1171,'AH Data Pivot'!$E$3:$E$1297)-P1171</f>
        <v>0</v>
      </c>
      <c r="U1171" s="150">
        <f>SUMIF('AH Data Pivot'!$B$3:$B$1297,'Mix Substation Location Summary'!$B1171,'AH Data Pivot'!$F$3:$F$1297)</f>
        <v>0</v>
      </c>
      <c r="V1171" s="186">
        <f>SUMIF('AH Data Pivot'!$B$3:$B$1297,'Mix Substation Location Summary'!$B1171,'AH Data Pivot'!$F$3:$F$1297)-U1171</f>
        <v>0</v>
      </c>
      <c r="W1171" s="171"/>
      <c r="Z1171" s="150">
        <f>SUMIF('AH Data Pivot'!$B$3:$B$1297,'Mix Substation Location Summary'!$B1171,'AH Data Pivot'!$G$3:$G$1297)</f>
        <v>0</v>
      </c>
      <c r="AA1171" s="155">
        <f>SUMIF('AH Data Pivot'!$B$3:$B$1297,'Mix Substation Location Summary'!$B1171,'AH Data Pivot'!$G$3:$G$1297)-Z1171</f>
        <v>0</v>
      </c>
      <c r="AE1171" s="150">
        <f>SUMIF('AH Data Pivot'!$B$3:$B$1297,'Mix Substation Location Summary'!$B1171,'AH Data Pivot'!$H$3:$H$1297)</f>
        <v>0</v>
      </c>
      <c r="AF1171" s="186">
        <f>SUMIF('AH Data Pivot'!$B$3:$B$1297,'Mix Substation Location Summary'!$B1171,'AH Data Pivot'!$H$3:$H$1297)-AE1171</f>
        <v>0</v>
      </c>
      <c r="AI1171" s="120">
        <f t="shared" si="145"/>
        <v>1</v>
      </c>
      <c r="AJ1171" s="119" t="str">
        <f t="shared" si="146"/>
        <v/>
      </c>
      <c r="AL1171" s="20">
        <f t="shared" si="144"/>
        <v>8367</v>
      </c>
      <c r="AM1171" s="20">
        <f>VLOOKUP(AL1171,'TS by Location'!R:R,1,FALSE)</f>
        <v>8367</v>
      </c>
      <c r="AN1171" s="20" t="e">
        <f>VLOOKUP(AL1171,'DS by Location'!Q:Q,1,FALSE)</f>
        <v>#N/A</v>
      </c>
      <c r="AO1171" s="20">
        <f>+VLOOKUP(AL1171,'AH Data Pivot'!$B:$B,1,)</f>
        <v>8367</v>
      </c>
    </row>
    <row r="1172" spans="2:41" x14ac:dyDescent="0.25">
      <c r="B1172" s="171">
        <v>8369</v>
      </c>
      <c r="C1172" s="171" t="str">
        <f t="shared" ref="C1172" si="147">IFERROR(MATCH(B1172,$B$4:$B$60,0),"")</f>
        <v/>
      </c>
      <c r="F1172" s="149">
        <f>SUMIF('AH Data Pivot'!$B$3:$B$1297,'Mix Substation Location Summary'!$B1172,'AH Data Pivot'!$C$3:$C$1297)</f>
        <v>0</v>
      </c>
      <c r="G1172" s="155">
        <f>SUMIF('AH Data Pivot'!$B$3:$B$1297,'Mix Substation Location Summary'!$B1172,'AH Data Pivot'!$C$3:$C$1297)-F1172</f>
        <v>0</v>
      </c>
      <c r="K1172" s="149">
        <f>SUMIF('AH Data Pivot'!$B$3:$B$1297,'Mix Substation Location Summary'!$B1172,'AH Data Pivot'!$D$3:$D$1297)</f>
        <v>83873372.449999988</v>
      </c>
      <c r="L1172" s="197">
        <f>SUMIF('AH Data Pivot'!$B$3:$B$1297,'Mix Substation Location Summary'!$B1172,'AH Data Pivot'!$D$3:$D$1297)-K1172</f>
        <v>0</v>
      </c>
      <c r="P1172" s="150">
        <f>SUMIF('AH Data Pivot'!$B$3:$B$1297,'Mix Substation Location Summary'!$B1172,'AH Data Pivot'!$E$3:$E$1297)</f>
        <v>111623408.61000043</v>
      </c>
      <c r="Q1172" s="195">
        <f>SUMIF('AH Data Pivot'!$B$3:$B$1297,'Mix Substation Location Summary'!$B1172,'AH Data Pivot'!$E$3:$E$1297)-P1172</f>
        <v>0</v>
      </c>
      <c r="U1172" s="150">
        <f>SUMIF('AH Data Pivot'!$B$3:$B$1297,'Mix Substation Location Summary'!$B1172,'AH Data Pivot'!$F$3:$F$1297)</f>
        <v>0</v>
      </c>
      <c r="V1172" s="186">
        <f>SUMIF('AH Data Pivot'!$B$3:$B$1297,'Mix Substation Location Summary'!$B1172,'AH Data Pivot'!$F$3:$F$1297)-U1172</f>
        <v>0</v>
      </c>
      <c r="W1172" s="171"/>
      <c r="Z1172" s="150">
        <f>SUMIF('AH Data Pivot'!$B$3:$B$1297,'Mix Substation Location Summary'!$B1172,'AH Data Pivot'!$G$3:$G$1297)</f>
        <v>0</v>
      </c>
      <c r="AA1172" s="155">
        <f>SUMIF('AH Data Pivot'!$B$3:$B$1297,'Mix Substation Location Summary'!$B1172,'AH Data Pivot'!$G$3:$G$1297)-Z1172</f>
        <v>0</v>
      </c>
      <c r="AE1172" s="150">
        <f>SUMIF('AH Data Pivot'!$B$3:$B$1297,'Mix Substation Location Summary'!$B1172,'AH Data Pivot'!$H$3:$H$1297)</f>
        <v>0</v>
      </c>
      <c r="AF1172" s="186">
        <f>SUMIF('AH Data Pivot'!$B$3:$B$1297,'Mix Substation Location Summary'!$B1172,'AH Data Pivot'!$H$3:$H$1297)-AE1172</f>
        <v>0</v>
      </c>
      <c r="AI1172" s="120">
        <f t="shared" ref="AI1172" si="148">IF(F1172+K1172+P1172=0,"",1)</f>
        <v>1</v>
      </c>
      <c r="AJ1172" s="119" t="str">
        <f t="shared" ref="AJ1172" si="149">IF(U1172+Z1172+AE1172=0,"",1)</f>
        <v/>
      </c>
      <c r="AL1172" s="20">
        <f t="shared" si="144"/>
        <v>8369</v>
      </c>
      <c r="AM1172" s="20">
        <f>VLOOKUP(AL1172,'TS by Location'!R:R,1,FALSE)</f>
        <v>8369</v>
      </c>
      <c r="AN1172" s="20" t="e">
        <f>VLOOKUP(AL1172,'DS by Location'!Q:Q,1,FALSE)</f>
        <v>#N/A</v>
      </c>
      <c r="AO1172" s="20">
        <f>+VLOOKUP(AL1172,'AH Data Pivot'!$B:$B,1,)</f>
        <v>8369</v>
      </c>
    </row>
    <row r="1173" spans="2:41" x14ac:dyDescent="0.25">
      <c r="B1173" s="294">
        <v>8372</v>
      </c>
      <c r="C1173" s="171" t="str">
        <f t="shared" si="143"/>
        <v/>
      </c>
      <c r="F1173" s="149">
        <f>SUMIF('AH Data Pivot'!$B$3:$B$1297,'Mix Substation Location Summary'!$B1173,'AH Data Pivot'!$C$3:$C$1297)</f>
        <v>0</v>
      </c>
      <c r="G1173" s="155">
        <f>SUMIF('AH Data Pivot'!$B$3:$B$1297,'Mix Substation Location Summary'!$B1173,'AH Data Pivot'!$C$3:$C$1297)-F1173</f>
        <v>0</v>
      </c>
      <c r="K1173" s="149">
        <f>SUMIF('AH Data Pivot'!$B$3:$B$1297,'Mix Substation Location Summary'!$B1173,'AH Data Pivot'!$D$3:$D$1297)</f>
        <v>0</v>
      </c>
      <c r="L1173" s="197">
        <f>SUMIF('AH Data Pivot'!$B$3:$B$1297,'Mix Substation Location Summary'!$B1173,'AH Data Pivot'!$D$3:$D$1297)-K1173</f>
        <v>0</v>
      </c>
      <c r="P1173" s="150">
        <f>SUMIF('AH Data Pivot'!$B$3:$B$1297,'Mix Substation Location Summary'!$B1173,'AH Data Pivot'!$E$3:$E$1297)</f>
        <v>28867683.850000001</v>
      </c>
      <c r="Q1173" s="195">
        <f>SUMIF('AH Data Pivot'!$B$3:$B$1297,'Mix Substation Location Summary'!$B1173,'AH Data Pivot'!$E$3:$E$1297)-P1173</f>
        <v>0</v>
      </c>
      <c r="U1173" s="150">
        <f>SUMIF('AH Data Pivot'!$B$3:$B$1297,'Mix Substation Location Summary'!$B1173,'AH Data Pivot'!$F$3:$F$1297)</f>
        <v>0</v>
      </c>
      <c r="V1173" s="186">
        <f>SUMIF('AH Data Pivot'!$B$3:$B$1297,'Mix Substation Location Summary'!$B1173,'AH Data Pivot'!$F$3:$F$1297)-U1173</f>
        <v>0</v>
      </c>
      <c r="W1173" s="171"/>
      <c r="Z1173" s="150">
        <f>SUMIF('AH Data Pivot'!$B$3:$B$1297,'Mix Substation Location Summary'!$B1173,'AH Data Pivot'!$G$3:$G$1297)</f>
        <v>0</v>
      </c>
      <c r="AA1173" s="155">
        <f>SUMIF('AH Data Pivot'!$B$3:$B$1297,'Mix Substation Location Summary'!$B1173,'AH Data Pivot'!$G$3:$G$1297)-Z1173</f>
        <v>0</v>
      </c>
      <c r="AE1173" s="150">
        <f>SUMIF('AH Data Pivot'!$B$3:$B$1297,'Mix Substation Location Summary'!$B1173,'AH Data Pivot'!$H$3:$H$1297)</f>
        <v>0</v>
      </c>
      <c r="AF1173" s="186">
        <f>SUMIF('AH Data Pivot'!$B$3:$B$1297,'Mix Substation Location Summary'!$B1173,'AH Data Pivot'!$H$3:$H$1297)-AE1173</f>
        <v>0</v>
      </c>
      <c r="AI1173" s="120">
        <f t="shared" si="145"/>
        <v>1</v>
      </c>
      <c r="AJ1173" s="119" t="str">
        <f t="shared" si="146"/>
        <v/>
      </c>
      <c r="AL1173" s="20">
        <f t="shared" si="144"/>
        <v>8372</v>
      </c>
      <c r="AM1173" s="20">
        <f>VLOOKUP(AL1173,'TS by Location'!R:R,1,FALSE)</f>
        <v>8372</v>
      </c>
      <c r="AN1173" s="20" t="e">
        <f>VLOOKUP(AL1173,'DS by Location'!Q:Q,1,FALSE)</f>
        <v>#N/A</v>
      </c>
      <c r="AO1173" s="20">
        <f>+VLOOKUP(AL1173,'AH Data Pivot'!$B:$B,1,)</f>
        <v>8372</v>
      </c>
    </row>
    <row r="1174" spans="2:41" x14ac:dyDescent="0.25">
      <c r="B1174" s="171">
        <v>8502</v>
      </c>
      <c r="C1174" s="171" t="str">
        <f t="shared" si="143"/>
        <v/>
      </c>
      <c r="F1174" s="149">
        <f>SUMIF('AH Data Pivot'!$B$3:$B$1297,'Mix Substation Location Summary'!$B1174,'AH Data Pivot'!$C$3:$C$1297)</f>
        <v>0</v>
      </c>
      <c r="G1174" s="155">
        <f>SUMIF('AH Data Pivot'!$B$3:$B$1297,'Mix Substation Location Summary'!$B1174,'AH Data Pivot'!$C$3:$C$1297)-F1174</f>
        <v>0</v>
      </c>
      <c r="K1174" s="149">
        <f>SUMIF('AH Data Pivot'!$B$3:$B$1297,'Mix Substation Location Summary'!$B1174,'AH Data Pivot'!$D$3:$D$1297)</f>
        <v>0</v>
      </c>
      <c r="L1174" s="197">
        <f>SUMIF('AH Data Pivot'!$B$3:$B$1297,'Mix Substation Location Summary'!$B1174,'AH Data Pivot'!$D$3:$D$1297)-K1174</f>
        <v>0</v>
      </c>
      <c r="P1174" s="150">
        <f>SUMIF('AH Data Pivot'!$B$3:$B$1297,'Mix Substation Location Summary'!$B1174,'AH Data Pivot'!$E$3:$E$1297)</f>
        <v>0</v>
      </c>
      <c r="Q1174" s="195">
        <f>SUMIF('AH Data Pivot'!$B$3:$B$1297,'Mix Substation Location Summary'!$B1174,'AH Data Pivot'!$E$3:$E$1297)-P1174</f>
        <v>0</v>
      </c>
      <c r="U1174" s="150">
        <f>SUMIF('AH Data Pivot'!$B$3:$B$1297,'Mix Substation Location Summary'!$B1174,'AH Data Pivot'!$F$3:$F$1297)</f>
        <v>0</v>
      </c>
      <c r="V1174" s="186">
        <f>SUMIF('AH Data Pivot'!$B$3:$B$1297,'Mix Substation Location Summary'!$B1174,'AH Data Pivot'!$F$3:$F$1297)-U1174</f>
        <v>0</v>
      </c>
      <c r="W1174" s="171"/>
      <c r="Z1174" s="150">
        <f>SUMIF('AH Data Pivot'!$B$3:$B$1297,'Mix Substation Location Summary'!$B1174,'AH Data Pivot'!$G$3:$G$1297)</f>
        <v>2408.94</v>
      </c>
      <c r="AA1174" s="155">
        <f>SUMIF('AH Data Pivot'!$B$3:$B$1297,'Mix Substation Location Summary'!$B1174,'AH Data Pivot'!$G$3:$G$1297)-Z1174</f>
        <v>0</v>
      </c>
      <c r="AE1174" s="150">
        <f>SUMIF('AH Data Pivot'!$B$3:$B$1297,'Mix Substation Location Summary'!$B1174,'AH Data Pivot'!$H$3:$H$1297)</f>
        <v>79690.229999999981</v>
      </c>
      <c r="AF1174" s="186">
        <f>SUMIF('AH Data Pivot'!$B$3:$B$1297,'Mix Substation Location Summary'!$B1174,'AH Data Pivot'!$H$3:$H$1297)-AE1174</f>
        <v>0</v>
      </c>
      <c r="AI1174" s="120" t="str">
        <f t="shared" si="145"/>
        <v/>
      </c>
      <c r="AJ1174" s="119">
        <f t="shared" si="146"/>
        <v>1</v>
      </c>
      <c r="AL1174" s="20">
        <f t="shared" si="144"/>
        <v>8502</v>
      </c>
      <c r="AM1174" s="20" t="e">
        <f>VLOOKUP(AL1174,'TS by Location'!R:R,1,FALSE)</f>
        <v>#N/A</v>
      </c>
      <c r="AN1174" s="20">
        <f>VLOOKUP(AL1174,'DS by Location'!Q:Q,1,FALSE)</f>
        <v>8502</v>
      </c>
      <c r="AO1174" s="20">
        <f>+VLOOKUP(AL1174,'AH Data Pivot'!$B:$B,1,)</f>
        <v>8502</v>
      </c>
    </row>
    <row r="1175" spans="2:41" x14ac:dyDescent="0.25">
      <c r="B1175" s="171">
        <v>8503</v>
      </c>
      <c r="C1175" s="171" t="str">
        <f t="shared" si="143"/>
        <v/>
      </c>
      <c r="F1175" s="149">
        <f>SUMIF('AH Data Pivot'!$B$3:$B$1297,'Mix Substation Location Summary'!$B1175,'AH Data Pivot'!$C$3:$C$1297)</f>
        <v>0</v>
      </c>
      <c r="G1175" s="155">
        <f>SUMIF('AH Data Pivot'!$B$3:$B$1297,'Mix Substation Location Summary'!$B1175,'AH Data Pivot'!$C$3:$C$1297)-F1175</f>
        <v>0</v>
      </c>
      <c r="K1175" s="149">
        <f>SUMIF('AH Data Pivot'!$B$3:$B$1297,'Mix Substation Location Summary'!$B1175,'AH Data Pivot'!$D$3:$D$1297)</f>
        <v>0</v>
      </c>
      <c r="L1175" s="197">
        <f>SUMIF('AH Data Pivot'!$B$3:$B$1297,'Mix Substation Location Summary'!$B1175,'AH Data Pivot'!$D$3:$D$1297)-K1175</f>
        <v>0</v>
      </c>
      <c r="P1175" s="150">
        <f>SUMIF('AH Data Pivot'!$B$3:$B$1297,'Mix Substation Location Summary'!$B1175,'AH Data Pivot'!$E$3:$E$1297)</f>
        <v>0</v>
      </c>
      <c r="Q1175" s="195">
        <f>SUMIF('AH Data Pivot'!$B$3:$B$1297,'Mix Substation Location Summary'!$B1175,'AH Data Pivot'!$E$3:$E$1297)-P1175</f>
        <v>0</v>
      </c>
      <c r="U1175" s="150">
        <f>SUMIF('AH Data Pivot'!$B$3:$B$1297,'Mix Substation Location Summary'!$B1175,'AH Data Pivot'!$F$3:$F$1297)</f>
        <v>0</v>
      </c>
      <c r="V1175" s="186">
        <f>SUMIF('AH Data Pivot'!$B$3:$B$1297,'Mix Substation Location Summary'!$B1175,'AH Data Pivot'!$F$3:$F$1297)-U1175</f>
        <v>0</v>
      </c>
      <c r="W1175" s="171"/>
      <c r="Z1175" s="150">
        <f>SUMIF('AH Data Pivot'!$B$3:$B$1297,'Mix Substation Location Summary'!$B1175,'AH Data Pivot'!$G$3:$G$1297)</f>
        <v>50768.229999999996</v>
      </c>
      <c r="AA1175" s="155">
        <f>SUMIF('AH Data Pivot'!$B$3:$B$1297,'Mix Substation Location Summary'!$B1175,'AH Data Pivot'!$G$3:$G$1297)-Z1175</f>
        <v>0</v>
      </c>
      <c r="AE1175" s="150">
        <f>SUMIF('AH Data Pivot'!$B$3:$B$1297,'Mix Substation Location Summary'!$B1175,'AH Data Pivot'!$H$3:$H$1297)</f>
        <v>164994.46</v>
      </c>
      <c r="AF1175" s="186">
        <f>SUMIF('AH Data Pivot'!$B$3:$B$1297,'Mix Substation Location Summary'!$B1175,'AH Data Pivot'!$H$3:$H$1297)-AE1175</f>
        <v>0</v>
      </c>
      <c r="AI1175" s="120" t="str">
        <f t="shared" si="145"/>
        <v/>
      </c>
      <c r="AJ1175" s="119">
        <f t="shared" si="146"/>
        <v>1</v>
      </c>
      <c r="AL1175" s="20">
        <f t="shared" si="144"/>
        <v>8503</v>
      </c>
      <c r="AM1175" s="20" t="e">
        <f>VLOOKUP(AL1175,'TS by Location'!R:R,1,FALSE)</f>
        <v>#N/A</v>
      </c>
      <c r="AN1175" s="20">
        <f>VLOOKUP(AL1175,'DS by Location'!Q:Q,1,FALSE)</f>
        <v>8503</v>
      </c>
      <c r="AO1175" s="20">
        <f>+VLOOKUP(AL1175,'AH Data Pivot'!$B:$B,1,)</f>
        <v>8503</v>
      </c>
    </row>
    <row r="1176" spans="2:41" x14ac:dyDescent="0.25">
      <c r="B1176" s="171">
        <v>8504</v>
      </c>
      <c r="C1176" s="171" t="str">
        <f t="shared" si="143"/>
        <v/>
      </c>
      <c r="F1176" s="149">
        <f>SUMIF('AH Data Pivot'!$B$3:$B$1297,'Mix Substation Location Summary'!$B1176,'AH Data Pivot'!$C$3:$C$1297)</f>
        <v>942487.09000000008</v>
      </c>
      <c r="G1176" s="155">
        <f>SUMIF('AH Data Pivot'!$B$3:$B$1297,'Mix Substation Location Summary'!$B1176,'AH Data Pivot'!$C$3:$C$1297)-F1176</f>
        <v>0</v>
      </c>
      <c r="K1176" s="149">
        <f>SUMIF('AH Data Pivot'!$B$3:$B$1297,'Mix Substation Location Summary'!$B1176,'AH Data Pivot'!$D$3:$D$1297)</f>
        <v>0</v>
      </c>
      <c r="L1176" s="197">
        <f>SUMIF('AH Data Pivot'!$B$3:$B$1297,'Mix Substation Location Summary'!$B1176,'AH Data Pivot'!$D$3:$D$1297)-K1176</f>
        <v>0</v>
      </c>
      <c r="P1176" s="150">
        <f>SUMIF('AH Data Pivot'!$B$3:$B$1297,'Mix Substation Location Summary'!$B1176,'AH Data Pivot'!$E$3:$E$1297)</f>
        <v>0</v>
      </c>
      <c r="Q1176" s="195">
        <f>SUMIF('AH Data Pivot'!$B$3:$B$1297,'Mix Substation Location Summary'!$B1176,'AH Data Pivot'!$E$3:$E$1297)-P1176</f>
        <v>0</v>
      </c>
      <c r="U1176" s="150">
        <f>SUMIF('AH Data Pivot'!$B$3:$B$1297,'Mix Substation Location Summary'!$B1176,'AH Data Pivot'!$F$3:$F$1297)</f>
        <v>0</v>
      </c>
      <c r="V1176" s="186">
        <f>SUMIF('AH Data Pivot'!$B$3:$B$1297,'Mix Substation Location Summary'!$B1176,'AH Data Pivot'!$F$3:$F$1297)-U1176</f>
        <v>0</v>
      </c>
      <c r="W1176" s="171"/>
      <c r="Z1176" s="150">
        <f>SUMIF('AH Data Pivot'!$B$3:$B$1297,'Mix Substation Location Summary'!$B1176,'AH Data Pivot'!$G$3:$G$1297)</f>
        <v>610402.42999999993</v>
      </c>
      <c r="AA1176" s="155">
        <f>SUMIF('AH Data Pivot'!$B$3:$B$1297,'Mix Substation Location Summary'!$B1176,'AH Data Pivot'!$G$3:$G$1297)-Z1176</f>
        <v>0</v>
      </c>
      <c r="AE1176" s="150">
        <f>SUMIF('AH Data Pivot'!$B$3:$B$1297,'Mix Substation Location Summary'!$B1176,'AH Data Pivot'!$H$3:$H$1297)</f>
        <v>9078867.3699999917</v>
      </c>
      <c r="AF1176" s="186">
        <f>SUMIF('AH Data Pivot'!$B$3:$B$1297,'Mix Substation Location Summary'!$B1176,'AH Data Pivot'!$H$3:$H$1297)-AE1176</f>
        <v>0</v>
      </c>
      <c r="AI1176" s="120">
        <f t="shared" si="145"/>
        <v>1</v>
      </c>
      <c r="AJ1176" s="119">
        <f t="shared" si="146"/>
        <v>1</v>
      </c>
      <c r="AL1176" s="20">
        <f t="shared" si="144"/>
        <v>8504</v>
      </c>
      <c r="AM1176" s="20">
        <f>VLOOKUP(AL1176,'TS by Location'!R:R,1,FALSE)</f>
        <v>8504</v>
      </c>
      <c r="AN1176" s="20">
        <f>VLOOKUP(AL1176,'DS by Location'!Q:Q,1,FALSE)</f>
        <v>8504</v>
      </c>
      <c r="AO1176" s="20">
        <f>+VLOOKUP(AL1176,'AH Data Pivot'!$B:$B,1,)</f>
        <v>8504</v>
      </c>
    </row>
    <row r="1177" spans="2:41" x14ac:dyDescent="0.25">
      <c r="B1177" s="171">
        <v>8505</v>
      </c>
      <c r="C1177" s="171" t="str">
        <f t="shared" si="143"/>
        <v/>
      </c>
      <c r="F1177" s="149">
        <f>SUMIF('AH Data Pivot'!$B$3:$B$1297,'Mix Substation Location Summary'!$B1177,'AH Data Pivot'!$C$3:$C$1297)</f>
        <v>0</v>
      </c>
      <c r="G1177" s="155">
        <f>SUMIF('AH Data Pivot'!$B$3:$B$1297,'Mix Substation Location Summary'!$B1177,'AH Data Pivot'!$C$3:$C$1297)-F1177</f>
        <v>0</v>
      </c>
      <c r="K1177" s="149">
        <f>SUMIF('AH Data Pivot'!$B$3:$B$1297,'Mix Substation Location Summary'!$B1177,'AH Data Pivot'!$D$3:$D$1297)</f>
        <v>0</v>
      </c>
      <c r="L1177" s="197">
        <f>SUMIF('AH Data Pivot'!$B$3:$B$1297,'Mix Substation Location Summary'!$B1177,'AH Data Pivot'!$D$3:$D$1297)-K1177</f>
        <v>0</v>
      </c>
      <c r="P1177" s="150">
        <f>SUMIF('AH Data Pivot'!$B$3:$B$1297,'Mix Substation Location Summary'!$B1177,'AH Data Pivot'!$E$3:$E$1297)</f>
        <v>0</v>
      </c>
      <c r="Q1177" s="195">
        <f>SUMIF('AH Data Pivot'!$B$3:$B$1297,'Mix Substation Location Summary'!$B1177,'AH Data Pivot'!$E$3:$E$1297)-P1177</f>
        <v>0</v>
      </c>
      <c r="U1177" s="150">
        <f>SUMIF('AH Data Pivot'!$B$3:$B$1297,'Mix Substation Location Summary'!$B1177,'AH Data Pivot'!$F$3:$F$1297)</f>
        <v>9273.31</v>
      </c>
      <c r="V1177" s="186">
        <f>SUMIF('AH Data Pivot'!$B$3:$B$1297,'Mix Substation Location Summary'!$B1177,'AH Data Pivot'!$F$3:$F$1297)-U1177</f>
        <v>0</v>
      </c>
      <c r="W1177" s="171"/>
      <c r="Z1177" s="150">
        <f>SUMIF('AH Data Pivot'!$B$3:$B$1297,'Mix Substation Location Summary'!$B1177,'AH Data Pivot'!$G$3:$G$1297)</f>
        <v>99844.07</v>
      </c>
      <c r="AA1177" s="155">
        <f>SUMIF('AH Data Pivot'!$B$3:$B$1297,'Mix Substation Location Summary'!$B1177,'AH Data Pivot'!$G$3:$G$1297)-Z1177</f>
        <v>0</v>
      </c>
      <c r="AE1177" s="150">
        <f>SUMIF('AH Data Pivot'!$B$3:$B$1297,'Mix Substation Location Summary'!$B1177,'AH Data Pivot'!$H$3:$H$1297)</f>
        <v>494641.20999999996</v>
      </c>
      <c r="AF1177" s="186">
        <f>SUMIF('AH Data Pivot'!$B$3:$B$1297,'Mix Substation Location Summary'!$B1177,'AH Data Pivot'!$H$3:$H$1297)-AE1177</f>
        <v>0</v>
      </c>
      <c r="AI1177" s="120" t="str">
        <f t="shared" si="145"/>
        <v/>
      </c>
      <c r="AJ1177" s="119">
        <f t="shared" si="146"/>
        <v>1</v>
      </c>
      <c r="AL1177" s="20">
        <f t="shared" si="144"/>
        <v>8505</v>
      </c>
      <c r="AM1177" s="20" t="e">
        <f>VLOOKUP(AL1177,'TS by Location'!R:R,1,FALSE)</f>
        <v>#N/A</v>
      </c>
      <c r="AN1177" s="20">
        <f>VLOOKUP(AL1177,'DS by Location'!Q:Q,1,FALSE)</f>
        <v>8505</v>
      </c>
      <c r="AO1177" s="20">
        <f>+VLOOKUP(AL1177,'AH Data Pivot'!$B:$B,1,)</f>
        <v>8505</v>
      </c>
    </row>
    <row r="1178" spans="2:41" x14ac:dyDescent="0.25">
      <c r="B1178" s="171">
        <v>8507</v>
      </c>
      <c r="C1178" s="171" t="str">
        <f t="shared" si="143"/>
        <v/>
      </c>
      <c r="F1178" s="149">
        <f>SUMIF('AH Data Pivot'!$B$3:$B$1297,'Mix Substation Location Summary'!$B1178,'AH Data Pivot'!$C$3:$C$1297)</f>
        <v>0</v>
      </c>
      <c r="G1178" s="155">
        <f>SUMIF('AH Data Pivot'!$B$3:$B$1297,'Mix Substation Location Summary'!$B1178,'AH Data Pivot'!$C$3:$C$1297)-F1178</f>
        <v>0</v>
      </c>
      <c r="K1178" s="149">
        <f>SUMIF('AH Data Pivot'!$B$3:$B$1297,'Mix Substation Location Summary'!$B1178,'AH Data Pivot'!$D$3:$D$1297)</f>
        <v>0</v>
      </c>
      <c r="L1178" s="197">
        <f>SUMIF('AH Data Pivot'!$B$3:$B$1297,'Mix Substation Location Summary'!$B1178,'AH Data Pivot'!$D$3:$D$1297)-K1178</f>
        <v>0</v>
      </c>
      <c r="P1178" s="150">
        <f>SUMIF('AH Data Pivot'!$B$3:$B$1297,'Mix Substation Location Summary'!$B1178,'AH Data Pivot'!$E$3:$E$1297)</f>
        <v>0</v>
      </c>
      <c r="Q1178" s="195">
        <f>SUMIF('AH Data Pivot'!$B$3:$B$1297,'Mix Substation Location Summary'!$B1178,'AH Data Pivot'!$E$3:$E$1297)-P1178</f>
        <v>0</v>
      </c>
      <c r="U1178" s="150">
        <f>SUMIF('AH Data Pivot'!$B$3:$B$1297,'Mix Substation Location Summary'!$B1178,'AH Data Pivot'!$F$3:$F$1297)</f>
        <v>7866.9000000000005</v>
      </c>
      <c r="V1178" s="186">
        <f>SUMIF('AH Data Pivot'!$B$3:$B$1297,'Mix Substation Location Summary'!$B1178,'AH Data Pivot'!$F$3:$F$1297)-U1178</f>
        <v>0</v>
      </c>
      <c r="W1178" s="171"/>
      <c r="Z1178" s="150">
        <f>SUMIF('AH Data Pivot'!$B$3:$B$1297,'Mix Substation Location Summary'!$B1178,'AH Data Pivot'!$G$3:$G$1297)</f>
        <v>7027.56</v>
      </c>
      <c r="AA1178" s="155">
        <f>SUMIF('AH Data Pivot'!$B$3:$B$1297,'Mix Substation Location Summary'!$B1178,'AH Data Pivot'!$G$3:$G$1297)-Z1178</f>
        <v>0</v>
      </c>
      <c r="AE1178" s="150">
        <f>SUMIF('AH Data Pivot'!$B$3:$B$1297,'Mix Substation Location Summary'!$B1178,'AH Data Pivot'!$H$3:$H$1297)</f>
        <v>379385.89000000013</v>
      </c>
      <c r="AF1178" s="186">
        <f>SUMIF('AH Data Pivot'!$B$3:$B$1297,'Mix Substation Location Summary'!$B1178,'AH Data Pivot'!$H$3:$H$1297)-AE1178</f>
        <v>0</v>
      </c>
      <c r="AI1178" s="120" t="str">
        <f t="shared" si="145"/>
        <v/>
      </c>
      <c r="AJ1178" s="119">
        <f t="shared" si="146"/>
        <v>1</v>
      </c>
      <c r="AL1178" s="20">
        <f t="shared" si="144"/>
        <v>8507</v>
      </c>
      <c r="AM1178" s="20" t="e">
        <f>VLOOKUP(AL1178,'TS by Location'!R:R,1,FALSE)</f>
        <v>#N/A</v>
      </c>
      <c r="AN1178" s="20">
        <f>VLOOKUP(AL1178,'DS by Location'!Q:Q,1,FALSE)</f>
        <v>8507</v>
      </c>
      <c r="AO1178" s="20">
        <f>+VLOOKUP(AL1178,'AH Data Pivot'!$B:$B,1,)</f>
        <v>8507</v>
      </c>
    </row>
    <row r="1179" spans="2:41" x14ac:dyDescent="0.25">
      <c r="B1179" s="171">
        <v>8509</v>
      </c>
      <c r="C1179" s="171" t="str">
        <f t="shared" si="143"/>
        <v/>
      </c>
      <c r="F1179" s="149">
        <f>SUMIF('AH Data Pivot'!$B$3:$B$1297,'Mix Substation Location Summary'!$B1179,'AH Data Pivot'!$C$3:$C$1297)</f>
        <v>0</v>
      </c>
      <c r="G1179" s="155">
        <f>SUMIF('AH Data Pivot'!$B$3:$B$1297,'Mix Substation Location Summary'!$B1179,'AH Data Pivot'!$C$3:$C$1297)-F1179</f>
        <v>0</v>
      </c>
      <c r="K1179" s="149">
        <f>SUMIF('AH Data Pivot'!$B$3:$B$1297,'Mix Substation Location Summary'!$B1179,'AH Data Pivot'!$D$3:$D$1297)</f>
        <v>0</v>
      </c>
      <c r="L1179" s="197">
        <f>SUMIF('AH Data Pivot'!$B$3:$B$1297,'Mix Substation Location Summary'!$B1179,'AH Data Pivot'!$D$3:$D$1297)-K1179</f>
        <v>0</v>
      </c>
      <c r="P1179" s="150">
        <f>SUMIF('AH Data Pivot'!$B$3:$B$1297,'Mix Substation Location Summary'!$B1179,'AH Data Pivot'!$E$3:$E$1297)</f>
        <v>43288.94</v>
      </c>
      <c r="Q1179" s="195">
        <f>SUMIF('AH Data Pivot'!$B$3:$B$1297,'Mix Substation Location Summary'!$B1179,'AH Data Pivot'!$E$3:$E$1297)-P1179</f>
        <v>0</v>
      </c>
      <c r="U1179" s="150">
        <f>SUMIF('AH Data Pivot'!$B$3:$B$1297,'Mix Substation Location Summary'!$B1179,'AH Data Pivot'!$F$3:$F$1297)</f>
        <v>0</v>
      </c>
      <c r="V1179" s="186">
        <f>SUMIF('AH Data Pivot'!$B$3:$B$1297,'Mix Substation Location Summary'!$B1179,'AH Data Pivot'!$F$3:$F$1297)-U1179</f>
        <v>0</v>
      </c>
      <c r="W1179" s="171"/>
      <c r="Z1179" s="150">
        <f>SUMIF('AH Data Pivot'!$B$3:$B$1297,'Mix Substation Location Summary'!$B1179,'AH Data Pivot'!$G$3:$G$1297)</f>
        <v>2685.41</v>
      </c>
      <c r="AA1179" s="155">
        <f>SUMIF('AH Data Pivot'!$B$3:$B$1297,'Mix Substation Location Summary'!$B1179,'AH Data Pivot'!$G$3:$G$1297)-Z1179</f>
        <v>0</v>
      </c>
      <c r="AE1179" s="150">
        <f>SUMIF('AH Data Pivot'!$B$3:$B$1297,'Mix Substation Location Summary'!$B1179,'AH Data Pivot'!$H$3:$H$1297)</f>
        <v>1294904.2599999995</v>
      </c>
      <c r="AF1179" s="186">
        <f>SUMIF('AH Data Pivot'!$B$3:$B$1297,'Mix Substation Location Summary'!$B1179,'AH Data Pivot'!$H$3:$H$1297)-AE1179</f>
        <v>0</v>
      </c>
      <c r="AI1179" s="120">
        <f t="shared" si="145"/>
        <v>1</v>
      </c>
      <c r="AJ1179" s="119">
        <f t="shared" si="146"/>
        <v>1</v>
      </c>
      <c r="AL1179" s="20">
        <f t="shared" si="144"/>
        <v>8509</v>
      </c>
      <c r="AM1179" s="20">
        <f>VLOOKUP(AL1179,'TS by Location'!R:R,1,FALSE)</f>
        <v>8509</v>
      </c>
      <c r="AN1179" s="20">
        <f>VLOOKUP(AL1179,'DS by Location'!Q:Q,1,FALSE)</f>
        <v>8509</v>
      </c>
      <c r="AO1179" s="20">
        <f>+VLOOKUP(AL1179,'AH Data Pivot'!$B:$B,1,)</f>
        <v>8509</v>
      </c>
    </row>
    <row r="1180" spans="2:41" x14ac:dyDescent="0.25">
      <c r="B1180" s="171">
        <v>8510</v>
      </c>
      <c r="C1180" s="171" t="str">
        <f t="shared" si="143"/>
        <v/>
      </c>
      <c r="F1180" s="149">
        <f>SUMIF('AH Data Pivot'!$B$3:$B$1297,'Mix Substation Location Summary'!$B1180,'AH Data Pivot'!$C$3:$C$1297)</f>
        <v>0</v>
      </c>
      <c r="G1180" s="155">
        <f>SUMIF('AH Data Pivot'!$B$3:$B$1297,'Mix Substation Location Summary'!$B1180,'AH Data Pivot'!$C$3:$C$1297)-F1180</f>
        <v>0</v>
      </c>
      <c r="K1180" s="149">
        <f>SUMIF('AH Data Pivot'!$B$3:$B$1297,'Mix Substation Location Summary'!$B1180,'AH Data Pivot'!$D$3:$D$1297)</f>
        <v>0</v>
      </c>
      <c r="L1180" s="197">
        <f>SUMIF('AH Data Pivot'!$B$3:$B$1297,'Mix Substation Location Summary'!$B1180,'AH Data Pivot'!$D$3:$D$1297)-K1180</f>
        <v>0</v>
      </c>
      <c r="P1180" s="150">
        <f>SUMIF('AH Data Pivot'!$B$3:$B$1297,'Mix Substation Location Summary'!$B1180,'AH Data Pivot'!$E$3:$E$1297)</f>
        <v>0</v>
      </c>
      <c r="Q1180" s="195">
        <f>SUMIF('AH Data Pivot'!$B$3:$B$1297,'Mix Substation Location Summary'!$B1180,'AH Data Pivot'!$E$3:$E$1297)-P1180</f>
        <v>0</v>
      </c>
      <c r="U1180" s="150">
        <f>SUMIF('AH Data Pivot'!$B$3:$B$1297,'Mix Substation Location Summary'!$B1180,'AH Data Pivot'!$F$3:$F$1297)</f>
        <v>0</v>
      </c>
      <c r="V1180" s="186">
        <f>SUMIF('AH Data Pivot'!$B$3:$B$1297,'Mix Substation Location Summary'!$B1180,'AH Data Pivot'!$F$3:$F$1297)-U1180</f>
        <v>0</v>
      </c>
      <c r="W1180" s="171"/>
      <c r="Z1180" s="150">
        <f>SUMIF('AH Data Pivot'!$B$3:$B$1297,'Mix Substation Location Summary'!$B1180,'AH Data Pivot'!$G$3:$G$1297)</f>
        <v>5308.61</v>
      </c>
      <c r="AA1180" s="155">
        <f>SUMIF('AH Data Pivot'!$B$3:$B$1297,'Mix Substation Location Summary'!$B1180,'AH Data Pivot'!$G$3:$G$1297)-Z1180</f>
        <v>0</v>
      </c>
      <c r="AE1180" s="150">
        <f>SUMIF('AH Data Pivot'!$B$3:$B$1297,'Mix Substation Location Summary'!$B1180,'AH Data Pivot'!$H$3:$H$1297)</f>
        <v>341042.21</v>
      </c>
      <c r="AF1180" s="186">
        <f>SUMIF('AH Data Pivot'!$B$3:$B$1297,'Mix Substation Location Summary'!$B1180,'AH Data Pivot'!$H$3:$H$1297)-AE1180</f>
        <v>0</v>
      </c>
      <c r="AI1180" s="120" t="str">
        <f t="shared" si="145"/>
        <v/>
      </c>
      <c r="AJ1180" s="119">
        <f t="shared" si="146"/>
        <v>1</v>
      </c>
      <c r="AL1180" s="20">
        <f t="shared" si="144"/>
        <v>8510</v>
      </c>
      <c r="AM1180" s="20" t="e">
        <f>VLOOKUP(AL1180,'TS by Location'!R:R,1,FALSE)</f>
        <v>#N/A</v>
      </c>
      <c r="AN1180" s="20">
        <f>VLOOKUP(AL1180,'DS by Location'!Q:Q,1,FALSE)</f>
        <v>8510</v>
      </c>
      <c r="AO1180" s="20">
        <f>+VLOOKUP(AL1180,'AH Data Pivot'!$B:$B,1,)</f>
        <v>8510</v>
      </c>
    </row>
    <row r="1181" spans="2:41" x14ac:dyDescent="0.25">
      <c r="B1181" s="161">
        <v>8511</v>
      </c>
      <c r="C1181" s="171" t="str">
        <f t="shared" ref="C1181:C1182" si="150">IFERROR(MATCH(B1181,$B$4:$B$60,0),"")</f>
        <v/>
      </c>
      <c r="F1181" s="149">
        <f>SUMIF('AH Data Pivot'!$B$3:$B$1297,'Mix Substation Location Summary'!$B1181,'AH Data Pivot'!$C$3:$C$1297)</f>
        <v>0</v>
      </c>
      <c r="G1181" s="155">
        <f>SUMIF('AH Data Pivot'!$B$3:$B$1297,'Mix Substation Location Summary'!$B1181,'AH Data Pivot'!$C$3:$C$1297)-F1181</f>
        <v>0</v>
      </c>
      <c r="K1181" s="149">
        <f>SUMIF('AH Data Pivot'!$B$3:$B$1297,'Mix Substation Location Summary'!$B1181,'AH Data Pivot'!$D$3:$D$1297)</f>
        <v>0</v>
      </c>
      <c r="L1181" s="197">
        <f>SUMIF('AH Data Pivot'!$B$3:$B$1297,'Mix Substation Location Summary'!$B1181,'AH Data Pivot'!$D$3:$D$1297)-K1181</f>
        <v>0</v>
      </c>
      <c r="P1181" s="150">
        <f>SUMIF('AH Data Pivot'!$B$3:$B$1297,'Mix Substation Location Summary'!$B1181,'AH Data Pivot'!$E$3:$E$1297)</f>
        <v>-2947.11</v>
      </c>
      <c r="Q1181" s="195">
        <f>SUMIF('AH Data Pivot'!$B$3:$B$1297,'Mix Substation Location Summary'!$B1181,'AH Data Pivot'!$E$3:$E$1297)-P1181</f>
        <v>0</v>
      </c>
      <c r="U1181" s="150">
        <f>SUMIF('AH Data Pivot'!$B$3:$B$1297,'Mix Substation Location Summary'!$B1181,'AH Data Pivot'!$F$3:$F$1297)</f>
        <v>0</v>
      </c>
      <c r="V1181" s="186">
        <f>SUMIF('AH Data Pivot'!$B$3:$B$1297,'Mix Substation Location Summary'!$B1181,'AH Data Pivot'!$F$3:$F$1297)-U1181</f>
        <v>0</v>
      </c>
      <c r="W1181" s="171"/>
      <c r="Z1181" s="150">
        <f>SUMIF('AH Data Pivot'!$B$3:$B$1297,'Mix Substation Location Summary'!$B1181,'AH Data Pivot'!$G$3:$G$1297)</f>
        <v>0</v>
      </c>
      <c r="AA1181" s="155">
        <f>SUMIF('AH Data Pivot'!$B$3:$B$1297,'Mix Substation Location Summary'!$B1181,'AH Data Pivot'!$G$3:$G$1297)-Z1181</f>
        <v>0</v>
      </c>
      <c r="AE1181" s="150">
        <f>SUMIF('AH Data Pivot'!$B$3:$B$1297,'Mix Substation Location Summary'!$B1181,'AH Data Pivot'!$H$3:$H$1297)</f>
        <v>136375.31</v>
      </c>
      <c r="AF1181" s="186">
        <f>SUMIF('AH Data Pivot'!$B$3:$B$1297,'Mix Substation Location Summary'!$B1181,'AH Data Pivot'!$H$3:$H$1297)-AE1181</f>
        <v>0</v>
      </c>
      <c r="AI1181" s="120">
        <f t="shared" ref="AI1181:AI1182" si="151">IF(F1181+K1181+P1181=0,"",1)</f>
        <v>1</v>
      </c>
      <c r="AJ1181" s="119">
        <f t="shared" ref="AJ1181:AJ1182" si="152">IF(U1181+Z1181+AE1181=0,"",1)</f>
        <v>1</v>
      </c>
      <c r="AL1181" s="20">
        <f t="shared" si="144"/>
        <v>8511</v>
      </c>
      <c r="AM1181" s="20">
        <f>VLOOKUP(AL1181,'TS by Location'!R:R,1,FALSE)</f>
        <v>8511</v>
      </c>
      <c r="AN1181" s="20">
        <f>VLOOKUP(AL1181,'DS by Location'!Q:Q,1,FALSE)</f>
        <v>8511</v>
      </c>
      <c r="AO1181" s="20">
        <f>+VLOOKUP(AL1181,'AH Data Pivot'!$B:$B,1,)</f>
        <v>8511</v>
      </c>
    </row>
    <row r="1182" spans="2:41" x14ac:dyDescent="0.25">
      <c r="B1182" s="294">
        <v>8512</v>
      </c>
      <c r="C1182" s="171" t="str">
        <f t="shared" si="150"/>
        <v/>
      </c>
      <c r="F1182" s="149">
        <f>SUMIF('AH Data Pivot'!$B$3:$B$1297,'Mix Substation Location Summary'!$B1182,'AH Data Pivot'!$C$3:$C$1297)</f>
        <v>0</v>
      </c>
      <c r="G1182" s="155">
        <f>SUMIF('AH Data Pivot'!$B$3:$B$1297,'Mix Substation Location Summary'!$B1182,'AH Data Pivot'!$C$3:$C$1297)-F1182</f>
        <v>0</v>
      </c>
      <c r="K1182" s="149">
        <f>SUMIF('AH Data Pivot'!$B$3:$B$1297,'Mix Substation Location Summary'!$B1182,'AH Data Pivot'!$D$3:$D$1297)</f>
        <v>0</v>
      </c>
      <c r="L1182" s="197">
        <f>SUMIF('AH Data Pivot'!$B$3:$B$1297,'Mix Substation Location Summary'!$B1182,'AH Data Pivot'!$D$3:$D$1297)-K1182</f>
        <v>0</v>
      </c>
      <c r="P1182" s="150">
        <f>SUMIF('AH Data Pivot'!$B$3:$B$1297,'Mix Substation Location Summary'!$B1182,'AH Data Pivot'!$E$3:$E$1297)</f>
        <v>0</v>
      </c>
      <c r="Q1182" s="195">
        <f>SUMIF('AH Data Pivot'!$B$3:$B$1297,'Mix Substation Location Summary'!$B1182,'AH Data Pivot'!$E$3:$E$1297)-P1182</f>
        <v>0</v>
      </c>
      <c r="U1182" s="150">
        <f>SUMIF('AH Data Pivot'!$B$3:$B$1297,'Mix Substation Location Summary'!$B1182,'AH Data Pivot'!$F$3:$F$1297)</f>
        <v>0</v>
      </c>
      <c r="V1182" s="186">
        <f>SUMIF('AH Data Pivot'!$B$3:$B$1297,'Mix Substation Location Summary'!$B1182,'AH Data Pivot'!$F$3:$F$1297)-U1182</f>
        <v>0</v>
      </c>
      <c r="W1182" s="171"/>
      <c r="Z1182" s="150">
        <f>SUMIF('AH Data Pivot'!$B$3:$B$1297,'Mix Substation Location Summary'!$B1182,'AH Data Pivot'!$G$3:$G$1297)</f>
        <v>0</v>
      </c>
      <c r="AA1182" s="155">
        <f>SUMIF('AH Data Pivot'!$B$3:$B$1297,'Mix Substation Location Summary'!$B1182,'AH Data Pivot'!$G$3:$G$1297)-Z1182</f>
        <v>0</v>
      </c>
      <c r="AE1182" s="150">
        <f>SUMIF('AH Data Pivot'!$B$3:$B$1297,'Mix Substation Location Summary'!$B1182,'AH Data Pivot'!$H$3:$H$1297)</f>
        <v>-17583.47</v>
      </c>
      <c r="AF1182" s="186">
        <f>SUMIF('AH Data Pivot'!$B$3:$B$1297,'Mix Substation Location Summary'!$B1182,'AH Data Pivot'!$H$3:$H$1297)-AE1182</f>
        <v>0</v>
      </c>
      <c r="AI1182" s="120" t="str">
        <f t="shared" si="151"/>
        <v/>
      </c>
      <c r="AJ1182" s="119">
        <f t="shared" si="152"/>
        <v>1</v>
      </c>
      <c r="AL1182" s="20">
        <f t="shared" si="144"/>
        <v>8512</v>
      </c>
      <c r="AM1182" s="20" t="e">
        <f>VLOOKUP(AL1182,'TS by Location'!R:R,1,FALSE)</f>
        <v>#N/A</v>
      </c>
      <c r="AN1182" s="20">
        <f>VLOOKUP(AL1182,'DS by Location'!Q:Q,1,FALSE)</f>
        <v>8512</v>
      </c>
      <c r="AO1182" s="20">
        <f>+VLOOKUP(AL1182,'AH Data Pivot'!$B:$B,1,)</f>
        <v>8512</v>
      </c>
    </row>
    <row r="1183" spans="2:41" x14ac:dyDescent="0.25">
      <c r="B1183" s="171">
        <v>8550</v>
      </c>
      <c r="C1183" s="171" t="str">
        <f t="shared" si="143"/>
        <v/>
      </c>
      <c r="F1183" s="149">
        <f>SUMIF('AH Data Pivot'!$B$3:$B$1297,'Mix Substation Location Summary'!$B1183,'AH Data Pivot'!$C$3:$C$1297)</f>
        <v>0</v>
      </c>
      <c r="G1183" s="155">
        <f>SUMIF('AH Data Pivot'!$B$3:$B$1297,'Mix Substation Location Summary'!$B1183,'AH Data Pivot'!$C$3:$C$1297)-F1183</f>
        <v>0</v>
      </c>
      <c r="K1183" s="149">
        <f>SUMIF('AH Data Pivot'!$B$3:$B$1297,'Mix Substation Location Summary'!$B1183,'AH Data Pivot'!$D$3:$D$1297)</f>
        <v>0</v>
      </c>
      <c r="L1183" s="197">
        <f>SUMIF('AH Data Pivot'!$B$3:$B$1297,'Mix Substation Location Summary'!$B1183,'AH Data Pivot'!$D$3:$D$1297)-K1183</f>
        <v>0</v>
      </c>
      <c r="P1183" s="150">
        <f>SUMIF('AH Data Pivot'!$B$3:$B$1297,'Mix Substation Location Summary'!$B1183,'AH Data Pivot'!$E$3:$E$1297)</f>
        <v>0</v>
      </c>
      <c r="Q1183" s="195">
        <f>SUMIF('AH Data Pivot'!$B$3:$B$1297,'Mix Substation Location Summary'!$B1183,'AH Data Pivot'!$E$3:$E$1297)-P1183</f>
        <v>0</v>
      </c>
      <c r="U1183" s="150">
        <f>SUMIF('AH Data Pivot'!$B$3:$B$1297,'Mix Substation Location Summary'!$B1183,'AH Data Pivot'!$F$3:$F$1297)</f>
        <v>0</v>
      </c>
      <c r="V1183" s="186">
        <f>SUMIF('AH Data Pivot'!$B$3:$B$1297,'Mix Substation Location Summary'!$B1183,'AH Data Pivot'!$F$3:$F$1297)-U1183</f>
        <v>0</v>
      </c>
      <c r="W1183" s="171"/>
      <c r="Z1183" s="150">
        <f>SUMIF('AH Data Pivot'!$B$3:$B$1297,'Mix Substation Location Summary'!$B1183,'AH Data Pivot'!$G$3:$G$1297)</f>
        <v>2990.62</v>
      </c>
      <c r="AA1183" s="155">
        <f>SUMIF('AH Data Pivot'!$B$3:$B$1297,'Mix Substation Location Summary'!$B1183,'AH Data Pivot'!$G$3:$G$1297)-Z1183</f>
        <v>0</v>
      </c>
      <c r="AE1183" s="150">
        <f>SUMIF('AH Data Pivot'!$B$3:$B$1297,'Mix Substation Location Summary'!$B1183,'AH Data Pivot'!$H$3:$H$1297)</f>
        <v>1281905.58</v>
      </c>
      <c r="AF1183" s="186">
        <f>SUMIF('AH Data Pivot'!$B$3:$B$1297,'Mix Substation Location Summary'!$B1183,'AH Data Pivot'!$H$3:$H$1297)-AE1183</f>
        <v>0</v>
      </c>
      <c r="AI1183" s="120" t="str">
        <f t="shared" si="145"/>
        <v/>
      </c>
      <c r="AJ1183" s="119">
        <f t="shared" si="146"/>
        <v>1</v>
      </c>
      <c r="AL1183" s="20">
        <f t="shared" si="144"/>
        <v>8550</v>
      </c>
      <c r="AM1183" s="20" t="e">
        <f>VLOOKUP(AL1183,'TS by Location'!R:R,1,FALSE)</f>
        <v>#N/A</v>
      </c>
      <c r="AN1183" s="20">
        <f>VLOOKUP(AL1183,'DS by Location'!Q:Q,1,FALSE)</f>
        <v>8550</v>
      </c>
      <c r="AO1183" s="20">
        <f>+VLOOKUP(AL1183,'AH Data Pivot'!$B:$B,1,)</f>
        <v>8550</v>
      </c>
    </row>
    <row r="1184" spans="2:41" x14ac:dyDescent="0.25">
      <c r="B1184" s="171">
        <v>8553</v>
      </c>
      <c r="C1184" s="171" t="str">
        <f t="shared" si="143"/>
        <v/>
      </c>
      <c r="F1184" s="149">
        <f>SUMIF('AH Data Pivot'!$B$3:$B$1297,'Mix Substation Location Summary'!$B1184,'AH Data Pivot'!$C$3:$C$1297)</f>
        <v>0</v>
      </c>
      <c r="G1184" s="155">
        <f>SUMIF('AH Data Pivot'!$B$3:$B$1297,'Mix Substation Location Summary'!$B1184,'AH Data Pivot'!$C$3:$C$1297)-F1184</f>
        <v>0</v>
      </c>
      <c r="K1184" s="149">
        <f>SUMIF('AH Data Pivot'!$B$3:$B$1297,'Mix Substation Location Summary'!$B1184,'AH Data Pivot'!$D$3:$D$1297)</f>
        <v>0</v>
      </c>
      <c r="L1184" s="197">
        <f>SUMIF('AH Data Pivot'!$B$3:$B$1297,'Mix Substation Location Summary'!$B1184,'AH Data Pivot'!$D$3:$D$1297)-K1184</f>
        <v>0</v>
      </c>
      <c r="P1184" s="150">
        <f>SUMIF('AH Data Pivot'!$B$3:$B$1297,'Mix Substation Location Summary'!$B1184,'AH Data Pivot'!$E$3:$E$1297)</f>
        <v>0</v>
      </c>
      <c r="Q1184" s="195">
        <f>SUMIF('AH Data Pivot'!$B$3:$B$1297,'Mix Substation Location Summary'!$B1184,'AH Data Pivot'!$E$3:$E$1297)-P1184</f>
        <v>0</v>
      </c>
      <c r="U1184" s="150">
        <f>SUMIF('AH Data Pivot'!$B$3:$B$1297,'Mix Substation Location Summary'!$B1184,'AH Data Pivot'!$F$3:$F$1297)</f>
        <v>0</v>
      </c>
      <c r="V1184" s="186">
        <f>SUMIF('AH Data Pivot'!$B$3:$B$1297,'Mix Substation Location Summary'!$B1184,'AH Data Pivot'!$F$3:$F$1297)-U1184</f>
        <v>0</v>
      </c>
      <c r="W1184" s="171"/>
      <c r="Z1184" s="150">
        <f>SUMIF('AH Data Pivot'!$B$3:$B$1297,'Mix Substation Location Summary'!$B1184,'AH Data Pivot'!$G$3:$G$1297)</f>
        <v>7504.5</v>
      </c>
      <c r="AA1184" s="155">
        <f>SUMIF('AH Data Pivot'!$B$3:$B$1297,'Mix Substation Location Summary'!$B1184,'AH Data Pivot'!$G$3:$G$1297)-Z1184</f>
        <v>0</v>
      </c>
      <c r="AE1184" s="150">
        <f>SUMIF('AH Data Pivot'!$B$3:$B$1297,'Mix Substation Location Summary'!$B1184,'AH Data Pivot'!$H$3:$H$1297)</f>
        <v>72781.679999999993</v>
      </c>
      <c r="AF1184" s="186">
        <f>SUMIF('AH Data Pivot'!$B$3:$B$1297,'Mix Substation Location Summary'!$B1184,'AH Data Pivot'!$H$3:$H$1297)-AE1184</f>
        <v>0</v>
      </c>
      <c r="AI1184" s="120" t="str">
        <f t="shared" si="145"/>
        <v/>
      </c>
      <c r="AJ1184" s="119">
        <f t="shared" si="146"/>
        <v>1</v>
      </c>
      <c r="AL1184" s="20">
        <f t="shared" si="144"/>
        <v>8553</v>
      </c>
      <c r="AM1184" s="20" t="e">
        <f>VLOOKUP(AL1184,'TS by Location'!R:R,1,FALSE)</f>
        <v>#N/A</v>
      </c>
      <c r="AN1184" s="20">
        <f>VLOOKUP(AL1184,'DS by Location'!Q:Q,1,FALSE)</f>
        <v>8553</v>
      </c>
      <c r="AO1184" s="20">
        <f>+VLOOKUP(AL1184,'AH Data Pivot'!$B:$B,1,)</f>
        <v>8553</v>
      </c>
    </row>
    <row r="1185" spans="2:41" x14ac:dyDescent="0.25">
      <c r="B1185" s="171">
        <v>8555</v>
      </c>
      <c r="C1185" s="171" t="str">
        <f t="shared" si="143"/>
        <v/>
      </c>
      <c r="F1185" s="149">
        <f>SUMIF('AH Data Pivot'!$B$3:$B$1297,'Mix Substation Location Summary'!$B1185,'AH Data Pivot'!$C$3:$C$1297)</f>
        <v>0</v>
      </c>
      <c r="G1185" s="155">
        <f>SUMIF('AH Data Pivot'!$B$3:$B$1297,'Mix Substation Location Summary'!$B1185,'AH Data Pivot'!$C$3:$C$1297)-F1185</f>
        <v>0</v>
      </c>
      <c r="K1185" s="149">
        <f>SUMIF('AH Data Pivot'!$B$3:$B$1297,'Mix Substation Location Summary'!$B1185,'AH Data Pivot'!$D$3:$D$1297)</f>
        <v>0</v>
      </c>
      <c r="L1185" s="197">
        <f>SUMIF('AH Data Pivot'!$B$3:$B$1297,'Mix Substation Location Summary'!$B1185,'AH Data Pivot'!$D$3:$D$1297)-K1185</f>
        <v>0</v>
      </c>
      <c r="P1185" s="150">
        <f>SUMIF('AH Data Pivot'!$B$3:$B$1297,'Mix Substation Location Summary'!$B1185,'AH Data Pivot'!$E$3:$E$1297)</f>
        <v>0</v>
      </c>
      <c r="Q1185" s="195">
        <f>SUMIF('AH Data Pivot'!$B$3:$B$1297,'Mix Substation Location Summary'!$B1185,'AH Data Pivot'!$E$3:$E$1297)-P1185</f>
        <v>0</v>
      </c>
      <c r="U1185" s="150">
        <f>SUMIF('AH Data Pivot'!$B$3:$B$1297,'Mix Substation Location Summary'!$B1185,'AH Data Pivot'!$F$3:$F$1297)</f>
        <v>2627.53</v>
      </c>
      <c r="V1185" s="186">
        <f>SUMIF('AH Data Pivot'!$B$3:$B$1297,'Mix Substation Location Summary'!$B1185,'AH Data Pivot'!$F$3:$F$1297)-U1185</f>
        <v>0</v>
      </c>
      <c r="W1185" s="171"/>
      <c r="Z1185" s="150">
        <f>SUMIF('AH Data Pivot'!$B$3:$B$1297,'Mix Substation Location Summary'!$B1185,'AH Data Pivot'!$G$3:$G$1297)</f>
        <v>0</v>
      </c>
      <c r="AA1185" s="155">
        <f>SUMIF('AH Data Pivot'!$B$3:$B$1297,'Mix Substation Location Summary'!$B1185,'AH Data Pivot'!$G$3:$G$1297)-Z1185</f>
        <v>0</v>
      </c>
      <c r="AE1185" s="150">
        <f>SUMIF('AH Data Pivot'!$B$3:$B$1297,'Mix Substation Location Summary'!$B1185,'AH Data Pivot'!$H$3:$H$1297)</f>
        <v>0</v>
      </c>
      <c r="AF1185" s="186">
        <f>SUMIF('AH Data Pivot'!$B$3:$B$1297,'Mix Substation Location Summary'!$B1185,'AH Data Pivot'!$H$3:$H$1297)-AE1185</f>
        <v>0</v>
      </c>
      <c r="AI1185" s="120" t="str">
        <f t="shared" si="145"/>
        <v/>
      </c>
      <c r="AJ1185" s="119">
        <f t="shared" si="146"/>
        <v>1</v>
      </c>
      <c r="AL1185" s="20">
        <f t="shared" si="144"/>
        <v>8555</v>
      </c>
      <c r="AM1185" s="20" t="e">
        <f>VLOOKUP(AL1185,'TS by Location'!R:R,1,FALSE)</f>
        <v>#N/A</v>
      </c>
      <c r="AN1185" s="20">
        <f>VLOOKUP(AL1185,'DS by Location'!Q:Q,1,FALSE)</f>
        <v>8555</v>
      </c>
      <c r="AO1185" s="20">
        <f>+VLOOKUP(AL1185,'AH Data Pivot'!$B:$B,1,)</f>
        <v>8555</v>
      </c>
    </row>
    <row r="1186" spans="2:41" x14ac:dyDescent="0.25">
      <c r="B1186" s="171">
        <v>8556</v>
      </c>
      <c r="C1186" s="171" t="str">
        <f t="shared" si="143"/>
        <v/>
      </c>
      <c r="F1186" s="149">
        <f>SUMIF('AH Data Pivot'!$B$3:$B$1297,'Mix Substation Location Summary'!$B1186,'AH Data Pivot'!$C$3:$C$1297)</f>
        <v>0</v>
      </c>
      <c r="G1186" s="155">
        <f>SUMIF('AH Data Pivot'!$B$3:$B$1297,'Mix Substation Location Summary'!$B1186,'AH Data Pivot'!$C$3:$C$1297)-F1186</f>
        <v>0</v>
      </c>
      <c r="K1186" s="149">
        <f>SUMIF('AH Data Pivot'!$B$3:$B$1297,'Mix Substation Location Summary'!$B1186,'AH Data Pivot'!$D$3:$D$1297)</f>
        <v>0</v>
      </c>
      <c r="L1186" s="197">
        <f>SUMIF('AH Data Pivot'!$B$3:$B$1297,'Mix Substation Location Summary'!$B1186,'AH Data Pivot'!$D$3:$D$1297)-K1186</f>
        <v>0</v>
      </c>
      <c r="P1186" s="150">
        <f>SUMIF('AH Data Pivot'!$B$3:$B$1297,'Mix Substation Location Summary'!$B1186,'AH Data Pivot'!$E$3:$E$1297)</f>
        <v>0</v>
      </c>
      <c r="Q1186" s="195">
        <f>SUMIF('AH Data Pivot'!$B$3:$B$1297,'Mix Substation Location Summary'!$B1186,'AH Data Pivot'!$E$3:$E$1297)-P1186</f>
        <v>0</v>
      </c>
      <c r="U1186" s="150">
        <f>SUMIF('AH Data Pivot'!$B$3:$B$1297,'Mix Substation Location Summary'!$B1186,'AH Data Pivot'!$F$3:$F$1297)</f>
        <v>8184.45</v>
      </c>
      <c r="V1186" s="186">
        <f>SUMIF('AH Data Pivot'!$B$3:$B$1297,'Mix Substation Location Summary'!$B1186,'AH Data Pivot'!$F$3:$F$1297)-U1186</f>
        <v>0</v>
      </c>
      <c r="W1186" s="171"/>
      <c r="Z1186" s="150">
        <f>SUMIF('AH Data Pivot'!$B$3:$B$1297,'Mix Substation Location Summary'!$B1186,'AH Data Pivot'!$G$3:$G$1297)</f>
        <v>33628.090000000004</v>
      </c>
      <c r="AA1186" s="155">
        <f>SUMIF('AH Data Pivot'!$B$3:$B$1297,'Mix Substation Location Summary'!$B1186,'AH Data Pivot'!$G$3:$G$1297)-Z1186</f>
        <v>0</v>
      </c>
      <c r="AE1186" s="150">
        <f>SUMIF('AH Data Pivot'!$B$3:$B$1297,'Mix Substation Location Summary'!$B1186,'AH Data Pivot'!$H$3:$H$1297)</f>
        <v>2355987.9900000007</v>
      </c>
      <c r="AF1186" s="186">
        <f>SUMIF('AH Data Pivot'!$B$3:$B$1297,'Mix Substation Location Summary'!$B1186,'AH Data Pivot'!$H$3:$H$1297)-AE1186</f>
        <v>0</v>
      </c>
      <c r="AI1186" s="120" t="str">
        <f t="shared" si="145"/>
        <v/>
      </c>
      <c r="AJ1186" s="119">
        <f t="shared" si="146"/>
        <v>1</v>
      </c>
      <c r="AL1186" s="20">
        <f t="shared" si="144"/>
        <v>8556</v>
      </c>
      <c r="AM1186" s="20" t="e">
        <f>VLOOKUP(AL1186,'TS by Location'!R:R,1,FALSE)</f>
        <v>#N/A</v>
      </c>
      <c r="AN1186" s="20">
        <f>VLOOKUP(AL1186,'DS by Location'!Q:Q,1,FALSE)</f>
        <v>8556</v>
      </c>
      <c r="AO1186" s="20">
        <f>+VLOOKUP(AL1186,'AH Data Pivot'!$B:$B,1,)</f>
        <v>8556</v>
      </c>
    </row>
    <row r="1187" spans="2:41" x14ac:dyDescent="0.25">
      <c r="B1187" s="171">
        <v>8557</v>
      </c>
      <c r="C1187" s="171" t="str">
        <f t="shared" si="143"/>
        <v/>
      </c>
      <c r="F1187" s="149">
        <f>SUMIF('AH Data Pivot'!$B$3:$B$1297,'Mix Substation Location Summary'!$B1187,'AH Data Pivot'!$C$3:$C$1297)</f>
        <v>0</v>
      </c>
      <c r="G1187" s="155">
        <f>SUMIF('AH Data Pivot'!$B$3:$B$1297,'Mix Substation Location Summary'!$B1187,'AH Data Pivot'!$C$3:$C$1297)-F1187</f>
        <v>0</v>
      </c>
      <c r="K1187" s="149">
        <f>SUMIF('AH Data Pivot'!$B$3:$B$1297,'Mix Substation Location Summary'!$B1187,'AH Data Pivot'!$D$3:$D$1297)</f>
        <v>0</v>
      </c>
      <c r="L1187" s="197">
        <f>SUMIF('AH Data Pivot'!$B$3:$B$1297,'Mix Substation Location Summary'!$B1187,'AH Data Pivot'!$D$3:$D$1297)-K1187</f>
        <v>0</v>
      </c>
      <c r="P1187" s="150">
        <f>SUMIF('AH Data Pivot'!$B$3:$B$1297,'Mix Substation Location Summary'!$B1187,'AH Data Pivot'!$E$3:$E$1297)</f>
        <v>0</v>
      </c>
      <c r="Q1187" s="195">
        <f>SUMIF('AH Data Pivot'!$B$3:$B$1297,'Mix Substation Location Summary'!$B1187,'AH Data Pivot'!$E$3:$E$1297)-P1187</f>
        <v>0</v>
      </c>
      <c r="U1187" s="150">
        <f>SUMIF('AH Data Pivot'!$B$3:$B$1297,'Mix Substation Location Summary'!$B1187,'AH Data Pivot'!$F$3:$F$1297)</f>
        <v>5964.82</v>
      </c>
      <c r="V1187" s="186">
        <f>SUMIF('AH Data Pivot'!$B$3:$B$1297,'Mix Substation Location Summary'!$B1187,'AH Data Pivot'!$F$3:$F$1297)-U1187</f>
        <v>0</v>
      </c>
      <c r="W1187" s="171"/>
      <c r="Z1187" s="150">
        <f>SUMIF('AH Data Pivot'!$B$3:$B$1297,'Mix Substation Location Summary'!$B1187,'AH Data Pivot'!$G$3:$G$1297)</f>
        <v>19739.809999999998</v>
      </c>
      <c r="AA1187" s="155">
        <f>SUMIF('AH Data Pivot'!$B$3:$B$1297,'Mix Substation Location Summary'!$B1187,'AH Data Pivot'!$G$3:$G$1297)-Z1187</f>
        <v>0</v>
      </c>
      <c r="AE1187" s="150">
        <f>SUMIF('AH Data Pivot'!$B$3:$B$1297,'Mix Substation Location Summary'!$B1187,'AH Data Pivot'!$H$3:$H$1297)</f>
        <v>305634.16000000003</v>
      </c>
      <c r="AF1187" s="186">
        <f>SUMIF('AH Data Pivot'!$B$3:$B$1297,'Mix Substation Location Summary'!$B1187,'AH Data Pivot'!$H$3:$H$1297)-AE1187</f>
        <v>0</v>
      </c>
      <c r="AI1187" s="120" t="str">
        <f t="shared" si="145"/>
        <v/>
      </c>
      <c r="AJ1187" s="119">
        <f t="shared" si="146"/>
        <v>1</v>
      </c>
      <c r="AL1187" s="20">
        <f t="shared" si="144"/>
        <v>8557</v>
      </c>
      <c r="AM1187" s="20" t="e">
        <f>VLOOKUP(AL1187,'TS by Location'!R:R,1,FALSE)</f>
        <v>#N/A</v>
      </c>
      <c r="AN1187" s="20">
        <f>VLOOKUP(AL1187,'DS by Location'!Q:Q,1,FALSE)</f>
        <v>8557</v>
      </c>
      <c r="AO1187" s="20">
        <f>+VLOOKUP(AL1187,'AH Data Pivot'!$B:$B,1,)</f>
        <v>8557</v>
      </c>
    </row>
    <row r="1188" spans="2:41" x14ac:dyDescent="0.25">
      <c r="B1188" s="171">
        <v>8558</v>
      </c>
      <c r="C1188" s="171" t="str">
        <f t="shared" si="143"/>
        <v/>
      </c>
      <c r="F1188" s="149">
        <f>SUMIF('AH Data Pivot'!$B$3:$B$1297,'Mix Substation Location Summary'!$B1188,'AH Data Pivot'!$C$3:$C$1297)</f>
        <v>4670.97</v>
      </c>
      <c r="G1188" s="155">
        <f>SUMIF('AH Data Pivot'!$B$3:$B$1297,'Mix Substation Location Summary'!$B1188,'AH Data Pivot'!$C$3:$C$1297)-F1188</f>
        <v>0</v>
      </c>
      <c r="K1188" s="149">
        <f>SUMIF('AH Data Pivot'!$B$3:$B$1297,'Mix Substation Location Summary'!$B1188,'AH Data Pivot'!$D$3:$D$1297)</f>
        <v>0</v>
      </c>
      <c r="L1188" s="197">
        <f>SUMIF('AH Data Pivot'!$B$3:$B$1297,'Mix Substation Location Summary'!$B1188,'AH Data Pivot'!$D$3:$D$1297)-K1188</f>
        <v>0</v>
      </c>
      <c r="P1188" s="150">
        <f>SUMIF('AH Data Pivot'!$B$3:$B$1297,'Mix Substation Location Summary'!$B1188,'AH Data Pivot'!$E$3:$E$1297)</f>
        <v>0</v>
      </c>
      <c r="Q1188" s="195">
        <f>SUMIF('AH Data Pivot'!$B$3:$B$1297,'Mix Substation Location Summary'!$B1188,'AH Data Pivot'!$E$3:$E$1297)-P1188</f>
        <v>0</v>
      </c>
      <c r="U1188" s="150">
        <f>SUMIF('AH Data Pivot'!$B$3:$B$1297,'Mix Substation Location Summary'!$B1188,'AH Data Pivot'!$F$3:$F$1297)</f>
        <v>0</v>
      </c>
      <c r="V1188" s="186">
        <f>SUMIF('AH Data Pivot'!$B$3:$B$1297,'Mix Substation Location Summary'!$B1188,'AH Data Pivot'!$F$3:$F$1297)-U1188</f>
        <v>0</v>
      </c>
      <c r="W1188" s="171"/>
      <c r="Z1188" s="150">
        <f>SUMIF('AH Data Pivot'!$B$3:$B$1297,'Mix Substation Location Summary'!$B1188,'AH Data Pivot'!$G$3:$G$1297)</f>
        <v>22382.28</v>
      </c>
      <c r="AA1188" s="155">
        <f>SUMIF('AH Data Pivot'!$B$3:$B$1297,'Mix Substation Location Summary'!$B1188,'AH Data Pivot'!$G$3:$G$1297)-Z1188</f>
        <v>0</v>
      </c>
      <c r="AE1188" s="150">
        <f>SUMIF('AH Data Pivot'!$B$3:$B$1297,'Mix Substation Location Summary'!$B1188,'AH Data Pivot'!$H$3:$H$1297)</f>
        <v>368969.9</v>
      </c>
      <c r="AF1188" s="186">
        <f>SUMIF('AH Data Pivot'!$B$3:$B$1297,'Mix Substation Location Summary'!$B1188,'AH Data Pivot'!$H$3:$H$1297)-AE1188</f>
        <v>0</v>
      </c>
      <c r="AI1188" s="120">
        <f t="shared" si="145"/>
        <v>1</v>
      </c>
      <c r="AJ1188" s="119">
        <f t="shared" si="146"/>
        <v>1</v>
      </c>
      <c r="AL1188" s="20">
        <f t="shared" si="144"/>
        <v>8558</v>
      </c>
      <c r="AM1188" s="20">
        <f>VLOOKUP(AL1188,'TS by Location'!R:R,1,FALSE)</f>
        <v>8558</v>
      </c>
      <c r="AN1188" s="20">
        <f>VLOOKUP(AL1188,'DS by Location'!Q:Q,1,FALSE)</f>
        <v>8558</v>
      </c>
      <c r="AO1188" s="20">
        <f>+VLOOKUP(AL1188,'AH Data Pivot'!$B:$B,1,)</f>
        <v>8558</v>
      </c>
    </row>
    <row r="1189" spans="2:41" x14ac:dyDescent="0.25">
      <c r="B1189" s="171">
        <v>8559</v>
      </c>
      <c r="C1189" s="171" t="str">
        <f t="shared" si="143"/>
        <v/>
      </c>
      <c r="F1189" s="149">
        <f>SUMIF('AH Data Pivot'!$B$3:$B$1297,'Mix Substation Location Summary'!$B1189,'AH Data Pivot'!$C$3:$C$1297)</f>
        <v>0</v>
      </c>
      <c r="G1189" s="155">
        <f>SUMIF('AH Data Pivot'!$B$3:$B$1297,'Mix Substation Location Summary'!$B1189,'AH Data Pivot'!$C$3:$C$1297)-F1189</f>
        <v>0</v>
      </c>
      <c r="K1189" s="149">
        <f>SUMIF('AH Data Pivot'!$B$3:$B$1297,'Mix Substation Location Summary'!$B1189,'AH Data Pivot'!$D$3:$D$1297)</f>
        <v>0</v>
      </c>
      <c r="L1189" s="197">
        <f>SUMIF('AH Data Pivot'!$B$3:$B$1297,'Mix Substation Location Summary'!$B1189,'AH Data Pivot'!$D$3:$D$1297)-K1189</f>
        <v>0</v>
      </c>
      <c r="P1189" s="150">
        <f>SUMIF('AH Data Pivot'!$B$3:$B$1297,'Mix Substation Location Summary'!$B1189,'AH Data Pivot'!$E$3:$E$1297)</f>
        <v>0</v>
      </c>
      <c r="Q1189" s="195">
        <f>SUMIF('AH Data Pivot'!$B$3:$B$1297,'Mix Substation Location Summary'!$B1189,'AH Data Pivot'!$E$3:$E$1297)-P1189</f>
        <v>0</v>
      </c>
      <c r="U1189" s="150">
        <f>SUMIF('AH Data Pivot'!$B$3:$B$1297,'Mix Substation Location Summary'!$B1189,'AH Data Pivot'!$F$3:$F$1297)</f>
        <v>0</v>
      </c>
      <c r="V1189" s="186">
        <f>SUMIF('AH Data Pivot'!$B$3:$B$1297,'Mix Substation Location Summary'!$B1189,'AH Data Pivot'!$F$3:$F$1297)-U1189</f>
        <v>0</v>
      </c>
      <c r="W1189" s="171"/>
      <c r="Z1189" s="150">
        <f>SUMIF('AH Data Pivot'!$B$3:$B$1297,'Mix Substation Location Summary'!$B1189,'AH Data Pivot'!$G$3:$G$1297)</f>
        <v>0</v>
      </c>
      <c r="AA1189" s="155">
        <f>SUMIF('AH Data Pivot'!$B$3:$B$1297,'Mix Substation Location Summary'!$B1189,'AH Data Pivot'!$G$3:$G$1297)-Z1189</f>
        <v>0</v>
      </c>
      <c r="AE1189" s="150">
        <f>SUMIF('AH Data Pivot'!$B$3:$B$1297,'Mix Substation Location Summary'!$B1189,'AH Data Pivot'!$H$3:$H$1297)</f>
        <v>128111.87999999999</v>
      </c>
      <c r="AF1189" s="186">
        <f>SUMIF('AH Data Pivot'!$B$3:$B$1297,'Mix Substation Location Summary'!$B1189,'AH Data Pivot'!$H$3:$H$1297)-AE1189</f>
        <v>0</v>
      </c>
      <c r="AI1189" s="120" t="str">
        <f t="shared" si="145"/>
        <v/>
      </c>
      <c r="AJ1189" s="119">
        <f t="shared" si="146"/>
        <v>1</v>
      </c>
      <c r="AL1189" s="20">
        <f t="shared" si="144"/>
        <v>8559</v>
      </c>
      <c r="AM1189" s="20" t="e">
        <f>VLOOKUP(AL1189,'TS by Location'!R:R,1,FALSE)</f>
        <v>#N/A</v>
      </c>
      <c r="AN1189" s="20">
        <f>VLOOKUP(AL1189,'DS by Location'!Q:Q,1,FALSE)</f>
        <v>8559</v>
      </c>
      <c r="AO1189" s="20">
        <f>+VLOOKUP(AL1189,'AH Data Pivot'!$B:$B,1,)</f>
        <v>8559</v>
      </c>
    </row>
    <row r="1190" spans="2:41" x14ac:dyDescent="0.25">
      <c r="B1190" s="171">
        <v>8560</v>
      </c>
      <c r="C1190" s="171" t="str">
        <f t="shared" si="143"/>
        <v/>
      </c>
      <c r="F1190" s="149">
        <f>SUMIF('AH Data Pivot'!$B$3:$B$1297,'Mix Substation Location Summary'!$B1190,'AH Data Pivot'!$C$3:$C$1297)</f>
        <v>0</v>
      </c>
      <c r="G1190" s="155">
        <f>SUMIF('AH Data Pivot'!$B$3:$B$1297,'Mix Substation Location Summary'!$B1190,'AH Data Pivot'!$C$3:$C$1297)-F1190</f>
        <v>0</v>
      </c>
      <c r="K1190" s="149">
        <f>SUMIF('AH Data Pivot'!$B$3:$B$1297,'Mix Substation Location Summary'!$B1190,'AH Data Pivot'!$D$3:$D$1297)</f>
        <v>0</v>
      </c>
      <c r="L1190" s="197">
        <f>SUMIF('AH Data Pivot'!$B$3:$B$1297,'Mix Substation Location Summary'!$B1190,'AH Data Pivot'!$D$3:$D$1297)-K1190</f>
        <v>0</v>
      </c>
      <c r="P1190" s="150">
        <f>SUMIF('AH Data Pivot'!$B$3:$B$1297,'Mix Substation Location Summary'!$B1190,'AH Data Pivot'!$E$3:$E$1297)</f>
        <v>0</v>
      </c>
      <c r="Q1190" s="195">
        <f>SUMIF('AH Data Pivot'!$B$3:$B$1297,'Mix Substation Location Summary'!$B1190,'AH Data Pivot'!$E$3:$E$1297)-P1190</f>
        <v>0</v>
      </c>
      <c r="U1190" s="150">
        <f>SUMIF('AH Data Pivot'!$B$3:$B$1297,'Mix Substation Location Summary'!$B1190,'AH Data Pivot'!$F$3:$F$1297)</f>
        <v>0</v>
      </c>
      <c r="V1190" s="186">
        <f>SUMIF('AH Data Pivot'!$B$3:$B$1297,'Mix Substation Location Summary'!$B1190,'AH Data Pivot'!$F$3:$F$1297)-U1190</f>
        <v>0</v>
      </c>
      <c r="W1190" s="171"/>
      <c r="Z1190" s="150">
        <f>SUMIF('AH Data Pivot'!$B$3:$B$1297,'Mix Substation Location Summary'!$B1190,'AH Data Pivot'!$G$3:$G$1297)</f>
        <v>6221.16</v>
      </c>
      <c r="AA1190" s="155">
        <f>SUMIF('AH Data Pivot'!$B$3:$B$1297,'Mix Substation Location Summary'!$B1190,'AH Data Pivot'!$G$3:$G$1297)-Z1190</f>
        <v>0</v>
      </c>
      <c r="AE1190" s="150">
        <f>SUMIF('AH Data Pivot'!$B$3:$B$1297,'Mix Substation Location Summary'!$B1190,'AH Data Pivot'!$H$3:$H$1297)</f>
        <v>0</v>
      </c>
      <c r="AF1190" s="186">
        <f>SUMIF('AH Data Pivot'!$B$3:$B$1297,'Mix Substation Location Summary'!$B1190,'AH Data Pivot'!$H$3:$H$1297)-AE1190</f>
        <v>0</v>
      </c>
      <c r="AI1190" s="120" t="str">
        <f t="shared" si="145"/>
        <v/>
      </c>
      <c r="AJ1190" s="119">
        <f t="shared" si="146"/>
        <v>1</v>
      </c>
      <c r="AL1190" s="20">
        <f t="shared" si="144"/>
        <v>8560</v>
      </c>
      <c r="AM1190" s="20" t="e">
        <f>VLOOKUP(AL1190,'TS by Location'!R:R,1,FALSE)</f>
        <v>#N/A</v>
      </c>
      <c r="AN1190" s="20">
        <f>VLOOKUP(AL1190,'DS by Location'!Q:Q,1,FALSE)</f>
        <v>8560</v>
      </c>
      <c r="AO1190" s="20">
        <f>+VLOOKUP(AL1190,'AH Data Pivot'!$B:$B,1,)</f>
        <v>8560</v>
      </c>
    </row>
    <row r="1191" spans="2:41" x14ac:dyDescent="0.25">
      <c r="B1191" s="171">
        <v>8801</v>
      </c>
      <c r="C1191" s="171" t="str">
        <f t="shared" si="143"/>
        <v/>
      </c>
      <c r="F1191" s="149">
        <f>SUMIF('AH Data Pivot'!$B$3:$B$1297,'Mix Substation Location Summary'!$B1191,'AH Data Pivot'!$C$3:$C$1297)</f>
        <v>0</v>
      </c>
      <c r="G1191" s="155">
        <f>SUMIF('AH Data Pivot'!$B$3:$B$1297,'Mix Substation Location Summary'!$B1191,'AH Data Pivot'!$C$3:$C$1297)-F1191</f>
        <v>0</v>
      </c>
      <c r="K1191" s="149">
        <f>SUMIF('AH Data Pivot'!$B$3:$B$1297,'Mix Substation Location Summary'!$B1191,'AH Data Pivot'!$D$3:$D$1297)</f>
        <v>0</v>
      </c>
      <c r="L1191" s="197">
        <f>SUMIF('AH Data Pivot'!$B$3:$B$1297,'Mix Substation Location Summary'!$B1191,'AH Data Pivot'!$D$3:$D$1297)-K1191</f>
        <v>0</v>
      </c>
      <c r="P1191" s="150">
        <f>SUMIF('AH Data Pivot'!$B$3:$B$1297,'Mix Substation Location Summary'!$B1191,'AH Data Pivot'!$E$3:$E$1297)</f>
        <v>0</v>
      </c>
      <c r="Q1191" s="195">
        <f>SUMIF('AH Data Pivot'!$B$3:$B$1297,'Mix Substation Location Summary'!$B1191,'AH Data Pivot'!$E$3:$E$1297)-P1191</f>
        <v>0</v>
      </c>
      <c r="U1191" s="150">
        <f>SUMIF('AH Data Pivot'!$B$3:$B$1297,'Mix Substation Location Summary'!$B1191,'AH Data Pivot'!$F$3:$F$1297)</f>
        <v>0</v>
      </c>
      <c r="V1191" s="186">
        <f>SUMIF('AH Data Pivot'!$B$3:$B$1297,'Mix Substation Location Summary'!$B1191,'AH Data Pivot'!$F$3:$F$1297)-U1191</f>
        <v>0</v>
      </c>
      <c r="W1191" s="171"/>
      <c r="Z1191" s="150">
        <f>SUMIF('AH Data Pivot'!$B$3:$B$1297,'Mix Substation Location Summary'!$B1191,'AH Data Pivot'!$G$3:$G$1297)</f>
        <v>13247.060000000001</v>
      </c>
      <c r="AA1191" s="155">
        <f>SUMIF('AH Data Pivot'!$B$3:$B$1297,'Mix Substation Location Summary'!$B1191,'AH Data Pivot'!$G$3:$G$1297)-Z1191</f>
        <v>0</v>
      </c>
      <c r="AE1191" s="150">
        <f>SUMIF('AH Data Pivot'!$B$3:$B$1297,'Mix Substation Location Summary'!$B1191,'AH Data Pivot'!$H$3:$H$1297)</f>
        <v>493813.10000000009</v>
      </c>
      <c r="AF1191" s="186">
        <f>SUMIF('AH Data Pivot'!$B$3:$B$1297,'Mix Substation Location Summary'!$B1191,'AH Data Pivot'!$H$3:$H$1297)-AE1191</f>
        <v>0</v>
      </c>
      <c r="AI1191" s="120" t="str">
        <f t="shared" si="145"/>
        <v/>
      </c>
      <c r="AJ1191" s="119">
        <f t="shared" si="146"/>
        <v>1</v>
      </c>
      <c r="AL1191" s="20">
        <f t="shared" si="144"/>
        <v>8801</v>
      </c>
      <c r="AM1191" s="20" t="e">
        <f>VLOOKUP(AL1191,'TS by Location'!R:R,1,FALSE)</f>
        <v>#N/A</v>
      </c>
      <c r="AN1191" s="20">
        <f>VLOOKUP(AL1191,'DS by Location'!Q:Q,1,FALSE)</f>
        <v>8801</v>
      </c>
      <c r="AO1191" s="20">
        <f>+VLOOKUP(AL1191,'AH Data Pivot'!$B:$B,1,)</f>
        <v>8801</v>
      </c>
    </row>
    <row r="1192" spans="2:41" x14ac:dyDescent="0.25">
      <c r="B1192" s="171">
        <v>8802</v>
      </c>
      <c r="C1192" s="171" t="str">
        <f t="shared" ref="C1192" si="153">IFERROR(MATCH(B1192,$B$4:$B$60,0),"")</f>
        <v/>
      </c>
      <c r="F1192" s="149">
        <f>SUMIF('AH Data Pivot'!$B$3:$B$1297,'Mix Substation Location Summary'!$B1192,'AH Data Pivot'!$C$3:$C$1297)</f>
        <v>0</v>
      </c>
      <c r="G1192" s="155">
        <f>SUMIF('AH Data Pivot'!$B$3:$B$1297,'Mix Substation Location Summary'!$B1192,'AH Data Pivot'!$C$3:$C$1297)-F1192</f>
        <v>0</v>
      </c>
      <c r="K1192" s="149">
        <f>SUMIF('AH Data Pivot'!$B$3:$B$1297,'Mix Substation Location Summary'!$B1192,'AH Data Pivot'!$D$3:$D$1297)</f>
        <v>0</v>
      </c>
      <c r="L1192" s="197">
        <f>SUMIF('AH Data Pivot'!$B$3:$B$1297,'Mix Substation Location Summary'!$B1192,'AH Data Pivot'!$D$3:$D$1297)-K1192</f>
        <v>0</v>
      </c>
      <c r="P1192" s="150">
        <f>SUMIF('AH Data Pivot'!$B$3:$B$1297,'Mix Substation Location Summary'!$B1192,'AH Data Pivot'!$E$3:$E$1297)</f>
        <v>0</v>
      </c>
      <c r="Q1192" s="195">
        <f>SUMIF('AH Data Pivot'!$B$3:$B$1297,'Mix Substation Location Summary'!$B1192,'AH Data Pivot'!$E$3:$E$1297)-P1192</f>
        <v>0</v>
      </c>
      <c r="U1192" s="150">
        <f>SUMIF('AH Data Pivot'!$B$3:$B$1297,'Mix Substation Location Summary'!$B1192,'AH Data Pivot'!$F$3:$F$1297)</f>
        <v>308987.93</v>
      </c>
      <c r="V1192" s="186">
        <f>SUMIF('AH Data Pivot'!$B$3:$B$1297,'Mix Substation Location Summary'!$B1192,'AH Data Pivot'!$F$3:$F$1297)-U1192</f>
        <v>0</v>
      </c>
      <c r="W1192" s="171"/>
      <c r="Z1192" s="150">
        <f>SUMIF('AH Data Pivot'!$B$3:$B$1297,'Mix Substation Location Summary'!$B1192,'AH Data Pivot'!$G$3:$G$1297)</f>
        <v>494972.73000000004</v>
      </c>
      <c r="AA1192" s="155">
        <f>SUMIF('AH Data Pivot'!$B$3:$B$1297,'Mix Substation Location Summary'!$B1192,'AH Data Pivot'!$G$3:$G$1297)-Z1192</f>
        <v>0</v>
      </c>
      <c r="AE1192" s="150">
        <f>SUMIF('AH Data Pivot'!$B$3:$B$1297,'Mix Substation Location Summary'!$B1192,'AH Data Pivot'!$H$3:$H$1297)</f>
        <v>6979449.0800000066</v>
      </c>
      <c r="AF1192" s="186">
        <f>SUMIF('AH Data Pivot'!$B$3:$B$1297,'Mix Substation Location Summary'!$B1192,'AH Data Pivot'!$H$3:$H$1297)-AE1192</f>
        <v>0</v>
      </c>
      <c r="AI1192" s="120" t="str">
        <f t="shared" ref="AI1192" si="154">IF(F1192+K1192+P1192=0,"",1)</f>
        <v/>
      </c>
      <c r="AJ1192" s="119">
        <f t="shared" ref="AJ1192" si="155">IF(U1192+Z1192+AE1192=0,"",1)</f>
        <v>1</v>
      </c>
      <c r="AL1192" s="20">
        <f t="shared" si="144"/>
        <v>8802</v>
      </c>
      <c r="AM1192" s="20" t="e">
        <f>VLOOKUP(AL1192,'TS by Location'!R:R,1,FALSE)</f>
        <v>#N/A</v>
      </c>
      <c r="AN1192" s="20">
        <f>VLOOKUP(AL1192,'DS by Location'!Q:Q,1,FALSE)</f>
        <v>8802</v>
      </c>
      <c r="AO1192" s="20">
        <f>+VLOOKUP(AL1192,'AH Data Pivot'!$B:$B,1,)</f>
        <v>8802</v>
      </c>
    </row>
    <row r="1193" spans="2:41" x14ac:dyDescent="0.25">
      <c r="B1193" s="294">
        <v>8803</v>
      </c>
      <c r="C1193" s="171" t="str">
        <f t="shared" si="143"/>
        <v/>
      </c>
      <c r="F1193" s="149">
        <f>SUMIF('AH Data Pivot'!$B$3:$B$1297,'Mix Substation Location Summary'!$B1193,'AH Data Pivot'!$C$3:$C$1297)</f>
        <v>0</v>
      </c>
      <c r="G1193" s="155">
        <f>SUMIF('AH Data Pivot'!$B$3:$B$1297,'Mix Substation Location Summary'!$B1193,'AH Data Pivot'!$C$3:$C$1297)-F1193</f>
        <v>0</v>
      </c>
      <c r="K1193" s="149">
        <f>SUMIF('AH Data Pivot'!$B$3:$B$1297,'Mix Substation Location Summary'!$B1193,'AH Data Pivot'!$D$3:$D$1297)</f>
        <v>0</v>
      </c>
      <c r="L1193" s="197">
        <f>SUMIF('AH Data Pivot'!$B$3:$B$1297,'Mix Substation Location Summary'!$B1193,'AH Data Pivot'!$D$3:$D$1297)-K1193</f>
        <v>0</v>
      </c>
      <c r="P1193" s="150">
        <f>SUMIF('AH Data Pivot'!$B$3:$B$1297,'Mix Substation Location Summary'!$B1193,'AH Data Pivot'!$E$3:$E$1297)</f>
        <v>0</v>
      </c>
      <c r="Q1193" s="195">
        <f>SUMIF('AH Data Pivot'!$B$3:$B$1297,'Mix Substation Location Summary'!$B1193,'AH Data Pivot'!$E$3:$E$1297)-P1193</f>
        <v>0</v>
      </c>
      <c r="U1193" s="150">
        <f>SUMIF('AH Data Pivot'!$B$3:$B$1297,'Mix Substation Location Summary'!$B1193,'AH Data Pivot'!$F$3:$F$1297)</f>
        <v>6374808.3300000001</v>
      </c>
      <c r="V1193" s="186">
        <f>SUMIF('AH Data Pivot'!$B$3:$B$1297,'Mix Substation Location Summary'!$B1193,'AH Data Pivot'!$F$3:$F$1297)-U1193</f>
        <v>0</v>
      </c>
      <c r="W1193" s="171"/>
      <c r="Z1193" s="150">
        <f>SUMIF('AH Data Pivot'!$B$3:$B$1297,'Mix Substation Location Summary'!$B1193,'AH Data Pivot'!$G$3:$G$1297)</f>
        <v>0</v>
      </c>
      <c r="AA1193" s="155">
        <f>SUMIF('AH Data Pivot'!$B$3:$B$1297,'Mix Substation Location Summary'!$B1193,'AH Data Pivot'!$G$3:$G$1297)-Z1193</f>
        <v>0</v>
      </c>
      <c r="AE1193" s="150">
        <f>SUMIF('AH Data Pivot'!$B$3:$B$1297,'Mix Substation Location Summary'!$B1193,'AH Data Pivot'!$H$3:$H$1297)</f>
        <v>0</v>
      </c>
      <c r="AF1193" s="186">
        <f>SUMIF('AH Data Pivot'!$B$3:$B$1297,'Mix Substation Location Summary'!$B1193,'AH Data Pivot'!$H$3:$H$1297)-AE1193</f>
        <v>0</v>
      </c>
      <c r="AI1193" s="120" t="str">
        <f t="shared" si="145"/>
        <v/>
      </c>
      <c r="AJ1193" s="119">
        <f t="shared" si="146"/>
        <v>1</v>
      </c>
      <c r="AL1193" s="20">
        <f t="shared" si="144"/>
        <v>8803</v>
      </c>
      <c r="AM1193" s="20" t="e">
        <f>VLOOKUP(AL1193,'TS by Location'!R:R,1,FALSE)</f>
        <v>#N/A</v>
      </c>
      <c r="AN1193" s="20">
        <f>VLOOKUP(AL1193,'DS by Location'!Q:Q,1,FALSE)</f>
        <v>8803</v>
      </c>
      <c r="AO1193" s="20">
        <f>+VLOOKUP(AL1193,'AH Data Pivot'!$B:$B,1,)</f>
        <v>8803</v>
      </c>
    </row>
    <row r="1194" spans="2:41" x14ac:dyDescent="0.25">
      <c r="B1194" s="171">
        <v>8804</v>
      </c>
      <c r="C1194" s="171" t="str">
        <f t="shared" si="143"/>
        <v/>
      </c>
      <c r="F1194" s="149">
        <f>SUMIF('AH Data Pivot'!$B$3:$B$1297,'Mix Substation Location Summary'!$B1194,'AH Data Pivot'!$C$3:$C$1297)</f>
        <v>0</v>
      </c>
      <c r="G1194" s="155">
        <f>SUMIF('AH Data Pivot'!$B$3:$B$1297,'Mix Substation Location Summary'!$B1194,'AH Data Pivot'!$C$3:$C$1297)-F1194</f>
        <v>0</v>
      </c>
      <c r="K1194" s="149">
        <f>SUMIF('AH Data Pivot'!$B$3:$B$1297,'Mix Substation Location Summary'!$B1194,'AH Data Pivot'!$D$3:$D$1297)</f>
        <v>0</v>
      </c>
      <c r="L1194" s="197">
        <f>SUMIF('AH Data Pivot'!$B$3:$B$1297,'Mix Substation Location Summary'!$B1194,'AH Data Pivot'!$D$3:$D$1297)-K1194</f>
        <v>0</v>
      </c>
      <c r="P1194" s="150">
        <f>SUMIF('AH Data Pivot'!$B$3:$B$1297,'Mix Substation Location Summary'!$B1194,'AH Data Pivot'!$E$3:$E$1297)</f>
        <v>0</v>
      </c>
      <c r="Q1194" s="195">
        <f>SUMIF('AH Data Pivot'!$B$3:$B$1297,'Mix Substation Location Summary'!$B1194,'AH Data Pivot'!$E$3:$E$1297)-P1194</f>
        <v>0</v>
      </c>
      <c r="U1194" s="150">
        <f>SUMIF('AH Data Pivot'!$B$3:$B$1297,'Mix Substation Location Summary'!$B1194,'AH Data Pivot'!$F$3:$F$1297)</f>
        <v>60389.310000000005</v>
      </c>
      <c r="V1194" s="186">
        <f>SUMIF('AH Data Pivot'!$B$3:$B$1297,'Mix Substation Location Summary'!$B1194,'AH Data Pivot'!$F$3:$F$1297)-U1194</f>
        <v>0</v>
      </c>
      <c r="W1194" s="171"/>
      <c r="Z1194" s="150">
        <f>SUMIF('AH Data Pivot'!$B$3:$B$1297,'Mix Substation Location Summary'!$B1194,'AH Data Pivot'!$G$3:$G$1297)</f>
        <v>308996.90000000002</v>
      </c>
      <c r="AA1194" s="155">
        <f>SUMIF('AH Data Pivot'!$B$3:$B$1297,'Mix Substation Location Summary'!$B1194,'AH Data Pivot'!$G$3:$G$1297)-Z1194</f>
        <v>0</v>
      </c>
      <c r="AE1194" s="150">
        <f>SUMIF('AH Data Pivot'!$B$3:$B$1297,'Mix Substation Location Summary'!$B1194,'AH Data Pivot'!$H$3:$H$1297)</f>
        <v>11371294.229999987</v>
      </c>
      <c r="AF1194" s="186">
        <f>SUMIF('AH Data Pivot'!$B$3:$B$1297,'Mix Substation Location Summary'!$B1194,'AH Data Pivot'!$H$3:$H$1297)-AE1194</f>
        <v>0</v>
      </c>
      <c r="AI1194" s="120" t="str">
        <f t="shared" si="145"/>
        <v/>
      </c>
      <c r="AJ1194" s="119">
        <f t="shared" si="146"/>
        <v>1</v>
      </c>
      <c r="AL1194" s="20">
        <f t="shared" si="144"/>
        <v>8804</v>
      </c>
      <c r="AM1194" s="20" t="e">
        <f>VLOOKUP(AL1194,'TS by Location'!R:R,1,FALSE)</f>
        <v>#N/A</v>
      </c>
      <c r="AN1194" s="20">
        <f>VLOOKUP(AL1194,'DS by Location'!Q:Q,1,FALSE)</f>
        <v>8804</v>
      </c>
      <c r="AO1194" s="20">
        <f>+VLOOKUP(AL1194,'AH Data Pivot'!$B:$B,1,)</f>
        <v>8804</v>
      </c>
    </row>
    <row r="1195" spans="2:41" x14ac:dyDescent="0.25">
      <c r="B1195" s="171">
        <v>8805</v>
      </c>
      <c r="C1195" s="171" t="str">
        <f t="shared" si="143"/>
        <v/>
      </c>
      <c r="F1195" s="149">
        <f>SUMIF('AH Data Pivot'!$B$3:$B$1297,'Mix Substation Location Summary'!$B1195,'AH Data Pivot'!$C$3:$C$1297)</f>
        <v>0</v>
      </c>
      <c r="G1195" s="155">
        <f>SUMIF('AH Data Pivot'!$B$3:$B$1297,'Mix Substation Location Summary'!$B1195,'AH Data Pivot'!$C$3:$C$1297)-F1195</f>
        <v>0</v>
      </c>
      <c r="K1195" s="149">
        <f>SUMIF('AH Data Pivot'!$B$3:$B$1297,'Mix Substation Location Summary'!$B1195,'AH Data Pivot'!$D$3:$D$1297)</f>
        <v>0</v>
      </c>
      <c r="L1195" s="197">
        <f>SUMIF('AH Data Pivot'!$B$3:$B$1297,'Mix Substation Location Summary'!$B1195,'AH Data Pivot'!$D$3:$D$1297)-K1195</f>
        <v>0</v>
      </c>
      <c r="P1195" s="150">
        <f>SUMIF('AH Data Pivot'!$B$3:$B$1297,'Mix Substation Location Summary'!$B1195,'AH Data Pivot'!$E$3:$E$1297)</f>
        <v>0</v>
      </c>
      <c r="Q1195" s="195">
        <f>SUMIF('AH Data Pivot'!$B$3:$B$1297,'Mix Substation Location Summary'!$B1195,'AH Data Pivot'!$E$3:$E$1297)-P1195</f>
        <v>0</v>
      </c>
      <c r="U1195" s="150">
        <f>SUMIF('AH Data Pivot'!$B$3:$B$1297,'Mix Substation Location Summary'!$B1195,'AH Data Pivot'!$F$3:$F$1297)</f>
        <v>0</v>
      </c>
      <c r="V1195" s="186">
        <f>SUMIF('AH Data Pivot'!$B$3:$B$1297,'Mix Substation Location Summary'!$B1195,'AH Data Pivot'!$F$3:$F$1297)-U1195</f>
        <v>0</v>
      </c>
      <c r="W1195" s="171"/>
      <c r="Z1195" s="150">
        <f>SUMIF('AH Data Pivot'!$B$3:$B$1297,'Mix Substation Location Summary'!$B1195,'AH Data Pivot'!$G$3:$G$1297)</f>
        <v>15163.28</v>
      </c>
      <c r="AA1195" s="155">
        <f>SUMIF('AH Data Pivot'!$B$3:$B$1297,'Mix Substation Location Summary'!$B1195,'AH Data Pivot'!$G$3:$G$1297)-Z1195</f>
        <v>0</v>
      </c>
      <c r="AE1195" s="150">
        <f>SUMIF('AH Data Pivot'!$B$3:$B$1297,'Mix Substation Location Summary'!$B1195,'AH Data Pivot'!$H$3:$H$1297)</f>
        <v>309807.49</v>
      </c>
      <c r="AF1195" s="186">
        <f>SUMIF('AH Data Pivot'!$B$3:$B$1297,'Mix Substation Location Summary'!$B1195,'AH Data Pivot'!$H$3:$H$1297)-AE1195</f>
        <v>0</v>
      </c>
      <c r="AI1195" s="120" t="str">
        <f t="shared" si="145"/>
        <v/>
      </c>
      <c r="AJ1195" s="119">
        <f t="shared" si="146"/>
        <v>1</v>
      </c>
      <c r="AL1195" s="20">
        <f t="shared" si="144"/>
        <v>8805</v>
      </c>
      <c r="AM1195" s="20" t="e">
        <f>VLOOKUP(AL1195,'TS by Location'!R:R,1,FALSE)</f>
        <v>#N/A</v>
      </c>
      <c r="AN1195" s="20">
        <f>VLOOKUP(AL1195,'DS by Location'!Q:Q,1,FALSE)</f>
        <v>8805</v>
      </c>
      <c r="AO1195" s="20">
        <f>+VLOOKUP(AL1195,'AH Data Pivot'!$B:$B,1,)</f>
        <v>8805</v>
      </c>
    </row>
    <row r="1196" spans="2:41" x14ac:dyDescent="0.25">
      <c r="B1196" s="171">
        <v>8807</v>
      </c>
      <c r="C1196" s="171" t="str">
        <f t="shared" si="143"/>
        <v/>
      </c>
      <c r="F1196" s="149">
        <f>SUMIF('AH Data Pivot'!$B$3:$B$1297,'Mix Substation Location Summary'!$B1196,'AH Data Pivot'!$C$3:$C$1297)</f>
        <v>0</v>
      </c>
      <c r="G1196" s="155">
        <f>SUMIF('AH Data Pivot'!$B$3:$B$1297,'Mix Substation Location Summary'!$B1196,'AH Data Pivot'!$C$3:$C$1297)-F1196</f>
        <v>0</v>
      </c>
      <c r="K1196" s="149">
        <f>SUMIF('AH Data Pivot'!$B$3:$B$1297,'Mix Substation Location Summary'!$B1196,'AH Data Pivot'!$D$3:$D$1297)</f>
        <v>0</v>
      </c>
      <c r="L1196" s="197">
        <f>SUMIF('AH Data Pivot'!$B$3:$B$1297,'Mix Substation Location Summary'!$B1196,'AH Data Pivot'!$D$3:$D$1297)-K1196</f>
        <v>0</v>
      </c>
      <c r="P1196" s="150">
        <f>SUMIF('AH Data Pivot'!$B$3:$B$1297,'Mix Substation Location Summary'!$B1196,'AH Data Pivot'!$E$3:$E$1297)</f>
        <v>0</v>
      </c>
      <c r="Q1196" s="195">
        <f>SUMIF('AH Data Pivot'!$B$3:$B$1297,'Mix Substation Location Summary'!$B1196,'AH Data Pivot'!$E$3:$E$1297)-P1196</f>
        <v>0</v>
      </c>
      <c r="U1196" s="150">
        <f>SUMIF('AH Data Pivot'!$B$3:$B$1297,'Mix Substation Location Summary'!$B1196,'AH Data Pivot'!$F$3:$F$1297)</f>
        <v>0</v>
      </c>
      <c r="V1196" s="186">
        <f>SUMIF('AH Data Pivot'!$B$3:$B$1297,'Mix Substation Location Summary'!$B1196,'AH Data Pivot'!$F$3:$F$1297)-U1196</f>
        <v>0</v>
      </c>
      <c r="W1196" s="171"/>
      <c r="Z1196" s="150">
        <f>SUMIF('AH Data Pivot'!$B$3:$B$1297,'Mix Substation Location Summary'!$B1196,'AH Data Pivot'!$G$3:$G$1297)</f>
        <v>17703.25</v>
      </c>
      <c r="AA1196" s="155">
        <f>SUMIF('AH Data Pivot'!$B$3:$B$1297,'Mix Substation Location Summary'!$B1196,'AH Data Pivot'!$G$3:$G$1297)-Z1196</f>
        <v>0</v>
      </c>
      <c r="AE1196" s="150">
        <f>SUMIF('AH Data Pivot'!$B$3:$B$1297,'Mix Substation Location Summary'!$B1196,'AH Data Pivot'!$H$3:$H$1297)</f>
        <v>126572.24</v>
      </c>
      <c r="AF1196" s="186">
        <f>SUMIF('AH Data Pivot'!$B$3:$B$1297,'Mix Substation Location Summary'!$B1196,'AH Data Pivot'!$H$3:$H$1297)-AE1196</f>
        <v>0</v>
      </c>
      <c r="AI1196" s="120" t="str">
        <f t="shared" si="145"/>
        <v/>
      </c>
      <c r="AJ1196" s="119">
        <f t="shared" si="146"/>
        <v>1</v>
      </c>
      <c r="AL1196" s="20">
        <f t="shared" si="144"/>
        <v>8807</v>
      </c>
      <c r="AM1196" s="20" t="e">
        <f>VLOOKUP(AL1196,'TS by Location'!R:R,1,FALSE)</f>
        <v>#N/A</v>
      </c>
      <c r="AN1196" s="20">
        <f>VLOOKUP(AL1196,'DS by Location'!Q:Q,1,FALSE)</f>
        <v>8807</v>
      </c>
      <c r="AO1196" s="20">
        <f>+VLOOKUP(AL1196,'AH Data Pivot'!$B:$B,1,)</f>
        <v>8807</v>
      </c>
    </row>
    <row r="1197" spans="2:41" x14ac:dyDescent="0.25">
      <c r="B1197" s="171">
        <v>8808</v>
      </c>
      <c r="C1197" s="171" t="str">
        <f t="shared" si="143"/>
        <v/>
      </c>
      <c r="F1197" s="149">
        <f>SUMIF('AH Data Pivot'!$B$3:$B$1297,'Mix Substation Location Summary'!$B1197,'AH Data Pivot'!$C$3:$C$1297)</f>
        <v>0</v>
      </c>
      <c r="G1197" s="155">
        <f>SUMIF('AH Data Pivot'!$B$3:$B$1297,'Mix Substation Location Summary'!$B1197,'AH Data Pivot'!$C$3:$C$1297)-F1197</f>
        <v>0</v>
      </c>
      <c r="K1197" s="149">
        <f>SUMIF('AH Data Pivot'!$B$3:$B$1297,'Mix Substation Location Summary'!$B1197,'AH Data Pivot'!$D$3:$D$1297)</f>
        <v>0</v>
      </c>
      <c r="L1197" s="197">
        <f>SUMIF('AH Data Pivot'!$B$3:$B$1297,'Mix Substation Location Summary'!$B1197,'AH Data Pivot'!$D$3:$D$1297)-K1197</f>
        <v>0</v>
      </c>
      <c r="P1197" s="150">
        <f>SUMIF('AH Data Pivot'!$B$3:$B$1297,'Mix Substation Location Summary'!$B1197,'AH Data Pivot'!$E$3:$E$1297)</f>
        <v>0</v>
      </c>
      <c r="Q1197" s="195">
        <f>SUMIF('AH Data Pivot'!$B$3:$B$1297,'Mix Substation Location Summary'!$B1197,'AH Data Pivot'!$E$3:$E$1297)-P1197</f>
        <v>0</v>
      </c>
      <c r="U1197" s="150">
        <f>SUMIF('AH Data Pivot'!$B$3:$B$1297,'Mix Substation Location Summary'!$B1197,'AH Data Pivot'!$F$3:$F$1297)</f>
        <v>0</v>
      </c>
      <c r="V1197" s="186">
        <f>SUMIF('AH Data Pivot'!$B$3:$B$1297,'Mix Substation Location Summary'!$B1197,'AH Data Pivot'!$F$3:$F$1297)-U1197</f>
        <v>0</v>
      </c>
      <c r="W1197" s="171"/>
      <c r="Z1197" s="150">
        <f>SUMIF('AH Data Pivot'!$B$3:$B$1297,'Mix Substation Location Summary'!$B1197,'AH Data Pivot'!$G$3:$G$1297)</f>
        <v>32070.51</v>
      </c>
      <c r="AA1197" s="155">
        <f>SUMIF('AH Data Pivot'!$B$3:$B$1297,'Mix Substation Location Summary'!$B1197,'AH Data Pivot'!$G$3:$G$1297)-Z1197</f>
        <v>0</v>
      </c>
      <c r="AE1197" s="150">
        <f>SUMIF('AH Data Pivot'!$B$3:$B$1297,'Mix Substation Location Summary'!$B1197,'AH Data Pivot'!$H$3:$H$1297)</f>
        <v>3268850.1700000023</v>
      </c>
      <c r="AF1197" s="186">
        <f>SUMIF('AH Data Pivot'!$B$3:$B$1297,'Mix Substation Location Summary'!$B1197,'AH Data Pivot'!$H$3:$H$1297)-AE1197</f>
        <v>0</v>
      </c>
      <c r="AI1197" s="120" t="str">
        <f t="shared" si="145"/>
        <v/>
      </c>
      <c r="AJ1197" s="119">
        <f t="shared" si="146"/>
        <v>1</v>
      </c>
      <c r="AL1197" s="20">
        <f t="shared" si="144"/>
        <v>8808</v>
      </c>
      <c r="AM1197" s="20" t="e">
        <f>VLOOKUP(AL1197,'TS by Location'!R:R,1,FALSE)</f>
        <v>#N/A</v>
      </c>
      <c r="AN1197" s="20">
        <f>VLOOKUP(AL1197,'DS by Location'!Q:Q,1,FALSE)</f>
        <v>8808</v>
      </c>
      <c r="AO1197" s="20">
        <f>+VLOOKUP(AL1197,'AH Data Pivot'!$B:$B,1,)</f>
        <v>8808</v>
      </c>
    </row>
    <row r="1198" spans="2:41" x14ac:dyDescent="0.25">
      <c r="B1198" s="171">
        <v>8810</v>
      </c>
      <c r="C1198" s="171" t="str">
        <f t="shared" si="143"/>
        <v/>
      </c>
      <c r="F1198" s="149">
        <f>SUMIF('AH Data Pivot'!$B$3:$B$1297,'Mix Substation Location Summary'!$B1198,'AH Data Pivot'!$C$3:$C$1297)</f>
        <v>1188141.7899999998</v>
      </c>
      <c r="G1198" s="155">
        <f>SUMIF('AH Data Pivot'!$B$3:$B$1297,'Mix Substation Location Summary'!$B1198,'AH Data Pivot'!$C$3:$C$1297)-F1198</f>
        <v>0</v>
      </c>
      <c r="K1198" s="149">
        <f>SUMIF('AH Data Pivot'!$B$3:$B$1297,'Mix Substation Location Summary'!$B1198,'AH Data Pivot'!$D$3:$D$1297)</f>
        <v>0</v>
      </c>
      <c r="L1198" s="197">
        <f>SUMIF('AH Data Pivot'!$B$3:$B$1297,'Mix Substation Location Summary'!$B1198,'AH Data Pivot'!$D$3:$D$1297)-K1198</f>
        <v>0</v>
      </c>
      <c r="P1198" s="150">
        <f>SUMIF('AH Data Pivot'!$B$3:$B$1297,'Mix Substation Location Summary'!$B1198,'AH Data Pivot'!$E$3:$E$1297)</f>
        <v>0</v>
      </c>
      <c r="Q1198" s="195">
        <f>SUMIF('AH Data Pivot'!$B$3:$B$1297,'Mix Substation Location Summary'!$B1198,'AH Data Pivot'!$E$3:$E$1297)-P1198</f>
        <v>0</v>
      </c>
      <c r="U1198" s="150">
        <f>SUMIF('AH Data Pivot'!$B$3:$B$1297,'Mix Substation Location Summary'!$B1198,'AH Data Pivot'!$F$3:$F$1297)</f>
        <v>12955.66</v>
      </c>
      <c r="V1198" s="186">
        <f>SUMIF('AH Data Pivot'!$B$3:$B$1297,'Mix Substation Location Summary'!$B1198,'AH Data Pivot'!$F$3:$F$1297)-U1198</f>
        <v>0</v>
      </c>
      <c r="W1198" s="171"/>
      <c r="Z1198" s="150">
        <f>SUMIF('AH Data Pivot'!$B$3:$B$1297,'Mix Substation Location Summary'!$B1198,'AH Data Pivot'!$G$3:$G$1297)</f>
        <v>782016.91999999981</v>
      </c>
      <c r="AA1198" s="155">
        <f>SUMIF('AH Data Pivot'!$B$3:$B$1297,'Mix Substation Location Summary'!$B1198,'AH Data Pivot'!$G$3:$G$1297)-Z1198</f>
        <v>0</v>
      </c>
      <c r="AE1198" s="150">
        <f>SUMIF('AH Data Pivot'!$B$3:$B$1297,'Mix Substation Location Summary'!$B1198,'AH Data Pivot'!$H$3:$H$1297)</f>
        <v>8000311.0000000056</v>
      </c>
      <c r="AF1198" s="186">
        <f>SUMIF('AH Data Pivot'!$B$3:$B$1297,'Mix Substation Location Summary'!$B1198,'AH Data Pivot'!$H$3:$H$1297)-AE1198</f>
        <v>0</v>
      </c>
      <c r="AI1198" s="120">
        <f t="shared" si="145"/>
        <v>1</v>
      </c>
      <c r="AJ1198" s="119">
        <f t="shared" si="146"/>
        <v>1</v>
      </c>
      <c r="AL1198" s="20">
        <f t="shared" si="144"/>
        <v>8810</v>
      </c>
      <c r="AM1198" s="20">
        <f>VLOOKUP(AL1198,'TS by Location'!R:R,1,FALSE)</f>
        <v>8810</v>
      </c>
      <c r="AN1198" s="20">
        <f>VLOOKUP(AL1198,'DS by Location'!Q:Q,1,FALSE)</f>
        <v>8810</v>
      </c>
      <c r="AO1198" s="20">
        <f>+VLOOKUP(AL1198,'AH Data Pivot'!$B:$B,1,)</f>
        <v>8810</v>
      </c>
    </row>
    <row r="1199" spans="2:41" x14ac:dyDescent="0.25">
      <c r="B1199" s="171">
        <v>8811</v>
      </c>
      <c r="C1199" s="171" t="str">
        <f t="shared" si="143"/>
        <v/>
      </c>
      <c r="F1199" s="149">
        <f>SUMIF('AH Data Pivot'!$B$3:$B$1297,'Mix Substation Location Summary'!$B1199,'AH Data Pivot'!$C$3:$C$1297)</f>
        <v>0</v>
      </c>
      <c r="G1199" s="155">
        <f>SUMIF('AH Data Pivot'!$B$3:$B$1297,'Mix Substation Location Summary'!$B1199,'AH Data Pivot'!$C$3:$C$1297)-F1199</f>
        <v>0</v>
      </c>
      <c r="K1199" s="149">
        <f>SUMIF('AH Data Pivot'!$B$3:$B$1297,'Mix Substation Location Summary'!$B1199,'AH Data Pivot'!$D$3:$D$1297)</f>
        <v>0</v>
      </c>
      <c r="L1199" s="197">
        <f>SUMIF('AH Data Pivot'!$B$3:$B$1297,'Mix Substation Location Summary'!$B1199,'AH Data Pivot'!$D$3:$D$1297)-K1199</f>
        <v>0</v>
      </c>
      <c r="P1199" s="150">
        <f>SUMIF('AH Data Pivot'!$B$3:$B$1297,'Mix Substation Location Summary'!$B1199,'AH Data Pivot'!$E$3:$E$1297)</f>
        <v>0</v>
      </c>
      <c r="Q1199" s="195">
        <f>SUMIF('AH Data Pivot'!$B$3:$B$1297,'Mix Substation Location Summary'!$B1199,'AH Data Pivot'!$E$3:$E$1297)-P1199</f>
        <v>0</v>
      </c>
      <c r="U1199" s="150">
        <f>SUMIF('AH Data Pivot'!$B$3:$B$1297,'Mix Substation Location Summary'!$B1199,'AH Data Pivot'!$F$3:$F$1297)</f>
        <v>0</v>
      </c>
      <c r="V1199" s="186">
        <f>SUMIF('AH Data Pivot'!$B$3:$B$1297,'Mix Substation Location Summary'!$B1199,'AH Data Pivot'!$F$3:$F$1297)-U1199</f>
        <v>0</v>
      </c>
      <c r="W1199" s="171"/>
      <c r="Z1199" s="150">
        <f>SUMIF('AH Data Pivot'!$B$3:$B$1297,'Mix Substation Location Summary'!$B1199,'AH Data Pivot'!$G$3:$G$1297)</f>
        <v>21202.050000000003</v>
      </c>
      <c r="AA1199" s="155">
        <f>SUMIF('AH Data Pivot'!$B$3:$B$1297,'Mix Substation Location Summary'!$B1199,'AH Data Pivot'!$G$3:$G$1297)-Z1199</f>
        <v>0</v>
      </c>
      <c r="AE1199" s="150">
        <f>SUMIF('AH Data Pivot'!$B$3:$B$1297,'Mix Substation Location Summary'!$B1199,'AH Data Pivot'!$H$3:$H$1297)</f>
        <v>493798.92</v>
      </c>
      <c r="AF1199" s="186">
        <f>SUMIF('AH Data Pivot'!$B$3:$B$1297,'Mix Substation Location Summary'!$B1199,'AH Data Pivot'!$H$3:$H$1297)-AE1199</f>
        <v>0</v>
      </c>
      <c r="AI1199" s="120" t="str">
        <f t="shared" si="145"/>
        <v/>
      </c>
      <c r="AJ1199" s="119">
        <f t="shared" si="146"/>
        <v>1</v>
      </c>
      <c r="AL1199" s="20">
        <f t="shared" si="144"/>
        <v>8811</v>
      </c>
      <c r="AM1199" s="20" t="e">
        <f>VLOOKUP(AL1199,'TS by Location'!R:R,1,FALSE)</f>
        <v>#N/A</v>
      </c>
      <c r="AN1199" s="20">
        <f>VLOOKUP(AL1199,'DS by Location'!Q:Q,1,FALSE)</f>
        <v>8811</v>
      </c>
      <c r="AO1199" s="20">
        <f>+VLOOKUP(AL1199,'AH Data Pivot'!$B:$B,1,)</f>
        <v>8811</v>
      </c>
    </row>
    <row r="1200" spans="2:41" x14ac:dyDescent="0.25">
      <c r="B1200" s="171">
        <v>8812</v>
      </c>
      <c r="C1200" s="171" t="str">
        <f t="shared" si="143"/>
        <v/>
      </c>
      <c r="F1200" s="149">
        <f>SUMIF('AH Data Pivot'!$B$3:$B$1297,'Mix Substation Location Summary'!$B1200,'AH Data Pivot'!$C$3:$C$1297)</f>
        <v>0</v>
      </c>
      <c r="G1200" s="155">
        <f>SUMIF('AH Data Pivot'!$B$3:$B$1297,'Mix Substation Location Summary'!$B1200,'AH Data Pivot'!$C$3:$C$1297)-F1200</f>
        <v>0</v>
      </c>
      <c r="K1200" s="149">
        <f>SUMIF('AH Data Pivot'!$B$3:$B$1297,'Mix Substation Location Summary'!$B1200,'AH Data Pivot'!$D$3:$D$1297)</f>
        <v>0</v>
      </c>
      <c r="L1200" s="197">
        <f>SUMIF('AH Data Pivot'!$B$3:$B$1297,'Mix Substation Location Summary'!$B1200,'AH Data Pivot'!$D$3:$D$1297)-K1200</f>
        <v>0</v>
      </c>
      <c r="P1200" s="150">
        <f>SUMIF('AH Data Pivot'!$B$3:$B$1297,'Mix Substation Location Summary'!$B1200,'AH Data Pivot'!$E$3:$E$1297)</f>
        <v>0</v>
      </c>
      <c r="Q1200" s="195">
        <f>SUMIF('AH Data Pivot'!$B$3:$B$1297,'Mix Substation Location Summary'!$B1200,'AH Data Pivot'!$E$3:$E$1297)-P1200</f>
        <v>0</v>
      </c>
      <c r="U1200" s="150">
        <f>SUMIF('AH Data Pivot'!$B$3:$B$1297,'Mix Substation Location Summary'!$B1200,'AH Data Pivot'!$F$3:$F$1297)</f>
        <v>191.86</v>
      </c>
      <c r="V1200" s="186">
        <f>SUMIF('AH Data Pivot'!$B$3:$B$1297,'Mix Substation Location Summary'!$B1200,'AH Data Pivot'!$F$3:$F$1297)-U1200</f>
        <v>0</v>
      </c>
      <c r="W1200" s="171"/>
      <c r="Z1200" s="150">
        <f>SUMIF('AH Data Pivot'!$B$3:$B$1297,'Mix Substation Location Summary'!$B1200,'AH Data Pivot'!$G$3:$G$1297)</f>
        <v>10151.540000000001</v>
      </c>
      <c r="AA1200" s="155">
        <f>SUMIF('AH Data Pivot'!$B$3:$B$1297,'Mix Substation Location Summary'!$B1200,'AH Data Pivot'!$G$3:$G$1297)-Z1200</f>
        <v>0</v>
      </c>
      <c r="AE1200" s="150">
        <f>SUMIF('AH Data Pivot'!$B$3:$B$1297,'Mix Substation Location Summary'!$B1200,'AH Data Pivot'!$H$3:$H$1297)</f>
        <v>126521.59000000001</v>
      </c>
      <c r="AF1200" s="186">
        <f>SUMIF('AH Data Pivot'!$B$3:$B$1297,'Mix Substation Location Summary'!$B1200,'AH Data Pivot'!$H$3:$H$1297)-AE1200</f>
        <v>0</v>
      </c>
      <c r="AI1200" s="120" t="str">
        <f t="shared" si="145"/>
        <v/>
      </c>
      <c r="AJ1200" s="119">
        <f t="shared" si="146"/>
        <v>1</v>
      </c>
      <c r="AL1200" s="20">
        <f t="shared" si="144"/>
        <v>8812</v>
      </c>
      <c r="AM1200" s="20" t="e">
        <f>VLOOKUP(AL1200,'TS by Location'!R:R,1,FALSE)</f>
        <v>#N/A</v>
      </c>
      <c r="AN1200" s="20">
        <f>VLOOKUP(AL1200,'DS by Location'!Q:Q,1,FALSE)</f>
        <v>8812</v>
      </c>
      <c r="AO1200" s="20">
        <f>+VLOOKUP(AL1200,'AH Data Pivot'!$B:$B,1,)</f>
        <v>8812</v>
      </c>
    </row>
    <row r="1201" spans="2:41" x14ac:dyDescent="0.25">
      <c r="B1201" s="171">
        <v>8813</v>
      </c>
      <c r="C1201" s="171" t="str">
        <f t="shared" si="143"/>
        <v/>
      </c>
      <c r="F1201" s="149">
        <f>SUMIF('AH Data Pivot'!$B$3:$B$1297,'Mix Substation Location Summary'!$B1201,'AH Data Pivot'!$C$3:$C$1297)</f>
        <v>0</v>
      </c>
      <c r="G1201" s="155">
        <f>SUMIF('AH Data Pivot'!$B$3:$B$1297,'Mix Substation Location Summary'!$B1201,'AH Data Pivot'!$C$3:$C$1297)-F1201</f>
        <v>0</v>
      </c>
      <c r="K1201" s="149">
        <f>SUMIF('AH Data Pivot'!$B$3:$B$1297,'Mix Substation Location Summary'!$B1201,'AH Data Pivot'!$D$3:$D$1297)</f>
        <v>0</v>
      </c>
      <c r="L1201" s="197">
        <f>SUMIF('AH Data Pivot'!$B$3:$B$1297,'Mix Substation Location Summary'!$B1201,'AH Data Pivot'!$D$3:$D$1297)-K1201</f>
        <v>0</v>
      </c>
      <c r="P1201" s="150">
        <f>SUMIF('AH Data Pivot'!$B$3:$B$1297,'Mix Substation Location Summary'!$B1201,'AH Data Pivot'!$E$3:$E$1297)</f>
        <v>0</v>
      </c>
      <c r="Q1201" s="195">
        <f>SUMIF('AH Data Pivot'!$B$3:$B$1297,'Mix Substation Location Summary'!$B1201,'AH Data Pivot'!$E$3:$E$1297)-P1201</f>
        <v>0</v>
      </c>
      <c r="U1201" s="150">
        <f>SUMIF('AH Data Pivot'!$B$3:$B$1297,'Mix Substation Location Summary'!$B1201,'AH Data Pivot'!$F$3:$F$1297)</f>
        <v>0</v>
      </c>
      <c r="V1201" s="186">
        <f>SUMIF('AH Data Pivot'!$B$3:$B$1297,'Mix Substation Location Summary'!$B1201,'AH Data Pivot'!$F$3:$F$1297)-U1201</f>
        <v>0</v>
      </c>
      <c r="W1201" s="171"/>
      <c r="Z1201" s="150">
        <f>SUMIF('AH Data Pivot'!$B$3:$B$1297,'Mix Substation Location Summary'!$B1201,'AH Data Pivot'!$G$3:$G$1297)</f>
        <v>6771.37</v>
      </c>
      <c r="AA1201" s="155">
        <f>SUMIF('AH Data Pivot'!$B$3:$B$1297,'Mix Substation Location Summary'!$B1201,'AH Data Pivot'!$G$3:$G$1297)-Z1201</f>
        <v>0</v>
      </c>
      <c r="AE1201" s="150">
        <f>SUMIF('AH Data Pivot'!$B$3:$B$1297,'Mix Substation Location Summary'!$B1201,'AH Data Pivot'!$H$3:$H$1297)</f>
        <v>242457.83999999997</v>
      </c>
      <c r="AF1201" s="186">
        <f>SUMIF('AH Data Pivot'!$B$3:$B$1297,'Mix Substation Location Summary'!$B1201,'AH Data Pivot'!$H$3:$H$1297)-AE1201</f>
        <v>0</v>
      </c>
      <c r="AI1201" s="120" t="str">
        <f t="shared" si="145"/>
        <v/>
      </c>
      <c r="AJ1201" s="119">
        <f t="shared" si="146"/>
        <v>1</v>
      </c>
      <c r="AL1201" s="20">
        <f t="shared" si="144"/>
        <v>8813</v>
      </c>
      <c r="AM1201" s="20" t="e">
        <f>VLOOKUP(AL1201,'TS by Location'!R:R,1,FALSE)</f>
        <v>#N/A</v>
      </c>
      <c r="AN1201" s="20">
        <f>VLOOKUP(AL1201,'DS by Location'!Q:Q,1,FALSE)</f>
        <v>8813</v>
      </c>
      <c r="AO1201" s="20">
        <f>+VLOOKUP(AL1201,'AH Data Pivot'!$B:$B,1,)</f>
        <v>8813</v>
      </c>
    </row>
    <row r="1202" spans="2:41" x14ac:dyDescent="0.25">
      <c r="B1202" s="171">
        <v>8814</v>
      </c>
      <c r="C1202" s="171" t="str">
        <f t="shared" si="143"/>
        <v/>
      </c>
      <c r="F1202" s="149">
        <f>SUMIF('AH Data Pivot'!$B$3:$B$1297,'Mix Substation Location Summary'!$B1202,'AH Data Pivot'!$C$3:$C$1297)</f>
        <v>0</v>
      </c>
      <c r="G1202" s="155">
        <f>SUMIF('AH Data Pivot'!$B$3:$B$1297,'Mix Substation Location Summary'!$B1202,'AH Data Pivot'!$C$3:$C$1297)-F1202</f>
        <v>0</v>
      </c>
      <c r="K1202" s="149">
        <f>SUMIF('AH Data Pivot'!$B$3:$B$1297,'Mix Substation Location Summary'!$B1202,'AH Data Pivot'!$D$3:$D$1297)</f>
        <v>0</v>
      </c>
      <c r="L1202" s="197">
        <f>SUMIF('AH Data Pivot'!$B$3:$B$1297,'Mix Substation Location Summary'!$B1202,'AH Data Pivot'!$D$3:$D$1297)-K1202</f>
        <v>0</v>
      </c>
      <c r="P1202" s="150">
        <f>SUMIF('AH Data Pivot'!$B$3:$B$1297,'Mix Substation Location Summary'!$B1202,'AH Data Pivot'!$E$3:$E$1297)</f>
        <v>0</v>
      </c>
      <c r="Q1202" s="195">
        <f>SUMIF('AH Data Pivot'!$B$3:$B$1297,'Mix Substation Location Summary'!$B1202,'AH Data Pivot'!$E$3:$E$1297)-P1202</f>
        <v>0</v>
      </c>
      <c r="U1202" s="150">
        <f>SUMIF('AH Data Pivot'!$B$3:$B$1297,'Mix Substation Location Summary'!$B1202,'AH Data Pivot'!$F$3:$F$1297)</f>
        <v>6049.5599999999995</v>
      </c>
      <c r="V1202" s="186">
        <f>SUMIF('AH Data Pivot'!$B$3:$B$1297,'Mix Substation Location Summary'!$B1202,'AH Data Pivot'!$F$3:$F$1297)-U1202</f>
        <v>0</v>
      </c>
      <c r="W1202" s="171"/>
      <c r="Z1202" s="150">
        <f>SUMIF('AH Data Pivot'!$B$3:$B$1297,'Mix Substation Location Summary'!$B1202,'AH Data Pivot'!$G$3:$G$1297)</f>
        <v>7562.73</v>
      </c>
      <c r="AA1202" s="155">
        <f>SUMIF('AH Data Pivot'!$B$3:$B$1297,'Mix Substation Location Summary'!$B1202,'AH Data Pivot'!$G$3:$G$1297)-Z1202</f>
        <v>0</v>
      </c>
      <c r="AE1202" s="150">
        <f>SUMIF('AH Data Pivot'!$B$3:$B$1297,'Mix Substation Location Summary'!$B1202,'AH Data Pivot'!$H$3:$H$1297)</f>
        <v>610579.21</v>
      </c>
      <c r="AF1202" s="186">
        <f>SUMIF('AH Data Pivot'!$B$3:$B$1297,'Mix Substation Location Summary'!$B1202,'AH Data Pivot'!$H$3:$H$1297)-AE1202</f>
        <v>0</v>
      </c>
      <c r="AI1202" s="120" t="str">
        <f t="shared" si="145"/>
        <v/>
      </c>
      <c r="AJ1202" s="119">
        <f t="shared" si="146"/>
        <v>1</v>
      </c>
      <c r="AL1202" s="20">
        <f t="shared" si="144"/>
        <v>8814</v>
      </c>
      <c r="AM1202" s="20" t="e">
        <f>VLOOKUP(AL1202,'TS by Location'!R:R,1,FALSE)</f>
        <v>#N/A</v>
      </c>
      <c r="AN1202" s="20">
        <f>VLOOKUP(AL1202,'DS by Location'!Q:Q,1,FALSE)</f>
        <v>8814</v>
      </c>
      <c r="AO1202" s="20">
        <f>+VLOOKUP(AL1202,'AH Data Pivot'!$B:$B,1,)</f>
        <v>8814</v>
      </c>
    </row>
    <row r="1203" spans="2:41" x14ac:dyDescent="0.25">
      <c r="B1203" s="171">
        <v>8817</v>
      </c>
      <c r="C1203" s="171" t="str">
        <f t="shared" si="143"/>
        <v/>
      </c>
      <c r="F1203" s="149">
        <f>SUMIF('AH Data Pivot'!$B$3:$B$1297,'Mix Substation Location Summary'!$B1203,'AH Data Pivot'!$C$3:$C$1297)</f>
        <v>0</v>
      </c>
      <c r="G1203" s="155">
        <f>SUMIF('AH Data Pivot'!$B$3:$B$1297,'Mix Substation Location Summary'!$B1203,'AH Data Pivot'!$C$3:$C$1297)-F1203</f>
        <v>0</v>
      </c>
      <c r="K1203" s="149">
        <f>SUMIF('AH Data Pivot'!$B$3:$B$1297,'Mix Substation Location Summary'!$B1203,'AH Data Pivot'!$D$3:$D$1297)</f>
        <v>0</v>
      </c>
      <c r="L1203" s="197">
        <f>SUMIF('AH Data Pivot'!$B$3:$B$1297,'Mix Substation Location Summary'!$B1203,'AH Data Pivot'!$D$3:$D$1297)-K1203</f>
        <v>0</v>
      </c>
      <c r="P1203" s="150">
        <f>SUMIF('AH Data Pivot'!$B$3:$B$1297,'Mix Substation Location Summary'!$B1203,'AH Data Pivot'!$E$3:$E$1297)</f>
        <v>0</v>
      </c>
      <c r="Q1203" s="195">
        <f>SUMIF('AH Data Pivot'!$B$3:$B$1297,'Mix Substation Location Summary'!$B1203,'AH Data Pivot'!$E$3:$E$1297)-P1203</f>
        <v>0</v>
      </c>
      <c r="U1203" s="150">
        <f>SUMIF('AH Data Pivot'!$B$3:$B$1297,'Mix Substation Location Summary'!$B1203,'AH Data Pivot'!$F$3:$F$1297)</f>
        <v>10270.56</v>
      </c>
      <c r="V1203" s="186">
        <f>SUMIF('AH Data Pivot'!$B$3:$B$1297,'Mix Substation Location Summary'!$B1203,'AH Data Pivot'!$F$3:$F$1297)-U1203</f>
        <v>0</v>
      </c>
      <c r="W1203" s="171"/>
      <c r="Z1203" s="150">
        <f>SUMIF('AH Data Pivot'!$B$3:$B$1297,'Mix Substation Location Summary'!$B1203,'AH Data Pivot'!$G$3:$G$1297)</f>
        <v>21656.58</v>
      </c>
      <c r="AA1203" s="155">
        <f>SUMIF('AH Data Pivot'!$B$3:$B$1297,'Mix Substation Location Summary'!$B1203,'AH Data Pivot'!$G$3:$G$1297)-Z1203</f>
        <v>0</v>
      </c>
      <c r="AE1203" s="150">
        <f>SUMIF('AH Data Pivot'!$B$3:$B$1297,'Mix Substation Location Summary'!$B1203,'AH Data Pivot'!$H$3:$H$1297)</f>
        <v>574395.52999999991</v>
      </c>
      <c r="AF1203" s="186">
        <f>SUMIF('AH Data Pivot'!$B$3:$B$1297,'Mix Substation Location Summary'!$B1203,'AH Data Pivot'!$H$3:$H$1297)-AE1203</f>
        <v>0</v>
      </c>
      <c r="AI1203" s="120" t="str">
        <f t="shared" si="145"/>
        <v/>
      </c>
      <c r="AJ1203" s="119">
        <f t="shared" si="146"/>
        <v>1</v>
      </c>
      <c r="AL1203" s="20">
        <f t="shared" si="144"/>
        <v>8817</v>
      </c>
      <c r="AM1203" s="20" t="e">
        <f>VLOOKUP(AL1203,'TS by Location'!R:R,1,FALSE)</f>
        <v>#N/A</v>
      </c>
      <c r="AN1203" s="20">
        <f>VLOOKUP(AL1203,'DS by Location'!Q:Q,1,FALSE)</f>
        <v>8817</v>
      </c>
      <c r="AO1203" s="20">
        <f>+VLOOKUP(AL1203,'AH Data Pivot'!$B:$B,1,)</f>
        <v>8817</v>
      </c>
    </row>
    <row r="1204" spans="2:41" x14ac:dyDescent="0.25">
      <c r="B1204" s="171">
        <v>8818</v>
      </c>
      <c r="C1204" s="171" t="str">
        <f t="shared" si="143"/>
        <v/>
      </c>
      <c r="F1204" s="149">
        <f>SUMIF('AH Data Pivot'!$B$3:$B$1297,'Mix Substation Location Summary'!$B1204,'AH Data Pivot'!$C$3:$C$1297)</f>
        <v>0</v>
      </c>
      <c r="G1204" s="155">
        <f>SUMIF('AH Data Pivot'!$B$3:$B$1297,'Mix Substation Location Summary'!$B1204,'AH Data Pivot'!$C$3:$C$1297)-F1204</f>
        <v>0</v>
      </c>
      <c r="K1204" s="149">
        <f>SUMIF('AH Data Pivot'!$B$3:$B$1297,'Mix Substation Location Summary'!$B1204,'AH Data Pivot'!$D$3:$D$1297)</f>
        <v>0</v>
      </c>
      <c r="L1204" s="197">
        <f>SUMIF('AH Data Pivot'!$B$3:$B$1297,'Mix Substation Location Summary'!$B1204,'AH Data Pivot'!$D$3:$D$1297)-K1204</f>
        <v>0</v>
      </c>
      <c r="P1204" s="150">
        <f>SUMIF('AH Data Pivot'!$B$3:$B$1297,'Mix Substation Location Summary'!$B1204,'AH Data Pivot'!$E$3:$E$1297)</f>
        <v>0</v>
      </c>
      <c r="Q1204" s="195">
        <f>SUMIF('AH Data Pivot'!$B$3:$B$1297,'Mix Substation Location Summary'!$B1204,'AH Data Pivot'!$E$3:$E$1297)-P1204</f>
        <v>0</v>
      </c>
      <c r="U1204" s="150">
        <f>SUMIF('AH Data Pivot'!$B$3:$B$1297,'Mix Substation Location Summary'!$B1204,'AH Data Pivot'!$F$3:$F$1297)</f>
        <v>0</v>
      </c>
      <c r="V1204" s="186">
        <f>SUMIF('AH Data Pivot'!$B$3:$B$1297,'Mix Substation Location Summary'!$B1204,'AH Data Pivot'!$F$3:$F$1297)-U1204</f>
        <v>0</v>
      </c>
      <c r="W1204" s="171"/>
      <c r="Z1204" s="150">
        <f>SUMIF('AH Data Pivot'!$B$3:$B$1297,'Mix Substation Location Summary'!$B1204,'AH Data Pivot'!$G$3:$G$1297)</f>
        <v>12211.53</v>
      </c>
      <c r="AA1204" s="155">
        <f>SUMIF('AH Data Pivot'!$B$3:$B$1297,'Mix Substation Location Summary'!$B1204,'AH Data Pivot'!$G$3:$G$1297)-Z1204</f>
        <v>0</v>
      </c>
      <c r="AE1204" s="150">
        <f>SUMIF('AH Data Pivot'!$B$3:$B$1297,'Mix Substation Location Summary'!$B1204,'AH Data Pivot'!$H$3:$H$1297)</f>
        <v>874060.27000000037</v>
      </c>
      <c r="AF1204" s="186">
        <f>SUMIF('AH Data Pivot'!$B$3:$B$1297,'Mix Substation Location Summary'!$B1204,'AH Data Pivot'!$H$3:$H$1297)-AE1204</f>
        <v>0</v>
      </c>
      <c r="AI1204" s="120"/>
      <c r="AJ1204" s="119"/>
      <c r="AL1204" s="20">
        <f t="shared" si="144"/>
        <v>8818</v>
      </c>
      <c r="AM1204" s="20" t="e">
        <f>VLOOKUP(AL1204,'TS by Location'!R:R,1,FALSE)</f>
        <v>#N/A</v>
      </c>
      <c r="AN1204" s="20">
        <f>VLOOKUP(AL1204,'DS by Location'!Q:Q,1,FALSE)</f>
        <v>8818</v>
      </c>
      <c r="AO1204" s="20">
        <f>+VLOOKUP(AL1204,'AH Data Pivot'!$B:$B,1,)</f>
        <v>8818</v>
      </c>
    </row>
    <row r="1205" spans="2:41" x14ac:dyDescent="0.25">
      <c r="B1205" s="171">
        <v>8820</v>
      </c>
      <c r="C1205" s="171" t="str">
        <f t="shared" si="143"/>
        <v/>
      </c>
      <c r="F1205" s="149">
        <f>SUMIF('AH Data Pivot'!$B$3:$B$1297,'Mix Substation Location Summary'!$B1205,'AH Data Pivot'!$C$3:$C$1297)</f>
        <v>0</v>
      </c>
      <c r="G1205" s="155">
        <f>SUMIF('AH Data Pivot'!$B$3:$B$1297,'Mix Substation Location Summary'!$B1205,'AH Data Pivot'!$C$3:$C$1297)-F1205</f>
        <v>0</v>
      </c>
      <c r="K1205" s="149">
        <f>SUMIF('AH Data Pivot'!$B$3:$B$1297,'Mix Substation Location Summary'!$B1205,'AH Data Pivot'!$D$3:$D$1297)</f>
        <v>0</v>
      </c>
      <c r="L1205" s="197">
        <f>SUMIF('AH Data Pivot'!$B$3:$B$1297,'Mix Substation Location Summary'!$B1205,'AH Data Pivot'!$D$3:$D$1297)-K1205</f>
        <v>0</v>
      </c>
      <c r="P1205" s="150">
        <f>SUMIF('AH Data Pivot'!$B$3:$B$1297,'Mix Substation Location Summary'!$B1205,'AH Data Pivot'!$E$3:$E$1297)</f>
        <v>0</v>
      </c>
      <c r="Q1205" s="195">
        <f>SUMIF('AH Data Pivot'!$B$3:$B$1297,'Mix Substation Location Summary'!$B1205,'AH Data Pivot'!$E$3:$E$1297)-P1205</f>
        <v>0</v>
      </c>
      <c r="U1205" s="150">
        <f>SUMIF('AH Data Pivot'!$B$3:$B$1297,'Mix Substation Location Summary'!$B1205,'AH Data Pivot'!$F$3:$F$1297)</f>
        <v>0</v>
      </c>
      <c r="V1205" s="186">
        <f>SUMIF('AH Data Pivot'!$B$3:$B$1297,'Mix Substation Location Summary'!$B1205,'AH Data Pivot'!$F$3:$F$1297)-U1205</f>
        <v>0</v>
      </c>
      <c r="W1205" s="171"/>
      <c r="Z1205" s="150">
        <f>SUMIF('AH Data Pivot'!$B$3:$B$1297,'Mix Substation Location Summary'!$B1205,'AH Data Pivot'!$G$3:$G$1297)</f>
        <v>6862.91</v>
      </c>
      <c r="AA1205" s="155">
        <f>SUMIF('AH Data Pivot'!$B$3:$B$1297,'Mix Substation Location Summary'!$B1205,'AH Data Pivot'!$G$3:$G$1297)-Z1205</f>
        <v>0</v>
      </c>
      <c r="AE1205" s="150">
        <f>SUMIF('AH Data Pivot'!$B$3:$B$1297,'Mix Substation Location Summary'!$B1205,'AH Data Pivot'!$H$3:$H$1297)</f>
        <v>451785.14</v>
      </c>
      <c r="AF1205" s="186">
        <f>SUMIF('AH Data Pivot'!$B$3:$B$1297,'Mix Substation Location Summary'!$B1205,'AH Data Pivot'!$H$3:$H$1297)-AE1205</f>
        <v>0</v>
      </c>
      <c r="AI1205" s="120" t="str">
        <f t="shared" ref="AI1205:AI1241" si="156">IF(F1205+K1205+P1205=0,"",1)</f>
        <v/>
      </c>
      <c r="AJ1205" s="119">
        <f t="shared" ref="AJ1205:AJ1241" si="157">IF(U1205+Z1205+AE1205=0,"",1)</f>
        <v>1</v>
      </c>
      <c r="AL1205" s="20">
        <f t="shared" si="144"/>
        <v>8820</v>
      </c>
      <c r="AM1205" s="20" t="e">
        <f>VLOOKUP(AL1205,'TS by Location'!R:R,1,FALSE)</f>
        <v>#N/A</v>
      </c>
      <c r="AN1205" s="20">
        <f>VLOOKUP(AL1205,'DS by Location'!Q:Q,1,FALSE)</f>
        <v>8820</v>
      </c>
      <c r="AO1205" s="20">
        <f>+VLOOKUP(AL1205,'AH Data Pivot'!$B:$B,1,)</f>
        <v>8820</v>
      </c>
    </row>
    <row r="1206" spans="2:41" x14ac:dyDescent="0.25">
      <c r="B1206" s="171">
        <v>8822</v>
      </c>
      <c r="C1206" s="171" t="str">
        <f t="shared" si="143"/>
        <v/>
      </c>
      <c r="F1206" s="149">
        <f>SUMIF('AH Data Pivot'!$B$3:$B$1297,'Mix Substation Location Summary'!$B1206,'AH Data Pivot'!$C$3:$C$1297)</f>
        <v>0</v>
      </c>
      <c r="G1206" s="155">
        <f>SUMIF('AH Data Pivot'!$B$3:$B$1297,'Mix Substation Location Summary'!$B1206,'AH Data Pivot'!$C$3:$C$1297)-F1206</f>
        <v>0</v>
      </c>
      <c r="K1206" s="149">
        <f>SUMIF('AH Data Pivot'!$B$3:$B$1297,'Mix Substation Location Summary'!$B1206,'AH Data Pivot'!$D$3:$D$1297)</f>
        <v>0</v>
      </c>
      <c r="L1206" s="197">
        <f>SUMIF('AH Data Pivot'!$B$3:$B$1297,'Mix Substation Location Summary'!$B1206,'AH Data Pivot'!$D$3:$D$1297)-K1206</f>
        <v>0</v>
      </c>
      <c r="P1206" s="150">
        <f>SUMIF('AH Data Pivot'!$B$3:$B$1297,'Mix Substation Location Summary'!$B1206,'AH Data Pivot'!$E$3:$E$1297)</f>
        <v>0</v>
      </c>
      <c r="Q1206" s="195">
        <f>SUMIF('AH Data Pivot'!$B$3:$B$1297,'Mix Substation Location Summary'!$B1206,'AH Data Pivot'!$E$3:$E$1297)-P1206</f>
        <v>0</v>
      </c>
      <c r="U1206" s="150">
        <f>SUMIF('AH Data Pivot'!$B$3:$B$1297,'Mix Substation Location Summary'!$B1206,'AH Data Pivot'!$F$3:$F$1297)</f>
        <v>9319.27</v>
      </c>
      <c r="V1206" s="186">
        <f>SUMIF('AH Data Pivot'!$B$3:$B$1297,'Mix Substation Location Summary'!$B1206,'AH Data Pivot'!$F$3:$F$1297)-U1206</f>
        <v>0</v>
      </c>
      <c r="W1206" s="171"/>
      <c r="Z1206" s="150">
        <f>SUMIF('AH Data Pivot'!$B$3:$B$1297,'Mix Substation Location Summary'!$B1206,'AH Data Pivot'!$G$3:$G$1297)</f>
        <v>0</v>
      </c>
      <c r="AA1206" s="155">
        <f>SUMIF('AH Data Pivot'!$B$3:$B$1297,'Mix Substation Location Summary'!$B1206,'AH Data Pivot'!$G$3:$G$1297)-Z1206</f>
        <v>0</v>
      </c>
      <c r="AE1206" s="150">
        <f>SUMIF('AH Data Pivot'!$B$3:$B$1297,'Mix Substation Location Summary'!$B1206,'AH Data Pivot'!$H$3:$H$1297)</f>
        <v>0</v>
      </c>
      <c r="AF1206" s="186">
        <f>SUMIF('AH Data Pivot'!$B$3:$B$1297,'Mix Substation Location Summary'!$B1206,'AH Data Pivot'!$H$3:$H$1297)-AE1206</f>
        <v>0</v>
      </c>
      <c r="AI1206" s="120" t="str">
        <f t="shared" si="156"/>
        <v/>
      </c>
      <c r="AJ1206" s="119">
        <f t="shared" si="157"/>
        <v>1</v>
      </c>
      <c r="AL1206" s="20">
        <f t="shared" si="144"/>
        <v>8822</v>
      </c>
      <c r="AM1206" s="20" t="e">
        <f>VLOOKUP(AL1206,'TS by Location'!R:R,1,FALSE)</f>
        <v>#N/A</v>
      </c>
      <c r="AN1206" s="20">
        <f>VLOOKUP(AL1206,'DS by Location'!Q:Q,1,FALSE)</f>
        <v>8822</v>
      </c>
      <c r="AO1206" s="20">
        <f>+VLOOKUP(AL1206,'AH Data Pivot'!$B:$B,1,)</f>
        <v>8822</v>
      </c>
    </row>
    <row r="1207" spans="2:41" x14ac:dyDescent="0.25">
      <c r="B1207" s="171">
        <v>8824</v>
      </c>
      <c r="C1207" s="171" t="str">
        <f t="shared" si="143"/>
        <v/>
      </c>
      <c r="F1207" s="149">
        <f>SUMIF('AH Data Pivot'!$B$3:$B$1297,'Mix Substation Location Summary'!$B1207,'AH Data Pivot'!$C$3:$C$1297)</f>
        <v>0</v>
      </c>
      <c r="G1207" s="155">
        <f>SUMIF('AH Data Pivot'!$B$3:$B$1297,'Mix Substation Location Summary'!$B1207,'AH Data Pivot'!$C$3:$C$1297)-F1207</f>
        <v>0</v>
      </c>
      <c r="K1207" s="149">
        <f>SUMIF('AH Data Pivot'!$B$3:$B$1297,'Mix Substation Location Summary'!$B1207,'AH Data Pivot'!$D$3:$D$1297)</f>
        <v>0</v>
      </c>
      <c r="L1207" s="197">
        <f>SUMIF('AH Data Pivot'!$B$3:$B$1297,'Mix Substation Location Summary'!$B1207,'AH Data Pivot'!$D$3:$D$1297)-K1207</f>
        <v>0</v>
      </c>
      <c r="P1207" s="150">
        <f>SUMIF('AH Data Pivot'!$B$3:$B$1297,'Mix Substation Location Summary'!$B1207,'AH Data Pivot'!$E$3:$E$1297)</f>
        <v>0</v>
      </c>
      <c r="Q1207" s="195">
        <f>SUMIF('AH Data Pivot'!$B$3:$B$1297,'Mix Substation Location Summary'!$B1207,'AH Data Pivot'!$E$3:$E$1297)-P1207</f>
        <v>0</v>
      </c>
      <c r="U1207" s="150">
        <f>SUMIF('AH Data Pivot'!$B$3:$B$1297,'Mix Substation Location Summary'!$B1207,'AH Data Pivot'!$F$3:$F$1297)</f>
        <v>0</v>
      </c>
      <c r="V1207" s="186">
        <f>SUMIF('AH Data Pivot'!$B$3:$B$1297,'Mix Substation Location Summary'!$B1207,'AH Data Pivot'!$F$3:$F$1297)-U1207</f>
        <v>0</v>
      </c>
      <c r="W1207" s="171"/>
      <c r="Z1207" s="150">
        <f>SUMIF('AH Data Pivot'!$B$3:$B$1297,'Mix Substation Location Summary'!$B1207,'AH Data Pivot'!$G$3:$G$1297)</f>
        <v>3354.06</v>
      </c>
      <c r="AA1207" s="155">
        <f>SUMIF('AH Data Pivot'!$B$3:$B$1297,'Mix Substation Location Summary'!$B1207,'AH Data Pivot'!$G$3:$G$1297)-Z1207</f>
        <v>0</v>
      </c>
      <c r="AE1207" s="150">
        <f>SUMIF('AH Data Pivot'!$B$3:$B$1297,'Mix Substation Location Summary'!$B1207,'AH Data Pivot'!$H$3:$H$1297)</f>
        <v>694816.7200000002</v>
      </c>
      <c r="AF1207" s="186">
        <f>SUMIF('AH Data Pivot'!$B$3:$B$1297,'Mix Substation Location Summary'!$B1207,'AH Data Pivot'!$H$3:$H$1297)-AE1207</f>
        <v>0</v>
      </c>
      <c r="AI1207" s="120" t="str">
        <f t="shared" si="156"/>
        <v/>
      </c>
      <c r="AJ1207" s="119">
        <f t="shared" si="157"/>
        <v>1</v>
      </c>
      <c r="AL1207" s="20">
        <f t="shared" si="144"/>
        <v>8824</v>
      </c>
      <c r="AM1207" s="20" t="e">
        <f>VLOOKUP(AL1207,'TS by Location'!R:R,1,FALSE)</f>
        <v>#N/A</v>
      </c>
      <c r="AN1207" s="20">
        <f>VLOOKUP(AL1207,'DS by Location'!Q:Q,1,FALSE)</f>
        <v>8824</v>
      </c>
      <c r="AO1207" s="20">
        <f>+VLOOKUP(AL1207,'AH Data Pivot'!$B:$B,1,)</f>
        <v>8824</v>
      </c>
    </row>
    <row r="1208" spans="2:41" x14ac:dyDescent="0.25">
      <c r="B1208" s="171">
        <v>8825</v>
      </c>
      <c r="C1208" s="171" t="str">
        <f t="shared" si="143"/>
        <v/>
      </c>
      <c r="F1208" s="149">
        <f>SUMIF('AH Data Pivot'!$B$3:$B$1297,'Mix Substation Location Summary'!$B1208,'AH Data Pivot'!$C$3:$C$1297)</f>
        <v>0</v>
      </c>
      <c r="G1208" s="155">
        <f>SUMIF('AH Data Pivot'!$B$3:$B$1297,'Mix Substation Location Summary'!$B1208,'AH Data Pivot'!$C$3:$C$1297)-F1208</f>
        <v>0</v>
      </c>
      <c r="K1208" s="149">
        <f>SUMIF('AH Data Pivot'!$B$3:$B$1297,'Mix Substation Location Summary'!$B1208,'AH Data Pivot'!$D$3:$D$1297)</f>
        <v>0</v>
      </c>
      <c r="L1208" s="197">
        <f>SUMIF('AH Data Pivot'!$B$3:$B$1297,'Mix Substation Location Summary'!$B1208,'AH Data Pivot'!$D$3:$D$1297)-K1208</f>
        <v>0</v>
      </c>
      <c r="P1208" s="150">
        <f>SUMIF('AH Data Pivot'!$B$3:$B$1297,'Mix Substation Location Summary'!$B1208,'AH Data Pivot'!$E$3:$E$1297)</f>
        <v>0</v>
      </c>
      <c r="Q1208" s="195">
        <f>SUMIF('AH Data Pivot'!$B$3:$B$1297,'Mix Substation Location Summary'!$B1208,'AH Data Pivot'!$E$3:$E$1297)-P1208</f>
        <v>0</v>
      </c>
      <c r="U1208" s="150">
        <f>SUMIF('AH Data Pivot'!$B$3:$B$1297,'Mix Substation Location Summary'!$B1208,'AH Data Pivot'!$F$3:$F$1297)</f>
        <v>14155</v>
      </c>
      <c r="V1208" s="186">
        <f>SUMIF('AH Data Pivot'!$B$3:$B$1297,'Mix Substation Location Summary'!$B1208,'AH Data Pivot'!$F$3:$F$1297)-U1208</f>
        <v>0</v>
      </c>
      <c r="W1208" s="171"/>
      <c r="Z1208" s="150">
        <f>SUMIF('AH Data Pivot'!$B$3:$B$1297,'Mix Substation Location Summary'!$B1208,'AH Data Pivot'!$G$3:$G$1297)</f>
        <v>0</v>
      </c>
      <c r="AA1208" s="155">
        <f>SUMIF('AH Data Pivot'!$B$3:$B$1297,'Mix Substation Location Summary'!$B1208,'AH Data Pivot'!$G$3:$G$1297)-Z1208</f>
        <v>0</v>
      </c>
      <c r="AE1208" s="150">
        <f>SUMIF('AH Data Pivot'!$B$3:$B$1297,'Mix Substation Location Summary'!$B1208,'AH Data Pivot'!$H$3:$H$1297)</f>
        <v>293909.21999999997</v>
      </c>
      <c r="AF1208" s="186">
        <f>SUMIF('AH Data Pivot'!$B$3:$B$1297,'Mix Substation Location Summary'!$B1208,'AH Data Pivot'!$H$3:$H$1297)-AE1208</f>
        <v>0</v>
      </c>
      <c r="AI1208" s="120" t="str">
        <f t="shared" si="156"/>
        <v/>
      </c>
      <c r="AJ1208" s="119">
        <f t="shared" si="157"/>
        <v>1</v>
      </c>
      <c r="AL1208" s="20">
        <f t="shared" si="144"/>
        <v>8825</v>
      </c>
      <c r="AM1208" s="20" t="e">
        <f>VLOOKUP(AL1208,'TS by Location'!R:R,1,FALSE)</f>
        <v>#N/A</v>
      </c>
      <c r="AN1208" s="20">
        <f>VLOOKUP(AL1208,'DS by Location'!Q:Q,1,FALSE)</f>
        <v>8825</v>
      </c>
      <c r="AO1208" s="20">
        <f>+VLOOKUP(AL1208,'AH Data Pivot'!$B:$B,1,)</f>
        <v>8825</v>
      </c>
    </row>
    <row r="1209" spans="2:41" x14ac:dyDescent="0.25">
      <c r="B1209" s="171">
        <v>8827</v>
      </c>
      <c r="C1209" s="171" t="str">
        <f t="shared" si="143"/>
        <v/>
      </c>
      <c r="F1209" s="149">
        <f>SUMIF('AH Data Pivot'!$B$3:$B$1297,'Mix Substation Location Summary'!$B1209,'AH Data Pivot'!$C$3:$C$1297)</f>
        <v>0</v>
      </c>
      <c r="G1209" s="155">
        <f>SUMIF('AH Data Pivot'!$B$3:$B$1297,'Mix Substation Location Summary'!$B1209,'AH Data Pivot'!$C$3:$C$1297)-F1209</f>
        <v>0</v>
      </c>
      <c r="K1209" s="149">
        <f>SUMIF('AH Data Pivot'!$B$3:$B$1297,'Mix Substation Location Summary'!$B1209,'AH Data Pivot'!$D$3:$D$1297)</f>
        <v>0</v>
      </c>
      <c r="L1209" s="197">
        <f>SUMIF('AH Data Pivot'!$B$3:$B$1297,'Mix Substation Location Summary'!$B1209,'AH Data Pivot'!$D$3:$D$1297)-K1209</f>
        <v>0</v>
      </c>
      <c r="P1209" s="150">
        <f>SUMIF('AH Data Pivot'!$B$3:$B$1297,'Mix Substation Location Summary'!$B1209,'AH Data Pivot'!$E$3:$E$1297)</f>
        <v>0</v>
      </c>
      <c r="Q1209" s="195">
        <f>SUMIF('AH Data Pivot'!$B$3:$B$1297,'Mix Substation Location Summary'!$B1209,'AH Data Pivot'!$E$3:$E$1297)-P1209</f>
        <v>0</v>
      </c>
      <c r="U1209" s="150">
        <f>SUMIF('AH Data Pivot'!$B$3:$B$1297,'Mix Substation Location Summary'!$B1209,'AH Data Pivot'!$F$3:$F$1297)</f>
        <v>0</v>
      </c>
      <c r="V1209" s="186">
        <f>SUMIF('AH Data Pivot'!$B$3:$B$1297,'Mix Substation Location Summary'!$B1209,'AH Data Pivot'!$F$3:$F$1297)-U1209</f>
        <v>0</v>
      </c>
      <c r="W1209" s="171"/>
      <c r="Z1209" s="150">
        <f>SUMIF('AH Data Pivot'!$B$3:$B$1297,'Mix Substation Location Summary'!$B1209,'AH Data Pivot'!$G$3:$G$1297)</f>
        <v>20622.46</v>
      </c>
      <c r="AA1209" s="155">
        <f>SUMIF('AH Data Pivot'!$B$3:$B$1297,'Mix Substation Location Summary'!$B1209,'AH Data Pivot'!$G$3:$G$1297)-Z1209</f>
        <v>0</v>
      </c>
      <c r="AE1209" s="150">
        <f>SUMIF('AH Data Pivot'!$B$3:$B$1297,'Mix Substation Location Summary'!$B1209,'AH Data Pivot'!$H$3:$H$1297)</f>
        <v>611290.33000000007</v>
      </c>
      <c r="AF1209" s="186">
        <f>SUMIF('AH Data Pivot'!$B$3:$B$1297,'Mix Substation Location Summary'!$B1209,'AH Data Pivot'!$H$3:$H$1297)-AE1209</f>
        <v>0</v>
      </c>
      <c r="AI1209" s="120" t="str">
        <f t="shared" si="156"/>
        <v/>
      </c>
      <c r="AJ1209" s="119">
        <f t="shared" si="157"/>
        <v>1</v>
      </c>
      <c r="AL1209" s="20">
        <f t="shared" si="144"/>
        <v>8827</v>
      </c>
      <c r="AM1209" s="20" t="e">
        <f>VLOOKUP(AL1209,'TS by Location'!R:R,1,FALSE)</f>
        <v>#N/A</v>
      </c>
      <c r="AN1209" s="20">
        <f>VLOOKUP(AL1209,'DS by Location'!Q:Q,1,FALSE)</f>
        <v>8827</v>
      </c>
      <c r="AO1209" s="20">
        <f>+VLOOKUP(AL1209,'AH Data Pivot'!$B:$B,1,)</f>
        <v>8827</v>
      </c>
    </row>
    <row r="1210" spans="2:41" x14ac:dyDescent="0.25">
      <c r="B1210" s="171">
        <v>8829</v>
      </c>
      <c r="C1210" s="171" t="str">
        <f t="shared" si="143"/>
        <v/>
      </c>
      <c r="F1210" s="149">
        <f>SUMIF('AH Data Pivot'!$B$3:$B$1297,'Mix Substation Location Summary'!$B1210,'AH Data Pivot'!$C$3:$C$1297)</f>
        <v>0</v>
      </c>
      <c r="G1210" s="155">
        <f>SUMIF('AH Data Pivot'!$B$3:$B$1297,'Mix Substation Location Summary'!$B1210,'AH Data Pivot'!$C$3:$C$1297)-F1210</f>
        <v>0</v>
      </c>
      <c r="K1210" s="149">
        <f>SUMIF('AH Data Pivot'!$B$3:$B$1297,'Mix Substation Location Summary'!$B1210,'AH Data Pivot'!$D$3:$D$1297)</f>
        <v>0</v>
      </c>
      <c r="L1210" s="197">
        <f>SUMIF('AH Data Pivot'!$B$3:$B$1297,'Mix Substation Location Summary'!$B1210,'AH Data Pivot'!$D$3:$D$1297)-K1210</f>
        <v>0</v>
      </c>
      <c r="P1210" s="150">
        <f>SUMIF('AH Data Pivot'!$B$3:$B$1297,'Mix Substation Location Summary'!$B1210,'AH Data Pivot'!$E$3:$E$1297)</f>
        <v>0</v>
      </c>
      <c r="Q1210" s="195">
        <f>SUMIF('AH Data Pivot'!$B$3:$B$1297,'Mix Substation Location Summary'!$B1210,'AH Data Pivot'!$E$3:$E$1297)-P1210</f>
        <v>0</v>
      </c>
      <c r="U1210" s="150">
        <f>SUMIF('AH Data Pivot'!$B$3:$B$1297,'Mix Substation Location Summary'!$B1210,'AH Data Pivot'!$F$3:$F$1297)</f>
        <v>0</v>
      </c>
      <c r="V1210" s="186">
        <f>SUMIF('AH Data Pivot'!$B$3:$B$1297,'Mix Substation Location Summary'!$B1210,'AH Data Pivot'!$F$3:$F$1297)-U1210</f>
        <v>0</v>
      </c>
      <c r="W1210" s="171"/>
      <c r="Z1210" s="150">
        <f>SUMIF('AH Data Pivot'!$B$3:$B$1297,'Mix Substation Location Summary'!$B1210,'AH Data Pivot'!$G$3:$G$1297)</f>
        <v>46704.529999999992</v>
      </c>
      <c r="AA1210" s="155">
        <f>SUMIF('AH Data Pivot'!$B$3:$B$1297,'Mix Substation Location Summary'!$B1210,'AH Data Pivot'!$G$3:$G$1297)-Z1210</f>
        <v>0</v>
      </c>
      <c r="AE1210" s="150">
        <f>SUMIF('AH Data Pivot'!$B$3:$B$1297,'Mix Substation Location Summary'!$B1210,'AH Data Pivot'!$H$3:$H$1297)</f>
        <v>907731.95000000077</v>
      </c>
      <c r="AF1210" s="186">
        <f>SUMIF('AH Data Pivot'!$B$3:$B$1297,'Mix Substation Location Summary'!$B1210,'AH Data Pivot'!$H$3:$H$1297)-AE1210</f>
        <v>0</v>
      </c>
      <c r="AI1210" s="120" t="str">
        <f t="shared" si="156"/>
        <v/>
      </c>
      <c r="AJ1210" s="119">
        <f t="shared" si="157"/>
        <v>1</v>
      </c>
      <c r="AL1210" s="20">
        <f t="shared" si="144"/>
        <v>8829</v>
      </c>
      <c r="AM1210" s="20" t="e">
        <f>VLOOKUP(AL1210,'TS by Location'!R:R,1,FALSE)</f>
        <v>#N/A</v>
      </c>
      <c r="AN1210" s="20">
        <f>VLOOKUP(AL1210,'DS by Location'!Q:Q,1,FALSE)</f>
        <v>8829</v>
      </c>
      <c r="AO1210" s="20">
        <f>+VLOOKUP(AL1210,'AH Data Pivot'!$B:$B,1,)</f>
        <v>8829</v>
      </c>
    </row>
    <row r="1211" spans="2:41" x14ac:dyDescent="0.25">
      <c r="B1211" s="171">
        <v>8831</v>
      </c>
      <c r="C1211" s="171" t="str">
        <f t="shared" si="143"/>
        <v/>
      </c>
      <c r="F1211" s="149">
        <f>SUMIF('AH Data Pivot'!$B$3:$B$1297,'Mix Substation Location Summary'!$B1211,'AH Data Pivot'!$C$3:$C$1297)</f>
        <v>0</v>
      </c>
      <c r="G1211" s="155">
        <f>SUMIF('AH Data Pivot'!$B$3:$B$1297,'Mix Substation Location Summary'!$B1211,'AH Data Pivot'!$C$3:$C$1297)-F1211</f>
        <v>0</v>
      </c>
      <c r="K1211" s="149">
        <f>SUMIF('AH Data Pivot'!$B$3:$B$1297,'Mix Substation Location Summary'!$B1211,'AH Data Pivot'!$D$3:$D$1297)</f>
        <v>0</v>
      </c>
      <c r="L1211" s="197">
        <f>SUMIF('AH Data Pivot'!$B$3:$B$1297,'Mix Substation Location Summary'!$B1211,'AH Data Pivot'!$D$3:$D$1297)-K1211</f>
        <v>0</v>
      </c>
      <c r="P1211" s="150">
        <f>SUMIF('AH Data Pivot'!$B$3:$B$1297,'Mix Substation Location Summary'!$B1211,'AH Data Pivot'!$E$3:$E$1297)</f>
        <v>0</v>
      </c>
      <c r="Q1211" s="195">
        <f>SUMIF('AH Data Pivot'!$B$3:$B$1297,'Mix Substation Location Summary'!$B1211,'AH Data Pivot'!$E$3:$E$1297)-P1211</f>
        <v>0</v>
      </c>
      <c r="U1211" s="150">
        <f>SUMIF('AH Data Pivot'!$B$3:$B$1297,'Mix Substation Location Summary'!$B1211,'AH Data Pivot'!$F$3:$F$1297)</f>
        <v>0</v>
      </c>
      <c r="V1211" s="186">
        <f>SUMIF('AH Data Pivot'!$B$3:$B$1297,'Mix Substation Location Summary'!$B1211,'AH Data Pivot'!$F$3:$F$1297)-U1211</f>
        <v>0</v>
      </c>
      <c r="W1211" s="171"/>
      <c r="Z1211" s="150">
        <f>SUMIF('AH Data Pivot'!$B$3:$B$1297,'Mix Substation Location Summary'!$B1211,'AH Data Pivot'!$G$3:$G$1297)</f>
        <v>72649.900000000009</v>
      </c>
      <c r="AA1211" s="155">
        <f>SUMIF('AH Data Pivot'!$B$3:$B$1297,'Mix Substation Location Summary'!$B1211,'AH Data Pivot'!$G$3:$G$1297)-Z1211</f>
        <v>0</v>
      </c>
      <c r="AE1211" s="150">
        <f>SUMIF('AH Data Pivot'!$B$3:$B$1297,'Mix Substation Location Summary'!$B1211,'AH Data Pivot'!$H$3:$H$1297)</f>
        <v>936756.34000000008</v>
      </c>
      <c r="AF1211" s="186">
        <f>SUMIF('AH Data Pivot'!$B$3:$B$1297,'Mix Substation Location Summary'!$B1211,'AH Data Pivot'!$H$3:$H$1297)-AE1211</f>
        <v>0</v>
      </c>
      <c r="AI1211" s="120" t="str">
        <f t="shared" si="156"/>
        <v/>
      </c>
      <c r="AJ1211" s="119">
        <f t="shared" si="157"/>
        <v>1</v>
      </c>
      <c r="AL1211" s="20">
        <f t="shared" si="144"/>
        <v>8831</v>
      </c>
      <c r="AM1211" s="20" t="e">
        <f>VLOOKUP(AL1211,'TS by Location'!R:R,1,FALSE)</f>
        <v>#N/A</v>
      </c>
      <c r="AN1211" s="20">
        <f>VLOOKUP(AL1211,'DS by Location'!Q:Q,1,FALSE)</f>
        <v>8831</v>
      </c>
      <c r="AO1211" s="20">
        <f>+VLOOKUP(AL1211,'AH Data Pivot'!$B:$B,1,)</f>
        <v>8831</v>
      </c>
    </row>
    <row r="1212" spans="2:41" x14ac:dyDescent="0.25">
      <c r="B1212" s="284">
        <v>8832</v>
      </c>
      <c r="C1212" s="171" t="str">
        <f t="shared" ref="C1212" si="158">IFERROR(MATCH(B1212,$B$4:$B$60,0),"")</f>
        <v/>
      </c>
      <c r="F1212" s="149">
        <f>SUMIF('AH Data Pivot'!$B$3:$B$1297,'Mix Substation Location Summary'!$B1212,'AH Data Pivot'!$C$3:$C$1297)</f>
        <v>0</v>
      </c>
      <c r="G1212" s="155">
        <f>SUMIF('AH Data Pivot'!$B$3:$B$1297,'Mix Substation Location Summary'!$B1212,'AH Data Pivot'!$C$3:$C$1297)-F1212</f>
        <v>0</v>
      </c>
      <c r="K1212" s="149">
        <f>SUMIF('AH Data Pivot'!$B$3:$B$1297,'Mix Substation Location Summary'!$B1212,'AH Data Pivot'!$D$3:$D$1297)</f>
        <v>0</v>
      </c>
      <c r="L1212" s="197">
        <f>SUMIF('AH Data Pivot'!$B$3:$B$1297,'Mix Substation Location Summary'!$B1212,'AH Data Pivot'!$D$3:$D$1297)-K1212</f>
        <v>0</v>
      </c>
      <c r="P1212" s="150">
        <f>SUMIF('AH Data Pivot'!$B$3:$B$1297,'Mix Substation Location Summary'!$B1212,'AH Data Pivot'!$E$3:$E$1297)</f>
        <v>0</v>
      </c>
      <c r="Q1212" s="195">
        <f>SUMIF('AH Data Pivot'!$B$3:$B$1297,'Mix Substation Location Summary'!$B1212,'AH Data Pivot'!$E$3:$E$1297)-P1212</f>
        <v>0</v>
      </c>
      <c r="U1212" s="150">
        <f>SUMIF('AH Data Pivot'!$B$3:$B$1297,'Mix Substation Location Summary'!$B1212,'AH Data Pivot'!$F$3:$F$1297)</f>
        <v>0</v>
      </c>
      <c r="V1212" s="186">
        <f>SUMIF('AH Data Pivot'!$B$3:$B$1297,'Mix Substation Location Summary'!$B1212,'AH Data Pivot'!$F$3:$F$1297)-U1212</f>
        <v>0</v>
      </c>
      <c r="W1212" s="171"/>
      <c r="Z1212" s="150">
        <f>SUMIF('AH Data Pivot'!$B$3:$B$1297,'Mix Substation Location Summary'!$B1212,'AH Data Pivot'!$G$3:$G$1297)</f>
        <v>0</v>
      </c>
      <c r="AA1212" s="155">
        <f>SUMIF('AH Data Pivot'!$B$3:$B$1297,'Mix Substation Location Summary'!$B1212,'AH Data Pivot'!$G$3:$G$1297)-Z1212</f>
        <v>0</v>
      </c>
      <c r="AE1212" s="150">
        <f>SUMIF('AH Data Pivot'!$B$3:$B$1297,'Mix Substation Location Summary'!$B1212,'AH Data Pivot'!$H$3:$H$1297)</f>
        <v>32130.909999999996</v>
      </c>
      <c r="AF1212" s="186">
        <f>SUMIF('AH Data Pivot'!$B$3:$B$1297,'Mix Substation Location Summary'!$B1212,'AH Data Pivot'!$H$3:$H$1297)-AE1212</f>
        <v>0</v>
      </c>
      <c r="AI1212" s="120" t="str">
        <f t="shared" ref="AI1212" si="159">IF(F1212+K1212+P1212=0,"",1)</f>
        <v/>
      </c>
      <c r="AJ1212" s="119">
        <f t="shared" ref="AJ1212" si="160">IF(U1212+Z1212+AE1212=0,"",1)</f>
        <v>1</v>
      </c>
      <c r="AL1212" s="20">
        <f t="shared" si="144"/>
        <v>8832</v>
      </c>
      <c r="AM1212" s="20" t="e">
        <f>VLOOKUP(AL1212,'TS by Location'!R:R,1,FALSE)</f>
        <v>#N/A</v>
      </c>
      <c r="AN1212" s="20">
        <f>VLOOKUP(AL1212,'DS by Location'!Q:Q,1,FALSE)</f>
        <v>8832</v>
      </c>
      <c r="AO1212" s="20">
        <f>+VLOOKUP(AL1212,'AH Data Pivot'!$B:$B,1,)</f>
        <v>8832</v>
      </c>
    </row>
    <row r="1213" spans="2:41" x14ac:dyDescent="0.25">
      <c r="B1213" s="171">
        <v>8932</v>
      </c>
      <c r="C1213" s="171" t="str">
        <f t="shared" si="143"/>
        <v/>
      </c>
      <c r="F1213" s="149">
        <f>SUMIF('AH Data Pivot'!$B$3:$B$1297,'Mix Substation Location Summary'!$B1213,'AH Data Pivot'!$C$3:$C$1297)</f>
        <v>0</v>
      </c>
      <c r="G1213" s="155">
        <f>SUMIF('AH Data Pivot'!$B$3:$B$1297,'Mix Substation Location Summary'!$B1213,'AH Data Pivot'!$C$3:$C$1297)-F1213</f>
        <v>0</v>
      </c>
      <c r="K1213" s="149">
        <f>SUMIF('AH Data Pivot'!$B$3:$B$1297,'Mix Substation Location Summary'!$B1213,'AH Data Pivot'!$D$3:$D$1297)</f>
        <v>162585.25</v>
      </c>
      <c r="L1213" s="197">
        <f>SUMIF('AH Data Pivot'!$B$3:$B$1297,'Mix Substation Location Summary'!$B1213,'AH Data Pivot'!$D$3:$D$1297)-K1213</f>
        <v>0</v>
      </c>
      <c r="P1213" s="150">
        <f>SUMIF('AH Data Pivot'!$B$3:$B$1297,'Mix Substation Location Summary'!$B1213,'AH Data Pivot'!$E$3:$E$1297)</f>
        <v>13930692.689999999</v>
      </c>
      <c r="Q1213" s="195">
        <f>SUMIF('AH Data Pivot'!$B$3:$B$1297,'Mix Substation Location Summary'!$B1213,'AH Data Pivot'!$E$3:$E$1297)-P1213</f>
        <v>0</v>
      </c>
      <c r="U1213" s="150">
        <f>SUMIF('AH Data Pivot'!$B$3:$B$1297,'Mix Substation Location Summary'!$B1213,'AH Data Pivot'!$F$3:$F$1297)</f>
        <v>0</v>
      </c>
      <c r="V1213" s="186">
        <f>SUMIF('AH Data Pivot'!$B$3:$B$1297,'Mix Substation Location Summary'!$B1213,'AH Data Pivot'!$F$3:$F$1297)-U1213</f>
        <v>0</v>
      </c>
      <c r="W1213" s="171"/>
      <c r="Z1213" s="150">
        <f>SUMIF('AH Data Pivot'!$B$3:$B$1297,'Mix Substation Location Summary'!$B1213,'AH Data Pivot'!$G$3:$G$1297)</f>
        <v>0</v>
      </c>
      <c r="AA1213" s="155">
        <f>SUMIF('AH Data Pivot'!$B$3:$B$1297,'Mix Substation Location Summary'!$B1213,'AH Data Pivot'!$G$3:$G$1297)-Z1213</f>
        <v>0</v>
      </c>
      <c r="AE1213" s="150">
        <f>SUMIF('AH Data Pivot'!$B$3:$B$1297,'Mix Substation Location Summary'!$B1213,'AH Data Pivot'!$H$3:$H$1297)</f>
        <v>0</v>
      </c>
      <c r="AF1213" s="186">
        <f>SUMIF('AH Data Pivot'!$B$3:$B$1297,'Mix Substation Location Summary'!$B1213,'AH Data Pivot'!$H$3:$H$1297)-AE1213</f>
        <v>0</v>
      </c>
      <c r="AI1213" s="120">
        <f t="shared" si="156"/>
        <v>1</v>
      </c>
      <c r="AJ1213" s="119" t="str">
        <f t="shared" si="157"/>
        <v/>
      </c>
      <c r="AL1213" s="20">
        <f t="shared" si="144"/>
        <v>8932</v>
      </c>
      <c r="AM1213" s="20">
        <f>VLOOKUP(AL1213,'TS by Location'!R:R,1,FALSE)</f>
        <v>8932</v>
      </c>
      <c r="AN1213" s="20" t="e">
        <f>VLOOKUP(AL1213,'DS by Location'!Q:Q,1,FALSE)</f>
        <v>#N/A</v>
      </c>
      <c r="AO1213" s="20">
        <f>+VLOOKUP(AL1213,'AH Data Pivot'!$B:$B,1,)</f>
        <v>8932</v>
      </c>
    </row>
    <row r="1214" spans="2:41" s="153" customFormat="1" x14ac:dyDescent="0.25">
      <c r="B1214" s="248">
        <v>8833</v>
      </c>
      <c r="C1214" s="171" t="str">
        <f t="shared" si="143"/>
        <v/>
      </c>
      <c r="D1214" s="171"/>
      <c r="E1214" s="171"/>
      <c r="F1214" s="149">
        <f>SUMIF('AH Data Pivot'!$B$3:$B$1297,'Mix Substation Location Summary'!$B1214,'AH Data Pivot'!$C$3:$C$1297)</f>
        <v>0</v>
      </c>
      <c r="G1214" s="155">
        <f>SUMIF('AH Data Pivot'!$B$3:$B$1297,'Mix Substation Location Summary'!$B1214,'AH Data Pivot'!$C$3:$C$1297)-F1214</f>
        <v>0</v>
      </c>
      <c r="H1214" s="171"/>
      <c r="I1214" s="171"/>
      <c r="J1214" s="171"/>
      <c r="K1214" s="149">
        <f>SUMIF('AH Data Pivot'!$B$3:$B$1297,'Mix Substation Location Summary'!$B1214,'AH Data Pivot'!$D$3:$D$1297)</f>
        <v>0</v>
      </c>
      <c r="L1214" s="197">
        <f>SUMIF('AH Data Pivot'!$B$3:$B$1297,'Mix Substation Location Summary'!$B1214,'AH Data Pivot'!$D$3:$D$1297)-K1214</f>
        <v>0</v>
      </c>
      <c r="M1214" s="171"/>
      <c r="N1214" s="171"/>
      <c r="O1214" s="171"/>
      <c r="P1214" s="150">
        <f>SUMIF('AH Data Pivot'!$B$3:$B$1297,'Mix Substation Location Summary'!$B1214,'AH Data Pivot'!$E$3:$E$1297)</f>
        <v>0</v>
      </c>
      <c r="Q1214" s="195">
        <f>SUMIF('AH Data Pivot'!$B$3:$B$1297,'Mix Substation Location Summary'!$B1214,'AH Data Pivot'!$E$3:$E$1297)-P1214</f>
        <v>0</v>
      </c>
      <c r="R1214" s="171"/>
      <c r="S1214" s="171"/>
      <c r="T1214" s="171"/>
      <c r="U1214" s="150">
        <f>SUMIF('AH Data Pivot'!$B$3:$B$1297,'Mix Substation Location Summary'!$B1214,'AH Data Pivot'!$F$3:$F$1297)</f>
        <v>0</v>
      </c>
      <c r="V1214" s="186">
        <f>SUMIF('AH Data Pivot'!$B$3:$B$1297,'Mix Substation Location Summary'!$B1214,'AH Data Pivot'!$F$3:$F$1297)-U1214</f>
        <v>0</v>
      </c>
      <c r="W1214" s="171"/>
      <c r="X1214" s="171"/>
      <c r="Y1214" s="171"/>
      <c r="Z1214" s="150">
        <f>SUMIF('AH Data Pivot'!$B$3:$B$1297,'Mix Substation Location Summary'!$B1214,'AH Data Pivot'!$G$3:$G$1297)</f>
        <v>0</v>
      </c>
      <c r="AA1214" s="155">
        <f>SUMIF('AH Data Pivot'!$B$3:$B$1297,'Mix Substation Location Summary'!$B1214,'AH Data Pivot'!$G$3:$G$1297)-Z1214</f>
        <v>0</v>
      </c>
      <c r="AB1214" s="149"/>
      <c r="AC1214" s="171"/>
      <c r="AD1214" s="171"/>
      <c r="AE1214" s="150">
        <f>SUMIF('AH Data Pivot'!$B$3:$B$1297,'Mix Substation Location Summary'!$B1214,'AH Data Pivot'!$H$3:$H$1297)</f>
        <v>274937.93</v>
      </c>
      <c r="AF1214" s="186">
        <f>SUMIF('AH Data Pivot'!$B$3:$B$1297,'Mix Substation Location Summary'!$B1214,'AH Data Pivot'!$H$3:$H$1297)-AE1214</f>
        <v>0</v>
      </c>
      <c r="AI1214" s="120" t="str">
        <f t="shared" si="156"/>
        <v/>
      </c>
      <c r="AJ1214" s="119">
        <f t="shared" si="157"/>
        <v>1</v>
      </c>
      <c r="AL1214" s="153">
        <f t="shared" si="144"/>
        <v>8833</v>
      </c>
      <c r="AM1214" s="20" t="e">
        <f>VLOOKUP(AL1214,'TS by Location'!R:R,1,FALSE)</f>
        <v>#N/A</v>
      </c>
      <c r="AN1214" s="20">
        <f>VLOOKUP(AL1214,'DS by Location'!Q:Q,1,FALSE)</f>
        <v>8833</v>
      </c>
      <c r="AO1214" s="20">
        <f>+VLOOKUP(AL1214,'AH Data Pivot'!$B:$B,1,)</f>
        <v>8833</v>
      </c>
    </row>
    <row r="1215" spans="2:41" x14ac:dyDescent="0.25">
      <c r="B1215" s="171">
        <v>8950</v>
      </c>
      <c r="C1215" s="171" t="str">
        <f t="shared" ref="C1215" si="161">IFERROR(MATCH(B1215,$B$4:$B$60,0),"")</f>
        <v/>
      </c>
      <c r="F1215" s="149">
        <f>SUMIF('AH Data Pivot'!$B$3:$B$1297,'Mix Substation Location Summary'!$B1215,'AH Data Pivot'!$C$3:$C$1297)</f>
        <v>0</v>
      </c>
      <c r="G1215" s="155">
        <f>SUMIF('AH Data Pivot'!$B$3:$B$1297,'Mix Substation Location Summary'!$B1215,'AH Data Pivot'!$C$3:$C$1297)-F1215</f>
        <v>0</v>
      </c>
      <c r="K1215" s="149">
        <f>SUMIF('AH Data Pivot'!$B$3:$B$1297,'Mix Substation Location Summary'!$B1215,'AH Data Pivot'!$D$3:$D$1297)</f>
        <v>55268.53</v>
      </c>
      <c r="L1215" s="197">
        <f>SUMIF('AH Data Pivot'!$B$3:$B$1297,'Mix Substation Location Summary'!$B1215,'AH Data Pivot'!$D$3:$D$1297)-K1215</f>
        <v>0</v>
      </c>
      <c r="P1215" s="150">
        <f>SUMIF('AH Data Pivot'!$B$3:$B$1297,'Mix Substation Location Summary'!$B1215,'AH Data Pivot'!$E$3:$E$1297)</f>
        <v>942130.02</v>
      </c>
      <c r="Q1215" s="195">
        <f>SUMIF('AH Data Pivot'!$B$3:$B$1297,'Mix Substation Location Summary'!$B1215,'AH Data Pivot'!$E$3:$E$1297)-P1215</f>
        <v>0</v>
      </c>
      <c r="U1215" s="150">
        <f>SUMIF('AH Data Pivot'!$B$3:$B$1297,'Mix Substation Location Summary'!$B1215,'AH Data Pivot'!$F$3:$F$1297)</f>
        <v>0</v>
      </c>
      <c r="V1215" s="186">
        <f>SUMIF('AH Data Pivot'!$B$3:$B$1297,'Mix Substation Location Summary'!$B1215,'AH Data Pivot'!$F$3:$F$1297)-U1215</f>
        <v>0</v>
      </c>
      <c r="W1215" s="171"/>
      <c r="Z1215" s="150">
        <f>SUMIF('AH Data Pivot'!$B$3:$B$1297,'Mix Substation Location Summary'!$B1215,'AH Data Pivot'!$G$3:$G$1297)</f>
        <v>0</v>
      </c>
      <c r="AA1215" s="155">
        <f>SUMIF('AH Data Pivot'!$B$3:$B$1297,'Mix Substation Location Summary'!$B1215,'AH Data Pivot'!$G$3:$G$1297)-Z1215</f>
        <v>0</v>
      </c>
      <c r="AE1215" s="150">
        <f>SUMIF('AH Data Pivot'!$B$3:$B$1297,'Mix Substation Location Summary'!$B1215,'AH Data Pivot'!$H$3:$H$1297)</f>
        <v>0</v>
      </c>
      <c r="AF1215" s="186">
        <f>SUMIF('AH Data Pivot'!$B$3:$B$1297,'Mix Substation Location Summary'!$B1215,'AH Data Pivot'!$H$3:$H$1297)-AE1215</f>
        <v>0</v>
      </c>
      <c r="AI1215" s="120">
        <f t="shared" ref="AI1215" si="162">IF(F1215+K1215+P1215=0,"",1)</f>
        <v>1</v>
      </c>
      <c r="AJ1215" s="119" t="str">
        <f t="shared" ref="AJ1215" si="163">IF(U1215+Z1215+AE1215=0,"",1)</f>
        <v/>
      </c>
      <c r="AL1215" s="20">
        <f t="shared" si="144"/>
        <v>8950</v>
      </c>
      <c r="AM1215" s="20">
        <f>VLOOKUP(AL1215,'TS by Location'!R:R,1,FALSE)</f>
        <v>8950</v>
      </c>
      <c r="AN1215" s="20" t="e">
        <f>VLOOKUP(AL1215,'DS by Location'!Q:Q,1,FALSE)</f>
        <v>#N/A</v>
      </c>
      <c r="AO1215" s="20">
        <f>+VLOOKUP(AL1215,'AH Data Pivot'!$B:$B,1,)</f>
        <v>8950</v>
      </c>
    </row>
    <row r="1216" spans="2:41" x14ac:dyDescent="0.25">
      <c r="B1216" s="294">
        <v>8956</v>
      </c>
      <c r="C1216" s="171" t="str">
        <f t="shared" si="143"/>
        <v/>
      </c>
      <c r="F1216" s="149">
        <f>SUMIF('AH Data Pivot'!$B$3:$B$1297,'Mix Substation Location Summary'!$B1216,'AH Data Pivot'!$C$3:$C$1297)</f>
        <v>0</v>
      </c>
      <c r="G1216" s="155">
        <f>SUMIF('AH Data Pivot'!$B$3:$B$1297,'Mix Substation Location Summary'!$B1216,'AH Data Pivot'!$C$3:$C$1297)-F1216</f>
        <v>0</v>
      </c>
      <c r="K1216" s="149">
        <f>SUMIF('AH Data Pivot'!$B$3:$B$1297,'Mix Substation Location Summary'!$B1216,'AH Data Pivot'!$D$3:$D$1297)</f>
        <v>0</v>
      </c>
      <c r="L1216" s="197">
        <f>SUMIF('AH Data Pivot'!$B$3:$B$1297,'Mix Substation Location Summary'!$B1216,'AH Data Pivot'!$D$3:$D$1297)-K1216</f>
        <v>0</v>
      </c>
      <c r="P1216" s="150">
        <f>SUMIF('AH Data Pivot'!$B$3:$B$1297,'Mix Substation Location Summary'!$B1216,'AH Data Pivot'!$E$3:$E$1297)</f>
        <v>26094.15</v>
      </c>
      <c r="Q1216" s="195">
        <f>SUMIF('AH Data Pivot'!$B$3:$B$1297,'Mix Substation Location Summary'!$B1216,'AH Data Pivot'!$E$3:$E$1297)-P1216</f>
        <v>0</v>
      </c>
      <c r="U1216" s="150">
        <f>SUMIF('AH Data Pivot'!$B$3:$B$1297,'Mix Substation Location Summary'!$B1216,'AH Data Pivot'!$F$3:$F$1297)</f>
        <v>0</v>
      </c>
      <c r="V1216" s="186">
        <f>SUMIF('AH Data Pivot'!$B$3:$B$1297,'Mix Substation Location Summary'!$B1216,'AH Data Pivot'!$F$3:$F$1297)-U1216</f>
        <v>0</v>
      </c>
      <c r="W1216" s="171"/>
      <c r="Z1216" s="150">
        <f>SUMIF('AH Data Pivot'!$B$3:$B$1297,'Mix Substation Location Summary'!$B1216,'AH Data Pivot'!$G$3:$G$1297)</f>
        <v>0</v>
      </c>
      <c r="AA1216" s="155">
        <f>SUMIF('AH Data Pivot'!$B$3:$B$1297,'Mix Substation Location Summary'!$B1216,'AH Data Pivot'!$G$3:$G$1297)-Z1216</f>
        <v>0</v>
      </c>
      <c r="AE1216" s="150">
        <f>SUMIF('AH Data Pivot'!$B$3:$B$1297,'Mix Substation Location Summary'!$B1216,'AH Data Pivot'!$H$3:$H$1297)</f>
        <v>0</v>
      </c>
      <c r="AF1216" s="186">
        <f>SUMIF('AH Data Pivot'!$B$3:$B$1297,'Mix Substation Location Summary'!$B1216,'AH Data Pivot'!$H$3:$H$1297)-AE1216</f>
        <v>0</v>
      </c>
      <c r="AI1216" s="120">
        <f t="shared" si="156"/>
        <v>1</v>
      </c>
      <c r="AJ1216" s="119" t="str">
        <f t="shared" si="157"/>
        <v/>
      </c>
      <c r="AL1216" s="20">
        <f t="shared" si="144"/>
        <v>8956</v>
      </c>
      <c r="AM1216" s="20">
        <f>VLOOKUP(AL1216,'TS by Location'!R:R,1,FALSE)</f>
        <v>8956</v>
      </c>
      <c r="AN1216" s="20" t="e">
        <f>VLOOKUP(AL1216,'DS by Location'!Q:Q,1,FALSE)</f>
        <v>#N/A</v>
      </c>
      <c r="AO1216" s="20">
        <f>+VLOOKUP(AL1216,'AH Data Pivot'!$B:$B,1,)</f>
        <v>8956</v>
      </c>
    </row>
    <row r="1217" spans="2:41" x14ac:dyDescent="0.25">
      <c r="B1217" s="171">
        <v>8958</v>
      </c>
      <c r="C1217" s="171" t="str">
        <f t="shared" si="143"/>
        <v/>
      </c>
      <c r="F1217" s="149">
        <f>SUMIF('AH Data Pivot'!$B$3:$B$1297,'Mix Substation Location Summary'!$B1217,'AH Data Pivot'!$C$3:$C$1297)</f>
        <v>51663.37</v>
      </c>
      <c r="G1217" s="155">
        <f>SUMIF('AH Data Pivot'!$B$3:$B$1297,'Mix Substation Location Summary'!$B1217,'AH Data Pivot'!$C$3:$C$1297)-F1217</f>
        <v>0</v>
      </c>
      <c r="K1217" s="149">
        <f>SUMIF('AH Data Pivot'!$B$3:$B$1297,'Mix Substation Location Summary'!$B1217,'AH Data Pivot'!$D$3:$D$1297)</f>
        <v>7731152.7600000016</v>
      </c>
      <c r="L1217" s="197">
        <f>SUMIF('AH Data Pivot'!$B$3:$B$1297,'Mix Substation Location Summary'!$B1217,'AH Data Pivot'!$D$3:$D$1297)-K1217</f>
        <v>0</v>
      </c>
      <c r="P1217" s="150">
        <f>SUMIF('AH Data Pivot'!$B$3:$B$1297,'Mix Substation Location Summary'!$B1217,'AH Data Pivot'!$E$3:$E$1297)</f>
        <v>119394197.82000001</v>
      </c>
      <c r="Q1217" s="195">
        <f>SUMIF('AH Data Pivot'!$B$3:$B$1297,'Mix Substation Location Summary'!$B1217,'AH Data Pivot'!$E$3:$E$1297)-P1217</f>
        <v>0</v>
      </c>
      <c r="U1217" s="150">
        <f>SUMIF('AH Data Pivot'!$B$3:$B$1297,'Mix Substation Location Summary'!$B1217,'AH Data Pivot'!$F$3:$F$1297)</f>
        <v>0</v>
      </c>
      <c r="V1217" s="186">
        <f>SUMIF('AH Data Pivot'!$B$3:$B$1297,'Mix Substation Location Summary'!$B1217,'AH Data Pivot'!$F$3:$F$1297)-U1217</f>
        <v>0</v>
      </c>
      <c r="W1217" s="171"/>
      <c r="Z1217" s="150">
        <f>SUMIF('AH Data Pivot'!$B$3:$B$1297,'Mix Substation Location Summary'!$B1217,'AH Data Pivot'!$G$3:$G$1297)</f>
        <v>0</v>
      </c>
      <c r="AA1217" s="155">
        <f>SUMIF('AH Data Pivot'!$B$3:$B$1297,'Mix Substation Location Summary'!$B1217,'AH Data Pivot'!$G$3:$G$1297)-Z1217</f>
        <v>0</v>
      </c>
      <c r="AE1217" s="150">
        <f>SUMIF('AH Data Pivot'!$B$3:$B$1297,'Mix Substation Location Summary'!$B1217,'AH Data Pivot'!$H$3:$H$1297)</f>
        <v>0</v>
      </c>
      <c r="AF1217" s="186">
        <f>SUMIF('AH Data Pivot'!$B$3:$B$1297,'Mix Substation Location Summary'!$B1217,'AH Data Pivot'!$H$3:$H$1297)-AE1217</f>
        <v>0</v>
      </c>
      <c r="AI1217" s="120">
        <f t="shared" si="156"/>
        <v>1</v>
      </c>
      <c r="AJ1217" s="119" t="str">
        <f t="shared" si="157"/>
        <v/>
      </c>
      <c r="AL1217" s="20">
        <f t="shared" si="144"/>
        <v>8958</v>
      </c>
      <c r="AM1217" s="20">
        <f>VLOOKUP(AL1217,'TS by Location'!R:R,1,FALSE)</f>
        <v>8958</v>
      </c>
      <c r="AN1217" s="20" t="e">
        <f>VLOOKUP(AL1217,'DS by Location'!Q:Q,1,FALSE)</f>
        <v>#N/A</v>
      </c>
      <c r="AO1217" s="20">
        <f>+VLOOKUP(AL1217,'AH Data Pivot'!$B:$B,1,)</f>
        <v>8958</v>
      </c>
    </row>
    <row r="1218" spans="2:41" x14ac:dyDescent="0.25">
      <c r="B1218" s="171">
        <v>9009</v>
      </c>
      <c r="C1218" s="171" t="str">
        <f t="shared" si="143"/>
        <v/>
      </c>
      <c r="F1218" s="149">
        <f>SUMIF('AH Data Pivot'!$B$3:$B$1297,'Mix Substation Location Summary'!$B1218,'AH Data Pivot'!$C$3:$C$1297)</f>
        <v>0</v>
      </c>
      <c r="G1218" s="155">
        <f>SUMIF('AH Data Pivot'!$B$3:$B$1297,'Mix Substation Location Summary'!$B1218,'AH Data Pivot'!$C$3:$C$1297)-F1218</f>
        <v>0</v>
      </c>
      <c r="K1218" s="149">
        <f>SUMIF('AH Data Pivot'!$B$3:$B$1297,'Mix Substation Location Summary'!$B1218,'AH Data Pivot'!$D$3:$D$1297)</f>
        <v>0</v>
      </c>
      <c r="L1218" s="197">
        <f>SUMIF('AH Data Pivot'!$B$3:$B$1297,'Mix Substation Location Summary'!$B1218,'AH Data Pivot'!$D$3:$D$1297)-K1218</f>
        <v>0</v>
      </c>
      <c r="P1218" s="150">
        <f>SUMIF('AH Data Pivot'!$B$3:$B$1297,'Mix Substation Location Summary'!$B1218,'AH Data Pivot'!$E$3:$E$1297)</f>
        <v>527315.9800000001</v>
      </c>
      <c r="Q1218" s="195">
        <f>SUMIF('AH Data Pivot'!$B$3:$B$1297,'Mix Substation Location Summary'!$B1218,'AH Data Pivot'!$E$3:$E$1297)-P1218</f>
        <v>0</v>
      </c>
      <c r="U1218" s="150">
        <f>SUMIF('AH Data Pivot'!$B$3:$B$1297,'Mix Substation Location Summary'!$B1218,'AH Data Pivot'!$F$3:$F$1297)</f>
        <v>0</v>
      </c>
      <c r="V1218" s="186">
        <f>SUMIF('AH Data Pivot'!$B$3:$B$1297,'Mix Substation Location Summary'!$B1218,'AH Data Pivot'!$F$3:$F$1297)-U1218</f>
        <v>0</v>
      </c>
      <c r="W1218" s="171"/>
      <c r="Z1218" s="150">
        <f>SUMIF('AH Data Pivot'!$B$3:$B$1297,'Mix Substation Location Summary'!$B1218,'AH Data Pivot'!$G$3:$G$1297)</f>
        <v>0</v>
      </c>
      <c r="AA1218" s="155">
        <f>SUMIF('AH Data Pivot'!$B$3:$B$1297,'Mix Substation Location Summary'!$B1218,'AH Data Pivot'!$G$3:$G$1297)-Z1218</f>
        <v>0</v>
      </c>
      <c r="AE1218" s="150">
        <f>SUMIF('AH Data Pivot'!$B$3:$B$1297,'Mix Substation Location Summary'!$B1218,'AH Data Pivot'!$H$3:$H$1297)</f>
        <v>0</v>
      </c>
      <c r="AF1218" s="186">
        <f>SUMIF('AH Data Pivot'!$B$3:$B$1297,'Mix Substation Location Summary'!$B1218,'AH Data Pivot'!$H$3:$H$1297)-AE1218</f>
        <v>0</v>
      </c>
      <c r="AI1218" s="120">
        <f t="shared" si="156"/>
        <v>1</v>
      </c>
      <c r="AJ1218" s="119" t="str">
        <f t="shared" si="157"/>
        <v/>
      </c>
      <c r="AL1218" s="20">
        <f t="shared" si="144"/>
        <v>9009</v>
      </c>
      <c r="AM1218" s="20">
        <f>VLOOKUP(AL1218,'TS by Location'!R:R,1,FALSE)</f>
        <v>9009</v>
      </c>
      <c r="AN1218" s="20" t="e">
        <f>VLOOKUP(AL1218,'DS by Location'!Q:Q,1,FALSE)</f>
        <v>#N/A</v>
      </c>
      <c r="AO1218" s="20">
        <f>+VLOOKUP(AL1218,'AH Data Pivot'!$B:$B,1,)</f>
        <v>9009</v>
      </c>
    </row>
    <row r="1219" spans="2:41" x14ac:dyDescent="0.25">
      <c r="B1219" s="171">
        <v>9010</v>
      </c>
      <c r="C1219" s="171" t="str">
        <f t="shared" si="143"/>
        <v/>
      </c>
      <c r="F1219" s="149">
        <f>SUMIF('AH Data Pivot'!$B$3:$B$1297,'Mix Substation Location Summary'!$B1219,'AH Data Pivot'!$C$3:$C$1297)</f>
        <v>0</v>
      </c>
      <c r="G1219" s="155">
        <f>SUMIF('AH Data Pivot'!$B$3:$B$1297,'Mix Substation Location Summary'!$B1219,'AH Data Pivot'!$C$3:$C$1297)-F1219</f>
        <v>0</v>
      </c>
      <c r="K1219" s="149">
        <f>SUMIF('AH Data Pivot'!$B$3:$B$1297,'Mix Substation Location Summary'!$B1219,'AH Data Pivot'!$D$3:$D$1297)</f>
        <v>0</v>
      </c>
      <c r="L1219" s="197">
        <f>SUMIF('AH Data Pivot'!$B$3:$B$1297,'Mix Substation Location Summary'!$B1219,'AH Data Pivot'!$D$3:$D$1297)-K1219</f>
        <v>0</v>
      </c>
      <c r="P1219" s="150">
        <f>SUMIF('AH Data Pivot'!$B$3:$B$1297,'Mix Substation Location Summary'!$B1219,'AH Data Pivot'!$E$3:$E$1297)</f>
        <v>823.26</v>
      </c>
      <c r="Q1219" s="195">
        <f>SUMIF('AH Data Pivot'!$B$3:$B$1297,'Mix Substation Location Summary'!$B1219,'AH Data Pivot'!$E$3:$E$1297)-P1219</f>
        <v>0</v>
      </c>
      <c r="U1219" s="150">
        <f>SUMIF('AH Data Pivot'!$B$3:$B$1297,'Mix Substation Location Summary'!$B1219,'AH Data Pivot'!$F$3:$F$1297)</f>
        <v>0</v>
      </c>
      <c r="V1219" s="186">
        <f>SUMIF('AH Data Pivot'!$B$3:$B$1297,'Mix Substation Location Summary'!$B1219,'AH Data Pivot'!$F$3:$F$1297)-U1219</f>
        <v>0</v>
      </c>
      <c r="W1219" s="171"/>
      <c r="Z1219" s="150">
        <f>SUMIF('AH Data Pivot'!$B$3:$B$1297,'Mix Substation Location Summary'!$B1219,'AH Data Pivot'!$G$3:$G$1297)</f>
        <v>0</v>
      </c>
      <c r="AA1219" s="155">
        <f>SUMIF('AH Data Pivot'!$B$3:$B$1297,'Mix Substation Location Summary'!$B1219,'AH Data Pivot'!$G$3:$G$1297)-Z1219</f>
        <v>0</v>
      </c>
      <c r="AE1219" s="150">
        <f>SUMIF('AH Data Pivot'!$B$3:$B$1297,'Mix Substation Location Summary'!$B1219,'AH Data Pivot'!$H$3:$H$1297)</f>
        <v>0</v>
      </c>
      <c r="AF1219" s="186">
        <f>SUMIF('AH Data Pivot'!$B$3:$B$1297,'Mix Substation Location Summary'!$B1219,'AH Data Pivot'!$H$3:$H$1297)-AE1219</f>
        <v>0</v>
      </c>
      <c r="AI1219" s="120">
        <f t="shared" si="156"/>
        <v>1</v>
      </c>
      <c r="AJ1219" s="119" t="str">
        <f t="shared" si="157"/>
        <v/>
      </c>
      <c r="AL1219" s="20">
        <f t="shared" si="144"/>
        <v>9010</v>
      </c>
      <c r="AM1219" s="20">
        <f>VLOOKUP(AL1219,'TS by Location'!R:R,1,FALSE)</f>
        <v>9010</v>
      </c>
      <c r="AN1219" s="20" t="e">
        <f>VLOOKUP(AL1219,'DS by Location'!Q:Q,1,FALSE)</f>
        <v>#N/A</v>
      </c>
      <c r="AO1219" s="20">
        <f>+VLOOKUP(AL1219,'AH Data Pivot'!$B:$B,1,)</f>
        <v>9010</v>
      </c>
    </row>
    <row r="1220" spans="2:41" x14ac:dyDescent="0.25">
      <c r="B1220" s="171">
        <v>9024</v>
      </c>
      <c r="C1220" s="171" t="str">
        <f t="shared" si="143"/>
        <v/>
      </c>
      <c r="F1220" s="149">
        <f>SUMIF('AH Data Pivot'!$B$3:$B$1297,'Mix Substation Location Summary'!$B1220,'AH Data Pivot'!$C$3:$C$1297)</f>
        <v>0</v>
      </c>
      <c r="G1220" s="155">
        <f>SUMIF('AH Data Pivot'!$B$3:$B$1297,'Mix Substation Location Summary'!$B1220,'AH Data Pivot'!$C$3:$C$1297)-F1220</f>
        <v>0</v>
      </c>
      <c r="K1220" s="149">
        <f>SUMIF('AH Data Pivot'!$B$3:$B$1297,'Mix Substation Location Summary'!$B1220,'AH Data Pivot'!$D$3:$D$1297)</f>
        <v>373557.62</v>
      </c>
      <c r="L1220" s="197">
        <f>SUMIF('AH Data Pivot'!$B$3:$B$1297,'Mix Substation Location Summary'!$B1220,'AH Data Pivot'!$D$3:$D$1297)-K1220</f>
        <v>0</v>
      </c>
      <c r="P1220" s="150">
        <f>SUMIF('AH Data Pivot'!$B$3:$B$1297,'Mix Substation Location Summary'!$B1220,'AH Data Pivot'!$E$3:$E$1297)</f>
        <v>0</v>
      </c>
      <c r="Q1220" s="195">
        <f>SUMIF('AH Data Pivot'!$B$3:$B$1297,'Mix Substation Location Summary'!$B1220,'AH Data Pivot'!$E$3:$E$1297)-P1220</f>
        <v>0</v>
      </c>
      <c r="U1220" s="150">
        <f>SUMIF('AH Data Pivot'!$B$3:$B$1297,'Mix Substation Location Summary'!$B1220,'AH Data Pivot'!$F$3:$F$1297)</f>
        <v>0</v>
      </c>
      <c r="V1220" s="186">
        <f>SUMIF('AH Data Pivot'!$B$3:$B$1297,'Mix Substation Location Summary'!$B1220,'AH Data Pivot'!$F$3:$F$1297)-U1220</f>
        <v>0</v>
      </c>
      <c r="W1220" s="171"/>
      <c r="Z1220" s="150">
        <f>SUMIF('AH Data Pivot'!$B$3:$B$1297,'Mix Substation Location Summary'!$B1220,'AH Data Pivot'!$G$3:$G$1297)</f>
        <v>0</v>
      </c>
      <c r="AA1220" s="155">
        <f>SUMIF('AH Data Pivot'!$B$3:$B$1297,'Mix Substation Location Summary'!$B1220,'AH Data Pivot'!$G$3:$G$1297)-Z1220</f>
        <v>0</v>
      </c>
      <c r="AE1220" s="150">
        <f>SUMIF('AH Data Pivot'!$B$3:$B$1297,'Mix Substation Location Summary'!$B1220,'AH Data Pivot'!$H$3:$H$1297)</f>
        <v>0</v>
      </c>
      <c r="AF1220" s="186">
        <f>SUMIF('AH Data Pivot'!$B$3:$B$1297,'Mix Substation Location Summary'!$B1220,'AH Data Pivot'!$H$3:$H$1297)-AE1220</f>
        <v>0</v>
      </c>
      <c r="AI1220" s="120">
        <f t="shared" si="156"/>
        <v>1</v>
      </c>
      <c r="AJ1220" s="119" t="str">
        <f t="shared" si="157"/>
        <v/>
      </c>
      <c r="AL1220" s="20">
        <f t="shared" ref="AL1220:AL1248" si="164">1*B:B</f>
        <v>9024</v>
      </c>
      <c r="AM1220" s="20">
        <f>VLOOKUP(AL1220,'TS by Location'!R:R,1,FALSE)</f>
        <v>9024</v>
      </c>
      <c r="AN1220" s="20" t="e">
        <f>VLOOKUP(AL1220,'DS by Location'!Q:Q,1,FALSE)</f>
        <v>#N/A</v>
      </c>
      <c r="AO1220" s="20">
        <f>+VLOOKUP(AL1220,'AH Data Pivot'!$B:$B,1,)</f>
        <v>9024</v>
      </c>
    </row>
    <row r="1221" spans="2:41" x14ac:dyDescent="0.25">
      <c r="B1221" s="171">
        <v>9033</v>
      </c>
      <c r="C1221" s="171" t="str">
        <f t="shared" si="143"/>
        <v/>
      </c>
      <c r="F1221" s="149">
        <f>SUMIF('AH Data Pivot'!$B$3:$B$1297,'Mix Substation Location Summary'!$B1221,'AH Data Pivot'!$C$3:$C$1297)</f>
        <v>0</v>
      </c>
      <c r="G1221" s="155">
        <f>SUMIF('AH Data Pivot'!$B$3:$B$1297,'Mix Substation Location Summary'!$B1221,'AH Data Pivot'!$C$3:$C$1297)-F1221</f>
        <v>0</v>
      </c>
      <c r="K1221" s="149">
        <f>SUMIF('AH Data Pivot'!$B$3:$B$1297,'Mix Substation Location Summary'!$B1221,'AH Data Pivot'!$D$3:$D$1297)</f>
        <v>0</v>
      </c>
      <c r="L1221" s="197">
        <f>SUMIF('AH Data Pivot'!$B$3:$B$1297,'Mix Substation Location Summary'!$B1221,'AH Data Pivot'!$D$3:$D$1297)-K1221</f>
        <v>0</v>
      </c>
      <c r="P1221" s="150">
        <f>SUMIF('AH Data Pivot'!$B$3:$B$1297,'Mix Substation Location Summary'!$B1221,'AH Data Pivot'!$E$3:$E$1297)</f>
        <v>0</v>
      </c>
      <c r="Q1221" s="195">
        <f>SUMIF('AH Data Pivot'!$B$3:$B$1297,'Mix Substation Location Summary'!$B1221,'AH Data Pivot'!$E$3:$E$1297)-P1221</f>
        <v>0</v>
      </c>
      <c r="U1221" s="150">
        <f>SUMIF('AH Data Pivot'!$B$3:$B$1297,'Mix Substation Location Summary'!$B1221,'AH Data Pivot'!$F$3:$F$1297)</f>
        <v>0</v>
      </c>
      <c r="V1221" s="186">
        <f>SUMIF('AH Data Pivot'!$B$3:$B$1297,'Mix Substation Location Summary'!$B1221,'AH Data Pivot'!$F$3:$F$1297)-U1221</f>
        <v>0</v>
      </c>
      <c r="W1221" s="171"/>
      <c r="Z1221" s="150">
        <f>SUMIF('AH Data Pivot'!$B$3:$B$1297,'Mix Substation Location Summary'!$B1221,'AH Data Pivot'!$G$3:$G$1297)</f>
        <v>8380.41</v>
      </c>
      <c r="AA1221" s="155">
        <f>SUMIF('AH Data Pivot'!$B$3:$B$1297,'Mix Substation Location Summary'!$B1221,'AH Data Pivot'!$G$3:$G$1297)-Z1221</f>
        <v>0</v>
      </c>
      <c r="AE1221" s="150">
        <f>SUMIF('AH Data Pivot'!$B$3:$B$1297,'Mix Substation Location Summary'!$B1221,'AH Data Pivot'!$H$3:$H$1297)</f>
        <v>0</v>
      </c>
      <c r="AF1221" s="186">
        <f>SUMIF('AH Data Pivot'!$B$3:$B$1297,'Mix Substation Location Summary'!$B1221,'AH Data Pivot'!$H$3:$H$1297)-AE1221</f>
        <v>0</v>
      </c>
      <c r="AI1221" s="120" t="str">
        <f t="shared" si="156"/>
        <v/>
      </c>
      <c r="AJ1221" s="119">
        <f t="shared" si="157"/>
        <v>1</v>
      </c>
      <c r="AL1221" s="20">
        <f t="shared" si="164"/>
        <v>9033</v>
      </c>
      <c r="AM1221" s="20" t="e">
        <f>VLOOKUP(AL1221,'TS by Location'!R:R,1,FALSE)</f>
        <v>#N/A</v>
      </c>
      <c r="AN1221" s="20">
        <f>VLOOKUP(AL1221,'DS by Location'!Q:Q,1,FALSE)</f>
        <v>9033</v>
      </c>
      <c r="AO1221" s="20">
        <f>+VLOOKUP(AL1221,'AH Data Pivot'!$B:$B,1,)</f>
        <v>9033</v>
      </c>
    </row>
    <row r="1222" spans="2:41" x14ac:dyDescent="0.25">
      <c r="B1222" s="171">
        <v>9047</v>
      </c>
      <c r="C1222" s="171" t="str">
        <f t="shared" si="143"/>
        <v/>
      </c>
      <c r="F1222" s="149">
        <f>SUMIF('AH Data Pivot'!$B$3:$B$1297,'Mix Substation Location Summary'!$B1222,'AH Data Pivot'!$C$3:$C$1297)</f>
        <v>0</v>
      </c>
      <c r="G1222" s="155">
        <f>SUMIF('AH Data Pivot'!$B$3:$B$1297,'Mix Substation Location Summary'!$B1222,'AH Data Pivot'!$C$3:$C$1297)-F1222</f>
        <v>0</v>
      </c>
      <c r="K1222" s="149">
        <f>SUMIF('AH Data Pivot'!$B$3:$B$1297,'Mix Substation Location Summary'!$B1222,'AH Data Pivot'!$D$3:$D$1297)</f>
        <v>0</v>
      </c>
      <c r="L1222" s="197">
        <f>SUMIF('AH Data Pivot'!$B$3:$B$1297,'Mix Substation Location Summary'!$B1222,'AH Data Pivot'!$D$3:$D$1297)-K1222</f>
        <v>0</v>
      </c>
      <c r="P1222" s="150">
        <f>SUMIF('AH Data Pivot'!$B$3:$B$1297,'Mix Substation Location Summary'!$B1222,'AH Data Pivot'!$E$3:$E$1297)</f>
        <v>68048658.610000014</v>
      </c>
      <c r="Q1222" s="195">
        <f>SUMIF('AH Data Pivot'!$B$3:$B$1297,'Mix Substation Location Summary'!$B1222,'AH Data Pivot'!$E$3:$E$1297)-P1222</f>
        <v>0</v>
      </c>
      <c r="U1222" s="150">
        <f>SUMIF('AH Data Pivot'!$B$3:$B$1297,'Mix Substation Location Summary'!$B1222,'AH Data Pivot'!$F$3:$F$1297)</f>
        <v>0</v>
      </c>
      <c r="V1222" s="186">
        <f>SUMIF('AH Data Pivot'!$B$3:$B$1297,'Mix Substation Location Summary'!$B1222,'AH Data Pivot'!$F$3:$F$1297)-U1222</f>
        <v>0</v>
      </c>
      <c r="W1222" s="171"/>
      <c r="Z1222" s="150">
        <f>SUMIF('AH Data Pivot'!$B$3:$B$1297,'Mix Substation Location Summary'!$B1222,'AH Data Pivot'!$G$3:$G$1297)</f>
        <v>0</v>
      </c>
      <c r="AA1222" s="155">
        <f>SUMIF('AH Data Pivot'!$B$3:$B$1297,'Mix Substation Location Summary'!$B1222,'AH Data Pivot'!$G$3:$G$1297)-Z1222</f>
        <v>0</v>
      </c>
      <c r="AE1222" s="150">
        <f>SUMIF('AH Data Pivot'!$B$3:$B$1297,'Mix Substation Location Summary'!$B1222,'AH Data Pivot'!$H$3:$H$1297)</f>
        <v>27426.14</v>
      </c>
      <c r="AF1222" s="186">
        <f>SUMIF('AH Data Pivot'!$B$3:$B$1297,'Mix Substation Location Summary'!$B1222,'AH Data Pivot'!$H$3:$H$1297)-AE1222</f>
        <v>0</v>
      </c>
      <c r="AI1222" s="120">
        <f t="shared" si="156"/>
        <v>1</v>
      </c>
      <c r="AJ1222" s="119">
        <f t="shared" si="157"/>
        <v>1</v>
      </c>
      <c r="AL1222" s="20">
        <f t="shared" si="164"/>
        <v>9047</v>
      </c>
      <c r="AM1222" s="20">
        <f>VLOOKUP(AL1222,'TS by Location'!R:R,1,FALSE)</f>
        <v>9047</v>
      </c>
      <c r="AN1222" s="20">
        <f>VLOOKUP(AL1222,'DS by Location'!Q:Q,1,FALSE)</f>
        <v>9047</v>
      </c>
      <c r="AO1222" s="20">
        <f>+VLOOKUP(AL1222,'AH Data Pivot'!$B:$B,1,)</f>
        <v>9047</v>
      </c>
    </row>
    <row r="1223" spans="2:41" x14ac:dyDescent="0.25">
      <c r="B1223" s="171">
        <v>9077</v>
      </c>
      <c r="C1223" s="171" t="str">
        <f t="shared" si="143"/>
        <v/>
      </c>
      <c r="F1223" s="149">
        <f>SUMIF('AH Data Pivot'!$B$3:$B$1297,'Mix Substation Location Summary'!$B1223,'AH Data Pivot'!$C$3:$C$1297)</f>
        <v>0</v>
      </c>
      <c r="G1223" s="155">
        <f>SUMIF('AH Data Pivot'!$B$3:$B$1297,'Mix Substation Location Summary'!$B1223,'AH Data Pivot'!$C$3:$C$1297)-F1223</f>
        <v>0</v>
      </c>
      <c r="K1223" s="149">
        <f>SUMIF('AH Data Pivot'!$B$3:$B$1297,'Mix Substation Location Summary'!$B1223,'AH Data Pivot'!$D$3:$D$1297)</f>
        <v>0</v>
      </c>
      <c r="L1223" s="197">
        <f>SUMIF('AH Data Pivot'!$B$3:$B$1297,'Mix Substation Location Summary'!$B1223,'AH Data Pivot'!$D$3:$D$1297)-K1223</f>
        <v>0</v>
      </c>
      <c r="P1223" s="150">
        <f>SUMIF('AH Data Pivot'!$B$3:$B$1297,'Mix Substation Location Summary'!$B1223,'AH Data Pivot'!$E$3:$E$1297)</f>
        <v>0</v>
      </c>
      <c r="Q1223" s="195">
        <f>SUMIF('AH Data Pivot'!$B$3:$B$1297,'Mix Substation Location Summary'!$B1223,'AH Data Pivot'!$E$3:$E$1297)-P1223</f>
        <v>0</v>
      </c>
      <c r="U1223" s="150">
        <f>SUMIF('AH Data Pivot'!$B$3:$B$1297,'Mix Substation Location Summary'!$B1223,'AH Data Pivot'!$F$3:$F$1297)</f>
        <v>0</v>
      </c>
      <c r="V1223" s="186">
        <f>SUMIF('AH Data Pivot'!$B$3:$B$1297,'Mix Substation Location Summary'!$B1223,'AH Data Pivot'!$F$3:$F$1297)-U1223</f>
        <v>0</v>
      </c>
      <c r="W1223" s="171"/>
      <c r="Z1223" s="150">
        <f>SUMIF('AH Data Pivot'!$B$3:$B$1297,'Mix Substation Location Summary'!$B1223,'AH Data Pivot'!$G$3:$G$1297)</f>
        <v>6298.58</v>
      </c>
      <c r="AA1223" s="155">
        <f>SUMIF('AH Data Pivot'!$B$3:$B$1297,'Mix Substation Location Summary'!$B1223,'AH Data Pivot'!$G$3:$G$1297)-Z1223</f>
        <v>0</v>
      </c>
      <c r="AE1223" s="150">
        <f>SUMIF('AH Data Pivot'!$B$3:$B$1297,'Mix Substation Location Summary'!$B1223,'AH Data Pivot'!$H$3:$H$1297)</f>
        <v>0</v>
      </c>
      <c r="AF1223" s="186">
        <f>SUMIF('AH Data Pivot'!$B$3:$B$1297,'Mix Substation Location Summary'!$B1223,'AH Data Pivot'!$H$3:$H$1297)-AE1223</f>
        <v>0</v>
      </c>
      <c r="AI1223" s="120" t="str">
        <f t="shared" si="156"/>
        <v/>
      </c>
      <c r="AJ1223" s="119">
        <f t="shared" si="157"/>
        <v>1</v>
      </c>
      <c r="AL1223" s="20">
        <f t="shared" si="164"/>
        <v>9077</v>
      </c>
      <c r="AM1223" s="20" t="e">
        <f>VLOOKUP(AL1223,'TS by Location'!R:R,1,FALSE)</f>
        <v>#N/A</v>
      </c>
      <c r="AN1223" s="20">
        <f>VLOOKUP(AL1223,'DS by Location'!Q:Q,1,FALSE)</f>
        <v>9077</v>
      </c>
      <c r="AO1223" s="20">
        <f>+VLOOKUP(AL1223,'AH Data Pivot'!$B:$B,1,)</f>
        <v>9077</v>
      </c>
    </row>
    <row r="1224" spans="2:41" x14ac:dyDescent="0.25">
      <c r="B1224" s="171">
        <v>9078</v>
      </c>
      <c r="C1224" s="171" t="str">
        <f t="shared" si="143"/>
        <v/>
      </c>
      <c r="F1224" s="149">
        <f>SUMIF('AH Data Pivot'!$B$3:$B$1297,'Mix Substation Location Summary'!$B1224,'AH Data Pivot'!$C$3:$C$1297)</f>
        <v>0</v>
      </c>
      <c r="G1224" s="155">
        <f>SUMIF('AH Data Pivot'!$B$3:$B$1297,'Mix Substation Location Summary'!$B1224,'AH Data Pivot'!$C$3:$C$1297)-F1224</f>
        <v>0</v>
      </c>
      <c r="K1224" s="149">
        <f>SUMIF('AH Data Pivot'!$B$3:$B$1297,'Mix Substation Location Summary'!$B1224,'AH Data Pivot'!$D$3:$D$1297)</f>
        <v>8245.08</v>
      </c>
      <c r="L1224" s="197">
        <f>SUMIF('AH Data Pivot'!$B$3:$B$1297,'Mix Substation Location Summary'!$B1224,'AH Data Pivot'!$D$3:$D$1297)-K1224</f>
        <v>0</v>
      </c>
      <c r="P1224" s="150">
        <f>SUMIF('AH Data Pivot'!$B$3:$B$1297,'Mix Substation Location Summary'!$B1224,'AH Data Pivot'!$E$3:$E$1297)</f>
        <v>0</v>
      </c>
      <c r="Q1224" s="195">
        <f>SUMIF('AH Data Pivot'!$B$3:$B$1297,'Mix Substation Location Summary'!$B1224,'AH Data Pivot'!$E$3:$E$1297)-P1224</f>
        <v>0</v>
      </c>
      <c r="U1224" s="150">
        <f>SUMIF('AH Data Pivot'!$B$3:$B$1297,'Mix Substation Location Summary'!$B1224,'AH Data Pivot'!$F$3:$F$1297)</f>
        <v>0</v>
      </c>
      <c r="V1224" s="186">
        <f>SUMIF('AH Data Pivot'!$B$3:$B$1297,'Mix Substation Location Summary'!$B1224,'AH Data Pivot'!$F$3:$F$1297)-U1224</f>
        <v>0</v>
      </c>
      <c r="W1224" s="171"/>
      <c r="Z1224" s="150">
        <f>SUMIF('AH Data Pivot'!$B$3:$B$1297,'Mix Substation Location Summary'!$B1224,'AH Data Pivot'!$G$3:$G$1297)</f>
        <v>5925.78</v>
      </c>
      <c r="AA1224" s="155">
        <f>SUMIF('AH Data Pivot'!$B$3:$B$1297,'Mix Substation Location Summary'!$B1224,'AH Data Pivot'!$G$3:$G$1297)-Z1224</f>
        <v>0</v>
      </c>
      <c r="AE1224" s="150">
        <f>SUMIF('AH Data Pivot'!$B$3:$B$1297,'Mix Substation Location Summary'!$B1224,'AH Data Pivot'!$H$3:$H$1297)</f>
        <v>0</v>
      </c>
      <c r="AF1224" s="186">
        <f>SUMIF('AH Data Pivot'!$B$3:$B$1297,'Mix Substation Location Summary'!$B1224,'AH Data Pivot'!$H$3:$H$1297)-AE1224</f>
        <v>0</v>
      </c>
      <c r="AI1224" s="120">
        <f t="shared" si="156"/>
        <v>1</v>
      </c>
      <c r="AJ1224" s="119">
        <f t="shared" si="157"/>
        <v>1</v>
      </c>
      <c r="AL1224" s="20">
        <f t="shared" si="164"/>
        <v>9078</v>
      </c>
      <c r="AM1224" s="20">
        <f>VLOOKUP(AL1224,'TS by Location'!R:R,1,FALSE)</f>
        <v>9078</v>
      </c>
      <c r="AN1224" s="20">
        <f>VLOOKUP(AL1224,'DS by Location'!Q:Q,1,FALSE)</f>
        <v>9078</v>
      </c>
      <c r="AO1224" s="20">
        <f>+VLOOKUP(AL1224,'AH Data Pivot'!$B:$B,1,)</f>
        <v>9078</v>
      </c>
    </row>
    <row r="1225" spans="2:41" x14ac:dyDescent="0.25">
      <c r="B1225" s="171">
        <v>9135</v>
      </c>
      <c r="C1225" s="171" t="str">
        <f t="shared" ref="C1225:C1244" si="165">IFERROR(MATCH(B1225,$B$4:$B$60,0),"")</f>
        <v/>
      </c>
      <c r="F1225" s="149">
        <f>SUMIF('AH Data Pivot'!$B$3:$B$1297,'Mix Substation Location Summary'!$B1225,'AH Data Pivot'!$C$3:$C$1297)</f>
        <v>0</v>
      </c>
      <c r="G1225" s="155">
        <f>SUMIF('AH Data Pivot'!$B$3:$B$1297,'Mix Substation Location Summary'!$B1225,'AH Data Pivot'!$C$3:$C$1297)-F1225</f>
        <v>0</v>
      </c>
      <c r="K1225" s="149">
        <f>SUMIF('AH Data Pivot'!$B$3:$B$1297,'Mix Substation Location Summary'!$B1225,'AH Data Pivot'!$D$3:$D$1297)</f>
        <v>0</v>
      </c>
      <c r="L1225" s="197">
        <f>SUMIF('AH Data Pivot'!$B$3:$B$1297,'Mix Substation Location Summary'!$B1225,'AH Data Pivot'!$D$3:$D$1297)-K1225</f>
        <v>0</v>
      </c>
      <c r="P1225" s="150">
        <f>SUMIF('AH Data Pivot'!$B$3:$B$1297,'Mix Substation Location Summary'!$B1225,'AH Data Pivot'!$E$3:$E$1297)</f>
        <v>0</v>
      </c>
      <c r="Q1225" s="195">
        <f>SUMIF('AH Data Pivot'!$B$3:$B$1297,'Mix Substation Location Summary'!$B1225,'AH Data Pivot'!$E$3:$E$1297)-P1225</f>
        <v>0</v>
      </c>
      <c r="U1225" s="150">
        <f>SUMIF('AH Data Pivot'!$B$3:$B$1297,'Mix Substation Location Summary'!$B1225,'AH Data Pivot'!$F$3:$F$1297)</f>
        <v>0</v>
      </c>
      <c r="V1225" s="186">
        <f>SUMIF('AH Data Pivot'!$B$3:$B$1297,'Mix Substation Location Summary'!$B1225,'AH Data Pivot'!$F$3:$F$1297)-U1225</f>
        <v>0</v>
      </c>
      <c r="W1225" s="171"/>
      <c r="Z1225" s="150">
        <f>SUMIF('AH Data Pivot'!$B$3:$B$1297,'Mix Substation Location Summary'!$B1225,'AH Data Pivot'!$G$3:$G$1297)</f>
        <v>6953.06</v>
      </c>
      <c r="AA1225" s="155">
        <f>SUMIF('AH Data Pivot'!$B$3:$B$1297,'Mix Substation Location Summary'!$B1225,'AH Data Pivot'!$G$3:$G$1297)-Z1225</f>
        <v>0</v>
      </c>
      <c r="AE1225" s="150">
        <f>SUMIF('AH Data Pivot'!$B$3:$B$1297,'Mix Substation Location Summary'!$B1225,'AH Data Pivot'!$H$3:$H$1297)</f>
        <v>0</v>
      </c>
      <c r="AF1225" s="186">
        <f>SUMIF('AH Data Pivot'!$B$3:$B$1297,'Mix Substation Location Summary'!$B1225,'AH Data Pivot'!$H$3:$H$1297)-AE1225</f>
        <v>0</v>
      </c>
      <c r="AI1225" s="120" t="str">
        <f t="shared" si="156"/>
        <v/>
      </c>
      <c r="AJ1225" s="119">
        <f t="shared" si="157"/>
        <v>1</v>
      </c>
      <c r="AL1225" s="20">
        <f t="shared" si="164"/>
        <v>9135</v>
      </c>
      <c r="AM1225" s="20" t="e">
        <f>VLOOKUP(AL1225,'TS by Location'!R:R,1,FALSE)</f>
        <v>#N/A</v>
      </c>
      <c r="AN1225" s="20">
        <f>VLOOKUP(AL1225,'DS by Location'!Q:Q,1,FALSE)</f>
        <v>9135</v>
      </c>
      <c r="AO1225" s="20">
        <f>+VLOOKUP(AL1225,'AH Data Pivot'!$B:$B,1,)</f>
        <v>9135</v>
      </c>
    </row>
    <row r="1226" spans="2:41" x14ac:dyDescent="0.25">
      <c r="B1226" s="171">
        <v>9188</v>
      </c>
      <c r="C1226" s="171" t="str">
        <f t="shared" si="165"/>
        <v/>
      </c>
      <c r="F1226" s="149">
        <f>SUMIF('AH Data Pivot'!$B$3:$B$1297,'Mix Substation Location Summary'!$B1226,'AH Data Pivot'!$C$3:$C$1297)</f>
        <v>0</v>
      </c>
      <c r="G1226" s="155">
        <f>SUMIF('AH Data Pivot'!$B$3:$B$1297,'Mix Substation Location Summary'!$B1226,'AH Data Pivot'!$C$3:$C$1297)-F1226</f>
        <v>0</v>
      </c>
      <c r="K1226" s="149">
        <f>SUMIF('AH Data Pivot'!$B$3:$B$1297,'Mix Substation Location Summary'!$B1226,'AH Data Pivot'!$D$3:$D$1297)</f>
        <v>0</v>
      </c>
      <c r="L1226" s="197">
        <f>SUMIF('AH Data Pivot'!$B$3:$B$1297,'Mix Substation Location Summary'!$B1226,'AH Data Pivot'!$D$3:$D$1297)-K1226</f>
        <v>0</v>
      </c>
      <c r="P1226" s="150">
        <f>SUMIF('AH Data Pivot'!$B$3:$B$1297,'Mix Substation Location Summary'!$B1226,'AH Data Pivot'!$E$3:$E$1297)</f>
        <v>0</v>
      </c>
      <c r="Q1226" s="195">
        <f>SUMIF('AH Data Pivot'!$B$3:$B$1297,'Mix Substation Location Summary'!$B1226,'AH Data Pivot'!$E$3:$E$1297)-P1226</f>
        <v>0</v>
      </c>
      <c r="U1226" s="150">
        <f>SUMIF('AH Data Pivot'!$B$3:$B$1297,'Mix Substation Location Summary'!$B1226,'AH Data Pivot'!$F$3:$F$1297)</f>
        <v>0</v>
      </c>
      <c r="V1226" s="186">
        <f>SUMIF('AH Data Pivot'!$B$3:$B$1297,'Mix Substation Location Summary'!$B1226,'AH Data Pivot'!$F$3:$F$1297)-U1226</f>
        <v>0</v>
      </c>
      <c r="W1226" s="171"/>
      <c r="Z1226" s="150">
        <f>SUMIF('AH Data Pivot'!$B$3:$B$1297,'Mix Substation Location Summary'!$B1226,'AH Data Pivot'!$G$3:$G$1297)</f>
        <v>8867.11</v>
      </c>
      <c r="AA1226" s="155">
        <f>SUMIF('AH Data Pivot'!$B$3:$B$1297,'Mix Substation Location Summary'!$B1226,'AH Data Pivot'!$G$3:$G$1297)-Z1226</f>
        <v>0</v>
      </c>
      <c r="AE1226" s="150">
        <f>SUMIF('AH Data Pivot'!$B$3:$B$1297,'Mix Substation Location Summary'!$B1226,'AH Data Pivot'!$H$3:$H$1297)</f>
        <v>0</v>
      </c>
      <c r="AF1226" s="186">
        <f>SUMIF('AH Data Pivot'!$B$3:$B$1297,'Mix Substation Location Summary'!$B1226,'AH Data Pivot'!$H$3:$H$1297)-AE1226</f>
        <v>0</v>
      </c>
      <c r="AI1226" s="120" t="str">
        <f t="shared" si="156"/>
        <v/>
      </c>
      <c r="AJ1226" s="119">
        <f t="shared" si="157"/>
        <v>1</v>
      </c>
      <c r="AL1226" s="20">
        <f t="shared" si="164"/>
        <v>9188</v>
      </c>
      <c r="AM1226" s="20" t="e">
        <f>VLOOKUP(AL1226,'TS by Location'!R:R,1,FALSE)</f>
        <v>#N/A</v>
      </c>
      <c r="AN1226" s="20">
        <f>VLOOKUP(AL1226,'DS by Location'!Q:Q,1,FALSE)</f>
        <v>9188</v>
      </c>
      <c r="AO1226" s="20">
        <f>+VLOOKUP(AL1226,'AH Data Pivot'!$B:$B,1,)</f>
        <v>9188</v>
      </c>
    </row>
    <row r="1227" spans="2:41" x14ac:dyDescent="0.25">
      <c r="B1227" s="171">
        <v>9203</v>
      </c>
      <c r="C1227" s="171" t="str">
        <f t="shared" si="165"/>
        <v/>
      </c>
      <c r="F1227" s="149">
        <f>SUMIF('AH Data Pivot'!$B$3:$B$1297,'Mix Substation Location Summary'!$B1227,'AH Data Pivot'!$C$3:$C$1297)</f>
        <v>0</v>
      </c>
      <c r="G1227" s="155">
        <f>SUMIF('AH Data Pivot'!$B$3:$B$1297,'Mix Substation Location Summary'!$B1227,'AH Data Pivot'!$C$3:$C$1297)-F1227</f>
        <v>0</v>
      </c>
      <c r="K1227" s="149">
        <f>SUMIF('AH Data Pivot'!$B$3:$B$1297,'Mix Substation Location Summary'!$B1227,'AH Data Pivot'!$D$3:$D$1297)</f>
        <v>0</v>
      </c>
      <c r="L1227" s="197">
        <f>SUMIF('AH Data Pivot'!$B$3:$B$1297,'Mix Substation Location Summary'!$B1227,'AH Data Pivot'!$D$3:$D$1297)-K1227</f>
        <v>0</v>
      </c>
      <c r="P1227" s="150">
        <f>SUMIF('AH Data Pivot'!$B$3:$B$1297,'Mix Substation Location Summary'!$B1227,'AH Data Pivot'!$E$3:$E$1297)</f>
        <v>341890.03</v>
      </c>
      <c r="Q1227" s="195">
        <f>SUMIF('AH Data Pivot'!$B$3:$B$1297,'Mix Substation Location Summary'!$B1227,'AH Data Pivot'!$E$3:$E$1297)-P1227</f>
        <v>0</v>
      </c>
      <c r="U1227" s="150">
        <f>SUMIF('AH Data Pivot'!$B$3:$B$1297,'Mix Substation Location Summary'!$B1227,'AH Data Pivot'!$F$3:$F$1297)</f>
        <v>0</v>
      </c>
      <c r="V1227" s="186">
        <f>SUMIF('AH Data Pivot'!$B$3:$B$1297,'Mix Substation Location Summary'!$B1227,'AH Data Pivot'!$F$3:$F$1297)-U1227</f>
        <v>0</v>
      </c>
      <c r="W1227" s="171"/>
      <c r="Z1227" s="150">
        <f>SUMIF('AH Data Pivot'!$B$3:$B$1297,'Mix Substation Location Summary'!$B1227,'AH Data Pivot'!$G$3:$G$1297)</f>
        <v>0</v>
      </c>
      <c r="AA1227" s="155">
        <f>SUMIF('AH Data Pivot'!$B$3:$B$1297,'Mix Substation Location Summary'!$B1227,'AH Data Pivot'!$G$3:$G$1297)-Z1227</f>
        <v>0</v>
      </c>
      <c r="AE1227" s="150">
        <f>SUMIF('AH Data Pivot'!$B$3:$B$1297,'Mix Substation Location Summary'!$B1227,'AH Data Pivot'!$H$3:$H$1297)</f>
        <v>0</v>
      </c>
      <c r="AF1227" s="186">
        <f>SUMIF('AH Data Pivot'!$B$3:$B$1297,'Mix Substation Location Summary'!$B1227,'AH Data Pivot'!$H$3:$H$1297)-AE1227</f>
        <v>0</v>
      </c>
      <c r="AI1227" s="120">
        <f t="shared" si="156"/>
        <v>1</v>
      </c>
      <c r="AJ1227" s="119" t="str">
        <f t="shared" si="157"/>
        <v/>
      </c>
      <c r="AL1227" s="20">
        <f t="shared" si="164"/>
        <v>9203</v>
      </c>
      <c r="AM1227" s="20">
        <f>VLOOKUP(AL1227,'TS by Location'!R:R,1,FALSE)</f>
        <v>9203</v>
      </c>
      <c r="AN1227" s="20" t="e">
        <f>VLOOKUP(AL1227,'DS by Location'!Q:Q,1,FALSE)</f>
        <v>#N/A</v>
      </c>
      <c r="AO1227" s="20">
        <f>+VLOOKUP(AL1227,'AH Data Pivot'!$B:$B,1,)</f>
        <v>9203</v>
      </c>
    </row>
    <row r="1228" spans="2:41" x14ac:dyDescent="0.25">
      <c r="B1228" s="171">
        <v>9219</v>
      </c>
      <c r="C1228" s="171" t="str">
        <f t="shared" si="165"/>
        <v/>
      </c>
      <c r="F1228" s="149">
        <f>SUMIF('AH Data Pivot'!$B$3:$B$1297,'Mix Substation Location Summary'!$B1228,'AH Data Pivot'!$C$3:$C$1297)</f>
        <v>8631747.4100000001</v>
      </c>
      <c r="G1228" s="155">
        <f>SUMIF('AH Data Pivot'!$B$3:$B$1297,'Mix Substation Location Summary'!$B1228,'AH Data Pivot'!$C$3:$C$1297)-F1228</f>
        <v>0</v>
      </c>
      <c r="K1228" s="149">
        <f>SUMIF('AH Data Pivot'!$B$3:$B$1297,'Mix Substation Location Summary'!$B1228,'AH Data Pivot'!$D$3:$D$1297)</f>
        <v>45882.729999999996</v>
      </c>
      <c r="L1228" s="197">
        <f>SUMIF('AH Data Pivot'!$B$3:$B$1297,'Mix Substation Location Summary'!$B1228,'AH Data Pivot'!$D$3:$D$1297)-K1228</f>
        <v>0</v>
      </c>
      <c r="P1228" s="150">
        <f>SUMIF('AH Data Pivot'!$B$3:$B$1297,'Mix Substation Location Summary'!$B1228,'AH Data Pivot'!$E$3:$E$1297)</f>
        <v>0</v>
      </c>
      <c r="Q1228" s="195">
        <f>SUMIF('AH Data Pivot'!$B$3:$B$1297,'Mix Substation Location Summary'!$B1228,'AH Data Pivot'!$E$3:$E$1297)-P1228</f>
        <v>0</v>
      </c>
      <c r="U1228" s="150">
        <f>SUMIF('AH Data Pivot'!$B$3:$B$1297,'Mix Substation Location Summary'!$B1228,'AH Data Pivot'!$F$3:$F$1297)</f>
        <v>0</v>
      </c>
      <c r="V1228" s="186">
        <f>SUMIF('AH Data Pivot'!$B$3:$B$1297,'Mix Substation Location Summary'!$B1228,'AH Data Pivot'!$F$3:$F$1297)-U1228</f>
        <v>0</v>
      </c>
      <c r="W1228" s="171"/>
      <c r="Z1228" s="150">
        <f>SUMIF('AH Data Pivot'!$B$3:$B$1297,'Mix Substation Location Summary'!$B1228,'AH Data Pivot'!$G$3:$G$1297)</f>
        <v>0</v>
      </c>
      <c r="AA1228" s="155">
        <f>SUMIF('AH Data Pivot'!$B$3:$B$1297,'Mix Substation Location Summary'!$B1228,'AH Data Pivot'!$G$3:$G$1297)-Z1228</f>
        <v>0</v>
      </c>
      <c r="AE1228" s="150">
        <f>SUMIF('AH Data Pivot'!$B$3:$B$1297,'Mix Substation Location Summary'!$B1228,'AH Data Pivot'!$H$3:$H$1297)</f>
        <v>0</v>
      </c>
      <c r="AF1228" s="186">
        <f>SUMIF('AH Data Pivot'!$B$3:$B$1297,'Mix Substation Location Summary'!$B1228,'AH Data Pivot'!$H$3:$H$1297)-AE1228</f>
        <v>0</v>
      </c>
      <c r="AI1228" s="120">
        <f t="shared" si="156"/>
        <v>1</v>
      </c>
      <c r="AJ1228" s="119" t="str">
        <f t="shared" si="157"/>
        <v/>
      </c>
      <c r="AL1228" s="20">
        <f t="shared" si="164"/>
        <v>9219</v>
      </c>
      <c r="AM1228" s="20">
        <f>VLOOKUP(AL1228,'TS by Location'!R:R,1,FALSE)</f>
        <v>9219</v>
      </c>
      <c r="AN1228" s="20" t="e">
        <f>VLOOKUP(AL1228,'DS by Location'!Q:Q,1,FALSE)</f>
        <v>#N/A</v>
      </c>
      <c r="AO1228" s="20">
        <f>+VLOOKUP(AL1228,'AH Data Pivot'!$B:$B,1,)</f>
        <v>9219</v>
      </c>
    </row>
    <row r="1229" spans="2:41" x14ac:dyDescent="0.25">
      <c r="B1229" s="171">
        <v>9221</v>
      </c>
      <c r="C1229" s="171" t="str">
        <f t="shared" si="165"/>
        <v/>
      </c>
      <c r="F1229" s="149">
        <f>SUMIF('AH Data Pivot'!$B$3:$B$1297,'Mix Substation Location Summary'!$B1229,'AH Data Pivot'!$C$3:$C$1297)</f>
        <v>0</v>
      </c>
      <c r="G1229" s="155">
        <f>SUMIF('AH Data Pivot'!$B$3:$B$1297,'Mix Substation Location Summary'!$B1229,'AH Data Pivot'!$C$3:$C$1297)-F1229</f>
        <v>0</v>
      </c>
      <c r="K1229" s="149">
        <f>SUMIF('AH Data Pivot'!$B$3:$B$1297,'Mix Substation Location Summary'!$B1229,'AH Data Pivot'!$D$3:$D$1297)</f>
        <v>0</v>
      </c>
      <c r="L1229" s="197">
        <f>SUMIF('AH Data Pivot'!$B$3:$B$1297,'Mix Substation Location Summary'!$B1229,'AH Data Pivot'!$D$3:$D$1297)-K1229</f>
        <v>0</v>
      </c>
      <c r="P1229" s="150">
        <f>SUMIF('AH Data Pivot'!$B$3:$B$1297,'Mix Substation Location Summary'!$B1229,'AH Data Pivot'!$E$3:$E$1297)</f>
        <v>1509814.62</v>
      </c>
      <c r="Q1229" s="195">
        <f>SUMIF('AH Data Pivot'!$B$3:$B$1297,'Mix Substation Location Summary'!$B1229,'AH Data Pivot'!$E$3:$E$1297)-P1229</f>
        <v>0</v>
      </c>
      <c r="U1229" s="150">
        <f>SUMIF('AH Data Pivot'!$B$3:$B$1297,'Mix Substation Location Summary'!$B1229,'AH Data Pivot'!$F$3:$F$1297)</f>
        <v>0</v>
      </c>
      <c r="V1229" s="186">
        <f>SUMIF('AH Data Pivot'!$B$3:$B$1297,'Mix Substation Location Summary'!$B1229,'AH Data Pivot'!$F$3:$F$1297)-U1229</f>
        <v>0</v>
      </c>
      <c r="W1229" s="171"/>
      <c r="Z1229" s="150">
        <f>SUMIF('AH Data Pivot'!$B$3:$B$1297,'Mix Substation Location Summary'!$B1229,'AH Data Pivot'!$G$3:$G$1297)</f>
        <v>0</v>
      </c>
      <c r="AA1229" s="155">
        <f>SUMIF('AH Data Pivot'!$B$3:$B$1297,'Mix Substation Location Summary'!$B1229,'AH Data Pivot'!$G$3:$G$1297)-Z1229</f>
        <v>0</v>
      </c>
      <c r="AE1229" s="150">
        <f>SUMIF('AH Data Pivot'!$B$3:$B$1297,'Mix Substation Location Summary'!$B1229,'AH Data Pivot'!$H$3:$H$1297)</f>
        <v>0</v>
      </c>
      <c r="AF1229" s="186">
        <f>SUMIF('AH Data Pivot'!$B$3:$B$1297,'Mix Substation Location Summary'!$B1229,'AH Data Pivot'!$H$3:$H$1297)-AE1229</f>
        <v>0</v>
      </c>
      <c r="AI1229" s="120">
        <f t="shared" si="156"/>
        <v>1</v>
      </c>
      <c r="AJ1229" s="119" t="str">
        <f t="shared" si="157"/>
        <v/>
      </c>
      <c r="AL1229" s="20">
        <f t="shared" si="164"/>
        <v>9221</v>
      </c>
      <c r="AM1229" s="20">
        <f>VLOOKUP(AL1229,'TS by Location'!R:R,1,FALSE)</f>
        <v>9221</v>
      </c>
      <c r="AN1229" s="20" t="e">
        <f>VLOOKUP(AL1229,'DS by Location'!Q:Q,1,FALSE)</f>
        <v>#N/A</v>
      </c>
      <c r="AO1229" s="20">
        <f>+VLOOKUP(AL1229,'AH Data Pivot'!$B:$B,1,)</f>
        <v>9221</v>
      </c>
    </row>
    <row r="1230" spans="2:41" x14ac:dyDescent="0.25">
      <c r="B1230" s="248">
        <v>9231</v>
      </c>
      <c r="C1230" s="171" t="str">
        <f t="shared" si="165"/>
        <v/>
      </c>
      <c r="F1230" s="149">
        <f>SUMIF('AH Data Pivot'!$B$3:$B$1297,'Mix Substation Location Summary'!$B1230,'AH Data Pivot'!$C$3:$C$1297)</f>
        <v>0</v>
      </c>
      <c r="G1230" s="155">
        <f>SUMIF('AH Data Pivot'!$B$3:$B$1297,'Mix Substation Location Summary'!$B1230,'AH Data Pivot'!$C$3:$C$1297)-F1230</f>
        <v>0</v>
      </c>
      <c r="K1230" s="149">
        <f>SUMIF('AH Data Pivot'!$B$3:$B$1297,'Mix Substation Location Summary'!$B1230,'AH Data Pivot'!$D$3:$D$1297)</f>
        <v>0</v>
      </c>
      <c r="L1230" s="197">
        <f>SUMIF('AH Data Pivot'!$B$3:$B$1297,'Mix Substation Location Summary'!$B1230,'AH Data Pivot'!$D$3:$D$1297)-K1230</f>
        <v>0</v>
      </c>
      <c r="P1230" s="150">
        <f>SUMIF('AH Data Pivot'!$B$3:$B$1297,'Mix Substation Location Summary'!$B1230,'AH Data Pivot'!$E$3:$E$1297)</f>
        <v>0</v>
      </c>
      <c r="Q1230" s="195">
        <f>SUMIF('AH Data Pivot'!$B$3:$B$1297,'Mix Substation Location Summary'!$B1230,'AH Data Pivot'!$E$3:$E$1297)-P1230</f>
        <v>0</v>
      </c>
      <c r="U1230" s="150">
        <f>SUMIF('AH Data Pivot'!$B$3:$B$1297,'Mix Substation Location Summary'!$B1230,'AH Data Pivot'!$F$3:$F$1297)</f>
        <v>0</v>
      </c>
      <c r="V1230" s="186">
        <f>SUMIF('AH Data Pivot'!$B$3:$B$1297,'Mix Substation Location Summary'!$B1230,'AH Data Pivot'!$F$3:$F$1297)-U1230</f>
        <v>0</v>
      </c>
      <c r="W1230" s="171"/>
      <c r="Z1230" s="150">
        <f>SUMIF('AH Data Pivot'!$B$3:$B$1297,'Mix Substation Location Summary'!$B1230,'AH Data Pivot'!$G$3:$G$1297)</f>
        <v>9257.0500000000011</v>
      </c>
      <c r="AA1230" s="155">
        <f>SUMIF('AH Data Pivot'!$B$3:$B$1297,'Mix Substation Location Summary'!$B1230,'AH Data Pivot'!$G$3:$G$1297)-Z1230</f>
        <v>0</v>
      </c>
      <c r="AE1230" s="150">
        <f>SUMIF('AH Data Pivot'!$B$3:$B$1297,'Mix Substation Location Summary'!$B1230,'AH Data Pivot'!$H$3:$H$1297)</f>
        <v>85363.03</v>
      </c>
      <c r="AF1230" s="186">
        <f>SUMIF('AH Data Pivot'!$B$3:$B$1297,'Mix Substation Location Summary'!$B1230,'AH Data Pivot'!$H$3:$H$1297)-AE1230</f>
        <v>0</v>
      </c>
      <c r="AI1230" s="120" t="str">
        <f t="shared" si="156"/>
        <v/>
      </c>
      <c r="AJ1230" s="119">
        <f t="shared" si="157"/>
        <v>1</v>
      </c>
      <c r="AL1230" s="20">
        <f t="shared" si="164"/>
        <v>9231</v>
      </c>
      <c r="AM1230" s="20" t="e">
        <f>VLOOKUP(AL1230,'TS by Location'!R:R,1,FALSE)</f>
        <v>#N/A</v>
      </c>
      <c r="AN1230" s="20">
        <f>VLOOKUP(AL1230,'DS by Location'!Q:Q,1,FALSE)</f>
        <v>9231</v>
      </c>
      <c r="AO1230" s="20">
        <f>+VLOOKUP(AL1230,'AH Data Pivot'!$B:$B,1,)</f>
        <v>9231</v>
      </c>
    </row>
    <row r="1231" spans="2:41" x14ac:dyDescent="0.25">
      <c r="B1231" s="248">
        <v>9235</v>
      </c>
      <c r="C1231" s="171" t="str">
        <f t="shared" si="165"/>
        <v/>
      </c>
      <c r="F1231" s="149">
        <f>SUMIF('AH Data Pivot'!$B$3:$B$1297,'Mix Substation Location Summary'!$B1231,'AH Data Pivot'!$C$3:$C$1297)</f>
        <v>0</v>
      </c>
      <c r="G1231" s="155">
        <f>SUMIF('AH Data Pivot'!$B$3:$B$1297,'Mix Substation Location Summary'!$B1231,'AH Data Pivot'!$C$3:$C$1297)-F1231</f>
        <v>0</v>
      </c>
      <c r="K1231" s="149">
        <f>SUMIF('AH Data Pivot'!$B$3:$B$1297,'Mix Substation Location Summary'!$B1231,'AH Data Pivot'!$D$3:$D$1297)</f>
        <v>0</v>
      </c>
      <c r="L1231" s="197">
        <f>SUMIF('AH Data Pivot'!$B$3:$B$1297,'Mix Substation Location Summary'!$B1231,'AH Data Pivot'!$D$3:$D$1297)-K1231</f>
        <v>0</v>
      </c>
      <c r="P1231" s="150">
        <f>SUMIF('AH Data Pivot'!$B$3:$B$1297,'Mix Substation Location Summary'!$B1231,'AH Data Pivot'!$E$3:$E$1297)</f>
        <v>0</v>
      </c>
      <c r="Q1231" s="195">
        <f>SUMIF('AH Data Pivot'!$B$3:$B$1297,'Mix Substation Location Summary'!$B1231,'AH Data Pivot'!$E$3:$E$1297)-P1231</f>
        <v>0</v>
      </c>
      <c r="U1231" s="150">
        <f>SUMIF('AH Data Pivot'!$B$3:$B$1297,'Mix Substation Location Summary'!$B1231,'AH Data Pivot'!$F$3:$F$1297)</f>
        <v>0</v>
      </c>
      <c r="V1231" s="186">
        <f>SUMIF('AH Data Pivot'!$B$3:$B$1297,'Mix Substation Location Summary'!$B1231,'AH Data Pivot'!$F$3:$F$1297)-U1231</f>
        <v>0</v>
      </c>
      <c r="W1231" s="171"/>
      <c r="Z1231" s="150">
        <f>SUMIF('AH Data Pivot'!$B$3:$B$1297,'Mix Substation Location Summary'!$B1231,'AH Data Pivot'!$G$3:$G$1297)</f>
        <v>184314.51</v>
      </c>
      <c r="AA1231" s="155">
        <f>SUMIF('AH Data Pivot'!$B$3:$B$1297,'Mix Substation Location Summary'!$B1231,'AH Data Pivot'!$G$3:$G$1297)-Z1231</f>
        <v>0</v>
      </c>
      <c r="AE1231" s="150">
        <f>SUMIF('AH Data Pivot'!$B$3:$B$1297,'Mix Substation Location Summary'!$B1231,'AH Data Pivot'!$H$3:$H$1297)</f>
        <v>0</v>
      </c>
      <c r="AF1231" s="186">
        <f>SUMIF('AH Data Pivot'!$B$3:$B$1297,'Mix Substation Location Summary'!$B1231,'AH Data Pivot'!$H$3:$H$1297)-AE1231</f>
        <v>0</v>
      </c>
      <c r="AI1231" s="120" t="str">
        <f t="shared" si="156"/>
        <v/>
      </c>
      <c r="AJ1231" s="119">
        <f t="shared" si="157"/>
        <v>1</v>
      </c>
      <c r="AL1231" s="20">
        <f t="shared" si="164"/>
        <v>9235</v>
      </c>
      <c r="AM1231" s="20" t="e">
        <f>VLOOKUP(AL1231,'TS by Location'!R:R,1,FALSE)</f>
        <v>#N/A</v>
      </c>
      <c r="AN1231" s="20">
        <f>VLOOKUP(AL1231,'DS by Location'!Q:Q,1,FALSE)</f>
        <v>9235</v>
      </c>
      <c r="AO1231" s="20">
        <f>+VLOOKUP(AL1231,'AH Data Pivot'!$B:$B,1,)</f>
        <v>9235</v>
      </c>
    </row>
    <row r="1232" spans="2:41" x14ac:dyDescent="0.25">
      <c r="B1232" s="171">
        <v>9243</v>
      </c>
      <c r="C1232" s="171" t="str">
        <f t="shared" si="165"/>
        <v/>
      </c>
      <c r="F1232" s="149">
        <f>SUMIF('AH Data Pivot'!$B$3:$B$1297,'Mix Substation Location Summary'!$B1232,'AH Data Pivot'!$C$3:$C$1297)</f>
        <v>0</v>
      </c>
      <c r="G1232" s="155">
        <f>SUMIF('AH Data Pivot'!$B$3:$B$1297,'Mix Substation Location Summary'!$B1232,'AH Data Pivot'!$C$3:$C$1297)-F1232</f>
        <v>0</v>
      </c>
      <c r="K1232" s="149">
        <f>SUMIF('AH Data Pivot'!$B$3:$B$1297,'Mix Substation Location Summary'!$B1232,'AH Data Pivot'!$D$3:$D$1297)</f>
        <v>0</v>
      </c>
      <c r="L1232" s="197">
        <f>SUMIF('AH Data Pivot'!$B$3:$B$1297,'Mix Substation Location Summary'!$B1232,'AH Data Pivot'!$D$3:$D$1297)-K1232</f>
        <v>0</v>
      </c>
      <c r="P1232" s="150">
        <f>SUMIF('AH Data Pivot'!$B$3:$B$1297,'Mix Substation Location Summary'!$B1232,'AH Data Pivot'!$E$3:$E$1297)</f>
        <v>2962531.52</v>
      </c>
      <c r="Q1232" s="195">
        <f>SUMIF('AH Data Pivot'!$B$3:$B$1297,'Mix Substation Location Summary'!$B1232,'AH Data Pivot'!$E$3:$E$1297)-P1232</f>
        <v>0</v>
      </c>
      <c r="U1232" s="150">
        <f>SUMIF('AH Data Pivot'!$B$3:$B$1297,'Mix Substation Location Summary'!$B1232,'AH Data Pivot'!$F$3:$F$1297)</f>
        <v>0</v>
      </c>
      <c r="V1232" s="186">
        <f>SUMIF('AH Data Pivot'!$B$3:$B$1297,'Mix Substation Location Summary'!$B1232,'AH Data Pivot'!$F$3:$F$1297)-U1232</f>
        <v>0</v>
      </c>
      <c r="W1232" s="171"/>
      <c r="Z1232" s="150">
        <f>SUMIF('AH Data Pivot'!$B$3:$B$1297,'Mix Substation Location Summary'!$B1232,'AH Data Pivot'!$G$3:$G$1297)</f>
        <v>0</v>
      </c>
      <c r="AA1232" s="155">
        <f>SUMIF('AH Data Pivot'!$B$3:$B$1297,'Mix Substation Location Summary'!$B1232,'AH Data Pivot'!$G$3:$G$1297)-Z1232</f>
        <v>0</v>
      </c>
      <c r="AE1232" s="150">
        <f>SUMIF('AH Data Pivot'!$B$3:$B$1297,'Mix Substation Location Summary'!$B1232,'AH Data Pivot'!$H$3:$H$1297)</f>
        <v>0</v>
      </c>
      <c r="AF1232" s="186">
        <f>SUMIF('AH Data Pivot'!$B$3:$B$1297,'Mix Substation Location Summary'!$B1232,'AH Data Pivot'!$H$3:$H$1297)-AE1232</f>
        <v>0</v>
      </c>
      <c r="AI1232" s="120">
        <f t="shared" si="156"/>
        <v>1</v>
      </c>
      <c r="AJ1232" s="119" t="str">
        <f t="shared" si="157"/>
        <v/>
      </c>
      <c r="AL1232" s="20">
        <f t="shared" si="164"/>
        <v>9243</v>
      </c>
      <c r="AM1232" s="20">
        <f>VLOOKUP(AL1232,'TS by Location'!R:R,1,FALSE)</f>
        <v>9243</v>
      </c>
      <c r="AN1232" s="20" t="e">
        <f>VLOOKUP(AL1232,'DS by Location'!Q:Q,1,FALSE)</f>
        <v>#N/A</v>
      </c>
      <c r="AO1232" s="20">
        <f>+VLOOKUP(AL1232,'AH Data Pivot'!$B:$B,1,)</f>
        <v>9243</v>
      </c>
    </row>
    <row r="1233" spans="1:41" x14ac:dyDescent="0.25">
      <c r="B1233" s="171">
        <v>9287</v>
      </c>
      <c r="C1233" s="171" t="str">
        <f t="shared" si="165"/>
        <v/>
      </c>
      <c r="F1233" s="149">
        <f>SUMIF('AH Data Pivot'!$B$3:$B$1297,'Mix Substation Location Summary'!$B1233,'AH Data Pivot'!$C$3:$C$1297)</f>
        <v>0</v>
      </c>
      <c r="G1233" s="155">
        <f>SUMIF('AH Data Pivot'!$B$3:$B$1297,'Mix Substation Location Summary'!$B1233,'AH Data Pivot'!$C$3:$C$1297)-F1233</f>
        <v>0</v>
      </c>
      <c r="K1233" s="149">
        <f>SUMIF('AH Data Pivot'!$B$3:$B$1297,'Mix Substation Location Summary'!$B1233,'AH Data Pivot'!$D$3:$D$1297)</f>
        <v>12868.550000000001</v>
      </c>
      <c r="L1233" s="197">
        <f>SUMIF('AH Data Pivot'!$B$3:$B$1297,'Mix Substation Location Summary'!$B1233,'AH Data Pivot'!$D$3:$D$1297)-K1233</f>
        <v>0</v>
      </c>
      <c r="P1233" s="150">
        <f>SUMIF('AH Data Pivot'!$B$3:$B$1297,'Mix Substation Location Summary'!$B1233,'AH Data Pivot'!$E$3:$E$1297)</f>
        <v>0</v>
      </c>
      <c r="Q1233" s="195">
        <f>SUMIF('AH Data Pivot'!$B$3:$B$1297,'Mix Substation Location Summary'!$B1233,'AH Data Pivot'!$E$3:$E$1297)-P1233</f>
        <v>0</v>
      </c>
      <c r="U1233" s="150">
        <f>SUMIF('AH Data Pivot'!$B$3:$B$1297,'Mix Substation Location Summary'!$B1233,'AH Data Pivot'!$F$3:$F$1297)</f>
        <v>0</v>
      </c>
      <c r="V1233" s="186">
        <f>SUMIF('AH Data Pivot'!$B$3:$B$1297,'Mix Substation Location Summary'!$B1233,'AH Data Pivot'!$F$3:$F$1297)-U1233</f>
        <v>0</v>
      </c>
      <c r="W1233" s="171"/>
      <c r="Z1233" s="150">
        <f>SUMIF('AH Data Pivot'!$B$3:$B$1297,'Mix Substation Location Summary'!$B1233,'AH Data Pivot'!$G$3:$G$1297)</f>
        <v>0</v>
      </c>
      <c r="AA1233" s="155">
        <f>SUMIF('AH Data Pivot'!$B$3:$B$1297,'Mix Substation Location Summary'!$B1233,'AH Data Pivot'!$G$3:$G$1297)-Z1233</f>
        <v>0</v>
      </c>
      <c r="AE1233" s="150">
        <f>SUMIF('AH Data Pivot'!$B$3:$B$1297,'Mix Substation Location Summary'!$B1233,'AH Data Pivot'!$H$3:$H$1297)</f>
        <v>0</v>
      </c>
      <c r="AF1233" s="186">
        <f>SUMIF('AH Data Pivot'!$B$3:$B$1297,'Mix Substation Location Summary'!$B1233,'AH Data Pivot'!$H$3:$H$1297)-AE1233</f>
        <v>0</v>
      </c>
      <c r="AI1233" s="120">
        <f t="shared" si="156"/>
        <v>1</v>
      </c>
      <c r="AJ1233" s="119" t="str">
        <f t="shared" si="157"/>
        <v/>
      </c>
      <c r="AL1233" s="20">
        <f t="shared" si="164"/>
        <v>9287</v>
      </c>
      <c r="AM1233" s="20">
        <f>VLOOKUP(AL1233,'TS by Location'!R:R,1,FALSE)</f>
        <v>9287</v>
      </c>
      <c r="AN1233" s="20" t="e">
        <f>VLOOKUP(AL1233,'DS by Location'!Q:Q,1,FALSE)</f>
        <v>#N/A</v>
      </c>
      <c r="AO1233" s="20">
        <f>+VLOOKUP(AL1233,'AH Data Pivot'!$B:$B,1,)</f>
        <v>9287</v>
      </c>
    </row>
    <row r="1234" spans="1:41" x14ac:dyDescent="0.25">
      <c r="B1234" s="171">
        <v>9297</v>
      </c>
      <c r="C1234" s="171" t="str">
        <f t="shared" si="165"/>
        <v/>
      </c>
      <c r="F1234" s="149">
        <f>SUMIF('AH Data Pivot'!$B$3:$B$1297,'Mix Substation Location Summary'!$B1234,'AH Data Pivot'!$C$3:$C$1297)</f>
        <v>0</v>
      </c>
      <c r="G1234" s="155">
        <f>SUMIF('AH Data Pivot'!$B$3:$B$1297,'Mix Substation Location Summary'!$B1234,'AH Data Pivot'!$C$3:$C$1297)-F1234</f>
        <v>0</v>
      </c>
      <c r="K1234" s="149">
        <f>SUMIF('AH Data Pivot'!$B$3:$B$1297,'Mix Substation Location Summary'!$B1234,'AH Data Pivot'!$D$3:$D$1297)</f>
        <v>0</v>
      </c>
      <c r="L1234" s="197">
        <f>SUMIF('AH Data Pivot'!$B$3:$B$1297,'Mix Substation Location Summary'!$B1234,'AH Data Pivot'!$D$3:$D$1297)-K1234</f>
        <v>0</v>
      </c>
      <c r="P1234" s="150">
        <f>SUMIF('AH Data Pivot'!$B$3:$B$1297,'Mix Substation Location Summary'!$B1234,'AH Data Pivot'!$E$3:$E$1297)</f>
        <v>0</v>
      </c>
      <c r="Q1234" s="195">
        <f>SUMIF('AH Data Pivot'!$B$3:$B$1297,'Mix Substation Location Summary'!$B1234,'AH Data Pivot'!$E$3:$E$1297)-P1234</f>
        <v>0</v>
      </c>
      <c r="U1234" s="150">
        <f>SUMIF('AH Data Pivot'!$B$3:$B$1297,'Mix Substation Location Summary'!$B1234,'AH Data Pivot'!$F$3:$F$1297)</f>
        <v>0</v>
      </c>
      <c r="V1234" s="186">
        <f>SUMIF('AH Data Pivot'!$B$3:$B$1297,'Mix Substation Location Summary'!$B1234,'AH Data Pivot'!$F$3:$F$1297)-U1234</f>
        <v>0</v>
      </c>
      <c r="W1234" s="171"/>
      <c r="Z1234" s="150">
        <f>SUMIF('AH Data Pivot'!$B$3:$B$1297,'Mix Substation Location Summary'!$B1234,'AH Data Pivot'!$G$3:$G$1297)</f>
        <v>384078.79000000004</v>
      </c>
      <c r="AA1234" s="155">
        <f>SUMIF('AH Data Pivot'!$B$3:$B$1297,'Mix Substation Location Summary'!$B1234,'AH Data Pivot'!$G$3:$G$1297)-Z1234</f>
        <v>0</v>
      </c>
      <c r="AE1234" s="150">
        <f>SUMIF('AH Data Pivot'!$B$3:$B$1297,'Mix Substation Location Summary'!$B1234,'AH Data Pivot'!$H$3:$H$1297)</f>
        <v>0</v>
      </c>
      <c r="AF1234" s="186">
        <f>SUMIF('AH Data Pivot'!$B$3:$B$1297,'Mix Substation Location Summary'!$B1234,'AH Data Pivot'!$H$3:$H$1297)-AE1234</f>
        <v>0</v>
      </c>
      <c r="AI1234" s="120" t="str">
        <f t="shared" si="156"/>
        <v/>
      </c>
      <c r="AJ1234" s="119">
        <f t="shared" si="157"/>
        <v>1</v>
      </c>
      <c r="AL1234" s="20">
        <f t="shared" si="164"/>
        <v>9297</v>
      </c>
      <c r="AM1234" s="20" t="e">
        <f>VLOOKUP(AL1234,'TS by Location'!R:R,1,FALSE)</f>
        <v>#N/A</v>
      </c>
      <c r="AN1234" s="20">
        <f>VLOOKUP(AL1234,'DS by Location'!Q:Q,1,FALSE)</f>
        <v>9297</v>
      </c>
      <c r="AO1234" s="20">
        <f>+VLOOKUP(AL1234,'AH Data Pivot'!$B:$B,1,)</f>
        <v>9297</v>
      </c>
    </row>
    <row r="1235" spans="1:41" x14ac:dyDescent="0.25">
      <c r="B1235" s="248">
        <v>9300</v>
      </c>
      <c r="C1235" s="171" t="str">
        <f t="shared" si="165"/>
        <v/>
      </c>
      <c r="F1235" s="149">
        <f>SUMIF('AH Data Pivot'!$B$3:$B$1297,'Mix Substation Location Summary'!$B1235,'AH Data Pivot'!$C$3:$C$1297)</f>
        <v>0</v>
      </c>
      <c r="G1235" s="155">
        <f>SUMIF('AH Data Pivot'!$B$3:$B$1297,'Mix Substation Location Summary'!$B1235,'AH Data Pivot'!$C$3:$C$1297)-F1235</f>
        <v>0</v>
      </c>
      <c r="K1235" s="149">
        <f>SUMIF('AH Data Pivot'!$B$3:$B$1297,'Mix Substation Location Summary'!$B1235,'AH Data Pivot'!$D$3:$D$1297)</f>
        <v>0</v>
      </c>
      <c r="L1235" s="197">
        <f>SUMIF('AH Data Pivot'!$B$3:$B$1297,'Mix Substation Location Summary'!$B1235,'AH Data Pivot'!$D$3:$D$1297)-K1235</f>
        <v>0</v>
      </c>
      <c r="P1235" s="150">
        <f>SUMIF('AH Data Pivot'!$B$3:$B$1297,'Mix Substation Location Summary'!$B1235,'AH Data Pivot'!$E$3:$E$1297)</f>
        <v>0</v>
      </c>
      <c r="Q1235" s="195">
        <f>SUMIF('AH Data Pivot'!$B$3:$B$1297,'Mix Substation Location Summary'!$B1235,'AH Data Pivot'!$E$3:$E$1297)-P1235</f>
        <v>0</v>
      </c>
      <c r="U1235" s="150">
        <f>SUMIF('AH Data Pivot'!$B$3:$B$1297,'Mix Substation Location Summary'!$B1235,'AH Data Pivot'!$F$3:$F$1297)</f>
        <v>0</v>
      </c>
      <c r="V1235" s="186">
        <f>SUMIF('AH Data Pivot'!$B$3:$B$1297,'Mix Substation Location Summary'!$B1235,'AH Data Pivot'!$F$3:$F$1297)-U1235</f>
        <v>0</v>
      </c>
      <c r="W1235" s="171"/>
      <c r="Z1235" s="150">
        <f>SUMIF('AH Data Pivot'!$B$3:$B$1297,'Mix Substation Location Summary'!$B1235,'AH Data Pivot'!$G$3:$G$1297)</f>
        <v>0</v>
      </c>
      <c r="AA1235" s="155">
        <f>SUMIF('AH Data Pivot'!$B$3:$B$1297,'Mix Substation Location Summary'!$B1235,'AH Data Pivot'!$G$3:$G$1297)-Z1235</f>
        <v>0</v>
      </c>
      <c r="AE1235" s="150">
        <f>SUMIF('AH Data Pivot'!$B$3:$B$1297,'Mix Substation Location Summary'!$B1235,'AH Data Pivot'!$H$3:$H$1297)</f>
        <v>51730.04</v>
      </c>
      <c r="AF1235" s="186">
        <f>SUMIF('AH Data Pivot'!$B$3:$B$1297,'Mix Substation Location Summary'!$B1235,'AH Data Pivot'!$H$3:$H$1297)-AE1235</f>
        <v>0</v>
      </c>
      <c r="AI1235" s="120" t="str">
        <f t="shared" si="156"/>
        <v/>
      </c>
      <c r="AJ1235" s="119">
        <f t="shared" si="157"/>
        <v>1</v>
      </c>
      <c r="AL1235" s="20">
        <f t="shared" si="164"/>
        <v>9300</v>
      </c>
      <c r="AM1235" s="20" t="e">
        <f>VLOOKUP(AL1235,'TS by Location'!R:R,1,FALSE)</f>
        <v>#N/A</v>
      </c>
      <c r="AN1235" s="20">
        <f>VLOOKUP(AL1235,'DS by Location'!Q:Q,1,FALSE)</f>
        <v>9300</v>
      </c>
      <c r="AO1235" s="20">
        <f>+VLOOKUP(AL1235,'AH Data Pivot'!$B:$B,1,)</f>
        <v>9300</v>
      </c>
    </row>
    <row r="1236" spans="1:41" x14ac:dyDescent="0.25">
      <c r="B1236" s="171">
        <v>9310</v>
      </c>
      <c r="C1236" s="171" t="str">
        <f t="shared" si="165"/>
        <v/>
      </c>
      <c r="F1236" s="150">
        <f>SUMIF('AH Data Pivot'!$B$3:$B$1297,'Mix Substation Location Summary'!$B1236,'AH Data Pivot'!$C$3:$C$1297)</f>
        <v>327843.65999999997</v>
      </c>
      <c r="G1236" s="186">
        <f>SUMIF('AH Data Pivot'!$B$3:$B$1297,'Mix Substation Location Summary'!$B1236,'AH Data Pivot'!$C$3:$C$1297)-F1236</f>
        <v>0</v>
      </c>
      <c r="K1236" s="149">
        <f>SUMIF('AH Data Pivot'!$B$3:$B$1297,'Mix Substation Location Summary'!$B1236,'AH Data Pivot'!$D$3:$D$1297)</f>
        <v>0</v>
      </c>
      <c r="L1236" s="197">
        <f>SUMIF('AH Data Pivot'!$B$3:$B$1297,'Mix Substation Location Summary'!$B1236,'AH Data Pivot'!$D$3:$D$1297)-K1236</f>
        <v>0</v>
      </c>
      <c r="P1236" s="150">
        <f>SUMIF('AH Data Pivot'!$B$3:$B$1297,'Mix Substation Location Summary'!$B1236,'AH Data Pivot'!$E$3:$E$1297)</f>
        <v>0</v>
      </c>
      <c r="Q1236" s="195">
        <f>SUMIF('AH Data Pivot'!$B$3:$B$1297,'Mix Substation Location Summary'!$B1236,'AH Data Pivot'!$E$3:$E$1297)-P1236</f>
        <v>0</v>
      </c>
      <c r="U1236" s="150">
        <f>SUMIF('AH Data Pivot'!$B$3:$B$1297,'Mix Substation Location Summary'!$B1236,'AH Data Pivot'!$F$3:$F$1297)</f>
        <v>89785.99</v>
      </c>
      <c r="V1236" s="186">
        <f>SUMIF('AH Data Pivot'!$B$3:$B$1297,'Mix Substation Location Summary'!$B1236,'AH Data Pivot'!$F$3:$F$1297)-U1236</f>
        <v>0</v>
      </c>
      <c r="W1236" s="171"/>
      <c r="Z1236" s="150">
        <f>SUMIF('AH Data Pivot'!$B$3:$B$1297,'Mix Substation Location Summary'!$B1236,'AH Data Pivot'!$G$3:$G$1297)</f>
        <v>0</v>
      </c>
      <c r="AA1236" s="155">
        <f>SUMIF('AH Data Pivot'!$B$3:$B$1297,'Mix Substation Location Summary'!$B1236,'AH Data Pivot'!$G$3:$G$1297)-Z1236</f>
        <v>0</v>
      </c>
      <c r="AE1236" s="150">
        <f>SUMIF('AH Data Pivot'!$B$3:$B$1297,'Mix Substation Location Summary'!$B1236,'AH Data Pivot'!$H$3:$H$1297)</f>
        <v>-12896.77</v>
      </c>
      <c r="AF1236" s="186">
        <f>SUMIF('AH Data Pivot'!$B$3:$B$1297,'Mix Substation Location Summary'!$B1236,'AH Data Pivot'!$H$3:$H$1297)-AE1236</f>
        <v>0</v>
      </c>
      <c r="AI1236" s="120">
        <f t="shared" si="156"/>
        <v>1</v>
      </c>
      <c r="AJ1236" s="119">
        <f t="shared" si="157"/>
        <v>1</v>
      </c>
      <c r="AL1236" s="20">
        <f t="shared" si="164"/>
        <v>9310</v>
      </c>
      <c r="AM1236" s="20">
        <f>VLOOKUP(AL1236,'TS by Location'!R:R,1,FALSE)</f>
        <v>9310</v>
      </c>
      <c r="AN1236" s="20">
        <f>VLOOKUP(AL1236,'DS by Location'!Q:Q,1,FALSE)</f>
        <v>9310</v>
      </c>
      <c r="AO1236" s="20">
        <f>+VLOOKUP(AL1236,'AH Data Pivot'!$B:$B,1,)</f>
        <v>9310</v>
      </c>
    </row>
    <row r="1237" spans="1:41" x14ac:dyDescent="0.25">
      <c r="B1237" s="171">
        <v>9330</v>
      </c>
      <c r="C1237" s="171" t="str">
        <f t="shared" si="165"/>
        <v/>
      </c>
      <c r="F1237" s="150">
        <f>SUMIF('AH Data Pivot'!$B$3:$B$1297,'Mix Substation Location Summary'!$B1237,'AH Data Pivot'!$C$3:$C$1297)</f>
        <v>0</v>
      </c>
      <c r="G1237" s="186">
        <f>SUMIF('AH Data Pivot'!$B$3:$B$1297,'Mix Substation Location Summary'!$B1237,'AH Data Pivot'!$C$3:$C$1297)-F1237</f>
        <v>0</v>
      </c>
      <c r="K1237" s="149">
        <f>SUMIF('AH Data Pivot'!$B$3:$B$1297,'Mix Substation Location Summary'!$B1237,'AH Data Pivot'!$D$3:$D$1297)</f>
        <v>0</v>
      </c>
      <c r="L1237" s="197">
        <f>SUMIF('AH Data Pivot'!$B$3:$B$1297,'Mix Substation Location Summary'!$B1237,'AH Data Pivot'!$D$3:$D$1297)-K1237</f>
        <v>0</v>
      </c>
      <c r="P1237" s="150">
        <f>SUMIF('AH Data Pivot'!$B$3:$B$1297,'Mix Substation Location Summary'!$B1237,'AH Data Pivot'!$E$3:$E$1297)</f>
        <v>107707.84</v>
      </c>
      <c r="Q1237" s="195">
        <f>SUMIF('AH Data Pivot'!$B$3:$B$1297,'Mix Substation Location Summary'!$B1237,'AH Data Pivot'!$E$3:$E$1297)-P1237</f>
        <v>0</v>
      </c>
      <c r="U1237" s="150">
        <f>SUMIF('AH Data Pivot'!$B$3:$B$1297,'Mix Substation Location Summary'!$B1237,'AH Data Pivot'!$F$3:$F$1297)</f>
        <v>0</v>
      </c>
      <c r="V1237" s="186">
        <f>SUMIF('AH Data Pivot'!$B$3:$B$1297,'Mix Substation Location Summary'!$B1237,'AH Data Pivot'!$F$3:$F$1297)-U1237</f>
        <v>0</v>
      </c>
      <c r="W1237" s="171"/>
      <c r="Z1237" s="150">
        <f>SUMIF('AH Data Pivot'!$B$3:$B$1297,'Mix Substation Location Summary'!$B1237,'AH Data Pivot'!$G$3:$G$1297)</f>
        <v>0</v>
      </c>
      <c r="AA1237" s="155">
        <f>SUMIF('AH Data Pivot'!$B$3:$B$1297,'Mix Substation Location Summary'!$B1237,'AH Data Pivot'!$G$3:$G$1297)-Z1237</f>
        <v>0</v>
      </c>
      <c r="AE1237" s="150">
        <f>SUMIF('AH Data Pivot'!$B$3:$B$1297,'Mix Substation Location Summary'!$B1237,'AH Data Pivot'!$H$3:$H$1297)</f>
        <v>105323.02</v>
      </c>
      <c r="AF1237" s="186">
        <f>SUMIF('AH Data Pivot'!$B$3:$B$1297,'Mix Substation Location Summary'!$B1237,'AH Data Pivot'!$H$3:$H$1297)-AE1237</f>
        <v>0</v>
      </c>
      <c r="AI1237" s="120">
        <f t="shared" si="156"/>
        <v>1</v>
      </c>
      <c r="AJ1237" s="119">
        <f t="shared" si="157"/>
        <v>1</v>
      </c>
      <c r="AL1237" s="20">
        <f t="shared" si="164"/>
        <v>9330</v>
      </c>
      <c r="AM1237" s="20">
        <f>VLOOKUP(AL1237,'TS by Location'!R:R,1,FALSE)</f>
        <v>9330</v>
      </c>
      <c r="AN1237" s="20">
        <f>VLOOKUP(AL1237,'DS by Location'!Q:Q,1,FALSE)</f>
        <v>9330</v>
      </c>
      <c r="AO1237" s="20">
        <f>+VLOOKUP(AL1237,'AH Data Pivot'!$B:$B,1,)</f>
        <v>9330</v>
      </c>
    </row>
    <row r="1238" spans="1:41" x14ac:dyDescent="0.25">
      <c r="B1238" s="171">
        <v>9339</v>
      </c>
      <c r="C1238" s="171" t="str">
        <f t="shared" si="165"/>
        <v/>
      </c>
      <c r="F1238" s="150">
        <f>SUMIF('AH Data Pivot'!$B$3:$B$1297,'Mix Substation Location Summary'!$B1238,'AH Data Pivot'!$C$3:$C$1297)</f>
        <v>0</v>
      </c>
      <c r="G1238" s="186">
        <f>SUMIF('AH Data Pivot'!$B$3:$B$1297,'Mix Substation Location Summary'!$B1238,'AH Data Pivot'!$C$3:$C$1297)-F1238</f>
        <v>0</v>
      </c>
      <c r="K1238" s="149">
        <f>SUMIF('AH Data Pivot'!$B$3:$B$1297,'Mix Substation Location Summary'!$B1238,'AH Data Pivot'!$D$3:$D$1297)</f>
        <v>0</v>
      </c>
      <c r="L1238" s="197">
        <f>SUMIF('AH Data Pivot'!$B$3:$B$1297,'Mix Substation Location Summary'!$B1238,'AH Data Pivot'!$D$3:$D$1297)-K1238</f>
        <v>0</v>
      </c>
      <c r="P1238" s="150">
        <f>SUMIF('AH Data Pivot'!$B$3:$B$1297,'Mix Substation Location Summary'!$B1238,'AH Data Pivot'!$E$3:$E$1297)</f>
        <v>14770.39</v>
      </c>
      <c r="Q1238" s="195">
        <f>SUMIF('AH Data Pivot'!$B$3:$B$1297,'Mix Substation Location Summary'!$B1238,'AH Data Pivot'!$E$3:$E$1297)-P1238</f>
        <v>0</v>
      </c>
      <c r="U1238" s="150">
        <f>SUMIF('AH Data Pivot'!$B$3:$B$1297,'Mix Substation Location Summary'!$B1238,'AH Data Pivot'!$F$3:$F$1297)</f>
        <v>0</v>
      </c>
      <c r="V1238" s="186">
        <f>SUMIF('AH Data Pivot'!$B$3:$B$1297,'Mix Substation Location Summary'!$B1238,'AH Data Pivot'!$F$3:$F$1297)-U1238</f>
        <v>0</v>
      </c>
      <c r="W1238" s="171"/>
      <c r="Z1238" s="150">
        <f>SUMIF('AH Data Pivot'!$B$3:$B$1297,'Mix Substation Location Summary'!$B1238,'AH Data Pivot'!$G$3:$G$1297)</f>
        <v>0</v>
      </c>
      <c r="AA1238" s="155">
        <f>SUMIF('AH Data Pivot'!$B$3:$B$1297,'Mix Substation Location Summary'!$B1238,'AH Data Pivot'!$G$3:$G$1297)-Z1238</f>
        <v>0</v>
      </c>
      <c r="AE1238" s="150">
        <f>SUMIF('AH Data Pivot'!$B$3:$B$1297,'Mix Substation Location Summary'!$B1238,'AH Data Pivot'!$H$3:$H$1297)</f>
        <v>0</v>
      </c>
      <c r="AF1238" s="186">
        <f>SUMIF('AH Data Pivot'!$B$3:$B$1297,'Mix Substation Location Summary'!$B1238,'AH Data Pivot'!$H$3:$H$1297)-AE1238</f>
        <v>0</v>
      </c>
      <c r="AI1238" s="120">
        <f t="shared" si="156"/>
        <v>1</v>
      </c>
      <c r="AJ1238" s="119" t="str">
        <f t="shared" si="157"/>
        <v/>
      </c>
      <c r="AL1238" s="20">
        <f t="shared" si="164"/>
        <v>9339</v>
      </c>
      <c r="AM1238" s="20">
        <f>VLOOKUP(AL1238,'TS by Location'!R:R,1,FALSE)</f>
        <v>9339</v>
      </c>
      <c r="AN1238" s="20" t="e">
        <f>VLOOKUP(AL1238,'DS by Location'!Q:Q,1,FALSE)</f>
        <v>#N/A</v>
      </c>
      <c r="AO1238" s="20">
        <f>+VLOOKUP(AL1238,'AH Data Pivot'!$B:$B,1,)</f>
        <v>9339</v>
      </c>
    </row>
    <row r="1239" spans="1:41" x14ac:dyDescent="0.25">
      <c r="B1239" s="248">
        <v>9430</v>
      </c>
      <c r="C1239" s="171" t="str">
        <f t="shared" si="165"/>
        <v/>
      </c>
      <c r="F1239" s="150">
        <f>SUMIF('AH Data Pivot'!$B$3:$B$1297,'Mix Substation Location Summary'!$B1239,'AH Data Pivot'!$C$3:$C$1297)</f>
        <v>0</v>
      </c>
      <c r="G1239" s="186">
        <f>SUMIF('AH Data Pivot'!$B$3:$B$1297,'Mix Substation Location Summary'!$B1239,'AH Data Pivot'!$C$3:$C$1297)-F1239</f>
        <v>0</v>
      </c>
      <c r="K1239" s="149">
        <f>SUMIF('AH Data Pivot'!$B$3:$B$1297,'Mix Substation Location Summary'!$B1239,'AH Data Pivot'!$D$3:$D$1297)</f>
        <v>0</v>
      </c>
      <c r="L1239" s="197">
        <f>SUMIF('AH Data Pivot'!$B$3:$B$1297,'Mix Substation Location Summary'!$B1239,'AH Data Pivot'!$D$3:$D$1297)-K1239</f>
        <v>0</v>
      </c>
      <c r="P1239" s="150">
        <f>SUMIF('AH Data Pivot'!$B$3:$B$1297,'Mix Substation Location Summary'!$B1239,'AH Data Pivot'!$E$3:$E$1297)</f>
        <v>0</v>
      </c>
      <c r="Q1239" s="195">
        <f>SUMIF('AH Data Pivot'!$B$3:$B$1297,'Mix Substation Location Summary'!$B1239,'AH Data Pivot'!$E$3:$E$1297)-P1239</f>
        <v>0</v>
      </c>
      <c r="U1239" s="150">
        <f>SUMIF('AH Data Pivot'!$B$3:$B$1297,'Mix Substation Location Summary'!$B1239,'AH Data Pivot'!$F$3:$F$1297)</f>
        <v>0</v>
      </c>
      <c r="V1239" s="186">
        <f>SUMIF('AH Data Pivot'!$B$3:$B$1297,'Mix Substation Location Summary'!$B1239,'AH Data Pivot'!$F$3:$F$1297)-U1239</f>
        <v>0</v>
      </c>
      <c r="W1239" s="171"/>
      <c r="Z1239" s="150">
        <f>SUMIF('AH Data Pivot'!$B$3:$B$1297,'Mix Substation Location Summary'!$B1239,'AH Data Pivot'!$G$3:$G$1297)</f>
        <v>3416.54</v>
      </c>
      <c r="AA1239" s="155">
        <f>SUMIF('AH Data Pivot'!$B$3:$B$1297,'Mix Substation Location Summary'!$B1239,'AH Data Pivot'!$G$3:$G$1297)-Z1239</f>
        <v>0</v>
      </c>
      <c r="AE1239" s="150">
        <f>SUMIF('AH Data Pivot'!$B$3:$B$1297,'Mix Substation Location Summary'!$B1239,'AH Data Pivot'!$H$3:$H$1297)</f>
        <v>0</v>
      </c>
      <c r="AF1239" s="186">
        <f>SUMIF('AH Data Pivot'!$B$3:$B$1297,'Mix Substation Location Summary'!$B1239,'AH Data Pivot'!$H$3:$H$1297)-AE1239</f>
        <v>0</v>
      </c>
      <c r="AI1239" s="120" t="str">
        <f t="shared" si="156"/>
        <v/>
      </c>
      <c r="AJ1239" s="119">
        <f t="shared" si="157"/>
        <v>1</v>
      </c>
      <c r="AL1239" s="20">
        <f t="shared" si="164"/>
        <v>9430</v>
      </c>
      <c r="AM1239" s="20" t="e">
        <f>VLOOKUP(AL1239,'TS by Location'!R:R,1,FALSE)</f>
        <v>#N/A</v>
      </c>
      <c r="AN1239" s="20">
        <f>VLOOKUP(AL1239,'DS by Location'!Q:Q,1,FALSE)</f>
        <v>9430</v>
      </c>
      <c r="AO1239" s="20">
        <f>+VLOOKUP(AL1239,'AH Data Pivot'!$B:$B,1,)</f>
        <v>9430</v>
      </c>
    </row>
    <row r="1240" spans="1:41" x14ac:dyDescent="0.25">
      <c r="B1240" s="248">
        <v>9440</v>
      </c>
      <c r="C1240" s="171" t="str">
        <f t="shared" si="165"/>
        <v/>
      </c>
      <c r="F1240" s="150">
        <f>SUMIF('AH Data Pivot'!$B$3:$B$1297,'Mix Substation Location Summary'!$B1240,'AH Data Pivot'!$C$3:$C$1297)</f>
        <v>0</v>
      </c>
      <c r="G1240" s="186">
        <f>SUMIF('AH Data Pivot'!$B$3:$B$1297,'Mix Substation Location Summary'!$B1240,'AH Data Pivot'!$C$3:$C$1297)-F1240</f>
        <v>0</v>
      </c>
      <c r="K1240" s="149">
        <f>SUMIF('AH Data Pivot'!$B$3:$B$1297,'Mix Substation Location Summary'!$B1240,'AH Data Pivot'!$D$3:$D$1297)</f>
        <v>8929.19</v>
      </c>
      <c r="L1240" s="197">
        <f>SUMIF('AH Data Pivot'!$B$3:$B$1297,'Mix Substation Location Summary'!$B1240,'AH Data Pivot'!$D$3:$D$1297)-K1240</f>
        <v>0</v>
      </c>
      <c r="P1240" s="150">
        <f>SUMIF('AH Data Pivot'!$B$3:$B$1297,'Mix Substation Location Summary'!$B1240,'AH Data Pivot'!$E$3:$E$1297)</f>
        <v>0</v>
      </c>
      <c r="Q1240" s="195">
        <f>SUMIF('AH Data Pivot'!$B$3:$B$1297,'Mix Substation Location Summary'!$B1240,'AH Data Pivot'!$E$3:$E$1297)-P1240</f>
        <v>0</v>
      </c>
      <c r="U1240" s="150">
        <f>SUMIF('AH Data Pivot'!$B$3:$B$1297,'Mix Substation Location Summary'!$B1240,'AH Data Pivot'!$F$3:$F$1297)</f>
        <v>0</v>
      </c>
      <c r="V1240" s="186">
        <f>SUMIF('AH Data Pivot'!$B$3:$B$1297,'Mix Substation Location Summary'!$B1240,'AH Data Pivot'!$F$3:$F$1297)-U1240</f>
        <v>0</v>
      </c>
      <c r="W1240" s="171"/>
      <c r="Z1240" s="150">
        <f>SUMIF('AH Data Pivot'!$B$3:$B$1297,'Mix Substation Location Summary'!$B1240,'AH Data Pivot'!$G$3:$G$1297)</f>
        <v>3179.01</v>
      </c>
      <c r="AA1240" s="155">
        <f>SUMIF('AH Data Pivot'!$B$3:$B$1297,'Mix Substation Location Summary'!$B1240,'AH Data Pivot'!$G$3:$G$1297)-Z1240</f>
        <v>0</v>
      </c>
      <c r="AE1240" s="150">
        <f>SUMIF('AH Data Pivot'!$B$3:$B$1297,'Mix Substation Location Summary'!$B1240,'AH Data Pivot'!$H$3:$H$1297)</f>
        <v>0</v>
      </c>
      <c r="AF1240" s="186">
        <f>SUMIF('AH Data Pivot'!$B$3:$B$1297,'Mix Substation Location Summary'!$B1240,'AH Data Pivot'!$H$3:$H$1297)-AE1240</f>
        <v>0</v>
      </c>
      <c r="AI1240" s="120">
        <f t="shared" si="156"/>
        <v>1</v>
      </c>
      <c r="AJ1240" s="119">
        <f t="shared" si="157"/>
        <v>1</v>
      </c>
      <c r="AL1240" s="20">
        <f t="shared" si="164"/>
        <v>9440</v>
      </c>
      <c r="AM1240" s="20">
        <f>VLOOKUP(AL1240,'TS by Location'!R:R,1,FALSE)</f>
        <v>9440</v>
      </c>
      <c r="AN1240" s="20">
        <f>VLOOKUP(AL1240,'DS by Location'!Q:Q,1,FALSE)</f>
        <v>9440</v>
      </c>
      <c r="AO1240" s="20">
        <f>+VLOOKUP(AL1240,'AH Data Pivot'!$B:$B,1,)</f>
        <v>9440</v>
      </c>
    </row>
    <row r="1241" spans="1:41" x14ac:dyDescent="0.25">
      <c r="B1241" s="248">
        <v>9522</v>
      </c>
      <c r="C1241" s="171" t="str">
        <f t="shared" si="165"/>
        <v/>
      </c>
      <c r="F1241" s="150">
        <f>SUMIF('AH Data Pivot'!$B$3:$B$1297,'Mix Substation Location Summary'!$B1241,'AH Data Pivot'!$C$3:$C$1297)</f>
        <v>0</v>
      </c>
      <c r="G1241" s="186">
        <f>SUMIF('AH Data Pivot'!$B$3:$B$1297,'Mix Substation Location Summary'!$B1241,'AH Data Pivot'!$C$3:$C$1297)-F1241</f>
        <v>0</v>
      </c>
      <c r="K1241" s="149">
        <f>SUMIF('AH Data Pivot'!$B$3:$B$1297,'Mix Substation Location Summary'!$B1241,'AH Data Pivot'!$D$3:$D$1297)</f>
        <v>0</v>
      </c>
      <c r="L1241" s="197">
        <f>SUMIF('AH Data Pivot'!$B$3:$B$1297,'Mix Substation Location Summary'!$B1241,'AH Data Pivot'!$D$3:$D$1297)-K1241</f>
        <v>0</v>
      </c>
      <c r="P1241" s="150">
        <f>SUMIF('AH Data Pivot'!$B$3:$B$1297,'Mix Substation Location Summary'!$B1241,'AH Data Pivot'!$E$3:$E$1297)</f>
        <v>0</v>
      </c>
      <c r="Q1241" s="195">
        <f>SUMIF('AH Data Pivot'!$B$3:$B$1297,'Mix Substation Location Summary'!$B1241,'AH Data Pivot'!$E$3:$E$1297)-P1241</f>
        <v>0</v>
      </c>
      <c r="U1241" s="150">
        <f>SUMIF('AH Data Pivot'!$B$3:$B$1297,'Mix Substation Location Summary'!$B1241,'AH Data Pivot'!$F$3:$F$1297)</f>
        <v>0</v>
      </c>
      <c r="V1241" s="186">
        <f>SUMIF('AH Data Pivot'!$B$3:$B$1297,'Mix Substation Location Summary'!$B1241,'AH Data Pivot'!$F$3:$F$1297)-U1241</f>
        <v>0</v>
      </c>
      <c r="W1241" s="171"/>
      <c r="Z1241" s="150">
        <f>SUMIF('AH Data Pivot'!$B$3:$B$1297,'Mix Substation Location Summary'!$B1241,'AH Data Pivot'!$G$3:$G$1297)</f>
        <v>0</v>
      </c>
      <c r="AA1241" s="155">
        <f>SUMIF('AH Data Pivot'!$B$3:$B$1297,'Mix Substation Location Summary'!$B1241,'AH Data Pivot'!$G$3:$G$1297)-Z1241</f>
        <v>0</v>
      </c>
      <c r="AE1241" s="150">
        <f>SUMIF('AH Data Pivot'!$B$3:$B$1297,'Mix Substation Location Summary'!$B1241,'AH Data Pivot'!$H$3:$H$1297)</f>
        <v>3047.11</v>
      </c>
      <c r="AF1241" s="186">
        <f>SUMIF('AH Data Pivot'!$B$3:$B$1297,'Mix Substation Location Summary'!$B1241,'AH Data Pivot'!$H$3:$H$1297)-AE1241</f>
        <v>0</v>
      </c>
      <c r="AI1241" s="120" t="str">
        <f t="shared" si="156"/>
        <v/>
      </c>
      <c r="AJ1241" s="119">
        <f t="shared" si="157"/>
        <v>1</v>
      </c>
      <c r="AL1241" s="20">
        <f t="shared" si="164"/>
        <v>9522</v>
      </c>
      <c r="AM1241" s="20" t="e">
        <f>VLOOKUP(AL1241,'TS by Location'!R:R,1,FALSE)</f>
        <v>#N/A</v>
      </c>
      <c r="AN1241" s="20">
        <f>VLOOKUP(AL1241,'DS by Location'!Q:Q,1,FALSE)</f>
        <v>9522</v>
      </c>
      <c r="AO1241" s="20">
        <f>+VLOOKUP(AL1241,'AH Data Pivot'!$B:$B,1,)</f>
        <v>9522</v>
      </c>
    </row>
    <row r="1242" spans="1:41" s="121" customFormat="1" x14ac:dyDescent="0.25">
      <c r="A1242" s="173"/>
      <c r="B1242" s="248">
        <v>9557</v>
      </c>
      <c r="C1242" s="171" t="str">
        <f t="shared" si="165"/>
        <v/>
      </c>
      <c r="D1242" s="171"/>
      <c r="E1242" s="171"/>
      <c r="F1242" s="150">
        <f>SUMIF('AH Data Pivot'!$B$3:$B$1297,'Mix Substation Location Summary'!$B1242,'AH Data Pivot'!$C$3:$C$1297)</f>
        <v>0</v>
      </c>
      <c r="G1242" s="186">
        <f>SUMIF('AH Data Pivot'!$B$3:$B$1297,'Mix Substation Location Summary'!$B1242,'AH Data Pivot'!$C$3:$C$1297)-F1242</f>
        <v>0</v>
      </c>
      <c r="H1242" s="171"/>
      <c r="I1242" s="171"/>
      <c r="J1242" s="171"/>
      <c r="K1242" s="149">
        <f>SUMIF('AH Data Pivot'!$B$3:$B$1297,'Mix Substation Location Summary'!$B1242,'AH Data Pivot'!$D$3:$D$1297)</f>
        <v>0</v>
      </c>
      <c r="L1242" s="197">
        <f>SUMIF('AH Data Pivot'!$B$3:$B$1297,'Mix Substation Location Summary'!$B1242,'AH Data Pivot'!$D$3:$D$1297)-K1242</f>
        <v>0</v>
      </c>
      <c r="M1242" s="171"/>
      <c r="N1242" s="171"/>
      <c r="O1242" s="171"/>
      <c r="P1242" s="150">
        <f>SUMIF('AH Data Pivot'!$B$3:$B$1297,'Mix Substation Location Summary'!$B1242,'AH Data Pivot'!$E$3:$E$1297)</f>
        <v>0</v>
      </c>
      <c r="Q1242" s="195">
        <f>SUMIF('AH Data Pivot'!$B$3:$B$1297,'Mix Substation Location Summary'!$B1242,'AH Data Pivot'!$E$3:$E$1297)-P1242</f>
        <v>0</v>
      </c>
      <c r="R1242" s="171"/>
      <c r="S1242" s="171"/>
      <c r="T1242" s="171"/>
      <c r="U1242" s="150">
        <f>SUMIF('AH Data Pivot'!$B$3:$B$1297,'Mix Substation Location Summary'!$B1242,'AH Data Pivot'!$F$3:$F$1297)</f>
        <v>0</v>
      </c>
      <c r="V1242" s="186">
        <f>SUMIF('AH Data Pivot'!$B$3:$B$1297,'Mix Substation Location Summary'!$B1242,'AH Data Pivot'!$F$3:$F$1297)-U1242</f>
        <v>0</v>
      </c>
      <c r="W1242" s="171"/>
      <c r="X1242" s="171"/>
      <c r="Y1242" s="171"/>
      <c r="Z1242" s="150">
        <f>SUMIF('AH Data Pivot'!$B$3:$B$1297,'Mix Substation Location Summary'!$B1242,'AH Data Pivot'!$G$3:$G$1297)</f>
        <v>0</v>
      </c>
      <c r="AA1242" s="155">
        <f>SUMIF('AH Data Pivot'!$B$3:$B$1297,'Mix Substation Location Summary'!$B1242,'AH Data Pivot'!$G$3:$G$1297)-Z1242</f>
        <v>0</v>
      </c>
      <c r="AB1242" s="149"/>
      <c r="AC1242" s="171"/>
      <c r="AD1242" s="171"/>
      <c r="AE1242" s="150">
        <f>SUMIF('AH Data Pivot'!$B$3:$B$1297,'Mix Substation Location Summary'!$B1242,'AH Data Pivot'!$H$3:$H$1297)</f>
        <v>12709.01</v>
      </c>
      <c r="AF1242" s="186">
        <f>SUMIF('AH Data Pivot'!$B$3:$B$1297,'Mix Substation Location Summary'!$B1242,'AH Data Pivot'!$H$3:$H$1297)-AE1242</f>
        <v>0</v>
      </c>
      <c r="AI1242" s="120" t="str">
        <f t="shared" ref="AI1242:AI1248" si="166">IF(F1242+K1242+P1242=0,"",1)</f>
        <v/>
      </c>
      <c r="AJ1242" s="119">
        <f t="shared" ref="AJ1242:AJ1248" si="167">IF(U1242+Z1242+AE1242=0,"",1)</f>
        <v>1</v>
      </c>
      <c r="AL1242" s="20">
        <f t="shared" si="164"/>
        <v>9557</v>
      </c>
      <c r="AM1242" s="20" t="e">
        <f>VLOOKUP(AL1242,'TS by Location'!R:R,1,FALSE)</f>
        <v>#N/A</v>
      </c>
      <c r="AN1242" s="20">
        <f>VLOOKUP(AL1242,'DS by Location'!Q:Q,1,FALSE)</f>
        <v>9557</v>
      </c>
      <c r="AO1242" s="20">
        <f>+VLOOKUP(AL1242,'AH Data Pivot'!$B:$B,1,)</f>
        <v>9557</v>
      </c>
    </row>
    <row r="1243" spans="1:41" s="121" customFormat="1" x14ac:dyDescent="0.25">
      <c r="A1243" s="173"/>
      <c r="B1243" s="248">
        <v>9621</v>
      </c>
      <c r="C1243" s="174" t="str">
        <f t="shared" si="165"/>
        <v/>
      </c>
      <c r="D1243" s="174"/>
      <c r="E1243" s="174"/>
      <c r="F1243" s="150">
        <f>SUMIF('AH Data Pivot'!$B$3:$B$1297,'Mix Substation Location Summary'!$B1243,'AH Data Pivot'!$C$3:$C$1297)</f>
        <v>0</v>
      </c>
      <c r="G1243" s="186">
        <f>SUMIF('AH Data Pivot'!$B$3:$B$1297,'Mix Substation Location Summary'!$B1243,'AH Data Pivot'!$C$3:$C$1297)-F1243</f>
        <v>0</v>
      </c>
      <c r="H1243" s="174"/>
      <c r="I1243" s="174"/>
      <c r="J1243" s="171"/>
      <c r="K1243" s="149">
        <f>SUMIF('AH Data Pivot'!$B$3:$B$1297,'Mix Substation Location Summary'!$B1243,'AH Data Pivot'!$D$3:$D$1297)</f>
        <v>0</v>
      </c>
      <c r="L1243" s="197">
        <f>SUMIF('AH Data Pivot'!$B$3:$B$1297,'Mix Substation Location Summary'!$B1243,'AH Data Pivot'!$D$3:$D$1297)-K1243</f>
        <v>0</v>
      </c>
      <c r="M1243" s="171"/>
      <c r="N1243" s="171"/>
      <c r="O1243" s="171"/>
      <c r="P1243" s="150">
        <f>SUMIF('AH Data Pivot'!$B$3:$B$1297,'Mix Substation Location Summary'!$B1243,'AH Data Pivot'!$E$3:$E$1297)</f>
        <v>0</v>
      </c>
      <c r="Q1243" s="195">
        <f>SUMIF('AH Data Pivot'!$B$3:$B$1297,'Mix Substation Location Summary'!$B1243,'AH Data Pivot'!$E$3:$E$1297)-P1243</f>
        <v>0</v>
      </c>
      <c r="R1243" s="171"/>
      <c r="S1243" s="171"/>
      <c r="T1243" s="171"/>
      <c r="U1243" s="150">
        <f>SUMIF('AH Data Pivot'!$B$3:$B$1297,'Mix Substation Location Summary'!$B1243,'AH Data Pivot'!$F$3:$F$1297)</f>
        <v>0</v>
      </c>
      <c r="V1243" s="186">
        <f>SUMIF('AH Data Pivot'!$B$3:$B$1297,'Mix Substation Location Summary'!$B1243,'AH Data Pivot'!$F$3:$F$1297)-U1243</f>
        <v>0</v>
      </c>
      <c r="W1243" s="171"/>
      <c r="X1243" s="171"/>
      <c r="Y1243" s="171"/>
      <c r="Z1243" s="150">
        <f>SUMIF('AH Data Pivot'!$B$3:$B$1297,'Mix Substation Location Summary'!$B1243,'AH Data Pivot'!$G$3:$G$1297)</f>
        <v>137972.56</v>
      </c>
      <c r="AA1243" s="155">
        <f>SUMIF('AH Data Pivot'!$B$3:$B$1297,'Mix Substation Location Summary'!$B1243,'AH Data Pivot'!$G$3:$G$1297)-Z1243</f>
        <v>0</v>
      </c>
      <c r="AB1243" s="149"/>
      <c r="AC1243" s="171"/>
      <c r="AD1243" s="171"/>
      <c r="AE1243" s="150">
        <f>SUMIF('AH Data Pivot'!$B$3:$B$1297,'Mix Substation Location Summary'!$B1243,'AH Data Pivot'!$H$3:$H$1297)</f>
        <v>0</v>
      </c>
      <c r="AF1243" s="186">
        <f>SUMIF('AH Data Pivot'!$B$3:$B$1297,'Mix Substation Location Summary'!$B1243,'AH Data Pivot'!$H$3:$H$1297)-AE1243</f>
        <v>0</v>
      </c>
      <c r="AI1243" s="120" t="str">
        <f t="shared" si="166"/>
        <v/>
      </c>
      <c r="AJ1243" s="119">
        <f t="shared" si="167"/>
        <v>1</v>
      </c>
      <c r="AL1243" s="20">
        <f t="shared" si="164"/>
        <v>9621</v>
      </c>
      <c r="AM1243" s="20" t="e">
        <f>VLOOKUP(AL1243,'TS by Location'!R:R,1,FALSE)</f>
        <v>#N/A</v>
      </c>
      <c r="AN1243" s="20">
        <f>VLOOKUP(AL1243,'DS by Location'!Q:Q,1,FALSE)</f>
        <v>9621</v>
      </c>
      <c r="AO1243" s="20">
        <f>+VLOOKUP(AL1243,'AH Data Pivot'!$B:$B,1,)</f>
        <v>9621</v>
      </c>
    </row>
    <row r="1244" spans="1:41" s="121" customFormat="1" x14ac:dyDescent="0.25">
      <c r="A1244" s="173"/>
      <c r="B1244" s="249">
        <v>9651</v>
      </c>
      <c r="C1244" s="174" t="str">
        <f t="shared" si="165"/>
        <v/>
      </c>
      <c r="D1244" s="174"/>
      <c r="E1244" s="174"/>
      <c r="F1244" s="150">
        <f>SUMIF('AH Data Pivot'!$B$3:$B$1297,'Mix Substation Location Summary'!$B1244,'AH Data Pivot'!$C$3:$C$1297)</f>
        <v>0</v>
      </c>
      <c r="G1244" s="186">
        <f>SUMIF('AH Data Pivot'!$B$3:$B$1297,'Mix Substation Location Summary'!$B1244,'AH Data Pivot'!$C$3:$C$1297)-F1244</f>
        <v>0</v>
      </c>
      <c r="H1244" s="174"/>
      <c r="I1244" s="174"/>
      <c r="J1244" s="174"/>
      <c r="K1244" s="149">
        <f>SUMIF('AH Data Pivot'!$B$3:$B$1297,'Mix Substation Location Summary'!$B1244,'AH Data Pivot'!$D$3:$D$1297)</f>
        <v>0</v>
      </c>
      <c r="L1244" s="197">
        <f>SUMIF('AH Data Pivot'!$B$3:$B$1297,'Mix Substation Location Summary'!$B1244,'AH Data Pivot'!$D$3:$D$1297)-K1244</f>
        <v>0</v>
      </c>
      <c r="M1244" s="174"/>
      <c r="N1244" s="174"/>
      <c r="O1244" s="174"/>
      <c r="P1244" s="150">
        <f>SUMIF('AH Data Pivot'!$B$3:$B$1297,'Mix Substation Location Summary'!$B1244,'AH Data Pivot'!$E$3:$E$1297)</f>
        <v>0</v>
      </c>
      <c r="Q1244" s="195">
        <f>SUMIF('AH Data Pivot'!$B$3:$B$1297,'Mix Substation Location Summary'!$B1244,'AH Data Pivot'!$E$3:$E$1297)-P1244</f>
        <v>0</v>
      </c>
      <c r="R1244" s="174"/>
      <c r="S1244" s="174"/>
      <c r="T1244" s="174"/>
      <c r="U1244" s="150">
        <f>SUMIF('AH Data Pivot'!$B$3:$B$1297,'Mix Substation Location Summary'!$B1244,'AH Data Pivot'!$F$3:$F$1297)</f>
        <v>0</v>
      </c>
      <c r="V1244" s="186">
        <f>SUMIF('AH Data Pivot'!$B$3:$B$1297,'Mix Substation Location Summary'!$B1244,'AH Data Pivot'!$F$3:$F$1297)-U1244</f>
        <v>0</v>
      </c>
      <c r="W1244" s="174"/>
      <c r="X1244" s="174"/>
      <c r="Y1244" s="174"/>
      <c r="Z1244" s="150">
        <f>SUMIF('AH Data Pivot'!$B$3:$B$1297,'Mix Substation Location Summary'!$B1244,'AH Data Pivot'!$G$3:$G$1297)</f>
        <v>65408.060000000005</v>
      </c>
      <c r="AA1244" s="155">
        <f>SUMIF('AH Data Pivot'!$B$3:$B$1297,'Mix Substation Location Summary'!$B1244,'AH Data Pivot'!$G$3:$G$1297)-Z1244</f>
        <v>0</v>
      </c>
      <c r="AB1244" s="150"/>
      <c r="AC1244" s="174"/>
      <c r="AD1244" s="174"/>
      <c r="AE1244" s="150">
        <f>SUMIF('AH Data Pivot'!$B$3:$B$1297,'Mix Substation Location Summary'!$B1244,'AH Data Pivot'!$H$3:$H$1297)</f>
        <v>0</v>
      </c>
      <c r="AF1244" s="186">
        <f>SUMIF('AH Data Pivot'!$B$3:$B$1297,'Mix Substation Location Summary'!$B1244,'AH Data Pivot'!$H$3:$H$1297)-AE1244</f>
        <v>0</v>
      </c>
      <c r="AI1244" s="120" t="str">
        <f t="shared" si="166"/>
        <v/>
      </c>
      <c r="AJ1244" s="119">
        <f t="shared" si="167"/>
        <v>1</v>
      </c>
      <c r="AL1244" s="20">
        <f t="shared" si="164"/>
        <v>9651</v>
      </c>
      <c r="AM1244" s="20" t="e">
        <f>VLOOKUP(AL1244,'TS by Location'!R:R,1,FALSE)</f>
        <v>#N/A</v>
      </c>
      <c r="AN1244" s="20">
        <f>VLOOKUP(AL1244,'DS by Location'!Q:Q,1,FALSE)</f>
        <v>9651</v>
      </c>
      <c r="AO1244" s="20">
        <f>+VLOOKUP(AL1244,'AH Data Pivot'!$B:$B,1,)</f>
        <v>9651</v>
      </c>
    </row>
    <row r="1245" spans="1:41" s="121" customFormat="1" x14ac:dyDescent="0.25">
      <c r="A1245" s="173"/>
      <c r="B1245" s="248">
        <v>9679</v>
      </c>
      <c r="C1245" s="174"/>
      <c r="D1245" s="174"/>
      <c r="E1245" s="174"/>
      <c r="F1245" s="150">
        <f>SUMIF('AH Data Pivot'!$B$3:$B$1297,'Mix Substation Location Summary'!$B1245,'AH Data Pivot'!$C$3:$C$1297)</f>
        <v>0</v>
      </c>
      <c r="G1245" s="186">
        <f>SUMIF('AH Data Pivot'!$B$3:$B$1297,'Mix Substation Location Summary'!$B1245,'AH Data Pivot'!$C$3:$C$1297)-F1245</f>
        <v>0</v>
      </c>
      <c r="H1245" s="174"/>
      <c r="I1245" s="174"/>
      <c r="J1245" s="174"/>
      <c r="K1245" s="149">
        <f>SUMIF('AH Data Pivot'!$B$3:$B$1297,'Mix Substation Location Summary'!$B1245,'AH Data Pivot'!$D$3:$D$1297)</f>
        <v>0</v>
      </c>
      <c r="L1245" s="197">
        <f>SUMIF('AH Data Pivot'!$B$3:$B$1297,'Mix Substation Location Summary'!$B1245,'AH Data Pivot'!$D$3:$D$1297)-K1245</f>
        <v>0</v>
      </c>
      <c r="M1245" s="174"/>
      <c r="N1245" s="174"/>
      <c r="O1245" s="174"/>
      <c r="P1245" s="150">
        <f>SUMIF('AH Data Pivot'!$B$3:$B$1297,'Mix Substation Location Summary'!$B1245,'AH Data Pivot'!$E$3:$E$1297)</f>
        <v>0</v>
      </c>
      <c r="Q1245" s="195">
        <f>SUMIF('AH Data Pivot'!$B$3:$B$1297,'Mix Substation Location Summary'!$B1245,'AH Data Pivot'!$E$3:$E$1297)-P1245</f>
        <v>0</v>
      </c>
      <c r="R1245" s="174"/>
      <c r="S1245" s="174"/>
      <c r="T1245" s="174"/>
      <c r="U1245" s="150">
        <f>SUMIF('AH Data Pivot'!$B$3:$B$1297,'Mix Substation Location Summary'!$B1245,'AH Data Pivot'!$F$3:$F$1297)</f>
        <v>0</v>
      </c>
      <c r="V1245" s="186">
        <f>SUMIF('AH Data Pivot'!$B$3:$B$1297,'Mix Substation Location Summary'!$B1245,'AH Data Pivot'!$F$3:$F$1297)-U1245</f>
        <v>0</v>
      </c>
      <c r="W1245" s="174"/>
      <c r="X1245" s="174"/>
      <c r="Y1245" s="174"/>
      <c r="Z1245" s="150">
        <f>SUMIF('AH Data Pivot'!$B$3:$B$1297,'Mix Substation Location Summary'!$B1245,'AH Data Pivot'!$G$3:$G$1297)</f>
        <v>35107.24</v>
      </c>
      <c r="AA1245" s="155">
        <f>SUMIF('AH Data Pivot'!$B$3:$B$1297,'Mix Substation Location Summary'!$B1245,'AH Data Pivot'!$G$3:$G$1297)-Z1245</f>
        <v>0</v>
      </c>
      <c r="AB1245" s="150"/>
      <c r="AC1245" s="174"/>
      <c r="AD1245" s="174"/>
      <c r="AE1245" s="150">
        <f>SUMIF('AH Data Pivot'!$B$3:$B$1297,'Mix Substation Location Summary'!$B1245,'AH Data Pivot'!$H$3:$H$1297)</f>
        <v>0</v>
      </c>
      <c r="AF1245" s="186">
        <f>SUMIF('AH Data Pivot'!$B$3:$B$1297,'Mix Substation Location Summary'!$B1245,'AH Data Pivot'!$H$3:$H$1297)-AE1245</f>
        <v>0</v>
      </c>
      <c r="AI1245" s="120" t="str">
        <f t="shared" si="166"/>
        <v/>
      </c>
      <c r="AJ1245" s="119">
        <f t="shared" si="167"/>
        <v>1</v>
      </c>
      <c r="AL1245" s="20">
        <f t="shared" si="164"/>
        <v>9679</v>
      </c>
      <c r="AM1245" s="20" t="e">
        <f>VLOOKUP(AL1245,'TS by Location'!R:R,1,FALSE)</f>
        <v>#N/A</v>
      </c>
      <c r="AN1245" s="20">
        <f>VLOOKUP(AL1245,'DS by Location'!Q:Q,1,FALSE)</f>
        <v>9679</v>
      </c>
      <c r="AO1245" s="20">
        <f>+VLOOKUP(AL1245,'AH Data Pivot'!$B:$B,1,)</f>
        <v>9679</v>
      </c>
    </row>
    <row r="1246" spans="1:41" s="121" customFormat="1" x14ac:dyDescent="0.25">
      <c r="A1246" s="173"/>
      <c r="B1246" s="161">
        <v>9805</v>
      </c>
      <c r="C1246" s="174"/>
      <c r="D1246" s="174"/>
      <c r="E1246" s="174"/>
      <c r="F1246" s="150">
        <f>SUMIF('AH Data Pivot'!$B$3:$B$1297,'Mix Substation Location Summary'!$B1246,'AH Data Pivot'!$C$3:$C$1297)</f>
        <v>0</v>
      </c>
      <c r="G1246" s="186">
        <f>SUMIF('AH Data Pivot'!$B$3:$B$1297,'Mix Substation Location Summary'!$B1246,'AH Data Pivot'!$C$3:$C$1297)-F1246</f>
        <v>0</v>
      </c>
      <c r="H1246" s="174"/>
      <c r="I1246" s="174"/>
      <c r="J1246" s="174"/>
      <c r="K1246" s="149">
        <f>SUMIF('AH Data Pivot'!$B$3:$B$1297,'Mix Substation Location Summary'!$B1246,'AH Data Pivot'!$D$3:$D$1297)</f>
        <v>0</v>
      </c>
      <c r="L1246" s="197">
        <f>SUMIF('AH Data Pivot'!$B$3:$B$1297,'Mix Substation Location Summary'!$B1246,'AH Data Pivot'!$D$3:$D$1297)-K1246</f>
        <v>0</v>
      </c>
      <c r="M1246" s="174"/>
      <c r="N1246" s="174"/>
      <c r="O1246" s="174"/>
      <c r="P1246" s="150">
        <f>SUMIF('AH Data Pivot'!$B$3:$B$1297,'Mix Substation Location Summary'!$B1246,'AH Data Pivot'!$E$3:$E$1297)</f>
        <v>0</v>
      </c>
      <c r="Q1246" s="195">
        <f>SUMIF('AH Data Pivot'!$B$3:$B$1297,'Mix Substation Location Summary'!$B1246,'AH Data Pivot'!$E$3:$E$1297)-P1246</f>
        <v>0</v>
      </c>
      <c r="R1246" s="174"/>
      <c r="S1246" s="174"/>
      <c r="T1246" s="174"/>
      <c r="U1246" s="150">
        <f>SUMIF('AH Data Pivot'!$B$3:$B$1297,'Mix Substation Location Summary'!$B1246,'AH Data Pivot'!$F$3:$F$1297)</f>
        <v>0</v>
      </c>
      <c r="V1246" s="186">
        <f>SUMIF('AH Data Pivot'!$B$3:$B$1297,'Mix Substation Location Summary'!$B1246,'AH Data Pivot'!$F$3:$F$1297)-U1246</f>
        <v>0</v>
      </c>
      <c r="W1246" s="174"/>
      <c r="X1246" s="174"/>
      <c r="Y1246" s="174"/>
      <c r="Z1246" s="150">
        <f>SUMIF('AH Data Pivot'!$B$3:$B$1297,'Mix Substation Location Summary'!$B1246,'AH Data Pivot'!$G$3:$G$1297)</f>
        <v>75616.430000000008</v>
      </c>
      <c r="AA1246" s="155">
        <f>SUMIF('AH Data Pivot'!$B$3:$B$1297,'Mix Substation Location Summary'!$B1246,'AH Data Pivot'!$G$3:$G$1297)-Z1246</f>
        <v>0</v>
      </c>
      <c r="AB1246" s="150"/>
      <c r="AC1246" s="174"/>
      <c r="AD1246" s="174"/>
      <c r="AE1246" s="150">
        <f>SUMIF('AH Data Pivot'!$B$3:$B$1297,'Mix Substation Location Summary'!$B1246,'AH Data Pivot'!$H$3:$H$1297)</f>
        <v>0</v>
      </c>
      <c r="AF1246" s="186">
        <f>SUMIF('AH Data Pivot'!$B$3:$B$1297,'Mix Substation Location Summary'!$B1246,'AH Data Pivot'!$H$3:$H$1297)-AE1246</f>
        <v>0</v>
      </c>
      <c r="AI1246" s="120" t="str">
        <f t="shared" ref="AI1246" si="168">IF(F1246+K1246+P1246=0,"",1)</f>
        <v/>
      </c>
      <c r="AJ1246" s="119">
        <f t="shared" ref="AJ1246" si="169">IF(U1246+Z1246+AE1246=0,"",1)</f>
        <v>1</v>
      </c>
      <c r="AL1246" s="20">
        <f t="shared" si="164"/>
        <v>9805</v>
      </c>
      <c r="AM1246" s="20" t="e">
        <f>VLOOKUP(AL1246,'TS by Location'!R:R,1,FALSE)</f>
        <v>#N/A</v>
      </c>
      <c r="AN1246" s="20">
        <f>VLOOKUP(AL1246,'DS by Location'!Q:Q,1,FALSE)</f>
        <v>9805</v>
      </c>
      <c r="AO1246" s="20">
        <f>+VLOOKUP(AL1246,'AH Data Pivot'!$B:$B,1,)</f>
        <v>9805</v>
      </c>
    </row>
    <row r="1247" spans="1:41" s="121" customFormat="1" x14ac:dyDescent="0.25">
      <c r="A1247" s="173"/>
      <c r="B1247" s="173">
        <v>9900</v>
      </c>
      <c r="C1247" s="174"/>
      <c r="D1247" s="174"/>
      <c r="E1247" s="174"/>
      <c r="F1247" s="150">
        <f>SUMIF('AH Data Pivot'!$B$3:$B$1297,'Mix Substation Location Summary'!$B1247,'AH Data Pivot'!$C$3:$C$1297)</f>
        <v>631.3900000000001</v>
      </c>
      <c r="G1247" s="186">
        <f>SUMIF('AH Data Pivot'!$B$3:$B$1297,'Mix Substation Location Summary'!$B1247,'AH Data Pivot'!$C$3:$C$1297)-F1247</f>
        <v>0</v>
      </c>
      <c r="H1247" s="174"/>
      <c r="I1247" s="174"/>
      <c r="J1247" s="174"/>
      <c r="K1247" s="149">
        <f>SUMIF('AH Data Pivot'!$B$3:$B$1297,'Mix Substation Location Summary'!$B1247,'AH Data Pivot'!$D$3:$D$1297)</f>
        <v>0</v>
      </c>
      <c r="L1247" s="197">
        <f>SUMIF('AH Data Pivot'!$B$3:$B$1297,'Mix Substation Location Summary'!$B1247,'AH Data Pivot'!$D$3:$D$1297)-K1247</f>
        <v>0</v>
      </c>
      <c r="M1247" s="174"/>
      <c r="N1247" s="174"/>
      <c r="O1247" s="174"/>
      <c r="P1247" s="150">
        <f>SUMIF('AH Data Pivot'!$B$3:$B$1297,'Mix Substation Location Summary'!$B1247,'AH Data Pivot'!$E$3:$E$1297)</f>
        <v>0</v>
      </c>
      <c r="Q1247" s="195">
        <f>SUMIF('AH Data Pivot'!$B$3:$B$1297,'Mix Substation Location Summary'!$B1247,'AH Data Pivot'!$E$3:$E$1297)-P1247</f>
        <v>0</v>
      </c>
      <c r="R1247" s="174"/>
      <c r="S1247" s="174"/>
      <c r="T1247" s="174"/>
      <c r="U1247" s="150">
        <f>SUMIF('AH Data Pivot'!$B$3:$B$1297,'Mix Substation Location Summary'!$B1247,'AH Data Pivot'!$F$3:$F$1297)</f>
        <v>4313.2900000000009</v>
      </c>
      <c r="V1247" s="186">
        <f>SUMIF('AH Data Pivot'!$B$3:$B$1297,'Mix Substation Location Summary'!$B1247,'AH Data Pivot'!$F$3:$F$1297)-U1247</f>
        <v>0</v>
      </c>
      <c r="W1247" s="174"/>
      <c r="X1247" s="174"/>
      <c r="Y1247" s="174"/>
      <c r="Z1247" s="150">
        <f>SUMIF('AH Data Pivot'!$B$3:$B$1297,'Mix Substation Location Summary'!$B1247,'AH Data Pivot'!$G$3:$G$1297)</f>
        <v>0</v>
      </c>
      <c r="AA1247" s="155">
        <f>SUMIF('AH Data Pivot'!$B$3:$B$1297,'Mix Substation Location Summary'!$B1247,'AH Data Pivot'!$G$3:$G$1297)-Z1247</f>
        <v>0</v>
      </c>
      <c r="AB1247" s="150"/>
      <c r="AC1247" s="174"/>
      <c r="AD1247" s="174"/>
      <c r="AE1247" s="150">
        <f>SUMIF('AH Data Pivot'!$B$3:$B$1297,'Mix Substation Location Summary'!$B1247,'AH Data Pivot'!$H$3:$H$1297)</f>
        <v>0</v>
      </c>
      <c r="AF1247" s="186">
        <f>SUMIF('AH Data Pivot'!$B$3:$B$1297,'Mix Substation Location Summary'!$B1247,'AH Data Pivot'!$H$3:$H$1297)-AE1247</f>
        <v>0</v>
      </c>
      <c r="AI1247" s="120">
        <f t="shared" si="166"/>
        <v>1</v>
      </c>
      <c r="AJ1247" s="119">
        <f t="shared" si="167"/>
        <v>1</v>
      </c>
      <c r="AL1247" s="121">
        <f t="shared" si="164"/>
        <v>9900</v>
      </c>
      <c r="AM1247" s="121">
        <f>VLOOKUP(AL1247,'TS by Location'!R:R,1,FALSE)</f>
        <v>9900</v>
      </c>
      <c r="AN1247" s="20">
        <f>VLOOKUP(AL1247,'DS by Location'!Q:Q,1,FALSE)</f>
        <v>9900</v>
      </c>
      <c r="AO1247" s="20">
        <f>+VLOOKUP(AL1247,'AH Data Pivot'!$B:$B,1,)</f>
        <v>9900</v>
      </c>
    </row>
    <row r="1248" spans="1:41" s="121" customFormat="1" x14ac:dyDescent="0.25">
      <c r="A1248" s="173"/>
      <c r="B1248" s="249">
        <v>9999</v>
      </c>
      <c r="C1248" s="174"/>
      <c r="D1248" s="174"/>
      <c r="E1248" s="174"/>
      <c r="F1248" s="150">
        <f>SUMIF('AH Data Pivot'!$B$3:$B$1297,'Mix Substation Location Summary'!$B1248,'AH Data Pivot'!$C$3:$C$1297)</f>
        <v>0</v>
      </c>
      <c r="G1248" s="186">
        <f>SUMIF('AH Data Pivot'!$B$3:$B$1297,'Mix Substation Location Summary'!$B1248,'AH Data Pivot'!$C$3:$C$1297)-F1248</f>
        <v>0</v>
      </c>
      <c r="H1248" s="174"/>
      <c r="I1248" s="174"/>
      <c r="J1248" s="174"/>
      <c r="K1248" s="149">
        <f>SUMIF('AH Data Pivot'!$B$3:$B$1297,'Mix Substation Location Summary'!$B1248,'AH Data Pivot'!$D$3:$D$1297)</f>
        <v>0</v>
      </c>
      <c r="L1248" s="197">
        <f>SUMIF('AH Data Pivot'!$B$3:$B$1297,'Mix Substation Location Summary'!$B1248,'AH Data Pivot'!$D$3:$D$1297)-K1248</f>
        <v>0</v>
      </c>
      <c r="M1248" s="174"/>
      <c r="N1248" s="174"/>
      <c r="O1248" s="174"/>
      <c r="P1248" s="150">
        <f>SUMIF('AH Data Pivot'!$B$3:$B$1297,'Mix Substation Location Summary'!$B1248,'AH Data Pivot'!$E$3:$E$1297)</f>
        <v>0</v>
      </c>
      <c r="Q1248" s="195">
        <f>SUMIF('AH Data Pivot'!$B$3:$B$1297,'Mix Substation Location Summary'!$B1248,'AH Data Pivot'!$E$3:$E$1297)-P1248</f>
        <v>0</v>
      </c>
      <c r="R1248" s="174"/>
      <c r="S1248" s="174"/>
      <c r="T1248" s="174"/>
      <c r="U1248" s="150">
        <f>SUMIF('AH Data Pivot'!$B$3:$B$1297,'Mix Substation Location Summary'!$B1248,'AH Data Pivot'!$F$3:$F$1297)</f>
        <v>0</v>
      </c>
      <c r="V1248" s="186">
        <f>SUMIF('AH Data Pivot'!$B$3:$B$1297,'Mix Substation Location Summary'!$B1248,'AH Data Pivot'!$F$3:$F$1297)-U1248</f>
        <v>0</v>
      </c>
      <c r="W1248" s="174"/>
      <c r="X1248" s="174"/>
      <c r="Y1248" s="174"/>
      <c r="Z1248" s="150">
        <f>SUMIF('AH Data Pivot'!$B$3:$B$1297,'Mix Substation Location Summary'!$B1248,'AH Data Pivot'!$G$3:$G$1297)</f>
        <v>0</v>
      </c>
      <c r="AA1248" s="155">
        <f>SUMIF('AH Data Pivot'!$B$3:$B$1297,'Mix Substation Location Summary'!$B1248,'AH Data Pivot'!$G$3:$G$1297)-Z1248</f>
        <v>0</v>
      </c>
      <c r="AB1248" s="150"/>
      <c r="AC1248" s="174"/>
      <c r="AD1248" s="174"/>
      <c r="AE1248" s="150">
        <f>SUMIF('AH Data Pivot'!$B$3:$B$1297,'Mix Substation Location Summary'!$B1248,'AH Data Pivot'!$H$3:$H$1297)</f>
        <v>0</v>
      </c>
      <c r="AF1248" s="186">
        <f>SUMIF('AH Data Pivot'!$B$3:$B$1297,'Mix Substation Location Summary'!$B1248,'AH Data Pivot'!$H$3:$H$1297)-AE1248</f>
        <v>0</v>
      </c>
      <c r="AI1248" s="120" t="str">
        <f t="shared" si="166"/>
        <v/>
      </c>
      <c r="AJ1248" s="119" t="str">
        <f t="shared" si="167"/>
        <v/>
      </c>
      <c r="AL1248" s="201">
        <f t="shared" si="164"/>
        <v>9999</v>
      </c>
      <c r="AM1248" s="121" t="e">
        <f>VLOOKUP(AL1248,'TS by Location'!R:R,1,FALSE)</f>
        <v>#N/A</v>
      </c>
      <c r="AN1248" s="20" t="e">
        <f>VLOOKUP(AL1248,'DS by Location'!Q:Q,1,FALSE)</f>
        <v>#N/A</v>
      </c>
      <c r="AO1248" s="20" t="e">
        <f>+VLOOKUP(AL1248,'AH Data Pivot'!$B:$B,1,)</f>
        <v>#N/A</v>
      </c>
    </row>
    <row r="1249" spans="1:46" s="118" customFormat="1" x14ac:dyDescent="0.25">
      <c r="A1249" s="175"/>
      <c r="B1249" s="178"/>
      <c r="C1249" s="181"/>
      <c r="D1249" s="181"/>
      <c r="E1249" s="181"/>
      <c r="F1249" s="151"/>
      <c r="G1249" s="216">
        <f>SUMIF('AH Data Pivot'!$B$3:$B$1297,'Mix Substation Location Summary'!$B1249,'AH Data Pivot'!$C$3:$C$1297)-F1249</f>
        <v>0</v>
      </c>
      <c r="H1249" s="181"/>
      <c r="I1249" s="181"/>
      <c r="J1249" s="181"/>
      <c r="K1249" s="151"/>
      <c r="L1249" s="196">
        <f>SUMIF('AH Data Pivot'!$B$3:$B$1239,'Mix Substation Location Summary'!$B1249,'AH Data Pivot'!$D$3:$D$1239)-K1249</f>
        <v>0</v>
      </c>
      <c r="M1249" s="181"/>
      <c r="N1249" s="181"/>
      <c r="O1249" s="181"/>
      <c r="P1249" s="151"/>
      <c r="Q1249" s="196">
        <f>SUMIF('AH Data Pivot'!$B$3:$B$1239,'Mix Substation Location Summary'!$B1249,'AH Data Pivot'!$E$3:$E$1239)-P1249</f>
        <v>0</v>
      </c>
      <c r="R1249" s="181"/>
      <c r="S1249" s="181"/>
      <c r="T1249" s="181"/>
      <c r="U1249" s="151"/>
      <c r="V1249" s="182"/>
      <c r="W1249" s="151"/>
      <c r="X1249" s="181"/>
      <c r="Y1249" s="181"/>
      <c r="Z1249" s="151"/>
      <c r="AA1249" s="216">
        <f>SUMIF('AH Data Pivot'!$B$3:$B$1239,'Mix Substation Location Summary'!$B1249,'AH Data Pivot'!$G$3:$G$1239)-Z1249</f>
        <v>0</v>
      </c>
      <c r="AB1249" s="151"/>
      <c r="AC1249" s="181"/>
      <c r="AD1249" s="181"/>
      <c r="AE1249" s="151"/>
      <c r="AF1249" s="182"/>
      <c r="AI1249" s="217"/>
      <c r="AJ1249" s="218"/>
      <c r="AO1249" s="20" t="e">
        <f>+VLOOKUP(AL1249,'AH Data Pivot'!$B:$B,1,)</f>
        <v>#N/A</v>
      </c>
    </row>
    <row r="1250" spans="1:46" x14ac:dyDescent="0.25">
      <c r="B1250" s="176"/>
      <c r="C1250" s="149">
        <f>SUM(C4:C1249)</f>
        <v>27196423.322135385</v>
      </c>
      <c r="D1250" s="149">
        <f>SUM(D4:D1249)</f>
        <v>17353073.834187172</v>
      </c>
      <c r="E1250" s="149">
        <f>SUM(E4:E1249)</f>
        <v>8846.1636774347244</v>
      </c>
      <c r="F1250" s="149">
        <f>SUM(F4:F1249)</f>
        <v>328430727.71999991</v>
      </c>
      <c r="G1250" s="155"/>
      <c r="H1250" s="149">
        <f>SUM(H4:H1249)</f>
        <v>235225475.77328035</v>
      </c>
      <c r="I1250" s="149">
        <f>SUM(I4:I1249)</f>
        <v>155862088.76144752</v>
      </c>
      <c r="J1250" s="149">
        <f>SUM(J4:J1249)</f>
        <v>143812.44545844084</v>
      </c>
      <c r="K1250" s="149">
        <f>SUM(K4:K1249)</f>
        <v>686827403.82018661</v>
      </c>
      <c r="M1250" s="149">
        <f>SUM(M4:M1249)</f>
        <v>1878466327.2634916</v>
      </c>
      <c r="N1250" s="149">
        <f>SUM(N4:N1249)</f>
        <v>1410754606.0614572</v>
      </c>
      <c r="O1250" s="149">
        <f>SUM(O4:O1249)</f>
        <v>3497811.9388225102</v>
      </c>
      <c r="P1250" s="149">
        <f>SUM(P4:P1249)</f>
        <v>5247711804.0637703</v>
      </c>
      <c r="R1250" s="171">
        <f>SUM(R4:R1249)</f>
        <v>0</v>
      </c>
      <c r="S1250" s="171">
        <f>SUM(S4:S1249)</f>
        <v>0</v>
      </c>
      <c r="T1250" s="171">
        <f>SUM(T4:T1249)</f>
        <v>0</v>
      </c>
      <c r="U1250" s="149">
        <f>SUM(U4:U1249)</f>
        <v>115272064.92999999</v>
      </c>
      <c r="V1250" s="155"/>
      <c r="W1250" s="149">
        <f>SUM(W4:W1249)</f>
        <v>99654.901770961616</v>
      </c>
      <c r="X1250" s="149">
        <f>SUM(X4:X1249)</f>
        <v>292654.08259146113</v>
      </c>
      <c r="Y1250" s="149">
        <f>SUM(Y4:Y1249)</f>
        <v>9009.6356375772702</v>
      </c>
      <c r="Z1250" s="149">
        <f>SUM(Z4:Z1249)</f>
        <v>576705978.98999989</v>
      </c>
      <c r="AA1250" s="155"/>
      <c r="AB1250" s="149">
        <f t="shared" ref="AB1250:AD1250" si="170">SUM(AB4:AB1249)</f>
        <v>7705298.0766376564</v>
      </c>
      <c r="AC1250" s="149">
        <f t="shared" si="170"/>
        <v>3558839.783362343</v>
      </c>
      <c r="AD1250" s="149">
        <f t="shared" si="170"/>
        <v>0</v>
      </c>
      <c r="AE1250" s="149">
        <f>SUM(AE4:AE1249)</f>
        <v>2244270529.0899973</v>
      </c>
      <c r="AO1250" s="20" t="e">
        <f>+VLOOKUP(AL1250,'AH Data Pivot'!$B:$B,1,)</f>
        <v>#N/A</v>
      </c>
    </row>
    <row r="1251" spans="1:46" x14ac:dyDescent="0.25">
      <c r="B1251" s="178"/>
      <c r="C1251" s="179"/>
      <c r="D1251" s="179"/>
      <c r="E1251" s="179"/>
      <c r="F1251" s="151">
        <f>'AH Data Pivot'!C1248</f>
        <v>328430727.72000003</v>
      </c>
      <c r="G1251" s="155"/>
      <c r="H1251" s="179"/>
      <c r="I1251" s="179"/>
      <c r="J1251" s="179"/>
      <c r="K1251" s="151">
        <f>'AH Data Pivot'!D1248</f>
        <v>686827403.82000005</v>
      </c>
      <c r="L1251" s="196"/>
      <c r="M1251" s="179"/>
      <c r="N1251" s="181"/>
      <c r="O1251" s="181"/>
      <c r="P1251" s="151">
        <f>'AH Data Pivot'!E1248</f>
        <v>5247711803.7200003</v>
      </c>
      <c r="Q1251" s="196"/>
      <c r="R1251" s="181"/>
      <c r="S1251" s="181"/>
      <c r="T1251" s="181"/>
      <c r="U1251" s="151">
        <f>'AH Data Pivot'!F1248</f>
        <v>115272064.92999999</v>
      </c>
      <c r="V1251" s="180"/>
      <c r="W1251" s="151"/>
      <c r="X1251" s="181"/>
      <c r="Y1251" s="181"/>
      <c r="Z1251" s="151">
        <f>'AH Data Pivot'!G1248</f>
        <v>576705978.96999991</v>
      </c>
      <c r="AA1251" s="180"/>
      <c r="AB1251" s="151"/>
      <c r="AC1251" s="181"/>
      <c r="AD1251" s="181"/>
      <c r="AE1251" s="151">
        <f>'AH Data Pivot'!H1248</f>
        <v>2244270529.0899973</v>
      </c>
      <c r="AF1251" s="182"/>
      <c r="AG1251" s="118"/>
      <c r="AH1251" s="118"/>
      <c r="AI1251" s="118"/>
      <c r="AJ1251" s="118"/>
      <c r="AK1251" s="118"/>
      <c r="AL1251" s="118"/>
      <c r="AM1251" s="118"/>
      <c r="AN1251" s="118"/>
      <c r="AO1251" s="20" t="e">
        <f>+VLOOKUP(AL1251,'AH Data Pivot'!$B:$B,1,)</f>
        <v>#N/A</v>
      </c>
      <c r="AP1251" s="118"/>
      <c r="AQ1251" s="118"/>
      <c r="AR1251" s="118"/>
      <c r="AS1251" s="118"/>
      <c r="AT1251" s="118"/>
    </row>
    <row r="1252" spans="1:46" x14ac:dyDescent="0.25">
      <c r="B1252" s="176"/>
      <c r="C1252" s="174"/>
      <c r="D1252" s="174"/>
      <c r="E1252" s="183"/>
      <c r="F1252" s="150">
        <f>F1250-F1251</f>
        <v>0</v>
      </c>
      <c r="G1252" s="155"/>
      <c r="H1252" s="174"/>
      <c r="I1252" s="174"/>
      <c r="J1252" s="174"/>
      <c r="K1252" s="150">
        <f>SUM(K1250-K1251)</f>
        <v>1.8656253814697266E-4</v>
      </c>
      <c r="L1252" s="197"/>
      <c r="M1252" s="174"/>
      <c r="N1252" s="174"/>
      <c r="O1252" s="174"/>
      <c r="P1252" s="150">
        <f>P1250-P1251</f>
        <v>0.34377002716064453</v>
      </c>
      <c r="Q1252" s="197"/>
      <c r="R1252" s="174"/>
      <c r="S1252" s="174"/>
      <c r="T1252" s="174"/>
      <c r="U1252" s="150">
        <f>SUM(U1250-U1251)</f>
        <v>0</v>
      </c>
      <c r="V1252" s="185">
        <f>SUM(V4:V1251)</f>
        <v>0</v>
      </c>
      <c r="W1252" s="150"/>
      <c r="X1252" s="174"/>
      <c r="Y1252" s="174"/>
      <c r="Z1252" s="150">
        <f>Z1250-Z1251</f>
        <v>1.9999980926513672E-2</v>
      </c>
      <c r="AA1252" s="186"/>
      <c r="AB1252" s="150"/>
      <c r="AC1252" s="174"/>
      <c r="AD1252" s="174"/>
      <c r="AE1252" s="150">
        <f>AE1250-AE1251</f>
        <v>0</v>
      </c>
      <c r="AF1252" s="186"/>
      <c r="AG1252" s="121"/>
      <c r="AH1252" s="121"/>
      <c r="AI1252" s="121"/>
      <c r="AJ1252" s="121"/>
      <c r="AK1252" s="121"/>
      <c r="AL1252" s="121"/>
      <c r="AM1252" s="121"/>
      <c r="AN1252" s="121"/>
      <c r="AO1252" s="121"/>
      <c r="AP1252" s="121"/>
      <c r="AQ1252" s="121"/>
      <c r="AR1252" s="121"/>
      <c r="AS1252" s="121"/>
      <c r="AT1252" s="121"/>
    </row>
    <row r="1253" spans="1:46" x14ac:dyDescent="0.25">
      <c r="B1253" s="176"/>
    </row>
    <row r="1254" spans="1:46" x14ac:dyDescent="0.25">
      <c r="B1254" s="176"/>
    </row>
    <row r="1255" spans="1:46" x14ac:dyDescent="0.25">
      <c r="B1255" s="176"/>
    </row>
    <row r="1256" spans="1:46" x14ac:dyDescent="0.25">
      <c r="B1256" s="176"/>
    </row>
    <row r="1257" spans="1:46" x14ac:dyDescent="0.25">
      <c r="B1257" s="176"/>
    </row>
    <row r="1258" spans="1:46" x14ac:dyDescent="0.25">
      <c r="B1258" s="176"/>
    </row>
    <row r="1259" spans="1:46" x14ac:dyDescent="0.25">
      <c r="B1259" s="176"/>
    </row>
    <row r="1260" spans="1:46" x14ac:dyDescent="0.25">
      <c r="B1260" s="176"/>
    </row>
    <row r="1261" spans="1:46" x14ac:dyDescent="0.25">
      <c r="B1261" s="176"/>
    </row>
    <row r="1262" spans="1:46" x14ac:dyDescent="0.25">
      <c r="B1262" s="176"/>
    </row>
    <row r="1263" spans="1:46" x14ac:dyDescent="0.25">
      <c r="B1263" s="176"/>
    </row>
    <row r="1264" spans="1:46" x14ac:dyDescent="0.25">
      <c r="B1264" s="176"/>
    </row>
    <row r="1265" spans="2:20" x14ac:dyDescent="0.25">
      <c r="B1265" s="176"/>
    </row>
    <row r="1266" spans="2:20" x14ac:dyDescent="0.25">
      <c r="B1266" s="176"/>
    </row>
    <row r="1267" spans="2:20" x14ac:dyDescent="0.25">
      <c r="B1267" s="176"/>
      <c r="S1267" s="149"/>
      <c r="T1267" s="198"/>
    </row>
    <row r="1268" spans="2:20" x14ac:dyDescent="0.25">
      <c r="B1268" s="176"/>
      <c r="S1268" s="199"/>
    </row>
    <row r="1269" spans="2:20" x14ac:dyDescent="0.25">
      <c r="B1269" s="176"/>
    </row>
    <row r="1270" spans="2:20" x14ac:dyDescent="0.25">
      <c r="B1270" s="176"/>
    </row>
    <row r="1271" spans="2:20" x14ac:dyDescent="0.25">
      <c r="B1271" s="176"/>
    </row>
    <row r="1272" spans="2:20" x14ac:dyDescent="0.25">
      <c r="B1272" s="176"/>
    </row>
    <row r="1273" spans="2:20" x14ac:dyDescent="0.25">
      <c r="B1273" s="176"/>
    </row>
    <row r="1274" spans="2:20" x14ac:dyDescent="0.25">
      <c r="B1274" s="176"/>
    </row>
    <row r="1275" spans="2:20" x14ac:dyDescent="0.25">
      <c r="B1275" s="176"/>
    </row>
    <row r="1276" spans="2:20" x14ac:dyDescent="0.25">
      <c r="B1276" s="176"/>
    </row>
    <row r="1277" spans="2:20" x14ac:dyDescent="0.25">
      <c r="B1277" s="176"/>
    </row>
    <row r="1278" spans="2:20" x14ac:dyDescent="0.25">
      <c r="B1278" s="176"/>
    </row>
    <row r="1279" spans="2:20" x14ac:dyDescent="0.25">
      <c r="B1279" s="176"/>
    </row>
    <row r="1280" spans="2:20" x14ac:dyDescent="0.25">
      <c r="B1280" s="176"/>
    </row>
    <row r="1281" spans="2:2" x14ac:dyDescent="0.25">
      <c r="B1281" s="176"/>
    </row>
    <row r="1282" spans="2:2" x14ac:dyDescent="0.25">
      <c r="B1282" s="176"/>
    </row>
    <row r="1283" spans="2:2" x14ac:dyDescent="0.25">
      <c r="B1283" s="176"/>
    </row>
    <row r="1284" spans="2:2" x14ac:dyDescent="0.25">
      <c r="B1284" s="176"/>
    </row>
    <row r="1285" spans="2:2" x14ac:dyDescent="0.25">
      <c r="B1285" s="176"/>
    </row>
    <row r="1286" spans="2:2" x14ac:dyDescent="0.25">
      <c r="B1286" s="176"/>
    </row>
    <row r="1287" spans="2:2" x14ac:dyDescent="0.25">
      <c r="B1287" s="176"/>
    </row>
    <row r="1288" spans="2:2" x14ac:dyDescent="0.25">
      <c r="B1288" s="176"/>
    </row>
    <row r="1289" spans="2:2" x14ac:dyDescent="0.25">
      <c r="B1289" s="176"/>
    </row>
    <row r="1290" spans="2:2" x14ac:dyDescent="0.25">
      <c r="B1290" s="176"/>
    </row>
    <row r="1291" spans="2:2" x14ac:dyDescent="0.25">
      <c r="B1291" s="176"/>
    </row>
    <row r="1292" spans="2:2" x14ac:dyDescent="0.25">
      <c r="B1292" s="176"/>
    </row>
    <row r="1293" spans="2:2" x14ac:dyDescent="0.25">
      <c r="B1293" s="176"/>
    </row>
    <row r="1294" spans="2:2" x14ac:dyDescent="0.25">
      <c r="B1294" s="176"/>
    </row>
    <row r="1295" spans="2:2" x14ac:dyDescent="0.25">
      <c r="B1295" s="176"/>
    </row>
    <row r="1296" spans="2:2" x14ac:dyDescent="0.25">
      <c r="B1296" s="176"/>
    </row>
    <row r="1297" spans="2:2" x14ac:dyDescent="0.25">
      <c r="B1297" s="176"/>
    </row>
    <row r="1298" spans="2:2" x14ac:dyDescent="0.25">
      <c r="B1298" s="176"/>
    </row>
    <row r="1299" spans="2:2" x14ac:dyDescent="0.25">
      <c r="B1299" s="176"/>
    </row>
    <row r="1300" spans="2:2" x14ac:dyDescent="0.25">
      <c r="B1300" s="176"/>
    </row>
    <row r="1326" spans="22:27" x14ac:dyDescent="0.25">
      <c r="V1326" s="200"/>
      <c r="AA1326" s="200"/>
    </row>
  </sheetData>
  <autoFilter ref="A3:AO1251"/>
  <mergeCells count="12">
    <mergeCell ref="C2:F2"/>
    <mergeCell ref="W1:Z1"/>
    <mergeCell ref="AB1:AE1"/>
    <mergeCell ref="C1:F1"/>
    <mergeCell ref="H1:K1"/>
    <mergeCell ref="M1:P1"/>
    <mergeCell ref="R1:U1"/>
    <mergeCell ref="H2:K2"/>
    <mergeCell ref="M2:P2"/>
    <mergeCell ref="R2:U2"/>
    <mergeCell ref="W2:Z2"/>
    <mergeCell ref="AB2:AE2"/>
  </mergeCells>
  <phoneticPr fontId="22" type="noConversion"/>
  <conditionalFormatting sqref="B58">
    <cfRule type="cellIs" dxfId="66" priority="1" stopIfTrue="1" operator="equal">
      <formula>$B48</formula>
    </cfRule>
  </conditionalFormatting>
  <pageMargins left="0.75" right="0.75" top="1" bottom="1" header="0.5" footer="0.5"/>
  <pageSetup orientation="portrait" r:id="rId1"/>
  <headerFooter alignWithMargins="0"/>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I1251"/>
  <sheetViews>
    <sheetView zoomScale="80" zoomScaleNormal="80" workbookViewId="0">
      <pane xSplit="2" ySplit="4" topLeftCell="C137" activePane="bottomRight" state="frozen"/>
      <selection activeCell="J1268" sqref="J1268"/>
      <selection pane="topRight" activeCell="J1268" sqref="J1268"/>
      <selection pane="bottomLeft" activeCell="J1268" sqref="J1268"/>
      <selection pane="bottomRight" activeCell="J1268" sqref="J1268"/>
    </sheetView>
  </sheetViews>
  <sheetFormatPr defaultRowHeight="15" x14ac:dyDescent="0.25"/>
  <cols>
    <col min="1" max="1" width="39.28515625" customWidth="1"/>
    <col min="2" max="2" width="20.140625" style="102" customWidth="1"/>
    <col min="3" max="7" width="16.7109375" bestFit="1" customWidth="1"/>
    <col min="8" max="8" width="16.7109375" customWidth="1"/>
    <col min="9" max="9" width="16.7109375" style="144" customWidth="1"/>
  </cols>
  <sheetData>
    <row r="2" spans="1:9" x14ac:dyDescent="0.25">
      <c r="A2" s="280"/>
      <c r="B2" s="281"/>
      <c r="C2" s="280"/>
      <c r="D2" s="280"/>
      <c r="E2" s="280"/>
      <c r="F2" s="280"/>
      <c r="G2" s="280"/>
      <c r="H2" s="280"/>
      <c r="I2" s="285"/>
    </row>
    <row r="3" spans="1:9" x14ac:dyDescent="0.25">
      <c r="A3" s="280" t="s">
        <v>3094</v>
      </c>
      <c r="B3" s="280"/>
      <c r="C3" s="280" t="s">
        <v>3095</v>
      </c>
      <c r="D3" s="280"/>
      <c r="E3" s="280"/>
      <c r="F3" s="280"/>
      <c r="G3" s="280"/>
      <c r="H3" s="280"/>
      <c r="I3" s="285"/>
    </row>
    <row r="4" spans="1:9" x14ac:dyDescent="0.25">
      <c r="A4" s="280" t="s">
        <v>3096</v>
      </c>
      <c r="B4" s="280" t="s">
        <v>3097</v>
      </c>
      <c r="C4" s="280" t="s">
        <v>185</v>
      </c>
      <c r="D4" s="280" t="s">
        <v>183</v>
      </c>
      <c r="E4" s="280" t="s">
        <v>184</v>
      </c>
      <c r="F4" s="280" t="s">
        <v>1842</v>
      </c>
      <c r="G4" s="280" t="s">
        <v>1843</v>
      </c>
      <c r="H4" s="280" t="s">
        <v>1844</v>
      </c>
      <c r="I4" s="285" t="s">
        <v>1845</v>
      </c>
    </row>
    <row r="5" spans="1:9" s="50" customFormat="1" x14ac:dyDescent="0.25">
      <c r="A5" s="50" t="s">
        <v>3205</v>
      </c>
      <c r="B5" s="50">
        <v>1000</v>
      </c>
      <c r="C5" s="282"/>
      <c r="D5" s="282"/>
      <c r="E5" s="282">
        <v>6284.59</v>
      </c>
      <c r="F5" s="282"/>
      <c r="G5" s="282"/>
      <c r="H5" s="282"/>
      <c r="I5" s="286">
        <f t="shared" ref="I5:I68" si="0">SUM(C5:H5)</f>
        <v>6284.59</v>
      </c>
    </row>
    <row r="6" spans="1:9" s="50" customFormat="1" x14ac:dyDescent="0.25">
      <c r="A6" s="50" t="s">
        <v>3206</v>
      </c>
      <c r="B6" s="83">
        <v>1094</v>
      </c>
      <c r="C6" s="282"/>
      <c r="D6" s="282"/>
      <c r="E6" s="282">
        <v>0</v>
      </c>
      <c r="F6" s="282"/>
      <c r="G6" s="282"/>
      <c r="H6" s="282"/>
      <c r="I6" s="286">
        <f t="shared" si="0"/>
        <v>0</v>
      </c>
    </row>
    <row r="7" spans="1:9" s="50" customFormat="1" x14ac:dyDescent="0.25">
      <c r="A7" s="50" t="s">
        <v>1846</v>
      </c>
      <c r="B7" s="83">
        <v>1250</v>
      </c>
      <c r="C7" s="282"/>
      <c r="D7" s="282"/>
      <c r="E7" s="282">
        <v>23588991.670000002</v>
      </c>
      <c r="F7" s="282"/>
      <c r="G7" s="282"/>
      <c r="H7" s="282"/>
      <c r="I7" s="286">
        <f t="shared" si="0"/>
        <v>23588991.670000002</v>
      </c>
    </row>
    <row r="8" spans="1:9" s="50" customFormat="1" x14ac:dyDescent="0.25">
      <c r="A8" s="50" t="s">
        <v>1847</v>
      </c>
      <c r="B8" s="83">
        <v>1451</v>
      </c>
      <c r="C8" s="282"/>
      <c r="D8" s="282"/>
      <c r="E8" s="282">
        <v>35854.54</v>
      </c>
      <c r="F8" s="282"/>
      <c r="G8" s="282"/>
      <c r="H8" s="282"/>
      <c r="I8" s="286">
        <f t="shared" si="0"/>
        <v>35854.54</v>
      </c>
    </row>
    <row r="9" spans="1:9" s="50" customFormat="1" x14ac:dyDescent="0.25">
      <c r="A9" s="50" t="s">
        <v>1848</v>
      </c>
      <c r="B9" s="83">
        <v>1860</v>
      </c>
      <c r="C9" s="282"/>
      <c r="D9" s="282"/>
      <c r="E9" s="282">
        <v>2542930.61</v>
      </c>
      <c r="F9" s="282"/>
      <c r="G9" s="282"/>
      <c r="H9" s="282"/>
      <c r="I9" s="286">
        <f t="shared" si="0"/>
        <v>2542930.61</v>
      </c>
    </row>
    <row r="10" spans="1:9" s="50" customFormat="1" x14ac:dyDescent="0.25">
      <c r="A10" s="50" t="s">
        <v>1849</v>
      </c>
      <c r="B10" s="83">
        <v>1864</v>
      </c>
      <c r="C10" s="282"/>
      <c r="D10" s="282"/>
      <c r="E10" s="282">
        <v>2488613.54</v>
      </c>
      <c r="F10" s="282"/>
      <c r="G10" s="282"/>
      <c r="H10" s="282"/>
      <c r="I10" s="286">
        <f t="shared" si="0"/>
        <v>2488613.54</v>
      </c>
    </row>
    <row r="11" spans="1:9" s="50" customFormat="1" x14ac:dyDescent="0.25">
      <c r="A11" s="50" t="s">
        <v>1850</v>
      </c>
      <c r="B11" s="83">
        <v>1866</v>
      </c>
      <c r="C11" s="282"/>
      <c r="D11" s="282"/>
      <c r="E11" s="282">
        <v>3783320.3800000004</v>
      </c>
      <c r="F11" s="282"/>
      <c r="G11" s="282"/>
      <c r="H11" s="282"/>
      <c r="I11" s="286">
        <f t="shared" si="0"/>
        <v>3783320.3800000004</v>
      </c>
    </row>
    <row r="12" spans="1:9" s="50" customFormat="1" x14ac:dyDescent="0.25">
      <c r="A12" s="50" t="s">
        <v>1851</v>
      </c>
      <c r="B12" s="83">
        <v>1867</v>
      </c>
      <c r="C12" s="282">
        <v>7766</v>
      </c>
      <c r="D12" s="282"/>
      <c r="E12" s="282">
        <v>2668494.67</v>
      </c>
      <c r="F12" s="282"/>
      <c r="G12" s="282"/>
      <c r="H12" s="282"/>
      <c r="I12" s="286">
        <f t="shared" si="0"/>
        <v>2676260.67</v>
      </c>
    </row>
    <row r="13" spans="1:9" s="50" customFormat="1" x14ac:dyDescent="0.25">
      <c r="A13" s="50" t="s">
        <v>1852</v>
      </c>
      <c r="B13" s="83">
        <v>1869</v>
      </c>
      <c r="C13" s="282"/>
      <c r="D13" s="282">
        <v>2465520.09</v>
      </c>
      <c r="E13" s="282">
        <v>7901074.3400000008</v>
      </c>
      <c r="F13" s="282"/>
      <c r="G13" s="282"/>
      <c r="H13" s="282"/>
      <c r="I13" s="286">
        <f t="shared" si="0"/>
        <v>10366594.43</v>
      </c>
    </row>
    <row r="14" spans="1:9" s="50" customFormat="1" x14ac:dyDescent="0.25">
      <c r="A14" s="50" t="s">
        <v>1853</v>
      </c>
      <c r="B14" s="83">
        <v>1870</v>
      </c>
      <c r="C14" s="282"/>
      <c r="D14" s="282"/>
      <c r="E14" s="282">
        <v>194958.65</v>
      </c>
      <c r="F14" s="282"/>
      <c r="G14" s="282"/>
      <c r="H14" s="282"/>
      <c r="I14" s="286">
        <f t="shared" si="0"/>
        <v>194958.65</v>
      </c>
    </row>
    <row r="15" spans="1:9" s="50" customFormat="1" x14ac:dyDescent="0.25">
      <c r="A15" s="50" t="s">
        <v>1854</v>
      </c>
      <c r="B15" s="83">
        <v>1999</v>
      </c>
      <c r="C15" s="282">
        <v>9323.01</v>
      </c>
      <c r="D15" s="282">
        <v>313507.98</v>
      </c>
      <c r="E15" s="282">
        <v>3827703.98</v>
      </c>
      <c r="F15" s="282"/>
      <c r="G15" s="282"/>
      <c r="H15" s="282"/>
      <c r="I15" s="286">
        <f t="shared" si="0"/>
        <v>4150534.9699999997</v>
      </c>
    </row>
    <row r="16" spans="1:9" s="50" customFormat="1" x14ac:dyDescent="0.25">
      <c r="A16" s="50" t="s">
        <v>1855</v>
      </c>
      <c r="B16" s="83">
        <v>2110</v>
      </c>
      <c r="C16" s="282"/>
      <c r="D16" s="282"/>
      <c r="E16" s="282"/>
      <c r="F16" s="282"/>
      <c r="G16" s="282"/>
      <c r="H16" s="282">
        <v>61855.119999999995</v>
      </c>
      <c r="I16" s="286">
        <f t="shared" si="0"/>
        <v>61855.119999999995</v>
      </c>
    </row>
    <row r="17" spans="1:9" s="50" customFormat="1" x14ac:dyDescent="0.25">
      <c r="A17" s="50" t="s">
        <v>1856</v>
      </c>
      <c r="B17" s="83">
        <v>2120</v>
      </c>
      <c r="C17" s="282"/>
      <c r="D17" s="282"/>
      <c r="E17" s="282"/>
      <c r="F17" s="282"/>
      <c r="G17" s="282"/>
      <c r="H17" s="282">
        <v>56092.58</v>
      </c>
      <c r="I17" s="286">
        <f t="shared" si="0"/>
        <v>56092.58</v>
      </c>
    </row>
    <row r="18" spans="1:9" s="50" customFormat="1" x14ac:dyDescent="0.25">
      <c r="A18" s="50" t="s">
        <v>1857</v>
      </c>
      <c r="B18" s="83">
        <v>2150</v>
      </c>
      <c r="C18" s="282"/>
      <c r="D18" s="282"/>
      <c r="E18" s="282">
        <v>24015.599999999999</v>
      </c>
      <c r="F18" s="282"/>
      <c r="G18" s="282"/>
      <c r="H18" s="282"/>
      <c r="I18" s="286">
        <f t="shared" si="0"/>
        <v>24015.599999999999</v>
      </c>
    </row>
    <row r="19" spans="1:9" s="50" customFormat="1" x14ac:dyDescent="0.25">
      <c r="A19" s="50" t="s">
        <v>1858</v>
      </c>
      <c r="B19" s="83">
        <v>2202</v>
      </c>
      <c r="C19" s="282"/>
      <c r="D19" s="282"/>
      <c r="E19" s="282">
        <v>1641021.78</v>
      </c>
      <c r="F19" s="282"/>
      <c r="G19" s="282"/>
      <c r="H19" s="282">
        <v>99245.03</v>
      </c>
      <c r="I19" s="286">
        <f t="shared" si="0"/>
        <v>1740266.81</v>
      </c>
    </row>
    <row r="20" spans="1:9" s="50" customFormat="1" x14ac:dyDescent="0.25">
      <c r="A20" s="50" t="s">
        <v>1859</v>
      </c>
      <c r="B20" s="83">
        <v>2211</v>
      </c>
      <c r="C20" s="282"/>
      <c r="D20" s="282">
        <v>264411.59999999998</v>
      </c>
      <c r="E20" s="282">
        <v>9186719.0399999935</v>
      </c>
      <c r="F20" s="282"/>
      <c r="G20" s="282"/>
      <c r="H20" s="282">
        <v>19881.73</v>
      </c>
      <c r="I20" s="286">
        <f t="shared" si="0"/>
        <v>9471012.3699999936</v>
      </c>
    </row>
    <row r="21" spans="1:9" s="50" customFormat="1" x14ac:dyDescent="0.25">
      <c r="A21" s="50" t="s">
        <v>1860</v>
      </c>
      <c r="B21" s="83">
        <v>2212</v>
      </c>
      <c r="C21" s="282"/>
      <c r="D21" s="282"/>
      <c r="E21" s="282">
        <v>1516245.82</v>
      </c>
      <c r="F21" s="282"/>
      <c r="G21" s="282"/>
      <c r="H21" s="282"/>
      <c r="I21" s="286">
        <f t="shared" si="0"/>
        <v>1516245.82</v>
      </c>
    </row>
    <row r="22" spans="1:9" s="50" customFormat="1" x14ac:dyDescent="0.25">
      <c r="A22" s="50" t="s">
        <v>1861</v>
      </c>
      <c r="B22" s="83">
        <v>2229</v>
      </c>
      <c r="C22" s="282"/>
      <c r="D22" s="282">
        <v>282649.01</v>
      </c>
      <c r="E22" s="282">
        <v>2438028.2699999996</v>
      </c>
      <c r="F22" s="282"/>
      <c r="G22" s="282"/>
      <c r="H22" s="282">
        <v>824498.48</v>
      </c>
      <c r="I22" s="286">
        <f t="shared" si="0"/>
        <v>3545175.7599999993</v>
      </c>
    </row>
    <row r="23" spans="1:9" s="50" customFormat="1" x14ac:dyDescent="0.25">
      <c r="A23" s="50" t="s">
        <v>1862</v>
      </c>
      <c r="B23" s="83">
        <v>2230</v>
      </c>
      <c r="C23" s="282"/>
      <c r="D23" s="282">
        <v>2326259.0100000007</v>
      </c>
      <c r="E23" s="282">
        <v>17107470.870000001</v>
      </c>
      <c r="F23" s="282"/>
      <c r="G23" s="282"/>
      <c r="H23" s="282">
        <v>883697.08</v>
      </c>
      <c r="I23" s="286">
        <f t="shared" si="0"/>
        <v>20317426.960000001</v>
      </c>
    </row>
    <row r="24" spans="1:9" s="50" customFormat="1" x14ac:dyDescent="0.25">
      <c r="A24" s="50" t="s">
        <v>1863</v>
      </c>
      <c r="B24" s="83">
        <v>2234</v>
      </c>
      <c r="C24" s="282"/>
      <c r="D24" s="282"/>
      <c r="E24" s="282">
        <v>1031433.8299999998</v>
      </c>
      <c r="F24" s="282"/>
      <c r="G24" s="282"/>
      <c r="H24" s="282">
        <v>46173.16</v>
      </c>
      <c r="I24" s="286">
        <f t="shared" si="0"/>
        <v>1077606.9899999998</v>
      </c>
    </row>
    <row r="25" spans="1:9" s="50" customFormat="1" x14ac:dyDescent="0.25">
      <c r="A25" s="50" t="s">
        <v>1864</v>
      </c>
      <c r="B25" s="83">
        <v>2236</v>
      </c>
      <c r="C25" s="282"/>
      <c r="D25" s="282"/>
      <c r="E25" s="282">
        <v>4829336.1999999993</v>
      </c>
      <c r="F25" s="282"/>
      <c r="G25" s="282"/>
      <c r="H25" s="282"/>
      <c r="I25" s="286">
        <f t="shared" si="0"/>
        <v>4829336.1999999993</v>
      </c>
    </row>
    <row r="26" spans="1:9" s="50" customFormat="1" x14ac:dyDescent="0.25">
      <c r="A26" s="50" t="s">
        <v>1865</v>
      </c>
      <c r="B26" s="83">
        <v>2237</v>
      </c>
      <c r="C26" s="282"/>
      <c r="D26" s="282"/>
      <c r="E26" s="282">
        <v>68245.7</v>
      </c>
      <c r="F26" s="282"/>
      <c r="G26" s="282"/>
      <c r="H26" s="282">
        <v>26635.75</v>
      </c>
      <c r="I26" s="286">
        <f t="shared" si="0"/>
        <v>94881.45</v>
      </c>
    </row>
    <row r="27" spans="1:9" s="50" customFormat="1" x14ac:dyDescent="0.25">
      <c r="A27" s="50" t="s">
        <v>1866</v>
      </c>
      <c r="B27" s="83">
        <v>2238</v>
      </c>
      <c r="C27" s="282"/>
      <c r="D27" s="282"/>
      <c r="E27" s="282">
        <v>2840762.2899999996</v>
      </c>
      <c r="F27" s="282"/>
      <c r="G27" s="282"/>
      <c r="H27" s="282">
        <v>105757.56000000001</v>
      </c>
      <c r="I27" s="286">
        <f t="shared" si="0"/>
        <v>2946519.8499999996</v>
      </c>
    </row>
    <row r="28" spans="1:9" s="50" customFormat="1" x14ac:dyDescent="0.25">
      <c r="A28" s="50" t="s">
        <v>1867</v>
      </c>
      <c r="B28" s="83">
        <v>2239</v>
      </c>
      <c r="C28" s="282"/>
      <c r="D28" s="282">
        <v>627754</v>
      </c>
      <c r="E28" s="282">
        <v>4940310.5500000017</v>
      </c>
      <c r="F28" s="282"/>
      <c r="G28" s="282"/>
      <c r="H28" s="282"/>
      <c r="I28" s="286">
        <f t="shared" si="0"/>
        <v>5568064.5500000017</v>
      </c>
    </row>
    <row r="29" spans="1:9" s="50" customFormat="1" x14ac:dyDescent="0.25">
      <c r="A29" s="50" t="s">
        <v>1868</v>
      </c>
      <c r="B29" s="83">
        <v>2300</v>
      </c>
      <c r="C29" s="282"/>
      <c r="D29" s="282"/>
      <c r="E29" s="282">
        <v>10366.790000000001</v>
      </c>
      <c r="F29" s="282"/>
      <c r="G29" s="282"/>
      <c r="H29" s="282"/>
      <c r="I29" s="286">
        <f t="shared" si="0"/>
        <v>10366.790000000001</v>
      </c>
    </row>
    <row r="30" spans="1:9" s="50" customFormat="1" x14ac:dyDescent="0.25">
      <c r="A30" s="50" t="s">
        <v>1869</v>
      </c>
      <c r="B30" s="83">
        <v>2301</v>
      </c>
      <c r="C30" s="282"/>
      <c r="D30" s="282"/>
      <c r="E30" s="282">
        <v>421923.88</v>
      </c>
      <c r="F30" s="282"/>
      <c r="G30" s="282"/>
      <c r="H30" s="282"/>
      <c r="I30" s="286">
        <f t="shared" si="0"/>
        <v>421923.88</v>
      </c>
    </row>
    <row r="31" spans="1:9" s="50" customFormat="1" x14ac:dyDescent="0.25">
      <c r="A31" s="50" t="s">
        <v>1870</v>
      </c>
      <c r="B31" s="83">
        <v>2303</v>
      </c>
      <c r="C31" s="282"/>
      <c r="D31" s="282"/>
      <c r="E31" s="282">
        <v>140225.87</v>
      </c>
      <c r="F31" s="282"/>
      <c r="G31" s="282"/>
      <c r="H31" s="282"/>
      <c r="I31" s="286">
        <f t="shared" si="0"/>
        <v>140225.87</v>
      </c>
    </row>
    <row r="32" spans="1:9" s="50" customFormat="1" x14ac:dyDescent="0.25">
      <c r="A32" s="50" t="s">
        <v>1871</v>
      </c>
      <c r="B32" s="83">
        <v>2304</v>
      </c>
      <c r="C32" s="282"/>
      <c r="D32" s="282"/>
      <c r="E32" s="282"/>
      <c r="F32" s="282"/>
      <c r="G32" s="282">
        <v>9117.44</v>
      </c>
      <c r="H32" s="282"/>
      <c r="I32" s="286">
        <f t="shared" si="0"/>
        <v>9117.44</v>
      </c>
    </row>
    <row r="33" spans="1:9" s="50" customFormat="1" x14ac:dyDescent="0.25">
      <c r="A33" s="50" t="s">
        <v>1872</v>
      </c>
      <c r="B33" s="83">
        <v>2305</v>
      </c>
      <c r="C33" s="282"/>
      <c r="D33" s="282"/>
      <c r="E33" s="282">
        <v>692139.9</v>
      </c>
      <c r="F33" s="282"/>
      <c r="G33" s="282"/>
      <c r="H33" s="282"/>
      <c r="I33" s="286">
        <f t="shared" si="0"/>
        <v>692139.9</v>
      </c>
    </row>
    <row r="34" spans="1:9" s="50" customFormat="1" x14ac:dyDescent="0.25">
      <c r="A34" s="50" t="s">
        <v>1873</v>
      </c>
      <c r="B34" s="83">
        <v>2307</v>
      </c>
      <c r="C34" s="282"/>
      <c r="D34" s="282"/>
      <c r="E34" s="282">
        <v>572929.49</v>
      </c>
      <c r="F34" s="282"/>
      <c r="G34" s="282"/>
      <c r="H34" s="282"/>
      <c r="I34" s="286">
        <f t="shared" si="0"/>
        <v>572929.49</v>
      </c>
    </row>
    <row r="35" spans="1:9" s="50" customFormat="1" x14ac:dyDescent="0.25">
      <c r="A35" s="50" t="s">
        <v>1874</v>
      </c>
      <c r="B35" s="83">
        <v>2309</v>
      </c>
      <c r="C35" s="282"/>
      <c r="D35" s="282"/>
      <c r="E35" s="282">
        <v>193975.41</v>
      </c>
      <c r="F35" s="282"/>
      <c r="G35" s="282"/>
      <c r="H35" s="282"/>
      <c r="I35" s="286">
        <f t="shared" si="0"/>
        <v>193975.41</v>
      </c>
    </row>
    <row r="36" spans="1:9" s="50" customFormat="1" x14ac:dyDescent="0.25">
      <c r="A36" s="50" t="s">
        <v>1875</v>
      </c>
      <c r="B36" s="83">
        <v>2313</v>
      </c>
      <c r="C36" s="282"/>
      <c r="D36" s="282">
        <v>4183.66</v>
      </c>
      <c r="E36" s="282">
        <v>354262.18000000005</v>
      </c>
      <c r="F36" s="282"/>
      <c r="G36" s="282"/>
      <c r="H36" s="282"/>
      <c r="I36" s="286">
        <f t="shared" si="0"/>
        <v>358445.84</v>
      </c>
    </row>
    <row r="37" spans="1:9" s="50" customFormat="1" x14ac:dyDescent="0.25">
      <c r="A37" s="50" t="s">
        <v>1876</v>
      </c>
      <c r="B37" s="83">
        <v>2314</v>
      </c>
      <c r="C37" s="282"/>
      <c r="D37" s="282">
        <v>1382.76</v>
      </c>
      <c r="E37" s="282">
        <v>259590.77000000002</v>
      </c>
      <c r="F37" s="282"/>
      <c r="G37" s="282"/>
      <c r="H37" s="282"/>
      <c r="I37" s="286">
        <f t="shared" si="0"/>
        <v>260973.53000000003</v>
      </c>
    </row>
    <row r="38" spans="1:9" s="50" customFormat="1" x14ac:dyDescent="0.25">
      <c r="A38" s="50" t="s">
        <v>1877</v>
      </c>
      <c r="B38" s="83">
        <v>2315</v>
      </c>
      <c r="C38" s="282"/>
      <c r="D38" s="282"/>
      <c r="E38" s="282">
        <v>36406.199999999997</v>
      </c>
      <c r="F38" s="282"/>
      <c r="G38" s="282"/>
      <c r="H38" s="282">
        <v>122881.51000000001</v>
      </c>
      <c r="I38" s="286">
        <f t="shared" si="0"/>
        <v>159287.71000000002</v>
      </c>
    </row>
    <row r="39" spans="1:9" s="50" customFormat="1" x14ac:dyDescent="0.25">
      <c r="A39" s="50" t="s">
        <v>1878</v>
      </c>
      <c r="B39" s="83">
        <v>2317</v>
      </c>
      <c r="C39" s="282"/>
      <c r="D39" s="282"/>
      <c r="E39" s="282">
        <v>14929.96</v>
      </c>
      <c r="F39" s="282"/>
      <c r="G39" s="282"/>
      <c r="H39" s="282">
        <v>810346.19</v>
      </c>
      <c r="I39" s="286">
        <f t="shared" si="0"/>
        <v>825276.14999999991</v>
      </c>
    </row>
    <row r="40" spans="1:9" s="50" customFormat="1" x14ac:dyDescent="0.25">
      <c r="A40" s="50" t="s">
        <v>1879</v>
      </c>
      <c r="B40" s="83">
        <v>2318</v>
      </c>
      <c r="C40" s="282">
        <v>1463.92</v>
      </c>
      <c r="D40" s="282"/>
      <c r="E40" s="282">
        <v>7315.87</v>
      </c>
      <c r="F40" s="282"/>
      <c r="G40" s="282"/>
      <c r="H40" s="282"/>
      <c r="I40" s="286">
        <f t="shared" si="0"/>
        <v>8779.7900000000009</v>
      </c>
    </row>
    <row r="41" spans="1:9" s="50" customFormat="1" x14ac:dyDescent="0.25">
      <c r="A41" s="50" t="s">
        <v>1880</v>
      </c>
      <c r="B41" s="83">
        <v>2319</v>
      </c>
      <c r="C41" s="282"/>
      <c r="D41" s="282"/>
      <c r="E41" s="282">
        <v>52080.43</v>
      </c>
      <c r="F41" s="282">
        <v>4.49</v>
      </c>
      <c r="G41" s="282"/>
      <c r="H41" s="282"/>
      <c r="I41" s="286">
        <f t="shared" si="0"/>
        <v>52084.92</v>
      </c>
    </row>
    <row r="42" spans="1:9" s="50" customFormat="1" x14ac:dyDescent="0.25">
      <c r="A42" s="50" t="s">
        <v>3207</v>
      </c>
      <c r="B42" s="83">
        <v>2320</v>
      </c>
      <c r="C42" s="282"/>
      <c r="D42" s="282"/>
      <c r="E42" s="282"/>
      <c r="F42" s="282"/>
      <c r="G42" s="282"/>
      <c r="H42" s="282">
        <v>47966.57</v>
      </c>
      <c r="I42" s="286">
        <f t="shared" si="0"/>
        <v>47966.57</v>
      </c>
    </row>
    <row r="43" spans="1:9" s="50" customFormat="1" x14ac:dyDescent="0.25">
      <c r="A43" s="50" t="s">
        <v>1881</v>
      </c>
      <c r="B43" s="83">
        <v>2324</v>
      </c>
      <c r="C43" s="282"/>
      <c r="D43" s="282"/>
      <c r="E43" s="282">
        <v>48506.83</v>
      </c>
      <c r="F43" s="282"/>
      <c r="G43" s="282"/>
      <c r="H43" s="282"/>
      <c r="I43" s="286">
        <f t="shared" si="0"/>
        <v>48506.83</v>
      </c>
    </row>
    <row r="44" spans="1:9" s="50" customFormat="1" x14ac:dyDescent="0.25">
      <c r="A44" s="50" t="s">
        <v>1882</v>
      </c>
      <c r="B44" s="83">
        <v>2325</v>
      </c>
      <c r="C44" s="282"/>
      <c r="D44" s="282">
        <v>2694.37</v>
      </c>
      <c r="E44" s="282">
        <v>49125.88</v>
      </c>
      <c r="F44" s="282"/>
      <c r="G44" s="282"/>
      <c r="H44" s="282"/>
      <c r="I44" s="286">
        <f t="shared" si="0"/>
        <v>51820.25</v>
      </c>
    </row>
    <row r="45" spans="1:9" s="50" customFormat="1" x14ac:dyDescent="0.25">
      <c r="A45" s="50" t="s">
        <v>1883</v>
      </c>
      <c r="B45" s="83">
        <v>2326</v>
      </c>
      <c r="C45" s="282"/>
      <c r="D45" s="282"/>
      <c r="E45" s="282">
        <v>57268.82</v>
      </c>
      <c r="F45" s="282"/>
      <c r="G45" s="282"/>
      <c r="H45" s="282"/>
      <c r="I45" s="286">
        <f t="shared" si="0"/>
        <v>57268.82</v>
      </c>
    </row>
    <row r="46" spans="1:9" s="50" customFormat="1" x14ac:dyDescent="0.25">
      <c r="A46" s="50" t="s">
        <v>1884</v>
      </c>
      <c r="B46" s="83">
        <v>2327</v>
      </c>
      <c r="C46" s="282"/>
      <c r="D46" s="282"/>
      <c r="E46" s="282">
        <v>50833.83</v>
      </c>
      <c r="F46" s="282"/>
      <c r="G46" s="282"/>
      <c r="H46" s="282"/>
      <c r="I46" s="286">
        <f t="shared" si="0"/>
        <v>50833.83</v>
      </c>
    </row>
    <row r="47" spans="1:9" s="50" customFormat="1" x14ac:dyDescent="0.25">
      <c r="A47" s="50" t="s">
        <v>1885</v>
      </c>
      <c r="B47" s="83">
        <v>2328</v>
      </c>
      <c r="C47" s="282"/>
      <c r="D47" s="282"/>
      <c r="E47" s="282">
        <v>462405.92</v>
      </c>
      <c r="F47" s="282"/>
      <c r="G47" s="282"/>
      <c r="H47" s="282">
        <v>1059735.3900000001</v>
      </c>
      <c r="I47" s="286">
        <f t="shared" si="0"/>
        <v>1522141.31</v>
      </c>
    </row>
    <row r="48" spans="1:9" s="50" customFormat="1" x14ac:dyDescent="0.25">
      <c r="A48" s="50" t="s">
        <v>1886</v>
      </c>
      <c r="B48" s="83">
        <v>2331</v>
      </c>
      <c r="C48" s="282"/>
      <c r="D48" s="282"/>
      <c r="E48" s="282">
        <v>205914.2</v>
      </c>
      <c r="F48" s="282"/>
      <c r="G48" s="282"/>
      <c r="H48" s="282"/>
      <c r="I48" s="286">
        <f t="shared" si="0"/>
        <v>205914.2</v>
      </c>
    </row>
    <row r="49" spans="1:9" s="50" customFormat="1" x14ac:dyDescent="0.25">
      <c r="A49" s="50" t="s">
        <v>1887</v>
      </c>
      <c r="B49" s="83">
        <v>2500</v>
      </c>
      <c r="C49" s="282"/>
      <c r="D49" s="282">
        <v>7254.01</v>
      </c>
      <c r="E49" s="282"/>
      <c r="F49" s="282"/>
      <c r="G49" s="282"/>
      <c r="H49" s="282"/>
      <c r="I49" s="286">
        <f t="shared" si="0"/>
        <v>7254.01</v>
      </c>
    </row>
    <row r="50" spans="1:9" s="50" customFormat="1" x14ac:dyDescent="0.25">
      <c r="A50" s="50" t="s">
        <v>1888</v>
      </c>
      <c r="B50" s="83">
        <v>2501</v>
      </c>
      <c r="C50" s="282"/>
      <c r="D50" s="282"/>
      <c r="E50" s="282">
        <v>697219.7</v>
      </c>
      <c r="F50" s="282"/>
      <c r="G50" s="282"/>
      <c r="H50" s="282"/>
      <c r="I50" s="286">
        <f t="shared" si="0"/>
        <v>697219.7</v>
      </c>
    </row>
    <row r="51" spans="1:9" s="50" customFormat="1" x14ac:dyDescent="0.25">
      <c r="A51" s="50" t="s">
        <v>1889</v>
      </c>
      <c r="B51" s="83">
        <v>2503</v>
      </c>
      <c r="C51" s="282"/>
      <c r="D51" s="282"/>
      <c r="E51" s="282">
        <v>196343.73</v>
      </c>
      <c r="F51" s="282"/>
      <c r="G51" s="282"/>
      <c r="H51" s="282"/>
      <c r="I51" s="286">
        <f t="shared" si="0"/>
        <v>196343.73</v>
      </c>
    </row>
    <row r="52" spans="1:9" s="50" customFormat="1" x14ac:dyDescent="0.25">
      <c r="A52" s="50" t="s">
        <v>1890</v>
      </c>
      <c r="B52" s="83">
        <v>2510</v>
      </c>
      <c r="C52" s="282"/>
      <c r="D52" s="282"/>
      <c r="E52" s="282">
        <v>61669.17</v>
      </c>
      <c r="F52" s="282"/>
      <c r="G52" s="282"/>
      <c r="H52" s="282"/>
      <c r="I52" s="286">
        <f t="shared" si="0"/>
        <v>61669.17</v>
      </c>
    </row>
    <row r="53" spans="1:9" s="50" customFormat="1" x14ac:dyDescent="0.25">
      <c r="A53" s="50" t="s">
        <v>1891</v>
      </c>
      <c r="B53" s="83">
        <v>2512</v>
      </c>
      <c r="C53" s="282"/>
      <c r="D53" s="282"/>
      <c r="E53" s="282">
        <v>120052.25000000001</v>
      </c>
      <c r="F53" s="282"/>
      <c r="G53" s="282"/>
      <c r="H53" s="282">
        <v>243.99</v>
      </c>
      <c r="I53" s="286">
        <f t="shared" si="0"/>
        <v>120296.24000000002</v>
      </c>
    </row>
    <row r="54" spans="1:9" s="50" customFormat="1" x14ac:dyDescent="0.25">
      <c r="A54" s="50" t="s">
        <v>1892</v>
      </c>
      <c r="B54" s="83">
        <v>2514</v>
      </c>
      <c r="C54" s="282"/>
      <c r="D54" s="282"/>
      <c r="E54" s="282">
        <v>175911.84999999998</v>
      </c>
      <c r="F54" s="282"/>
      <c r="G54" s="282"/>
      <c r="H54" s="282"/>
      <c r="I54" s="286">
        <f t="shared" si="0"/>
        <v>175911.84999999998</v>
      </c>
    </row>
    <row r="55" spans="1:9" s="50" customFormat="1" x14ac:dyDescent="0.25">
      <c r="A55" s="50" t="s">
        <v>1893</v>
      </c>
      <c r="B55" s="83">
        <v>2522</v>
      </c>
      <c r="C55" s="282"/>
      <c r="D55" s="282"/>
      <c r="E55" s="282">
        <v>60796.739999999991</v>
      </c>
      <c r="F55" s="282"/>
      <c r="G55" s="282"/>
      <c r="H55" s="282">
        <v>54800.45</v>
      </c>
      <c r="I55" s="286">
        <f t="shared" si="0"/>
        <v>115597.18999999999</v>
      </c>
    </row>
    <row r="56" spans="1:9" s="50" customFormat="1" x14ac:dyDescent="0.25">
      <c r="A56" s="50" t="s">
        <v>1894</v>
      </c>
      <c r="B56" s="83">
        <v>2523</v>
      </c>
      <c r="C56" s="282"/>
      <c r="D56" s="282"/>
      <c r="E56" s="282">
        <v>1841376.7200000002</v>
      </c>
      <c r="F56" s="282"/>
      <c r="G56" s="282"/>
      <c r="H56" s="282">
        <v>243.99</v>
      </c>
      <c r="I56" s="286">
        <f t="shared" si="0"/>
        <v>1841620.7100000002</v>
      </c>
    </row>
    <row r="57" spans="1:9" s="50" customFormat="1" x14ac:dyDescent="0.25">
      <c r="A57" s="50" t="s">
        <v>1895</v>
      </c>
      <c r="B57" s="83">
        <v>2524</v>
      </c>
      <c r="C57" s="282"/>
      <c r="D57" s="282"/>
      <c r="E57" s="282">
        <v>117270.98999999999</v>
      </c>
      <c r="F57" s="282"/>
      <c r="G57" s="282"/>
      <c r="H57" s="282">
        <v>243.99</v>
      </c>
      <c r="I57" s="286">
        <f t="shared" si="0"/>
        <v>117514.98</v>
      </c>
    </row>
    <row r="58" spans="1:9" s="50" customFormat="1" x14ac:dyDescent="0.25">
      <c r="A58" s="50" t="s">
        <v>1896</v>
      </c>
      <c r="B58" s="83">
        <v>2525</v>
      </c>
      <c r="C58" s="282"/>
      <c r="D58" s="282"/>
      <c r="E58" s="282">
        <v>69769.34</v>
      </c>
      <c r="F58" s="282"/>
      <c r="G58" s="282"/>
      <c r="H58" s="282">
        <v>9878.43</v>
      </c>
      <c r="I58" s="286">
        <f t="shared" si="0"/>
        <v>79647.76999999999</v>
      </c>
    </row>
    <row r="59" spans="1:9" s="50" customFormat="1" x14ac:dyDescent="0.25">
      <c r="A59" s="50" t="s">
        <v>1897</v>
      </c>
      <c r="B59" s="83">
        <v>2526</v>
      </c>
      <c r="C59" s="282"/>
      <c r="D59" s="282"/>
      <c r="E59" s="282">
        <v>65065.51</v>
      </c>
      <c r="F59" s="282"/>
      <c r="G59" s="282"/>
      <c r="H59" s="282"/>
      <c r="I59" s="286">
        <f t="shared" si="0"/>
        <v>65065.51</v>
      </c>
    </row>
    <row r="60" spans="1:9" s="50" customFormat="1" x14ac:dyDescent="0.25">
      <c r="A60" s="50" t="s">
        <v>1898</v>
      </c>
      <c r="B60" s="83">
        <v>2553</v>
      </c>
      <c r="C60" s="282"/>
      <c r="D60" s="282">
        <v>1342.64</v>
      </c>
      <c r="E60" s="282">
        <v>12150.29</v>
      </c>
      <c r="F60" s="282"/>
      <c r="G60" s="282"/>
      <c r="H60" s="282"/>
      <c r="I60" s="286">
        <f t="shared" si="0"/>
        <v>13492.93</v>
      </c>
    </row>
    <row r="61" spans="1:9" s="50" customFormat="1" x14ac:dyDescent="0.25">
      <c r="A61" s="50" t="s">
        <v>1899</v>
      </c>
      <c r="B61" s="83">
        <v>2556</v>
      </c>
      <c r="C61" s="282"/>
      <c r="D61" s="282">
        <v>1486595.7800000003</v>
      </c>
      <c r="E61" s="282">
        <v>15265498.489999995</v>
      </c>
      <c r="F61" s="282"/>
      <c r="G61" s="282">
        <v>25072.3</v>
      </c>
      <c r="H61" s="282"/>
      <c r="I61" s="286">
        <f t="shared" si="0"/>
        <v>16777166.569999997</v>
      </c>
    </row>
    <row r="62" spans="1:9" s="50" customFormat="1" x14ac:dyDescent="0.25">
      <c r="A62" s="50" t="s">
        <v>1900</v>
      </c>
      <c r="B62" s="83">
        <v>2557</v>
      </c>
      <c r="C62" s="282">
        <v>2118.52</v>
      </c>
      <c r="D62" s="282">
        <v>290687.31</v>
      </c>
      <c r="E62" s="282">
        <v>3537186.13</v>
      </c>
      <c r="F62" s="282"/>
      <c r="G62" s="282"/>
      <c r="H62" s="282">
        <v>569515.52000000002</v>
      </c>
      <c r="I62" s="286">
        <f t="shared" si="0"/>
        <v>4399507.4800000004</v>
      </c>
    </row>
    <row r="63" spans="1:9" s="50" customFormat="1" x14ac:dyDescent="0.25">
      <c r="A63" s="50" t="s">
        <v>1901</v>
      </c>
      <c r="B63" s="83">
        <v>2560</v>
      </c>
      <c r="C63" s="282"/>
      <c r="D63" s="282">
        <v>317627.03000000003</v>
      </c>
      <c r="E63" s="282">
        <v>5755226.8800000018</v>
      </c>
      <c r="F63" s="282"/>
      <c r="G63" s="282"/>
      <c r="H63" s="282">
        <v>12268.54</v>
      </c>
      <c r="I63" s="286">
        <f t="shared" si="0"/>
        <v>6085122.450000002</v>
      </c>
    </row>
    <row r="64" spans="1:9" s="50" customFormat="1" x14ac:dyDescent="0.25">
      <c r="A64" s="50" t="s">
        <v>1902</v>
      </c>
      <c r="B64" s="83">
        <v>2561</v>
      </c>
      <c r="C64" s="282">
        <v>343.51</v>
      </c>
      <c r="D64" s="282">
        <v>261722.46999999997</v>
      </c>
      <c r="E64" s="282">
        <v>2091191.8699999996</v>
      </c>
      <c r="F64" s="282"/>
      <c r="G64" s="282"/>
      <c r="H64" s="282">
        <v>81508.06</v>
      </c>
      <c r="I64" s="286">
        <f t="shared" si="0"/>
        <v>2434765.9099999997</v>
      </c>
    </row>
    <row r="65" spans="1:9" s="50" customFormat="1" x14ac:dyDescent="0.25">
      <c r="A65" s="50" t="s">
        <v>1903</v>
      </c>
      <c r="B65" s="83">
        <v>2570</v>
      </c>
      <c r="C65" s="282"/>
      <c r="D65" s="282">
        <v>287755.15999999997</v>
      </c>
      <c r="E65" s="282">
        <v>4204593.07</v>
      </c>
      <c r="F65" s="282"/>
      <c r="G65" s="282"/>
      <c r="H65" s="282">
        <v>13269.36</v>
      </c>
      <c r="I65" s="286">
        <f t="shared" si="0"/>
        <v>4505617.5900000008</v>
      </c>
    </row>
    <row r="66" spans="1:9" s="50" customFormat="1" x14ac:dyDescent="0.25">
      <c r="A66" s="50" t="s">
        <v>1904</v>
      </c>
      <c r="B66" s="83">
        <v>2571</v>
      </c>
      <c r="C66" s="282"/>
      <c r="D66" s="282">
        <v>100771.55000000002</v>
      </c>
      <c r="E66" s="282">
        <v>1046644.6199999998</v>
      </c>
      <c r="F66" s="282"/>
      <c r="G66" s="282"/>
      <c r="H66" s="282"/>
      <c r="I66" s="286">
        <f t="shared" si="0"/>
        <v>1147416.1699999997</v>
      </c>
    </row>
    <row r="67" spans="1:9" s="50" customFormat="1" x14ac:dyDescent="0.25">
      <c r="A67" s="50" t="s">
        <v>1905</v>
      </c>
      <c r="B67" s="83">
        <v>2580</v>
      </c>
      <c r="C67" s="282"/>
      <c r="D67" s="282"/>
      <c r="E67" s="282"/>
      <c r="F67" s="282">
        <v>137.96</v>
      </c>
      <c r="G67" s="282">
        <v>1412.22</v>
      </c>
      <c r="H67" s="282">
        <v>6428.59</v>
      </c>
      <c r="I67" s="286">
        <f t="shared" si="0"/>
        <v>7978.77</v>
      </c>
    </row>
    <row r="68" spans="1:9" s="50" customFormat="1" x14ac:dyDescent="0.25">
      <c r="A68" s="50" t="s">
        <v>1906</v>
      </c>
      <c r="B68" s="83">
        <v>2582</v>
      </c>
      <c r="C68" s="282">
        <v>5433.16</v>
      </c>
      <c r="D68" s="282"/>
      <c r="E68" s="282">
        <v>629850.93999999983</v>
      </c>
      <c r="F68" s="282">
        <v>7434.47</v>
      </c>
      <c r="G68" s="282">
        <v>5808.13</v>
      </c>
      <c r="H68" s="282">
        <v>243040.32000000004</v>
      </c>
      <c r="I68" s="286">
        <f t="shared" si="0"/>
        <v>891567.0199999999</v>
      </c>
    </row>
    <row r="69" spans="1:9" s="50" customFormat="1" x14ac:dyDescent="0.25">
      <c r="A69" s="50" t="s">
        <v>1907</v>
      </c>
      <c r="B69" s="83">
        <v>2583</v>
      </c>
      <c r="C69" s="282"/>
      <c r="D69" s="282"/>
      <c r="E69" s="282"/>
      <c r="F69" s="282"/>
      <c r="G69" s="282">
        <v>16176.39</v>
      </c>
      <c r="H69" s="282">
        <v>792337.15999999992</v>
      </c>
      <c r="I69" s="286">
        <f t="shared" ref="I69:I132" si="1">SUM(C69:H69)</f>
        <v>808513.54999999993</v>
      </c>
    </row>
    <row r="70" spans="1:9" s="50" customFormat="1" x14ac:dyDescent="0.25">
      <c r="A70" s="50" t="s">
        <v>1908</v>
      </c>
      <c r="B70" s="83">
        <v>2589</v>
      </c>
      <c r="C70" s="282"/>
      <c r="D70" s="282"/>
      <c r="E70" s="282"/>
      <c r="F70" s="282"/>
      <c r="G70" s="282">
        <v>1190.77</v>
      </c>
      <c r="H70" s="282">
        <v>47884.95</v>
      </c>
      <c r="I70" s="286">
        <f t="shared" si="1"/>
        <v>49075.719999999994</v>
      </c>
    </row>
    <row r="71" spans="1:9" s="50" customFormat="1" x14ac:dyDescent="0.25">
      <c r="A71" s="50" t="s">
        <v>1909</v>
      </c>
      <c r="B71" s="83">
        <v>2594</v>
      </c>
      <c r="C71" s="282"/>
      <c r="D71" s="282"/>
      <c r="E71" s="282"/>
      <c r="F71" s="282"/>
      <c r="G71" s="282"/>
      <c r="H71" s="282">
        <v>2232538.7399999998</v>
      </c>
      <c r="I71" s="286">
        <f t="shared" si="1"/>
        <v>2232538.7399999998</v>
      </c>
    </row>
    <row r="72" spans="1:9" s="50" customFormat="1" x14ac:dyDescent="0.25">
      <c r="A72" s="50" t="s">
        <v>1910</v>
      </c>
      <c r="B72" s="83">
        <v>2598</v>
      </c>
      <c r="C72" s="282"/>
      <c r="D72" s="282"/>
      <c r="E72" s="282">
        <v>-229.7</v>
      </c>
      <c r="F72" s="282"/>
      <c r="G72" s="282">
        <v>46012.65</v>
      </c>
      <c r="H72" s="282">
        <v>4194459.95</v>
      </c>
      <c r="I72" s="286">
        <f t="shared" si="1"/>
        <v>4240242.9000000004</v>
      </c>
    </row>
    <row r="73" spans="1:9" s="50" customFormat="1" x14ac:dyDescent="0.25">
      <c r="A73" s="50" t="s">
        <v>1911</v>
      </c>
      <c r="B73" s="83">
        <v>2604</v>
      </c>
      <c r="C73" s="282"/>
      <c r="D73" s="282"/>
      <c r="E73" s="282"/>
      <c r="F73" s="282"/>
      <c r="G73" s="282"/>
      <c r="H73" s="282">
        <v>57327.51</v>
      </c>
      <c r="I73" s="286">
        <f t="shared" si="1"/>
        <v>57327.51</v>
      </c>
    </row>
    <row r="74" spans="1:9" s="50" customFormat="1" x14ac:dyDescent="0.25">
      <c r="A74" s="50" t="s">
        <v>1912</v>
      </c>
      <c r="B74" s="83">
        <v>2609</v>
      </c>
      <c r="C74" s="282"/>
      <c r="D74" s="282"/>
      <c r="E74" s="282"/>
      <c r="F74" s="282"/>
      <c r="G74" s="282"/>
      <c r="H74" s="282">
        <v>1660992.12</v>
      </c>
      <c r="I74" s="286">
        <f t="shared" si="1"/>
        <v>1660992.12</v>
      </c>
    </row>
    <row r="75" spans="1:9" s="50" customFormat="1" x14ac:dyDescent="0.25">
      <c r="A75" s="50" t="s">
        <v>1913</v>
      </c>
      <c r="B75" s="83">
        <v>2610</v>
      </c>
      <c r="C75" s="282"/>
      <c r="D75" s="282"/>
      <c r="E75" s="282"/>
      <c r="F75" s="282">
        <v>24260.5</v>
      </c>
      <c r="G75" s="282">
        <v>81515.790000000008</v>
      </c>
      <c r="H75" s="282">
        <v>547036.19000000006</v>
      </c>
      <c r="I75" s="286">
        <f t="shared" si="1"/>
        <v>652812.4800000001</v>
      </c>
    </row>
    <row r="76" spans="1:9" s="50" customFormat="1" x14ac:dyDescent="0.25">
      <c r="A76" s="50" t="s">
        <v>1914</v>
      </c>
      <c r="B76" s="83">
        <v>2611</v>
      </c>
      <c r="C76" s="282"/>
      <c r="D76" s="282"/>
      <c r="E76" s="282"/>
      <c r="F76" s="282">
        <v>62994.73</v>
      </c>
      <c r="G76" s="282">
        <v>186428.47</v>
      </c>
      <c r="H76" s="282">
        <v>1894192.14</v>
      </c>
      <c r="I76" s="286">
        <f t="shared" si="1"/>
        <v>2143615.34</v>
      </c>
    </row>
    <row r="77" spans="1:9" s="50" customFormat="1" x14ac:dyDescent="0.25">
      <c r="A77" s="50" t="s">
        <v>1915</v>
      </c>
      <c r="B77" s="83">
        <v>2612</v>
      </c>
      <c r="C77" s="282"/>
      <c r="D77" s="282"/>
      <c r="E77" s="282"/>
      <c r="F77" s="282"/>
      <c r="G77" s="282">
        <v>56385.070000000007</v>
      </c>
      <c r="H77" s="282">
        <v>665922.99999999988</v>
      </c>
      <c r="I77" s="286">
        <f t="shared" si="1"/>
        <v>722308.06999999983</v>
      </c>
    </row>
    <row r="78" spans="1:9" s="50" customFormat="1" x14ac:dyDescent="0.25">
      <c r="A78" s="50" t="s">
        <v>3114</v>
      </c>
      <c r="B78" s="83">
        <v>3020</v>
      </c>
      <c r="C78" s="282"/>
      <c r="D78" s="282"/>
      <c r="E78" s="282"/>
      <c r="F78" s="282"/>
      <c r="G78" s="282"/>
      <c r="H78" s="282">
        <v>9065.0300000000007</v>
      </c>
      <c r="I78" s="286">
        <f t="shared" si="1"/>
        <v>9065.0300000000007</v>
      </c>
    </row>
    <row r="79" spans="1:9" s="50" customFormat="1" x14ac:dyDescent="0.25">
      <c r="A79" s="50" t="s">
        <v>1916</v>
      </c>
      <c r="B79" s="83">
        <v>3064</v>
      </c>
      <c r="C79" s="282"/>
      <c r="D79" s="282"/>
      <c r="E79" s="282"/>
      <c r="F79" s="282"/>
      <c r="G79" s="282">
        <v>9709004</v>
      </c>
      <c r="H79" s="282">
        <v>9897445.5899999943</v>
      </c>
      <c r="I79" s="286">
        <f t="shared" si="1"/>
        <v>19606449.589999996</v>
      </c>
    </row>
    <row r="80" spans="1:9" s="50" customFormat="1" x14ac:dyDescent="0.25">
      <c r="A80" s="50" t="s">
        <v>1917</v>
      </c>
      <c r="B80" s="83">
        <v>3717</v>
      </c>
      <c r="C80" s="282">
        <v>714.16</v>
      </c>
      <c r="D80" s="282"/>
      <c r="E80" s="282"/>
      <c r="F80" s="282"/>
      <c r="G80" s="282"/>
      <c r="H80" s="282"/>
      <c r="I80" s="286">
        <f t="shared" si="1"/>
        <v>714.16</v>
      </c>
    </row>
    <row r="81" spans="1:9" s="50" customFormat="1" x14ac:dyDescent="0.25">
      <c r="A81" s="50" t="s">
        <v>3262</v>
      </c>
      <c r="B81" s="83">
        <v>4000</v>
      </c>
      <c r="C81" s="282"/>
      <c r="D81" s="282"/>
      <c r="E81" s="282"/>
      <c r="F81" s="282"/>
      <c r="G81" s="282">
        <v>10138.19</v>
      </c>
      <c r="H81" s="282"/>
      <c r="I81" s="286">
        <f t="shared" si="1"/>
        <v>10138.19</v>
      </c>
    </row>
    <row r="82" spans="1:9" s="50" customFormat="1" x14ac:dyDescent="0.25">
      <c r="A82" s="50" t="s">
        <v>1918</v>
      </c>
      <c r="B82" s="83">
        <v>4026</v>
      </c>
      <c r="C82" s="282">
        <v>2910822.12</v>
      </c>
      <c r="D82" s="282"/>
      <c r="E82" s="282">
        <v>27104.880000000001</v>
      </c>
      <c r="F82" s="282"/>
      <c r="G82" s="282"/>
      <c r="H82" s="282"/>
      <c r="I82" s="286">
        <f t="shared" si="1"/>
        <v>2937927</v>
      </c>
    </row>
    <row r="83" spans="1:9" s="50" customFormat="1" x14ac:dyDescent="0.25">
      <c r="A83" s="50" t="s">
        <v>3208</v>
      </c>
      <c r="B83" s="83">
        <v>4031</v>
      </c>
      <c r="C83" s="282"/>
      <c r="D83" s="282">
        <v>95840.85</v>
      </c>
      <c r="E83" s="282"/>
      <c r="F83" s="282"/>
      <c r="G83" s="282"/>
      <c r="H83" s="282"/>
      <c r="I83" s="286">
        <f t="shared" si="1"/>
        <v>95840.85</v>
      </c>
    </row>
    <row r="84" spans="1:9" s="50" customFormat="1" x14ac:dyDescent="0.25">
      <c r="A84" s="50" t="s">
        <v>3209</v>
      </c>
      <c r="B84" s="83">
        <v>4034</v>
      </c>
      <c r="C84" s="282"/>
      <c r="D84" s="282">
        <v>540.83000000000004</v>
      </c>
      <c r="E84" s="282"/>
      <c r="F84" s="282"/>
      <c r="G84" s="282"/>
      <c r="H84" s="282"/>
      <c r="I84" s="286">
        <f t="shared" si="1"/>
        <v>540.83000000000004</v>
      </c>
    </row>
    <row r="85" spans="1:9" s="50" customFormat="1" x14ac:dyDescent="0.25">
      <c r="A85" s="50" t="s">
        <v>1919</v>
      </c>
      <c r="B85" s="83">
        <v>4045</v>
      </c>
      <c r="C85" s="282">
        <v>187212.85</v>
      </c>
      <c r="D85" s="282">
        <v>20864.04</v>
      </c>
      <c r="E85" s="282"/>
      <c r="F85" s="282"/>
      <c r="G85" s="282"/>
      <c r="H85" s="282"/>
      <c r="I85" s="286">
        <f t="shared" si="1"/>
        <v>208076.89</v>
      </c>
    </row>
    <row r="86" spans="1:9" s="50" customFormat="1" x14ac:dyDescent="0.25">
      <c r="A86" s="50" t="s">
        <v>1920</v>
      </c>
      <c r="B86" s="83">
        <v>4046</v>
      </c>
      <c r="C86" s="282">
        <v>186657</v>
      </c>
      <c r="D86" s="282"/>
      <c r="E86" s="282"/>
      <c r="F86" s="282"/>
      <c r="G86" s="282"/>
      <c r="H86" s="282"/>
      <c r="I86" s="286">
        <f t="shared" si="1"/>
        <v>186657</v>
      </c>
    </row>
    <row r="87" spans="1:9" s="50" customFormat="1" x14ac:dyDescent="0.25">
      <c r="A87" s="50" t="s">
        <v>1921</v>
      </c>
      <c r="B87" s="83">
        <v>4059</v>
      </c>
      <c r="C87" s="282">
        <v>13001.630000000001</v>
      </c>
      <c r="D87" s="282"/>
      <c r="E87" s="282"/>
      <c r="F87" s="282"/>
      <c r="G87" s="282"/>
      <c r="H87" s="282"/>
      <c r="I87" s="286">
        <f t="shared" si="1"/>
        <v>13001.630000000001</v>
      </c>
    </row>
    <row r="88" spans="1:9" s="50" customFormat="1" x14ac:dyDescent="0.25">
      <c r="A88" s="50" t="s">
        <v>1922</v>
      </c>
      <c r="B88" s="83">
        <v>4070</v>
      </c>
      <c r="C88" s="282">
        <v>61040.14</v>
      </c>
      <c r="D88" s="282"/>
      <c r="E88" s="282"/>
      <c r="F88" s="282"/>
      <c r="G88" s="282"/>
      <c r="H88" s="282"/>
      <c r="I88" s="286">
        <f t="shared" si="1"/>
        <v>61040.14</v>
      </c>
    </row>
    <row r="89" spans="1:9" s="50" customFormat="1" x14ac:dyDescent="0.25">
      <c r="A89" s="50" t="s">
        <v>1923</v>
      </c>
      <c r="B89" s="83">
        <v>4101</v>
      </c>
      <c r="C89" s="282">
        <v>1449844.3499999996</v>
      </c>
      <c r="D89" s="282">
        <v>278181.34999999998</v>
      </c>
      <c r="E89" s="282">
        <v>98474.79</v>
      </c>
      <c r="F89" s="282"/>
      <c r="G89" s="282"/>
      <c r="H89" s="282"/>
      <c r="I89" s="286">
        <f t="shared" si="1"/>
        <v>1826500.4899999998</v>
      </c>
    </row>
    <row r="90" spans="1:9" s="50" customFormat="1" x14ac:dyDescent="0.25">
      <c r="A90" s="50" t="s">
        <v>1924</v>
      </c>
      <c r="B90" s="83">
        <v>4102</v>
      </c>
      <c r="C90" s="282">
        <v>1466127.54</v>
      </c>
      <c r="D90" s="282"/>
      <c r="E90" s="282"/>
      <c r="F90" s="282"/>
      <c r="G90" s="282"/>
      <c r="H90" s="282"/>
      <c r="I90" s="286">
        <f t="shared" si="1"/>
        <v>1466127.54</v>
      </c>
    </row>
    <row r="91" spans="1:9" s="50" customFormat="1" x14ac:dyDescent="0.25">
      <c r="A91" s="50" t="s">
        <v>1925</v>
      </c>
      <c r="B91" s="83">
        <v>4103</v>
      </c>
      <c r="C91" s="282">
        <v>-98.84</v>
      </c>
      <c r="D91" s="282"/>
      <c r="E91" s="282"/>
      <c r="F91" s="282"/>
      <c r="G91" s="282"/>
      <c r="H91" s="282"/>
      <c r="I91" s="286">
        <f t="shared" si="1"/>
        <v>-98.84</v>
      </c>
    </row>
    <row r="92" spans="1:9" s="50" customFormat="1" x14ac:dyDescent="0.25">
      <c r="A92" s="50" t="s">
        <v>1926</v>
      </c>
      <c r="B92" s="83">
        <v>4104</v>
      </c>
      <c r="C92" s="282">
        <v>1331335.1000000001</v>
      </c>
      <c r="D92" s="282"/>
      <c r="E92" s="282"/>
      <c r="F92" s="282"/>
      <c r="G92" s="282"/>
      <c r="H92" s="282"/>
      <c r="I92" s="286">
        <f t="shared" si="1"/>
        <v>1331335.1000000001</v>
      </c>
    </row>
    <row r="93" spans="1:9" s="50" customFormat="1" x14ac:dyDescent="0.25">
      <c r="A93" s="50" t="s">
        <v>1927</v>
      </c>
      <c r="B93" s="83">
        <v>4105</v>
      </c>
      <c r="C93" s="282">
        <v>32683316.47000001</v>
      </c>
      <c r="D93" s="282">
        <v>1452749.03</v>
      </c>
      <c r="E93" s="282">
        <v>1071634.4200000002</v>
      </c>
      <c r="F93" s="282">
        <v>691617.74</v>
      </c>
      <c r="G93" s="282"/>
      <c r="H93" s="282"/>
      <c r="I93" s="286">
        <f t="shared" si="1"/>
        <v>35899317.660000011</v>
      </c>
    </row>
    <row r="94" spans="1:9" s="50" customFormat="1" x14ac:dyDescent="0.25">
      <c r="A94" s="50" t="s">
        <v>1928</v>
      </c>
      <c r="B94" s="83">
        <v>4106</v>
      </c>
      <c r="C94" s="282">
        <v>563121.10000000009</v>
      </c>
      <c r="D94" s="282"/>
      <c r="E94" s="282"/>
      <c r="F94" s="282"/>
      <c r="G94" s="282"/>
      <c r="H94" s="282"/>
      <c r="I94" s="286">
        <f t="shared" si="1"/>
        <v>563121.10000000009</v>
      </c>
    </row>
    <row r="95" spans="1:9" s="50" customFormat="1" x14ac:dyDescent="0.25">
      <c r="A95" s="50" t="s">
        <v>1929</v>
      </c>
      <c r="B95" s="83">
        <v>4107</v>
      </c>
      <c r="C95" s="282">
        <v>4261323.3900000006</v>
      </c>
      <c r="D95" s="282">
        <v>310267.50999999995</v>
      </c>
      <c r="E95" s="282"/>
      <c r="F95" s="282"/>
      <c r="G95" s="282"/>
      <c r="H95" s="282"/>
      <c r="I95" s="286">
        <f t="shared" si="1"/>
        <v>4571590.9000000004</v>
      </c>
    </row>
    <row r="96" spans="1:9" s="50" customFormat="1" x14ac:dyDescent="0.25">
      <c r="A96" s="50" t="s">
        <v>1930</v>
      </c>
      <c r="B96" s="83">
        <v>4108</v>
      </c>
      <c r="C96" s="282">
        <v>8067990.54</v>
      </c>
      <c r="D96" s="282">
        <v>3035776.63</v>
      </c>
      <c r="E96" s="282"/>
      <c r="F96" s="282"/>
      <c r="G96" s="282"/>
      <c r="H96" s="282"/>
      <c r="I96" s="286">
        <f t="shared" si="1"/>
        <v>11103767.17</v>
      </c>
    </row>
    <row r="97" spans="1:9" s="50" customFormat="1" x14ac:dyDescent="0.25">
      <c r="A97" s="50" t="s">
        <v>1931</v>
      </c>
      <c r="B97" s="83">
        <v>4111</v>
      </c>
      <c r="C97" s="282">
        <v>1943.6299999999999</v>
      </c>
      <c r="D97" s="282"/>
      <c r="E97" s="282"/>
      <c r="F97" s="282"/>
      <c r="G97" s="282"/>
      <c r="H97" s="282"/>
      <c r="I97" s="286">
        <f t="shared" si="1"/>
        <v>1943.6299999999999</v>
      </c>
    </row>
    <row r="98" spans="1:9" s="50" customFormat="1" x14ac:dyDescent="0.25">
      <c r="A98" s="50" t="s">
        <v>1932</v>
      </c>
      <c r="B98" s="83">
        <v>4113</v>
      </c>
      <c r="C98" s="282">
        <v>793530.90999999992</v>
      </c>
      <c r="D98" s="282"/>
      <c r="E98" s="282"/>
      <c r="F98" s="282"/>
      <c r="G98" s="282"/>
      <c r="H98" s="282"/>
      <c r="I98" s="286">
        <f t="shared" si="1"/>
        <v>793530.90999999992</v>
      </c>
    </row>
    <row r="99" spans="1:9" s="50" customFormat="1" x14ac:dyDescent="0.25">
      <c r="A99" s="50" t="s">
        <v>1933</v>
      </c>
      <c r="B99" s="83">
        <v>4114</v>
      </c>
      <c r="C99" s="282">
        <v>3210534.2300000004</v>
      </c>
      <c r="D99" s="282">
        <v>533209.94000000006</v>
      </c>
      <c r="E99" s="282">
        <v>661181.77</v>
      </c>
      <c r="F99" s="282"/>
      <c r="G99" s="282"/>
      <c r="H99" s="282"/>
      <c r="I99" s="286">
        <f t="shared" si="1"/>
        <v>4404925.9400000004</v>
      </c>
    </row>
    <row r="100" spans="1:9" s="50" customFormat="1" x14ac:dyDescent="0.25">
      <c r="A100" s="50" t="s">
        <v>1934</v>
      </c>
      <c r="B100" s="83">
        <v>4115</v>
      </c>
      <c r="C100" s="282">
        <v>1607024.1400000001</v>
      </c>
      <c r="D100" s="282">
        <v>531634.82999999996</v>
      </c>
      <c r="E100" s="282">
        <v>2148.6799999999998</v>
      </c>
      <c r="F100" s="282"/>
      <c r="G100" s="282"/>
      <c r="H100" s="282"/>
      <c r="I100" s="286">
        <f t="shared" si="1"/>
        <v>2140807.6500000004</v>
      </c>
    </row>
    <row r="101" spans="1:9" s="50" customFormat="1" x14ac:dyDescent="0.25">
      <c r="A101" s="50" t="s">
        <v>1935</v>
      </c>
      <c r="B101" s="83">
        <v>4116</v>
      </c>
      <c r="C101" s="282">
        <v>3594552.46</v>
      </c>
      <c r="D101" s="282">
        <v>162282.44</v>
      </c>
      <c r="E101" s="282">
        <v>2064.92</v>
      </c>
      <c r="F101" s="282"/>
      <c r="G101" s="282"/>
      <c r="H101" s="282"/>
      <c r="I101" s="286">
        <f t="shared" si="1"/>
        <v>3758899.82</v>
      </c>
    </row>
    <row r="102" spans="1:9" s="50" customFormat="1" x14ac:dyDescent="0.25">
      <c r="A102" s="50" t="s">
        <v>1936</v>
      </c>
      <c r="B102" s="83">
        <v>4117</v>
      </c>
      <c r="C102" s="282">
        <v>1005237.3</v>
      </c>
      <c r="D102" s="282">
        <v>7083.96</v>
      </c>
      <c r="E102" s="282">
        <v>12857.19</v>
      </c>
      <c r="F102" s="282"/>
      <c r="G102" s="282"/>
      <c r="H102" s="282"/>
      <c r="I102" s="286">
        <f t="shared" si="1"/>
        <v>1025178.45</v>
      </c>
    </row>
    <row r="103" spans="1:9" s="50" customFormat="1" x14ac:dyDescent="0.25">
      <c r="A103" s="50" t="s">
        <v>1937</v>
      </c>
      <c r="B103" s="83">
        <v>4118</v>
      </c>
      <c r="C103" s="282">
        <v>5612166.8100000015</v>
      </c>
      <c r="D103" s="282">
        <v>86460.73000000001</v>
      </c>
      <c r="E103" s="282">
        <v>2259.8000000000002</v>
      </c>
      <c r="F103" s="282"/>
      <c r="G103" s="282"/>
      <c r="H103" s="282"/>
      <c r="I103" s="286">
        <f t="shared" si="1"/>
        <v>5700887.3400000017</v>
      </c>
    </row>
    <row r="104" spans="1:9" s="50" customFormat="1" x14ac:dyDescent="0.25">
      <c r="A104" s="50" t="s">
        <v>1938</v>
      </c>
      <c r="B104" s="83">
        <v>4119</v>
      </c>
      <c r="C104" s="282">
        <v>2105145.7199999997</v>
      </c>
      <c r="D104" s="282">
        <v>52418.3</v>
      </c>
      <c r="E104" s="282">
        <v>100.89</v>
      </c>
      <c r="F104" s="282"/>
      <c r="G104" s="282"/>
      <c r="H104" s="282"/>
      <c r="I104" s="286">
        <f t="shared" si="1"/>
        <v>2157664.9099999997</v>
      </c>
    </row>
    <row r="105" spans="1:9" s="50" customFormat="1" x14ac:dyDescent="0.25">
      <c r="A105" s="50" t="s">
        <v>1939</v>
      </c>
      <c r="B105" s="83">
        <v>4120</v>
      </c>
      <c r="C105" s="282">
        <v>4269949.66</v>
      </c>
      <c r="D105" s="282">
        <v>301434.31</v>
      </c>
      <c r="E105" s="282">
        <v>3380</v>
      </c>
      <c r="F105" s="282"/>
      <c r="G105" s="282"/>
      <c r="H105" s="282"/>
      <c r="I105" s="286">
        <f t="shared" si="1"/>
        <v>4574763.97</v>
      </c>
    </row>
    <row r="106" spans="1:9" s="50" customFormat="1" x14ac:dyDescent="0.25">
      <c r="A106" s="50" t="s">
        <v>1940</v>
      </c>
      <c r="B106" s="83">
        <v>4121</v>
      </c>
      <c r="C106" s="282">
        <v>281783.82999999996</v>
      </c>
      <c r="D106" s="282"/>
      <c r="E106" s="282"/>
      <c r="F106" s="282"/>
      <c r="G106" s="282"/>
      <c r="H106" s="282"/>
      <c r="I106" s="286">
        <f t="shared" si="1"/>
        <v>281783.82999999996</v>
      </c>
    </row>
    <row r="107" spans="1:9" s="50" customFormat="1" x14ac:dyDescent="0.25">
      <c r="A107" s="50" t="s">
        <v>1941</v>
      </c>
      <c r="B107" s="83">
        <v>4123</v>
      </c>
      <c r="C107" s="282">
        <v>1749466.44</v>
      </c>
      <c r="D107" s="282"/>
      <c r="E107" s="282">
        <v>16632.95</v>
      </c>
      <c r="F107" s="282"/>
      <c r="G107" s="282"/>
      <c r="H107" s="282"/>
      <c r="I107" s="286">
        <f t="shared" si="1"/>
        <v>1766099.39</v>
      </c>
    </row>
    <row r="108" spans="1:9" s="50" customFormat="1" x14ac:dyDescent="0.25">
      <c r="A108" s="50" t="s">
        <v>1942</v>
      </c>
      <c r="B108" s="83">
        <v>4124</v>
      </c>
      <c r="C108" s="282">
        <v>485.44</v>
      </c>
      <c r="D108" s="282"/>
      <c r="E108" s="282"/>
      <c r="F108" s="282"/>
      <c r="G108" s="282"/>
      <c r="H108" s="282"/>
      <c r="I108" s="286">
        <f t="shared" si="1"/>
        <v>485.44</v>
      </c>
    </row>
    <row r="109" spans="1:9" s="50" customFormat="1" x14ac:dyDescent="0.25">
      <c r="A109" s="50" t="s">
        <v>1943</v>
      </c>
      <c r="B109" s="83">
        <v>4125</v>
      </c>
      <c r="C109" s="282">
        <v>11478275.499999998</v>
      </c>
      <c r="D109" s="282">
        <v>1064842.5</v>
      </c>
      <c r="E109" s="282">
        <v>1918.11</v>
      </c>
      <c r="F109" s="282"/>
      <c r="G109" s="282"/>
      <c r="H109" s="282"/>
      <c r="I109" s="286">
        <f t="shared" si="1"/>
        <v>12545036.109999998</v>
      </c>
    </row>
    <row r="110" spans="1:9" s="50" customFormat="1" x14ac:dyDescent="0.25">
      <c r="A110" s="50" t="s">
        <v>1944</v>
      </c>
      <c r="B110" s="83">
        <v>4127</v>
      </c>
      <c r="C110" s="282">
        <v>19842.47</v>
      </c>
      <c r="D110" s="282"/>
      <c r="E110" s="282"/>
      <c r="F110" s="282"/>
      <c r="G110" s="282"/>
      <c r="H110" s="282"/>
      <c r="I110" s="286">
        <f t="shared" si="1"/>
        <v>19842.47</v>
      </c>
    </row>
    <row r="111" spans="1:9" s="50" customFormat="1" x14ac:dyDescent="0.25">
      <c r="A111" s="50" t="s">
        <v>1945</v>
      </c>
      <c r="B111" s="83">
        <v>4129</v>
      </c>
      <c r="C111" s="282">
        <v>34936.5</v>
      </c>
      <c r="D111" s="282"/>
      <c r="E111" s="282"/>
      <c r="F111" s="282"/>
      <c r="G111" s="282"/>
      <c r="H111" s="282"/>
      <c r="I111" s="286">
        <f t="shared" si="1"/>
        <v>34936.5</v>
      </c>
    </row>
    <row r="112" spans="1:9" s="50" customFormat="1" x14ac:dyDescent="0.25">
      <c r="A112" s="50" t="s">
        <v>1946</v>
      </c>
      <c r="B112" s="83">
        <v>4130</v>
      </c>
      <c r="C112" s="282">
        <v>157989.61000000002</v>
      </c>
      <c r="D112" s="282"/>
      <c r="E112" s="282"/>
      <c r="F112" s="282"/>
      <c r="G112" s="282"/>
      <c r="H112" s="282"/>
      <c r="I112" s="286">
        <f t="shared" si="1"/>
        <v>157989.61000000002</v>
      </c>
    </row>
    <row r="113" spans="1:9" s="50" customFormat="1" x14ac:dyDescent="0.25">
      <c r="A113" s="50" t="s">
        <v>1947</v>
      </c>
      <c r="B113" s="83">
        <v>4132</v>
      </c>
      <c r="C113" s="282">
        <v>3146.16</v>
      </c>
      <c r="D113" s="282"/>
      <c r="E113" s="282"/>
      <c r="F113" s="282"/>
      <c r="G113" s="282"/>
      <c r="H113" s="282"/>
      <c r="I113" s="286">
        <f t="shared" si="1"/>
        <v>3146.16</v>
      </c>
    </row>
    <row r="114" spans="1:9" s="50" customFormat="1" x14ac:dyDescent="0.25">
      <c r="A114" s="50" t="s">
        <v>1948</v>
      </c>
      <c r="B114" s="83">
        <v>4133</v>
      </c>
      <c r="C114" s="282">
        <v>50019.560000000005</v>
      </c>
      <c r="D114" s="282"/>
      <c r="E114" s="282"/>
      <c r="F114" s="282"/>
      <c r="G114" s="282"/>
      <c r="H114" s="282"/>
      <c r="I114" s="286">
        <f t="shared" si="1"/>
        <v>50019.560000000005</v>
      </c>
    </row>
    <row r="115" spans="1:9" s="50" customFormat="1" x14ac:dyDescent="0.25">
      <c r="A115" s="50" t="s">
        <v>1949</v>
      </c>
      <c r="B115" s="83">
        <v>4135</v>
      </c>
      <c r="C115" s="282">
        <v>2211409.3199999998</v>
      </c>
      <c r="D115" s="282">
        <v>61.36</v>
      </c>
      <c r="E115" s="282"/>
      <c r="F115" s="282"/>
      <c r="G115" s="282"/>
      <c r="H115" s="282"/>
      <c r="I115" s="286">
        <f t="shared" si="1"/>
        <v>2211470.6799999997</v>
      </c>
    </row>
    <row r="116" spans="1:9" s="50" customFormat="1" x14ac:dyDescent="0.25">
      <c r="A116" s="50" t="s">
        <v>1950</v>
      </c>
      <c r="B116" s="83">
        <v>4136</v>
      </c>
      <c r="C116" s="282">
        <v>1330373</v>
      </c>
      <c r="D116" s="282"/>
      <c r="E116" s="282"/>
      <c r="F116" s="282"/>
      <c r="G116" s="282"/>
      <c r="H116" s="282"/>
      <c r="I116" s="286">
        <f t="shared" si="1"/>
        <v>1330373</v>
      </c>
    </row>
    <row r="117" spans="1:9" s="50" customFormat="1" x14ac:dyDescent="0.25">
      <c r="A117" s="50" t="s">
        <v>1951</v>
      </c>
      <c r="B117" s="83">
        <v>4137</v>
      </c>
      <c r="C117" s="282">
        <v>16589.080000000002</v>
      </c>
      <c r="D117" s="282"/>
      <c r="E117" s="282"/>
      <c r="F117" s="282"/>
      <c r="G117" s="282"/>
      <c r="H117" s="282"/>
      <c r="I117" s="286">
        <f t="shared" si="1"/>
        <v>16589.080000000002</v>
      </c>
    </row>
    <row r="118" spans="1:9" s="50" customFormat="1" x14ac:dyDescent="0.25">
      <c r="A118" s="50" t="s">
        <v>1952</v>
      </c>
      <c r="B118" s="83">
        <v>4138</v>
      </c>
      <c r="C118" s="282">
        <v>9592055.5700000003</v>
      </c>
      <c r="D118" s="282">
        <v>351063.67</v>
      </c>
      <c r="E118" s="282">
        <v>98.19</v>
      </c>
      <c r="F118" s="282"/>
      <c r="G118" s="282"/>
      <c r="H118" s="282"/>
      <c r="I118" s="286">
        <f t="shared" si="1"/>
        <v>9943217.4299999997</v>
      </c>
    </row>
    <row r="119" spans="1:9" s="50" customFormat="1" x14ac:dyDescent="0.25">
      <c r="A119" s="50" t="s">
        <v>1953</v>
      </c>
      <c r="B119" s="83">
        <v>4139</v>
      </c>
      <c r="C119" s="282">
        <v>516.81000000000006</v>
      </c>
      <c r="D119" s="282"/>
      <c r="E119" s="282"/>
      <c r="F119" s="282"/>
      <c r="G119" s="282"/>
      <c r="H119" s="282"/>
      <c r="I119" s="286">
        <f t="shared" si="1"/>
        <v>516.81000000000006</v>
      </c>
    </row>
    <row r="120" spans="1:9" s="50" customFormat="1" x14ac:dyDescent="0.25">
      <c r="A120" s="50" t="s">
        <v>1954</v>
      </c>
      <c r="B120" s="83">
        <v>4140</v>
      </c>
      <c r="C120" s="282">
        <v>278111.81</v>
      </c>
      <c r="D120" s="282"/>
      <c r="E120" s="282"/>
      <c r="F120" s="282"/>
      <c r="G120" s="282"/>
      <c r="H120" s="282"/>
      <c r="I120" s="286">
        <f t="shared" si="1"/>
        <v>278111.81</v>
      </c>
    </row>
    <row r="121" spans="1:9" s="50" customFormat="1" x14ac:dyDescent="0.25">
      <c r="A121" s="50" t="s">
        <v>1955</v>
      </c>
      <c r="B121" s="83">
        <v>4141</v>
      </c>
      <c r="C121" s="282">
        <v>76199.12</v>
      </c>
      <c r="D121" s="282"/>
      <c r="E121" s="282"/>
      <c r="F121" s="282"/>
      <c r="G121" s="282"/>
      <c r="H121" s="282"/>
      <c r="I121" s="286">
        <f t="shared" si="1"/>
        <v>76199.12</v>
      </c>
    </row>
    <row r="122" spans="1:9" s="50" customFormat="1" x14ac:dyDescent="0.25">
      <c r="A122" s="50" t="s">
        <v>1956</v>
      </c>
      <c r="B122" s="83">
        <v>4142</v>
      </c>
      <c r="C122" s="282">
        <v>25409.4</v>
      </c>
      <c r="D122" s="282"/>
      <c r="E122" s="282"/>
      <c r="F122" s="282"/>
      <c r="G122" s="282"/>
      <c r="H122" s="282"/>
      <c r="I122" s="286">
        <f t="shared" si="1"/>
        <v>25409.4</v>
      </c>
    </row>
    <row r="123" spans="1:9" s="50" customFormat="1" x14ac:dyDescent="0.25">
      <c r="A123" s="50" t="s">
        <v>1957</v>
      </c>
      <c r="B123" s="83">
        <v>4143</v>
      </c>
      <c r="C123" s="282">
        <v>6166.88</v>
      </c>
      <c r="D123" s="282"/>
      <c r="E123" s="282"/>
      <c r="F123" s="282"/>
      <c r="G123" s="282"/>
      <c r="H123" s="282"/>
      <c r="I123" s="286">
        <f t="shared" si="1"/>
        <v>6166.88</v>
      </c>
    </row>
    <row r="124" spans="1:9" s="50" customFormat="1" x14ac:dyDescent="0.25">
      <c r="A124" s="50" t="s">
        <v>1958</v>
      </c>
      <c r="B124" s="83">
        <v>4144</v>
      </c>
      <c r="C124" s="282">
        <v>9993.51</v>
      </c>
      <c r="D124" s="282"/>
      <c r="E124" s="282"/>
      <c r="F124" s="282"/>
      <c r="G124" s="282"/>
      <c r="H124" s="282"/>
      <c r="I124" s="286">
        <f t="shared" si="1"/>
        <v>9993.51</v>
      </c>
    </row>
    <row r="125" spans="1:9" s="50" customFormat="1" x14ac:dyDescent="0.25">
      <c r="A125" s="50" t="s">
        <v>1959</v>
      </c>
      <c r="B125" s="83">
        <v>4147</v>
      </c>
      <c r="C125" s="282">
        <v>3884037.4600000004</v>
      </c>
      <c r="D125" s="282"/>
      <c r="E125" s="282">
        <v>1880.02</v>
      </c>
      <c r="F125" s="282"/>
      <c r="G125" s="282"/>
      <c r="H125" s="282"/>
      <c r="I125" s="286">
        <f t="shared" si="1"/>
        <v>3885917.4800000004</v>
      </c>
    </row>
    <row r="126" spans="1:9" s="50" customFormat="1" x14ac:dyDescent="0.25">
      <c r="A126" s="50" t="s">
        <v>1960</v>
      </c>
      <c r="B126" s="83">
        <v>4148</v>
      </c>
      <c r="C126" s="282">
        <v>1695890.52</v>
      </c>
      <c r="D126" s="282"/>
      <c r="E126" s="282"/>
      <c r="F126" s="282"/>
      <c r="G126" s="282"/>
      <c r="H126" s="282"/>
      <c r="I126" s="286">
        <f t="shared" si="1"/>
        <v>1695890.52</v>
      </c>
    </row>
    <row r="127" spans="1:9" s="50" customFormat="1" x14ac:dyDescent="0.25">
      <c r="A127" s="50" t="s">
        <v>1961</v>
      </c>
      <c r="B127" s="83">
        <v>4149</v>
      </c>
      <c r="C127" s="282">
        <v>232</v>
      </c>
      <c r="D127" s="282"/>
      <c r="E127" s="282"/>
      <c r="F127" s="282"/>
      <c r="G127" s="282"/>
      <c r="H127" s="282"/>
      <c r="I127" s="286">
        <f t="shared" si="1"/>
        <v>232</v>
      </c>
    </row>
    <row r="128" spans="1:9" s="50" customFormat="1" x14ac:dyDescent="0.25">
      <c r="A128" s="50" t="s">
        <v>1962</v>
      </c>
      <c r="B128" s="83">
        <v>4153</v>
      </c>
      <c r="C128" s="282">
        <v>309032.19</v>
      </c>
      <c r="D128" s="282"/>
      <c r="E128" s="282"/>
      <c r="F128" s="282"/>
      <c r="G128" s="282"/>
      <c r="H128" s="282"/>
      <c r="I128" s="286">
        <f t="shared" si="1"/>
        <v>309032.19</v>
      </c>
    </row>
    <row r="129" spans="1:9" s="50" customFormat="1" x14ac:dyDescent="0.25">
      <c r="A129" s="50" t="s">
        <v>1963</v>
      </c>
      <c r="B129" s="83">
        <v>4154</v>
      </c>
      <c r="C129" s="282">
        <v>748911.72000000009</v>
      </c>
      <c r="D129" s="282"/>
      <c r="E129" s="282"/>
      <c r="F129" s="282"/>
      <c r="G129" s="282"/>
      <c r="H129" s="282"/>
      <c r="I129" s="286">
        <f t="shared" si="1"/>
        <v>748911.72000000009</v>
      </c>
    </row>
    <row r="130" spans="1:9" s="50" customFormat="1" x14ac:dyDescent="0.25">
      <c r="A130" s="50" t="s">
        <v>1964</v>
      </c>
      <c r="B130" s="83">
        <v>4155</v>
      </c>
      <c r="C130" s="282">
        <v>5828377.8199999994</v>
      </c>
      <c r="D130" s="282"/>
      <c r="E130" s="282"/>
      <c r="F130" s="282"/>
      <c r="G130" s="282"/>
      <c r="H130" s="282"/>
      <c r="I130" s="286">
        <f t="shared" si="1"/>
        <v>5828377.8199999994</v>
      </c>
    </row>
    <row r="131" spans="1:9" s="50" customFormat="1" x14ac:dyDescent="0.25">
      <c r="A131" s="50" t="s">
        <v>1965</v>
      </c>
      <c r="B131" s="83">
        <v>4156</v>
      </c>
      <c r="C131" s="282">
        <v>12019807.719999999</v>
      </c>
      <c r="D131" s="282"/>
      <c r="E131" s="282"/>
      <c r="F131" s="282"/>
      <c r="G131" s="282"/>
      <c r="H131" s="282"/>
      <c r="I131" s="286">
        <f t="shared" si="1"/>
        <v>12019807.719999999</v>
      </c>
    </row>
    <row r="132" spans="1:9" s="50" customFormat="1" x14ac:dyDescent="0.25">
      <c r="A132" s="50" t="s">
        <v>3210</v>
      </c>
      <c r="B132" s="83">
        <v>4157</v>
      </c>
      <c r="C132" s="282">
        <v>1139771.32</v>
      </c>
      <c r="D132" s="282">
        <v>18610.489999999998</v>
      </c>
      <c r="E132" s="282"/>
      <c r="F132" s="282"/>
      <c r="G132" s="282"/>
      <c r="H132" s="282"/>
      <c r="I132" s="286">
        <f t="shared" si="1"/>
        <v>1158381.81</v>
      </c>
    </row>
    <row r="133" spans="1:9" s="50" customFormat="1" x14ac:dyDescent="0.25">
      <c r="A133" s="50" t="s">
        <v>1966</v>
      </c>
      <c r="B133" s="83">
        <v>4158</v>
      </c>
      <c r="C133" s="282">
        <v>498252.05000000005</v>
      </c>
      <c r="D133" s="282"/>
      <c r="E133" s="282"/>
      <c r="F133" s="282"/>
      <c r="G133" s="282"/>
      <c r="H133" s="282"/>
      <c r="I133" s="286">
        <f t="shared" ref="I133:I196" si="2">SUM(C133:H133)</f>
        <v>498252.05000000005</v>
      </c>
    </row>
    <row r="134" spans="1:9" s="50" customFormat="1" x14ac:dyDescent="0.25">
      <c r="A134" s="50" t="s">
        <v>1967</v>
      </c>
      <c r="B134" s="83">
        <v>4166</v>
      </c>
      <c r="C134" s="282">
        <v>-63110.260000000009</v>
      </c>
      <c r="D134" s="282"/>
      <c r="E134" s="282"/>
      <c r="F134" s="282"/>
      <c r="G134" s="282"/>
      <c r="H134" s="282"/>
      <c r="I134" s="286">
        <f t="shared" si="2"/>
        <v>-63110.260000000009</v>
      </c>
    </row>
    <row r="135" spans="1:9" s="50" customFormat="1" x14ac:dyDescent="0.25">
      <c r="A135" s="50" t="s">
        <v>1968</v>
      </c>
      <c r="B135" s="83">
        <v>4168</v>
      </c>
      <c r="C135" s="282">
        <v>4331.1900000000005</v>
      </c>
      <c r="D135" s="282"/>
      <c r="E135" s="282"/>
      <c r="F135" s="282"/>
      <c r="G135" s="282"/>
      <c r="H135" s="282"/>
      <c r="I135" s="286">
        <f t="shared" si="2"/>
        <v>4331.1900000000005</v>
      </c>
    </row>
    <row r="136" spans="1:9" s="50" customFormat="1" x14ac:dyDescent="0.25">
      <c r="A136" s="50" t="s">
        <v>1969</v>
      </c>
      <c r="B136" s="83">
        <v>4169</v>
      </c>
      <c r="C136" s="282">
        <v>11790588.690000001</v>
      </c>
      <c r="D136" s="282"/>
      <c r="E136" s="282">
        <v>2701.36</v>
      </c>
      <c r="F136" s="282"/>
      <c r="G136" s="282"/>
      <c r="H136" s="282"/>
      <c r="I136" s="286">
        <f t="shared" si="2"/>
        <v>11793290.050000001</v>
      </c>
    </row>
    <row r="137" spans="1:9" s="50" customFormat="1" x14ac:dyDescent="0.25">
      <c r="A137" s="50" t="s">
        <v>1970</v>
      </c>
      <c r="B137" s="83">
        <v>4185</v>
      </c>
      <c r="C137" s="282">
        <v>14776949.75</v>
      </c>
      <c r="D137" s="282"/>
      <c r="E137" s="282"/>
      <c r="F137" s="282"/>
      <c r="G137" s="282"/>
      <c r="H137" s="282"/>
      <c r="I137" s="286">
        <f t="shared" si="2"/>
        <v>14776949.75</v>
      </c>
    </row>
    <row r="138" spans="1:9" s="50" customFormat="1" x14ac:dyDescent="0.25">
      <c r="A138" s="50" t="s">
        <v>1971</v>
      </c>
      <c r="B138" s="83">
        <v>4186</v>
      </c>
      <c r="C138" s="282">
        <v>1193710.3500000001</v>
      </c>
      <c r="D138" s="282"/>
      <c r="E138" s="282"/>
      <c r="F138" s="282"/>
      <c r="G138" s="282"/>
      <c r="H138" s="282"/>
      <c r="I138" s="286">
        <f t="shared" si="2"/>
        <v>1193710.3500000001</v>
      </c>
    </row>
    <row r="139" spans="1:9" s="50" customFormat="1" x14ac:dyDescent="0.25">
      <c r="A139" s="50" t="s">
        <v>1972</v>
      </c>
      <c r="B139" s="83">
        <v>4187</v>
      </c>
      <c r="C139" s="282">
        <v>10444073.319999998</v>
      </c>
      <c r="D139" s="282"/>
      <c r="E139" s="282"/>
      <c r="F139" s="282"/>
      <c r="G139" s="282"/>
      <c r="H139" s="282"/>
      <c r="I139" s="286">
        <f t="shared" si="2"/>
        <v>10444073.319999998</v>
      </c>
    </row>
    <row r="140" spans="1:9" s="50" customFormat="1" x14ac:dyDescent="0.25">
      <c r="A140" s="50" t="s">
        <v>1973</v>
      </c>
      <c r="B140" s="83">
        <v>4188</v>
      </c>
      <c r="C140" s="282">
        <v>2855109.3100000005</v>
      </c>
      <c r="D140" s="282">
        <v>8043.41</v>
      </c>
      <c r="E140" s="282"/>
      <c r="F140" s="282"/>
      <c r="G140" s="282"/>
      <c r="H140" s="282"/>
      <c r="I140" s="286">
        <f t="shared" si="2"/>
        <v>2863152.7200000007</v>
      </c>
    </row>
    <row r="141" spans="1:9" s="50" customFormat="1" x14ac:dyDescent="0.25">
      <c r="A141" s="50" t="s">
        <v>1974</v>
      </c>
      <c r="B141" s="83">
        <v>4189</v>
      </c>
      <c r="C141" s="282">
        <v>78247.819999999992</v>
      </c>
      <c r="D141" s="282"/>
      <c r="E141" s="282"/>
      <c r="F141" s="282"/>
      <c r="G141" s="282"/>
      <c r="H141" s="282"/>
      <c r="I141" s="286">
        <f t="shared" si="2"/>
        <v>78247.819999999992</v>
      </c>
    </row>
    <row r="142" spans="1:9" s="50" customFormat="1" x14ac:dyDescent="0.25">
      <c r="A142" s="50" t="s">
        <v>1975</v>
      </c>
      <c r="B142" s="83">
        <v>4200</v>
      </c>
      <c r="C142" s="282"/>
      <c r="D142" s="282">
        <v>465309.77000000008</v>
      </c>
      <c r="E142" s="282"/>
      <c r="F142" s="282"/>
      <c r="G142" s="282"/>
      <c r="H142" s="282"/>
      <c r="I142" s="286">
        <f t="shared" si="2"/>
        <v>465309.77000000008</v>
      </c>
    </row>
    <row r="143" spans="1:9" s="50" customFormat="1" x14ac:dyDescent="0.25">
      <c r="A143" s="50" t="s">
        <v>3263</v>
      </c>
      <c r="B143" s="83">
        <v>4205</v>
      </c>
      <c r="C143" s="282"/>
      <c r="D143" s="282"/>
      <c r="E143" s="282">
        <v>25220.89</v>
      </c>
      <c r="F143" s="282"/>
      <c r="G143" s="282"/>
      <c r="H143" s="282"/>
      <c r="I143" s="286">
        <f t="shared" si="2"/>
        <v>25220.89</v>
      </c>
    </row>
    <row r="144" spans="1:9" s="50" customFormat="1" x14ac:dyDescent="0.25">
      <c r="A144" s="50" t="s">
        <v>1976</v>
      </c>
      <c r="B144" s="83">
        <v>4207</v>
      </c>
      <c r="C144" s="282"/>
      <c r="D144" s="282">
        <v>25798.080000000002</v>
      </c>
      <c r="E144" s="282"/>
      <c r="F144" s="282"/>
      <c r="G144" s="282"/>
      <c r="H144" s="282"/>
      <c r="I144" s="286">
        <f t="shared" si="2"/>
        <v>25798.080000000002</v>
      </c>
    </row>
    <row r="145" spans="1:9" s="50" customFormat="1" x14ac:dyDescent="0.25">
      <c r="A145" s="50" t="s">
        <v>1977</v>
      </c>
      <c r="B145" s="83">
        <v>4221</v>
      </c>
      <c r="C145" s="282"/>
      <c r="D145" s="282">
        <v>55313.69</v>
      </c>
      <c r="E145" s="282"/>
      <c r="F145" s="282"/>
      <c r="G145" s="282"/>
      <c r="H145" s="282"/>
      <c r="I145" s="286">
        <f t="shared" si="2"/>
        <v>55313.69</v>
      </c>
    </row>
    <row r="146" spans="1:9" s="50" customFormat="1" x14ac:dyDescent="0.25">
      <c r="A146" s="50" t="s">
        <v>3211</v>
      </c>
      <c r="B146" s="83">
        <v>4269</v>
      </c>
      <c r="C146" s="282"/>
      <c r="D146" s="282"/>
      <c r="E146" s="282">
        <v>-5722.22</v>
      </c>
      <c r="F146" s="282"/>
      <c r="G146" s="282"/>
      <c r="H146" s="282"/>
      <c r="I146" s="286">
        <f t="shared" si="2"/>
        <v>-5722.22</v>
      </c>
    </row>
    <row r="147" spans="1:9" s="50" customFormat="1" x14ac:dyDescent="0.25">
      <c r="A147" s="50" t="s">
        <v>1978</v>
      </c>
      <c r="B147" s="83">
        <v>4300</v>
      </c>
      <c r="C147" s="282"/>
      <c r="D147" s="282">
        <v>131348.09</v>
      </c>
      <c r="E147" s="282">
        <v>14695.550000000001</v>
      </c>
      <c r="F147" s="282"/>
      <c r="G147" s="282"/>
      <c r="H147" s="282"/>
      <c r="I147" s="286">
        <f t="shared" si="2"/>
        <v>146043.63999999998</v>
      </c>
    </row>
    <row r="148" spans="1:9" s="50" customFormat="1" x14ac:dyDescent="0.25">
      <c r="A148" s="50" t="s">
        <v>3115</v>
      </c>
      <c r="B148" s="83">
        <v>4301</v>
      </c>
      <c r="C148" s="282"/>
      <c r="D148" s="282">
        <v>287.63</v>
      </c>
      <c r="E148" s="282"/>
      <c r="F148" s="282"/>
      <c r="G148" s="282"/>
      <c r="H148" s="282"/>
      <c r="I148" s="286">
        <f t="shared" si="2"/>
        <v>287.63</v>
      </c>
    </row>
    <row r="149" spans="1:9" s="50" customFormat="1" x14ac:dyDescent="0.25">
      <c r="A149" s="50" t="s">
        <v>1979</v>
      </c>
      <c r="B149" s="83">
        <v>4305</v>
      </c>
      <c r="C149" s="282"/>
      <c r="D149" s="282">
        <v>94183.97</v>
      </c>
      <c r="E149" s="282">
        <v>5263.76</v>
      </c>
      <c r="F149" s="282"/>
      <c r="G149" s="282"/>
      <c r="H149" s="282"/>
      <c r="I149" s="286">
        <f t="shared" si="2"/>
        <v>99447.73</v>
      </c>
    </row>
    <row r="150" spans="1:9" s="50" customFormat="1" x14ac:dyDescent="0.25">
      <c r="A150" s="50" t="s">
        <v>1980</v>
      </c>
      <c r="B150" s="83">
        <v>4307</v>
      </c>
      <c r="C150" s="282"/>
      <c r="D150" s="282"/>
      <c r="E150" s="282">
        <v>3418.62</v>
      </c>
      <c r="F150" s="282"/>
      <c r="G150" s="282"/>
      <c r="H150" s="282"/>
      <c r="I150" s="286">
        <f t="shared" si="2"/>
        <v>3418.62</v>
      </c>
    </row>
    <row r="151" spans="1:9" s="50" customFormat="1" x14ac:dyDescent="0.25">
      <c r="A151" s="50" t="s">
        <v>1981</v>
      </c>
      <c r="B151" s="83">
        <v>4319</v>
      </c>
      <c r="C151" s="282"/>
      <c r="D151" s="282">
        <v>37768.230000000003</v>
      </c>
      <c r="E151" s="282">
        <v>5922.67</v>
      </c>
      <c r="F151" s="282"/>
      <c r="G151" s="282"/>
      <c r="H151" s="282"/>
      <c r="I151" s="286">
        <f t="shared" si="2"/>
        <v>43690.9</v>
      </c>
    </row>
    <row r="152" spans="1:9" s="50" customFormat="1" x14ac:dyDescent="0.25">
      <c r="A152" s="50" t="s">
        <v>3116</v>
      </c>
      <c r="B152" s="83">
        <v>4360</v>
      </c>
      <c r="C152" s="282">
        <v>14520594.949999999</v>
      </c>
      <c r="D152" s="282"/>
      <c r="E152" s="282"/>
      <c r="F152" s="282"/>
      <c r="G152" s="282"/>
      <c r="H152" s="282"/>
      <c r="I152" s="286">
        <f t="shared" si="2"/>
        <v>14520594.949999999</v>
      </c>
    </row>
    <row r="153" spans="1:9" s="50" customFormat="1" x14ac:dyDescent="0.25">
      <c r="A153" s="50" t="s">
        <v>1982</v>
      </c>
      <c r="B153" s="83">
        <v>4400</v>
      </c>
      <c r="C153" s="282">
        <v>3127.1</v>
      </c>
      <c r="D153" s="282">
        <v>433987.69</v>
      </c>
      <c r="E153" s="282">
        <v>12363.33</v>
      </c>
      <c r="F153" s="282"/>
      <c r="G153" s="282"/>
      <c r="H153" s="282"/>
      <c r="I153" s="286">
        <f t="shared" si="2"/>
        <v>449478.12</v>
      </c>
    </row>
    <row r="154" spans="1:9" s="50" customFormat="1" x14ac:dyDescent="0.25">
      <c r="A154" s="50" t="s">
        <v>1983</v>
      </c>
      <c r="B154" s="83">
        <v>4405</v>
      </c>
      <c r="C154" s="282"/>
      <c r="D154" s="282">
        <v>49883.020000000004</v>
      </c>
      <c r="E154" s="282"/>
      <c r="F154" s="282"/>
      <c r="G154" s="282"/>
      <c r="H154" s="282"/>
      <c r="I154" s="286">
        <f t="shared" si="2"/>
        <v>49883.020000000004</v>
      </c>
    </row>
    <row r="155" spans="1:9" s="50" customFormat="1" x14ac:dyDescent="0.25">
      <c r="A155" s="50" t="s">
        <v>1984</v>
      </c>
      <c r="B155" s="83">
        <v>4414</v>
      </c>
      <c r="C155" s="282"/>
      <c r="D155" s="282">
        <v>171772.79</v>
      </c>
      <c r="E155" s="282"/>
      <c r="F155" s="282"/>
      <c r="G155" s="282"/>
      <c r="H155" s="282"/>
      <c r="I155" s="286">
        <f t="shared" si="2"/>
        <v>171772.79</v>
      </c>
    </row>
    <row r="156" spans="1:9" s="50" customFormat="1" x14ac:dyDescent="0.25">
      <c r="A156" s="50" t="s">
        <v>3212</v>
      </c>
      <c r="B156" s="83">
        <v>4415</v>
      </c>
      <c r="C156" s="282"/>
      <c r="D156" s="282">
        <v>18123.53</v>
      </c>
      <c r="E156" s="282"/>
      <c r="F156" s="282"/>
      <c r="G156" s="282"/>
      <c r="H156" s="282"/>
      <c r="I156" s="286">
        <f t="shared" si="2"/>
        <v>18123.53</v>
      </c>
    </row>
    <row r="157" spans="1:9" s="50" customFormat="1" x14ac:dyDescent="0.25">
      <c r="A157" s="50" t="s">
        <v>3213</v>
      </c>
      <c r="B157" s="83">
        <v>4416</v>
      </c>
      <c r="C157" s="282"/>
      <c r="D157" s="282">
        <v>130380.11000000002</v>
      </c>
      <c r="E157" s="282"/>
      <c r="F157" s="282"/>
      <c r="G157" s="282"/>
      <c r="H157" s="282"/>
      <c r="I157" s="286">
        <f t="shared" si="2"/>
        <v>130380.11000000002</v>
      </c>
    </row>
    <row r="158" spans="1:9" s="50" customFormat="1" x14ac:dyDescent="0.25">
      <c r="A158" s="50" t="s">
        <v>1985</v>
      </c>
      <c r="B158" s="83">
        <v>4419</v>
      </c>
      <c r="C158" s="282"/>
      <c r="D158" s="282">
        <v>82382.61</v>
      </c>
      <c r="E158" s="282"/>
      <c r="F158" s="282"/>
      <c r="G158" s="282"/>
      <c r="H158" s="282"/>
      <c r="I158" s="286">
        <f t="shared" si="2"/>
        <v>82382.61</v>
      </c>
    </row>
    <row r="159" spans="1:9" s="50" customFormat="1" x14ac:dyDescent="0.25">
      <c r="A159" s="50" t="s">
        <v>1986</v>
      </c>
      <c r="B159" s="83">
        <v>4420</v>
      </c>
      <c r="C159" s="282"/>
      <c r="D159" s="282">
        <v>90159.87</v>
      </c>
      <c r="E159" s="282"/>
      <c r="F159" s="282"/>
      <c r="G159" s="282"/>
      <c r="H159" s="282"/>
      <c r="I159" s="286">
        <f t="shared" si="2"/>
        <v>90159.87</v>
      </c>
    </row>
    <row r="160" spans="1:9" s="50" customFormat="1" x14ac:dyDescent="0.25">
      <c r="A160" s="50" t="s">
        <v>1987</v>
      </c>
      <c r="B160" s="83">
        <v>4500</v>
      </c>
      <c r="C160" s="282"/>
      <c r="D160" s="282">
        <v>78928.77</v>
      </c>
      <c r="E160" s="282">
        <v>809824.26</v>
      </c>
      <c r="F160" s="282"/>
      <c r="G160" s="282">
        <v>52105.3</v>
      </c>
      <c r="H160" s="282"/>
      <c r="I160" s="286">
        <f t="shared" si="2"/>
        <v>940858.33000000007</v>
      </c>
    </row>
    <row r="161" spans="1:9" s="50" customFormat="1" x14ac:dyDescent="0.25">
      <c r="A161" s="50" t="s">
        <v>1988</v>
      </c>
      <c r="B161" s="83">
        <v>4504</v>
      </c>
      <c r="C161" s="282"/>
      <c r="D161" s="282">
        <v>82128.92</v>
      </c>
      <c r="E161" s="282"/>
      <c r="F161" s="282"/>
      <c r="G161" s="282"/>
      <c r="H161" s="282"/>
      <c r="I161" s="286">
        <f t="shared" si="2"/>
        <v>82128.92</v>
      </c>
    </row>
    <row r="162" spans="1:9" s="50" customFormat="1" x14ac:dyDescent="0.25">
      <c r="A162" s="50" t="s">
        <v>1989</v>
      </c>
      <c r="B162" s="83">
        <v>4505</v>
      </c>
      <c r="C162" s="282"/>
      <c r="D162" s="282">
        <v>87069.31</v>
      </c>
      <c r="E162" s="282"/>
      <c r="F162" s="282"/>
      <c r="G162" s="282"/>
      <c r="H162" s="282"/>
      <c r="I162" s="286">
        <f t="shared" si="2"/>
        <v>87069.31</v>
      </c>
    </row>
    <row r="163" spans="1:9" s="50" customFormat="1" x14ac:dyDescent="0.25">
      <c r="A163" s="50" t="s">
        <v>1990</v>
      </c>
      <c r="B163" s="83">
        <v>4509</v>
      </c>
      <c r="C163" s="282"/>
      <c r="D163" s="282">
        <v>25255.18</v>
      </c>
      <c r="E163" s="282"/>
      <c r="F163" s="282"/>
      <c r="G163" s="282"/>
      <c r="H163" s="282"/>
      <c r="I163" s="286">
        <f t="shared" si="2"/>
        <v>25255.18</v>
      </c>
    </row>
    <row r="164" spans="1:9" s="50" customFormat="1" x14ac:dyDescent="0.25">
      <c r="A164" s="50" t="s">
        <v>1991</v>
      </c>
      <c r="B164" s="83">
        <v>4513</v>
      </c>
      <c r="C164" s="282">
        <v>16849.62</v>
      </c>
      <c r="D164" s="282"/>
      <c r="E164" s="282"/>
      <c r="F164" s="282"/>
      <c r="G164" s="282"/>
      <c r="H164" s="282"/>
      <c r="I164" s="286">
        <f t="shared" si="2"/>
        <v>16849.62</v>
      </c>
    </row>
    <row r="165" spans="1:9" s="50" customFormat="1" x14ac:dyDescent="0.25">
      <c r="A165" s="50" t="s">
        <v>1992</v>
      </c>
      <c r="B165" s="83">
        <v>4518</v>
      </c>
      <c r="C165" s="282"/>
      <c r="D165" s="282">
        <v>273649.21000000002</v>
      </c>
      <c r="E165" s="282"/>
      <c r="F165" s="282"/>
      <c r="G165" s="282"/>
      <c r="H165" s="282"/>
      <c r="I165" s="286">
        <f t="shared" si="2"/>
        <v>273649.21000000002</v>
      </c>
    </row>
    <row r="166" spans="1:9" s="50" customFormat="1" x14ac:dyDescent="0.25">
      <c r="A166" s="50" t="s">
        <v>1993</v>
      </c>
      <c r="B166" s="83">
        <v>4519</v>
      </c>
      <c r="C166" s="282"/>
      <c r="D166" s="282">
        <v>12709.59</v>
      </c>
      <c r="E166" s="282"/>
      <c r="F166" s="282"/>
      <c r="G166" s="282"/>
      <c r="H166" s="282"/>
      <c r="I166" s="286">
        <f t="shared" si="2"/>
        <v>12709.59</v>
      </c>
    </row>
    <row r="167" spans="1:9" s="50" customFormat="1" x14ac:dyDescent="0.25">
      <c r="A167" s="50" t="s">
        <v>1994</v>
      </c>
      <c r="B167" s="83">
        <v>4538</v>
      </c>
      <c r="C167" s="282"/>
      <c r="D167" s="282">
        <v>711304.26999999979</v>
      </c>
      <c r="E167" s="282"/>
      <c r="F167" s="282"/>
      <c r="G167" s="282"/>
      <c r="H167" s="282"/>
      <c r="I167" s="286">
        <f t="shared" si="2"/>
        <v>711304.26999999979</v>
      </c>
    </row>
    <row r="168" spans="1:9" s="50" customFormat="1" x14ac:dyDescent="0.25">
      <c r="A168" s="50" t="s">
        <v>1995</v>
      </c>
      <c r="B168" s="83">
        <v>4570</v>
      </c>
      <c r="C168" s="282"/>
      <c r="D168" s="282">
        <v>55469.97</v>
      </c>
      <c r="E168" s="282"/>
      <c r="F168" s="282"/>
      <c r="G168" s="282"/>
      <c r="H168" s="282"/>
      <c r="I168" s="286">
        <f t="shared" si="2"/>
        <v>55469.97</v>
      </c>
    </row>
    <row r="169" spans="1:9" s="50" customFormat="1" x14ac:dyDescent="0.25">
      <c r="A169" s="50" t="s">
        <v>1996</v>
      </c>
      <c r="B169" s="83">
        <v>4587</v>
      </c>
      <c r="C169" s="282"/>
      <c r="D169" s="282">
        <v>25660.75</v>
      </c>
      <c r="E169" s="282"/>
      <c r="F169" s="282"/>
      <c r="G169" s="282"/>
      <c r="H169" s="282"/>
      <c r="I169" s="286">
        <f t="shared" si="2"/>
        <v>25660.75</v>
      </c>
    </row>
    <row r="170" spans="1:9" s="50" customFormat="1" x14ac:dyDescent="0.25">
      <c r="A170" s="50" t="s">
        <v>1997</v>
      </c>
      <c r="B170" s="83">
        <v>4600</v>
      </c>
      <c r="C170" s="282"/>
      <c r="D170" s="282">
        <v>1987423.5499999998</v>
      </c>
      <c r="E170" s="282"/>
      <c r="F170" s="282"/>
      <c r="G170" s="282">
        <v>6207.6900000000005</v>
      </c>
      <c r="H170" s="282"/>
      <c r="I170" s="286">
        <f t="shared" si="2"/>
        <v>1993631.2399999998</v>
      </c>
    </row>
    <row r="171" spans="1:9" s="50" customFormat="1" x14ac:dyDescent="0.25">
      <c r="A171" s="50" t="s">
        <v>1998</v>
      </c>
      <c r="B171" s="83">
        <v>4601</v>
      </c>
      <c r="C171" s="282"/>
      <c r="D171" s="282">
        <v>138939.41</v>
      </c>
      <c r="E171" s="282"/>
      <c r="F171" s="282"/>
      <c r="G171" s="282"/>
      <c r="H171" s="282"/>
      <c r="I171" s="286">
        <f t="shared" si="2"/>
        <v>138939.41</v>
      </c>
    </row>
    <row r="172" spans="1:9" s="50" customFormat="1" x14ac:dyDescent="0.25">
      <c r="A172" s="50" t="s">
        <v>1999</v>
      </c>
      <c r="B172" s="83">
        <v>4605</v>
      </c>
      <c r="C172" s="282"/>
      <c r="D172" s="282">
        <v>235737.67</v>
      </c>
      <c r="E172" s="282"/>
      <c r="F172" s="282">
        <v>83844.39</v>
      </c>
      <c r="G172" s="282"/>
      <c r="H172" s="282"/>
      <c r="I172" s="286">
        <f t="shared" si="2"/>
        <v>319582.06</v>
      </c>
    </row>
    <row r="173" spans="1:9" s="50" customFormat="1" x14ac:dyDescent="0.25">
      <c r="A173" s="50" t="s">
        <v>2000</v>
      </c>
      <c r="B173" s="83">
        <v>4625</v>
      </c>
      <c r="C173" s="282"/>
      <c r="D173" s="282">
        <v>7047.89</v>
      </c>
      <c r="E173" s="282"/>
      <c r="F173" s="282"/>
      <c r="G173" s="282"/>
      <c r="H173" s="282"/>
      <c r="I173" s="286">
        <f t="shared" si="2"/>
        <v>7047.89</v>
      </c>
    </row>
    <row r="174" spans="1:9" s="50" customFormat="1" x14ac:dyDescent="0.25">
      <c r="A174" s="50" t="s">
        <v>2001</v>
      </c>
      <c r="B174" s="83">
        <v>4644</v>
      </c>
      <c r="C174" s="282">
        <v>3934890</v>
      </c>
      <c r="D174" s="282"/>
      <c r="E174" s="282"/>
      <c r="F174" s="282"/>
      <c r="G174" s="282"/>
      <c r="H174" s="282"/>
      <c r="I174" s="286">
        <f t="shared" si="2"/>
        <v>3934890</v>
      </c>
    </row>
    <row r="175" spans="1:9" s="50" customFormat="1" x14ac:dyDescent="0.25">
      <c r="A175" s="50" t="s">
        <v>2002</v>
      </c>
      <c r="B175" s="83">
        <v>4700</v>
      </c>
      <c r="C175" s="282">
        <v>33304.81</v>
      </c>
      <c r="D175" s="282">
        <v>10542.960000000001</v>
      </c>
      <c r="E175" s="282">
        <v>534797.95000000007</v>
      </c>
      <c r="F175" s="282"/>
      <c r="G175" s="282"/>
      <c r="H175" s="282"/>
      <c r="I175" s="286">
        <f t="shared" si="2"/>
        <v>578645.72000000009</v>
      </c>
    </row>
    <row r="176" spans="1:9" s="50" customFormat="1" x14ac:dyDescent="0.25">
      <c r="A176" s="50" t="s">
        <v>3214</v>
      </c>
      <c r="B176" s="83">
        <v>4703</v>
      </c>
      <c r="C176" s="282"/>
      <c r="D176" s="282">
        <v>34610.15</v>
      </c>
      <c r="E176" s="282">
        <v>5845598.2200000007</v>
      </c>
      <c r="F176" s="282"/>
      <c r="G176" s="282"/>
      <c r="H176" s="282"/>
      <c r="I176" s="286">
        <f t="shared" si="2"/>
        <v>5880208.370000001</v>
      </c>
    </row>
    <row r="177" spans="1:9" s="50" customFormat="1" x14ac:dyDescent="0.25">
      <c r="A177" s="50" t="s">
        <v>2003</v>
      </c>
      <c r="B177" s="83">
        <v>4705</v>
      </c>
      <c r="C177" s="282">
        <v>243214.84000000003</v>
      </c>
      <c r="D177" s="282">
        <v>3295.58</v>
      </c>
      <c r="E177" s="282"/>
      <c r="F177" s="282"/>
      <c r="G177" s="282"/>
      <c r="H177" s="282"/>
      <c r="I177" s="286">
        <f t="shared" si="2"/>
        <v>246510.42</v>
      </c>
    </row>
    <row r="178" spans="1:9" s="50" customFormat="1" x14ac:dyDescent="0.25">
      <c r="A178" s="50" t="s">
        <v>3175</v>
      </c>
      <c r="B178" s="83">
        <v>4707</v>
      </c>
      <c r="C178" s="282"/>
      <c r="D178" s="282">
        <v>811454.4</v>
      </c>
      <c r="E178" s="282"/>
      <c r="F178" s="282"/>
      <c r="G178" s="282"/>
      <c r="H178" s="282"/>
      <c r="I178" s="286">
        <f t="shared" si="2"/>
        <v>811454.4</v>
      </c>
    </row>
    <row r="179" spans="1:9" s="50" customFormat="1" x14ac:dyDescent="0.25">
      <c r="A179" s="50" t="s">
        <v>2004</v>
      </c>
      <c r="B179" s="83">
        <v>4708</v>
      </c>
      <c r="C179" s="282">
        <v>16945980.010000002</v>
      </c>
      <c r="D179" s="282"/>
      <c r="E179" s="282"/>
      <c r="F179" s="282"/>
      <c r="G179" s="282"/>
      <c r="H179" s="282"/>
      <c r="I179" s="286">
        <f t="shared" si="2"/>
        <v>16945980.010000002</v>
      </c>
    </row>
    <row r="180" spans="1:9" s="50" customFormat="1" x14ac:dyDescent="0.25">
      <c r="A180" s="50" t="s">
        <v>2005</v>
      </c>
      <c r="B180" s="83">
        <v>4709</v>
      </c>
      <c r="C180" s="282">
        <v>3268654.64</v>
      </c>
      <c r="D180" s="282"/>
      <c r="E180" s="282"/>
      <c r="F180" s="282"/>
      <c r="G180" s="282"/>
      <c r="H180" s="282"/>
      <c r="I180" s="286">
        <f t="shared" si="2"/>
        <v>3268654.64</v>
      </c>
    </row>
    <row r="181" spans="1:9" s="50" customFormat="1" x14ac:dyDescent="0.25">
      <c r="A181" s="50" t="s">
        <v>2006</v>
      </c>
      <c r="B181" s="83">
        <v>4710</v>
      </c>
      <c r="C181" s="282">
        <v>15360900.02</v>
      </c>
      <c r="D181" s="282"/>
      <c r="E181" s="282"/>
      <c r="F181" s="282"/>
      <c r="G181" s="282"/>
      <c r="H181" s="282"/>
      <c r="I181" s="286">
        <f t="shared" si="2"/>
        <v>15360900.02</v>
      </c>
    </row>
    <row r="182" spans="1:9" s="50" customFormat="1" x14ac:dyDescent="0.25">
      <c r="A182" s="50" t="s">
        <v>3264</v>
      </c>
      <c r="B182" s="83">
        <v>4711</v>
      </c>
      <c r="C182" s="282">
        <v>71262.25</v>
      </c>
      <c r="D182" s="282"/>
      <c r="E182" s="282"/>
      <c r="F182" s="282"/>
      <c r="G182" s="282"/>
      <c r="H182" s="282"/>
      <c r="I182" s="286">
        <f t="shared" si="2"/>
        <v>71262.25</v>
      </c>
    </row>
    <row r="183" spans="1:9" s="50" customFormat="1" x14ac:dyDescent="0.25">
      <c r="A183" s="50" t="s">
        <v>2007</v>
      </c>
      <c r="B183" s="83">
        <v>4712</v>
      </c>
      <c r="C183" s="282">
        <v>11885451.74</v>
      </c>
      <c r="D183" s="282"/>
      <c r="E183" s="282"/>
      <c r="F183" s="282"/>
      <c r="G183" s="282"/>
      <c r="H183" s="282"/>
      <c r="I183" s="286">
        <f t="shared" si="2"/>
        <v>11885451.74</v>
      </c>
    </row>
    <row r="184" spans="1:9" s="50" customFormat="1" x14ac:dyDescent="0.25">
      <c r="A184" s="50" t="s">
        <v>3098</v>
      </c>
      <c r="B184" s="83">
        <v>4717</v>
      </c>
      <c r="C184" s="282"/>
      <c r="D184" s="282">
        <v>13270.99</v>
      </c>
      <c r="E184" s="282"/>
      <c r="F184" s="282"/>
      <c r="G184" s="282"/>
      <c r="H184" s="282"/>
      <c r="I184" s="286">
        <f t="shared" si="2"/>
        <v>13270.99</v>
      </c>
    </row>
    <row r="185" spans="1:9" s="50" customFormat="1" x14ac:dyDescent="0.25">
      <c r="A185" s="50" t="s">
        <v>3117</v>
      </c>
      <c r="B185" s="83">
        <v>4725</v>
      </c>
      <c r="C185" s="282"/>
      <c r="D185" s="282">
        <v>98263.66</v>
      </c>
      <c r="E185" s="282"/>
      <c r="F185" s="282"/>
      <c r="G185" s="282"/>
      <c r="H185" s="282"/>
      <c r="I185" s="286">
        <f t="shared" si="2"/>
        <v>98263.66</v>
      </c>
    </row>
    <row r="186" spans="1:9" s="50" customFormat="1" x14ac:dyDescent="0.25">
      <c r="A186" s="50" t="s">
        <v>2008</v>
      </c>
      <c r="B186" s="83">
        <v>4730</v>
      </c>
      <c r="C186" s="282">
        <v>10584.86</v>
      </c>
      <c r="D186" s="282"/>
      <c r="E186" s="282"/>
      <c r="F186" s="282"/>
      <c r="G186" s="282"/>
      <c r="H186" s="282"/>
      <c r="I186" s="286">
        <f t="shared" si="2"/>
        <v>10584.86</v>
      </c>
    </row>
    <row r="187" spans="1:9" s="50" customFormat="1" x14ac:dyDescent="0.25">
      <c r="A187" s="50" t="s">
        <v>3265</v>
      </c>
      <c r="B187" s="83">
        <v>4733</v>
      </c>
      <c r="C187" s="282"/>
      <c r="D187" s="282"/>
      <c r="E187" s="282">
        <v>23923.82</v>
      </c>
      <c r="F187" s="282"/>
      <c r="G187" s="282"/>
      <c r="H187" s="282"/>
      <c r="I187" s="286">
        <f t="shared" si="2"/>
        <v>23923.82</v>
      </c>
    </row>
    <row r="188" spans="1:9" s="50" customFormat="1" x14ac:dyDescent="0.25">
      <c r="A188" s="50" t="s">
        <v>3215</v>
      </c>
      <c r="B188" s="83">
        <v>4734</v>
      </c>
      <c r="C188" s="282">
        <v>352196.33</v>
      </c>
      <c r="D188" s="282"/>
      <c r="E188" s="282"/>
      <c r="F188" s="282"/>
      <c r="G188" s="282"/>
      <c r="H188" s="282"/>
      <c r="I188" s="286">
        <f t="shared" si="2"/>
        <v>352196.33</v>
      </c>
    </row>
    <row r="189" spans="1:9" s="50" customFormat="1" x14ac:dyDescent="0.25">
      <c r="A189" s="50" t="s">
        <v>2009</v>
      </c>
      <c r="B189" s="83">
        <v>4735</v>
      </c>
      <c r="C189" s="282">
        <v>-11.110000000000014</v>
      </c>
      <c r="D189" s="282"/>
      <c r="E189" s="282"/>
      <c r="F189" s="282"/>
      <c r="G189" s="282"/>
      <c r="H189" s="282"/>
      <c r="I189" s="286">
        <f t="shared" si="2"/>
        <v>-11.110000000000014</v>
      </c>
    </row>
    <row r="190" spans="1:9" s="50" customFormat="1" x14ac:dyDescent="0.25">
      <c r="A190" s="50" t="s">
        <v>2010</v>
      </c>
      <c r="B190" s="83">
        <v>4750</v>
      </c>
      <c r="C190" s="282">
        <v>15109112.620000003</v>
      </c>
      <c r="D190" s="282">
        <v>2901.91</v>
      </c>
      <c r="E190" s="282">
        <v>173059.35</v>
      </c>
      <c r="F190" s="282">
        <v>1837.26</v>
      </c>
      <c r="G190" s="282"/>
      <c r="H190" s="282"/>
      <c r="I190" s="286">
        <f t="shared" si="2"/>
        <v>15286911.140000002</v>
      </c>
    </row>
    <row r="191" spans="1:9" s="50" customFormat="1" x14ac:dyDescent="0.25">
      <c r="A191" s="50" t="s">
        <v>3176</v>
      </c>
      <c r="B191" s="83">
        <v>4754</v>
      </c>
      <c r="C191" s="282"/>
      <c r="D191" s="282">
        <v>51477.57</v>
      </c>
      <c r="E191" s="282"/>
      <c r="F191" s="282"/>
      <c r="G191" s="282"/>
      <c r="H191" s="282"/>
      <c r="I191" s="286">
        <f t="shared" si="2"/>
        <v>51477.57</v>
      </c>
    </row>
    <row r="192" spans="1:9" s="50" customFormat="1" x14ac:dyDescent="0.25">
      <c r="A192" s="50" t="s">
        <v>2011</v>
      </c>
      <c r="B192" s="83">
        <v>4756</v>
      </c>
      <c r="C192" s="282">
        <v>1079576.73</v>
      </c>
      <c r="D192" s="282"/>
      <c r="E192" s="282"/>
      <c r="F192" s="282"/>
      <c r="G192" s="282"/>
      <c r="H192" s="282"/>
      <c r="I192" s="286">
        <f t="shared" si="2"/>
        <v>1079576.73</v>
      </c>
    </row>
    <row r="193" spans="1:9" s="50" customFormat="1" x14ac:dyDescent="0.25">
      <c r="A193" s="50" t="s">
        <v>2012</v>
      </c>
      <c r="B193" s="83">
        <v>4759</v>
      </c>
      <c r="C193" s="282">
        <v>33310</v>
      </c>
      <c r="D193" s="282"/>
      <c r="E193" s="282"/>
      <c r="F193" s="282"/>
      <c r="G193" s="282"/>
      <c r="H193" s="282"/>
      <c r="I193" s="286">
        <f t="shared" si="2"/>
        <v>33310</v>
      </c>
    </row>
    <row r="194" spans="1:9" s="50" customFormat="1" x14ac:dyDescent="0.25">
      <c r="A194" s="50" t="s">
        <v>2013</v>
      </c>
      <c r="B194" s="83">
        <v>4781</v>
      </c>
      <c r="C194" s="282">
        <v>1277.33</v>
      </c>
      <c r="D194" s="282"/>
      <c r="E194" s="282"/>
      <c r="F194" s="282"/>
      <c r="G194" s="282"/>
      <c r="H194" s="282"/>
      <c r="I194" s="286">
        <f t="shared" si="2"/>
        <v>1277.33</v>
      </c>
    </row>
    <row r="195" spans="1:9" s="50" customFormat="1" x14ac:dyDescent="0.25">
      <c r="A195" s="50" t="s">
        <v>2014</v>
      </c>
      <c r="B195" s="83">
        <v>4782</v>
      </c>
      <c r="C195" s="282">
        <v>165196.31000000003</v>
      </c>
      <c r="D195" s="282"/>
      <c r="E195" s="282"/>
      <c r="F195" s="282"/>
      <c r="G195" s="282"/>
      <c r="H195" s="282"/>
      <c r="I195" s="286">
        <f t="shared" si="2"/>
        <v>165196.31000000003</v>
      </c>
    </row>
    <row r="196" spans="1:9" s="50" customFormat="1" x14ac:dyDescent="0.25">
      <c r="A196" s="50" t="s">
        <v>3118</v>
      </c>
      <c r="B196" s="83">
        <v>4799</v>
      </c>
      <c r="C196" s="282"/>
      <c r="D196" s="282">
        <v>321804.63</v>
      </c>
      <c r="E196" s="282"/>
      <c r="F196" s="282"/>
      <c r="G196" s="282"/>
      <c r="H196" s="282"/>
      <c r="I196" s="286">
        <f t="shared" si="2"/>
        <v>321804.63</v>
      </c>
    </row>
    <row r="197" spans="1:9" s="50" customFormat="1" x14ac:dyDescent="0.25">
      <c r="A197" s="50" t="s">
        <v>2015</v>
      </c>
      <c r="B197" s="83">
        <v>4800</v>
      </c>
      <c r="C197" s="282">
        <v>2930.68</v>
      </c>
      <c r="D197" s="282">
        <v>48456.639999999999</v>
      </c>
      <c r="E197" s="282">
        <v>740607.88</v>
      </c>
      <c r="F197" s="282"/>
      <c r="G197" s="282"/>
      <c r="H197" s="282"/>
      <c r="I197" s="286">
        <f t="shared" ref="I197:I260" si="3">SUM(C197:H197)</f>
        <v>791995.2</v>
      </c>
    </row>
    <row r="198" spans="1:9" s="50" customFormat="1" x14ac:dyDescent="0.25">
      <c r="A198" s="50" t="s">
        <v>2016</v>
      </c>
      <c r="B198" s="83">
        <v>4805</v>
      </c>
      <c r="C198" s="282"/>
      <c r="D198" s="282">
        <v>118500.11</v>
      </c>
      <c r="E198" s="282"/>
      <c r="F198" s="282">
        <v>140014.41</v>
      </c>
      <c r="G198" s="282"/>
      <c r="H198" s="282"/>
      <c r="I198" s="286">
        <f t="shared" si="3"/>
        <v>258514.52000000002</v>
      </c>
    </row>
    <row r="199" spans="1:9" s="50" customFormat="1" x14ac:dyDescent="0.25">
      <c r="A199" s="50" t="s">
        <v>2017</v>
      </c>
      <c r="B199" s="83">
        <v>4808</v>
      </c>
      <c r="C199" s="282"/>
      <c r="D199" s="282">
        <v>1034.78</v>
      </c>
      <c r="E199" s="282"/>
      <c r="F199" s="282"/>
      <c r="G199" s="282"/>
      <c r="H199" s="282"/>
      <c r="I199" s="286">
        <f t="shared" si="3"/>
        <v>1034.78</v>
      </c>
    </row>
    <row r="200" spans="1:9" s="50" customFormat="1" x14ac:dyDescent="0.25">
      <c r="A200" s="50" t="s">
        <v>2018</v>
      </c>
      <c r="B200" s="83">
        <v>4818</v>
      </c>
      <c r="C200" s="282"/>
      <c r="D200" s="282">
        <v>937.35</v>
      </c>
      <c r="E200" s="282"/>
      <c r="F200" s="282"/>
      <c r="G200" s="282"/>
      <c r="H200" s="282"/>
      <c r="I200" s="286">
        <f t="shared" si="3"/>
        <v>937.35</v>
      </c>
    </row>
    <row r="201" spans="1:9" s="50" customFormat="1" x14ac:dyDescent="0.25">
      <c r="A201" s="50" t="s">
        <v>2019</v>
      </c>
      <c r="B201" s="83">
        <v>4820</v>
      </c>
      <c r="C201" s="282"/>
      <c r="D201" s="282">
        <v>44239.42</v>
      </c>
      <c r="E201" s="282">
        <v>26617.5</v>
      </c>
      <c r="F201" s="282"/>
      <c r="G201" s="282"/>
      <c r="H201" s="282"/>
      <c r="I201" s="286">
        <f t="shared" si="3"/>
        <v>70856.92</v>
      </c>
    </row>
    <row r="202" spans="1:9" s="50" customFormat="1" x14ac:dyDescent="0.25">
      <c r="A202" s="50" t="s">
        <v>3266</v>
      </c>
      <c r="B202" s="83">
        <v>4889</v>
      </c>
      <c r="C202" s="282"/>
      <c r="D202" s="282">
        <v>37273.5</v>
      </c>
      <c r="E202" s="282"/>
      <c r="F202" s="282"/>
      <c r="G202" s="282"/>
      <c r="H202" s="282"/>
      <c r="I202" s="286">
        <f t="shared" si="3"/>
        <v>37273.5</v>
      </c>
    </row>
    <row r="203" spans="1:9" s="50" customFormat="1" x14ac:dyDescent="0.25">
      <c r="A203" s="50" t="s">
        <v>2020</v>
      </c>
      <c r="B203" s="83">
        <v>4950</v>
      </c>
      <c r="C203" s="282"/>
      <c r="D203" s="282">
        <v>185397.38</v>
      </c>
      <c r="E203" s="282"/>
      <c r="F203" s="282"/>
      <c r="G203" s="282"/>
      <c r="H203" s="282"/>
      <c r="I203" s="286">
        <f t="shared" si="3"/>
        <v>185397.38</v>
      </c>
    </row>
    <row r="204" spans="1:9" s="50" customFormat="1" x14ac:dyDescent="0.25">
      <c r="A204" s="50" t="s">
        <v>2021</v>
      </c>
      <c r="B204" s="83">
        <v>4987</v>
      </c>
      <c r="C204" s="282"/>
      <c r="D204" s="282">
        <v>6441.3</v>
      </c>
      <c r="E204" s="282"/>
      <c r="F204" s="282"/>
      <c r="G204" s="282"/>
      <c r="H204" s="282"/>
      <c r="I204" s="286">
        <f t="shared" si="3"/>
        <v>6441.3</v>
      </c>
    </row>
    <row r="205" spans="1:9" s="50" customFormat="1" x14ac:dyDescent="0.25">
      <c r="A205" s="50" t="s">
        <v>2022</v>
      </c>
      <c r="B205" s="83">
        <v>4988</v>
      </c>
      <c r="C205" s="282"/>
      <c r="D205" s="282">
        <v>221527.6</v>
      </c>
      <c r="E205" s="282"/>
      <c r="F205" s="282"/>
      <c r="G205" s="282"/>
      <c r="H205" s="282"/>
      <c r="I205" s="286">
        <f t="shared" si="3"/>
        <v>221527.6</v>
      </c>
    </row>
    <row r="206" spans="1:9" s="50" customFormat="1" x14ac:dyDescent="0.25">
      <c r="A206" s="50" t="s">
        <v>2023</v>
      </c>
      <c r="B206" s="83">
        <v>5000</v>
      </c>
      <c r="C206" s="282"/>
      <c r="D206" s="282"/>
      <c r="E206" s="282">
        <v>3270204.8</v>
      </c>
      <c r="F206" s="282"/>
      <c r="G206" s="282"/>
      <c r="H206" s="282">
        <v>485808.24</v>
      </c>
      <c r="I206" s="286">
        <f t="shared" si="3"/>
        <v>3756013.04</v>
      </c>
    </row>
    <row r="207" spans="1:9" s="50" customFormat="1" x14ac:dyDescent="0.25">
      <c r="A207" s="50" t="s">
        <v>2024</v>
      </c>
      <c r="B207" s="83">
        <v>5001</v>
      </c>
      <c r="C207" s="282"/>
      <c r="D207" s="282"/>
      <c r="E207" s="282">
        <v>49086698.679999992</v>
      </c>
      <c r="F207" s="282"/>
      <c r="G207" s="282"/>
      <c r="H207" s="282"/>
      <c r="I207" s="286">
        <f t="shared" si="3"/>
        <v>49086698.679999992</v>
      </c>
    </row>
    <row r="208" spans="1:9" s="50" customFormat="1" x14ac:dyDescent="0.25">
      <c r="A208" s="50" t="s">
        <v>2025</v>
      </c>
      <c r="B208" s="83">
        <v>5011</v>
      </c>
      <c r="C208" s="282">
        <v>19613.2</v>
      </c>
      <c r="D208" s="282">
        <v>1691795.15</v>
      </c>
      <c r="E208" s="282">
        <v>33578963.540000021</v>
      </c>
      <c r="F208" s="282"/>
      <c r="G208" s="282"/>
      <c r="H208" s="282"/>
      <c r="I208" s="286">
        <f t="shared" si="3"/>
        <v>35290371.890000023</v>
      </c>
    </row>
    <row r="209" spans="1:9" s="50" customFormat="1" x14ac:dyDescent="0.25">
      <c r="A209" s="50" t="s">
        <v>2026</v>
      </c>
      <c r="B209" s="83">
        <v>5012</v>
      </c>
      <c r="C209" s="282">
        <v>169248.65</v>
      </c>
      <c r="D209" s="282">
        <v>6820581.8699999992</v>
      </c>
      <c r="E209" s="282">
        <v>47598764.460000038</v>
      </c>
      <c r="F209" s="282"/>
      <c r="G209" s="282"/>
      <c r="H209" s="282"/>
      <c r="I209" s="286">
        <f t="shared" si="3"/>
        <v>54588594.980000034</v>
      </c>
    </row>
    <row r="210" spans="1:9" s="50" customFormat="1" x14ac:dyDescent="0.25">
      <c r="A210" s="50" t="s">
        <v>2027</v>
      </c>
      <c r="B210" s="83">
        <v>5013</v>
      </c>
      <c r="C210" s="282">
        <v>457529.68</v>
      </c>
      <c r="D210" s="282">
        <v>4170460.24</v>
      </c>
      <c r="E210" s="282">
        <v>81508604.380000278</v>
      </c>
      <c r="F210" s="282"/>
      <c r="G210" s="282"/>
      <c r="H210" s="282"/>
      <c r="I210" s="286">
        <f t="shared" si="3"/>
        <v>86136594.30000028</v>
      </c>
    </row>
    <row r="211" spans="1:9" s="50" customFormat="1" x14ac:dyDescent="0.25">
      <c r="A211" s="50" t="s">
        <v>2028</v>
      </c>
      <c r="B211" s="83">
        <v>5014</v>
      </c>
      <c r="C211" s="282">
        <v>97954.96</v>
      </c>
      <c r="D211" s="282">
        <v>2736913.4399999995</v>
      </c>
      <c r="E211" s="282">
        <v>36138153.160000049</v>
      </c>
      <c r="F211" s="282"/>
      <c r="G211" s="282"/>
      <c r="H211" s="282">
        <v>-30080.97</v>
      </c>
      <c r="I211" s="286">
        <f t="shared" si="3"/>
        <v>38942940.590000048</v>
      </c>
    </row>
    <row r="212" spans="1:9" s="50" customFormat="1" x14ac:dyDescent="0.25">
      <c r="A212" s="50" t="s">
        <v>2029</v>
      </c>
      <c r="B212" s="83">
        <v>5015</v>
      </c>
      <c r="C212" s="282">
        <v>29300.3</v>
      </c>
      <c r="D212" s="282">
        <v>845493.47999999963</v>
      </c>
      <c r="E212" s="282">
        <v>32065660.639999993</v>
      </c>
      <c r="F212" s="282"/>
      <c r="G212" s="282"/>
      <c r="H212" s="282"/>
      <c r="I212" s="286">
        <f t="shared" si="3"/>
        <v>32940454.419999994</v>
      </c>
    </row>
    <row r="213" spans="1:9" s="50" customFormat="1" x14ac:dyDescent="0.25">
      <c r="A213" s="50" t="s">
        <v>2030</v>
      </c>
      <c r="B213" s="83">
        <v>5016</v>
      </c>
      <c r="C213" s="282"/>
      <c r="D213" s="282"/>
      <c r="E213" s="282">
        <v>15138.34</v>
      </c>
      <c r="F213" s="282"/>
      <c r="G213" s="282"/>
      <c r="H213" s="282"/>
      <c r="I213" s="286">
        <f t="shared" si="3"/>
        <v>15138.34</v>
      </c>
    </row>
    <row r="214" spans="1:9" s="50" customFormat="1" x14ac:dyDescent="0.25">
      <c r="A214" s="50" t="s">
        <v>2031</v>
      </c>
      <c r="B214" s="83">
        <v>5018</v>
      </c>
      <c r="C214" s="282"/>
      <c r="D214" s="282">
        <v>-0.01</v>
      </c>
      <c r="E214" s="282">
        <v>0.01</v>
      </c>
      <c r="F214" s="282"/>
      <c r="G214" s="282"/>
      <c r="H214" s="282"/>
      <c r="I214" s="286">
        <f t="shared" si="3"/>
        <v>0</v>
      </c>
    </row>
    <row r="215" spans="1:9" s="50" customFormat="1" x14ac:dyDescent="0.25">
      <c r="A215" s="50" t="s">
        <v>2032</v>
      </c>
      <c r="B215" s="83">
        <v>5019</v>
      </c>
      <c r="C215" s="282"/>
      <c r="D215" s="282">
        <v>18729.02</v>
      </c>
      <c r="E215" s="282">
        <v>3964503.8300000005</v>
      </c>
      <c r="F215" s="282"/>
      <c r="G215" s="282"/>
      <c r="H215" s="282"/>
      <c r="I215" s="286">
        <f t="shared" si="3"/>
        <v>3983232.8500000006</v>
      </c>
    </row>
    <row r="216" spans="1:9" s="50" customFormat="1" x14ac:dyDescent="0.25">
      <c r="A216" s="50" t="s">
        <v>2033</v>
      </c>
      <c r="B216" s="83">
        <v>5021</v>
      </c>
      <c r="C216" s="282">
        <v>101370</v>
      </c>
      <c r="D216" s="282">
        <v>4792844.87</v>
      </c>
      <c r="E216" s="282">
        <v>64203800.510000162</v>
      </c>
      <c r="F216" s="282"/>
      <c r="G216" s="282"/>
      <c r="H216" s="282"/>
      <c r="I216" s="286">
        <f t="shared" si="3"/>
        <v>69098015.380000159</v>
      </c>
    </row>
    <row r="217" spans="1:9" s="50" customFormat="1" x14ac:dyDescent="0.25">
      <c r="A217" s="50" t="s">
        <v>2034</v>
      </c>
      <c r="B217" s="83">
        <v>5022</v>
      </c>
      <c r="C217" s="282"/>
      <c r="D217" s="282"/>
      <c r="E217" s="282">
        <v>963824.40999999992</v>
      </c>
      <c r="F217" s="282"/>
      <c r="G217" s="282"/>
      <c r="H217" s="282"/>
      <c r="I217" s="286">
        <f t="shared" si="3"/>
        <v>963824.40999999992</v>
      </c>
    </row>
    <row r="218" spans="1:9" s="50" customFormat="1" x14ac:dyDescent="0.25">
      <c r="A218" s="50" t="s">
        <v>2035</v>
      </c>
      <c r="B218" s="83">
        <v>5023</v>
      </c>
      <c r="C218" s="282">
        <v>285619.89</v>
      </c>
      <c r="D218" s="282">
        <v>3766149.44</v>
      </c>
      <c r="E218" s="282">
        <v>30595927.010000013</v>
      </c>
      <c r="F218" s="282"/>
      <c r="G218" s="282"/>
      <c r="H218" s="282">
        <v>1202157.56</v>
      </c>
      <c r="I218" s="286">
        <f t="shared" si="3"/>
        <v>35849853.900000013</v>
      </c>
    </row>
    <row r="219" spans="1:9" s="50" customFormat="1" x14ac:dyDescent="0.25">
      <c r="A219" s="50" t="s">
        <v>2036</v>
      </c>
      <c r="B219" s="83">
        <v>5024</v>
      </c>
      <c r="C219" s="282">
        <v>2100226.91</v>
      </c>
      <c r="D219" s="282">
        <v>4936661.2700000005</v>
      </c>
      <c r="E219" s="282">
        <v>41758975.539999969</v>
      </c>
      <c r="F219" s="282"/>
      <c r="G219" s="282"/>
      <c r="H219" s="282"/>
      <c r="I219" s="286">
        <f t="shared" si="3"/>
        <v>48795863.719999969</v>
      </c>
    </row>
    <row r="220" spans="1:9" s="50" customFormat="1" x14ac:dyDescent="0.25">
      <c r="A220" s="50" t="s">
        <v>2037</v>
      </c>
      <c r="B220" s="83">
        <v>5025</v>
      </c>
      <c r="C220" s="282">
        <v>63557.17</v>
      </c>
      <c r="D220" s="282">
        <v>602121.71</v>
      </c>
      <c r="E220" s="282">
        <v>14038435.550000012</v>
      </c>
      <c r="F220" s="282"/>
      <c r="G220" s="282"/>
      <c r="H220" s="282"/>
      <c r="I220" s="286">
        <f t="shared" si="3"/>
        <v>14704114.430000013</v>
      </c>
    </row>
    <row r="221" spans="1:9" s="50" customFormat="1" x14ac:dyDescent="0.25">
      <c r="A221" s="50" t="s">
        <v>2038</v>
      </c>
      <c r="B221" s="83">
        <v>5026</v>
      </c>
      <c r="C221" s="282">
        <v>12469.81</v>
      </c>
      <c r="D221" s="282">
        <v>7552.09</v>
      </c>
      <c r="E221" s="282">
        <v>1159363.99</v>
      </c>
      <c r="F221" s="282"/>
      <c r="G221" s="282"/>
      <c r="H221" s="282">
        <v>6887.59</v>
      </c>
      <c r="I221" s="286">
        <f t="shared" si="3"/>
        <v>1186273.48</v>
      </c>
    </row>
    <row r="222" spans="1:9" s="50" customFormat="1" x14ac:dyDescent="0.25">
      <c r="A222" s="50" t="s">
        <v>2039</v>
      </c>
      <c r="B222" s="83">
        <v>5027</v>
      </c>
      <c r="C222" s="282">
        <v>97213.22</v>
      </c>
      <c r="D222" s="282">
        <v>1323464.2100000004</v>
      </c>
      <c r="E222" s="282">
        <v>8223159.8900000155</v>
      </c>
      <c r="F222" s="282"/>
      <c r="G222" s="282"/>
      <c r="H222" s="282"/>
      <c r="I222" s="286">
        <f t="shared" si="3"/>
        <v>9643837.3200000152</v>
      </c>
    </row>
    <row r="223" spans="1:9" s="50" customFormat="1" x14ac:dyDescent="0.25">
      <c r="A223" s="50" t="s">
        <v>2040</v>
      </c>
      <c r="B223" s="83">
        <v>5028</v>
      </c>
      <c r="C223" s="282">
        <v>13018.300000000001</v>
      </c>
      <c r="D223" s="282">
        <v>39760.960000000006</v>
      </c>
      <c r="E223" s="282">
        <v>5707969.2799999984</v>
      </c>
      <c r="F223" s="282"/>
      <c r="G223" s="282"/>
      <c r="H223" s="282"/>
      <c r="I223" s="286">
        <f t="shared" si="3"/>
        <v>5760748.5399999982</v>
      </c>
    </row>
    <row r="224" spans="1:9" s="50" customFormat="1" x14ac:dyDescent="0.25">
      <c r="A224" s="50" t="s">
        <v>2041</v>
      </c>
      <c r="B224" s="83">
        <v>5031</v>
      </c>
      <c r="C224" s="282">
        <v>8363</v>
      </c>
      <c r="D224" s="282">
        <v>2649444.3800000004</v>
      </c>
      <c r="E224" s="282">
        <v>15890048.430000005</v>
      </c>
      <c r="F224" s="282"/>
      <c r="G224" s="282"/>
      <c r="H224" s="282"/>
      <c r="I224" s="286">
        <f t="shared" si="3"/>
        <v>18547855.810000006</v>
      </c>
    </row>
    <row r="225" spans="1:9" s="50" customFormat="1" x14ac:dyDescent="0.25">
      <c r="A225" s="50" t="s">
        <v>2042</v>
      </c>
      <c r="B225" s="83">
        <v>5032</v>
      </c>
      <c r="C225" s="282"/>
      <c r="D225" s="282">
        <v>3615.73</v>
      </c>
      <c r="E225" s="282">
        <v>190211.47</v>
      </c>
      <c r="F225" s="282"/>
      <c r="G225" s="282"/>
      <c r="H225" s="282"/>
      <c r="I225" s="286">
        <f t="shared" si="3"/>
        <v>193827.20000000001</v>
      </c>
    </row>
    <row r="226" spans="1:9" s="50" customFormat="1" x14ac:dyDescent="0.25">
      <c r="A226" s="50" t="s">
        <v>2043</v>
      </c>
      <c r="B226" s="83">
        <v>5033</v>
      </c>
      <c r="C226" s="282">
        <v>394843.39</v>
      </c>
      <c r="D226" s="282">
        <v>16655523.600000003</v>
      </c>
      <c r="E226" s="282">
        <v>112133641.76999983</v>
      </c>
      <c r="F226" s="282"/>
      <c r="G226" s="282"/>
      <c r="H226" s="282"/>
      <c r="I226" s="286">
        <f t="shared" si="3"/>
        <v>129184008.75999984</v>
      </c>
    </row>
    <row r="227" spans="1:9" s="50" customFormat="1" x14ac:dyDescent="0.25">
      <c r="A227" s="50" t="s">
        <v>2044</v>
      </c>
      <c r="B227" s="83">
        <v>5034</v>
      </c>
      <c r="C227" s="282">
        <v>12197.68</v>
      </c>
      <c r="D227" s="282">
        <v>1060686.3699999999</v>
      </c>
      <c r="E227" s="282">
        <v>27576828.210000008</v>
      </c>
      <c r="F227" s="282"/>
      <c r="G227" s="282"/>
      <c r="H227" s="282"/>
      <c r="I227" s="286">
        <f t="shared" si="3"/>
        <v>28649712.260000009</v>
      </c>
    </row>
    <row r="228" spans="1:9" s="50" customFormat="1" x14ac:dyDescent="0.25">
      <c r="A228" s="50" t="s">
        <v>2045</v>
      </c>
      <c r="B228" s="83">
        <v>5035</v>
      </c>
      <c r="C228" s="282">
        <v>7242.88</v>
      </c>
      <c r="D228" s="282">
        <v>1400997.24</v>
      </c>
      <c r="E228" s="282">
        <v>28499913.11000004</v>
      </c>
      <c r="F228" s="282"/>
      <c r="G228" s="282"/>
      <c r="H228" s="282"/>
      <c r="I228" s="286">
        <f t="shared" si="3"/>
        <v>29908153.230000041</v>
      </c>
    </row>
    <row r="229" spans="1:9" s="50" customFormat="1" x14ac:dyDescent="0.25">
      <c r="A229" s="50" t="s">
        <v>2046</v>
      </c>
      <c r="B229" s="83">
        <v>5036</v>
      </c>
      <c r="C229" s="282">
        <v>21435.440000000002</v>
      </c>
      <c r="D229" s="282">
        <v>1099836.17</v>
      </c>
      <c r="E229" s="282">
        <v>11167496.609999996</v>
      </c>
      <c r="F229" s="282"/>
      <c r="G229" s="282"/>
      <c r="H229" s="282"/>
      <c r="I229" s="286">
        <f t="shared" si="3"/>
        <v>12288768.219999995</v>
      </c>
    </row>
    <row r="230" spans="1:9" s="50" customFormat="1" x14ac:dyDescent="0.25">
      <c r="A230" s="50" t="s">
        <v>2047</v>
      </c>
      <c r="B230" s="83">
        <v>5038</v>
      </c>
      <c r="C230" s="282">
        <v>123341.95</v>
      </c>
      <c r="D230" s="282">
        <v>3721390.3800000004</v>
      </c>
      <c r="E230" s="282"/>
      <c r="F230" s="282"/>
      <c r="G230" s="282"/>
      <c r="H230" s="282"/>
      <c r="I230" s="286">
        <f t="shared" si="3"/>
        <v>3844732.3300000005</v>
      </c>
    </row>
    <row r="231" spans="1:9" s="50" customFormat="1" x14ac:dyDescent="0.25">
      <c r="A231" s="50" t="s">
        <v>2048</v>
      </c>
      <c r="B231" s="83">
        <v>5040</v>
      </c>
      <c r="C231" s="282"/>
      <c r="D231" s="282">
        <v>318947.71999999997</v>
      </c>
      <c r="E231" s="282">
        <v>8202433.5799999973</v>
      </c>
      <c r="F231" s="282"/>
      <c r="G231" s="282"/>
      <c r="H231" s="282"/>
      <c r="I231" s="286">
        <f t="shared" si="3"/>
        <v>8521381.299999997</v>
      </c>
    </row>
    <row r="232" spans="1:9" s="50" customFormat="1" x14ac:dyDescent="0.25">
      <c r="A232" s="50" t="s">
        <v>2049</v>
      </c>
      <c r="B232" s="83">
        <v>5041</v>
      </c>
      <c r="C232" s="282">
        <v>7203.83</v>
      </c>
      <c r="D232" s="282">
        <v>197342.26000000004</v>
      </c>
      <c r="E232" s="282">
        <v>9971296.4699999951</v>
      </c>
      <c r="F232" s="282"/>
      <c r="G232" s="282"/>
      <c r="H232" s="282"/>
      <c r="I232" s="286">
        <f t="shared" si="3"/>
        <v>10175842.559999995</v>
      </c>
    </row>
    <row r="233" spans="1:9" s="50" customFormat="1" x14ac:dyDescent="0.25">
      <c r="A233" s="50" t="s">
        <v>2050</v>
      </c>
      <c r="B233" s="83">
        <v>5042</v>
      </c>
      <c r="C233" s="282"/>
      <c r="D233" s="282">
        <v>806538.75999999989</v>
      </c>
      <c r="E233" s="282">
        <v>29948542.459999979</v>
      </c>
      <c r="F233" s="282"/>
      <c r="G233" s="282"/>
      <c r="H233" s="282">
        <v>5221088.6900000004</v>
      </c>
      <c r="I233" s="286">
        <f t="shared" si="3"/>
        <v>35976169.909999982</v>
      </c>
    </row>
    <row r="234" spans="1:9" s="50" customFormat="1" x14ac:dyDescent="0.25">
      <c r="A234" s="50" t="s">
        <v>2051</v>
      </c>
      <c r="B234" s="83">
        <v>5043</v>
      </c>
      <c r="C234" s="282">
        <v>1823.96</v>
      </c>
      <c r="D234" s="282">
        <v>17122.87</v>
      </c>
      <c r="E234" s="282">
        <v>3264157.4499999988</v>
      </c>
      <c r="F234" s="282"/>
      <c r="G234" s="282"/>
      <c r="H234" s="282"/>
      <c r="I234" s="286">
        <f t="shared" si="3"/>
        <v>3283104.2799999989</v>
      </c>
    </row>
    <row r="235" spans="1:9" s="50" customFormat="1" x14ac:dyDescent="0.25">
      <c r="A235" s="50" t="s">
        <v>2052</v>
      </c>
      <c r="B235" s="83">
        <v>5044</v>
      </c>
      <c r="C235" s="282"/>
      <c r="D235" s="282"/>
      <c r="E235" s="282">
        <v>1476689.84</v>
      </c>
      <c r="F235" s="282"/>
      <c r="G235" s="282"/>
      <c r="H235" s="282"/>
      <c r="I235" s="286">
        <f t="shared" si="3"/>
        <v>1476689.84</v>
      </c>
    </row>
    <row r="236" spans="1:9" s="50" customFormat="1" x14ac:dyDescent="0.25">
      <c r="A236" s="50" t="s">
        <v>2053</v>
      </c>
      <c r="B236" s="83">
        <v>5045</v>
      </c>
      <c r="C236" s="282"/>
      <c r="D236" s="282">
        <v>3092945.6500000004</v>
      </c>
      <c r="E236" s="282">
        <v>7655388.76000001</v>
      </c>
      <c r="F236" s="282"/>
      <c r="G236" s="282">
        <v>219794.93</v>
      </c>
      <c r="H236" s="282"/>
      <c r="I236" s="286">
        <f t="shared" si="3"/>
        <v>10968129.340000011</v>
      </c>
    </row>
    <row r="237" spans="1:9" s="50" customFormat="1" x14ac:dyDescent="0.25">
      <c r="A237" s="50" t="s">
        <v>2054</v>
      </c>
      <c r="B237" s="83">
        <v>5046</v>
      </c>
      <c r="C237" s="282">
        <v>48136.399999999994</v>
      </c>
      <c r="D237" s="282">
        <v>156226.73000000001</v>
      </c>
      <c r="E237" s="282">
        <v>3179929.330000001</v>
      </c>
      <c r="F237" s="282"/>
      <c r="G237" s="282"/>
      <c r="H237" s="282"/>
      <c r="I237" s="286">
        <f t="shared" si="3"/>
        <v>3384292.4600000009</v>
      </c>
    </row>
    <row r="238" spans="1:9" s="50" customFormat="1" x14ac:dyDescent="0.25">
      <c r="A238" s="50" t="s">
        <v>2055</v>
      </c>
      <c r="B238" s="83">
        <v>5047</v>
      </c>
      <c r="C238" s="282">
        <v>1844367.4200000002</v>
      </c>
      <c r="D238" s="282">
        <v>22511205.709999997</v>
      </c>
      <c r="E238" s="282">
        <v>154002745.47999996</v>
      </c>
      <c r="F238" s="282"/>
      <c r="G238" s="282"/>
      <c r="H238" s="282"/>
      <c r="I238" s="286">
        <f t="shared" si="3"/>
        <v>178358318.60999995</v>
      </c>
    </row>
    <row r="239" spans="1:9" s="50" customFormat="1" x14ac:dyDescent="0.25">
      <c r="A239" s="50" t="s">
        <v>2056</v>
      </c>
      <c r="B239" s="83">
        <v>5048</v>
      </c>
      <c r="C239" s="282">
        <v>49104.23</v>
      </c>
      <c r="D239" s="282">
        <v>22505.690000000002</v>
      </c>
      <c r="E239" s="282">
        <v>2520275.9899999965</v>
      </c>
      <c r="F239" s="282"/>
      <c r="G239" s="282"/>
      <c r="H239" s="282">
        <v>40885.19</v>
      </c>
      <c r="I239" s="286">
        <f t="shared" si="3"/>
        <v>2632771.0999999964</v>
      </c>
    </row>
    <row r="240" spans="1:9" s="50" customFormat="1" x14ac:dyDescent="0.25">
      <c r="A240" s="50" t="s">
        <v>2057</v>
      </c>
      <c r="B240" s="83">
        <v>5049</v>
      </c>
      <c r="C240" s="282">
        <v>158170.01999999999</v>
      </c>
      <c r="D240" s="282">
        <v>34482.550000000003</v>
      </c>
      <c r="E240" s="282">
        <v>5225824.8400000017</v>
      </c>
      <c r="F240" s="282"/>
      <c r="G240" s="282"/>
      <c r="H240" s="282">
        <v>18019.88</v>
      </c>
      <c r="I240" s="286">
        <f t="shared" si="3"/>
        <v>5436497.2900000019</v>
      </c>
    </row>
    <row r="241" spans="1:9" s="50" customFormat="1" x14ac:dyDescent="0.25">
      <c r="A241" s="50" t="s">
        <v>2058</v>
      </c>
      <c r="B241" s="83">
        <v>5050</v>
      </c>
      <c r="C241" s="282">
        <v>970263.37</v>
      </c>
      <c r="D241" s="282">
        <v>3068777.5199999996</v>
      </c>
      <c r="E241" s="282">
        <v>26187210.959999967</v>
      </c>
      <c r="F241" s="282"/>
      <c r="G241" s="282"/>
      <c r="H241" s="282"/>
      <c r="I241" s="286">
        <f t="shared" si="3"/>
        <v>30226251.849999968</v>
      </c>
    </row>
    <row r="242" spans="1:9" s="50" customFormat="1" x14ac:dyDescent="0.25">
      <c r="A242" s="50" t="s">
        <v>2059</v>
      </c>
      <c r="B242" s="83">
        <v>5051</v>
      </c>
      <c r="C242" s="282">
        <v>13373.23</v>
      </c>
      <c r="D242" s="282">
        <v>1564971.49</v>
      </c>
      <c r="E242" s="282">
        <v>37537079.770000003</v>
      </c>
      <c r="F242" s="282"/>
      <c r="G242" s="282"/>
      <c r="H242" s="282"/>
      <c r="I242" s="286">
        <f t="shared" si="3"/>
        <v>39115424.490000002</v>
      </c>
    </row>
    <row r="243" spans="1:9" s="50" customFormat="1" x14ac:dyDescent="0.25">
      <c r="A243" s="50" t="s">
        <v>2060</v>
      </c>
      <c r="B243" s="83">
        <v>5052</v>
      </c>
      <c r="C243" s="282">
        <v>21982.74</v>
      </c>
      <c r="D243" s="282">
        <v>5922081.5500000017</v>
      </c>
      <c r="E243" s="282">
        <v>203173028.41999978</v>
      </c>
      <c r="F243" s="282"/>
      <c r="G243" s="282"/>
      <c r="H243" s="282"/>
      <c r="I243" s="286">
        <f t="shared" si="3"/>
        <v>209117092.70999977</v>
      </c>
    </row>
    <row r="244" spans="1:9" s="50" customFormat="1" x14ac:dyDescent="0.25">
      <c r="A244" s="50" t="s">
        <v>2061</v>
      </c>
      <c r="B244" s="83">
        <v>5053</v>
      </c>
      <c r="C244" s="282">
        <v>140739.19999999998</v>
      </c>
      <c r="D244" s="282">
        <v>3491724.7</v>
      </c>
      <c r="E244" s="282">
        <v>49490282.48999989</v>
      </c>
      <c r="F244" s="282"/>
      <c r="G244" s="282">
        <v>99008.31</v>
      </c>
      <c r="H244" s="282"/>
      <c r="I244" s="286">
        <f t="shared" si="3"/>
        <v>53221754.699999891</v>
      </c>
    </row>
    <row r="245" spans="1:9" s="50" customFormat="1" x14ac:dyDescent="0.25">
      <c r="A245" s="50" t="s">
        <v>2062</v>
      </c>
      <c r="B245" s="83">
        <v>5054</v>
      </c>
      <c r="C245" s="282">
        <v>17189918.369999997</v>
      </c>
      <c r="D245" s="282">
        <v>17360814.390000008</v>
      </c>
      <c r="E245" s="282">
        <v>171033667.76999983</v>
      </c>
      <c r="F245" s="282"/>
      <c r="G245" s="282"/>
      <c r="H245" s="282"/>
      <c r="I245" s="286">
        <f t="shared" si="3"/>
        <v>205584400.52999985</v>
      </c>
    </row>
    <row r="246" spans="1:9" s="50" customFormat="1" x14ac:dyDescent="0.25">
      <c r="A246" s="50" t="s">
        <v>2063</v>
      </c>
      <c r="B246" s="83">
        <v>5055</v>
      </c>
      <c r="C246" s="282">
        <v>236193.55000000002</v>
      </c>
      <c r="D246" s="282">
        <v>1020529.8400000001</v>
      </c>
      <c r="E246" s="282">
        <v>25974847.989999957</v>
      </c>
      <c r="F246" s="282"/>
      <c r="G246" s="282"/>
      <c r="H246" s="282"/>
      <c r="I246" s="286">
        <f t="shared" si="3"/>
        <v>27231571.379999958</v>
      </c>
    </row>
    <row r="247" spans="1:9" s="50" customFormat="1" x14ac:dyDescent="0.25">
      <c r="A247" s="50" t="s">
        <v>2064</v>
      </c>
      <c r="B247" s="83">
        <v>5056</v>
      </c>
      <c r="C247" s="282">
        <v>184090.99</v>
      </c>
      <c r="D247" s="282">
        <v>4495551.7</v>
      </c>
      <c r="E247" s="282">
        <v>56671083.600000069</v>
      </c>
      <c r="F247" s="282"/>
      <c r="G247" s="282"/>
      <c r="H247" s="282"/>
      <c r="I247" s="286">
        <f t="shared" si="3"/>
        <v>61350726.290000066</v>
      </c>
    </row>
    <row r="248" spans="1:9" s="50" customFormat="1" x14ac:dyDescent="0.25">
      <c r="A248" s="50" t="s">
        <v>2065</v>
      </c>
      <c r="B248" s="83">
        <v>5058</v>
      </c>
      <c r="C248" s="282"/>
      <c r="D248" s="282">
        <v>19757.18</v>
      </c>
      <c r="E248" s="282">
        <v>1787621.9300000002</v>
      </c>
      <c r="F248" s="282"/>
      <c r="G248" s="282"/>
      <c r="H248" s="282"/>
      <c r="I248" s="286">
        <f t="shared" si="3"/>
        <v>1807379.11</v>
      </c>
    </row>
    <row r="249" spans="1:9" s="50" customFormat="1" x14ac:dyDescent="0.25">
      <c r="A249" s="50" t="s">
        <v>2066</v>
      </c>
      <c r="B249" s="83">
        <v>5059</v>
      </c>
      <c r="C249" s="282">
        <v>111063.36</v>
      </c>
      <c r="D249" s="282">
        <v>895917.61999999988</v>
      </c>
      <c r="E249" s="282">
        <v>21069401.280000001</v>
      </c>
      <c r="F249" s="282"/>
      <c r="G249" s="282"/>
      <c r="H249" s="282"/>
      <c r="I249" s="286">
        <f t="shared" si="3"/>
        <v>22076382.260000002</v>
      </c>
    </row>
    <row r="250" spans="1:9" s="50" customFormat="1" x14ac:dyDescent="0.25">
      <c r="A250" s="50" t="s">
        <v>2067</v>
      </c>
      <c r="B250" s="83">
        <v>5060</v>
      </c>
      <c r="C250" s="282">
        <v>149547.04</v>
      </c>
      <c r="D250" s="282">
        <v>4227717.9900000012</v>
      </c>
      <c r="E250" s="282">
        <v>54760794.82</v>
      </c>
      <c r="F250" s="282"/>
      <c r="G250" s="282"/>
      <c r="H250" s="282"/>
      <c r="I250" s="286">
        <f t="shared" si="3"/>
        <v>59138059.850000001</v>
      </c>
    </row>
    <row r="251" spans="1:9" s="50" customFormat="1" x14ac:dyDescent="0.25">
      <c r="A251" s="50" t="s">
        <v>2068</v>
      </c>
      <c r="B251" s="83">
        <v>5061</v>
      </c>
      <c r="C251" s="282">
        <v>90982.88</v>
      </c>
      <c r="D251" s="282">
        <v>8484219.9400000032</v>
      </c>
      <c r="E251" s="282">
        <v>130071909.38999993</v>
      </c>
      <c r="F251" s="282"/>
      <c r="G251" s="282"/>
      <c r="H251" s="282"/>
      <c r="I251" s="286">
        <f t="shared" si="3"/>
        <v>138647112.20999992</v>
      </c>
    </row>
    <row r="252" spans="1:9" s="50" customFormat="1" x14ac:dyDescent="0.25">
      <c r="A252" s="50" t="s">
        <v>2069</v>
      </c>
      <c r="B252" s="83">
        <v>5062</v>
      </c>
      <c r="C252" s="282">
        <v>34464.600000000006</v>
      </c>
      <c r="D252" s="282">
        <v>2927698.1500000004</v>
      </c>
      <c r="E252" s="282">
        <v>36561347.109999828</v>
      </c>
      <c r="F252" s="282"/>
      <c r="G252" s="282"/>
      <c r="H252" s="282"/>
      <c r="I252" s="286">
        <f t="shared" si="3"/>
        <v>39523509.859999828</v>
      </c>
    </row>
    <row r="253" spans="1:9" s="50" customFormat="1" x14ac:dyDescent="0.25">
      <c r="A253" s="50" t="s">
        <v>2070</v>
      </c>
      <c r="B253" s="83">
        <v>5063</v>
      </c>
      <c r="C253" s="282"/>
      <c r="D253" s="282">
        <v>2214.6400000000003</v>
      </c>
      <c r="E253" s="282">
        <v>1124999.9199999997</v>
      </c>
      <c r="F253" s="282"/>
      <c r="G253" s="282"/>
      <c r="H253" s="282"/>
      <c r="I253" s="286">
        <f t="shared" si="3"/>
        <v>1127214.5599999996</v>
      </c>
    </row>
    <row r="254" spans="1:9" s="50" customFormat="1" x14ac:dyDescent="0.25">
      <c r="A254" s="50" t="s">
        <v>2071</v>
      </c>
      <c r="B254" s="83">
        <v>5064</v>
      </c>
      <c r="C254" s="282">
        <v>52108.99</v>
      </c>
      <c r="D254" s="282">
        <v>9099320.6700000074</v>
      </c>
      <c r="E254" s="282">
        <v>65908443.539999925</v>
      </c>
      <c r="F254" s="282"/>
      <c r="G254" s="282"/>
      <c r="H254" s="282"/>
      <c r="I254" s="286">
        <f t="shared" si="3"/>
        <v>75059873.199999928</v>
      </c>
    </row>
    <row r="255" spans="1:9" s="50" customFormat="1" x14ac:dyDescent="0.25">
      <c r="A255" s="50" t="s">
        <v>2072</v>
      </c>
      <c r="B255" s="83">
        <v>5065</v>
      </c>
      <c r="C255" s="282"/>
      <c r="D255" s="282">
        <v>98533.15</v>
      </c>
      <c r="E255" s="282">
        <v>3969864.7699999996</v>
      </c>
      <c r="F255" s="282"/>
      <c r="G255" s="282"/>
      <c r="H255" s="282"/>
      <c r="I255" s="286">
        <f t="shared" si="3"/>
        <v>4068397.9199999995</v>
      </c>
    </row>
    <row r="256" spans="1:9" s="50" customFormat="1" x14ac:dyDescent="0.25">
      <c r="A256" s="50" t="s">
        <v>2073</v>
      </c>
      <c r="B256" s="83">
        <v>5066</v>
      </c>
      <c r="C256" s="282"/>
      <c r="D256" s="282">
        <v>30049.74</v>
      </c>
      <c r="E256" s="282">
        <v>2165678.85</v>
      </c>
      <c r="F256" s="282"/>
      <c r="G256" s="282"/>
      <c r="H256" s="282"/>
      <c r="I256" s="286">
        <f t="shared" si="3"/>
        <v>2195728.5900000003</v>
      </c>
    </row>
    <row r="257" spans="1:9" s="50" customFormat="1" x14ac:dyDescent="0.25">
      <c r="A257" s="50" t="s">
        <v>2074</v>
      </c>
      <c r="B257" s="83">
        <v>5067</v>
      </c>
      <c r="C257" s="282">
        <v>1371129.9200000002</v>
      </c>
      <c r="D257" s="282">
        <v>22781773.979999982</v>
      </c>
      <c r="E257" s="282">
        <v>195662483.72999933</v>
      </c>
      <c r="F257" s="282"/>
      <c r="G257" s="282"/>
      <c r="H257" s="282"/>
      <c r="I257" s="286">
        <f t="shared" si="3"/>
        <v>219815387.62999931</v>
      </c>
    </row>
    <row r="258" spans="1:9" s="50" customFormat="1" x14ac:dyDescent="0.25">
      <c r="A258" s="50" t="s">
        <v>2075</v>
      </c>
      <c r="B258" s="83">
        <v>5068</v>
      </c>
      <c r="C258" s="282"/>
      <c r="D258" s="282">
        <v>12696.920000000002</v>
      </c>
      <c r="E258" s="282">
        <v>3993260.5599999996</v>
      </c>
      <c r="F258" s="282"/>
      <c r="G258" s="282">
        <v>119663.62000000001</v>
      </c>
      <c r="H258" s="282"/>
      <c r="I258" s="286">
        <f t="shared" si="3"/>
        <v>4125621.0999999996</v>
      </c>
    </row>
    <row r="259" spans="1:9" s="50" customFormat="1" x14ac:dyDescent="0.25">
      <c r="A259" s="50" t="s">
        <v>2076</v>
      </c>
      <c r="B259" s="83">
        <v>5069</v>
      </c>
      <c r="C259" s="282">
        <v>474833.78</v>
      </c>
      <c r="D259" s="282">
        <v>18828629.279999997</v>
      </c>
      <c r="E259" s="282">
        <v>185291355.83999953</v>
      </c>
      <c r="F259" s="282"/>
      <c r="G259" s="282"/>
      <c r="H259" s="282"/>
      <c r="I259" s="286">
        <f t="shared" si="3"/>
        <v>204594818.89999953</v>
      </c>
    </row>
    <row r="260" spans="1:9" s="50" customFormat="1" x14ac:dyDescent="0.25">
      <c r="A260" s="50" t="s">
        <v>2077</v>
      </c>
      <c r="B260" s="83">
        <v>5070</v>
      </c>
      <c r="C260" s="282">
        <v>312761.95999999996</v>
      </c>
      <c r="D260" s="282">
        <v>67490264.449999973</v>
      </c>
      <c r="E260" s="282">
        <v>263763424.76999974</v>
      </c>
      <c r="F260" s="282"/>
      <c r="G260" s="282"/>
      <c r="H260" s="282"/>
      <c r="I260" s="286">
        <f t="shared" si="3"/>
        <v>331566451.17999971</v>
      </c>
    </row>
    <row r="261" spans="1:9" s="50" customFormat="1" x14ac:dyDescent="0.25">
      <c r="A261" s="50" t="s">
        <v>2078</v>
      </c>
      <c r="B261" s="83">
        <v>5071</v>
      </c>
      <c r="C261" s="282">
        <v>678277.54</v>
      </c>
      <c r="D261" s="282">
        <v>602463.35000000021</v>
      </c>
      <c r="E261" s="282">
        <v>26224177.149999965</v>
      </c>
      <c r="F261" s="282"/>
      <c r="G261" s="282"/>
      <c r="H261" s="282"/>
      <c r="I261" s="286">
        <f t="shared" ref="I261:I324" si="4">SUM(C261:H261)</f>
        <v>27504918.039999966</v>
      </c>
    </row>
    <row r="262" spans="1:9" s="50" customFormat="1" x14ac:dyDescent="0.25">
      <c r="A262" s="50" t="s">
        <v>2079</v>
      </c>
      <c r="B262" s="83">
        <v>5072</v>
      </c>
      <c r="C262" s="282"/>
      <c r="D262" s="282"/>
      <c r="E262" s="282">
        <v>155441.9</v>
      </c>
      <c r="F262" s="282"/>
      <c r="G262" s="282"/>
      <c r="H262" s="282"/>
      <c r="I262" s="286">
        <f t="shared" si="4"/>
        <v>155441.9</v>
      </c>
    </row>
    <row r="263" spans="1:9" s="50" customFormat="1" x14ac:dyDescent="0.25">
      <c r="A263" s="50" t="s">
        <v>2080</v>
      </c>
      <c r="B263" s="83">
        <v>5073</v>
      </c>
      <c r="C263" s="282">
        <v>164679.62</v>
      </c>
      <c r="D263" s="282">
        <v>11568434.399999997</v>
      </c>
      <c r="E263" s="282">
        <v>37328469.889999948</v>
      </c>
      <c r="F263" s="282"/>
      <c r="G263" s="282"/>
      <c r="H263" s="282"/>
      <c r="I263" s="286">
        <f t="shared" si="4"/>
        <v>49061583.909999944</v>
      </c>
    </row>
    <row r="264" spans="1:9" s="50" customFormat="1" x14ac:dyDescent="0.25">
      <c r="A264" s="50" t="s">
        <v>2081</v>
      </c>
      <c r="B264" s="83">
        <v>5074</v>
      </c>
      <c r="C264" s="282">
        <v>131262.50000000003</v>
      </c>
      <c r="D264" s="282">
        <v>1879671.2899999998</v>
      </c>
      <c r="E264" s="282">
        <v>50778186.220000058</v>
      </c>
      <c r="F264" s="282"/>
      <c r="G264" s="282">
        <v>510.56</v>
      </c>
      <c r="H264" s="282">
        <v>320385.98</v>
      </c>
      <c r="I264" s="286">
        <f t="shared" si="4"/>
        <v>53110016.550000057</v>
      </c>
    </row>
    <row r="265" spans="1:9" s="50" customFormat="1" x14ac:dyDescent="0.25">
      <c r="A265" s="50" t="s">
        <v>2082</v>
      </c>
      <c r="B265" s="83">
        <v>5075</v>
      </c>
      <c r="C265" s="282">
        <v>185982.13999999998</v>
      </c>
      <c r="D265" s="282">
        <v>3259190.35</v>
      </c>
      <c r="E265" s="282">
        <v>59484678.939999938</v>
      </c>
      <c r="F265" s="282"/>
      <c r="G265" s="282">
        <v>21888.94</v>
      </c>
      <c r="H265" s="282"/>
      <c r="I265" s="286">
        <f t="shared" si="4"/>
        <v>62951740.369999938</v>
      </c>
    </row>
    <row r="266" spans="1:9" s="50" customFormat="1" x14ac:dyDescent="0.25">
      <c r="A266" s="50" t="s">
        <v>2083</v>
      </c>
      <c r="B266" s="83">
        <v>5078</v>
      </c>
      <c r="C266" s="282">
        <v>21659.88</v>
      </c>
      <c r="D266" s="282">
        <v>70925.489999999991</v>
      </c>
      <c r="E266" s="282">
        <v>4628872.299999998</v>
      </c>
      <c r="F266" s="282"/>
      <c r="G266" s="282"/>
      <c r="H266" s="282"/>
      <c r="I266" s="286">
        <f t="shared" si="4"/>
        <v>4721457.6699999981</v>
      </c>
    </row>
    <row r="267" spans="1:9" s="50" customFormat="1" x14ac:dyDescent="0.25">
      <c r="A267" s="50" t="s">
        <v>2084</v>
      </c>
      <c r="B267" s="83">
        <v>5079</v>
      </c>
      <c r="C267" s="282">
        <v>1231925.6200000001</v>
      </c>
      <c r="D267" s="282">
        <v>30028204.899999999</v>
      </c>
      <c r="E267" s="282">
        <v>216102993.83999959</v>
      </c>
      <c r="F267" s="282"/>
      <c r="G267" s="282"/>
      <c r="H267" s="282">
        <v>27487.689999999995</v>
      </c>
      <c r="I267" s="286">
        <f t="shared" si="4"/>
        <v>247390612.04999959</v>
      </c>
    </row>
    <row r="268" spans="1:9" s="50" customFormat="1" x14ac:dyDescent="0.25">
      <c r="A268" s="50" t="s">
        <v>2085</v>
      </c>
      <c r="B268" s="83">
        <v>5080</v>
      </c>
      <c r="C268" s="282">
        <v>1226474.6499999999</v>
      </c>
      <c r="D268" s="282">
        <v>20039223.719999995</v>
      </c>
      <c r="E268" s="282">
        <v>164972709.36999986</v>
      </c>
      <c r="F268" s="282"/>
      <c r="G268" s="282"/>
      <c r="H268" s="282">
        <v>57067.15</v>
      </c>
      <c r="I268" s="286">
        <f t="shared" si="4"/>
        <v>186295474.88999987</v>
      </c>
    </row>
    <row r="269" spans="1:9" s="50" customFormat="1" x14ac:dyDescent="0.25">
      <c r="A269" s="50" t="s">
        <v>2086</v>
      </c>
      <c r="B269" s="83">
        <v>5081</v>
      </c>
      <c r="C269" s="282">
        <v>86187.909999999989</v>
      </c>
      <c r="D269" s="282">
        <v>2877552.9199999995</v>
      </c>
      <c r="E269" s="282">
        <v>58397461.269999981</v>
      </c>
      <c r="F269" s="282"/>
      <c r="G269" s="282"/>
      <c r="H269" s="282"/>
      <c r="I269" s="286">
        <f t="shared" si="4"/>
        <v>61361202.099999979</v>
      </c>
    </row>
    <row r="270" spans="1:9" s="50" customFormat="1" x14ac:dyDescent="0.25">
      <c r="A270" s="50" t="s">
        <v>2087</v>
      </c>
      <c r="B270" s="83">
        <v>5082</v>
      </c>
      <c r="C270" s="282">
        <v>270570.03000000003</v>
      </c>
      <c r="D270" s="282">
        <v>3949061.8400000003</v>
      </c>
      <c r="E270" s="282">
        <v>31915974.520000041</v>
      </c>
      <c r="F270" s="282"/>
      <c r="G270" s="282"/>
      <c r="H270" s="282"/>
      <c r="I270" s="286">
        <f t="shared" si="4"/>
        <v>36135606.390000038</v>
      </c>
    </row>
    <row r="271" spans="1:9" s="50" customFormat="1" x14ac:dyDescent="0.25">
      <c r="A271" s="50" t="s">
        <v>2088</v>
      </c>
      <c r="B271" s="83">
        <v>5083</v>
      </c>
      <c r="C271" s="282">
        <v>13285971.260000002</v>
      </c>
      <c r="D271" s="282">
        <v>8577538.9399999995</v>
      </c>
      <c r="E271" s="282">
        <v>34781518.780000016</v>
      </c>
      <c r="F271" s="282"/>
      <c r="G271" s="282"/>
      <c r="H271" s="282"/>
      <c r="I271" s="286">
        <f t="shared" si="4"/>
        <v>56645028.980000019</v>
      </c>
    </row>
    <row r="272" spans="1:9" s="50" customFormat="1" x14ac:dyDescent="0.25">
      <c r="A272" s="50" t="s">
        <v>2089</v>
      </c>
      <c r="B272" s="83">
        <v>5084</v>
      </c>
      <c r="C272" s="282">
        <v>72253.170000000013</v>
      </c>
      <c r="D272" s="282">
        <v>4247748.1500000004</v>
      </c>
      <c r="E272" s="282">
        <v>35219969.470000029</v>
      </c>
      <c r="F272" s="282"/>
      <c r="G272" s="282"/>
      <c r="H272" s="282"/>
      <c r="I272" s="286">
        <f t="shared" si="4"/>
        <v>39539970.790000029</v>
      </c>
    </row>
    <row r="273" spans="1:9" s="50" customFormat="1" x14ac:dyDescent="0.25">
      <c r="A273" s="50" t="s">
        <v>2090</v>
      </c>
      <c r="B273" s="83">
        <v>5085</v>
      </c>
      <c r="C273" s="282">
        <v>813416.04999999993</v>
      </c>
      <c r="D273" s="282">
        <v>4239715.2299999995</v>
      </c>
      <c r="E273" s="282">
        <v>21762106.539999995</v>
      </c>
      <c r="F273" s="282"/>
      <c r="G273" s="282"/>
      <c r="H273" s="282"/>
      <c r="I273" s="286">
        <f t="shared" si="4"/>
        <v>26815237.819999993</v>
      </c>
    </row>
    <row r="274" spans="1:9" s="50" customFormat="1" x14ac:dyDescent="0.25">
      <c r="A274" s="50" t="s">
        <v>2091</v>
      </c>
      <c r="B274" s="83">
        <v>5086</v>
      </c>
      <c r="C274" s="282">
        <v>59737.29</v>
      </c>
      <c r="D274" s="282">
        <v>2205663.1899999995</v>
      </c>
      <c r="E274" s="282">
        <v>65278986.100000076</v>
      </c>
      <c r="F274" s="282"/>
      <c r="G274" s="282">
        <v>254838.51</v>
      </c>
      <c r="H274" s="282"/>
      <c r="I274" s="286">
        <f t="shared" si="4"/>
        <v>67799225.090000078</v>
      </c>
    </row>
    <row r="275" spans="1:9" s="50" customFormat="1" x14ac:dyDescent="0.25">
      <c r="A275" s="50" t="s">
        <v>2092</v>
      </c>
      <c r="B275" s="83">
        <v>5087</v>
      </c>
      <c r="C275" s="282">
        <v>390538.01</v>
      </c>
      <c r="D275" s="282">
        <v>2052334.7800000003</v>
      </c>
      <c r="E275" s="282">
        <v>27725503.430000007</v>
      </c>
      <c r="F275" s="282"/>
      <c r="G275" s="282"/>
      <c r="H275" s="282"/>
      <c r="I275" s="286">
        <f t="shared" si="4"/>
        <v>30168376.220000006</v>
      </c>
    </row>
    <row r="276" spans="1:9" s="50" customFormat="1" x14ac:dyDescent="0.25">
      <c r="A276" s="50" t="s">
        <v>2093</v>
      </c>
      <c r="B276" s="83">
        <v>5088</v>
      </c>
      <c r="C276" s="282">
        <v>557976.42000000004</v>
      </c>
      <c r="D276" s="282">
        <v>3369212.7100000009</v>
      </c>
      <c r="E276" s="282">
        <v>70473020.819999993</v>
      </c>
      <c r="F276" s="282"/>
      <c r="G276" s="282"/>
      <c r="H276" s="282"/>
      <c r="I276" s="286">
        <f t="shared" si="4"/>
        <v>74400209.949999988</v>
      </c>
    </row>
    <row r="277" spans="1:9" s="50" customFormat="1" x14ac:dyDescent="0.25">
      <c r="A277" s="50" t="s">
        <v>2094</v>
      </c>
      <c r="B277" s="83">
        <v>5089</v>
      </c>
      <c r="C277" s="282">
        <v>1444.25</v>
      </c>
      <c r="D277" s="282">
        <v>611.41999999999996</v>
      </c>
      <c r="E277" s="282">
        <v>3434717.7000000007</v>
      </c>
      <c r="F277" s="282"/>
      <c r="G277" s="282"/>
      <c r="H277" s="282"/>
      <c r="I277" s="286">
        <f t="shared" si="4"/>
        <v>3436773.3700000006</v>
      </c>
    </row>
    <row r="278" spans="1:9" s="50" customFormat="1" x14ac:dyDescent="0.25">
      <c r="A278" s="50" t="s">
        <v>2095</v>
      </c>
      <c r="B278" s="83">
        <v>5090</v>
      </c>
      <c r="C278" s="282">
        <v>13182.65</v>
      </c>
      <c r="D278" s="282">
        <v>28775274.229999997</v>
      </c>
      <c r="E278" s="282">
        <v>148927345.56999955</v>
      </c>
      <c r="F278" s="282"/>
      <c r="G278" s="282">
        <v>-0.02</v>
      </c>
      <c r="H278" s="282"/>
      <c r="I278" s="286">
        <f t="shared" si="4"/>
        <v>177715802.42999953</v>
      </c>
    </row>
    <row r="279" spans="1:9" s="50" customFormat="1" x14ac:dyDescent="0.25">
      <c r="A279" s="50" t="s">
        <v>2096</v>
      </c>
      <c r="B279" s="83">
        <v>5091</v>
      </c>
      <c r="C279" s="282"/>
      <c r="D279" s="282"/>
      <c r="E279" s="282">
        <v>12305.99</v>
      </c>
      <c r="F279" s="282"/>
      <c r="G279" s="282"/>
      <c r="H279" s="282"/>
      <c r="I279" s="286">
        <f t="shared" si="4"/>
        <v>12305.99</v>
      </c>
    </row>
    <row r="280" spans="1:9" s="50" customFormat="1" x14ac:dyDescent="0.25">
      <c r="A280" s="50" t="s">
        <v>2097</v>
      </c>
      <c r="B280" s="83">
        <v>5092</v>
      </c>
      <c r="C280" s="282"/>
      <c r="D280" s="282"/>
      <c r="E280" s="282">
        <v>1516885.03</v>
      </c>
      <c r="F280" s="282"/>
      <c r="G280" s="282"/>
      <c r="H280" s="282"/>
      <c r="I280" s="286">
        <f t="shared" si="4"/>
        <v>1516885.03</v>
      </c>
    </row>
    <row r="281" spans="1:9" s="50" customFormat="1" x14ac:dyDescent="0.25">
      <c r="A281" s="50" t="s">
        <v>2098</v>
      </c>
      <c r="B281" s="83">
        <v>5093</v>
      </c>
      <c r="C281" s="282"/>
      <c r="D281" s="282">
        <v>2118236.3400000008</v>
      </c>
      <c r="E281" s="282">
        <v>45491190.63000001</v>
      </c>
      <c r="F281" s="282"/>
      <c r="G281" s="282"/>
      <c r="H281" s="282"/>
      <c r="I281" s="286">
        <f t="shared" si="4"/>
        <v>47609426.970000014</v>
      </c>
    </row>
    <row r="282" spans="1:9" s="50" customFormat="1" x14ac:dyDescent="0.25">
      <c r="A282" s="50" t="s">
        <v>2099</v>
      </c>
      <c r="B282" s="83">
        <v>5094</v>
      </c>
      <c r="C282" s="282"/>
      <c r="D282" s="282">
        <v>857212.01000000024</v>
      </c>
      <c r="E282" s="282">
        <v>8215856.5000000009</v>
      </c>
      <c r="F282" s="282"/>
      <c r="G282" s="282"/>
      <c r="H282" s="282"/>
      <c r="I282" s="286">
        <f t="shared" si="4"/>
        <v>9073068.5100000016</v>
      </c>
    </row>
    <row r="283" spans="1:9" s="50" customFormat="1" x14ac:dyDescent="0.25">
      <c r="A283" s="50" t="s">
        <v>2100</v>
      </c>
      <c r="B283" s="83">
        <v>5095</v>
      </c>
      <c r="C283" s="282">
        <v>2415092.2800000003</v>
      </c>
      <c r="D283" s="282">
        <v>2369447.3000000003</v>
      </c>
      <c r="E283" s="282">
        <v>26475973.089999955</v>
      </c>
      <c r="F283" s="282"/>
      <c r="G283" s="282"/>
      <c r="H283" s="282"/>
      <c r="I283" s="286">
        <f t="shared" si="4"/>
        <v>31260512.669999957</v>
      </c>
    </row>
    <row r="284" spans="1:9" s="50" customFormat="1" x14ac:dyDescent="0.25">
      <c r="A284" s="50" t="s">
        <v>2101</v>
      </c>
      <c r="B284" s="83">
        <v>5096</v>
      </c>
      <c r="C284" s="282">
        <v>186144.21000000002</v>
      </c>
      <c r="D284" s="282">
        <v>3876634.21</v>
      </c>
      <c r="E284" s="282">
        <v>46982416.149999984</v>
      </c>
      <c r="F284" s="282"/>
      <c r="G284" s="282"/>
      <c r="H284" s="282">
        <v>770195.74</v>
      </c>
      <c r="I284" s="286">
        <f t="shared" si="4"/>
        <v>51815390.309999987</v>
      </c>
    </row>
    <row r="285" spans="1:9" s="50" customFormat="1" x14ac:dyDescent="0.25">
      <c r="A285" s="50" t="s">
        <v>2102</v>
      </c>
      <c r="B285" s="83">
        <v>5097</v>
      </c>
      <c r="C285" s="282"/>
      <c r="D285" s="282">
        <v>47540.94</v>
      </c>
      <c r="E285" s="282">
        <v>4971887.5899999989</v>
      </c>
      <c r="F285" s="282"/>
      <c r="G285" s="282"/>
      <c r="H285" s="282"/>
      <c r="I285" s="286">
        <f t="shared" si="4"/>
        <v>5019428.5299999993</v>
      </c>
    </row>
    <row r="286" spans="1:9" s="50" customFormat="1" x14ac:dyDescent="0.25">
      <c r="A286" s="50" t="s">
        <v>2103</v>
      </c>
      <c r="B286" s="83">
        <v>5100</v>
      </c>
      <c r="C286" s="282"/>
      <c r="D286" s="282"/>
      <c r="E286" s="282">
        <v>314322.90000000002</v>
      </c>
      <c r="F286" s="282"/>
      <c r="G286" s="282">
        <v>194833.27000000002</v>
      </c>
      <c r="H286" s="282">
        <v>1648233.5199999996</v>
      </c>
      <c r="I286" s="286">
        <f t="shared" si="4"/>
        <v>2157389.6899999995</v>
      </c>
    </row>
    <row r="287" spans="1:9" s="50" customFormat="1" x14ac:dyDescent="0.25">
      <c r="A287" s="50" t="s">
        <v>2104</v>
      </c>
      <c r="B287" s="83">
        <v>5101</v>
      </c>
      <c r="C287" s="282"/>
      <c r="D287" s="282">
        <v>83447.239999999991</v>
      </c>
      <c r="E287" s="282">
        <v>3061167.310000001</v>
      </c>
      <c r="F287" s="282">
        <v>90249.35</v>
      </c>
      <c r="G287" s="282">
        <v>1143806.5900000001</v>
      </c>
      <c r="H287" s="282">
        <v>24815360.000000037</v>
      </c>
      <c r="I287" s="286">
        <f t="shared" si="4"/>
        <v>29194030.490000039</v>
      </c>
    </row>
    <row r="288" spans="1:9" s="50" customFormat="1" x14ac:dyDescent="0.25">
      <c r="A288" s="50" t="s">
        <v>2105</v>
      </c>
      <c r="B288" s="83">
        <v>5102</v>
      </c>
      <c r="C288" s="282"/>
      <c r="D288" s="282"/>
      <c r="E288" s="282"/>
      <c r="F288" s="282">
        <v>4232.1499999999996</v>
      </c>
      <c r="G288" s="282">
        <v>53635.020000000004</v>
      </c>
      <c r="H288" s="282">
        <v>2307810.5599999991</v>
      </c>
      <c r="I288" s="286">
        <f t="shared" si="4"/>
        <v>2365677.7299999991</v>
      </c>
    </row>
    <row r="289" spans="1:9" s="50" customFormat="1" x14ac:dyDescent="0.25">
      <c r="A289" s="50" t="s">
        <v>2106</v>
      </c>
      <c r="B289" s="83">
        <v>5103</v>
      </c>
      <c r="C289" s="282"/>
      <c r="D289" s="282"/>
      <c r="E289" s="282"/>
      <c r="F289" s="282"/>
      <c r="G289" s="282">
        <v>13227.37</v>
      </c>
      <c r="H289" s="282">
        <v>415697.07999999996</v>
      </c>
      <c r="I289" s="286">
        <f t="shared" si="4"/>
        <v>428924.44999999995</v>
      </c>
    </row>
    <row r="290" spans="1:9" s="50" customFormat="1" x14ac:dyDescent="0.25">
      <c r="A290" s="50" t="s">
        <v>2107</v>
      </c>
      <c r="B290" s="83">
        <v>5104</v>
      </c>
      <c r="C290" s="282"/>
      <c r="D290" s="282"/>
      <c r="E290" s="282"/>
      <c r="F290" s="282">
        <v>11584.400000000001</v>
      </c>
      <c r="G290" s="282">
        <v>179664.54</v>
      </c>
      <c r="H290" s="282">
        <v>6696222.349999994</v>
      </c>
      <c r="I290" s="286">
        <f t="shared" si="4"/>
        <v>6887471.2899999944</v>
      </c>
    </row>
    <row r="291" spans="1:9" s="50" customFormat="1" x14ac:dyDescent="0.25">
      <c r="A291" s="50" t="s">
        <v>2108</v>
      </c>
      <c r="B291" s="83">
        <v>5105</v>
      </c>
      <c r="C291" s="282"/>
      <c r="D291" s="282"/>
      <c r="E291" s="282"/>
      <c r="F291" s="282">
        <v>4391.43</v>
      </c>
      <c r="G291" s="282">
        <v>2290093.1599999997</v>
      </c>
      <c r="H291" s="282">
        <v>8206994.2599999933</v>
      </c>
      <c r="I291" s="286">
        <f t="shared" si="4"/>
        <v>10501478.849999994</v>
      </c>
    </row>
    <row r="292" spans="1:9" s="50" customFormat="1" x14ac:dyDescent="0.25">
      <c r="A292" s="50" t="s">
        <v>2109</v>
      </c>
      <c r="B292" s="83">
        <v>5106</v>
      </c>
      <c r="C292" s="282"/>
      <c r="D292" s="282"/>
      <c r="E292" s="282"/>
      <c r="F292" s="282">
        <v>137667.15</v>
      </c>
      <c r="G292" s="282">
        <v>128821.23</v>
      </c>
      <c r="H292" s="282">
        <v>4193436.36</v>
      </c>
      <c r="I292" s="286">
        <f t="shared" si="4"/>
        <v>4459924.74</v>
      </c>
    </row>
    <row r="293" spans="1:9" s="50" customFormat="1" x14ac:dyDescent="0.25">
      <c r="A293" s="50" t="s">
        <v>2110</v>
      </c>
      <c r="B293" s="83">
        <v>5107</v>
      </c>
      <c r="C293" s="282">
        <v>4582.54</v>
      </c>
      <c r="D293" s="282"/>
      <c r="E293" s="282"/>
      <c r="F293" s="282">
        <v>11615.19</v>
      </c>
      <c r="G293" s="282">
        <v>246844.69000000003</v>
      </c>
      <c r="H293" s="282">
        <v>6253059.1900000004</v>
      </c>
      <c r="I293" s="286">
        <f t="shared" si="4"/>
        <v>6516101.6100000003</v>
      </c>
    </row>
    <row r="294" spans="1:9" s="50" customFormat="1" x14ac:dyDescent="0.25">
      <c r="A294" s="50" t="s">
        <v>2111</v>
      </c>
      <c r="B294" s="83">
        <v>5108</v>
      </c>
      <c r="C294" s="282"/>
      <c r="D294" s="282"/>
      <c r="E294" s="282"/>
      <c r="F294" s="282">
        <v>125485.63</v>
      </c>
      <c r="G294" s="282">
        <v>361924.69000000006</v>
      </c>
      <c r="H294" s="282">
        <v>3065035.0899999994</v>
      </c>
      <c r="I294" s="286">
        <f t="shared" si="4"/>
        <v>3552445.4099999992</v>
      </c>
    </row>
    <row r="295" spans="1:9" s="50" customFormat="1" x14ac:dyDescent="0.25">
      <c r="A295" s="50" t="s">
        <v>2112</v>
      </c>
      <c r="B295" s="83">
        <v>5109</v>
      </c>
      <c r="C295" s="282"/>
      <c r="D295" s="282"/>
      <c r="E295" s="282">
        <v>2451.4499999999998</v>
      </c>
      <c r="F295" s="282">
        <v>3031.9100000000003</v>
      </c>
      <c r="G295" s="282">
        <v>211633.09999999998</v>
      </c>
      <c r="H295" s="282">
        <v>2694496.6499999994</v>
      </c>
      <c r="I295" s="286">
        <f t="shared" si="4"/>
        <v>2911613.1099999994</v>
      </c>
    </row>
    <row r="296" spans="1:9" s="50" customFormat="1" x14ac:dyDescent="0.25">
      <c r="A296" s="50" t="s">
        <v>2113</v>
      </c>
      <c r="B296" s="83">
        <v>5110</v>
      </c>
      <c r="C296" s="282"/>
      <c r="D296" s="282"/>
      <c r="E296" s="282"/>
      <c r="F296" s="282">
        <v>74632.87</v>
      </c>
      <c r="G296" s="282">
        <v>1104641.1599999999</v>
      </c>
      <c r="H296" s="282">
        <v>5240865.160000016</v>
      </c>
      <c r="I296" s="286">
        <f t="shared" si="4"/>
        <v>6420139.1900000162</v>
      </c>
    </row>
    <row r="297" spans="1:9" s="50" customFormat="1" x14ac:dyDescent="0.25">
      <c r="A297" s="50" t="s">
        <v>2114</v>
      </c>
      <c r="B297" s="83">
        <v>5111</v>
      </c>
      <c r="C297" s="282"/>
      <c r="D297" s="282"/>
      <c r="E297" s="282"/>
      <c r="F297" s="282">
        <v>1653.96</v>
      </c>
      <c r="G297" s="282">
        <v>33215.130000000005</v>
      </c>
      <c r="H297" s="282">
        <v>64850.84</v>
      </c>
      <c r="I297" s="286">
        <f t="shared" si="4"/>
        <v>99719.93</v>
      </c>
    </row>
    <row r="298" spans="1:9" s="50" customFormat="1" x14ac:dyDescent="0.25">
      <c r="A298" s="50" t="s">
        <v>3119</v>
      </c>
      <c r="B298" s="83">
        <v>5112</v>
      </c>
      <c r="C298" s="282"/>
      <c r="D298" s="282"/>
      <c r="E298" s="282">
        <v>2049.48</v>
      </c>
      <c r="F298" s="282"/>
      <c r="G298" s="282"/>
      <c r="H298" s="282"/>
      <c r="I298" s="286">
        <f t="shared" si="4"/>
        <v>2049.48</v>
      </c>
    </row>
    <row r="299" spans="1:9" s="50" customFormat="1" x14ac:dyDescent="0.25">
      <c r="A299" s="50" t="s">
        <v>2115</v>
      </c>
      <c r="B299" s="83">
        <v>5113</v>
      </c>
      <c r="C299" s="282"/>
      <c r="D299" s="282"/>
      <c r="E299" s="282"/>
      <c r="F299" s="282"/>
      <c r="G299" s="282">
        <v>18126.39</v>
      </c>
      <c r="H299" s="282">
        <v>259607.43999999994</v>
      </c>
      <c r="I299" s="286">
        <f t="shared" si="4"/>
        <v>277733.82999999996</v>
      </c>
    </row>
    <row r="300" spans="1:9" s="50" customFormat="1" x14ac:dyDescent="0.25">
      <c r="A300" s="50" t="s">
        <v>2116</v>
      </c>
      <c r="B300" s="83">
        <v>5114</v>
      </c>
      <c r="C300" s="282"/>
      <c r="D300" s="282"/>
      <c r="E300" s="282"/>
      <c r="F300" s="282">
        <v>3369.59</v>
      </c>
      <c r="G300" s="282">
        <v>396027.10000000003</v>
      </c>
      <c r="H300" s="282">
        <v>2131631.8200000008</v>
      </c>
      <c r="I300" s="286">
        <f t="shared" si="4"/>
        <v>2531028.5100000007</v>
      </c>
    </row>
    <row r="301" spans="1:9" s="50" customFormat="1" x14ac:dyDescent="0.25">
      <c r="A301" s="50" t="s">
        <v>2117</v>
      </c>
      <c r="B301" s="83">
        <v>5115</v>
      </c>
      <c r="C301" s="282"/>
      <c r="D301" s="282"/>
      <c r="E301" s="282"/>
      <c r="F301" s="282">
        <v>9300.68</v>
      </c>
      <c r="G301" s="282">
        <v>295899.08999999997</v>
      </c>
      <c r="H301" s="282">
        <v>3182706.0399999972</v>
      </c>
      <c r="I301" s="286">
        <f t="shared" si="4"/>
        <v>3487905.8099999973</v>
      </c>
    </row>
    <row r="302" spans="1:9" s="50" customFormat="1" x14ac:dyDescent="0.25">
      <c r="A302" s="50" t="s">
        <v>2118</v>
      </c>
      <c r="B302" s="83">
        <v>5116</v>
      </c>
      <c r="C302" s="282"/>
      <c r="D302" s="282"/>
      <c r="E302" s="282">
        <v>6164.83</v>
      </c>
      <c r="F302" s="282">
        <v>8707.4</v>
      </c>
      <c r="G302" s="282">
        <v>291220.7</v>
      </c>
      <c r="H302" s="282">
        <v>5370853.0099999979</v>
      </c>
      <c r="I302" s="286">
        <f t="shared" si="4"/>
        <v>5676945.9399999976</v>
      </c>
    </row>
    <row r="303" spans="1:9" s="50" customFormat="1" x14ac:dyDescent="0.25">
      <c r="A303" s="50" t="s">
        <v>2119</v>
      </c>
      <c r="B303" s="83">
        <v>5119</v>
      </c>
      <c r="C303" s="282"/>
      <c r="D303" s="282"/>
      <c r="E303" s="282"/>
      <c r="F303" s="282"/>
      <c r="G303" s="282">
        <v>24707.300000000003</v>
      </c>
      <c r="H303" s="282">
        <v>301732.03999999998</v>
      </c>
      <c r="I303" s="286">
        <f t="shared" si="4"/>
        <v>326439.33999999997</v>
      </c>
    </row>
    <row r="304" spans="1:9" s="50" customFormat="1" x14ac:dyDescent="0.25">
      <c r="A304" s="50" t="s">
        <v>2120</v>
      </c>
      <c r="B304" s="83">
        <v>5120</v>
      </c>
      <c r="C304" s="282"/>
      <c r="D304" s="282"/>
      <c r="E304" s="282"/>
      <c r="F304" s="282"/>
      <c r="G304" s="282">
        <v>10678.39</v>
      </c>
      <c r="H304" s="282">
        <v>922789.87999999989</v>
      </c>
      <c r="I304" s="286">
        <f t="shared" si="4"/>
        <v>933468.2699999999</v>
      </c>
    </row>
    <row r="305" spans="1:9" s="50" customFormat="1" x14ac:dyDescent="0.25">
      <c r="A305" s="50" t="s">
        <v>2121</v>
      </c>
      <c r="B305" s="83">
        <v>5121</v>
      </c>
      <c r="C305" s="282"/>
      <c r="D305" s="282"/>
      <c r="E305" s="282"/>
      <c r="F305" s="282">
        <v>10256.59</v>
      </c>
      <c r="G305" s="282">
        <v>305235.12</v>
      </c>
      <c r="H305" s="282">
        <v>2499492.5899999994</v>
      </c>
      <c r="I305" s="286">
        <f t="shared" si="4"/>
        <v>2814984.2999999993</v>
      </c>
    </row>
    <row r="306" spans="1:9" s="50" customFormat="1" x14ac:dyDescent="0.25">
      <c r="A306" s="50" t="s">
        <v>2122</v>
      </c>
      <c r="B306" s="83">
        <v>5122</v>
      </c>
      <c r="C306" s="282"/>
      <c r="D306" s="282"/>
      <c r="E306" s="282"/>
      <c r="F306" s="282">
        <v>2181.62</v>
      </c>
      <c r="G306" s="282">
        <v>496211.76999999996</v>
      </c>
      <c r="H306" s="282">
        <v>1107025.2300000002</v>
      </c>
      <c r="I306" s="286">
        <f t="shared" si="4"/>
        <v>1605418.62</v>
      </c>
    </row>
    <row r="307" spans="1:9" s="50" customFormat="1" x14ac:dyDescent="0.25">
      <c r="A307" s="50" t="s">
        <v>2123</v>
      </c>
      <c r="B307" s="83">
        <v>5125</v>
      </c>
      <c r="C307" s="282"/>
      <c r="D307" s="282"/>
      <c r="E307" s="282"/>
      <c r="F307" s="282"/>
      <c r="G307" s="282">
        <v>23420.160000000003</v>
      </c>
      <c r="H307" s="282">
        <v>370890.2</v>
      </c>
      <c r="I307" s="286">
        <f t="shared" si="4"/>
        <v>394310.36</v>
      </c>
    </row>
    <row r="308" spans="1:9" s="50" customFormat="1" x14ac:dyDescent="0.25">
      <c r="A308" s="50" t="s">
        <v>2124</v>
      </c>
      <c r="B308" s="83">
        <v>5126</v>
      </c>
      <c r="C308" s="282"/>
      <c r="D308" s="282"/>
      <c r="E308" s="282"/>
      <c r="F308" s="282">
        <v>4592.9000000000005</v>
      </c>
      <c r="G308" s="282">
        <v>46452.93</v>
      </c>
      <c r="H308" s="282">
        <v>3214724.5700000003</v>
      </c>
      <c r="I308" s="286">
        <f t="shared" si="4"/>
        <v>3265770.4000000004</v>
      </c>
    </row>
    <row r="309" spans="1:9" s="50" customFormat="1" x14ac:dyDescent="0.25">
      <c r="A309" s="50" t="s">
        <v>2125</v>
      </c>
      <c r="B309" s="83">
        <v>5127</v>
      </c>
      <c r="C309" s="282"/>
      <c r="D309" s="282"/>
      <c r="E309" s="282"/>
      <c r="F309" s="282"/>
      <c r="G309" s="282"/>
      <c r="H309" s="282">
        <v>32971.19</v>
      </c>
      <c r="I309" s="286">
        <f t="shared" si="4"/>
        <v>32971.19</v>
      </c>
    </row>
    <row r="310" spans="1:9" s="50" customFormat="1" x14ac:dyDescent="0.25">
      <c r="A310" s="50" t="s">
        <v>2126</v>
      </c>
      <c r="B310" s="83">
        <v>5128</v>
      </c>
      <c r="C310" s="282"/>
      <c r="D310" s="282"/>
      <c r="E310" s="282"/>
      <c r="F310" s="282"/>
      <c r="G310" s="282"/>
      <c r="H310" s="282">
        <v>706092.53999999992</v>
      </c>
      <c r="I310" s="286">
        <f t="shared" si="4"/>
        <v>706092.53999999992</v>
      </c>
    </row>
    <row r="311" spans="1:9" s="50" customFormat="1" x14ac:dyDescent="0.25">
      <c r="A311" s="50" t="s">
        <v>2127</v>
      </c>
      <c r="B311" s="83">
        <v>5129</v>
      </c>
      <c r="C311" s="282"/>
      <c r="D311" s="282"/>
      <c r="E311" s="282"/>
      <c r="F311" s="282"/>
      <c r="G311" s="282">
        <v>11741.550000000001</v>
      </c>
      <c r="H311" s="282">
        <v>525754.62999999989</v>
      </c>
      <c r="I311" s="286">
        <f t="shared" si="4"/>
        <v>537496.17999999993</v>
      </c>
    </row>
    <row r="312" spans="1:9" s="50" customFormat="1" x14ac:dyDescent="0.25">
      <c r="A312" s="50" t="s">
        <v>2128</v>
      </c>
      <c r="B312" s="83">
        <v>5130</v>
      </c>
      <c r="C312" s="282"/>
      <c r="D312" s="282"/>
      <c r="E312" s="282"/>
      <c r="F312" s="282"/>
      <c r="G312" s="282">
        <v>520279.12</v>
      </c>
      <c r="H312" s="282">
        <v>3422300.4200000018</v>
      </c>
      <c r="I312" s="286">
        <f t="shared" si="4"/>
        <v>3942579.5400000019</v>
      </c>
    </row>
    <row r="313" spans="1:9" s="50" customFormat="1" x14ac:dyDescent="0.25">
      <c r="A313" s="50" t="s">
        <v>2129</v>
      </c>
      <c r="B313" s="83">
        <v>5131</v>
      </c>
      <c r="C313" s="282"/>
      <c r="D313" s="282"/>
      <c r="E313" s="282"/>
      <c r="F313" s="282"/>
      <c r="G313" s="282">
        <v>9728.6</v>
      </c>
      <c r="H313" s="282">
        <v>1042966.39</v>
      </c>
      <c r="I313" s="286">
        <f t="shared" si="4"/>
        <v>1052694.99</v>
      </c>
    </row>
    <row r="314" spans="1:9" s="50" customFormat="1" x14ac:dyDescent="0.25">
      <c r="A314" s="50" t="s">
        <v>2130</v>
      </c>
      <c r="B314" s="83">
        <v>5132</v>
      </c>
      <c r="C314" s="282"/>
      <c r="D314" s="282"/>
      <c r="E314" s="282"/>
      <c r="F314" s="282"/>
      <c r="G314" s="282">
        <v>3613.4300000000003</v>
      </c>
      <c r="H314" s="282">
        <v>1317342.3800000001</v>
      </c>
      <c r="I314" s="286">
        <f t="shared" si="4"/>
        <v>1320955.81</v>
      </c>
    </row>
    <row r="315" spans="1:9" s="50" customFormat="1" x14ac:dyDescent="0.25">
      <c r="A315" s="50" t="s">
        <v>2131</v>
      </c>
      <c r="B315" s="83">
        <v>5133</v>
      </c>
      <c r="C315" s="282"/>
      <c r="D315" s="282"/>
      <c r="E315" s="282"/>
      <c r="F315" s="282">
        <v>5711.62</v>
      </c>
      <c r="G315" s="282">
        <v>41250.080000000002</v>
      </c>
      <c r="H315" s="282">
        <v>2190789.5999999987</v>
      </c>
      <c r="I315" s="286">
        <f t="shared" si="4"/>
        <v>2237751.2999999989</v>
      </c>
    </row>
    <row r="316" spans="1:9" s="50" customFormat="1" x14ac:dyDescent="0.25">
      <c r="A316" s="50" t="s">
        <v>2132</v>
      </c>
      <c r="B316" s="83">
        <v>5134</v>
      </c>
      <c r="C316" s="282"/>
      <c r="D316" s="282"/>
      <c r="E316" s="282">
        <v>17332.169999999998</v>
      </c>
      <c r="F316" s="282">
        <v>966.4</v>
      </c>
      <c r="G316" s="282">
        <v>41872.35</v>
      </c>
      <c r="H316" s="282">
        <v>4024918.4600000004</v>
      </c>
      <c r="I316" s="286">
        <f t="shared" si="4"/>
        <v>4085089.3800000004</v>
      </c>
    </row>
    <row r="317" spans="1:9" s="50" customFormat="1" x14ac:dyDescent="0.25">
      <c r="A317" s="50" t="s">
        <v>2133</v>
      </c>
      <c r="B317" s="83">
        <v>5135</v>
      </c>
      <c r="C317" s="282"/>
      <c r="D317" s="282"/>
      <c r="E317" s="282"/>
      <c r="F317" s="282">
        <v>1868.42</v>
      </c>
      <c r="G317" s="282">
        <v>43810.68</v>
      </c>
      <c r="H317" s="282">
        <v>502406.60999999993</v>
      </c>
      <c r="I317" s="286">
        <f t="shared" si="4"/>
        <v>548085.71</v>
      </c>
    </row>
    <row r="318" spans="1:9" s="50" customFormat="1" x14ac:dyDescent="0.25">
      <c r="A318" s="50" t="s">
        <v>2134</v>
      </c>
      <c r="B318" s="83">
        <v>5136</v>
      </c>
      <c r="C318" s="282"/>
      <c r="D318" s="282"/>
      <c r="E318" s="282"/>
      <c r="F318" s="282">
        <v>16471.079999999998</v>
      </c>
      <c r="G318" s="282">
        <v>2655081.4200000013</v>
      </c>
      <c r="H318" s="282">
        <v>13658137.840000004</v>
      </c>
      <c r="I318" s="286">
        <f t="shared" si="4"/>
        <v>16329690.340000005</v>
      </c>
    </row>
    <row r="319" spans="1:9" s="50" customFormat="1" x14ac:dyDescent="0.25">
      <c r="A319" s="50" t="s">
        <v>2135</v>
      </c>
      <c r="B319" s="83">
        <v>5137</v>
      </c>
      <c r="C319" s="282"/>
      <c r="D319" s="282"/>
      <c r="E319" s="282"/>
      <c r="F319" s="282"/>
      <c r="G319" s="282">
        <v>16282</v>
      </c>
      <c r="H319" s="282"/>
      <c r="I319" s="286">
        <f t="shared" si="4"/>
        <v>16282</v>
      </c>
    </row>
    <row r="320" spans="1:9" s="50" customFormat="1" x14ac:dyDescent="0.25">
      <c r="A320" s="50" t="s">
        <v>2136</v>
      </c>
      <c r="B320" s="83">
        <v>5138</v>
      </c>
      <c r="C320" s="282"/>
      <c r="D320" s="282"/>
      <c r="E320" s="282"/>
      <c r="F320" s="282">
        <v>2142.87</v>
      </c>
      <c r="G320" s="282">
        <v>188877.12</v>
      </c>
      <c r="H320" s="282">
        <v>1911185.2300000011</v>
      </c>
      <c r="I320" s="286">
        <f t="shared" si="4"/>
        <v>2102205.2200000011</v>
      </c>
    </row>
    <row r="321" spans="1:9" s="50" customFormat="1" x14ac:dyDescent="0.25">
      <c r="A321" s="50" t="s">
        <v>2137</v>
      </c>
      <c r="B321" s="83">
        <v>5139</v>
      </c>
      <c r="C321" s="282"/>
      <c r="D321" s="282"/>
      <c r="E321" s="282"/>
      <c r="F321" s="282">
        <v>246411.62</v>
      </c>
      <c r="G321" s="282">
        <v>123270.47</v>
      </c>
      <c r="H321" s="282">
        <v>2515227.5700000026</v>
      </c>
      <c r="I321" s="286">
        <f t="shared" si="4"/>
        <v>2884909.6600000025</v>
      </c>
    </row>
    <row r="322" spans="1:9" s="50" customFormat="1" x14ac:dyDescent="0.25">
      <c r="A322" s="50" t="s">
        <v>2138</v>
      </c>
      <c r="B322" s="83">
        <v>5141</v>
      </c>
      <c r="C322" s="282"/>
      <c r="D322" s="282"/>
      <c r="E322" s="282">
        <v>22.12</v>
      </c>
      <c r="F322" s="282">
        <v>12791.9</v>
      </c>
      <c r="G322" s="282">
        <v>81570.599999999991</v>
      </c>
      <c r="H322" s="282">
        <v>4718943.55</v>
      </c>
      <c r="I322" s="286">
        <f t="shared" si="4"/>
        <v>4813328.17</v>
      </c>
    </row>
    <row r="323" spans="1:9" s="50" customFormat="1" x14ac:dyDescent="0.25">
      <c r="A323" s="50" t="s">
        <v>2139</v>
      </c>
      <c r="B323" s="83">
        <v>5142</v>
      </c>
      <c r="C323" s="282"/>
      <c r="D323" s="282"/>
      <c r="E323" s="282"/>
      <c r="F323" s="282">
        <v>6711.97</v>
      </c>
      <c r="G323" s="282">
        <v>90059.17</v>
      </c>
      <c r="H323" s="282">
        <v>1537193.3600000006</v>
      </c>
      <c r="I323" s="286">
        <f t="shared" si="4"/>
        <v>1633964.5000000005</v>
      </c>
    </row>
    <row r="324" spans="1:9" s="50" customFormat="1" x14ac:dyDescent="0.25">
      <c r="A324" s="50" t="s">
        <v>2140</v>
      </c>
      <c r="B324" s="83">
        <v>5143</v>
      </c>
      <c r="C324" s="282"/>
      <c r="D324" s="282"/>
      <c r="E324" s="282"/>
      <c r="F324" s="282">
        <v>3835.12</v>
      </c>
      <c r="G324" s="282">
        <v>34513.880000000005</v>
      </c>
      <c r="H324" s="282">
        <v>1681454.5299999998</v>
      </c>
      <c r="I324" s="286">
        <f t="shared" si="4"/>
        <v>1719803.5299999998</v>
      </c>
    </row>
    <row r="325" spans="1:9" s="50" customFormat="1" x14ac:dyDescent="0.25">
      <c r="A325" s="50" t="s">
        <v>2141</v>
      </c>
      <c r="B325" s="83">
        <v>5144</v>
      </c>
      <c r="C325" s="282"/>
      <c r="D325" s="282"/>
      <c r="E325" s="282"/>
      <c r="F325" s="282">
        <v>675.66000000000008</v>
      </c>
      <c r="G325" s="282">
        <v>25528.36</v>
      </c>
      <c r="H325" s="282">
        <v>2069446.1400000008</v>
      </c>
      <c r="I325" s="286">
        <f t="shared" ref="I325:I388" si="5">SUM(C325:H325)</f>
        <v>2095650.1600000008</v>
      </c>
    </row>
    <row r="326" spans="1:9" s="50" customFormat="1" x14ac:dyDescent="0.25">
      <c r="A326" s="50" t="s">
        <v>2142</v>
      </c>
      <c r="B326" s="83">
        <v>5145</v>
      </c>
      <c r="C326" s="282"/>
      <c r="D326" s="282"/>
      <c r="E326" s="282"/>
      <c r="F326" s="282">
        <v>17347.28</v>
      </c>
      <c r="G326" s="282">
        <v>26832.49</v>
      </c>
      <c r="H326" s="282">
        <v>819112.08000000019</v>
      </c>
      <c r="I326" s="286">
        <f t="shared" si="5"/>
        <v>863291.85000000021</v>
      </c>
    </row>
    <row r="327" spans="1:9" s="50" customFormat="1" x14ac:dyDescent="0.25">
      <c r="A327" s="50" t="s">
        <v>2143</v>
      </c>
      <c r="B327" s="83">
        <v>5146</v>
      </c>
      <c r="C327" s="282"/>
      <c r="D327" s="282"/>
      <c r="E327" s="282"/>
      <c r="F327" s="282">
        <v>4514.24</v>
      </c>
      <c r="G327" s="282">
        <v>51287.72</v>
      </c>
      <c r="H327" s="282">
        <v>2592756.9899999993</v>
      </c>
      <c r="I327" s="286">
        <f t="shared" si="5"/>
        <v>2648558.9499999993</v>
      </c>
    </row>
    <row r="328" spans="1:9" s="50" customFormat="1" x14ac:dyDescent="0.25">
      <c r="A328" s="50" t="s">
        <v>2144</v>
      </c>
      <c r="B328" s="83">
        <v>5147</v>
      </c>
      <c r="C328" s="282"/>
      <c r="D328" s="282"/>
      <c r="E328" s="282"/>
      <c r="F328" s="282">
        <v>36627.130000000005</v>
      </c>
      <c r="G328" s="282">
        <v>2876.2400000000002</v>
      </c>
      <c r="H328" s="282">
        <v>569669.67999999993</v>
      </c>
      <c r="I328" s="286">
        <f t="shared" si="5"/>
        <v>609173.04999999993</v>
      </c>
    </row>
    <row r="329" spans="1:9" s="50" customFormat="1" x14ac:dyDescent="0.25">
      <c r="A329" s="50" t="s">
        <v>2145</v>
      </c>
      <c r="B329" s="83">
        <v>5148</v>
      </c>
      <c r="C329" s="282"/>
      <c r="D329" s="282"/>
      <c r="E329" s="282"/>
      <c r="F329" s="282"/>
      <c r="G329" s="282">
        <v>37024.710000000006</v>
      </c>
      <c r="H329" s="282">
        <v>418219.15999999992</v>
      </c>
      <c r="I329" s="286">
        <f t="shared" si="5"/>
        <v>455243.86999999994</v>
      </c>
    </row>
    <row r="330" spans="1:9" s="50" customFormat="1" x14ac:dyDescent="0.25">
      <c r="A330" s="50" t="s">
        <v>2146</v>
      </c>
      <c r="B330" s="83">
        <v>5149</v>
      </c>
      <c r="C330" s="282"/>
      <c r="D330" s="282"/>
      <c r="E330" s="282"/>
      <c r="F330" s="282">
        <v>11866.41</v>
      </c>
      <c r="G330" s="282">
        <v>34056.240000000005</v>
      </c>
      <c r="H330" s="282">
        <v>455234.83</v>
      </c>
      <c r="I330" s="286">
        <f t="shared" si="5"/>
        <v>501157.48000000004</v>
      </c>
    </row>
    <row r="331" spans="1:9" s="50" customFormat="1" x14ac:dyDescent="0.25">
      <c r="A331" s="50" t="s">
        <v>2147</v>
      </c>
      <c r="B331" s="83">
        <v>5150</v>
      </c>
      <c r="C331" s="282"/>
      <c r="D331" s="282"/>
      <c r="E331" s="282">
        <v>18514.43</v>
      </c>
      <c r="F331" s="282">
        <v>11359.86</v>
      </c>
      <c r="G331" s="282">
        <v>79683.34</v>
      </c>
      <c r="H331" s="282">
        <v>2396930.810000001</v>
      </c>
      <c r="I331" s="286">
        <f t="shared" si="5"/>
        <v>2506488.4400000009</v>
      </c>
    </row>
    <row r="332" spans="1:9" s="50" customFormat="1" x14ac:dyDescent="0.25">
      <c r="A332" s="50" t="s">
        <v>2148</v>
      </c>
      <c r="B332" s="83">
        <v>5151</v>
      </c>
      <c r="C332" s="282"/>
      <c r="D332" s="282"/>
      <c r="E332" s="282"/>
      <c r="F332" s="282">
        <v>8899.27</v>
      </c>
      <c r="G332" s="282">
        <v>456998.65000000008</v>
      </c>
      <c r="H332" s="282">
        <v>1747539.1299999997</v>
      </c>
      <c r="I332" s="286">
        <f t="shared" si="5"/>
        <v>2213437.0499999998</v>
      </c>
    </row>
    <row r="333" spans="1:9" s="50" customFormat="1" x14ac:dyDescent="0.25">
      <c r="A333" s="50" t="s">
        <v>2149</v>
      </c>
      <c r="B333" s="83">
        <v>5152</v>
      </c>
      <c r="C333" s="282"/>
      <c r="D333" s="282">
        <v>56768.61</v>
      </c>
      <c r="E333" s="282">
        <v>3887.05</v>
      </c>
      <c r="F333" s="282">
        <v>16667.03</v>
      </c>
      <c r="G333" s="282">
        <v>10765.53</v>
      </c>
      <c r="H333" s="282">
        <v>531344.03999999992</v>
      </c>
      <c r="I333" s="286">
        <f t="shared" si="5"/>
        <v>619432.25999999989</v>
      </c>
    </row>
    <row r="334" spans="1:9" s="50" customFormat="1" x14ac:dyDescent="0.25">
      <c r="A334" s="50" t="s">
        <v>2150</v>
      </c>
      <c r="B334" s="83">
        <v>5153</v>
      </c>
      <c r="C334" s="282"/>
      <c r="D334" s="282"/>
      <c r="E334" s="282"/>
      <c r="F334" s="282">
        <v>4184.26</v>
      </c>
      <c r="G334" s="282">
        <v>292359.57999999996</v>
      </c>
      <c r="H334" s="282">
        <v>3075465.4199999985</v>
      </c>
      <c r="I334" s="286">
        <f t="shared" si="5"/>
        <v>3372009.2599999984</v>
      </c>
    </row>
    <row r="335" spans="1:9" s="50" customFormat="1" x14ac:dyDescent="0.25">
      <c r="A335" s="50" t="s">
        <v>2151</v>
      </c>
      <c r="B335" s="83">
        <v>5154</v>
      </c>
      <c r="C335" s="282"/>
      <c r="D335" s="282"/>
      <c r="E335" s="282"/>
      <c r="F335" s="282">
        <v>16257.29</v>
      </c>
      <c r="G335" s="282">
        <v>31843.45</v>
      </c>
      <c r="H335" s="282">
        <v>669547.87999999989</v>
      </c>
      <c r="I335" s="286">
        <f t="shared" si="5"/>
        <v>717648.61999999988</v>
      </c>
    </row>
    <row r="336" spans="1:9" s="50" customFormat="1" x14ac:dyDescent="0.25">
      <c r="A336" s="50" t="s">
        <v>3267</v>
      </c>
      <c r="B336" s="83">
        <v>5155</v>
      </c>
      <c r="C336" s="282"/>
      <c r="D336" s="282"/>
      <c r="E336" s="282"/>
      <c r="F336" s="282"/>
      <c r="G336" s="282"/>
      <c r="H336" s="282">
        <v>6466.3</v>
      </c>
      <c r="I336" s="286">
        <f t="shared" si="5"/>
        <v>6466.3</v>
      </c>
    </row>
    <row r="337" spans="1:9" s="50" customFormat="1" x14ac:dyDescent="0.25">
      <c r="A337" s="50" t="s">
        <v>2152</v>
      </c>
      <c r="B337" s="83">
        <v>5157</v>
      </c>
      <c r="C337" s="282"/>
      <c r="D337" s="282"/>
      <c r="E337" s="282"/>
      <c r="F337" s="282">
        <v>3524.48</v>
      </c>
      <c r="G337" s="282">
        <v>1253.8700000000001</v>
      </c>
      <c r="H337" s="282"/>
      <c r="I337" s="286">
        <f t="shared" si="5"/>
        <v>4778.3500000000004</v>
      </c>
    </row>
    <row r="338" spans="1:9" s="50" customFormat="1" x14ac:dyDescent="0.25">
      <c r="A338" s="50" t="s">
        <v>2153</v>
      </c>
      <c r="B338" s="83">
        <v>5158</v>
      </c>
      <c r="C338" s="282"/>
      <c r="D338" s="282"/>
      <c r="E338" s="282">
        <v>122.73</v>
      </c>
      <c r="F338" s="282">
        <v>3910.28</v>
      </c>
      <c r="G338" s="282">
        <v>348831.43</v>
      </c>
      <c r="H338" s="282">
        <v>11115335.390000008</v>
      </c>
      <c r="I338" s="286">
        <f t="shared" si="5"/>
        <v>11468199.830000008</v>
      </c>
    </row>
    <row r="339" spans="1:9" s="50" customFormat="1" x14ac:dyDescent="0.25">
      <c r="A339" s="50" t="s">
        <v>2154</v>
      </c>
      <c r="B339" s="83">
        <v>5159</v>
      </c>
      <c r="C339" s="282"/>
      <c r="D339" s="282"/>
      <c r="E339" s="282"/>
      <c r="F339" s="282"/>
      <c r="G339" s="282">
        <v>1791.91</v>
      </c>
      <c r="H339" s="282">
        <v>102152.03</v>
      </c>
      <c r="I339" s="286">
        <f t="shared" si="5"/>
        <v>103943.94</v>
      </c>
    </row>
    <row r="340" spans="1:9" s="50" customFormat="1" x14ac:dyDescent="0.25">
      <c r="A340" s="50" t="s">
        <v>2155</v>
      </c>
      <c r="B340" s="83">
        <v>5160</v>
      </c>
      <c r="C340" s="282"/>
      <c r="D340" s="282"/>
      <c r="E340" s="282"/>
      <c r="F340" s="282">
        <v>19315.689999999999</v>
      </c>
      <c r="G340" s="282">
        <v>12011.32</v>
      </c>
      <c r="H340" s="282">
        <v>541598.94999999995</v>
      </c>
      <c r="I340" s="286">
        <f t="shared" si="5"/>
        <v>572925.96</v>
      </c>
    </row>
    <row r="341" spans="1:9" s="50" customFormat="1" x14ac:dyDescent="0.25">
      <c r="A341" s="50" t="s">
        <v>2156</v>
      </c>
      <c r="B341" s="83">
        <v>5161</v>
      </c>
      <c r="C341" s="282"/>
      <c r="D341" s="282"/>
      <c r="E341" s="282">
        <v>-47687.01</v>
      </c>
      <c r="F341" s="282">
        <v>27985.65</v>
      </c>
      <c r="G341" s="282">
        <v>64823.77</v>
      </c>
      <c r="H341" s="282">
        <v>5319355.5300000012</v>
      </c>
      <c r="I341" s="286">
        <f t="shared" si="5"/>
        <v>5364477.9400000013</v>
      </c>
    </row>
    <row r="342" spans="1:9" s="50" customFormat="1" x14ac:dyDescent="0.25">
      <c r="A342" s="50" t="s">
        <v>2157</v>
      </c>
      <c r="B342" s="83">
        <v>5162</v>
      </c>
      <c r="C342" s="282"/>
      <c r="D342" s="282"/>
      <c r="E342" s="282">
        <v>17195.37</v>
      </c>
      <c r="F342" s="282">
        <v>9203.52</v>
      </c>
      <c r="G342" s="282">
        <v>27160.78</v>
      </c>
      <c r="H342" s="282">
        <v>2209829.14</v>
      </c>
      <c r="I342" s="286">
        <f t="shared" si="5"/>
        <v>2263388.81</v>
      </c>
    </row>
    <row r="343" spans="1:9" s="50" customFormat="1" x14ac:dyDescent="0.25">
      <c r="A343" s="50" t="s">
        <v>2158</v>
      </c>
      <c r="B343" s="83">
        <v>5164</v>
      </c>
      <c r="C343" s="282"/>
      <c r="D343" s="282"/>
      <c r="E343" s="282"/>
      <c r="F343" s="282">
        <v>11399.170000000002</v>
      </c>
      <c r="G343" s="282">
        <v>159286.08999999997</v>
      </c>
      <c r="H343" s="282">
        <v>4564858.7100000009</v>
      </c>
      <c r="I343" s="286">
        <f t="shared" si="5"/>
        <v>4735543.9700000007</v>
      </c>
    </row>
    <row r="344" spans="1:9" s="50" customFormat="1" x14ac:dyDescent="0.25">
      <c r="A344" s="50" t="s">
        <v>2159</v>
      </c>
      <c r="B344" s="83">
        <v>5165</v>
      </c>
      <c r="C344" s="282"/>
      <c r="D344" s="282"/>
      <c r="E344" s="282">
        <v>3666.38</v>
      </c>
      <c r="F344" s="282"/>
      <c r="G344" s="282"/>
      <c r="H344" s="282"/>
      <c r="I344" s="286">
        <f t="shared" si="5"/>
        <v>3666.38</v>
      </c>
    </row>
    <row r="345" spans="1:9" s="50" customFormat="1" x14ac:dyDescent="0.25">
      <c r="A345" s="50" t="s">
        <v>2160</v>
      </c>
      <c r="B345" s="83">
        <v>5167</v>
      </c>
      <c r="C345" s="282"/>
      <c r="D345" s="282"/>
      <c r="E345" s="282">
        <v>91971.59</v>
      </c>
      <c r="F345" s="282">
        <v>12983.58</v>
      </c>
      <c r="G345" s="282">
        <v>82511.98000000001</v>
      </c>
      <c r="H345" s="282">
        <v>2084454.43</v>
      </c>
      <c r="I345" s="286">
        <f t="shared" si="5"/>
        <v>2271921.58</v>
      </c>
    </row>
    <row r="346" spans="1:9" s="50" customFormat="1" x14ac:dyDescent="0.25">
      <c r="A346" s="50" t="s">
        <v>2161</v>
      </c>
      <c r="B346" s="83">
        <v>5168</v>
      </c>
      <c r="C346" s="282"/>
      <c r="D346" s="282"/>
      <c r="E346" s="282"/>
      <c r="F346" s="282">
        <v>10403.42</v>
      </c>
      <c r="G346" s="282">
        <v>15902.970000000001</v>
      </c>
      <c r="H346" s="282">
        <v>310198.45000000007</v>
      </c>
      <c r="I346" s="286">
        <f t="shared" si="5"/>
        <v>336504.84000000008</v>
      </c>
    </row>
    <row r="347" spans="1:9" s="50" customFormat="1" x14ac:dyDescent="0.25">
      <c r="A347" s="50" t="s">
        <v>2162</v>
      </c>
      <c r="B347" s="83">
        <v>5169</v>
      </c>
      <c r="C347" s="282"/>
      <c r="D347" s="282"/>
      <c r="E347" s="282"/>
      <c r="F347" s="282"/>
      <c r="G347" s="282">
        <v>6085.49</v>
      </c>
      <c r="H347" s="282">
        <v>31.37</v>
      </c>
      <c r="I347" s="286">
        <f t="shared" si="5"/>
        <v>6116.86</v>
      </c>
    </row>
    <row r="348" spans="1:9" s="50" customFormat="1" x14ac:dyDescent="0.25">
      <c r="A348" s="50" t="s">
        <v>2163</v>
      </c>
      <c r="B348" s="83">
        <v>5170</v>
      </c>
      <c r="C348" s="282"/>
      <c r="D348" s="282"/>
      <c r="E348" s="282">
        <v>17367.39</v>
      </c>
      <c r="F348" s="282">
        <v>16468.7</v>
      </c>
      <c r="G348" s="282">
        <v>238821.18000000002</v>
      </c>
      <c r="H348" s="282">
        <v>3828964.9800000009</v>
      </c>
      <c r="I348" s="286">
        <f t="shared" si="5"/>
        <v>4101622.2500000009</v>
      </c>
    </row>
    <row r="349" spans="1:9" s="50" customFormat="1" x14ac:dyDescent="0.25">
      <c r="A349" s="50" t="s">
        <v>2164</v>
      </c>
      <c r="B349" s="83">
        <v>5171</v>
      </c>
      <c r="C349" s="282"/>
      <c r="D349" s="282"/>
      <c r="E349" s="282"/>
      <c r="F349" s="282">
        <v>11331.11</v>
      </c>
      <c r="G349" s="282">
        <v>402627.62</v>
      </c>
      <c r="H349" s="282">
        <v>6570479.3699999982</v>
      </c>
      <c r="I349" s="286">
        <f t="shared" si="5"/>
        <v>6984438.0999999978</v>
      </c>
    </row>
    <row r="350" spans="1:9" s="50" customFormat="1" x14ac:dyDescent="0.25">
      <c r="A350" s="50" t="s">
        <v>2165</v>
      </c>
      <c r="B350" s="83">
        <v>5172</v>
      </c>
      <c r="C350" s="282"/>
      <c r="D350" s="282"/>
      <c r="E350" s="282"/>
      <c r="F350" s="282"/>
      <c r="G350" s="282">
        <v>43094.42</v>
      </c>
      <c r="H350" s="282">
        <v>918734.25</v>
      </c>
      <c r="I350" s="286">
        <f t="shared" si="5"/>
        <v>961828.67</v>
      </c>
    </row>
    <row r="351" spans="1:9" s="50" customFormat="1" x14ac:dyDescent="0.25">
      <c r="A351" s="50" t="s">
        <v>2166</v>
      </c>
      <c r="B351" s="83">
        <v>5173</v>
      </c>
      <c r="C351" s="282"/>
      <c r="D351" s="282"/>
      <c r="E351" s="282"/>
      <c r="F351" s="282">
        <v>21259.49</v>
      </c>
      <c r="G351" s="282">
        <v>54419.530000000006</v>
      </c>
      <c r="H351" s="282">
        <v>911749.05999999994</v>
      </c>
      <c r="I351" s="286">
        <f t="shared" si="5"/>
        <v>987428.08</v>
      </c>
    </row>
    <row r="352" spans="1:9" s="50" customFormat="1" x14ac:dyDescent="0.25">
      <c r="A352" s="50" t="s">
        <v>2167</v>
      </c>
      <c r="B352" s="83">
        <v>5175</v>
      </c>
      <c r="C352" s="282"/>
      <c r="D352" s="282"/>
      <c r="E352" s="282"/>
      <c r="F352" s="282">
        <v>52686.68</v>
      </c>
      <c r="G352" s="282">
        <v>200913.75000000003</v>
      </c>
      <c r="H352" s="282">
        <v>4715859.01</v>
      </c>
      <c r="I352" s="286">
        <f t="shared" si="5"/>
        <v>4969459.4399999995</v>
      </c>
    </row>
    <row r="353" spans="1:9" s="50" customFormat="1" x14ac:dyDescent="0.25">
      <c r="A353" s="50" t="s">
        <v>2168</v>
      </c>
      <c r="B353" s="83">
        <v>5176</v>
      </c>
      <c r="C353" s="282"/>
      <c r="D353" s="282"/>
      <c r="E353" s="282">
        <v>22031.759999999998</v>
      </c>
      <c r="F353" s="282"/>
      <c r="G353" s="282">
        <v>2028944.0899999999</v>
      </c>
      <c r="H353" s="282">
        <v>11778883.850000009</v>
      </c>
      <c r="I353" s="286">
        <f t="shared" si="5"/>
        <v>13829859.700000009</v>
      </c>
    </row>
    <row r="354" spans="1:9" s="50" customFormat="1" x14ac:dyDescent="0.25">
      <c r="A354" s="50" t="s">
        <v>2169</v>
      </c>
      <c r="B354" s="83">
        <v>5177</v>
      </c>
      <c r="C354" s="282"/>
      <c r="D354" s="282"/>
      <c r="E354" s="282"/>
      <c r="F354" s="282"/>
      <c r="G354" s="282"/>
      <c r="H354" s="282">
        <v>95333.14</v>
      </c>
      <c r="I354" s="286">
        <f t="shared" si="5"/>
        <v>95333.14</v>
      </c>
    </row>
    <row r="355" spans="1:9" s="50" customFormat="1" x14ac:dyDescent="0.25">
      <c r="A355" s="50" t="s">
        <v>2170</v>
      </c>
      <c r="B355" s="83">
        <v>5178</v>
      </c>
      <c r="C355" s="282">
        <v>3995.44</v>
      </c>
      <c r="D355" s="282"/>
      <c r="E355" s="282"/>
      <c r="F355" s="282"/>
      <c r="G355" s="282"/>
      <c r="H355" s="282">
        <v>25215.22</v>
      </c>
      <c r="I355" s="286">
        <f t="shared" si="5"/>
        <v>29210.66</v>
      </c>
    </row>
    <row r="356" spans="1:9" s="50" customFormat="1" x14ac:dyDescent="0.25">
      <c r="A356" s="50" t="s">
        <v>2171</v>
      </c>
      <c r="B356" s="83">
        <v>5179</v>
      </c>
      <c r="C356" s="282"/>
      <c r="D356" s="282">
        <v>11111.550000000001</v>
      </c>
      <c r="E356" s="282"/>
      <c r="F356" s="282">
        <v>20819</v>
      </c>
      <c r="G356" s="282">
        <v>300555.32</v>
      </c>
      <c r="H356" s="282">
        <v>9175396.4599999972</v>
      </c>
      <c r="I356" s="286">
        <f t="shared" si="5"/>
        <v>9507882.3299999963</v>
      </c>
    </row>
    <row r="357" spans="1:9" s="50" customFormat="1" x14ac:dyDescent="0.25">
      <c r="A357" s="50" t="s">
        <v>2172</v>
      </c>
      <c r="B357" s="83">
        <v>5180</v>
      </c>
      <c r="C357" s="282"/>
      <c r="D357" s="282"/>
      <c r="E357" s="282"/>
      <c r="F357" s="282">
        <v>829.91</v>
      </c>
      <c r="G357" s="282"/>
      <c r="H357" s="282"/>
      <c r="I357" s="286">
        <f t="shared" si="5"/>
        <v>829.91</v>
      </c>
    </row>
    <row r="358" spans="1:9" s="50" customFormat="1" x14ac:dyDescent="0.25">
      <c r="A358" s="50" t="s">
        <v>2173</v>
      </c>
      <c r="B358" s="83">
        <v>5181</v>
      </c>
      <c r="C358" s="282"/>
      <c r="D358" s="282"/>
      <c r="E358" s="282"/>
      <c r="F358" s="282"/>
      <c r="G358" s="282">
        <v>29887.49</v>
      </c>
      <c r="H358" s="282">
        <v>2032353.3300000003</v>
      </c>
      <c r="I358" s="286">
        <f t="shared" si="5"/>
        <v>2062240.8200000003</v>
      </c>
    </row>
    <row r="359" spans="1:9" s="50" customFormat="1" x14ac:dyDescent="0.25">
      <c r="A359" s="50" t="s">
        <v>2174</v>
      </c>
      <c r="B359" s="83">
        <v>5182</v>
      </c>
      <c r="C359" s="282"/>
      <c r="D359" s="282"/>
      <c r="E359" s="282"/>
      <c r="F359" s="282">
        <v>4274.58</v>
      </c>
      <c r="G359" s="282">
        <v>28372.080000000002</v>
      </c>
      <c r="H359" s="282">
        <v>2491219.790000001</v>
      </c>
      <c r="I359" s="286">
        <f t="shared" si="5"/>
        <v>2523866.4500000011</v>
      </c>
    </row>
    <row r="360" spans="1:9" s="50" customFormat="1" x14ac:dyDescent="0.25">
      <c r="A360" s="50" t="s">
        <v>2175</v>
      </c>
      <c r="B360" s="83">
        <v>5184</v>
      </c>
      <c r="C360" s="282"/>
      <c r="D360" s="282"/>
      <c r="E360" s="282"/>
      <c r="F360" s="282">
        <v>25036.35</v>
      </c>
      <c r="G360" s="282">
        <v>328506.34999999998</v>
      </c>
      <c r="H360" s="282">
        <v>6735068.5699999947</v>
      </c>
      <c r="I360" s="286">
        <f t="shared" si="5"/>
        <v>7088611.2699999949</v>
      </c>
    </row>
    <row r="361" spans="1:9" s="50" customFormat="1" x14ac:dyDescent="0.25">
      <c r="A361" s="50" t="s">
        <v>2176</v>
      </c>
      <c r="B361" s="83">
        <v>5185</v>
      </c>
      <c r="C361" s="282"/>
      <c r="D361" s="282"/>
      <c r="E361" s="282">
        <v>37983.509999999995</v>
      </c>
      <c r="F361" s="282">
        <v>65892.290000000008</v>
      </c>
      <c r="G361" s="282">
        <v>201628.91999999998</v>
      </c>
      <c r="H361" s="282">
        <v>4864000.4500000039</v>
      </c>
      <c r="I361" s="286">
        <f t="shared" si="5"/>
        <v>5169505.1700000037</v>
      </c>
    </row>
    <row r="362" spans="1:9" s="50" customFormat="1" x14ac:dyDescent="0.25">
      <c r="A362" s="50" t="s">
        <v>2177</v>
      </c>
      <c r="B362" s="83">
        <v>5186</v>
      </c>
      <c r="C362" s="282"/>
      <c r="D362" s="282"/>
      <c r="E362" s="282">
        <v>31589.02</v>
      </c>
      <c r="F362" s="282">
        <v>24040.74</v>
      </c>
      <c r="G362" s="282">
        <v>274995.23000000004</v>
      </c>
      <c r="H362" s="282">
        <v>7794886.5299999984</v>
      </c>
      <c r="I362" s="286">
        <f t="shared" si="5"/>
        <v>8125511.5199999986</v>
      </c>
    </row>
    <row r="363" spans="1:9" s="50" customFormat="1" x14ac:dyDescent="0.25">
      <c r="A363" s="50" t="s">
        <v>2178</v>
      </c>
      <c r="B363" s="83">
        <v>5187</v>
      </c>
      <c r="C363" s="282"/>
      <c r="D363" s="282"/>
      <c r="E363" s="282"/>
      <c r="F363" s="282">
        <v>2658.99</v>
      </c>
      <c r="G363" s="282">
        <v>202293.47</v>
      </c>
      <c r="H363" s="282">
        <v>1660840.21</v>
      </c>
      <c r="I363" s="286">
        <f t="shared" si="5"/>
        <v>1865792.67</v>
      </c>
    </row>
    <row r="364" spans="1:9" s="50" customFormat="1" x14ac:dyDescent="0.25">
      <c r="A364" s="50" t="s">
        <v>2179</v>
      </c>
      <c r="B364" s="83">
        <v>5188</v>
      </c>
      <c r="C364" s="282"/>
      <c r="D364" s="282"/>
      <c r="E364" s="282"/>
      <c r="F364" s="282">
        <v>2385.61</v>
      </c>
      <c r="G364" s="282">
        <v>353056.75000000012</v>
      </c>
      <c r="H364" s="282">
        <v>4196928.5599999987</v>
      </c>
      <c r="I364" s="286">
        <f t="shared" si="5"/>
        <v>4552370.919999999</v>
      </c>
    </row>
    <row r="365" spans="1:9" s="50" customFormat="1" x14ac:dyDescent="0.25">
      <c r="A365" s="50" t="s">
        <v>2180</v>
      </c>
      <c r="B365" s="83">
        <v>5190</v>
      </c>
      <c r="C365" s="282"/>
      <c r="D365" s="282"/>
      <c r="E365" s="282"/>
      <c r="F365" s="282">
        <v>27863.99</v>
      </c>
      <c r="G365" s="282">
        <v>18821.62</v>
      </c>
      <c r="H365" s="282">
        <v>900737.09000000055</v>
      </c>
      <c r="I365" s="286">
        <f t="shared" si="5"/>
        <v>947422.70000000054</v>
      </c>
    </row>
    <row r="366" spans="1:9" s="50" customFormat="1" x14ac:dyDescent="0.25">
      <c r="A366" s="50" t="s">
        <v>2181</v>
      </c>
      <c r="B366" s="83">
        <v>5191</v>
      </c>
      <c r="C366" s="282"/>
      <c r="D366" s="282"/>
      <c r="E366" s="282"/>
      <c r="F366" s="282">
        <v>32824.89</v>
      </c>
      <c r="G366" s="282">
        <v>44235.200000000004</v>
      </c>
      <c r="H366" s="282">
        <v>4454890.2699999996</v>
      </c>
      <c r="I366" s="286">
        <f t="shared" si="5"/>
        <v>4531950.3599999994</v>
      </c>
    </row>
    <row r="367" spans="1:9" s="50" customFormat="1" x14ac:dyDescent="0.25">
      <c r="A367" s="50" t="s">
        <v>2182</v>
      </c>
      <c r="B367" s="83">
        <v>5192</v>
      </c>
      <c r="C367" s="282"/>
      <c r="D367" s="282"/>
      <c r="E367" s="282"/>
      <c r="F367" s="282">
        <v>72232.320000000007</v>
      </c>
      <c r="G367" s="282">
        <v>283253.71999999997</v>
      </c>
      <c r="H367" s="282">
        <v>9263994.0299999993</v>
      </c>
      <c r="I367" s="286">
        <f t="shared" si="5"/>
        <v>9619480.0699999984</v>
      </c>
    </row>
    <row r="368" spans="1:9" s="50" customFormat="1" x14ac:dyDescent="0.25">
      <c r="A368" s="50" t="s">
        <v>2183</v>
      </c>
      <c r="B368" s="83">
        <v>5193</v>
      </c>
      <c r="C368" s="282"/>
      <c r="D368" s="282"/>
      <c r="E368" s="282"/>
      <c r="F368" s="282">
        <v>54374.25</v>
      </c>
      <c r="G368" s="282">
        <v>116354.95999999999</v>
      </c>
      <c r="H368" s="282">
        <v>3332886.47</v>
      </c>
      <c r="I368" s="286">
        <f t="shared" si="5"/>
        <v>3503615.68</v>
      </c>
    </row>
    <row r="369" spans="1:9" s="50" customFormat="1" x14ac:dyDescent="0.25">
      <c r="A369" s="50" t="s">
        <v>2184</v>
      </c>
      <c r="B369" s="83">
        <v>5194</v>
      </c>
      <c r="C369" s="282"/>
      <c r="D369" s="282"/>
      <c r="E369" s="282"/>
      <c r="F369" s="282"/>
      <c r="G369" s="282">
        <v>33565.58</v>
      </c>
      <c r="H369" s="282">
        <v>833426.38999999978</v>
      </c>
      <c r="I369" s="286">
        <f t="shared" si="5"/>
        <v>866991.96999999974</v>
      </c>
    </row>
    <row r="370" spans="1:9" s="50" customFormat="1" x14ac:dyDescent="0.25">
      <c r="A370" s="50" t="s">
        <v>2185</v>
      </c>
      <c r="B370" s="83">
        <v>5195</v>
      </c>
      <c r="C370" s="282"/>
      <c r="D370" s="282"/>
      <c r="E370" s="282"/>
      <c r="F370" s="282">
        <v>1219.51</v>
      </c>
      <c r="G370" s="282">
        <v>159260.53</v>
      </c>
      <c r="H370" s="282">
        <v>2996588.6</v>
      </c>
      <c r="I370" s="286">
        <f t="shared" si="5"/>
        <v>3157068.64</v>
      </c>
    </row>
    <row r="371" spans="1:9" s="50" customFormat="1" x14ac:dyDescent="0.25">
      <c r="A371" s="50" t="s">
        <v>2186</v>
      </c>
      <c r="B371" s="83">
        <v>5196</v>
      </c>
      <c r="C371" s="282"/>
      <c r="D371" s="282"/>
      <c r="E371" s="282">
        <v>4077.98</v>
      </c>
      <c r="F371" s="282">
        <v>64449.39</v>
      </c>
      <c r="G371" s="282">
        <v>141170.94999999998</v>
      </c>
      <c r="H371" s="282">
        <v>8741699.3399999999</v>
      </c>
      <c r="I371" s="286">
        <f t="shared" si="5"/>
        <v>8951397.6600000001</v>
      </c>
    </row>
    <row r="372" spans="1:9" s="50" customFormat="1" x14ac:dyDescent="0.25">
      <c r="A372" s="50" t="s">
        <v>2187</v>
      </c>
      <c r="B372" s="83">
        <v>5198</v>
      </c>
      <c r="C372" s="282"/>
      <c r="D372" s="282">
        <v>25705.02</v>
      </c>
      <c r="E372" s="282">
        <v>2046562.45</v>
      </c>
      <c r="F372" s="282"/>
      <c r="G372" s="282">
        <v>30613.48</v>
      </c>
      <c r="H372" s="282">
        <v>1965545.0200000005</v>
      </c>
      <c r="I372" s="286">
        <f t="shared" si="5"/>
        <v>4068425.9700000007</v>
      </c>
    </row>
    <row r="373" spans="1:9" s="50" customFormat="1" x14ac:dyDescent="0.25">
      <c r="A373" s="50" t="s">
        <v>2188</v>
      </c>
      <c r="B373" s="83">
        <v>5200</v>
      </c>
      <c r="C373" s="282"/>
      <c r="D373" s="282"/>
      <c r="E373" s="282"/>
      <c r="F373" s="282"/>
      <c r="G373" s="282"/>
      <c r="H373" s="282">
        <v>1659.82</v>
      </c>
      <c r="I373" s="286">
        <f t="shared" si="5"/>
        <v>1659.82</v>
      </c>
    </row>
    <row r="374" spans="1:9" s="50" customFormat="1" x14ac:dyDescent="0.25">
      <c r="A374" s="50" t="s">
        <v>2189</v>
      </c>
      <c r="B374" s="83">
        <v>5201</v>
      </c>
      <c r="C374" s="282"/>
      <c r="D374" s="282"/>
      <c r="E374" s="282"/>
      <c r="F374" s="282">
        <v>351856.31</v>
      </c>
      <c r="G374" s="282">
        <v>231511.46</v>
      </c>
      <c r="H374" s="282">
        <v>10312128.190000005</v>
      </c>
      <c r="I374" s="286">
        <f t="shared" si="5"/>
        <v>10895495.960000005</v>
      </c>
    </row>
    <row r="375" spans="1:9" s="50" customFormat="1" x14ac:dyDescent="0.25">
      <c r="A375" s="50" t="s">
        <v>2190</v>
      </c>
      <c r="B375" s="83">
        <v>5202</v>
      </c>
      <c r="C375" s="282"/>
      <c r="D375" s="282"/>
      <c r="E375" s="282"/>
      <c r="F375" s="282">
        <v>865.92000000000007</v>
      </c>
      <c r="G375" s="282">
        <v>9530.06</v>
      </c>
      <c r="H375" s="282">
        <v>980273.10999999987</v>
      </c>
      <c r="I375" s="286">
        <f t="shared" si="5"/>
        <v>990669.08999999985</v>
      </c>
    </row>
    <row r="376" spans="1:9" s="50" customFormat="1" x14ac:dyDescent="0.25">
      <c r="A376" s="50" t="s">
        <v>2191</v>
      </c>
      <c r="B376" s="83">
        <v>5204</v>
      </c>
      <c r="C376" s="282"/>
      <c r="D376" s="282"/>
      <c r="E376" s="282"/>
      <c r="F376" s="282">
        <v>6230.4599999999991</v>
      </c>
      <c r="G376" s="282">
        <v>480891.16000000003</v>
      </c>
      <c r="H376" s="282">
        <v>8099425.3300000122</v>
      </c>
      <c r="I376" s="286">
        <f t="shared" si="5"/>
        <v>8586546.9500000123</v>
      </c>
    </row>
    <row r="377" spans="1:9" s="50" customFormat="1" x14ac:dyDescent="0.25">
      <c r="A377" s="50" t="s">
        <v>2192</v>
      </c>
      <c r="B377" s="83">
        <v>5205</v>
      </c>
      <c r="C377" s="282"/>
      <c r="D377" s="282"/>
      <c r="E377" s="282"/>
      <c r="F377" s="282"/>
      <c r="G377" s="282">
        <v>24788.1</v>
      </c>
      <c r="H377" s="282">
        <v>1192092.4899999998</v>
      </c>
      <c r="I377" s="286">
        <f t="shared" si="5"/>
        <v>1216880.5899999999</v>
      </c>
    </row>
    <row r="378" spans="1:9" s="50" customFormat="1" x14ac:dyDescent="0.25">
      <c r="A378" s="50" t="s">
        <v>2193</v>
      </c>
      <c r="B378" s="83">
        <v>5206</v>
      </c>
      <c r="C378" s="282"/>
      <c r="D378" s="282"/>
      <c r="E378" s="282"/>
      <c r="F378" s="282">
        <v>2210.52</v>
      </c>
      <c r="G378" s="282">
        <v>14057.92</v>
      </c>
      <c r="H378" s="282">
        <v>867909.7699999999</v>
      </c>
      <c r="I378" s="286">
        <f t="shared" si="5"/>
        <v>884178.20999999985</v>
      </c>
    </row>
    <row r="379" spans="1:9" s="50" customFormat="1" x14ac:dyDescent="0.25">
      <c r="A379" s="50" t="s">
        <v>2194</v>
      </c>
      <c r="B379" s="83">
        <v>5207</v>
      </c>
      <c r="C379" s="282"/>
      <c r="D379" s="282">
        <v>41604.020000000004</v>
      </c>
      <c r="E379" s="282"/>
      <c r="F379" s="282">
        <v>8980.9000000000015</v>
      </c>
      <c r="G379" s="282">
        <v>263498.66000000003</v>
      </c>
      <c r="H379" s="282">
        <v>3421832.4800000023</v>
      </c>
      <c r="I379" s="286">
        <f t="shared" si="5"/>
        <v>3735916.0600000024</v>
      </c>
    </row>
    <row r="380" spans="1:9" s="50" customFormat="1" x14ac:dyDescent="0.25">
      <c r="A380" s="50" t="s">
        <v>2195</v>
      </c>
      <c r="B380" s="83">
        <v>5208</v>
      </c>
      <c r="C380" s="282"/>
      <c r="D380" s="282"/>
      <c r="E380" s="282"/>
      <c r="F380" s="282">
        <v>79779.010000000009</v>
      </c>
      <c r="G380" s="282">
        <v>336336.74000000005</v>
      </c>
      <c r="H380" s="282">
        <v>6972547.6300000064</v>
      </c>
      <c r="I380" s="286">
        <f t="shared" si="5"/>
        <v>7388663.3800000064</v>
      </c>
    </row>
    <row r="381" spans="1:9" s="50" customFormat="1" x14ac:dyDescent="0.25">
      <c r="A381" s="50" t="s">
        <v>2196</v>
      </c>
      <c r="B381" s="83">
        <v>5209</v>
      </c>
      <c r="C381" s="282"/>
      <c r="D381" s="282"/>
      <c r="E381" s="282"/>
      <c r="F381" s="282">
        <v>69464.639999999999</v>
      </c>
      <c r="G381" s="282">
        <v>86815.540000000008</v>
      </c>
      <c r="H381" s="282">
        <v>2032314.2199999995</v>
      </c>
      <c r="I381" s="286">
        <f t="shared" si="5"/>
        <v>2188594.3999999994</v>
      </c>
    </row>
    <row r="382" spans="1:9" s="50" customFormat="1" x14ac:dyDescent="0.25">
      <c r="A382" s="50" t="s">
        <v>2197</v>
      </c>
      <c r="B382" s="83">
        <v>5210</v>
      </c>
      <c r="C382" s="282"/>
      <c r="D382" s="282"/>
      <c r="E382" s="282">
        <v>17430.86</v>
      </c>
      <c r="F382" s="282">
        <v>196527.1</v>
      </c>
      <c r="G382" s="282">
        <v>355122.31</v>
      </c>
      <c r="H382" s="282">
        <v>4117852.3899999997</v>
      </c>
      <c r="I382" s="286">
        <f t="shared" si="5"/>
        <v>4686932.66</v>
      </c>
    </row>
    <row r="383" spans="1:9" s="50" customFormat="1" x14ac:dyDescent="0.25">
      <c r="A383" s="50" t="s">
        <v>2198</v>
      </c>
      <c r="B383" s="83">
        <v>5211</v>
      </c>
      <c r="C383" s="282"/>
      <c r="D383" s="282">
        <v>14955.44</v>
      </c>
      <c r="E383" s="282"/>
      <c r="F383" s="282">
        <v>23554.39</v>
      </c>
      <c r="G383" s="282">
        <v>225645.94999999998</v>
      </c>
      <c r="H383" s="282">
        <v>3592141.1300000008</v>
      </c>
      <c r="I383" s="286">
        <f t="shared" si="5"/>
        <v>3856296.9100000006</v>
      </c>
    </row>
    <row r="384" spans="1:9" s="50" customFormat="1" x14ac:dyDescent="0.25">
      <c r="A384" s="50" t="s">
        <v>2199</v>
      </c>
      <c r="B384" s="83">
        <v>5212</v>
      </c>
      <c r="C384" s="282"/>
      <c r="D384" s="282"/>
      <c r="E384" s="282"/>
      <c r="F384" s="282"/>
      <c r="G384" s="282">
        <v>30762.53</v>
      </c>
      <c r="H384" s="282">
        <v>263477.66000000003</v>
      </c>
      <c r="I384" s="286">
        <f t="shared" si="5"/>
        <v>294240.19000000006</v>
      </c>
    </row>
    <row r="385" spans="1:9" s="50" customFormat="1" x14ac:dyDescent="0.25">
      <c r="A385" s="50" t="s">
        <v>2200</v>
      </c>
      <c r="B385" s="83">
        <v>5213</v>
      </c>
      <c r="C385" s="282"/>
      <c r="D385" s="282">
        <v>25054.33</v>
      </c>
      <c r="E385" s="282">
        <v>17793.77</v>
      </c>
      <c r="F385" s="282">
        <v>192066.73</v>
      </c>
      <c r="G385" s="282">
        <v>114603.51</v>
      </c>
      <c r="H385" s="282">
        <v>3537223.6300000004</v>
      </c>
      <c r="I385" s="286">
        <f t="shared" si="5"/>
        <v>3886741.97</v>
      </c>
    </row>
    <row r="386" spans="1:9" s="50" customFormat="1" x14ac:dyDescent="0.25">
      <c r="A386" s="50" t="s">
        <v>2201</v>
      </c>
      <c r="B386" s="83">
        <v>5214</v>
      </c>
      <c r="C386" s="282"/>
      <c r="D386" s="282"/>
      <c r="E386" s="282"/>
      <c r="F386" s="282">
        <v>813.24</v>
      </c>
      <c r="G386" s="282">
        <v>3447.8</v>
      </c>
      <c r="H386" s="282">
        <v>531048.39999999991</v>
      </c>
      <c r="I386" s="286">
        <f t="shared" si="5"/>
        <v>535309.43999999994</v>
      </c>
    </row>
    <row r="387" spans="1:9" s="50" customFormat="1" x14ac:dyDescent="0.25">
      <c r="A387" s="50" t="s">
        <v>2202</v>
      </c>
      <c r="B387" s="83">
        <v>5215</v>
      </c>
      <c r="C387" s="282"/>
      <c r="D387" s="282"/>
      <c r="E387" s="282"/>
      <c r="F387" s="282">
        <v>2750.13</v>
      </c>
      <c r="G387" s="282">
        <v>31768.379999999997</v>
      </c>
      <c r="H387" s="282">
        <v>946946.84</v>
      </c>
      <c r="I387" s="286">
        <f t="shared" si="5"/>
        <v>981465.35</v>
      </c>
    </row>
    <row r="388" spans="1:9" s="50" customFormat="1" x14ac:dyDescent="0.25">
      <c r="A388" s="50" t="s">
        <v>2203</v>
      </c>
      <c r="B388" s="83">
        <v>5216</v>
      </c>
      <c r="C388" s="282"/>
      <c r="D388" s="282"/>
      <c r="E388" s="282"/>
      <c r="F388" s="282">
        <v>4118.8599999999997</v>
      </c>
      <c r="G388" s="282">
        <v>51568.43</v>
      </c>
      <c r="H388" s="282">
        <v>2517140.9699999993</v>
      </c>
      <c r="I388" s="286">
        <f t="shared" si="5"/>
        <v>2572828.2599999993</v>
      </c>
    </row>
    <row r="389" spans="1:9" s="50" customFormat="1" x14ac:dyDescent="0.25">
      <c r="A389" s="50" t="s">
        <v>2204</v>
      </c>
      <c r="B389" s="83">
        <v>5217</v>
      </c>
      <c r="C389" s="282"/>
      <c r="D389" s="282"/>
      <c r="E389" s="282"/>
      <c r="F389" s="282">
        <v>16040.33</v>
      </c>
      <c r="G389" s="282">
        <v>200428.32</v>
      </c>
      <c r="H389" s="282">
        <v>2865282.15</v>
      </c>
      <c r="I389" s="286">
        <f t="shared" ref="I389:I452" si="6">SUM(C389:H389)</f>
        <v>3081750.8</v>
      </c>
    </row>
    <row r="390" spans="1:9" s="50" customFormat="1" x14ac:dyDescent="0.25">
      <c r="A390" s="50" t="s">
        <v>2205</v>
      </c>
      <c r="B390" s="83">
        <v>5218</v>
      </c>
      <c r="C390" s="282"/>
      <c r="D390" s="282"/>
      <c r="E390" s="282"/>
      <c r="F390" s="282">
        <v>2806.4100000000003</v>
      </c>
      <c r="G390" s="282">
        <v>15598.380000000001</v>
      </c>
      <c r="H390" s="282">
        <v>1067448.4300000002</v>
      </c>
      <c r="I390" s="286">
        <f t="shared" si="6"/>
        <v>1085853.2200000002</v>
      </c>
    </row>
    <row r="391" spans="1:9" s="50" customFormat="1" x14ac:dyDescent="0.25">
      <c r="A391" s="50" t="s">
        <v>2206</v>
      </c>
      <c r="B391" s="83">
        <v>5219</v>
      </c>
      <c r="C391" s="282"/>
      <c r="D391" s="282"/>
      <c r="E391" s="282"/>
      <c r="F391" s="282">
        <v>18301.96</v>
      </c>
      <c r="G391" s="282">
        <v>219723.99000000002</v>
      </c>
      <c r="H391" s="282">
        <v>826860.9800000001</v>
      </c>
      <c r="I391" s="286">
        <f t="shared" si="6"/>
        <v>1064886.9300000002</v>
      </c>
    </row>
    <row r="392" spans="1:9" s="50" customFormat="1" x14ac:dyDescent="0.25">
      <c r="A392" s="50" t="s">
        <v>2207</v>
      </c>
      <c r="B392" s="83">
        <v>5220</v>
      </c>
      <c r="C392" s="282"/>
      <c r="D392" s="282"/>
      <c r="E392" s="282"/>
      <c r="F392" s="282"/>
      <c r="G392" s="282">
        <v>1880.38</v>
      </c>
      <c r="H392" s="282">
        <v>337972.94000000006</v>
      </c>
      <c r="I392" s="286">
        <f t="shared" si="6"/>
        <v>339853.32000000007</v>
      </c>
    </row>
    <row r="393" spans="1:9" s="50" customFormat="1" x14ac:dyDescent="0.25">
      <c r="A393" s="50" t="s">
        <v>2208</v>
      </c>
      <c r="B393" s="83">
        <v>5221</v>
      </c>
      <c r="C393" s="282"/>
      <c r="D393" s="282"/>
      <c r="E393" s="282"/>
      <c r="F393" s="282">
        <v>31028.36</v>
      </c>
      <c r="G393" s="282">
        <v>32768.21</v>
      </c>
      <c r="H393" s="282">
        <v>1119404.8800000001</v>
      </c>
      <c r="I393" s="286">
        <f t="shared" si="6"/>
        <v>1183201.4500000002</v>
      </c>
    </row>
    <row r="394" spans="1:9" s="50" customFormat="1" x14ac:dyDescent="0.25">
      <c r="A394" s="50" t="s">
        <v>2209</v>
      </c>
      <c r="B394" s="83">
        <v>5222</v>
      </c>
      <c r="C394" s="282"/>
      <c r="D394" s="282"/>
      <c r="E394" s="282"/>
      <c r="F394" s="282">
        <v>13086.609999999999</v>
      </c>
      <c r="G394" s="282">
        <v>120427.2</v>
      </c>
      <c r="H394" s="282">
        <v>1108668.57</v>
      </c>
      <c r="I394" s="286">
        <f t="shared" si="6"/>
        <v>1242182.3800000001</v>
      </c>
    </row>
    <row r="395" spans="1:9" s="50" customFormat="1" x14ac:dyDescent="0.25">
      <c r="A395" s="50" t="s">
        <v>2210</v>
      </c>
      <c r="B395" s="83">
        <v>5223</v>
      </c>
      <c r="C395" s="282"/>
      <c r="D395" s="282"/>
      <c r="E395" s="282"/>
      <c r="F395" s="282">
        <v>5882.53</v>
      </c>
      <c r="G395" s="282">
        <v>52508.92</v>
      </c>
      <c r="H395" s="282">
        <v>599904.76</v>
      </c>
      <c r="I395" s="286">
        <f t="shared" si="6"/>
        <v>658296.21</v>
      </c>
    </row>
    <row r="396" spans="1:9" s="50" customFormat="1" x14ac:dyDescent="0.25">
      <c r="A396" s="50" t="s">
        <v>2211</v>
      </c>
      <c r="B396" s="83">
        <v>5224</v>
      </c>
      <c r="C396" s="282"/>
      <c r="D396" s="282">
        <v>14955.44</v>
      </c>
      <c r="E396" s="282"/>
      <c r="F396" s="282">
        <v>7677.7300000000005</v>
      </c>
      <c r="G396" s="282">
        <v>102547.44</v>
      </c>
      <c r="H396" s="282">
        <v>795909.56999999983</v>
      </c>
      <c r="I396" s="286">
        <f t="shared" si="6"/>
        <v>921090.17999999982</v>
      </c>
    </row>
    <row r="397" spans="1:9" s="50" customFormat="1" x14ac:dyDescent="0.25">
      <c r="A397" s="50" t="s">
        <v>2212</v>
      </c>
      <c r="B397" s="83">
        <v>5225</v>
      </c>
      <c r="C397" s="282"/>
      <c r="D397" s="282"/>
      <c r="E397" s="282"/>
      <c r="F397" s="282">
        <v>2931.02</v>
      </c>
      <c r="G397" s="282">
        <v>44526.47</v>
      </c>
      <c r="H397" s="282">
        <v>1576547.0299999998</v>
      </c>
      <c r="I397" s="286">
        <f t="shared" si="6"/>
        <v>1624004.5199999998</v>
      </c>
    </row>
    <row r="398" spans="1:9" s="50" customFormat="1" x14ac:dyDescent="0.25">
      <c r="A398" s="50" t="s">
        <v>2213</v>
      </c>
      <c r="B398" s="83">
        <v>5226</v>
      </c>
      <c r="C398" s="282"/>
      <c r="D398" s="282"/>
      <c r="E398" s="282"/>
      <c r="F398" s="282">
        <v>77687.13</v>
      </c>
      <c r="G398" s="282">
        <v>126864.88999999998</v>
      </c>
      <c r="H398" s="282">
        <v>2326834.4099999997</v>
      </c>
      <c r="I398" s="286">
        <f t="shared" si="6"/>
        <v>2531386.4299999997</v>
      </c>
    </row>
    <row r="399" spans="1:9" s="50" customFormat="1" x14ac:dyDescent="0.25">
      <c r="A399" s="50" t="s">
        <v>2214</v>
      </c>
      <c r="B399" s="83">
        <v>5227</v>
      </c>
      <c r="C399" s="282"/>
      <c r="D399" s="282"/>
      <c r="E399" s="282"/>
      <c r="F399" s="282">
        <v>5704.56</v>
      </c>
      <c r="G399" s="282">
        <v>16873.900000000001</v>
      </c>
      <c r="H399" s="282">
        <v>4211262.4099999983</v>
      </c>
      <c r="I399" s="286">
        <f t="shared" si="6"/>
        <v>4233840.8699999982</v>
      </c>
    </row>
    <row r="400" spans="1:9" s="50" customFormat="1" x14ac:dyDescent="0.25">
      <c r="A400" s="50" t="s">
        <v>2215</v>
      </c>
      <c r="B400" s="83">
        <v>5228</v>
      </c>
      <c r="C400" s="282"/>
      <c r="D400" s="282"/>
      <c r="E400" s="282"/>
      <c r="F400" s="282">
        <v>4955.71</v>
      </c>
      <c r="G400" s="282">
        <v>30610.719999999998</v>
      </c>
      <c r="H400" s="282">
        <v>3413467.2400000016</v>
      </c>
      <c r="I400" s="286">
        <f t="shared" si="6"/>
        <v>3449033.6700000018</v>
      </c>
    </row>
    <row r="401" spans="1:9" s="50" customFormat="1" x14ac:dyDescent="0.25">
      <c r="A401" s="50" t="s">
        <v>2216</v>
      </c>
      <c r="B401" s="83">
        <v>5229</v>
      </c>
      <c r="C401" s="282"/>
      <c r="D401" s="282"/>
      <c r="E401" s="282"/>
      <c r="F401" s="282">
        <v>11577.95</v>
      </c>
      <c r="G401" s="282">
        <v>169897.13</v>
      </c>
      <c r="H401" s="282">
        <v>15127526.520000003</v>
      </c>
      <c r="I401" s="286">
        <f t="shared" si="6"/>
        <v>15309001.600000003</v>
      </c>
    </row>
    <row r="402" spans="1:9" s="50" customFormat="1" x14ac:dyDescent="0.25">
      <c r="A402" s="50" t="s">
        <v>2217</v>
      </c>
      <c r="B402" s="83">
        <v>5230</v>
      </c>
      <c r="C402" s="282"/>
      <c r="D402" s="282"/>
      <c r="E402" s="282"/>
      <c r="F402" s="282">
        <v>19082.03</v>
      </c>
      <c r="G402" s="282">
        <v>96050.22</v>
      </c>
      <c r="H402" s="282">
        <v>786613.50999999989</v>
      </c>
      <c r="I402" s="286">
        <f t="shared" si="6"/>
        <v>901745.75999999989</v>
      </c>
    </row>
    <row r="403" spans="1:9" s="50" customFormat="1" x14ac:dyDescent="0.25">
      <c r="A403" s="50" t="s">
        <v>2218</v>
      </c>
      <c r="B403" s="83">
        <v>5231</v>
      </c>
      <c r="C403" s="282"/>
      <c r="D403" s="282"/>
      <c r="E403" s="282"/>
      <c r="F403" s="282">
        <v>19461.740000000002</v>
      </c>
      <c r="G403" s="282">
        <v>2081994.93</v>
      </c>
      <c r="H403" s="282">
        <v>10806341.130000006</v>
      </c>
      <c r="I403" s="286">
        <f t="shared" si="6"/>
        <v>12907797.800000006</v>
      </c>
    </row>
    <row r="404" spans="1:9" s="50" customFormat="1" x14ac:dyDescent="0.25">
      <c r="A404" s="50" t="s">
        <v>2219</v>
      </c>
      <c r="B404" s="83">
        <v>5232</v>
      </c>
      <c r="C404" s="282"/>
      <c r="D404" s="282"/>
      <c r="E404" s="282"/>
      <c r="F404" s="282">
        <v>12335.79</v>
      </c>
      <c r="G404" s="282">
        <v>191040.29000000004</v>
      </c>
      <c r="H404" s="282">
        <v>2775870.2799999993</v>
      </c>
      <c r="I404" s="286">
        <f t="shared" si="6"/>
        <v>2979246.3599999994</v>
      </c>
    </row>
    <row r="405" spans="1:9" s="50" customFormat="1" x14ac:dyDescent="0.25">
      <c r="A405" s="50" t="s">
        <v>2220</v>
      </c>
      <c r="B405" s="83">
        <v>5233</v>
      </c>
      <c r="C405" s="282"/>
      <c r="D405" s="282"/>
      <c r="E405" s="282"/>
      <c r="F405" s="282">
        <v>37068.980000000003</v>
      </c>
      <c r="G405" s="282">
        <v>182557.41</v>
      </c>
      <c r="H405" s="282">
        <v>4553768.0700000012</v>
      </c>
      <c r="I405" s="286">
        <f t="shared" si="6"/>
        <v>4773394.4600000009</v>
      </c>
    </row>
    <row r="406" spans="1:9" s="50" customFormat="1" x14ac:dyDescent="0.25">
      <c r="A406" s="50" t="s">
        <v>2221</v>
      </c>
      <c r="B406" s="83">
        <v>5235</v>
      </c>
      <c r="C406" s="282"/>
      <c r="D406" s="282"/>
      <c r="E406" s="282">
        <v>1820272.6199999999</v>
      </c>
      <c r="F406" s="282">
        <v>199473.11000000002</v>
      </c>
      <c r="G406" s="282">
        <v>434881.47000000009</v>
      </c>
      <c r="H406" s="282">
        <v>4551375.3500000015</v>
      </c>
      <c r="I406" s="286">
        <f t="shared" si="6"/>
        <v>7006002.5500000017</v>
      </c>
    </row>
    <row r="407" spans="1:9" s="50" customFormat="1" x14ac:dyDescent="0.25">
      <c r="A407" s="50" t="s">
        <v>2222</v>
      </c>
      <c r="B407" s="83">
        <v>5236</v>
      </c>
      <c r="C407" s="282"/>
      <c r="D407" s="282"/>
      <c r="E407" s="282"/>
      <c r="F407" s="282">
        <v>160109.14000000001</v>
      </c>
      <c r="G407" s="282">
        <v>242783.93</v>
      </c>
      <c r="H407" s="282">
        <v>7449203.7499999991</v>
      </c>
      <c r="I407" s="286">
        <f t="shared" si="6"/>
        <v>7852096.8199999994</v>
      </c>
    </row>
    <row r="408" spans="1:9" s="50" customFormat="1" x14ac:dyDescent="0.25">
      <c r="A408" s="50" t="s">
        <v>2223</v>
      </c>
      <c r="B408" s="83">
        <v>5238</v>
      </c>
      <c r="C408" s="282"/>
      <c r="D408" s="282">
        <v>25200.9</v>
      </c>
      <c r="E408" s="282"/>
      <c r="F408" s="282">
        <v>3685.6400000000003</v>
      </c>
      <c r="G408" s="282">
        <v>62778.239999999998</v>
      </c>
      <c r="H408" s="282">
        <v>454975.10999999993</v>
      </c>
      <c r="I408" s="286">
        <f t="shared" si="6"/>
        <v>546639.8899999999</v>
      </c>
    </row>
    <row r="409" spans="1:9" s="50" customFormat="1" x14ac:dyDescent="0.25">
      <c r="A409" s="50" t="s">
        <v>2224</v>
      </c>
      <c r="B409" s="83">
        <v>5239</v>
      </c>
      <c r="C409" s="282"/>
      <c r="D409" s="282"/>
      <c r="E409" s="282"/>
      <c r="F409" s="282">
        <v>7593.4699999999993</v>
      </c>
      <c r="G409" s="282">
        <v>62141.830000000009</v>
      </c>
      <c r="H409" s="282">
        <v>3865576.56</v>
      </c>
      <c r="I409" s="286">
        <f t="shared" si="6"/>
        <v>3935311.86</v>
      </c>
    </row>
    <row r="410" spans="1:9" s="50" customFormat="1" x14ac:dyDescent="0.25">
      <c r="A410" s="50" t="s">
        <v>2225</v>
      </c>
      <c r="B410" s="83">
        <v>5240</v>
      </c>
      <c r="C410" s="282"/>
      <c r="D410" s="282"/>
      <c r="E410" s="282"/>
      <c r="F410" s="282"/>
      <c r="G410" s="282"/>
      <c r="H410" s="282">
        <v>13745.809999999998</v>
      </c>
      <c r="I410" s="286">
        <f t="shared" si="6"/>
        <v>13745.809999999998</v>
      </c>
    </row>
    <row r="411" spans="1:9" s="50" customFormat="1" x14ac:dyDescent="0.25">
      <c r="A411" s="50" t="s">
        <v>2226</v>
      </c>
      <c r="B411" s="83">
        <v>5241</v>
      </c>
      <c r="C411" s="282">
        <v>4415.28</v>
      </c>
      <c r="D411" s="282"/>
      <c r="E411" s="282"/>
      <c r="F411" s="282">
        <v>29664.690000000002</v>
      </c>
      <c r="G411" s="282">
        <v>153161.88</v>
      </c>
      <c r="H411" s="282">
        <v>11784628.979999999</v>
      </c>
      <c r="I411" s="286">
        <f t="shared" si="6"/>
        <v>11971870.829999998</v>
      </c>
    </row>
    <row r="412" spans="1:9" s="50" customFormat="1" x14ac:dyDescent="0.25">
      <c r="A412" s="50" t="s">
        <v>2227</v>
      </c>
      <c r="B412" s="83">
        <v>5242</v>
      </c>
      <c r="C412" s="282"/>
      <c r="D412" s="282"/>
      <c r="E412" s="282"/>
      <c r="F412" s="282">
        <v>19578.449999999997</v>
      </c>
      <c r="G412" s="282">
        <v>249039.4</v>
      </c>
      <c r="H412" s="282">
        <v>11698599.220000019</v>
      </c>
      <c r="I412" s="286">
        <f t="shared" si="6"/>
        <v>11967217.070000019</v>
      </c>
    </row>
    <row r="413" spans="1:9" s="50" customFormat="1" x14ac:dyDescent="0.25">
      <c r="A413" s="50" t="s">
        <v>2228</v>
      </c>
      <c r="B413" s="83">
        <v>5243</v>
      </c>
      <c r="C413" s="282"/>
      <c r="D413" s="282"/>
      <c r="E413" s="282"/>
      <c r="F413" s="282">
        <v>5013.6000000000004</v>
      </c>
      <c r="G413" s="282">
        <v>373078.60000000003</v>
      </c>
      <c r="H413" s="282">
        <v>225908.55</v>
      </c>
      <c r="I413" s="286">
        <f t="shared" si="6"/>
        <v>604000.75</v>
      </c>
    </row>
    <row r="414" spans="1:9" s="50" customFormat="1" x14ac:dyDescent="0.25">
      <c r="A414" s="50" t="s">
        <v>2229</v>
      </c>
      <c r="B414" s="83">
        <v>5244</v>
      </c>
      <c r="C414" s="282"/>
      <c r="D414" s="282"/>
      <c r="E414" s="282"/>
      <c r="F414" s="282">
        <v>132571.04</v>
      </c>
      <c r="G414" s="282">
        <v>125625.59000000001</v>
      </c>
      <c r="H414" s="282">
        <v>4148525.5799999982</v>
      </c>
      <c r="I414" s="286">
        <f t="shared" si="6"/>
        <v>4406722.2099999981</v>
      </c>
    </row>
    <row r="415" spans="1:9" s="50" customFormat="1" x14ac:dyDescent="0.25">
      <c r="A415" s="50" t="s">
        <v>2230</v>
      </c>
      <c r="B415" s="83">
        <v>5245</v>
      </c>
      <c r="C415" s="282"/>
      <c r="D415" s="282"/>
      <c r="E415" s="282"/>
      <c r="F415" s="282">
        <v>41627.550000000003</v>
      </c>
      <c r="G415" s="282">
        <v>407180.48999999993</v>
      </c>
      <c r="H415" s="282">
        <v>2349909.89</v>
      </c>
      <c r="I415" s="286">
        <f t="shared" si="6"/>
        <v>2798717.93</v>
      </c>
    </row>
    <row r="416" spans="1:9" s="50" customFormat="1" x14ac:dyDescent="0.25">
      <c r="A416" s="50" t="s">
        <v>2231</v>
      </c>
      <c r="B416" s="83">
        <v>5246</v>
      </c>
      <c r="C416" s="282"/>
      <c r="D416" s="282"/>
      <c r="E416" s="282"/>
      <c r="F416" s="282">
        <v>229538.22</v>
      </c>
      <c r="G416" s="282">
        <v>173504.02000000002</v>
      </c>
      <c r="H416" s="282">
        <v>3541810.1599999969</v>
      </c>
      <c r="I416" s="286">
        <f t="shared" si="6"/>
        <v>3944852.3999999966</v>
      </c>
    </row>
    <row r="417" spans="1:9" s="50" customFormat="1" x14ac:dyDescent="0.25">
      <c r="A417" s="50" t="s">
        <v>2232</v>
      </c>
      <c r="B417" s="83">
        <v>5248</v>
      </c>
      <c r="C417" s="282"/>
      <c r="D417" s="282"/>
      <c r="E417" s="282"/>
      <c r="F417" s="282"/>
      <c r="G417" s="282">
        <v>14306.939999999999</v>
      </c>
      <c r="H417" s="282">
        <v>1590829.8599999996</v>
      </c>
      <c r="I417" s="286">
        <f t="shared" si="6"/>
        <v>1605136.7999999996</v>
      </c>
    </row>
    <row r="418" spans="1:9" s="50" customFormat="1" x14ac:dyDescent="0.25">
      <c r="A418" s="50" t="s">
        <v>2233</v>
      </c>
      <c r="B418" s="83">
        <v>5249</v>
      </c>
      <c r="C418" s="282"/>
      <c r="D418" s="282"/>
      <c r="E418" s="282"/>
      <c r="F418" s="282"/>
      <c r="G418" s="282">
        <v>31441.190000000002</v>
      </c>
      <c r="H418" s="282">
        <v>142979.25999999998</v>
      </c>
      <c r="I418" s="286">
        <f t="shared" si="6"/>
        <v>174420.44999999998</v>
      </c>
    </row>
    <row r="419" spans="1:9" s="50" customFormat="1" x14ac:dyDescent="0.25">
      <c r="A419" s="50" t="s">
        <v>2234</v>
      </c>
      <c r="B419" s="83">
        <v>5250</v>
      </c>
      <c r="C419" s="282"/>
      <c r="D419" s="282">
        <v>25891.03</v>
      </c>
      <c r="E419" s="282"/>
      <c r="F419" s="282"/>
      <c r="G419" s="282">
        <v>153083.25</v>
      </c>
      <c r="H419" s="282">
        <v>1169501.57</v>
      </c>
      <c r="I419" s="286">
        <f t="shared" si="6"/>
        <v>1348475.85</v>
      </c>
    </row>
    <row r="420" spans="1:9" s="50" customFormat="1" x14ac:dyDescent="0.25">
      <c r="A420" s="50" t="s">
        <v>2235</v>
      </c>
      <c r="B420" s="83">
        <v>5251</v>
      </c>
      <c r="C420" s="282"/>
      <c r="D420" s="282"/>
      <c r="E420" s="282"/>
      <c r="F420" s="282"/>
      <c r="G420" s="282">
        <v>8601.0300000000007</v>
      </c>
      <c r="H420" s="282">
        <v>46931.740000000013</v>
      </c>
      <c r="I420" s="286">
        <f t="shared" si="6"/>
        <v>55532.770000000011</v>
      </c>
    </row>
    <row r="421" spans="1:9" s="50" customFormat="1" x14ac:dyDescent="0.25">
      <c r="A421" s="50" t="s">
        <v>2236</v>
      </c>
      <c r="B421" s="83">
        <v>5252</v>
      </c>
      <c r="C421" s="282"/>
      <c r="D421" s="282"/>
      <c r="E421" s="282"/>
      <c r="F421" s="282">
        <v>27101.16</v>
      </c>
      <c r="G421" s="282">
        <v>78999.520000000004</v>
      </c>
      <c r="H421" s="282">
        <v>3406886.3999999994</v>
      </c>
      <c r="I421" s="286">
        <f t="shared" si="6"/>
        <v>3512987.0799999996</v>
      </c>
    </row>
    <row r="422" spans="1:9" s="50" customFormat="1" x14ac:dyDescent="0.25">
      <c r="A422" s="50" t="s">
        <v>2237</v>
      </c>
      <c r="B422" s="83">
        <v>5253</v>
      </c>
      <c r="C422" s="282"/>
      <c r="D422" s="282"/>
      <c r="E422" s="282"/>
      <c r="F422" s="282">
        <v>70.820000000000007</v>
      </c>
      <c r="G422" s="282">
        <v>8765.4500000000007</v>
      </c>
      <c r="H422" s="282"/>
      <c r="I422" s="286">
        <f t="shared" si="6"/>
        <v>8836.27</v>
      </c>
    </row>
    <row r="423" spans="1:9" s="50" customFormat="1" x14ac:dyDescent="0.25">
      <c r="A423" s="50" t="s">
        <v>2238</v>
      </c>
      <c r="B423" s="83">
        <v>5254</v>
      </c>
      <c r="C423" s="282"/>
      <c r="D423" s="282"/>
      <c r="E423" s="282"/>
      <c r="F423" s="282">
        <v>7977.84</v>
      </c>
      <c r="G423" s="282">
        <v>35897.22</v>
      </c>
      <c r="H423" s="282">
        <v>395304.09999999992</v>
      </c>
      <c r="I423" s="286">
        <f t="shared" si="6"/>
        <v>439179.15999999992</v>
      </c>
    </row>
    <row r="424" spans="1:9" s="50" customFormat="1" x14ac:dyDescent="0.25">
      <c r="A424" s="50" t="s">
        <v>2239</v>
      </c>
      <c r="B424" s="83">
        <v>5255</v>
      </c>
      <c r="C424" s="282"/>
      <c r="D424" s="282"/>
      <c r="E424" s="282"/>
      <c r="F424" s="282">
        <v>4827.0400000000009</v>
      </c>
      <c r="G424" s="282">
        <v>37371.56</v>
      </c>
      <c r="H424" s="282">
        <v>866264.43999999983</v>
      </c>
      <c r="I424" s="286">
        <f t="shared" si="6"/>
        <v>908463.0399999998</v>
      </c>
    </row>
    <row r="425" spans="1:9" s="50" customFormat="1" x14ac:dyDescent="0.25">
      <c r="A425" s="50" t="s">
        <v>2240</v>
      </c>
      <c r="B425" s="83">
        <v>5256</v>
      </c>
      <c r="C425" s="282"/>
      <c r="D425" s="282"/>
      <c r="E425" s="282"/>
      <c r="F425" s="282"/>
      <c r="G425" s="282">
        <v>12216.630000000001</v>
      </c>
      <c r="H425" s="282">
        <v>931316.75000000023</v>
      </c>
      <c r="I425" s="286">
        <f t="shared" si="6"/>
        <v>943533.38000000024</v>
      </c>
    </row>
    <row r="426" spans="1:9" s="50" customFormat="1" x14ac:dyDescent="0.25">
      <c r="A426" s="50" t="s">
        <v>2241</v>
      </c>
      <c r="B426" s="83">
        <v>5257</v>
      </c>
      <c r="C426" s="282"/>
      <c r="D426" s="282">
        <v>14956.64</v>
      </c>
      <c r="E426" s="282"/>
      <c r="F426" s="282">
        <v>23157.360000000001</v>
      </c>
      <c r="G426" s="282">
        <v>35062.520000000004</v>
      </c>
      <c r="H426" s="282">
        <v>1047278.49</v>
      </c>
      <c r="I426" s="286">
        <f t="shared" si="6"/>
        <v>1120455.01</v>
      </c>
    </row>
    <row r="427" spans="1:9" s="50" customFormat="1" x14ac:dyDescent="0.25">
      <c r="A427" s="50" t="s">
        <v>2242</v>
      </c>
      <c r="B427" s="83">
        <v>5258</v>
      </c>
      <c r="C427" s="282"/>
      <c r="D427" s="282"/>
      <c r="E427" s="282"/>
      <c r="F427" s="282">
        <v>830.53</v>
      </c>
      <c r="G427" s="282">
        <v>8054.3</v>
      </c>
      <c r="H427" s="282">
        <v>44837.23</v>
      </c>
      <c r="I427" s="286">
        <f t="shared" si="6"/>
        <v>53722.060000000005</v>
      </c>
    </row>
    <row r="428" spans="1:9" s="50" customFormat="1" x14ac:dyDescent="0.25">
      <c r="A428" s="50" t="s">
        <v>2243</v>
      </c>
      <c r="B428" s="83">
        <v>5259</v>
      </c>
      <c r="C428" s="282"/>
      <c r="D428" s="282">
        <v>14955.44</v>
      </c>
      <c r="E428" s="282"/>
      <c r="F428" s="282">
        <v>15342.4</v>
      </c>
      <c r="G428" s="282">
        <v>64544.95</v>
      </c>
      <c r="H428" s="282">
        <v>898560.06000000052</v>
      </c>
      <c r="I428" s="286">
        <f t="shared" si="6"/>
        <v>993402.85000000056</v>
      </c>
    </row>
    <row r="429" spans="1:9" s="50" customFormat="1" x14ac:dyDescent="0.25">
      <c r="A429" s="50" t="s">
        <v>2244</v>
      </c>
      <c r="B429" s="83">
        <v>5260</v>
      </c>
      <c r="C429" s="282"/>
      <c r="D429" s="282"/>
      <c r="E429" s="282"/>
      <c r="F429" s="282"/>
      <c r="G429" s="282">
        <v>35948.76</v>
      </c>
      <c r="H429" s="282">
        <v>945226.47999999986</v>
      </c>
      <c r="I429" s="286">
        <f t="shared" si="6"/>
        <v>981175.23999999987</v>
      </c>
    </row>
    <row r="430" spans="1:9" s="50" customFormat="1" x14ac:dyDescent="0.25">
      <c r="A430" s="50" t="s">
        <v>2245</v>
      </c>
      <c r="B430" s="83">
        <v>5261</v>
      </c>
      <c r="C430" s="282"/>
      <c r="D430" s="282"/>
      <c r="E430" s="282"/>
      <c r="F430" s="282"/>
      <c r="G430" s="282">
        <v>7488.34</v>
      </c>
      <c r="H430" s="282">
        <v>1238732.8800000001</v>
      </c>
      <c r="I430" s="286">
        <f t="shared" si="6"/>
        <v>1246221.2200000002</v>
      </c>
    </row>
    <row r="431" spans="1:9" s="50" customFormat="1" x14ac:dyDescent="0.25">
      <c r="A431" s="50" t="s">
        <v>2246</v>
      </c>
      <c r="B431" s="83">
        <v>5262</v>
      </c>
      <c r="C431" s="282"/>
      <c r="D431" s="282"/>
      <c r="E431" s="282"/>
      <c r="F431" s="282"/>
      <c r="G431" s="282">
        <v>20329.46</v>
      </c>
      <c r="H431" s="282">
        <v>393617.48000000004</v>
      </c>
      <c r="I431" s="286">
        <f t="shared" si="6"/>
        <v>413946.94000000006</v>
      </c>
    </row>
    <row r="432" spans="1:9" s="50" customFormat="1" x14ac:dyDescent="0.25">
      <c r="A432" s="50" t="s">
        <v>2247</v>
      </c>
      <c r="B432" s="83">
        <v>5263</v>
      </c>
      <c r="C432" s="282"/>
      <c r="D432" s="282"/>
      <c r="E432" s="282"/>
      <c r="F432" s="282">
        <v>712.25</v>
      </c>
      <c r="G432" s="282"/>
      <c r="H432" s="282"/>
      <c r="I432" s="286">
        <f t="shared" si="6"/>
        <v>712.25</v>
      </c>
    </row>
    <row r="433" spans="1:9" s="50" customFormat="1" x14ac:dyDescent="0.25">
      <c r="A433" s="50" t="s">
        <v>2248</v>
      </c>
      <c r="B433" s="83">
        <v>5264</v>
      </c>
      <c r="C433" s="282"/>
      <c r="D433" s="282"/>
      <c r="E433" s="282"/>
      <c r="F433" s="282">
        <v>85247.91</v>
      </c>
      <c r="G433" s="282">
        <v>205315.37</v>
      </c>
      <c r="H433" s="282">
        <v>3677558.5700000012</v>
      </c>
      <c r="I433" s="286">
        <f t="shared" si="6"/>
        <v>3968121.8500000015</v>
      </c>
    </row>
    <row r="434" spans="1:9" s="50" customFormat="1" x14ac:dyDescent="0.25">
      <c r="A434" s="50" t="s">
        <v>2249</v>
      </c>
      <c r="B434" s="83">
        <v>5265</v>
      </c>
      <c r="C434" s="282"/>
      <c r="D434" s="282"/>
      <c r="E434" s="282"/>
      <c r="F434" s="282"/>
      <c r="G434" s="282">
        <v>12888.17</v>
      </c>
      <c r="H434" s="282">
        <v>551432.17000000004</v>
      </c>
      <c r="I434" s="286">
        <f t="shared" si="6"/>
        <v>564320.34000000008</v>
      </c>
    </row>
    <row r="435" spans="1:9" s="50" customFormat="1" x14ac:dyDescent="0.25">
      <c r="A435" s="50" t="s">
        <v>2250</v>
      </c>
      <c r="B435" s="83">
        <v>5266</v>
      </c>
      <c r="C435" s="282"/>
      <c r="D435" s="282"/>
      <c r="E435" s="282"/>
      <c r="F435" s="282">
        <v>17786.36</v>
      </c>
      <c r="G435" s="282">
        <v>45139.649999999994</v>
      </c>
      <c r="H435" s="282">
        <v>1155477.44</v>
      </c>
      <c r="I435" s="286">
        <f t="shared" si="6"/>
        <v>1218403.45</v>
      </c>
    </row>
    <row r="436" spans="1:9" s="50" customFormat="1" x14ac:dyDescent="0.25">
      <c r="A436" s="50" t="s">
        <v>2251</v>
      </c>
      <c r="B436" s="83">
        <v>5267</v>
      </c>
      <c r="C436" s="282"/>
      <c r="D436" s="282"/>
      <c r="E436" s="282"/>
      <c r="F436" s="282">
        <v>1458.57</v>
      </c>
      <c r="G436" s="282">
        <v>10369.050000000001</v>
      </c>
      <c r="H436" s="282">
        <v>697168.98999999987</v>
      </c>
      <c r="I436" s="286">
        <f t="shared" si="6"/>
        <v>708996.60999999987</v>
      </c>
    </row>
    <row r="437" spans="1:9" s="50" customFormat="1" x14ac:dyDescent="0.25">
      <c r="A437" s="50" t="s">
        <v>2252</v>
      </c>
      <c r="B437" s="83">
        <v>5268</v>
      </c>
      <c r="C437" s="282"/>
      <c r="D437" s="282"/>
      <c r="E437" s="282"/>
      <c r="F437" s="282">
        <v>11437.98</v>
      </c>
      <c r="G437" s="282">
        <v>27221.119999999999</v>
      </c>
      <c r="H437" s="282">
        <v>1521376.6400000001</v>
      </c>
      <c r="I437" s="286">
        <f t="shared" si="6"/>
        <v>1560035.7400000002</v>
      </c>
    </row>
    <row r="438" spans="1:9" s="50" customFormat="1" x14ac:dyDescent="0.25">
      <c r="A438" s="50" t="s">
        <v>2253</v>
      </c>
      <c r="B438" s="83">
        <v>5269</v>
      </c>
      <c r="C438" s="282"/>
      <c r="D438" s="282"/>
      <c r="E438" s="282"/>
      <c r="F438" s="282">
        <v>63292.340000000011</v>
      </c>
      <c r="G438" s="282">
        <v>136964.93000000002</v>
      </c>
      <c r="H438" s="282">
        <v>4395228.7399999984</v>
      </c>
      <c r="I438" s="286">
        <f t="shared" si="6"/>
        <v>4595486.0099999979</v>
      </c>
    </row>
    <row r="439" spans="1:9" s="50" customFormat="1" x14ac:dyDescent="0.25">
      <c r="A439" s="50" t="s">
        <v>2254</v>
      </c>
      <c r="B439" s="83">
        <v>5270</v>
      </c>
      <c r="C439" s="282"/>
      <c r="D439" s="282"/>
      <c r="E439" s="282"/>
      <c r="F439" s="282"/>
      <c r="G439" s="282">
        <v>8314.15</v>
      </c>
      <c r="H439" s="282">
        <v>104324.97</v>
      </c>
      <c r="I439" s="286">
        <f t="shared" si="6"/>
        <v>112639.12</v>
      </c>
    </row>
    <row r="440" spans="1:9" s="50" customFormat="1" x14ac:dyDescent="0.25">
      <c r="A440" s="50" t="s">
        <v>2255</v>
      </c>
      <c r="B440" s="83">
        <v>5271</v>
      </c>
      <c r="C440" s="282"/>
      <c r="D440" s="282"/>
      <c r="E440" s="282"/>
      <c r="F440" s="282"/>
      <c r="G440" s="282">
        <v>151724.89000000001</v>
      </c>
      <c r="H440" s="282">
        <v>1881990.12</v>
      </c>
      <c r="I440" s="286">
        <f t="shared" si="6"/>
        <v>2033715.0100000002</v>
      </c>
    </row>
    <row r="441" spans="1:9" s="50" customFormat="1" x14ac:dyDescent="0.25">
      <c r="A441" s="50" t="s">
        <v>2256</v>
      </c>
      <c r="B441" s="83">
        <v>5272</v>
      </c>
      <c r="C441" s="282"/>
      <c r="D441" s="282"/>
      <c r="E441" s="282"/>
      <c r="F441" s="282">
        <v>36792.36</v>
      </c>
      <c r="G441" s="282">
        <v>278115.3</v>
      </c>
      <c r="H441" s="282">
        <v>2249765.56</v>
      </c>
      <c r="I441" s="286">
        <f t="shared" si="6"/>
        <v>2564673.2200000002</v>
      </c>
    </row>
    <row r="442" spans="1:9" s="50" customFormat="1" x14ac:dyDescent="0.25">
      <c r="A442" s="50" t="s">
        <v>2257</v>
      </c>
      <c r="B442" s="83">
        <v>5273</v>
      </c>
      <c r="C442" s="282"/>
      <c r="D442" s="282"/>
      <c r="E442" s="282">
        <v>0.01</v>
      </c>
      <c r="F442" s="282"/>
      <c r="G442" s="282">
        <v>3969.5</v>
      </c>
      <c r="H442" s="282">
        <v>2282320.6300000004</v>
      </c>
      <c r="I442" s="286">
        <f t="shared" si="6"/>
        <v>2286290.14</v>
      </c>
    </row>
    <row r="443" spans="1:9" s="50" customFormat="1" x14ac:dyDescent="0.25">
      <c r="A443" s="50" t="s">
        <v>2258</v>
      </c>
      <c r="B443" s="83">
        <v>5274</v>
      </c>
      <c r="C443" s="282"/>
      <c r="D443" s="282"/>
      <c r="E443" s="282"/>
      <c r="F443" s="282">
        <v>142.91</v>
      </c>
      <c r="G443" s="282">
        <v>4008.42</v>
      </c>
      <c r="H443" s="282">
        <v>951848.21</v>
      </c>
      <c r="I443" s="286">
        <f t="shared" si="6"/>
        <v>955999.53999999992</v>
      </c>
    </row>
    <row r="444" spans="1:9" s="50" customFormat="1" x14ac:dyDescent="0.25">
      <c r="A444" s="50" t="s">
        <v>2259</v>
      </c>
      <c r="B444" s="83">
        <v>5275</v>
      </c>
      <c r="C444" s="282"/>
      <c r="D444" s="282"/>
      <c r="E444" s="282"/>
      <c r="F444" s="282">
        <v>87320.33</v>
      </c>
      <c r="G444" s="282">
        <v>1012087.4200000002</v>
      </c>
      <c r="H444" s="282">
        <v>1313839.1599999999</v>
      </c>
      <c r="I444" s="286">
        <f t="shared" si="6"/>
        <v>2413246.91</v>
      </c>
    </row>
    <row r="445" spans="1:9" s="50" customFormat="1" x14ac:dyDescent="0.25">
      <c r="A445" s="50" t="s">
        <v>2260</v>
      </c>
      <c r="B445" s="83">
        <v>5276</v>
      </c>
      <c r="C445" s="282"/>
      <c r="D445" s="282"/>
      <c r="E445" s="282"/>
      <c r="F445" s="282">
        <v>1828.6000000000001</v>
      </c>
      <c r="G445" s="282">
        <v>6948.38</v>
      </c>
      <c r="H445" s="282">
        <v>523926.81000000006</v>
      </c>
      <c r="I445" s="286">
        <f t="shared" si="6"/>
        <v>532703.79</v>
      </c>
    </row>
    <row r="446" spans="1:9" s="50" customFormat="1" x14ac:dyDescent="0.25">
      <c r="A446" s="50" t="s">
        <v>2261</v>
      </c>
      <c r="B446" s="83">
        <v>5277</v>
      </c>
      <c r="C446" s="282"/>
      <c r="D446" s="282"/>
      <c r="E446" s="282"/>
      <c r="F446" s="282">
        <v>4987.68</v>
      </c>
      <c r="G446" s="282">
        <v>467646.02</v>
      </c>
      <c r="H446" s="282">
        <v>3368501.8699999987</v>
      </c>
      <c r="I446" s="286">
        <f t="shared" si="6"/>
        <v>3841135.5699999989</v>
      </c>
    </row>
    <row r="447" spans="1:9" s="50" customFormat="1" x14ac:dyDescent="0.25">
      <c r="A447" s="50" t="s">
        <v>2262</v>
      </c>
      <c r="B447" s="83">
        <v>5278</v>
      </c>
      <c r="C447" s="282"/>
      <c r="D447" s="282"/>
      <c r="E447" s="282"/>
      <c r="F447" s="282">
        <v>2246.6799999999998</v>
      </c>
      <c r="G447" s="282">
        <v>6418.9400000000005</v>
      </c>
      <c r="H447" s="282">
        <v>911714.5399999998</v>
      </c>
      <c r="I447" s="286">
        <f t="shared" si="6"/>
        <v>920380.1599999998</v>
      </c>
    </row>
    <row r="448" spans="1:9" s="50" customFormat="1" x14ac:dyDescent="0.25">
      <c r="A448" s="50" t="s">
        <v>2263</v>
      </c>
      <c r="B448" s="83">
        <v>5279</v>
      </c>
      <c r="C448" s="282"/>
      <c r="D448" s="282"/>
      <c r="E448" s="282"/>
      <c r="F448" s="282"/>
      <c r="G448" s="282">
        <v>122667.46000000002</v>
      </c>
      <c r="H448" s="282">
        <v>3258774.7300000009</v>
      </c>
      <c r="I448" s="286">
        <f t="shared" si="6"/>
        <v>3381442.1900000009</v>
      </c>
    </row>
    <row r="449" spans="1:9" s="50" customFormat="1" x14ac:dyDescent="0.25">
      <c r="A449" s="50" t="s">
        <v>2264</v>
      </c>
      <c r="B449" s="83">
        <v>5280</v>
      </c>
      <c r="C449" s="282"/>
      <c r="D449" s="282"/>
      <c r="E449" s="282"/>
      <c r="F449" s="282"/>
      <c r="G449" s="282">
        <v>5013.8900000000003</v>
      </c>
      <c r="H449" s="282">
        <v>154037.78</v>
      </c>
      <c r="I449" s="286">
        <f t="shared" si="6"/>
        <v>159051.67000000001</v>
      </c>
    </row>
    <row r="450" spans="1:9" s="50" customFormat="1" x14ac:dyDescent="0.25">
      <c r="A450" s="50" t="s">
        <v>2265</v>
      </c>
      <c r="B450" s="83">
        <v>5281</v>
      </c>
      <c r="C450" s="282"/>
      <c r="D450" s="282"/>
      <c r="E450" s="282"/>
      <c r="F450" s="282"/>
      <c r="G450" s="282">
        <v>33500.9</v>
      </c>
      <c r="H450" s="282">
        <v>2216383.3600000008</v>
      </c>
      <c r="I450" s="286">
        <f t="shared" si="6"/>
        <v>2249884.2600000007</v>
      </c>
    </row>
    <row r="451" spans="1:9" s="50" customFormat="1" x14ac:dyDescent="0.25">
      <c r="A451" s="50" t="s">
        <v>2266</v>
      </c>
      <c r="B451" s="83">
        <v>5282</v>
      </c>
      <c r="C451" s="282"/>
      <c r="D451" s="282"/>
      <c r="E451" s="282"/>
      <c r="F451" s="282"/>
      <c r="G451" s="282">
        <v>6841.4800000000005</v>
      </c>
      <c r="H451" s="282">
        <v>708013.28</v>
      </c>
      <c r="I451" s="286">
        <f t="shared" si="6"/>
        <v>714854.76</v>
      </c>
    </row>
    <row r="452" spans="1:9" s="50" customFormat="1" x14ac:dyDescent="0.25">
      <c r="A452" s="50" t="s">
        <v>2267</v>
      </c>
      <c r="B452" s="83">
        <v>5283</v>
      </c>
      <c r="C452" s="282"/>
      <c r="D452" s="282"/>
      <c r="E452" s="282"/>
      <c r="F452" s="282"/>
      <c r="G452" s="282">
        <v>83172.87</v>
      </c>
      <c r="H452" s="282">
        <v>6552054.6500000004</v>
      </c>
      <c r="I452" s="286">
        <f t="shared" si="6"/>
        <v>6635227.5200000005</v>
      </c>
    </row>
    <row r="453" spans="1:9" s="50" customFormat="1" x14ac:dyDescent="0.25">
      <c r="A453" s="50" t="s">
        <v>2268</v>
      </c>
      <c r="B453" s="83">
        <v>5284</v>
      </c>
      <c r="C453" s="282"/>
      <c r="D453" s="282"/>
      <c r="E453" s="282"/>
      <c r="F453" s="282">
        <v>6306.66</v>
      </c>
      <c r="G453" s="282">
        <v>18519</v>
      </c>
      <c r="H453" s="282">
        <v>815058.22999999986</v>
      </c>
      <c r="I453" s="286">
        <f t="shared" ref="I453:I516" si="7">SUM(C453:H453)</f>
        <v>839883.8899999999</v>
      </c>
    </row>
    <row r="454" spans="1:9" s="50" customFormat="1" x14ac:dyDescent="0.25">
      <c r="A454" s="50" t="s">
        <v>2269</v>
      </c>
      <c r="B454" s="83">
        <v>5285</v>
      </c>
      <c r="C454" s="282"/>
      <c r="D454" s="282"/>
      <c r="E454" s="282"/>
      <c r="F454" s="282">
        <v>13452.78</v>
      </c>
      <c r="G454" s="282">
        <v>14674.130000000001</v>
      </c>
      <c r="H454" s="282">
        <v>583381.05000000016</v>
      </c>
      <c r="I454" s="286">
        <f t="shared" si="7"/>
        <v>611507.9600000002</v>
      </c>
    </row>
    <row r="455" spans="1:9" s="50" customFormat="1" x14ac:dyDescent="0.25">
      <c r="A455" s="50" t="s">
        <v>2270</v>
      </c>
      <c r="B455" s="83">
        <v>5286</v>
      </c>
      <c r="C455" s="282"/>
      <c r="D455" s="282"/>
      <c r="E455" s="282"/>
      <c r="F455" s="282">
        <v>37269.96</v>
      </c>
      <c r="G455" s="282">
        <v>38463.64</v>
      </c>
      <c r="H455" s="282">
        <v>543591.15</v>
      </c>
      <c r="I455" s="286">
        <f t="shared" si="7"/>
        <v>619324.75</v>
      </c>
    </row>
    <row r="456" spans="1:9" s="50" customFormat="1" x14ac:dyDescent="0.25">
      <c r="A456" s="50" t="s">
        <v>2271</v>
      </c>
      <c r="B456" s="83">
        <v>5287</v>
      </c>
      <c r="C456" s="282"/>
      <c r="D456" s="282"/>
      <c r="E456" s="282"/>
      <c r="F456" s="282"/>
      <c r="G456" s="282">
        <v>30820.73</v>
      </c>
      <c r="H456" s="282">
        <v>461399.01999999996</v>
      </c>
      <c r="I456" s="286">
        <f t="shared" si="7"/>
        <v>492219.74999999994</v>
      </c>
    </row>
    <row r="457" spans="1:9" s="50" customFormat="1" x14ac:dyDescent="0.25">
      <c r="A457" s="50" t="s">
        <v>2272</v>
      </c>
      <c r="B457" s="83">
        <v>5288</v>
      </c>
      <c r="C457" s="282"/>
      <c r="D457" s="282"/>
      <c r="E457" s="282"/>
      <c r="F457" s="282"/>
      <c r="G457" s="282"/>
      <c r="H457" s="282">
        <v>289179.46000000002</v>
      </c>
      <c r="I457" s="286">
        <f t="shared" si="7"/>
        <v>289179.46000000002</v>
      </c>
    </row>
    <row r="458" spans="1:9" s="50" customFormat="1" x14ac:dyDescent="0.25">
      <c r="A458" s="50" t="s">
        <v>2273</v>
      </c>
      <c r="B458" s="83">
        <v>5289</v>
      </c>
      <c r="C458" s="282"/>
      <c r="D458" s="282"/>
      <c r="E458" s="282"/>
      <c r="F458" s="282"/>
      <c r="G458" s="282">
        <v>39933.460000000006</v>
      </c>
      <c r="H458" s="282">
        <v>1331272.57</v>
      </c>
      <c r="I458" s="286">
        <f t="shared" si="7"/>
        <v>1371206.03</v>
      </c>
    </row>
    <row r="459" spans="1:9" s="50" customFormat="1" x14ac:dyDescent="0.25">
      <c r="A459" s="50" t="s">
        <v>2274</v>
      </c>
      <c r="B459" s="83">
        <v>5290</v>
      </c>
      <c r="C459" s="282"/>
      <c r="D459" s="282"/>
      <c r="E459" s="282"/>
      <c r="F459" s="282"/>
      <c r="G459" s="282">
        <v>320908.17</v>
      </c>
      <c r="H459" s="282">
        <v>6459486.1999999946</v>
      </c>
      <c r="I459" s="286">
        <f t="shared" si="7"/>
        <v>6780394.3699999945</v>
      </c>
    </row>
    <row r="460" spans="1:9" s="50" customFormat="1" x14ac:dyDescent="0.25">
      <c r="A460" s="50" t="s">
        <v>2275</v>
      </c>
      <c r="B460" s="83">
        <v>5291</v>
      </c>
      <c r="C460" s="282"/>
      <c r="D460" s="282"/>
      <c r="E460" s="282"/>
      <c r="F460" s="282"/>
      <c r="G460" s="282">
        <v>39508.25</v>
      </c>
      <c r="H460" s="282">
        <v>455559.36999999994</v>
      </c>
      <c r="I460" s="286">
        <f t="shared" si="7"/>
        <v>495067.61999999994</v>
      </c>
    </row>
    <row r="461" spans="1:9" s="50" customFormat="1" x14ac:dyDescent="0.25">
      <c r="A461" s="50" t="s">
        <v>2276</v>
      </c>
      <c r="B461" s="83">
        <v>5292</v>
      </c>
      <c r="C461" s="282"/>
      <c r="D461" s="282"/>
      <c r="E461" s="282"/>
      <c r="F461" s="282"/>
      <c r="G461" s="282">
        <v>11463.86</v>
      </c>
      <c r="H461" s="282">
        <v>1030730.1800000003</v>
      </c>
      <c r="I461" s="286">
        <f t="shared" si="7"/>
        <v>1042194.0400000003</v>
      </c>
    </row>
    <row r="462" spans="1:9" s="50" customFormat="1" x14ac:dyDescent="0.25">
      <c r="A462" s="50" t="s">
        <v>2277</v>
      </c>
      <c r="B462" s="83">
        <v>5293</v>
      </c>
      <c r="C462" s="282"/>
      <c r="D462" s="282"/>
      <c r="E462" s="282"/>
      <c r="F462" s="282"/>
      <c r="G462" s="282">
        <v>43270.93</v>
      </c>
      <c r="H462" s="282">
        <v>2040168.9999999998</v>
      </c>
      <c r="I462" s="286">
        <f t="shared" si="7"/>
        <v>2083439.9299999997</v>
      </c>
    </row>
    <row r="463" spans="1:9" s="50" customFormat="1" x14ac:dyDescent="0.25">
      <c r="A463" s="50" t="s">
        <v>2278</v>
      </c>
      <c r="B463" s="83">
        <v>5294</v>
      </c>
      <c r="C463" s="282"/>
      <c r="D463" s="282"/>
      <c r="E463" s="282"/>
      <c r="F463" s="282"/>
      <c r="G463" s="282"/>
      <c r="H463" s="282">
        <v>57526.04</v>
      </c>
      <c r="I463" s="286">
        <f t="shared" si="7"/>
        <v>57526.04</v>
      </c>
    </row>
    <row r="464" spans="1:9" s="50" customFormat="1" x14ac:dyDescent="0.25">
      <c r="A464" s="50" t="s">
        <v>2279</v>
      </c>
      <c r="B464" s="83">
        <v>5295</v>
      </c>
      <c r="C464" s="282"/>
      <c r="D464" s="282"/>
      <c r="E464" s="282"/>
      <c r="F464" s="282"/>
      <c r="G464" s="282">
        <v>223137.50999999998</v>
      </c>
      <c r="H464" s="282">
        <v>5153240.6699999981</v>
      </c>
      <c r="I464" s="286">
        <f t="shared" si="7"/>
        <v>5376378.1799999978</v>
      </c>
    </row>
    <row r="465" spans="1:9" s="50" customFormat="1" x14ac:dyDescent="0.25">
      <c r="A465" s="50" t="s">
        <v>2280</v>
      </c>
      <c r="B465" s="83">
        <v>5296</v>
      </c>
      <c r="C465" s="282"/>
      <c r="D465" s="282"/>
      <c r="E465" s="282"/>
      <c r="F465" s="282"/>
      <c r="G465" s="282">
        <v>22124.05</v>
      </c>
      <c r="H465" s="282">
        <v>963946.91</v>
      </c>
      <c r="I465" s="286">
        <f t="shared" si="7"/>
        <v>986070.96000000008</v>
      </c>
    </row>
    <row r="466" spans="1:9" s="50" customFormat="1" x14ac:dyDescent="0.25">
      <c r="A466" s="50" t="s">
        <v>2281</v>
      </c>
      <c r="B466" s="83">
        <v>5298</v>
      </c>
      <c r="C466" s="282"/>
      <c r="D466" s="282"/>
      <c r="E466" s="282"/>
      <c r="F466" s="282"/>
      <c r="G466" s="282">
        <v>377.66</v>
      </c>
      <c r="H466" s="282">
        <v>312741.05999999994</v>
      </c>
      <c r="I466" s="286">
        <f t="shared" si="7"/>
        <v>313118.71999999991</v>
      </c>
    </row>
    <row r="467" spans="1:9" s="50" customFormat="1" x14ac:dyDescent="0.25">
      <c r="A467" s="50" t="s">
        <v>2282</v>
      </c>
      <c r="B467" s="83">
        <v>5299</v>
      </c>
      <c r="C467" s="282"/>
      <c r="D467" s="282"/>
      <c r="E467" s="282"/>
      <c r="F467" s="282"/>
      <c r="G467" s="282">
        <v>58849.680000000008</v>
      </c>
      <c r="H467" s="282">
        <v>334256.48000000004</v>
      </c>
      <c r="I467" s="286">
        <f t="shared" si="7"/>
        <v>393106.16000000003</v>
      </c>
    </row>
    <row r="468" spans="1:9" s="50" customFormat="1" x14ac:dyDescent="0.25">
      <c r="A468" s="50" t="s">
        <v>2283</v>
      </c>
      <c r="B468" s="83">
        <v>5300</v>
      </c>
      <c r="C468" s="282"/>
      <c r="D468" s="282"/>
      <c r="E468" s="282"/>
      <c r="F468" s="282"/>
      <c r="G468" s="282"/>
      <c r="H468" s="282">
        <v>598866.81000000006</v>
      </c>
      <c r="I468" s="286">
        <f t="shared" si="7"/>
        <v>598866.81000000006</v>
      </c>
    </row>
    <row r="469" spans="1:9" s="50" customFormat="1" x14ac:dyDescent="0.25">
      <c r="A469" s="50" t="s">
        <v>2284</v>
      </c>
      <c r="B469" s="83">
        <v>5301</v>
      </c>
      <c r="C469" s="282"/>
      <c r="D469" s="282"/>
      <c r="E469" s="282"/>
      <c r="F469" s="282"/>
      <c r="G469" s="282">
        <v>701347.69000000006</v>
      </c>
      <c r="H469" s="282">
        <v>2763503.52</v>
      </c>
      <c r="I469" s="286">
        <f t="shared" si="7"/>
        <v>3464851.21</v>
      </c>
    </row>
    <row r="470" spans="1:9" s="50" customFormat="1" x14ac:dyDescent="0.25">
      <c r="A470" s="50" t="s">
        <v>2285</v>
      </c>
      <c r="B470" s="83">
        <v>5302</v>
      </c>
      <c r="C470" s="282"/>
      <c r="D470" s="282"/>
      <c r="E470" s="282"/>
      <c r="F470" s="282"/>
      <c r="G470" s="282">
        <v>1561368.94</v>
      </c>
      <c r="H470" s="282">
        <v>6002279.75</v>
      </c>
      <c r="I470" s="286">
        <f t="shared" si="7"/>
        <v>7563648.6899999995</v>
      </c>
    </row>
    <row r="471" spans="1:9" s="50" customFormat="1" x14ac:dyDescent="0.25">
      <c r="A471" s="50" t="s">
        <v>2286</v>
      </c>
      <c r="B471" s="83">
        <v>5303</v>
      </c>
      <c r="C471" s="282"/>
      <c r="D471" s="282"/>
      <c r="E471" s="282"/>
      <c r="F471" s="282">
        <v>532.66000000000008</v>
      </c>
      <c r="G471" s="282">
        <v>364971.47000000003</v>
      </c>
      <c r="H471" s="282">
        <v>11194328.649999989</v>
      </c>
      <c r="I471" s="286">
        <f t="shared" si="7"/>
        <v>11559832.77999999</v>
      </c>
    </row>
    <row r="472" spans="1:9" s="50" customFormat="1" x14ac:dyDescent="0.25">
      <c r="A472" s="50" t="s">
        <v>2287</v>
      </c>
      <c r="B472" s="83">
        <v>5304</v>
      </c>
      <c r="C472" s="282"/>
      <c r="D472" s="282"/>
      <c r="E472" s="282"/>
      <c r="F472" s="282">
        <v>1931.43</v>
      </c>
      <c r="G472" s="282">
        <v>30173.03</v>
      </c>
      <c r="H472" s="282">
        <v>605963.04999999981</v>
      </c>
      <c r="I472" s="286">
        <f t="shared" si="7"/>
        <v>638067.50999999978</v>
      </c>
    </row>
    <row r="473" spans="1:9" s="50" customFormat="1" x14ac:dyDescent="0.25">
      <c r="A473" s="50" t="s">
        <v>2288</v>
      </c>
      <c r="B473" s="83">
        <v>5305</v>
      </c>
      <c r="C473" s="282"/>
      <c r="D473" s="282"/>
      <c r="E473" s="282"/>
      <c r="F473" s="282">
        <v>646.51</v>
      </c>
      <c r="G473" s="282">
        <v>1283052.3700000001</v>
      </c>
      <c r="H473" s="282">
        <v>14943052.620000044</v>
      </c>
      <c r="I473" s="286">
        <f t="shared" si="7"/>
        <v>16226751.500000045</v>
      </c>
    </row>
    <row r="474" spans="1:9" s="50" customFormat="1" x14ac:dyDescent="0.25">
      <c r="A474" s="50" t="s">
        <v>2289</v>
      </c>
      <c r="B474" s="83">
        <v>5306</v>
      </c>
      <c r="C474" s="282"/>
      <c r="D474" s="282"/>
      <c r="E474" s="282"/>
      <c r="F474" s="282">
        <v>17.46</v>
      </c>
      <c r="G474" s="282">
        <v>300727.29000000004</v>
      </c>
      <c r="H474" s="282">
        <v>4079404.3299999991</v>
      </c>
      <c r="I474" s="286">
        <f t="shared" si="7"/>
        <v>4380149.0799999991</v>
      </c>
    </row>
    <row r="475" spans="1:9" s="50" customFormat="1" x14ac:dyDescent="0.25">
      <c r="A475" s="50" t="s">
        <v>2290</v>
      </c>
      <c r="B475" s="83">
        <v>5307</v>
      </c>
      <c r="C475" s="282"/>
      <c r="D475" s="282"/>
      <c r="E475" s="282"/>
      <c r="F475" s="282">
        <v>2428.4499999999998</v>
      </c>
      <c r="G475" s="282">
        <v>19685.060000000001</v>
      </c>
      <c r="H475" s="282">
        <v>162435.91999999998</v>
      </c>
      <c r="I475" s="286">
        <f t="shared" si="7"/>
        <v>184549.43</v>
      </c>
    </row>
    <row r="476" spans="1:9" s="50" customFormat="1" x14ac:dyDescent="0.25">
      <c r="A476" s="50" t="s">
        <v>2291</v>
      </c>
      <c r="B476" s="83">
        <v>5308</v>
      </c>
      <c r="C476" s="282"/>
      <c r="D476" s="282"/>
      <c r="E476" s="282"/>
      <c r="F476" s="282"/>
      <c r="G476" s="282">
        <v>36583.22</v>
      </c>
      <c r="H476" s="282">
        <v>943731.65999999992</v>
      </c>
      <c r="I476" s="286">
        <f t="shared" si="7"/>
        <v>980314.87999999989</v>
      </c>
    </row>
    <row r="477" spans="1:9" s="50" customFormat="1" x14ac:dyDescent="0.25">
      <c r="A477" s="50" t="s">
        <v>2292</v>
      </c>
      <c r="B477" s="83">
        <v>5309</v>
      </c>
      <c r="C477" s="282"/>
      <c r="D477" s="282"/>
      <c r="E477" s="282"/>
      <c r="F477" s="282">
        <v>1398.21</v>
      </c>
      <c r="G477" s="282">
        <v>118065.92000000001</v>
      </c>
      <c r="H477" s="282">
        <v>6695387.0300000058</v>
      </c>
      <c r="I477" s="286">
        <f t="shared" si="7"/>
        <v>6814851.1600000057</v>
      </c>
    </row>
    <row r="478" spans="1:9" s="50" customFormat="1" x14ac:dyDescent="0.25">
      <c r="A478" s="50" t="s">
        <v>2293</v>
      </c>
      <c r="B478" s="83">
        <v>5310</v>
      </c>
      <c r="C478" s="282"/>
      <c r="D478" s="282"/>
      <c r="E478" s="282"/>
      <c r="F478" s="282">
        <v>45306.58</v>
      </c>
      <c r="G478" s="282">
        <v>688652.84000000008</v>
      </c>
      <c r="H478" s="282">
        <v>13292024.970000004</v>
      </c>
      <c r="I478" s="286">
        <f t="shared" si="7"/>
        <v>14025984.390000004</v>
      </c>
    </row>
    <row r="479" spans="1:9" s="50" customFormat="1" x14ac:dyDescent="0.25">
      <c r="A479" s="50" t="s">
        <v>2294</v>
      </c>
      <c r="B479" s="83">
        <v>5311</v>
      </c>
      <c r="C479" s="282"/>
      <c r="D479" s="282"/>
      <c r="E479" s="282">
        <v>6562.58</v>
      </c>
      <c r="F479" s="282">
        <v>9406.380000000001</v>
      </c>
      <c r="G479" s="282">
        <v>27317.380000000005</v>
      </c>
      <c r="H479" s="282">
        <v>4775544.2199999988</v>
      </c>
      <c r="I479" s="286">
        <f t="shared" si="7"/>
        <v>4818830.5599999987</v>
      </c>
    </row>
    <row r="480" spans="1:9" s="50" customFormat="1" x14ac:dyDescent="0.25">
      <c r="A480" s="50" t="s">
        <v>2295</v>
      </c>
      <c r="B480" s="83">
        <v>5312</v>
      </c>
      <c r="C480" s="282"/>
      <c r="D480" s="282"/>
      <c r="E480" s="282"/>
      <c r="F480" s="282">
        <v>8311.15</v>
      </c>
      <c r="G480" s="282">
        <v>381950.49</v>
      </c>
      <c r="H480" s="282">
        <v>10364740.920000002</v>
      </c>
      <c r="I480" s="286">
        <f t="shared" si="7"/>
        <v>10755002.560000002</v>
      </c>
    </row>
    <row r="481" spans="1:9" s="50" customFormat="1" x14ac:dyDescent="0.25">
      <c r="A481" s="50" t="s">
        <v>2296</v>
      </c>
      <c r="B481" s="83">
        <v>5313</v>
      </c>
      <c r="C481" s="282"/>
      <c r="D481" s="282"/>
      <c r="E481" s="282"/>
      <c r="F481" s="282"/>
      <c r="G481" s="282">
        <v>5323.6500000000005</v>
      </c>
      <c r="H481" s="282">
        <v>274662.44</v>
      </c>
      <c r="I481" s="286">
        <f t="shared" si="7"/>
        <v>279986.09000000003</v>
      </c>
    </row>
    <row r="482" spans="1:9" s="50" customFormat="1" x14ac:dyDescent="0.25">
      <c r="A482" s="50" t="s">
        <v>2297</v>
      </c>
      <c r="B482" s="83">
        <v>5315</v>
      </c>
      <c r="C482" s="282"/>
      <c r="D482" s="282"/>
      <c r="E482" s="282">
        <v>10321503.01</v>
      </c>
      <c r="F482" s="282">
        <v>601.43000000000006</v>
      </c>
      <c r="G482" s="282">
        <v>752585.41</v>
      </c>
      <c r="H482" s="282">
        <v>6995031.120000002</v>
      </c>
      <c r="I482" s="286">
        <f t="shared" si="7"/>
        <v>18069720.970000003</v>
      </c>
    </row>
    <row r="483" spans="1:9" s="50" customFormat="1" x14ac:dyDescent="0.25">
      <c r="A483" s="50" t="s">
        <v>2298</v>
      </c>
      <c r="B483" s="83">
        <v>5316</v>
      </c>
      <c r="C483" s="282"/>
      <c r="D483" s="282"/>
      <c r="E483" s="282"/>
      <c r="F483" s="282">
        <v>2554.34</v>
      </c>
      <c r="G483" s="282">
        <v>20063.95</v>
      </c>
      <c r="H483" s="282">
        <v>333257.92</v>
      </c>
      <c r="I483" s="286">
        <f t="shared" si="7"/>
        <v>355876.20999999996</v>
      </c>
    </row>
    <row r="484" spans="1:9" s="50" customFormat="1" x14ac:dyDescent="0.25">
      <c r="A484" s="50" t="s">
        <v>2299</v>
      </c>
      <c r="B484" s="83">
        <v>5317</v>
      </c>
      <c r="C484" s="282"/>
      <c r="D484" s="282"/>
      <c r="E484" s="282"/>
      <c r="F484" s="282">
        <v>4388.67</v>
      </c>
      <c r="G484" s="282">
        <v>229844.22000000003</v>
      </c>
      <c r="H484" s="282">
        <v>7411260.4799999977</v>
      </c>
      <c r="I484" s="286">
        <f t="shared" si="7"/>
        <v>7645493.3699999973</v>
      </c>
    </row>
    <row r="485" spans="1:9" s="50" customFormat="1" x14ac:dyDescent="0.25">
      <c r="A485" s="50" t="s">
        <v>2300</v>
      </c>
      <c r="B485" s="83">
        <v>5318</v>
      </c>
      <c r="C485" s="282"/>
      <c r="D485" s="282"/>
      <c r="E485" s="282"/>
      <c r="F485" s="282"/>
      <c r="G485" s="282">
        <v>19022.18</v>
      </c>
      <c r="H485" s="282">
        <v>980568.4800000001</v>
      </c>
      <c r="I485" s="286">
        <f t="shared" si="7"/>
        <v>999590.66000000015</v>
      </c>
    </row>
    <row r="486" spans="1:9" s="50" customFormat="1" x14ac:dyDescent="0.25">
      <c r="A486" s="50" t="s">
        <v>2301</v>
      </c>
      <c r="B486" s="83">
        <v>5319</v>
      </c>
      <c r="C486" s="282"/>
      <c r="D486" s="282"/>
      <c r="E486" s="282"/>
      <c r="F486" s="282">
        <v>2251.48</v>
      </c>
      <c r="G486" s="282">
        <v>38800.910000000003</v>
      </c>
      <c r="H486" s="282">
        <v>834430.34999999986</v>
      </c>
      <c r="I486" s="286">
        <f t="shared" si="7"/>
        <v>875482.73999999987</v>
      </c>
    </row>
    <row r="487" spans="1:9" s="50" customFormat="1" x14ac:dyDescent="0.25">
      <c r="A487" s="50" t="s">
        <v>2302</v>
      </c>
      <c r="B487" s="83">
        <v>5320</v>
      </c>
      <c r="C487" s="282"/>
      <c r="D487" s="282"/>
      <c r="E487" s="282"/>
      <c r="F487" s="282">
        <v>1554.23</v>
      </c>
      <c r="G487" s="282">
        <v>83137.540000000008</v>
      </c>
      <c r="H487" s="282">
        <v>5415239.8300000001</v>
      </c>
      <c r="I487" s="286">
        <f t="shared" si="7"/>
        <v>5499931.5999999996</v>
      </c>
    </row>
    <row r="488" spans="1:9" s="50" customFormat="1" x14ac:dyDescent="0.25">
      <c r="A488" s="50" t="s">
        <v>2303</v>
      </c>
      <c r="B488" s="83">
        <v>5321</v>
      </c>
      <c r="C488" s="282"/>
      <c r="D488" s="282"/>
      <c r="E488" s="282"/>
      <c r="F488" s="282">
        <v>1249.6100000000001</v>
      </c>
      <c r="G488" s="282">
        <v>450178.16999999993</v>
      </c>
      <c r="H488" s="282">
        <v>6893033.9800000107</v>
      </c>
      <c r="I488" s="286">
        <f t="shared" si="7"/>
        <v>7344461.760000011</v>
      </c>
    </row>
    <row r="489" spans="1:9" s="50" customFormat="1" x14ac:dyDescent="0.25">
      <c r="A489" s="50" t="s">
        <v>2304</v>
      </c>
      <c r="B489" s="83">
        <v>5322</v>
      </c>
      <c r="C489" s="282"/>
      <c r="D489" s="282"/>
      <c r="E489" s="282"/>
      <c r="F489" s="282">
        <v>710.67</v>
      </c>
      <c r="G489" s="282">
        <v>555393.92999999993</v>
      </c>
      <c r="H489" s="282">
        <v>5199327.4399999995</v>
      </c>
      <c r="I489" s="286">
        <f t="shared" si="7"/>
        <v>5755432.0399999991</v>
      </c>
    </row>
    <row r="490" spans="1:9" s="50" customFormat="1" x14ac:dyDescent="0.25">
      <c r="A490" s="50" t="s">
        <v>2305</v>
      </c>
      <c r="B490" s="83">
        <v>5323</v>
      </c>
      <c r="C490" s="282"/>
      <c r="D490" s="282"/>
      <c r="E490" s="282"/>
      <c r="F490" s="282">
        <v>2929.65</v>
      </c>
      <c r="G490" s="282">
        <v>752088.3</v>
      </c>
      <c r="H490" s="282">
        <v>8915545.8500000089</v>
      </c>
      <c r="I490" s="286">
        <f t="shared" si="7"/>
        <v>9670563.8000000082</v>
      </c>
    </row>
    <row r="491" spans="1:9" s="50" customFormat="1" x14ac:dyDescent="0.25">
      <c r="A491" s="50" t="s">
        <v>2306</v>
      </c>
      <c r="B491" s="83">
        <v>5324</v>
      </c>
      <c r="C491" s="282"/>
      <c r="D491" s="282"/>
      <c r="E491" s="282"/>
      <c r="F491" s="282">
        <v>32745.94</v>
      </c>
      <c r="G491" s="282">
        <v>27723.05</v>
      </c>
      <c r="H491" s="282">
        <v>568653.08000000007</v>
      </c>
      <c r="I491" s="286">
        <f t="shared" si="7"/>
        <v>629122.07000000007</v>
      </c>
    </row>
    <row r="492" spans="1:9" s="50" customFormat="1" x14ac:dyDescent="0.25">
      <c r="A492" s="50" t="s">
        <v>2307</v>
      </c>
      <c r="B492" s="83">
        <v>5325</v>
      </c>
      <c r="C492" s="282"/>
      <c r="D492" s="282"/>
      <c r="E492" s="282">
        <v>8744.34</v>
      </c>
      <c r="F492" s="282">
        <v>2536.8000000000002</v>
      </c>
      <c r="G492" s="282">
        <v>128634.54000000001</v>
      </c>
      <c r="H492" s="282">
        <v>4439376.629999999</v>
      </c>
      <c r="I492" s="286">
        <f t="shared" si="7"/>
        <v>4579292.3099999987</v>
      </c>
    </row>
    <row r="493" spans="1:9" s="50" customFormat="1" x14ac:dyDescent="0.25">
      <c r="A493" s="50" t="s">
        <v>2308</v>
      </c>
      <c r="B493" s="83">
        <v>5326</v>
      </c>
      <c r="C493" s="282"/>
      <c r="D493" s="282"/>
      <c r="E493" s="282"/>
      <c r="F493" s="282">
        <v>300</v>
      </c>
      <c r="G493" s="282">
        <v>57465.64</v>
      </c>
      <c r="H493" s="282">
        <v>1063681.3999999997</v>
      </c>
      <c r="I493" s="286">
        <f t="shared" si="7"/>
        <v>1121447.0399999996</v>
      </c>
    </row>
    <row r="494" spans="1:9" s="50" customFormat="1" x14ac:dyDescent="0.25">
      <c r="A494" s="50" t="s">
        <v>2309</v>
      </c>
      <c r="B494" s="83">
        <v>5327</v>
      </c>
      <c r="C494" s="282"/>
      <c r="D494" s="282"/>
      <c r="E494" s="282"/>
      <c r="F494" s="282">
        <v>501.2</v>
      </c>
      <c r="G494" s="282">
        <v>858508.11</v>
      </c>
      <c r="H494" s="282">
        <v>9509431.8799999952</v>
      </c>
      <c r="I494" s="286">
        <f t="shared" si="7"/>
        <v>10368441.189999996</v>
      </c>
    </row>
    <row r="495" spans="1:9" s="50" customFormat="1" x14ac:dyDescent="0.25">
      <c r="A495" s="50" t="s">
        <v>2310</v>
      </c>
      <c r="B495" s="83">
        <v>5328</v>
      </c>
      <c r="C495" s="282"/>
      <c r="D495" s="282"/>
      <c r="E495" s="282"/>
      <c r="F495" s="282">
        <v>3522.48</v>
      </c>
      <c r="G495" s="282">
        <v>300006.65999999997</v>
      </c>
      <c r="H495" s="282">
        <v>11542109.249999998</v>
      </c>
      <c r="I495" s="286">
        <f t="shared" si="7"/>
        <v>11845638.389999999</v>
      </c>
    </row>
    <row r="496" spans="1:9" s="50" customFormat="1" x14ac:dyDescent="0.25">
      <c r="A496" s="50" t="s">
        <v>2311</v>
      </c>
      <c r="B496" s="83">
        <v>5329</v>
      </c>
      <c r="C496" s="282"/>
      <c r="D496" s="282"/>
      <c r="E496" s="282"/>
      <c r="F496" s="282">
        <v>14777.480000000001</v>
      </c>
      <c r="G496" s="282">
        <v>174852.81</v>
      </c>
      <c r="H496" s="282">
        <v>4077764.959999999</v>
      </c>
      <c r="I496" s="286">
        <f t="shared" si="7"/>
        <v>4267395.2499999991</v>
      </c>
    </row>
    <row r="497" spans="1:9" s="50" customFormat="1" x14ac:dyDescent="0.25">
      <c r="A497" s="50" t="s">
        <v>2312</v>
      </c>
      <c r="B497" s="83">
        <v>5330</v>
      </c>
      <c r="C497" s="282"/>
      <c r="D497" s="282"/>
      <c r="E497" s="282"/>
      <c r="F497" s="282">
        <v>1683.31</v>
      </c>
      <c r="G497" s="282">
        <v>977744.96</v>
      </c>
      <c r="H497" s="282">
        <v>7845073.7600000063</v>
      </c>
      <c r="I497" s="286">
        <f t="shared" si="7"/>
        <v>8824502.0300000068</v>
      </c>
    </row>
    <row r="498" spans="1:9" s="50" customFormat="1" x14ac:dyDescent="0.25">
      <c r="A498" s="50" t="s">
        <v>2313</v>
      </c>
      <c r="B498" s="83">
        <v>5331</v>
      </c>
      <c r="C498" s="282"/>
      <c r="D498" s="282"/>
      <c r="E498" s="282"/>
      <c r="F498" s="282">
        <v>198.32</v>
      </c>
      <c r="G498" s="282">
        <v>148631.70000000001</v>
      </c>
      <c r="H498" s="282">
        <v>4665626.959999999</v>
      </c>
      <c r="I498" s="286">
        <f t="shared" si="7"/>
        <v>4814456.9799999986</v>
      </c>
    </row>
    <row r="499" spans="1:9" s="50" customFormat="1" x14ac:dyDescent="0.25">
      <c r="A499" s="50" t="s">
        <v>2314</v>
      </c>
      <c r="B499" s="83">
        <v>5332</v>
      </c>
      <c r="C499" s="282"/>
      <c r="D499" s="282"/>
      <c r="E499" s="282"/>
      <c r="F499" s="282"/>
      <c r="G499" s="282">
        <v>50648.950000000004</v>
      </c>
      <c r="H499" s="282">
        <v>2884780.7700000005</v>
      </c>
      <c r="I499" s="286">
        <f t="shared" si="7"/>
        <v>2935429.7200000007</v>
      </c>
    </row>
    <row r="500" spans="1:9" s="50" customFormat="1" x14ac:dyDescent="0.25">
      <c r="A500" s="50" t="s">
        <v>2315</v>
      </c>
      <c r="B500" s="83">
        <v>5333</v>
      </c>
      <c r="C500" s="282"/>
      <c r="D500" s="282"/>
      <c r="E500" s="282">
        <v>74640.77</v>
      </c>
      <c r="F500" s="282">
        <v>200</v>
      </c>
      <c r="G500" s="282">
        <v>12065.74</v>
      </c>
      <c r="H500" s="282">
        <v>10808912.679999996</v>
      </c>
      <c r="I500" s="286">
        <f t="shared" si="7"/>
        <v>10895819.189999996</v>
      </c>
    </row>
    <row r="501" spans="1:9" s="50" customFormat="1" x14ac:dyDescent="0.25">
      <c r="A501" s="50" t="s">
        <v>2316</v>
      </c>
      <c r="B501" s="83">
        <v>5334</v>
      </c>
      <c r="C501" s="282"/>
      <c r="D501" s="282"/>
      <c r="E501" s="282"/>
      <c r="F501" s="282"/>
      <c r="G501" s="282">
        <v>5505.59</v>
      </c>
      <c r="H501" s="282">
        <v>35869.54</v>
      </c>
      <c r="I501" s="286">
        <f t="shared" si="7"/>
        <v>41375.130000000005</v>
      </c>
    </row>
    <row r="502" spans="1:9" s="50" customFormat="1" x14ac:dyDescent="0.25">
      <c r="A502" s="50" t="s">
        <v>2317</v>
      </c>
      <c r="B502" s="83">
        <v>5335</v>
      </c>
      <c r="C502" s="282"/>
      <c r="D502" s="282"/>
      <c r="E502" s="282"/>
      <c r="F502" s="282"/>
      <c r="G502" s="282">
        <v>7049.14</v>
      </c>
      <c r="H502" s="282">
        <v>264955.33999999997</v>
      </c>
      <c r="I502" s="286">
        <f t="shared" si="7"/>
        <v>272004.47999999998</v>
      </c>
    </row>
    <row r="503" spans="1:9" s="50" customFormat="1" x14ac:dyDescent="0.25">
      <c r="A503" s="50" t="s">
        <v>2318</v>
      </c>
      <c r="B503" s="83">
        <v>5336</v>
      </c>
      <c r="C503" s="282"/>
      <c r="D503" s="282"/>
      <c r="E503" s="282"/>
      <c r="F503" s="282">
        <v>3281.2500000000005</v>
      </c>
      <c r="G503" s="282">
        <v>824446.85000000009</v>
      </c>
      <c r="H503" s="282">
        <v>4921004.6500000004</v>
      </c>
      <c r="I503" s="286">
        <f t="shared" si="7"/>
        <v>5748732.75</v>
      </c>
    </row>
    <row r="504" spans="1:9" s="50" customFormat="1" x14ac:dyDescent="0.25">
      <c r="A504" s="50" t="s">
        <v>2319</v>
      </c>
      <c r="B504" s="83">
        <v>5337</v>
      </c>
      <c r="C504" s="282"/>
      <c r="D504" s="282"/>
      <c r="E504" s="282"/>
      <c r="F504" s="282">
        <v>1487.57</v>
      </c>
      <c r="G504" s="282">
        <v>419891.81000000006</v>
      </c>
      <c r="H504" s="282">
        <v>5216431.0200000005</v>
      </c>
      <c r="I504" s="286">
        <f t="shared" si="7"/>
        <v>5637810.4000000004</v>
      </c>
    </row>
    <row r="505" spans="1:9" s="50" customFormat="1" x14ac:dyDescent="0.25">
      <c r="A505" s="50" t="s">
        <v>2320</v>
      </c>
      <c r="B505" s="83">
        <v>5338</v>
      </c>
      <c r="C505" s="282"/>
      <c r="D505" s="282"/>
      <c r="E505" s="282"/>
      <c r="F505" s="282"/>
      <c r="G505" s="282">
        <v>30713.7</v>
      </c>
      <c r="H505" s="282">
        <v>228864.45000000004</v>
      </c>
      <c r="I505" s="286">
        <f t="shared" si="7"/>
        <v>259578.15000000005</v>
      </c>
    </row>
    <row r="506" spans="1:9" s="50" customFormat="1" x14ac:dyDescent="0.25">
      <c r="A506" s="50" t="s">
        <v>2321</v>
      </c>
      <c r="B506" s="83">
        <v>5339</v>
      </c>
      <c r="C506" s="282"/>
      <c r="D506" s="282"/>
      <c r="E506" s="282"/>
      <c r="F506" s="282">
        <v>727</v>
      </c>
      <c r="G506" s="282">
        <v>25578.489999999998</v>
      </c>
      <c r="H506" s="282">
        <v>62031.360000000008</v>
      </c>
      <c r="I506" s="286">
        <f t="shared" si="7"/>
        <v>88336.85</v>
      </c>
    </row>
    <row r="507" spans="1:9" s="50" customFormat="1" x14ac:dyDescent="0.25">
      <c r="A507" s="50" t="s">
        <v>2322</v>
      </c>
      <c r="B507" s="83">
        <v>5340</v>
      </c>
      <c r="C507" s="282"/>
      <c r="D507" s="282"/>
      <c r="E507" s="282"/>
      <c r="F507" s="282"/>
      <c r="G507" s="282">
        <v>250</v>
      </c>
      <c r="H507" s="282"/>
      <c r="I507" s="286">
        <f t="shared" si="7"/>
        <v>250</v>
      </c>
    </row>
    <row r="508" spans="1:9" s="50" customFormat="1" x14ac:dyDescent="0.25">
      <c r="A508" s="50" t="s">
        <v>2323</v>
      </c>
      <c r="B508" s="83">
        <v>5342</v>
      </c>
      <c r="C508" s="282"/>
      <c r="D508" s="282"/>
      <c r="E508" s="282"/>
      <c r="F508" s="282">
        <v>1318.16</v>
      </c>
      <c r="G508" s="282">
        <v>9220.99</v>
      </c>
      <c r="H508" s="282">
        <v>137079.26</v>
      </c>
      <c r="I508" s="286">
        <f t="shared" si="7"/>
        <v>147618.41</v>
      </c>
    </row>
    <row r="509" spans="1:9" s="50" customFormat="1" x14ac:dyDescent="0.25">
      <c r="A509" s="50" t="s">
        <v>2324</v>
      </c>
      <c r="B509" s="83">
        <v>5343</v>
      </c>
      <c r="C509" s="282"/>
      <c r="D509" s="282"/>
      <c r="E509" s="282"/>
      <c r="F509" s="282">
        <v>5351.5300000000007</v>
      </c>
      <c r="G509" s="282">
        <v>6113.7000000000007</v>
      </c>
      <c r="H509" s="282">
        <v>1363918.7999999996</v>
      </c>
      <c r="I509" s="286">
        <f t="shared" si="7"/>
        <v>1375384.0299999996</v>
      </c>
    </row>
    <row r="510" spans="1:9" s="50" customFormat="1" x14ac:dyDescent="0.25">
      <c r="A510" s="50" t="s">
        <v>2325</v>
      </c>
      <c r="B510" s="83">
        <v>5344</v>
      </c>
      <c r="C510" s="282"/>
      <c r="D510" s="282"/>
      <c r="E510" s="282"/>
      <c r="F510" s="282">
        <v>5747.65</v>
      </c>
      <c r="G510" s="282"/>
      <c r="H510" s="282">
        <v>0</v>
      </c>
      <c r="I510" s="286">
        <f t="shared" si="7"/>
        <v>5747.65</v>
      </c>
    </row>
    <row r="511" spans="1:9" s="50" customFormat="1" x14ac:dyDescent="0.25">
      <c r="A511" s="50" t="s">
        <v>2326</v>
      </c>
      <c r="B511" s="83">
        <v>5345</v>
      </c>
      <c r="C511" s="282"/>
      <c r="D511" s="282"/>
      <c r="E511" s="282"/>
      <c r="F511" s="282">
        <v>10241.220000000001</v>
      </c>
      <c r="G511" s="282">
        <v>17810.62</v>
      </c>
      <c r="H511" s="282">
        <v>454960.78000000014</v>
      </c>
      <c r="I511" s="286">
        <f t="shared" si="7"/>
        <v>483012.62000000017</v>
      </c>
    </row>
    <row r="512" spans="1:9" s="50" customFormat="1" x14ac:dyDescent="0.25">
      <c r="A512" s="50" t="s">
        <v>2327</v>
      </c>
      <c r="B512" s="83">
        <v>5346</v>
      </c>
      <c r="C512" s="282"/>
      <c r="D512" s="282"/>
      <c r="E512" s="282"/>
      <c r="F512" s="282">
        <v>1846.3899999999999</v>
      </c>
      <c r="G512" s="282">
        <v>137445.6</v>
      </c>
      <c r="H512" s="282">
        <v>577497.64000000013</v>
      </c>
      <c r="I512" s="286">
        <f t="shared" si="7"/>
        <v>716789.63000000012</v>
      </c>
    </row>
    <row r="513" spans="1:9" s="50" customFormat="1" x14ac:dyDescent="0.25">
      <c r="A513" s="50" t="s">
        <v>2328</v>
      </c>
      <c r="B513" s="83">
        <v>5347</v>
      </c>
      <c r="C513" s="282"/>
      <c r="D513" s="282"/>
      <c r="E513" s="282"/>
      <c r="F513" s="282">
        <v>4658.6000000000004</v>
      </c>
      <c r="G513" s="282">
        <v>30833.700000000004</v>
      </c>
      <c r="H513" s="282">
        <v>821868.14999999979</v>
      </c>
      <c r="I513" s="286">
        <f t="shared" si="7"/>
        <v>857360.44999999984</v>
      </c>
    </row>
    <row r="514" spans="1:9" s="50" customFormat="1" x14ac:dyDescent="0.25">
      <c r="A514" s="50" t="s">
        <v>2329</v>
      </c>
      <c r="B514" s="83">
        <v>5348</v>
      </c>
      <c r="C514" s="282"/>
      <c r="D514" s="282"/>
      <c r="E514" s="282"/>
      <c r="F514" s="282">
        <v>1738.77</v>
      </c>
      <c r="G514" s="282">
        <v>18291.57</v>
      </c>
      <c r="H514" s="282">
        <v>1228400.4600000002</v>
      </c>
      <c r="I514" s="286">
        <f t="shared" si="7"/>
        <v>1248430.8000000003</v>
      </c>
    </row>
    <row r="515" spans="1:9" s="50" customFormat="1" x14ac:dyDescent="0.25">
      <c r="A515" s="50" t="s">
        <v>2330</v>
      </c>
      <c r="B515" s="83">
        <v>5350</v>
      </c>
      <c r="C515" s="282"/>
      <c r="D515" s="282"/>
      <c r="E515" s="282"/>
      <c r="F515" s="282">
        <v>2788.23</v>
      </c>
      <c r="G515" s="282">
        <v>93481.33</v>
      </c>
      <c r="H515" s="282">
        <v>1648932.7700000003</v>
      </c>
      <c r="I515" s="286">
        <f t="shared" si="7"/>
        <v>1745202.3300000003</v>
      </c>
    </row>
    <row r="516" spans="1:9" s="50" customFormat="1" x14ac:dyDescent="0.25">
      <c r="A516" s="50" t="s">
        <v>2331</v>
      </c>
      <c r="B516" s="83">
        <v>5351</v>
      </c>
      <c r="C516" s="282"/>
      <c r="D516" s="282"/>
      <c r="E516" s="282"/>
      <c r="F516" s="282">
        <v>6973.4000000000005</v>
      </c>
      <c r="G516" s="282">
        <v>62224.130000000005</v>
      </c>
      <c r="H516" s="282">
        <v>628621.73999999987</v>
      </c>
      <c r="I516" s="286">
        <f t="shared" si="7"/>
        <v>697819.2699999999</v>
      </c>
    </row>
    <row r="517" spans="1:9" s="50" customFormat="1" x14ac:dyDescent="0.25">
      <c r="A517" s="50" t="s">
        <v>2332</v>
      </c>
      <c r="B517" s="83">
        <v>5352</v>
      </c>
      <c r="C517" s="282"/>
      <c r="D517" s="282"/>
      <c r="E517" s="282">
        <v>35818.759999999995</v>
      </c>
      <c r="F517" s="282"/>
      <c r="G517" s="282">
        <v>4794.12</v>
      </c>
      <c r="H517" s="282">
        <v>233784.96000000005</v>
      </c>
      <c r="I517" s="286">
        <f t="shared" ref="I517:I580" si="8">SUM(C517:H517)</f>
        <v>274397.84000000003</v>
      </c>
    </row>
    <row r="518" spans="1:9" s="50" customFormat="1" x14ac:dyDescent="0.25">
      <c r="A518" s="50" t="s">
        <v>2333</v>
      </c>
      <c r="B518" s="83">
        <v>5353</v>
      </c>
      <c r="C518" s="282"/>
      <c r="D518" s="282"/>
      <c r="E518" s="282"/>
      <c r="F518" s="282">
        <v>7155.5</v>
      </c>
      <c r="G518" s="282">
        <v>1015221.8399999999</v>
      </c>
      <c r="H518" s="282">
        <v>9775699.5999999978</v>
      </c>
      <c r="I518" s="286">
        <f t="shared" si="8"/>
        <v>10798076.939999998</v>
      </c>
    </row>
    <row r="519" spans="1:9" s="50" customFormat="1" x14ac:dyDescent="0.25">
      <c r="A519" s="50" t="s">
        <v>2334</v>
      </c>
      <c r="B519" s="83">
        <v>5356</v>
      </c>
      <c r="C519" s="282"/>
      <c r="D519" s="282"/>
      <c r="E519" s="282">
        <v>26153.24</v>
      </c>
      <c r="F519" s="282"/>
      <c r="G519" s="282">
        <v>362250.79</v>
      </c>
      <c r="H519" s="282">
        <v>1883453.53</v>
      </c>
      <c r="I519" s="286">
        <f t="shared" si="8"/>
        <v>2271857.56</v>
      </c>
    </row>
    <row r="520" spans="1:9" s="50" customFormat="1" x14ac:dyDescent="0.25">
      <c r="A520" s="50" t="s">
        <v>2335</v>
      </c>
      <c r="B520" s="83">
        <v>5357</v>
      </c>
      <c r="C520" s="282"/>
      <c r="D520" s="282"/>
      <c r="E520" s="282">
        <v>96660.39</v>
      </c>
      <c r="F520" s="282">
        <v>678.89</v>
      </c>
      <c r="G520" s="282">
        <v>21630.61</v>
      </c>
      <c r="H520" s="282">
        <v>1172975.2800000005</v>
      </c>
      <c r="I520" s="286">
        <f t="shared" si="8"/>
        <v>1291945.1700000004</v>
      </c>
    </row>
    <row r="521" spans="1:9" s="50" customFormat="1" x14ac:dyDescent="0.25">
      <c r="A521" s="50" t="s">
        <v>2336</v>
      </c>
      <c r="B521" s="83">
        <v>5358</v>
      </c>
      <c r="C521" s="282"/>
      <c r="D521" s="282">
        <v>233.97</v>
      </c>
      <c r="E521" s="282">
        <v>1261397</v>
      </c>
      <c r="F521" s="282">
        <v>287.94</v>
      </c>
      <c r="G521" s="282">
        <v>703022.61</v>
      </c>
      <c r="H521" s="282">
        <v>9489865.9300000016</v>
      </c>
      <c r="I521" s="286">
        <f t="shared" si="8"/>
        <v>11454807.450000001</v>
      </c>
    </row>
    <row r="522" spans="1:9" s="50" customFormat="1" x14ac:dyDescent="0.25">
      <c r="A522" s="50" t="s">
        <v>2337</v>
      </c>
      <c r="B522" s="83">
        <v>5360</v>
      </c>
      <c r="C522" s="282"/>
      <c r="D522" s="282"/>
      <c r="E522" s="282"/>
      <c r="F522" s="282">
        <v>43083.57</v>
      </c>
      <c r="G522" s="282">
        <v>10730.39</v>
      </c>
      <c r="H522" s="282">
        <v>3557569.6099999994</v>
      </c>
      <c r="I522" s="286">
        <f t="shared" si="8"/>
        <v>3611383.5699999994</v>
      </c>
    </row>
    <row r="523" spans="1:9" s="50" customFormat="1" x14ac:dyDescent="0.25">
      <c r="A523" s="50" t="s">
        <v>2338</v>
      </c>
      <c r="B523" s="83">
        <v>5361</v>
      </c>
      <c r="C523" s="282"/>
      <c r="D523" s="282"/>
      <c r="E523" s="282"/>
      <c r="F523" s="282">
        <v>12560.53</v>
      </c>
      <c r="G523" s="282">
        <v>28843.63</v>
      </c>
      <c r="H523" s="282">
        <v>733714.43999999983</v>
      </c>
      <c r="I523" s="286">
        <f t="shared" si="8"/>
        <v>775118.59999999986</v>
      </c>
    </row>
    <row r="524" spans="1:9" s="50" customFormat="1" x14ac:dyDescent="0.25">
      <c r="A524" s="50" t="s">
        <v>2339</v>
      </c>
      <c r="B524" s="83">
        <v>5362</v>
      </c>
      <c r="C524" s="282"/>
      <c r="D524" s="282"/>
      <c r="E524" s="282"/>
      <c r="F524" s="282">
        <v>3467.7400000000002</v>
      </c>
      <c r="G524" s="282">
        <v>29072.080000000002</v>
      </c>
      <c r="H524" s="282">
        <v>43671.840000000004</v>
      </c>
      <c r="I524" s="286">
        <f t="shared" si="8"/>
        <v>76211.66</v>
      </c>
    </row>
    <row r="525" spans="1:9" s="50" customFormat="1" x14ac:dyDescent="0.25">
      <c r="A525" s="50" t="s">
        <v>2340</v>
      </c>
      <c r="B525" s="83">
        <v>5363</v>
      </c>
      <c r="C525" s="282"/>
      <c r="D525" s="282"/>
      <c r="E525" s="282"/>
      <c r="F525" s="282">
        <v>35760.450000000004</v>
      </c>
      <c r="G525" s="282"/>
      <c r="H525" s="282">
        <v>319855.35999999993</v>
      </c>
      <c r="I525" s="286">
        <f t="shared" si="8"/>
        <v>355615.80999999994</v>
      </c>
    </row>
    <row r="526" spans="1:9" s="50" customFormat="1" x14ac:dyDescent="0.25">
      <c r="A526" s="50" t="s">
        <v>2341</v>
      </c>
      <c r="B526" s="83">
        <v>5365</v>
      </c>
      <c r="C526" s="282">
        <v>24167.43</v>
      </c>
      <c r="D526" s="282"/>
      <c r="E526" s="282">
        <v>15396.76</v>
      </c>
      <c r="F526" s="282">
        <v>466445.89</v>
      </c>
      <c r="G526" s="282">
        <v>2434669.77</v>
      </c>
      <c r="H526" s="282">
        <v>7576586.1899999976</v>
      </c>
      <c r="I526" s="286">
        <f t="shared" si="8"/>
        <v>10517266.039999997</v>
      </c>
    </row>
    <row r="527" spans="1:9" s="50" customFormat="1" x14ac:dyDescent="0.25">
      <c r="A527" s="50" t="s">
        <v>2342</v>
      </c>
      <c r="B527" s="83">
        <v>5366</v>
      </c>
      <c r="C527" s="282"/>
      <c r="D527" s="282"/>
      <c r="E527" s="282"/>
      <c r="F527" s="282"/>
      <c r="G527" s="282">
        <v>46691.15</v>
      </c>
      <c r="H527" s="282">
        <v>346029.92000000004</v>
      </c>
      <c r="I527" s="286">
        <f t="shared" si="8"/>
        <v>392721.07000000007</v>
      </c>
    </row>
    <row r="528" spans="1:9" s="50" customFormat="1" x14ac:dyDescent="0.25">
      <c r="A528" s="50" t="s">
        <v>2343</v>
      </c>
      <c r="B528" s="83">
        <v>5368</v>
      </c>
      <c r="C528" s="282"/>
      <c r="D528" s="282"/>
      <c r="E528" s="282"/>
      <c r="F528" s="282">
        <v>39443.040000000001</v>
      </c>
      <c r="G528" s="282">
        <v>87535.85</v>
      </c>
      <c r="H528" s="282">
        <v>601357.89000000013</v>
      </c>
      <c r="I528" s="286">
        <f t="shared" si="8"/>
        <v>728336.78000000014</v>
      </c>
    </row>
    <row r="529" spans="1:9" s="50" customFormat="1" x14ac:dyDescent="0.25">
      <c r="A529" s="50" t="s">
        <v>2344</v>
      </c>
      <c r="B529" s="83">
        <v>5369</v>
      </c>
      <c r="C529" s="282"/>
      <c r="D529" s="282"/>
      <c r="E529" s="282"/>
      <c r="F529" s="282"/>
      <c r="G529" s="282"/>
      <c r="H529" s="282">
        <v>259950.24999999997</v>
      </c>
      <c r="I529" s="286">
        <f t="shared" si="8"/>
        <v>259950.24999999997</v>
      </c>
    </row>
    <row r="530" spans="1:9" s="50" customFormat="1" x14ac:dyDescent="0.25">
      <c r="A530" s="50" t="s">
        <v>2345</v>
      </c>
      <c r="B530" s="83">
        <v>5370</v>
      </c>
      <c r="C530" s="282"/>
      <c r="D530" s="282"/>
      <c r="E530" s="282"/>
      <c r="F530" s="282">
        <v>6241.06</v>
      </c>
      <c r="G530" s="282">
        <v>20596.02</v>
      </c>
      <c r="H530" s="282">
        <v>552743.07000000007</v>
      </c>
      <c r="I530" s="286">
        <f t="shared" si="8"/>
        <v>579580.15</v>
      </c>
    </row>
    <row r="531" spans="1:9" s="50" customFormat="1" x14ac:dyDescent="0.25">
      <c r="A531" s="50" t="s">
        <v>2346</v>
      </c>
      <c r="B531" s="83">
        <v>5371</v>
      </c>
      <c r="C531" s="282"/>
      <c r="D531" s="282"/>
      <c r="E531" s="282"/>
      <c r="F531" s="282"/>
      <c r="G531" s="282">
        <v>10138.09</v>
      </c>
      <c r="H531" s="282">
        <v>292628.34000000003</v>
      </c>
      <c r="I531" s="286">
        <f t="shared" si="8"/>
        <v>302766.43000000005</v>
      </c>
    </row>
    <row r="532" spans="1:9" s="50" customFormat="1" x14ac:dyDescent="0.25">
      <c r="A532" s="50" t="s">
        <v>2347</v>
      </c>
      <c r="B532" s="83">
        <v>5372</v>
      </c>
      <c r="C532" s="282"/>
      <c r="D532" s="282"/>
      <c r="E532" s="282"/>
      <c r="F532" s="282">
        <v>36251.520000000004</v>
      </c>
      <c r="G532" s="282">
        <v>19027.91</v>
      </c>
      <c r="H532" s="282">
        <v>2223957.12</v>
      </c>
      <c r="I532" s="286">
        <f t="shared" si="8"/>
        <v>2279236.5500000003</v>
      </c>
    </row>
    <row r="533" spans="1:9" s="50" customFormat="1" x14ac:dyDescent="0.25">
      <c r="A533" s="50" t="s">
        <v>2348</v>
      </c>
      <c r="B533" s="83">
        <v>5373</v>
      </c>
      <c r="C533" s="282"/>
      <c r="D533" s="282"/>
      <c r="E533" s="282"/>
      <c r="F533" s="282"/>
      <c r="G533" s="282">
        <v>62485.08</v>
      </c>
      <c r="H533" s="282">
        <v>1049497.71</v>
      </c>
      <c r="I533" s="286">
        <f t="shared" si="8"/>
        <v>1111982.79</v>
      </c>
    </row>
    <row r="534" spans="1:9" s="50" customFormat="1" x14ac:dyDescent="0.25">
      <c r="A534" s="50" t="s">
        <v>2349</v>
      </c>
      <c r="B534" s="83">
        <v>5374</v>
      </c>
      <c r="C534" s="282">
        <v>801825.46</v>
      </c>
      <c r="D534" s="282"/>
      <c r="E534" s="282"/>
      <c r="F534" s="282"/>
      <c r="G534" s="282">
        <v>497196.52000000014</v>
      </c>
      <c r="H534" s="282">
        <v>11276786.250000006</v>
      </c>
      <c r="I534" s="286">
        <f t="shared" si="8"/>
        <v>12575808.230000006</v>
      </c>
    </row>
    <row r="535" spans="1:9" s="50" customFormat="1" x14ac:dyDescent="0.25">
      <c r="A535" s="50" t="s">
        <v>2350</v>
      </c>
      <c r="B535" s="83">
        <v>5375</v>
      </c>
      <c r="C535" s="282">
        <v>573587.81000000006</v>
      </c>
      <c r="D535" s="282"/>
      <c r="E535" s="282"/>
      <c r="F535" s="282">
        <v>11327.04</v>
      </c>
      <c r="G535" s="282">
        <v>3159308.1699999995</v>
      </c>
      <c r="H535" s="282">
        <v>14466034.89000001</v>
      </c>
      <c r="I535" s="286">
        <f t="shared" si="8"/>
        <v>18210257.910000011</v>
      </c>
    </row>
    <row r="536" spans="1:9" s="50" customFormat="1" x14ac:dyDescent="0.25">
      <c r="A536" s="50" t="s">
        <v>3120</v>
      </c>
      <c r="B536" s="83">
        <v>5377</v>
      </c>
      <c r="C536" s="282"/>
      <c r="D536" s="282"/>
      <c r="E536" s="282"/>
      <c r="F536" s="282"/>
      <c r="G536" s="282">
        <v>12705.85</v>
      </c>
      <c r="H536" s="282"/>
      <c r="I536" s="286">
        <f t="shared" si="8"/>
        <v>12705.85</v>
      </c>
    </row>
    <row r="537" spans="1:9" s="50" customFormat="1" x14ac:dyDescent="0.25">
      <c r="A537" s="50" t="s">
        <v>2351</v>
      </c>
      <c r="B537" s="83">
        <v>5400</v>
      </c>
      <c r="C537" s="282"/>
      <c r="D537" s="282"/>
      <c r="E537" s="282"/>
      <c r="F537" s="282"/>
      <c r="G537" s="282"/>
      <c r="H537" s="282">
        <v>6671.15</v>
      </c>
      <c r="I537" s="286">
        <f t="shared" si="8"/>
        <v>6671.15</v>
      </c>
    </row>
    <row r="538" spans="1:9" s="50" customFormat="1" x14ac:dyDescent="0.25">
      <c r="A538" s="50" t="s">
        <v>2352</v>
      </c>
      <c r="B538" s="83">
        <v>5401</v>
      </c>
      <c r="C538" s="282"/>
      <c r="D538" s="282"/>
      <c r="E538" s="282"/>
      <c r="F538" s="282"/>
      <c r="G538" s="282">
        <v>35896.400000000001</v>
      </c>
      <c r="H538" s="282">
        <v>577017.86999999988</v>
      </c>
      <c r="I538" s="286">
        <f t="shared" si="8"/>
        <v>612914.2699999999</v>
      </c>
    </row>
    <row r="539" spans="1:9" s="50" customFormat="1" x14ac:dyDescent="0.25">
      <c r="A539" s="50" t="s">
        <v>2353</v>
      </c>
      <c r="B539" s="83">
        <v>5402</v>
      </c>
      <c r="C539" s="282"/>
      <c r="D539" s="282"/>
      <c r="E539" s="282"/>
      <c r="F539" s="282"/>
      <c r="G539" s="282">
        <v>3673.62</v>
      </c>
      <c r="H539" s="282">
        <v>510383.28000000014</v>
      </c>
      <c r="I539" s="286">
        <f t="shared" si="8"/>
        <v>514056.90000000014</v>
      </c>
    </row>
    <row r="540" spans="1:9" s="50" customFormat="1" x14ac:dyDescent="0.25">
      <c r="A540" s="50" t="s">
        <v>2354</v>
      </c>
      <c r="B540" s="83">
        <v>5404</v>
      </c>
      <c r="C540" s="282"/>
      <c r="D540" s="282"/>
      <c r="E540" s="282"/>
      <c r="F540" s="282"/>
      <c r="G540" s="282"/>
      <c r="H540" s="282">
        <v>6798.8</v>
      </c>
      <c r="I540" s="286">
        <f t="shared" si="8"/>
        <v>6798.8</v>
      </c>
    </row>
    <row r="541" spans="1:9" s="50" customFormat="1" x14ac:dyDescent="0.25">
      <c r="A541" s="50" t="s">
        <v>2355</v>
      </c>
      <c r="B541" s="83">
        <v>5405</v>
      </c>
      <c r="C541" s="282"/>
      <c r="D541" s="282"/>
      <c r="E541" s="282"/>
      <c r="F541" s="282"/>
      <c r="G541" s="282"/>
      <c r="H541" s="282">
        <v>304629</v>
      </c>
      <c r="I541" s="286">
        <f t="shared" si="8"/>
        <v>304629</v>
      </c>
    </row>
    <row r="542" spans="1:9" s="50" customFormat="1" x14ac:dyDescent="0.25">
      <c r="A542" s="50" t="s">
        <v>2356</v>
      </c>
      <c r="B542" s="83">
        <v>5406</v>
      </c>
      <c r="C542" s="282"/>
      <c r="D542" s="282"/>
      <c r="E542" s="282"/>
      <c r="F542" s="282"/>
      <c r="G542" s="282"/>
      <c r="H542" s="282">
        <v>717513.03999999992</v>
      </c>
      <c r="I542" s="286">
        <f t="shared" si="8"/>
        <v>717513.03999999992</v>
      </c>
    </row>
    <row r="543" spans="1:9" s="50" customFormat="1" x14ac:dyDescent="0.25">
      <c r="A543" s="50" t="s">
        <v>2357</v>
      </c>
      <c r="B543" s="83">
        <v>5409</v>
      </c>
      <c r="C543" s="282"/>
      <c r="D543" s="282"/>
      <c r="E543" s="282"/>
      <c r="F543" s="282"/>
      <c r="G543" s="282"/>
      <c r="H543" s="282">
        <v>220590.33</v>
      </c>
      <c r="I543" s="286">
        <f t="shared" si="8"/>
        <v>220590.33</v>
      </c>
    </row>
    <row r="544" spans="1:9" s="50" customFormat="1" x14ac:dyDescent="0.25">
      <c r="A544" s="50" t="s">
        <v>2358</v>
      </c>
      <c r="B544" s="83">
        <v>5410</v>
      </c>
      <c r="C544" s="282"/>
      <c r="D544" s="282"/>
      <c r="E544" s="282"/>
      <c r="F544" s="282">
        <v>50341.71</v>
      </c>
      <c r="G544" s="282"/>
      <c r="H544" s="282">
        <v>479870.92000000016</v>
      </c>
      <c r="I544" s="286">
        <f t="shared" si="8"/>
        <v>530212.63000000012</v>
      </c>
    </row>
    <row r="545" spans="1:9" s="50" customFormat="1" x14ac:dyDescent="0.25">
      <c r="A545" s="50" t="s">
        <v>2359</v>
      </c>
      <c r="B545" s="83">
        <v>5411</v>
      </c>
      <c r="C545" s="282"/>
      <c r="D545" s="282"/>
      <c r="E545" s="282"/>
      <c r="F545" s="282"/>
      <c r="G545" s="282"/>
      <c r="H545" s="282">
        <v>285666.52</v>
      </c>
      <c r="I545" s="286">
        <f t="shared" si="8"/>
        <v>285666.52</v>
      </c>
    </row>
    <row r="546" spans="1:9" s="50" customFormat="1" x14ac:dyDescent="0.25">
      <c r="A546" s="50" t="s">
        <v>2360</v>
      </c>
      <c r="B546" s="83">
        <v>5412</v>
      </c>
      <c r="C546" s="282"/>
      <c r="D546" s="282"/>
      <c r="E546" s="282"/>
      <c r="F546" s="282"/>
      <c r="G546" s="282"/>
      <c r="H546" s="282">
        <v>61463.03</v>
      </c>
      <c r="I546" s="286">
        <f t="shared" si="8"/>
        <v>61463.03</v>
      </c>
    </row>
    <row r="547" spans="1:9" s="50" customFormat="1" x14ac:dyDescent="0.25">
      <c r="A547" s="50" t="s">
        <v>2361</v>
      </c>
      <c r="B547" s="83">
        <v>5414</v>
      </c>
      <c r="C547" s="282"/>
      <c r="D547" s="282"/>
      <c r="E547" s="282"/>
      <c r="F547" s="282"/>
      <c r="G547" s="282">
        <v>6121.6500000000005</v>
      </c>
      <c r="H547" s="282">
        <v>182455.78</v>
      </c>
      <c r="I547" s="286">
        <f t="shared" si="8"/>
        <v>188577.43</v>
      </c>
    </row>
    <row r="548" spans="1:9" s="50" customFormat="1" x14ac:dyDescent="0.25">
      <c r="A548" s="50" t="s">
        <v>2362</v>
      </c>
      <c r="B548" s="83">
        <v>5415</v>
      </c>
      <c r="C548" s="282"/>
      <c r="D548" s="282"/>
      <c r="E548" s="282"/>
      <c r="F548" s="282"/>
      <c r="G548" s="282"/>
      <c r="H548" s="282">
        <v>374908.31</v>
      </c>
      <c r="I548" s="286">
        <f t="shared" si="8"/>
        <v>374908.31</v>
      </c>
    </row>
    <row r="549" spans="1:9" s="50" customFormat="1" x14ac:dyDescent="0.25">
      <c r="A549" s="50" t="s">
        <v>2363</v>
      </c>
      <c r="B549" s="83">
        <v>5423</v>
      </c>
      <c r="C549" s="282"/>
      <c r="D549" s="282"/>
      <c r="E549" s="282"/>
      <c r="F549" s="282">
        <v>72874.680000000008</v>
      </c>
      <c r="G549" s="282">
        <v>113162.13</v>
      </c>
      <c r="H549" s="282">
        <v>1462326.05</v>
      </c>
      <c r="I549" s="286">
        <f t="shared" si="8"/>
        <v>1648362.86</v>
      </c>
    </row>
    <row r="550" spans="1:9" s="50" customFormat="1" x14ac:dyDescent="0.25">
      <c r="A550" s="50" t="s">
        <v>2364</v>
      </c>
      <c r="B550" s="83">
        <v>5424</v>
      </c>
      <c r="C550" s="282"/>
      <c r="D550" s="282"/>
      <c r="E550" s="282"/>
      <c r="F550" s="282">
        <v>65767.760000000009</v>
      </c>
      <c r="G550" s="282">
        <v>29123.9</v>
      </c>
      <c r="H550" s="282">
        <v>859438.16999999993</v>
      </c>
      <c r="I550" s="286">
        <f t="shared" si="8"/>
        <v>954329.83</v>
      </c>
    </row>
    <row r="551" spans="1:9" s="50" customFormat="1" x14ac:dyDescent="0.25">
      <c r="A551" s="50" t="s">
        <v>2365</v>
      </c>
      <c r="B551" s="83">
        <v>5425</v>
      </c>
      <c r="C551" s="282"/>
      <c r="D551" s="282"/>
      <c r="E551" s="282"/>
      <c r="F551" s="282"/>
      <c r="G551" s="282">
        <v>167.77</v>
      </c>
      <c r="H551" s="282">
        <v>32190.710000000003</v>
      </c>
      <c r="I551" s="286">
        <f t="shared" si="8"/>
        <v>32358.480000000003</v>
      </c>
    </row>
    <row r="552" spans="1:9" s="50" customFormat="1" x14ac:dyDescent="0.25">
      <c r="A552" s="50" t="s">
        <v>2366</v>
      </c>
      <c r="B552" s="83">
        <v>5461</v>
      </c>
      <c r="C552" s="282"/>
      <c r="D552" s="282"/>
      <c r="E552" s="282"/>
      <c r="F552" s="282">
        <v>27650.47</v>
      </c>
      <c r="G552" s="282">
        <v>259002.88999999998</v>
      </c>
      <c r="H552" s="282">
        <v>5840856.5800000029</v>
      </c>
      <c r="I552" s="286">
        <f t="shared" si="8"/>
        <v>6127509.9400000032</v>
      </c>
    </row>
    <row r="553" spans="1:9" s="50" customFormat="1" x14ac:dyDescent="0.25">
      <c r="A553" s="50" t="s">
        <v>2367</v>
      </c>
      <c r="B553" s="83">
        <v>5462</v>
      </c>
      <c r="C553" s="282"/>
      <c r="D553" s="282"/>
      <c r="E553" s="282"/>
      <c r="F553" s="282"/>
      <c r="G553" s="282"/>
      <c r="H553" s="282">
        <v>421286.76</v>
      </c>
      <c r="I553" s="286">
        <f t="shared" si="8"/>
        <v>421286.76</v>
      </c>
    </row>
    <row r="554" spans="1:9" s="50" customFormat="1" x14ac:dyDescent="0.25">
      <c r="A554" s="50" t="s">
        <v>2368</v>
      </c>
      <c r="B554" s="83">
        <v>5463</v>
      </c>
      <c r="C554" s="282"/>
      <c r="D554" s="282"/>
      <c r="E554" s="282"/>
      <c r="F554" s="282"/>
      <c r="G554" s="282">
        <v>9498.41</v>
      </c>
      <c r="H554" s="282">
        <v>587933.93999999994</v>
      </c>
      <c r="I554" s="286">
        <f t="shared" si="8"/>
        <v>597432.35</v>
      </c>
    </row>
    <row r="555" spans="1:9" s="50" customFormat="1" x14ac:dyDescent="0.25">
      <c r="A555" s="50" t="s">
        <v>2369</v>
      </c>
      <c r="B555" s="83">
        <v>5464</v>
      </c>
      <c r="C555" s="282"/>
      <c r="D555" s="282"/>
      <c r="E555" s="282"/>
      <c r="F555" s="282"/>
      <c r="G555" s="282">
        <v>29687.75</v>
      </c>
      <c r="H555" s="282">
        <v>616815.66</v>
      </c>
      <c r="I555" s="286">
        <f t="shared" si="8"/>
        <v>646503.41</v>
      </c>
    </row>
    <row r="556" spans="1:9" s="50" customFormat="1" x14ac:dyDescent="0.25">
      <c r="A556" s="50" t="s">
        <v>2370</v>
      </c>
      <c r="B556" s="83">
        <v>5500</v>
      </c>
      <c r="C556" s="282"/>
      <c r="D556" s="282"/>
      <c r="E556" s="282"/>
      <c r="F556" s="282"/>
      <c r="G556" s="282"/>
      <c r="H556" s="282">
        <v>16765.16</v>
      </c>
      <c r="I556" s="286">
        <f t="shared" si="8"/>
        <v>16765.16</v>
      </c>
    </row>
    <row r="557" spans="1:9" s="50" customFormat="1" x14ac:dyDescent="0.25">
      <c r="A557" s="50" t="s">
        <v>2371</v>
      </c>
      <c r="B557" s="83">
        <v>5502</v>
      </c>
      <c r="C557" s="282"/>
      <c r="D557" s="282"/>
      <c r="E557" s="282"/>
      <c r="F557" s="282">
        <v>1068.3800000000001</v>
      </c>
      <c r="G557" s="282">
        <v>11011.78</v>
      </c>
      <c r="H557" s="282">
        <v>80365.88</v>
      </c>
      <c r="I557" s="286">
        <f t="shared" si="8"/>
        <v>92446.040000000008</v>
      </c>
    </row>
    <row r="558" spans="1:9" s="50" customFormat="1" x14ac:dyDescent="0.25">
      <c r="A558" s="50" t="s">
        <v>2372</v>
      </c>
      <c r="B558" s="83">
        <v>5503</v>
      </c>
      <c r="C558" s="282"/>
      <c r="D558" s="282"/>
      <c r="E558" s="282"/>
      <c r="F558" s="282">
        <v>3006.3</v>
      </c>
      <c r="G558" s="282">
        <v>219644.17000000004</v>
      </c>
      <c r="H558" s="282">
        <v>2486986.35</v>
      </c>
      <c r="I558" s="286">
        <f t="shared" si="8"/>
        <v>2709636.8200000003</v>
      </c>
    </row>
    <row r="559" spans="1:9" s="50" customFormat="1" x14ac:dyDescent="0.25">
      <c r="A559" s="50" t="s">
        <v>2373</v>
      </c>
      <c r="B559" s="83">
        <v>5504</v>
      </c>
      <c r="C559" s="282"/>
      <c r="D559" s="282"/>
      <c r="E559" s="282">
        <v>-250.95</v>
      </c>
      <c r="F559" s="282">
        <v>1281.24</v>
      </c>
      <c r="G559" s="282">
        <v>187862.27000000002</v>
      </c>
      <c r="H559" s="282">
        <v>3469627.7699999996</v>
      </c>
      <c r="I559" s="286">
        <f t="shared" si="8"/>
        <v>3658520.3299999996</v>
      </c>
    </row>
    <row r="560" spans="1:9" s="50" customFormat="1" x14ac:dyDescent="0.25">
      <c r="A560" s="50" t="s">
        <v>2374</v>
      </c>
      <c r="B560" s="83">
        <v>5505</v>
      </c>
      <c r="C560" s="282"/>
      <c r="D560" s="282"/>
      <c r="E560" s="282"/>
      <c r="F560" s="282">
        <v>1944.8600000000001</v>
      </c>
      <c r="G560" s="282">
        <v>1126819.78</v>
      </c>
      <c r="H560" s="282">
        <v>9466032.7000000067</v>
      </c>
      <c r="I560" s="286">
        <f t="shared" si="8"/>
        <v>10594797.340000007</v>
      </c>
    </row>
    <row r="561" spans="1:9" s="50" customFormat="1" x14ac:dyDescent="0.25">
      <c r="A561" s="50" t="s">
        <v>2375</v>
      </c>
      <c r="B561" s="83">
        <v>5506</v>
      </c>
      <c r="C561" s="282"/>
      <c r="D561" s="282">
        <v>116483.37</v>
      </c>
      <c r="E561" s="282"/>
      <c r="F561" s="282">
        <v>97257.97</v>
      </c>
      <c r="G561" s="282">
        <v>454863.69</v>
      </c>
      <c r="H561" s="282">
        <v>3845378.3300000015</v>
      </c>
      <c r="I561" s="286">
        <f t="shared" si="8"/>
        <v>4513983.3600000013</v>
      </c>
    </row>
    <row r="562" spans="1:9" s="50" customFormat="1" x14ac:dyDescent="0.25">
      <c r="A562" s="50" t="s">
        <v>2376</v>
      </c>
      <c r="B562" s="83">
        <v>5507</v>
      </c>
      <c r="C562" s="282"/>
      <c r="D562" s="282"/>
      <c r="E562" s="282">
        <v>25903.84</v>
      </c>
      <c r="F562" s="282">
        <v>319668.63</v>
      </c>
      <c r="G562" s="282">
        <v>369545.22000000009</v>
      </c>
      <c r="H562" s="282">
        <v>2648317.3600000003</v>
      </c>
      <c r="I562" s="286">
        <f t="shared" si="8"/>
        <v>3363435.0500000007</v>
      </c>
    </row>
    <row r="563" spans="1:9" s="50" customFormat="1" x14ac:dyDescent="0.25">
      <c r="A563" s="50" t="s">
        <v>2377</v>
      </c>
      <c r="B563" s="83">
        <v>5508</v>
      </c>
      <c r="C563" s="282"/>
      <c r="D563" s="282"/>
      <c r="E563" s="282">
        <v>784748.81</v>
      </c>
      <c r="F563" s="282">
        <v>1492.8000000000002</v>
      </c>
      <c r="G563" s="282">
        <v>392100.29999999993</v>
      </c>
      <c r="H563" s="282">
        <v>6258078.4199999962</v>
      </c>
      <c r="I563" s="286">
        <f t="shared" si="8"/>
        <v>7436420.3299999963</v>
      </c>
    </row>
    <row r="564" spans="1:9" s="50" customFormat="1" x14ac:dyDescent="0.25">
      <c r="A564" s="50" t="s">
        <v>2378</v>
      </c>
      <c r="B564" s="83">
        <v>5509</v>
      </c>
      <c r="C564" s="282"/>
      <c r="D564" s="282"/>
      <c r="E564" s="282"/>
      <c r="F564" s="282">
        <v>554.46</v>
      </c>
      <c r="G564" s="282">
        <v>86.34</v>
      </c>
      <c r="H564" s="282">
        <v>36909.83</v>
      </c>
      <c r="I564" s="286">
        <f t="shared" si="8"/>
        <v>37550.630000000005</v>
      </c>
    </row>
    <row r="565" spans="1:9" s="50" customFormat="1" x14ac:dyDescent="0.25">
      <c r="A565" s="50" t="s">
        <v>2379</v>
      </c>
      <c r="B565" s="83">
        <v>5510</v>
      </c>
      <c r="C565" s="282"/>
      <c r="D565" s="282">
        <v>5565.7</v>
      </c>
      <c r="E565" s="282"/>
      <c r="F565" s="282">
        <v>58776.66</v>
      </c>
      <c r="G565" s="282">
        <v>292955.05000000005</v>
      </c>
      <c r="H565" s="282">
        <v>7303469.2300000032</v>
      </c>
      <c r="I565" s="286">
        <f t="shared" si="8"/>
        <v>7660766.6400000034</v>
      </c>
    </row>
    <row r="566" spans="1:9" s="50" customFormat="1" x14ac:dyDescent="0.25">
      <c r="A566" s="50" t="s">
        <v>2380</v>
      </c>
      <c r="B566" s="83">
        <v>5511</v>
      </c>
      <c r="C566" s="282"/>
      <c r="D566" s="282"/>
      <c r="E566" s="282">
        <v>526259.27</v>
      </c>
      <c r="F566" s="282">
        <v>187.19</v>
      </c>
      <c r="G566" s="282">
        <v>209067.36000000004</v>
      </c>
      <c r="H566" s="282">
        <v>8854023.8800000008</v>
      </c>
      <c r="I566" s="286">
        <f t="shared" si="8"/>
        <v>9589537.7000000011</v>
      </c>
    </row>
    <row r="567" spans="1:9" s="50" customFormat="1" x14ac:dyDescent="0.25">
      <c r="A567" s="50" t="s">
        <v>2381</v>
      </c>
      <c r="B567" s="83">
        <v>5512</v>
      </c>
      <c r="C567" s="282"/>
      <c r="D567" s="282"/>
      <c r="E567" s="282"/>
      <c r="F567" s="282">
        <v>382.78000000000003</v>
      </c>
      <c r="G567" s="282">
        <v>189490.75</v>
      </c>
      <c r="H567" s="282">
        <v>5066033.5600000033</v>
      </c>
      <c r="I567" s="286">
        <f t="shared" si="8"/>
        <v>5255907.0900000036</v>
      </c>
    </row>
    <row r="568" spans="1:9" s="50" customFormat="1" x14ac:dyDescent="0.25">
      <c r="A568" s="50" t="s">
        <v>2382</v>
      </c>
      <c r="B568" s="83">
        <v>5514</v>
      </c>
      <c r="C568" s="282"/>
      <c r="D568" s="282"/>
      <c r="E568" s="282">
        <v>1383021.6299999997</v>
      </c>
      <c r="F568" s="282"/>
      <c r="G568" s="282">
        <v>367989.33000000007</v>
      </c>
      <c r="H568" s="282">
        <v>6239983.0399999982</v>
      </c>
      <c r="I568" s="286">
        <f t="shared" si="8"/>
        <v>7990993.9999999981</v>
      </c>
    </row>
    <row r="569" spans="1:9" s="50" customFormat="1" x14ac:dyDescent="0.25">
      <c r="A569" s="50" t="s">
        <v>2383</v>
      </c>
      <c r="B569" s="83">
        <v>5515</v>
      </c>
      <c r="C569" s="282"/>
      <c r="D569" s="282"/>
      <c r="E569" s="282"/>
      <c r="F569" s="282"/>
      <c r="G569" s="282">
        <v>24286.54</v>
      </c>
      <c r="H569" s="282">
        <v>966900.56000000041</v>
      </c>
      <c r="I569" s="286">
        <f t="shared" si="8"/>
        <v>991187.10000000044</v>
      </c>
    </row>
    <row r="570" spans="1:9" s="50" customFormat="1" x14ac:dyDescent="0.25">
      <c r="A570" s="50" t="s">
        <v>2384</v>
      </c>
      <c r="B570" s="83">
        <v>5516</v>
      </c>
      <c r="C570" s="282"/>
      <c r="D570" s="282"/>
      <c r="E570" s="282"/>
      <c r="F570" s="282"/>
      <c r="G570" s="282">
        <v>58840.989999999991</v>
      </c>
      <c r="H570" s="282">
        <v>2679728.3599999994</v>
      </c>
      <c r="I570" s="286">
        <f t="shared" si="8"/>
        <v>2738569.3499999996</v>
      </c>
    </row>
    <row r="571" spans="1:9" s="50" customFormat="1" x14ac:dyDescent="0.25">
      <c r="A571" s="50" t="s">
        <v>2385</v>
      </c>
      <c r="B571" s="83">
        <v>5517</v>
      </c>
      <c r="C571" s="282"/>
      <c r="D571" s="282"/>
      <c r="E571" s="282"/>
      <c r="F571" s="282">
        <v>28584.49</v>
      </c>
      <c r="G571" s="282">
        <v>440416.9599999999</v>
      </c>
      <c r="H571" s="282">
        <v>7156535.4199999971</v>
      </c>
      <c r="I571" s="286">
        <f t="shared" si="8"/>
        <v>7625536.8699999973</v>
      </c>
    </row>
    <row r="572" spans="1:9" s="50" customFormat="1" x14ac:dyDescent="0.25">
      <c r="A572" s="50" t="s">
        <v>2386</v>
      </c>
      <c r="B572" s="83">
        <v>5518</v>
      </c>
      <c r="C572" s="282"/>
      <c r="D572" s="282"/>
      <c r="E572" s="282">
        <v>1690352.5999999994</v>
      </c>
      <c r="F572" s="282">
        <v>442.59000000000003</v>
      </c>
      <c r="G572" s="282">
        <v>420072.42000000004</v>
      </c>
      <c r="H572" s="282">
        <v>8063522.7600000137</v>
      </c>
      <c r="I572" s="286">
        <f t="shared" si="8"/>
        <v>10174390.370000012</v>
      </c>
    </row>
    <row r="573" spans="1:9" s="50" customFormat="1" x14ac:dyDescent="0.25">
      <c r="A573" s="50" t="s">
        <v>2387</v>
      </c>
      <c r="B573" s="83">
        <v>5519</v>
      </c>
      <c r="C573" s="282"/>
      <c r="D573" s="282"/>
      <c r="E573" s="282"/>
      <c r="F573" s="282">
        <v>14388.89</v>
      </c>
      <c r="G573" s="282">
        <v>301326.71999999997</v>
      </c>
      <c r="H573" s="282">
        <v>5472319.990000003</v>
      </c>
      <c r="I573" s="286">
        <f t="shared" si="8"/>
        <v>5788035.6000000034</v>
      </c>
    </row>
    <row r="574" spans="1:9" s="50" customFormat="1" x14ac:dyDescent="0.25">
      <c r="A574" s="50" t="s">
        <v>2388</v>
      </c>
      <c r="B574" s="83">
        <v>5520</v>
      </c>
      <c r="C574" s="282"/>
      <c r="D574" s="282"/>
      <c r="E574" s="282"/>
      <c r="F574" s="282">
        <v>6752.07</v>
      </c>
      <c r="G574" s="282">
        <v>67891.83</v>
      </c>
      <c r="H574" s="282">
        <v>3940253.3200000003</v>
      </c>
      <c r="I574" s="286">
        <f t="shared" si="8"/>
        <v>4014897.22</v>
      </c>
    </row>
    <row r="575" spans="1:9" s="50" customFormat="1" x14ac:dyDescent="0.25">
      <c r="A575" s="50" t="s">
        <v>2389</v>
      </c>
      <c r="B575" s="83">
        <v>5521</v>
      </c>
      <c r="C575" s="282"/>
      <c r="D575" s="282"/>
      <c r="E575" s="282"/>
      <c r="F575" s="282"/>
      <c r="G575" s="282">
        <v>25088.46</v>
      </c>
      <c r="H575" s="282">
        <v>846190.63</v>
      </c>
      <c r="I575" s="286">
        <f t="shared" si="8"/>
        <v>871279.09</v>
      </c>
    </row>
    <row r="576" spans="1:9" s="50" customFormat="1" x14ac:dyDescent="0.25">
      <c r="A576" s="50" t="s">
        <v>2390</v>
      </c>
      <c r="B576" s="83">
        <v>5522</v>
      </c>
      <c r="C576" s="282"/>
      <c r="D576" s="282"/>
      <c r="E576" s="282">
        <v>908281.0700000003</v>
      </c>
      <c r="F576" s="282">
        <v>11913.320000000002</v>
      </c>
      <c r="G576" s="282">
        <v>435043.18</v>
      </c>
      <c r="H576" s="282">
        <v>7604984.4900000039</v>
      </c>
      <c r="I576" s="286">
        <f t="shared" si="8"/>
        <v>8960222.0600000042</v>
      </c>
    </row>
    <row r="577" spans="1:9" s="50" customFormat="1" x14ac:dyDescent="0.25">
      <c r="A577" s="50" t="s">
        <v>2391</v>
      </c>
      <c r="B577" s="83">
        <v>5523</v>
      </c>
      <c r="C577" s="282"/>
      <c r="D577" s="282"/>
      <c r="E577" s="282"/>
      <c r="F577" s="282"/>
      <c r="G577" s="282">
        <v>77034.73</v>
      </c>
      <c r="H577" s="282">
        <v>969225.24999999988</v>
      </c>
      <c r="I577" s="286">
        <f t="shared" si="8"/>
        <v>1046259.9799999999</v>
      </c>
    </row>
    <row r="578" spans="1:9" s="50" customFormat="1" x14ac:dyDescent="0.25">
      <c r="A578" s="50" t="s">
        <v>2392</v>
      </c>
      <c r="B578" s="83">
        <v>5524</v>
      </c>
      <c r="C578" s="282"/>
      <c r="D578" s="282"/>
      <c r="E578" s="282"/>
      <c r="F578" s="282">
        <v>5859.13</v>
      </c>
      <c r="G578" s="282">
        <v>155314.22</v>
      </c>
      <c r="H578" s="282">
        <v>964337.01000000047</v>
      </c>
      <c r="I578" s="286">
        <f t="shared" si="8"/>
        <v>1125510.3600000006</v>
      </c>
    </row>
    <row r="579" spans="1:9" s="50" customFormat="1" x14ac:dyDescent="0.25">
      <c r="A579" s="50" t="s">
        <v>2393</v>
      </c>
      <c r="B579" s="83">
        <v>5525</v>
      </c>
      <c r="C579" s="282"/>
      <c r="D579" s="282"/>
      <c r="E579" s="282"/>
      <c r="F579" s="282">
        <v>389360.72</v>
      </c>
      <c r="G579" s="282">
        <v>866592.23</v>
      </c>
      <c r="H579" s="282">
        <v>4301991.37</v>
      </c>
      <c r="I579" s="286">
        <f t="shared" si="8"/>
        <v>5557944.3200000003</v>
      </c>
    </row>
    <row r="580" spans="1:9" s="50" customFormat="1" x14ac:dyDescent="0.25">
      <c r="A580" s="50" t="s">
        <v>2394</v>
      </c>
      <c r="B580" s="83">
        <v>5526</v>
      </c>
      <c r="C580" s="282"/>
      <c r="D580" s="282">
        <v>13050.44</v>
      </c>
      <c r="E580" s="282"/>
      <c r="F580" s="282">
        <v>18795.05</v>
      </c>
      <c r="G580" s="282">
        <v>151211.13999999998</v>
      </c>
      <c r="H580" s="282">
        <v>1749907.6399999992</v>
      </c>
      <c r="I580" s="286">
        <f t="shared" si="8"/>
        <v>1932964.2699999991</v>
      </c>
    </row>
    <row r="581" spans="1:9" s="50" customFormat="1" x14ac:dyDescent="0.25">
      <c r="A581" s="50" t="s">
        <v>2395</v>
      </c>
      <c r="B581" s="83">
        <v>5527</v>
      </c>
      <c r="C581" s="282"/>
      <c r="D581" s="282"/>
      <c r="E581" s="282"/>
      <c r="F581" s="282">
        <v>7735.3</v>
      </c>
      <c r="G581" s="282">
        <v>66117.040000000008</v>
      </c>
      <c r="H581" s="282">
        <v>1433931.6000000003</v>
      </c>
      <c r="I581" s="286">
        <f t="shared" ref="I581:I644" si="9">SUM(C581:H581)</f>
        <v>1507783.9400000004</v>
      </c>
    </row>
    <row r="582" spans="1:9" s="50" customFormat="1" x14ac:dyDescent="0.25">
      <c r="A582" s="50" t="s">
        <v>2396</v>
      </c>
      <c r="B582" s="83">
        <v>5528</v>
      </c>
      <c r="C582" s="282"/>
      <c r="D582" s="282"/>
      <c r="E582" s="282"/>
      <c r="F582" s="282">
        <v>1727.47</v>
      </c>
      <c r="G582" s="282">
        <v>103999.40000000001</v>
      </c>
      <c r="H582" s="282">
        <v>1151176.7200000002</v>
      </c>
      <c r="I582" s="286">
        <f t="shared" si="9"/>
        <v>1256903.5900000003</v>
      </c>
    </row>
    <row r="583" spans="1:9" s="50" customFormat="1" x14ac:dyDescent="0.25">
      <c r="A583" s="50" t="s">
        <v>2397</v>
      </c>
      <c r="B583" s="83">
        <v>5529</v>
      </c>
      <c r="C583" s="282"/>
      <c r="D583" s="282"/>
      <c r="E583" s="282"/>
      <c r="F583" s="282"/>
      <c r="G583" s="282">
        <v>13026.140000000001</v>
      </c>
      <c r="H583" s="282"/>
      <c r="I583" s="286">
        <f t="shared" si="9"/>
        <v>13026.140000000001</v>
      </c>
    </row>
    <row r="584" spans="1:9" s="50" customFormat="1" x14ac:dyDescent="0.25">
      <c r="A584" s="50" t="s">
        <v>2398</v>
      </c>
      <c r="B584" s="83">
        <v>5530</v>
      </c>
      <c r="C584" s="282"/>
      <c r="D584" s="282"/>
      <c r="E584" s="282">
        <v>282762.50999999995</v>
      </c>
      <c r="F584" s="282">
        <v>959.21</v>
      </c>
      <c r="G584" s="282">
        <v>18768.36</v>
      </c>
      <c r="H584" s="282">
        <v>757020.90000000014</v>
      </c>
      <c r="I584" s="286">
        <f t="shared" si="9"/>
        <v>1059510.98</v>
      </c>
    </row>
    <row r="585" spans="1:9" s="50" customFormat="1" x14ac:dyDescent="0.25">
      <c r="A585" s="50" t="s">
        <v>2399</v>
      </c>
      <c r="B585" s="83">
        <v>5531</v>
      </c>
      <c r="C585" s="282"/>
      <c r="D585" s="282"/>
      <c r="E585" s="282"/>
      <c r="F585" s="282">
        <v>36966.57</v>
      </c>
      <c r="G585" s="282">
        <v>466305.80999999994</v>
      </c>
      <c r="H585" s="282">
        <v>8851914.9199999887</v>
      </c>
      <c r="I585" s="286">
        <f t="shared" si="9"/>
        <v>9355187.2999999896</v>
      </c>
    </row>
    <row r="586" spans="1:9" s="50" customFormat="1" x14ac:dyDescent="0.25">
      <c r="A586" s="50" t="s">
        <v>2400</v>
      </c>
      <c r="B586" s="83">
        <v>5532</v>
      </c>
      <c r="C586" s="282"/>
      <c r="D586" s="282"/>
      <c r="E586" s="282"/>
      <c r="F586" s="282">
        <v>5325.34</v>
      </c>
      <c r="G586" s="282">
        <v>162060.69999999998</v>
      </c>
      <c r="H586" s="282">
        <v>7413942.049999997</v>
      </c>
      <c r="I586" s="286">
        <f t="shared" si="9"/>
        <v>7581328.0899999971</v>
      </c>
    </row>
    <row r="587" spans="1:9" s="50" customFormat="1" x14ac:dyDescent="0.25">
      <c r="A587" s="50" t="s">
        <v>3122</v>
      </c>
      <c r="B587" s="83">
        <v>5533</v>
      </c>
      <c r="C587" s="282"/>
      <c r="D587" s="282"/>
      <c r="E587" s="282"/>
      <c r="F587" s="282"/>
      <c r="G587" s="282">
        <v>561869.71</v>
      </c>
      <c r="H587" s="282">
        <v>2782714.2399999993</v>
      </c>
      <c r="I587" s="286">
        <f t="shared" si="9"/>
        <v>3344583.9499999993</v>
      </c>
    </row>
    <row r="588" spans="1:9" s="50" customFormat="1" x14ac:dyDescent="0.25">
      <c r="A588" s="50" t="s">
        <v>2401</v>
      </c>
      <c r="B588" s="83">
        <v>5534</v>
      </c>
      <c r="C588" s="282"/>
      <c r="D588" s="282"/>
      <c r="E588" s="282"/>
      <c r="F588" s="282">
        <v>12556.380000000001</v>
      </c>
      <c r="G588" s="282">
        <v>786069.79</v>
      </c>
      <c r="H588" s="282">
        <v>3155371.8300000015</v>
      </c>
      <c r="I588" s="286">
        <f t="shared" si="9"/>
        <v>3953998.0000000014</v>
      </c>
    </row>
    <row r="589" spans="1:9" s="50" customFormat="1" x14ac:dyDescent="0.25">
      <c r="A589" s="50" t="s">
        <v>2402</v>
      </c>
      <c r="B589" s="83">
        <v>5535</v>
      </c>
      <c r="C589" s="282"/>
      <c r="D589" s="282"/>
      <c r="E589" s="282"/>
      <c r="F589" s="282">
        <v>10253.02</v>
      </c>
      <c r="G589" s="282">
        <v>25441.000000000004</v>
      </c>
      <c r="H589" s="282">
        <v>1669128.8600000006</v>
      </c>
      <c r="I589" s="286">
        <f t="shared" si="9"/>
        <v>1704822.8800000006</v>
      </c>
    </row>
    <row r="590" spans="1:9" s="50" customFormat="1" x14ac:dyDescent="0.25">
      <c r="A590" s="50" t="s">
        <v>2403</v>
      </c>
      <c r="B590" s="83">
        <v>5536</v>
      </c>
      <c r="C590" s="282"/>
      <c r="D590" s="282"/>
      <c r="E590" s="282"/>
      <c r="F590" s="282">
        <v>2601.87</v>
      </c>
      <c r="G590" s="282">
        <v>435314.96</v>
      </c>
      <c r="H590" s="282">
        <v>1365458.4899999998</v>
      </c>
      <c r="I590" s="286">
        <f t="shared" si="9"/>
        <v>1803375.3199999998</v>
      </c>
    </row>
    <row r="591" spans="1:9" s="50" customFormat="1" x14ac:dyDescent="0.25">
      <c r="A591" s="50" t="s">
        <v>2404</v>
      </c>
      <c r="B591" s="83">
        <v>5538</v>
      </c>
      <c r="C591" s="282"/>
      <c r="D591" s="282">
        <v>31320.91</v>
      </c>
      <c r="E591" s="282"/>
      <c r="F591" s="282">
        <v>3098.98</v>
      </c>
      <c r="G591" s="282">
        <v>197065.90000000002</v>
      </c>
      <c r="H591" s="282">
        <v>967258.1599999998</v>
      </c>
      <c r="I591" s="286">
        <f t="shared" si="9"/>
        <v>1198743.9499999997</v>
      </c>
    </row>
    <row r="592" spans="1:9" s="50" customFormat="1" x14ac:dyDescent="0.25">
      <c r="A592" s="50" t="s">
        <v>2405</v>
      </c>
      <c r="B592" s="83">
        <v>5539</v>
      </c>
      <c r="C592" s="282"/>
      <c r="D592" s="282"/>
      <c r="E592" s="282">
        <v>76358.55</v>
      </c>
      <c r="F592" s="282">
        <v>157.24</v>
      </c>
      <c r="G592" s="282">
        <v>740624.81</v>
      </c>
      <c r="H592" s="282">
        <v>9926671.3400000054</v>
      </c>
      <c r="I592" s="286">
        <f t="shared" si="9"/>
        <v>10743811.940000005</v>
      </c>
    </row>
    <row r="593" spans="1:9" s="50" customFormat="1" x14ac:dyDescent="0.25">
      <c r="A593" s="50" t="s">
        <v>2406</v>
      </c>
      <c r="B593" s="83">
        <v>5541</v>
      </c>
      <c r="C593" s="282"/>
      <c r="D593" s="282"/>
      <c r="E593" s="282">
        <v>658869.94000000006</v>
      </c>
      <c r="F593" s="282">
        <v>1087.8700000000001</v>
      </c>
      <c r="G593" s="282">
        <v>1981376.8699999996</v>
      </c>
      <c r="H593" s="282">
        <v>7396885.1399999959</v>
      </c>
      <c r="I593" s="286">
        <f t="shared" si="9"/>
        <v>10038219.819999997</v>
      </c>
    </row>
    <row r="594" spans="1:9" s="50" customFormat="1" x14ac:dyDescent="0.25">
      <c r="A594" s="50" t="s">
        <v>2407</v>
      </c>
      <c r="B594" s="83">
        <v>5542</v>
      </c>
      <c r="C594" s="282"/>
      <c r="D594" s="282"/>
      <c r="E594" s="282"/>
      <c r="F594" s="282">
        <v>141650.35</v>
      </c>
      <c r="G594" s="282">
        <v>216566.61000000002</v>
      </c>
      <c r="H594" s="282">
        <v>7032826.3600000059</v>
      </c>
      <c r="I594" s="286">
        <f t="shared" si="9"/>
        <v>7391043.3200000059</v>
      </c>
    </row>
    <row r="595" spans="1:9" s="50" customFormat="1" x14ac:dyDescent="0.25">
      <c r="A595" s="50" t="s">
        <v>2408</v>
      </c>
      <c r="B595" s="83">
        <v>5543</v>
      </c>
      <c r="C595" s="282"/>
      <c r="D595" s="282"/>
      <c r="E595" s="282"/>
      <c r="F595" s="282"/>
      <c r="G595" s="282">
        <v>11659.79</v>
      </c>
      <c r="H595" s="282">
        <v>505486.74000000011</v>
      </c>
      <c r="I595" s="286">
        <f t="shared" si="9"/>
        <v>517146.53000000009</v>
      </c>
    </row>
    <row r="596" spans="1:9" s="50" customFormat="1" x14ac:dyDescent="0.25">
      <c r="A596" s="50" t="s">
        <v>2409</v>
      </c>
      <c r="B596" s="83">
        <v>5544</v>
      </c>
      <c r="C596" s="282"/>
      <c r="D596" s="282"/>
      <c r="E596" s="282"/>
      <c r="F596" s="282"/>
      <c r="G596" s="282">
        <v>1173.1600000000001</v>
      </c>
      <c r="H596" s="282"/>
      <c r="I596" s="286">
        <f t="shared" si="9"/>
        <v>1173.1600000000001</v>
      </c>
    </row>
    <row r="597" spans="1:9" s="50" customFormat="1" x14ac:dyDescent="0.25">
      <c r="A597" s="50" t="s">
        <v>2410</v>
      </c>
      <c r="B597" s="83">
        <v>5545</v>
      </c>
      <c r="C597" s="282"/>
      <c r="D597" s="282"/>
      <c r="E597" s="282">
        <v>149256.83000000002</v>
      </c>
      <c r="F597" s="282">
        <v>3756.67</v>
      </c>
      <c r="G597" s="282">
        <v>59023.74</v>
      </c>
      <c r="H597" s="282">
        <v>6810716.9999999963</v>
      </c>
      <c r="I597" s="286">
        <f t="shared" si="9"/>
        <v>7022754.2399999965</v>
      </c>
    </row>
    <row r="598" spans="1:9" s="50" customFormat="1" x14ac:dyDescent="0.25">
      <c r="A598" s="50" t="s">
        <v>2411</v>
      </c>
      <c r="B598" s="83">
        <v>5546</v>
      </c>
      <c r="C598" s="282"/>
      <c r="D598" s="282"/>
      <c r="E598" s="282">
        <v>3071.64</v>
      </c>
      <c r="F598" s="282">
        <v>86331.28</v>
      </c>
      <c r="G598" s="282">
        <v>266398.21000000002</v>
      </c>
      <c r="H598" s="282">
        <v>7416955.1099999985</v>
      </c>
      <c r="I598" s="286">
        <f t="shared" si="9"/>
        <v>7772756.2399999984</v>
      </c>
    </row>
    <row r="599" spans="1:9" s="50" customFormat="1" x14ac:dyDescent="0.25">
      <c r="A599" s="50" t="s">
        <v>2412</v>
      </c>
      <c r="B599" s="83">
        <v>5547</v>
      </c>
      <c r="C599" s="282"/>
      <c r="D599" s="282"/>
      <c r="E599" s="282">
        <v>380254.54</v>
      </c>
      <c r="F599" s="282">
        <v>384.16</v>
      </c>
      <c r="G599" s="282">
        <v>1908282.9000000001</v>
      </c>
      <c r="H599" s="282">
        <v>1302385.25</v>
      </c>
      <c r="I599" s="286">
        <f t="shared" si="9"/>
        <v>3591306.85</v>
      </c>
    </row>
    <row r="600" spans="1:9" s="50" customFormat="1" x14ac:dyDescent="0.25">
      <c r="A600" s="50" t="s">
        <v>2413</v>
      </c>
      <c r="B600" s="83">
        <v>5548</v>
      </c>
      <c r="C600" s="282"/>
      <c r="D600" s="282"/>
      <c r="E600" s="282">
        <v>397186.89999999997</v>
      </c>
      <c r="F600" s="282">
        <v>5187.7700000000004</v>
      </c>
      <c r="G600" s="282">
        <v>1205497.68</v>
      </c>
      <c r="H600" s="282">
        <v>9175396.2400000021</v>
      </c>
      <c r="I600" s="286">
        <f t="shared" si="9"/>
        <v>10783268.590000002</v>
      </c>
    </row>
    <row r="601" spans="1:9" s="50" customFormat="1" x14ac:dyDescent="0.25">
      <c r="A601" s="50" t="s">
        <v>2414</v>
      </c>
      <c r="B601" s="83">
        <v>5549</v>
      </c>
      <c r="C601" s="282"/>
      <c r="D601" s="282"/>
      <c r="E601" s="282"/>
      <c r="F601" s="282">
        <v>881.31000000000006</v>
      </c>
      <c r="G601" s="282">
        <v>5063.8100000000004</v>
      </c>
      <c r="H601" s="282">
        <v>554413.53999999992</v>
      </c>
      <c r="I601" s="286">
        <f t="shared" si="9"/>
        <v>560358.65999999992</v>
      </c>
    </row>
    <row r="602" spans="1:9" s="50" customFormat="1" x14ac:dyDescent="0.25">
      <c r="A602" s="50" t="s">
        <v>2415</v>
      </c>
      <c r="B602" s="83">
        <v>5550</v>
      </c>
      <c r="C602" s="282"/>
      <c r="D602" s="282"/>
      <c r="E602" s="282"/>
      <c r="F602" s="282">
        <v>518.76</v>
      </c>
      <c r="G602" s="282">
        <v>120636.88</v>
      </c>
      <c r="H602" s="282">
        <v>3991865.69</v>
      </c>
      <c r="I602" s="286">
        <f t="shared" si="9"/>
        <v>4113021.33</v>
      </c>
    </row>
    <row r="603" spans="1:9" s="50" customFormat="1" x14ac:dyDescent="0.25">
      <c r="A603" s="50" t="s">
        <v>2416</v>
      </c>
      <c r="B603" s="83">
        <v>5551</v>
      </c>
      <c r="C603" s="282"/>
      <c r="D603" s="282"/>
      <c r="E603" s="282"/>
      <c r="F603" s="282">
        <v>2903.05</v>
      </c>
      <c r="G603" s="282">
        <v>22946.660000000003</v>
      </c>
      <c r="H603" s="282">
        <v>1445941.3299999998</v>
      </c>
      <c r="I603" s="286">
        <f t="shared" si="9"/>
        <v>1471791.0399999998</v>
      </c>
    </row>
    <row r="604" spans="1:9" s="50" customFormat="1" x14ac:dyDescent="0.25">
      <c r="A604" s="50" t="s">
        <v>2417</v>
      </c>
      <c r="B604" s="83">
        <v>5552</v>
      </c>
      <c r="C604" s="282"/>
      <c r="D604" s="282"/>
      <c r="E604" s="282"/>
      <c r="F604" s="282">
        <v>16548.080000000002</v>
      </c>
      <c r="G604" s="282">
        <v>181376.44</v>
      </c>
      <c r="H604" s="282">
        <v>2521790.1099999994</v>
      </c>
      <c r="I604" s="286">
        <f t="shared" si="9"/>
        <v>2719714.6299999994</v>
      </c>
    </row>
    <row r="605" spans="1:9" s="50" customFormat="1" x14ac:dyDescent="0.25">
      <c r="A605" s="50" t="s">
        <v>2418</v>
      </c>
      <c r="B605" s="83">
        <v>5553</v>
      </c>
      <c r="C605" s="282"/>
      <c r="D605" s="282">
        <v>4528.7300000000005</v>
      </c>
      <c r="E605" s="282">
        <v>367756.98</v>
      </c>
      <c r="F605" s="282"/>
      <c r="G605" s="282">
        <v>85892.530000000013</v>
      </c>
      <c r="H605" s="282">
        <v>5054638.55</v>
      </c>
      <c r="I605" s="286">
        <f t="shared" si="9"/>
        <v>5512816.79</v>
      </c>
    </row>
    <row r="606" spans="1:9" s="50" customFormat="1" x14ac:dyDescent="0.25">
      <c r="A606" s="50" t="s">
        <v>2419</v>
      </c>
      <c r="B606" s="83">
        <v>5554</v>
      </c>
      <c r="C606" s="282"/>
      <c r="D606" s="282"/>
      <c r="E606" s="282"/>
      <c r="F606" s="282">
        <v>1155.2</v>
      </c>
      <c r="G606" s="282">
        <v>3686.94</v>
      </c>
      <c r="H606" s="282">
        <v>29468.01</v>
      </c>
      <c r="I606" s="286">
        <f t="shared" si="9"/>
        <v>34310.15</v>
      </c>
    </row>
    <row r="607" spans="1:9" s="50" customFormat="1" x14ac:dyDescent="0.25">
      <c r="A607" s="50" t="s">
        <v>2420</v>
      </c>
      <c r="B607" s="83">
        <v>5555</v>
      </c>
      <c r="C607" s="282"/>
      <c r="D607" s="282"/>
      <c r="E607" s="282"/>
      <c r="F607" s="282">
        <v>3166.33</v>
      </c>
      <c r="G607" s="282">
        <v>29293.410000000003</v>
      </c>
      <c r="H607" s="282">
        <v>3012455.4699999988</v>
      </c>
      <c r="I607" s="286">
        <f t="shared" si="9"/>
        <v>3044915.209999999</v>
      </c>
    </row>
    <row r="608" spans="1:9" s="50" customFormat="1" x14ac:dyDescent="0.25">
      <c r="A608" s="50" t="s">
        <v>2421</v>
      </c>
      <c r="B608" s="83">
        <v>5556</v>
      </c>
      <c r="C608" s="282"/>
      <c r="D608" s="282"/>
      <c r="E608" s="282">
        <v>424899.98</v>
      </c>
      <c r="F608" s="282">
        <v>3378.21</v>
      </c>
      <c r="G608" s="282">
        <v>84586.5</v>
      </c>
      <c r="H608" s="282">
        <v>2691468.4900000007</v>
      </c>
      <c r="I608" s="286">
        <f t="shared" si="9"/>
        <v>3204333.1800000006</v>
      </c>
    </row>
    <row r="609" spans="1:9" s="50" customFormat="1" x14ac:dyDescent="0.25">
      <c r="A609" s="50" t="s">
        <v>2422</v>
      </c>
      <c r="B609" s="83">
        <v>5557</v>
      </c>
      <c r="C609" s="282"/>
      <c r="D609" s="282"/>
      <c r="E609" s="282">
        <v>692109.67999999993</v>
      </c>
      <c r="F609" s="282">
        <v>55457.94</v>
      </c>
      <c r="G609" s="282">
        <v>198079.93</v>
      </c>
      <c r="H609" s="282">
        <v>8772022.7000000011</v>
      </c>
      <c r="I609" s="286">
        <f t="shared" si="9"/>
        <v>9717670.25</v>
      </c>
    </row>
    <row r="610" spans="1:9" s="50" customFormat="1" x14ac:dyDescent="0.25">
      <c r="A610" s="50" t="s">
        <v>2423</v>
      </c>
      <c r="B610" s="83">
        <v>5560</v>
      </c>
      <c r="C610" s="282"/>
      <c r="D610" s="282"/>
      <c r="E610" s="282"/>
      <c r="F610" s="282">
        <v>17362.68</v>
      </c>
      <c r="G610" s="282">
        <v>253915.88999999998</v>
      </c>
      <c r="H610" s="282">
        <v>4331646.4099999964</v>
      </c>
      <c r="I610" s="286">
        <f t="shared" si="9"/>
        <v>4602924.9799999967</v>
      </c>
    </row>
    <row r="611" spans="1:9" s="50" customFormat="1" x14ac:dyDescent="0.25">
      <c r="A611" s="50" t="s">
        <v>2424</v>
      </c>
      <c r="B611" s="83">
        <v>5561</v>
      </c>
      <c r="C611" s="282"/>
      <c r="D611" s="282"/>
      <c r="E611" s="282"/>
      <c r="F611" s="282"/>
      <c r="G611" s="282">
        <v>86872.06</v>
      </c>
      <c r="H611" s="282">
        <v>234592.76</v>
      </c>
      <c r="I611" s="286">
        <f t="shared" si="9"/>
        <v>321464.82</v>
      </c>
    </row>
    <row r="612" spans="1:9" s="50" customFormat="1" x14ac:dyDescent="0.25">
      <c r="A612" s="50" t="s">
        <v>2425</v>
      </c>
      <c r="B612" s="83">
        <v>5562</v>
      </c>
      <c r="C612" s="282"/>
      <c r="D612" s="282"/>
      <c r="E612" s="282">
        <v>2069.89</v>
      </c>
      <c r="F612" s="282">
        <v>24305.48</v>
      </c>
      <c r="G612" s="282">
        <v>21958.54</v>
      </c>
      <c r="H612" s="282">
        <v>359534.74000000005</v>
      </c>
      <c r="I612" s="286">
        <f t="shared" si="9"/>
        <v>407868.65</v>
      </c>
    </row>
    <row r="613" spans="1:9" s="50" customFormat="1" x14ac:dyDescent="0.25">
      <c r="A613" s="50" t="s">
        <v>2426</v>
      </c>
      <c r="B613" s="83">
        <v>5563</v>
      </c>
      <c r="C613" s="282"/>
      <c r="D613" s="282"/>
      <c r="E613" s="282"/>
      <c r="F613" s="282">
        <v>19480.25</v>
      </c>
      <c r="G613" s="282">
        <v>106593.83</v>
      </c>
      <c r="H613" s="282">
        <v>2760806.6900000004</v>
      </c>
      <c r="I613" s="286">
        <f t="shared" si="9"/>
        <v>2886880.7700000005</v>
      </c>
    </row>
    <row r="614" spans="1:9" s="50" customFormat="1" x14ac:dyDescent="0.25">
      <c r="A614" s="50" t="s">
        <v>2427</v>
      </c>
      <c r="B614" s="83">
        <v>5564</v>
      </c>
      <c r="C614" s="282"/>
      <c r="D614" s="282"/>
      <c r="E614" s="282">
        <v>593394.67999999993</v>
      </c>
      <c r="F614" s="282">
        <v>62303.26</v>
      </c>
      <c r="G614" s="282">
        <v>485698.16000000003</v>
      </c>
      <c r="H614" s="282">
        <v>7215447.7199999997</v>
      </c>
      <c r="I614" s="286">
        <f t="shared" si="9"/>
        <v>8356843.8200000003</v>
      </c>
    </row>
    <row r="615" spans="1:9" s="50" customFormat="1" x14ac:dyDescent="0.25">
      <c r="A615" s="50" t="s">
        <v>2428</v>
      </c>
      <c r="B615" s="83">
        <v>5565</v>
      </c>
      <c r="C615" s="282"/>
      <c r="D615" s="282">
        <v>37628.200000000004</v>
      </c>
      <c r="E615" s="282"/>
      <c r="F615" s="282">
        <v>24432.82</v>
      </c>
      <c r="G615" s="282">
        <v>259015.72999999998</v>
      </c>
      <c r="H615" s="282">
        <v>629974.04999999981</v>
      </c>
      <c r="I615" s="286">
        <f t="shared" si="9"/>
        <v>951050.79999999981</v>
      </c>
    </row>
    <row r="616" spans="1:9" s="50" customFormat="1" x14ac:dyDescent="0.25">
      <c r="A616" s="50" t="s">
        <v>2429</v>
      </c>
      <c r="B616" s="83">
        <v>5566</v>
      </c>
      <c r="C616" s="282"/>
      <c r="D616" s="282"/>
      <c r="E616" s="282">
        <v>220467.49000000002</v>
      </c>
      <c r="F616" s="282">
        <v>15905.07</v>
      </c>
      <c r="G616" s="282">
        <v>293643.74</v>
      </c>
      <c r="H616" s="282">
        <v>6208637.6899999995</v>
      </c>
      <c r="I616" s="286">
        <f t="shared" si="9"/>
        <v>6738653.9899999993</v>
      </c>
    </row>
    <row r="617" spans="1:9" s="50" customFormat="1" x14ac:dyDescent="0.25">
      <c r="A617" s="50" t="s">
        <v>2430</v>
      </c>
      <c r="B617" s="83">
        <v>5567</v>
      </c>
      <c r="C617" s="282"/>
      <c r="D617" s="282"/>
      <c r="E617" s="282"/>
      <c r="F617" s="282">
        <v>4375.93</v>
      </c>
      <c r="G617" s="282">
        <v>15450.439999999999</v>
      </c>
      <c r="H617" s="282">
        <v>7069709.8600000013</v>
      </c>
      <c r="I617" s="286">
        <f t="shared" si="9"/>
        <v>7089536.2300000014</v>
      </c>
    </row>
    <row r="618" spans="1:9" s="50" customFormat="1" x14ac:dyDescent="0.25">
      <c r="A618" s="50" t="s">
        <v>2431</v>
      </c>
      <c r="B618" s="83">
        <v>5568</v>
      </c>
      <c r="C618" s="282"/>
      <c r="D618" s="282"/>
      <c r="E618" s="282"/>
      <c r="F618" s="282">
        <v>2213.41</v>
      </c>
      <c r="G618" s="282">
        <v>287378.73000000004</v>
      </c>
      <c r="H618" s="282">
        <v>3969920.82</v>
      </c>
      <c r="I618" s="286">
        <f t="shared" si="9"/>
        <v>4259512.96</v>
      </c>
    </row>
    <row r="619" spans="1:9" s="50" customFormat="1" x14ac:dyDescent="0.25">
      <c r="A619" s="50" t="s">
        <v>2432</v>
      </c>
      <c r="B619" s="83">
        <v>5569</v>
      </c>
      <c r="C619" s="282"/>
      <c r="D619" s="282"/>
      <c r="E619" s="282"/>
      <c r="F619" s="282">
        <v>50502.68</v>
      </c>
      <c r="G619" s="282">
        <v>242866.2</v>
      </c>
      <c r="H619" s="282">
        <v>8843495.1200000066</v>
      </c>
      <c r="I619" s="286">
        <f t="shared" si="9"/>
        <v>9136864.0000000075</v>
      </c>
    </row>
    <row r="620" spans="1:9" s="50" customFormat="1" x14ac:dyDescent="0.25">
      <c r="A620" s="50" t="s">
        <v>2433</v>
      </c>
      <c r="B620" s="83">
        <v>5570</v>
      </c>
      <c r="C620" s="282"/>
      <c r="D620" s="282"/>
      <c r="E620" s="282"/>
      <c r="F620" s="282">
        <v>44272.65</v>
      </c>
      <c r="G620" s="282">
        <v>124917.27</v>
      </c>
      <c r="H620" s="282">
        <v>2917168.1700000004</v>
      </c>
      <c r="I620" s="286">
        <f t="shared" si="9"/>
        <v>3086358.0900000003</v>
      </c>
    </row>
    <row r="621" spans="1:9" s="50" customFormat="1" x14ac:dyDescent="0.25">
      <c r="A621" s="50" t="s">
        <v>2434</v>
      </c>
      <c r="B621" s="83">
        <v>5572</v>
      </c>
      <c r="C621" s="282"/>
      <c r="D621" s="282"/>
      <c r="E621" s="282">
        <v>118096.82</v>
      </c>
      <c r="F621" s="282">
        <v>9947.26</v>
      </c>
      <c r="G621" s="282">
        <v>540505.98</v>
      </c>
      <c r="H621" s="282">
        <v>1757005.2200000002</v>
      </c>
      <c r="I621" s="286">
        <f t="shared" si="9"/>
        <v>2425555.2800000003</v>
      </c>
    </row>
    <row r="622" spans="1:9" s="50" customFormat="1" x14ac:dyDescent="0.25">
      <c r="A622" s="50" t="s">
        <v>2435</v>
      </c>
      <c r="B622" s="83">
        <v>5573</v>
      </c>
      <c r="C622" s="282"/>
      <c r="D622" s="282"/>
      <c r="E622" s="282"/>
      <c r="F622" s="282"/>
      <c r="G622" s="282">
        <v>7455.31</v>
      </c>
      <c r="H622" s="282"/>
      <c r="I622" s="286">
        <f t="shared" si="9"/>
        <v>7455.31</v>
      </c>
    </row>
    <row r="623" spans="1:9" s="50" customFormat="1" x14ac:dyDescent="0.25">
      <c r="A623" s="50" t="s">
        <v>2436</v>
      </c>
      <c r="B623" s="83">
        <v>5574</v>
      </c>
      <c r="C623" s="282"/>
      <c r="D623" s="282"/>
      <c r="E623" s="282"/>
      <c r="F623" s="282"/>
      <c r="G623" s="282"/>
      <c r="H623" s="282">
        <v>312257.24</v>
      </c>
      <c r="I623" s="286">
        <f t="shared" si="9"/>
        <v>312257.24</v>
      </c>
    </row>
    <row r="624" spans="1:9" s="50" customFormat="1" x14ac:dyDescent="0.25">
      <c r="A624" s="50" t="s">
        <v>2437</v>
      </c>
      <c r="B624" s="83">
        <v>5575</v>
      </c>
      <c r="C624" s="282"/>
      <c r="D624" s="282"/>
      <c r="E624" s="282"/>
      <c r="F624" s="282">
        <v>290530.98</v>
      </c>
      <c r="G624" s="282">
        <v>303058.09000000003</v>
      </c>
      <c r="H624" s="282">
        <v>778785.90000000014</v>
      </c>
      <c r="I624" s="286">
        <f t="shared" si="9"/>
        <v>1372374.9700000002</v>
      </c>
    </row>
    <row r="625" spans="1:9" s="50" customFormat="1" x14ac:dyDescent="0.25">
      <c r="A625" s="50" t="s">
        <v>2438</v>
      </c>
      <c r="B625" s="83">
        <v>5576</v>
      </c>
      <c r="C625" s="282"/>
      <c r="D625" s="282"/>
      <c r="E625" s="282"/>
      <c r="F625" s="282">
        <v>37678.18</v>
      </c>
      <c r="G625" s="282">
        <v>289363.08</v>
      </c>
      <c r="H625" s="282">
        <v>5631144.839999998</v>
      </c>
      <c r="I625" s="286">
        <f t="shared" si="9"/>
        <v>5958186.0999999978</v>
      </c>
    </row>
    <row r="626" spans="1:9" s="50" customFormat="1" x14ac:dyDescent="0.25">
      <c r="A626" s="50" t="s">
        <v>2439</v>
      </c>
      <c r="B626" s="83">
        <v>5577</v>
      </c>
      <c r="C626" s="282"/>
      <c r="D626" s="282"/>
      <c r="E626" s="282"/>
      <c r="F626" s="282">
        <v>50004.3</v>
      </c>
      <c r="G626" s="282">
        <v>107012.08000000002</v>
      </c>
      <c r="H626" s="282">
        <v>2628034.7299999991</v>
      </c>
      <c r="I626" s="286">
        <f t="shared" si="9"/>
        <v>2785051.1099999989</v>
      </c>
    </row>
    <row r="627" spans="1:9" s="50" customFormat="1" x14ac:dyDescent="0.25">
      <c r="A627" s="50" t="s">
        <v>2440</v>
      </c>
      <c r="B627" s="83">
        <v>5578</v>
      </c>
      <c r="C627" s="282"/>
      <c r="D627" s="282"/>
      <c r="E627" s="282"/>
      <c r="F627" s="282">
        <v>462.96000000000004</v>
      </c>
      <c r="G627" s="282">
        <v>4953.2900000000009</v>
      </c>
      <c r="H627" s="282">
        <v>198591.16999999998</v>
      </c>
      <c r="I627" s="286">
        <f t="shared" si="9"/>
        <v>204007.41999999998</v>
      </c>
    </row>
    <row r="628" spans="1:9" s="50" customFormat="1" x14ac:dyDescent="0.25">
      <c r="A628" s="50" t="s">
        <v>2441</v>
      </c>
      <c r="B628" s="83">
        <v>5579</v>
      </c>
      <c r="C628" s="282"/>
      <c r="D628" s="282"/>
      <c r="E628" s="282"/>
      <c r="F628" s="282">
        <v>33430.65</v>
      </c>
      <c r="G628" s="282">
        <v>120708.70999999999</v>
      </c>
      <c r="H628" s="282">
        <v>4838986.53</v>
      </c>
      <c r="I628" s="286">
        <f t="shared" si="9"/>
        <v>4993125.8900000006</v>
      </c>
    </row>
    <row r="629" spans="1:9" s="50" customFormat="1" x14ac:dyDescent="0.25">
      <c r="A629" s="50" t="s">
        <v>2442</v>
      </c>
      <c r="B629" s="83">
        <v>5580</v>
      </c>
      <c r="C629" s="282"/>
      <c r="D629" s="282"/>
      <c r="E629" s="282"/>
      <c r="F629" s="282">
        <v>37664.410000000003</v>
      </c>
      <c r="G629" s="282">
        <v>162563.20000000004</v>
      </c>
      <c r="H629" s="282">
        <v>5983438.4200000046</v>
      </c>
      <c r="I629" s="286">
        <f t="shared" si="9"/>
        <v>6183666.0300000049</v>
      </c>
    </row>
    <row r="630" spans="1:9" s="50" customFormat="1" x14ac:dyDescent="0.25">
      <c r="A630" s="50" t="s">
        <v>2443</v>
      </c>
      <c r="B630" s="83">
        <v>5581</v>
      </c>
      <c r="C630" s="282"/>
      <c r="D630" s="282"/>
      <c r="E630" s="282"/>
      <c r="F630" s="282">
        <v>4191.6400000000003</v>
      </c>
      <c r="G630" s="282">
        <v>116903.17</v>
      </c>
      <c r="H630" s="282">
        <v>2134147.38</v>
      </c>
      <c r="I630" s="286">
        <f t="shared" si="9"/>
        <v>2255242.19</v>
      </c>
    </row>
    <row r="631" spans="1:9" s="50" customFormat="1" x14ac:dyDescent="0.25">
      <c r="A631" s="50" t="s">
        <v>2444</v>
      </c>
      <c r="B631" s="83">
        <v>5582</v>
      </c>
      <c r="C631" s="282"/>
      <c r="D631" s="282"/>
      <c r="E631" s="282"/>
      <c r="F631" s="282"/>
      <c r="G631" s="282">
        <v>3719.42</v>
      </c>
      <c r="H631" s="282">
        <v>1333601.1000000001</v>
      </c>
      <c r="I631" s="286">
        <f t="shared" si="9"/>
        <v>1337320.52</v>
      </c>
    </row>
    <row r="632" spans="1:9" s="50" customFormat="1" x14ac:dyDescent="0.25">
      <c r="A632" s="50" t="s">
        <v>2445</v>
      </c>
      <c r="B632" s="83">
        <v>5584</v>
      </c>
      <c r="C632" s="282"/>
      <c r="D632" s="282"/>
      <c r="E632" s="282"/>
      <c r="F632" s="282">
        <v>12339.75</v>
      </c>
      <c r="G632" s="282">
        <v>9320.4900000000016</v>
      </c>
      <c r="H632" s="282">
        <v>1310256.8799999997</v>
      </c>
      <c r="I632" s="286">
        <f t="shared" si="9"/>
        <v>1331917.1199999996</v>
      </c>
    </row>
    <row r="633" spans="1:9" s="50" customFormat="1" x14ac:dyDescent="0.25">
      <c r="A633" s="50" t="s">
        <v>2446</v>
      </c>
      <c r="B633" s="83">
        <v>5585</v>
      </c>
      <c r="C633" s="282"/>
      <c r="D633" s="282"/>
      <c r="E633" s="282"/>
      <c r="F633" s="282">
        <v>28884.100000000002</v>
      </c>
      <c r="G633" s="282">
        <v>76711.48000000001</v>
      </c>
      <c r="H633" s="282">
        <v>2054619.9799999991</v>
      </c>
      <c r="I633" s="286">
        <f t="shared" si="9"/>
        <v>2160215.5599999991</v>
      </c>
    </row>
    <row r="634" spans="1:9" s="50" customFormat="1" x14ac:dyDescent="0.25">
      <c r="A634" s="50" t="s">
        <v>2447</v>
      </c>
      <c r="B634" s="83">
        <v>5587</v>
      </c>
      <c r="C634" s="282"/>
      <c r="D634" s="282"/>
      <c r="E634" s="282"/>
      <c r="F634" s="282">
        <v>144447.12000000002</v>
      </c>
      <c r="G634" s="282">
        <v>136429.02000000002</v>
      </c>
      <c r="H634" s="282">
        <v>6144460.5899999952</v>
      </c>
      <c r="I634" s="286">
        <f t="shared" si="9"/>
        <v>6425336.7299999949</v>
      </c>
    </row>
    <row r="635" spans="1:9" s="50" customFormat="1" x14ac:dyDescent="0.25">
      <c r="A635" s="50" t="s">
        <v>3268</v>
      </c>
      <c r="B635" s="83">
        <v>5588</v>
      </c>
      <c r="C635" s="282"/>
      <c r="D635" s="282"/>
      <c r="E635" s="282"/>
      <c r="F635" s="282"/>
      <c r="G635" s="282"/>
      <c r="H635" s="282">
        <v>7.95</v>
      </c>
      <c r="I635" s="286">
        <f t="shared" si="9"/>
        <v>7.95</v>
      </c>
    </row>
    <row r="636" spans="1:9" s="50" customFormat="1" x14ac:dyDescent="0.25">
      <c r="A636" s="50" t="s">
        <v>2448</v>
      </c>
      <c r="B636" s="83">
        <v>5589</v>
      </c>
      <c r="C636" s="282"/>
      <c r="D636" s="282"/>
      <c r="E636" s="282"/>
      <c r="F636" s="282"/>
      <c r="G636" s="282">
        <v>5404.85</v>
      </c>
      <c r="H636" s="282">
        <v>60093.440000000002</v>
      </c>
      <c r="I636" s="286">
        <f t="shared" si="9"/>
        <v>65498.29</v>
      </c>
    </row>
    <row r="637" spans="1:9" s="50" customFormat="1" x14ac:dyDescent="0.25">
      <c r="A637" s="50" t="s">
        <v>2449</v>
      </c>
      <c r="B637" s="83">
        <v>5591</v>
      </c>
      <c r="C637" s="282"/>
      <c r="D637" s="282"/>
      <c r="E637" s="282"/>
      <c r="F637" s="282"/>
      <c r="G637" s="282">
        <v>28672.31</v>
      </c>
      <c r="H637" s="282">
        <v>929457.95</v>
      </c>
      <c r="I637" s="286">
        <f t="shared" si="9"/>
        <v>958130.26</v>
      </c>
    </row>
    <row r="638" spans="1:9" s="50" customFormat="1" x14ac:dyDescent="0.25">
      <c r="A638" s="50" t="s">
        <v>2450</v>
      </c>
      <c r="B638" s="83">
        <v>5594</v>
      </c>
      <c r="C638" s="282"/>
      <c r="D638" s="282"/>
      <c r="E638" s="282"/>
      <c r="F638" s="282">
        <v>28939.940000000002</v>
      </c>
      <c r="G638" s="282">
        <v>365306.87</v>
      </c>
      <c r="H638" s="282">
        <v>9649781.8399999999</v>
      </c>
      <c r="I638" s="286">
        <f t="shared" si="9"/>
        <v>10044028.65</v>
      </c>
    </row>
    <row r="639" spans="1:9" s="50" customFormat="1" x14ac:dyDescent="0.25">
      <c r="A639" s="50" t="s">
        <v>2451</v>
      </c>
      <c r="B639" s="83">
        <v>5595</v>
      </c>
      <c r="C639" s="282"/>
      <c r="D639" s="282"/>
      <c r="E639" s="282"/>
      <c r="F639" s="282"/>
      <c r="G639" s="282">
        <v>1270</v>
      </c>
      <c r="H639" s="282">
        <v>165530.79999999999</v>
      </c>
      <c r="I639" s="286">
        <f t="shared" si="9"/>
        <v>166800.79999999999</v>
      </c>
    </row>
    <row r="640" spans="1:9" s="50" customFormat="1" x14ac:dyDescent="0.25">
      <c r="A640" s="50" t="s">
        <v>2452</v>
      </c>
      <c r="B640" s="83">
        <v>5596</v>
      </c>
      <c r="C640" s="282"/>
      <c r="D640" s="282"/>
      <c r="E640" s="282"/>
      <c r="F640" s="282">
        <v>119259.57</v>
      </c>
      <c r="G640" s="282">
        <v>497789.79</v>
      </c>
      <c r="H640" s="282">
        <v>2431408.9900000002</v>
      </c>
      <c r="I640" s="286">
        <f t="shared" si="9"/>
        <v>3048458.35</v>
      </c>
    </row>
    <row r="641" spans="1:9" s="50" customFormat="1" x14ac:dyDescent="0.25">
      <c r="A641" s="50" t="s">
        <v>2453</v>
      </c>
      <c r="B641" s="83">
        <v>5597</v>
      </c>
      <c r="C641" s="282"/>
      <c r="D641" s="282"/>
      <c r="E641" s="282"/>
      <c r="F641" s="282">
        <v>73581.53</v>
      </c>
      <c r="G641" s="282">
        <v>260785.44999999998</v>
      </c>
      <c r="H641" s="282">
        <v>6856128.9299999988</v>
      </c>
      <c r="I641" s="286">
        <f t="shared" si="9"/>
        <v>7190495.9099999983</v>
      </c>
    </row>
    <row r="642" spans="1:9" s="50" customFormat="1" x14ac:dyDescent="0.25">
      <c r="A642" s="50" t="s">
        <v>2454</v>
      </c>
      <c r="B642" s="83">
        <v>5599</v>
      </c>
      <c r="C642" s="282"/>
      <c r="D642" s="282"/>
      <c r="E642" s="282">
        <v>499395.54999999993</v>
      </c>
      <c r="F642" s="282"/>
      <c r="G642" s="282">
        <v>235231.04</v>
      </c>
      <c r="H642" s="282">
        <v>2220249.5499999993</v>
      </c>
      <c r="I642" s="286">
        <f t="shared" si="9"/>
        <v>2954876.1399999992</v>
      </c>
    </row>
    <row r="643" spans="1:9" s="50" customFormat="1" x14ac:dyDescent="0.25">
      <c r="A643" s="50" t="s">
        <v>2455</v>
      </c>
      <c r="B643" s="83">
        <v>5600</v>
      </c>
      <c r="C643" s="282"/>
      <c r="D643" s="282"/>
      <c r="E643" s="282"/>
      <c r="F643" s="282"/>
      <c r="G643" s="282"/>
      <c r="H643" s="282">
        <v>616419.11</v>
      </c>
      <c r="I643" s="286">
        <f t="shared" si="9"/>
        <v>616419.11</v>
      </c>
    </row>
    <row r="644" spans="1:9" s="50" customFormat="1" x14ac:dyDescent="0.25">
      <c r="A644" s="50" t="s">
        <v>2456</v>
      </c>
      <c r="B644" s="83">
        <v>5601</v>
      </c>
      <c r="C644" s="282"/>
      <c r="D644" s="282">
        <v>20402.77</v>
      </c>
      <c r="E644" s="282">
        <v>56149.71</v>
      </c>
      <c r="F644" s="282">
        <v>17910.490000000002</v>
      </c>
      <c r="G644" s="282">
        <v>794119.01</v>
      </c>
      <c r="H644" s="282">
        <v>9478858.5</v>
      </c>
      <c r="I644" s="286">
        <f t="shared" si="9"/>
        <v>10367440.48</v>
      </c>
    </row>
    <row r="645" spans="1:9" s="50" customFormat="1" x14ac:dyDescent="0.25">
      <c r="A645" s="50" t="s">
        <v>2457</v>
      </c>
      <c r="B645" s="83">
        <v>5602</v>
      </c>
      <c r="C645" s="282"/>
      <c r="D645" s="282"/>
      <c r="E645" s="282"/>
      <c r="F645" s="282">
        <v>2513.8000000000002</v>
      </c>
      <c r="G645" s="282">
        <v>33872.980000000003</v>
      </c>
      <c r="H645" s="282">
        <v>1609905.689999999</v>
      </c>
      <c r="I645" s="286">
        <f t="shared" ref="I645:I708" si="10">SUM(C645:H645)</f>
        <v>1646292.469999999</v>
      </c>
    </row>
    <row r="646" spans="1:9" s="50" customFormat="1" x14ac:dyDescent="0.25">
      <c r="A646" s="50" t="s">
        <v>2458</v>
      </c>
      <c r="B646" s="83">
        <v>5603</v>
      </c>
      <c r="C646" s="282"/>
      <c r="D646" s="282"/>
      <c r="E646" s="282"/>
      <c r="F646" s="282">
        <v>60670.700000000004</v>
      </c>
      <c r="G646" s="282">
        <v>482983.36999999994</v>
      </c>
      <c r="H646" s="282">
        <v>7498056.9799999958</v>
      </c>
      <c r="I646" s="286">
        <f t="shared" si="10"/>
        <v>8041711.0499999961</v>
      </c>
    </row>
    <row r="647" spans="1:9" s="50" customFormat="1" x14ac:dyDescent="0.25">
      <c r="A647" s="50" t="s">
        <v>2459</v>
      </c>
      <c r="B647" s="83">
        <v>5604</v>
      </c>
      <c r="C647" s="282"/>
      <c r="D647" s="282">
        <v>1759.71</v>
      </c>
      <c r="E647" s="282"/>
      <c r="F647" s="282">
        <v>8332.86</v>
      </c>
      <c r="G647" s="282">
        <v>483267.11000000004</v>
      </c>
      <c r="H647" s="282">
        <v>4070253.49</v>
      </c>
      <c r="I647" s="286">
        <f t="shared" si="10"/>
        <v>4563613.17</v>
      </c>
    </row>
    <row r="648" spans="1:9" s="50" customFormat="1" x14ac:dyDescent="0.25">
      <c r="A648" s="50" t="s">
        <v>2460</v>
      </c>
      <c r="B648" s="83">
        <v>5605</v>
      </c>
      <c r="C648" s="282"/>
      <c r="D648" s="282"/>
      <c r="E648" s="282"/>
      <c r="F648" s="282">
        <v>264.99</v>
      </c>
      <c r="G648" s="282">
        <v>36616.370000000003</v>
      </c>
      <c r="H648" s="282">
        <v>3689470.8400000003</v>
      </c>
      <c r="I648" s="286">
        <f t="shared" si="10"/>
        <v>3726352.2</v>
      </c>
    </row>
    <row r="649" spans="1:9" s="50" customFormat="1" x14ac:dyDescent="0.25">
      <c r="A649" s="50" t="s">
        <v>2461</v>
      </c>
      <c r="B649" s="83">
        <v>5606</v>
      </c>
      <c r="C649" s="282"/>
      <c r="D649" s="282">
        <v>13595.77</v>
      </c>
      <c r="E649" s="282"/>
      <c r="F649" s="282">
        <v>2627.31</v>
      </c>
      <c r="G649" s="282">
        <v>3800.28</v>
      </c>
      <c r="H649" s="282">
        <v>282559.25999999995</v>
      </c>
      <c r="I649" s="286">
        <f t="shared" si="10"/>
        <v>302582.61999999994</v>
      </c>
    </row>
    <row r="650" spans="1:9" s="50" customFormat="1" x14ac:dyDescent="0.25">
      <c r="A650" s="50" t="s">
        <v>2462</v>
      </c>
      <c r="B650" s="83">
        <v>5607</v>
      </c>
      <c r="C650" s="282"/>
      <c r="D650" s="282"/>
      <c r="E650" s="282"/>
      <c r="F650" s="282">
        <v>680.4</v>
      </c>
      <c r="G650" s="282">
        <v>5934.23</v>
      </c>
      <c r="H650" s="282">
        <v>39512.68</v>
      </c>
      <c r="I650" s="286">
        <f t="shared" si="10"/>
        <v>46127.31</v>
      </c>
    </row>
    <row r="651" spans="1:9" s="50" customFormat="1" x14ac:dyDescent="0.25">
      <c r="A651" s="50" t="s">
        <v>2463</v>
      </c>
      <c r="B651" s="83">
        <v>5608</v>
      </c>
      <c r="C651" s="282"/>
      <c r="D651" s="282"/>
      <c r="E651" s="282"/>
      <c r="F651" s="282">
        <v>10890.99</v>
      </c>
      <c r="G651" s="282">
        <v>1506614.1099999992</v>
      </c>
      <c r="H651" s="282">
        <v>17833423.149999987</v>
      </c>
      <c r="I651" s="286">
        <f t="shared" si="10"/>
        <v>19350928.249999985</v>
      </c>
    </row>
    <row r="652" spans="1:9" s="50" customFormat="1" x14ac:dyDescent="0.25">
      <c r="A652" s="50" t="s">
        <v>2464</v>
      </c>
      <c r="B652" s="83">
        <v>5609</v>
      </c>
      <c r="C652" s="282"/>
      <c r="D652" s="282"/>
      <c r="E652" s="282"/>
      <c r="F652" s="282"/>
      <c r="G652" s="282">
        <v>10453.119999999999</v>
      </c>
      <c r="H652" s="282">
        <v>326992.86000000004</v>
      </c>
      <c r="I652" s="286">
        <f t="shared" si="10"/>
        <v>337445.98000000004</v>
      </c>
    </row>
    <row r="653" spans="1:9" s="50" customFormat="1" x14ac:dyDescent="0.25">
      <c r="A653" s="50" t="s">
        <v>2465</v>
      </c>
      <c r="B653" s="83">
        <v>5610</v>
      </c>
      <c r="C653" s="282"/>
      <c r="D653" s="282"/>
      <c r="E653" s="282"/>
      <c r="F653" s="282">
        <v>5846.19</v>
      </c>
      <c r="G653" s="282">
        <v>382798.28999999992</v>
      </c>
      <c r="H653" s="282">
        <v>4284401.32</v>
      </c>
      <c r="I653" s="286">
        <f t="shared" si="10"/>
        <v>4673045.8</v>
      </c>
    </row>
    <row r="654" spans="1:9" s="50" customFormat="1" x14ac:dyDescent="0.25">
      <c r="A654" s="50" t="s">
        <v>2466</v>
      </c>
      <c r="B654" s="83">
        <v>5611</v>
      </c>
      <c r="C654" s="282"/>
      <c r="D654" s="282"/>
      <c r="E654" s="282"/>
      <c r="F654" s="282">
        <v>17348.080000000002</v>
      </c>
      <c r="G654" s="282">
        <v>167102.26999999999</v>
      </c>
      <c r="H654" s="282">
        <v>5867448.2500000019</v>
      </c>
      <c r="I654" s="286">
        <f t="shared" si="10"/>
        <v>6051898.6000000015</v>
      </c>
    </row>
    <row r="655" spans="1:9" s="50" customFormat="1" x14ac:dyDescent="0.25">
      <c r="A655" s="50" t="s">
        <v>2467</v>
      </c>
      <c r="B655" s="83">
        <v>5612</v>
      </c>
      <c r="C655" s="282"/>
      <c r="D655" s="282">
        <v>20750.400000000001</v>
      </c>
      <c r="E655" s="282"/>
      <c r="F655" s="282"/>
      <c r="G655" s="282"/>
      <c r="H655" s="282">
        <v>85649.8</v>
      </c>
      <c r="I655" s="286">
        <f t="shared" si="10"/>
        <v>106400.20000000001</v>
      </c>
    </row>
    <row r="656" spans="1:9" s="50" customFormat="1" x14ac:dyDescent="0.25">
      <c r="A656" s="50" t="s">
        <v>2468</v>
      </c>
      <c r="B656" s="83">
        <v>5613</v>
      </c>
      <c r="C656" s="282"/>
      <c r="D656" s="282"/>
      <c r="E656" s="282"/>
      <c r="F656" s="282"/>
      <c r="G656" s="282"/>
      <c r="H656" s="282">
        <v>12811.67</v>
      </c>
      <c r="I656" s="286">
        <f t="shared" si="10"/>
        <v>12811.67</v>
      </c>
    </row>
    <row r="657" spans="1:9" s="50" customFormat="1" x14ac:dyDescent="0.25">
      <c r="A657" s="50" t="s">
        <v>2469</v>
      </c>
      <c r="B657" s="83">
        <v>5614</v>
      </c>
      <c r="C657" s="282"/>
      <c r="D657" s="282"/>
      <c r="E657" s="282"/>
      <c r="F657" s="282">
        <v>24965.45</v>
      </c>
      <c r="G657" s="282">
        <v>273986.39</v>
      </c>
      <c r="H657" s="282">
        <v>6427856.7100000046</v>
      </c>
      <c r="I657" s="286">
        <f t="shared" si="10"/>
        <v>6726808.5500000045</v>
      </c>
    </row>
    <row r="658" spans="1:9" s="50" customFormat="1" x14ac:dyDescent="0.25">
      <c r="A658" s="50" t="s">
        <v>2470</v>
      </c>
      <c r="B658" s="83">
        <v>5615</v>
      </c>
      <c r="C658" s="282"/>
      <c r="D658" s="282"/>
      <c r="E658" s="282">
        <v>23032.35</v>
      </c>
      <c r="F658" s="282">
        <v>3638.26</v>
      </c>
      <c r="G658" s="282">
        <v>157130.28000000003</v>
      </c>
      <c r="H658" s="282">
        <v>8648704.6400000025</v>
      </c>
      <c r="I658" s="286">
        <f t="shared" si="10"/>
        <v>8832505.5300000031</v>
      </c>
    </row>
    <row r="659" spans="1:9" s="50" customFormat="1" x14ac:dyDescent="0.25">
      <c r="A659" s="50" t="s">
        <v>2471</v>
      </c>
      <c r="B659" s="83">
        <v>5616</v>
      </c>
      <c r="C659" s="282"/>
      <c r="D659" s="282"/>
      <c r="E659" s="282"/>
      <c r="F659" s="282">
        <v>4819.6400000000003</v>
      </c>
      <c r="G659" s="282">
        <v>38734.329999999994</v>
      </c>
      <c r="H659" s="282">
        <v>394303.4600000002</v>
      </c>
      <c r="I659" s="286">
        <f t="shared" si="10"/>
        <v>437857.43000000017</v>
      </c>
    </row>
    <row r="660" spans="1:9" s="50" customFormat="1" x14ac:dyDescent="0.25">
      <c r="A660" s="50" t="s">
        <v>2472</v>
      </c>
      <c r="B660" s="83">
        <v>5617</v>
      </c>
      <c r="C660" s="282"/>
      <c r="D660" s="282"/>
      <c r="E660" s="282"/>
      <c r="F660" s="282">
        <v>4738.03</v>
      </c>
      <c r="G660" s="282">
        <v>185766.32</v>
      </c>
      <c r="H660" s="282">
        <v>4816687.1400000025</v>
      </c>
      <c r="I660" s="286">
        <f t="shared" si="10"/>
        <v>5007191.4900000021</v>
      </c>
    </row>
    <row r="661" spans="1:9" s="50" customFormat="1" x14ac:dyDescent="0.25">
      <c r="A661" s="50" t="s">
        <v>2473</v>
      </c>
      <c r="B661" s="83">
        <v>5618</v>
      </c>
      <c r="C661" s="282"/>
      <c r="D661" s="282"/>
      <c r="E661" s="282"/>
      <c r="F661" s="282">
        <v>39026.129999999997</v>
      </c>
      <c r="G661" s="282">
        <v>510329.89</v>
      </c>
      <c r="H661" s="282">
        <v>8090172.5099999988</v>
      </c>
      <c r="I661" s="286">
        <f t="shared" si="10"/>
        <v>8639528.5299999993</v>
      </c>
    </row>
    <row r="662" spans="1:9" s="50" customFormat="1" x14ac:dyDescent="0.25">
      <c r="A662" s="50" t="s">
        <v>2474</v>
      </c>
      <c r="B662" s="83">
        <v>5619</v>
      </c>
      <c r="C662" s="282"/>
      <c r="D662" s="282"/>
      <c r="E662" s="282"/>
      <c r="F662" s="282">
        <v>1885.28</v>
      </c>
      <c r="G662" s="282">
        <v>774380.15</v>
      </c>
      <c r="H662" s="282">
        <v>9150491.0599999987</v>
      </c>
      <c r="I662" s="286">
        <f t="shared" si="10"/>
        <v>9926756.4899999984</v>
      </c>
    </row>
    <row r="663" spans="1:9" s="50" customFormat="1" x14ac:dyDescent="0.25">
      <c r="A663" s="50" t="s">
        <v>2475</v>
      </c>
      <c r="B663" s="83">
        <v>5620</v>
      </c>
      <c r="C663" s="282"/>
      <c r="D663" s="282"/>
      <c r="E663" s="282"/>
      <c r="F663" s="282">
        <v>14411.65</v>
      </c>
      <c r="G663" s="282">
        <v>246346.18000000002</v>
      </c>
      <c r="H663" s="282">
        <v>9468150.0800000038</v>
      </c>
      <c r="I663" s="286">
        <f t="shared" si="10"/>
        <v>9728907.9100000039</v>
      </c>
    </row>
    <row r="664" spans="1:9" s="50" customFormat="1" x14ac:dyDescent="0.25">
      <c r="A664" s="50" t="s">
        <v>2476</v>
      </c>
      <c r="B664" s="83">
        <v>5621</v>
      </c>
      <c r="C664" s="282"/>
      <c r="D664" s="282"/>
      <c r="E664" s="282"/>
      <c r="F664" s="282">
        <v>9257.16</v>
      </c>
      <c r="G664" s="282">
        <v>28410.320000000003</v>
      </c>
      <c r="H664" s="282">
        <v>4484082.2199999988</v>
      </c>
      <c r="I664" s="286">
        <f t="shared" si="10"/>
        <v>4521749.6999999993</v>
      </c>
    </row>
    <row r="665" spans="1:9" s="50" customFormat="1" x14ac:dyDescent="0.25">
      <c r="A665" s="50" t="s">
        <v>2477</v>
      </c>
      <c r="B665" s="83">
        <v>5622</v>
      </c>
      <c r="C665" s="282"/>
      <c r="D665" s="282"/>
      <c r="E665" s="282"/>
      <c r="F665" s="282"/>
      <c r="G665" s="282">
        <v>114634.8</v>
      </c>
      <c r="H665" s="282">
        <v>653961.79000000027</v>
      </c>
      <c r="I665" s="286">
        <f t="shared" si="10"/>
        <v>768596.59000000032</v>
      </c>
    </row>
    <row r="666" spans="1:9" s="50" customFormat="1" x14ac:dyDescent="0.25">
      <c r="A666" s="50" t="s">
        <v>2478</v>
      </c>
      <c r="B666" s="83">
        <v>5624</v>
      </c>
      <c r="C666" s="282"/>
      <c r="D666" s="282"/>
      <c r="E666" s="282"/>
      <c r="F666" s="282">
        <v>1612.23</v>
      </c>
      <c r="G666" s="282">
        <v>3318.82</v>
      </c>
      <c r="H666" s="282">
        <v>232908.69</v>
      </c>
      <c r="I666" s="286">
        <f t="shared" si="10"/>
        <v>237839.74</v>
      </c>
    </row>
    <row r="667" spans="1:9" s="50" customFormat="1" x14ac:dyDescent="0.25">
      <c r="A667" s="50" t="s">
        <v>2479</v>
      </c>
      <c r="B667" s="83">
        <v>5625</v>
      </c>
      <c r="C667" s="282"/>
      <c r="D667" s="282"/>
      <c r="E667" s="282"/>
      <c r="F667" s="282">
        <v>4294.57</v>
      </c>
      <c r="G667" s="282">
        <v>221767.91</v>
      </c>
      <c r="H667" s="282">
        <v>1832744.3799999997</v>
      </c>
      <c r="I667" s="286">
        <f t="shared" si="10"/>
        <v>2058806.8599999996</v>
      </c>
    </row>
    <row r="668" spans="1:9" s="50" customFormat="1" x14ac:dyDescent="0.25">
      <c r="A668" s="50" t="s">
        <v>2480</v>
      </c>
      <c r="B668" s="83">
        <v>5626</v>
      </c>
      <c r="C668" s="282"/>
      <c r="D668" s="282"/>
      <c r="E668" s="282"/>
      <c r="F668" s="282">
        <v>879.71</v>
      </c>
      <c r="G668" s="282">
        <v>59716.44</v>
      </c>
      <c r="H668" s="282">
        <v>4879781.2299999958</v>
      </c>
      <c r="I668" s="286">
        <f t="shared" si="10"/>
        <v>4940377.3799999962</v>
      </c>
    </row>
    <row r="669" spans="1:9" s="50" customFormat="1" x14ac:dyDescent="0.25">
      <c r="A669" s="50" t="s">
        <v>2481</v>
      </c>
      <c r="B669" s="83">
        <v>5627</v>
      </c>
      <c r="C669" s="282"/>
      <c r="D669" s="282"/>
      <c r="E669" s="282"/>
      <c r="F669" s="282">
        <v>7625.28</v>
      </c>
      <c r="G669" s="282">
        <v>113611.1</v>
      </c>
      <c r="H669" s="282">
        <v>929314.38</v>
      </c>
      <c r="I669" s="286">
        <f t="shared" si="10"/>
        <v>1050550.76</v>
      </c>
    </row>
    <row r="670" spans="1:9" s="50" customFormat="1" x14ac:dyDescent="0.25">
      <c r="A670" s="50" t="s">
        <v>2482</v>
      </c>
      <c r="B670" s="83">
        <v>5628</v>
      </c>
      <c r="C670" s="282"/>
      <c r="D670" s="282"/>
      <c r="E670" s="282"/>
      <c r="F670" s="282">
        <v>18481.64</v>
      </c>
      <c r="G670" s="282">
        <v>304717.34000000003</v>
      </c>
      <c r="H670" s="282">
        <v>4522709.6800000016</v>
      </c>
      <c r="I670" s="286">
        <f t="shared" si="10"/>
        <v>4845908.660000002</v>
      </c>
    </row>
    <row r="671" spans="1:9" s="50" customFormat="1" x14ac:dyDescent="0.25">
      <c r="A671" s="50" t="s">
        <v>2483</v>
      </c>
      <c r="B671" s="83">
        <v>5629</v>
      </c>
      <c r="C671" s="282"/>
      <c r="D671" s="282"/>
      <c r="E671" s="282"/>
      <c r="F671" s="282">
        <v>20169.25</v>
      </c>
      <c r="G671" s="282">
        <v>214174.06</v>
      </c>
      <c r="H671" s="282">
        <v>11817318.079999998</v>
      </c>
      <c r="I671" s="286">
        <f t="shared" si="10"/>
        <v>12051661.389999999</v>
      </c>
    </row>
    <row r="672" spans="1:9" s="50" customFormat="1" x14ac:dyDescent="0.25">
      <c r="A672" s="50" t="s">
        <v>2484</v>
      </c>
      <c r="B672" s="83">
        <v>5630</v>
      </c>
      <c r="C672" s="282"/>
      <c r="D672" s="282"/>
      <c r="E672" s="282"/>
      <c r="F672" s="282"/>
      <c r="G672" s="282">
        <v>361159.5</v>
      </c>
      <c r="H672" s="282">
        <v>1129078.3700000001</v>
      </c>
      <c r="I672" s="286">
        <f t="shared" si="10"/>
        <v>1490237.87</v>
      </c>
    </row>
    <row r="673" spans="1:9" s="50" customFormat="1" x14ac:dyDescent="0.25">
      <c r="A673" s="50" t="s">
        <v>2485</v>
      </c>
      <c r="B673" s="83">
        <v>5631</v>
      </c>
      <c r="C673" s="282"/>
      <c r="D673" s="282"/>
      <c r="E673" s="282">
        <v>7605.55</v>
      </c>
      <c r="F673" s="282">
        <v>5741.3099999999995</v>
      </c>
      <c r="G673" s="282">
        <v>320803.65000000002</v>
      </c>
      <c r="H673" s="282">
        <v>4927085.4300000006</v>
      </c>
      <c r="I673" s="286">
        <f t="shared" si="10"/>
        <v>5261235.9400000004</v>
      </c>
    </row>
    <row r="674" spans="1:9" s="50" customFormat="1" x14ac:dyDescent="0.25">
      <c r="A674" s="50" t="s">
        <v>2486</v>
      </c>
      <c r="B674" s="83">
        <v>5632</v>
      </c>
      <c r="C674" s="282"/>
      <c r="D674" s="282"/>
      <c r="E674" s="282"/>
      <c r="F674" s="282">
        <v>5801.63</v>
      </c>
      <c r="G674" s="282">
        <v>403963.17000000004</v>
      </c>
      <c r="H674" s="282">
        <v>6498249.4699999979</v>
      </c>
      <c r="I674" s="286">
        <f t="shared" si="10"/>
        <v>6908014.2699999977</v>
      </c>
    </row>
    <row r="675" spans="1:9" s="50" customFormat="1" x14ac:dyDescent="0.25">
      <c r="A675" s="50" t="s">
        <v>2487</v>
      </c>
      <c r="B675" s="83">
        <v>5633</v>
      </c>
      <c r="C675" s="282"/>
      <c r="D675" s="282"/>
      <c r="E675" s="282"/>
      <c r="F675" s="282">
        <v>6634.59</v>
      </c>
      <c r="G675" s="282">
        <v>152191.13</v>
      </c>
      <c r="H675" s="282">
        <v>5394274.8100000015</v>
      </c>
      <c r="I675" s="286">
        <f t="shared" si="10"/>
        <v>5553100.5300000012</v>
      </c>
    </row>
    <row r="676" spans="1:9" s="50" customFormat="1" x14ac:dyDescent="0.25">
      <c r="A676" s="50" t="s">
        <v>2488</v>
      </c>
      <c r="B676" s="83">
        <v>5634</v>
      </c>
      <c r="C676" s="282"/>
      <c r="D676" s="282"/>
      <c r="E676" s="282"/>
      <c r="F676" s="282"/>
      <c r="G676" s="282"/>
      <c r="H676" s="282">
        <v>415140.47</v>
      </c>
      <c r="I676" s="286">
        <f t="shared" si="10"/>
        <v>415140.47</v>
      </c>
    </row>
    <row r="677" spans="1:9" s="50" customFormat="1" x14ac:dyDescent="0.25">
      <c r="A677" s="50" t="s">
        <v>2489</v>
      </c>
      <c r="B677" s="83">
        <v>5635</v>
      </c>
      <c r="C677" s="282"/>
      <c r="D677" s="282"/>
      <c r="E677" s="282"/>
      <c r="F677" s="282">
        <v>4771.8</v>
      </c>
      <c r="G677" s="282">
        <v>242704.83999999997</v>
      </c>
      <c r="H677" s="282">
        <v>6253182.549999998</v>
      </c>
      <c r="I677" s="286">
        <f t="shared" si="10"/>
        <v>6500659.1899999976</v>
      </c>
    </row>
    <row r="678" spans="1:9" s="50" customFormat="1" x14ac:dyDescent="0.25">
      <c r="A678" s="50" t="s">
        <v>2490</v>
      </c>
      <c r="B678" s="83">
        <v>5636</v>
      </c>
      <c r="C678" s="282"/>
      <c r="D678" s="282"/>
      <c r="E678" s="282"/>
      <c r="F678" s="282">
        <v>6287.37</v>
      </c>
      <c r="G678" s="282">
        <v>155341.78</v>
      </c>
      <c r="H678" s="282">
        <v>7964102.7900000028</v>
      </c>
      <c r="I678" s="286">
        <f t="shared" si="10"/>
        <v>8125731.9400000032</v>
      </c>
    </row>
    <row r="679" spans="1:9" s="50" customFormat="1" x14ac:dyDescent="0.25">
      <c r="A679" s="50" t="s">
        <v>2491</v>
      </c>
      <c r="B679" s="83">
        <v>5637</v>
      </c>
      <c r="C679" s="282"/>
      <c r="D679" s="282"/>
      <c r="E679" s="282"/>
      <c r="F679" s="282">
        <v>6560.1500000000005</v>
      </c>
      <c r="G679" s="282">
        <v>107593.69</v>
      </c>
      <c r="H679" s="282">
        <v>5142371.0299999984</v>
      </c>
      <c r="I679" s="286">
        <f t="shared" si="10"/>
        <v>5256524.8699999982</v>
      </c>
    </row>
    <row r="680" spans="1:9" s="50" customFormat="1" x14ac:dyDescent="0.25">
      <c r="A680" s="50" t="s">
        <v>2492</v>
      </c>
      <c r="B680" s="83">
        <v>5638</v>
      </c>
      <c r="C680" s="282"/>
      <c r="D680" s="282"/>
      <c r="E680" s="282"/>
      <c r="F680" s="282"/>
      <c r="G680" s="282">
        <v>1489.48</v>
      </c>
      <c r="H680" s="282">
        <v>535477.30000000005</v>
      </c>
      <c r="I680" s="286">
        <f t="shared" si="10"/>
        <v>536966.78</v>
      </c>
    </row>
    <row r="681" spans="1:9" s="50" customFormat="1" x14ac:dyDescent="0.25">
      <c r="A681" s="50" t="s">
        <v>2493</v>
      </c>
      <c r="B681" s="83">
        <v>5639</v>
      </c>
      <c r="C681" s="282"/>
      <c r="D681" s="282"/>
      <c r="E681" s="282"/>
      <c r="F681" s="282">
        <v>21323.73</v>
      </c>
      <c r="G681" s="282">
        <v>294226.50000000006</v>
      </c>
      <c r="H681" s="282">
        <v>3723060.1300000004</v>
      </c>
      <c r="I681" s="286">
        <f t="shared" si="10"/>
        <v>4038610.3600000003</v>
      </c>
    </row>
    <row r="682" spans="1:9" s="50" customFormat="1" x14ac:dyDescent="0.25">
      <c r="A682" s="50" t="s">
        <v>2494</v>
      </c>
      <c r="B682" s="83">
        <v>5640</v>
      </c>
      <c r="C682" s="282"/>
      <c r="D682" s="282"/>
      <c r="E682" s="282"/>
      <c r="F682" s="282">
        <v>19321.93</v>
      </c>
      <c r="G682" s="282">
        <v>34036.04</v>
      </c>
      <c r="H682" s="282">
        <v>6726142.2800000058</v>
      </c>
      <c r="I682" s="286">
        <f t="shared" si="10"/>
        <v>6779500.2500000056</v>
      </c>
    </row>
    <row r="683" spans="1:9" s="50" customFormat="1" x14ac:dyDescent="0.25">
      <c r="A683" s="50" t="s">
        <v>2495</v>
      </c>
      <c r="B683" s="83">
        <v>5641</v>
      </c>
      <c r="C683" s="282"/>
      <c r="D683" s="282"/>
      <c r="E683" s="282"/>
      <c r="F683" s="282">
        <v>5953.03</v>
      </c>
      <c r="G683" s="282">
        <v>147348.80000000002</v>
      </c>
      <c r="H683" s="282">
        <v>2048192.34</v>
      </c>
      <c r="I683" s="286">
        <f t="shared" si="10"/>
        <v>2201494.17</v>
      </c>
    </row>
    <row r="684" spans="1:9" s="50" customFormat="1" x14ac:dyDescent="0.25">
      <c r="A684" s="50" t="s">
        <v>2496</v>
      </c>
      <c r="B684" s="83">
        <v>5644</v>
      </c>
      <c r="C684" s="282"/>
      <c r="D684" s="282"/>
      <c r="E684" s="282"/>
      <c r="F684" s="282">
        <v>2156.09</v>
      </c>
      <c r="G684" s="282">
        <v>57218.840000000004</v>
      </c>
      <c r="H684" s="282">
        <v>453635.67000000004</v>
      </c>
      <c r="I684" s="286">
        <f t="shared" si="10"/>
        <v>513010.60000000003</v>
      </c>
    </row>
    <row r="685" spans="1:9" s="50" customFormat="1" x14ac:dyDescent="0.25">
      <c r="A685" s="50" t="s">
        <v>2497</v>
      </c>
      <c r="B685" s="83">
        <v>5645</v>
      </c>
      <c r="C685" s="282"/>
      <c r="D685" s="282"/>
      <c r="E685" s="282"/>
      <c r="F685" s="282">
        <v>3267.75</v>
      </c>
      <c r="G685" s="282">
        <v>343010.03</v>
      </c>
      <c r="H685" s="282">
        <v>7466889.8699999982</v>
      </c>
      <c r="I685" s="286">
        <f t="shared" si="10"/>
        <v>7813167.6499999985</v>
      </c>
    </row>
    <row r="686" spans="1:9" s="50" customFormat="1" x14ac:dyDescent="0.25">
      <c r="A686" s="50" t="s">
        <v>2498</v>
      </c>
      <c r="B686" s="83">
        <v>5646</v>
      </c>
      <c r="C686" s="282"/>
      <c r="D686" s="282">
        <v>20599.16</v>
      </c>
      <c r="E686" s="282"/>
      <c r="F686" s="282"/>
      <c r="G686" s="282">
        <v>22181.65</v>
      </c>
      <c r="H686" s="282">
        <v>992020.13</v>
      </c>
      <c r="I686" s="286">
        <f t="shared" si="10"/>
        <v>1034800.94</v>
      </c>
    </row>
    <row r="687" spans="1:9" s="50" customFormat="1" x14ac:dyDescent="0.25">
      <c r="A687" s="50" t="s">
        <v>2499</v>
      </c>
      <c r="B687" s="83">
        <v>5647</v>
      </c>
      <c r="C687" s="282"/>
      <c r="D687" s="282"/>
      <c r="E687" s="282"/>
      <c r="F687" s="282">
        <v>8436.5199999999986</v>
      </c>
      <c r="G687" s="282">
        <v>376923.33000000007</v>
      </c>
      <c r="H687" s="282">
        <v>517073.02000000008</v>
      </c>
      <c r="I687" s="286">
        <f t="shared" si="10"/>
        <v>902432.87000000011</v>
      </c>
    </row>
    <row r="688" spans="1:9" s="50" customFormat="1" x14ac:dyDescent="0.25">
      <c r="A688" s="50" t="s">
        <v>2500</v>
      </c>
      <c r="B688" s="83">
        <v>5648</v>
      </c>
      <c r="C688" s="282"/>
      <c r="D688" s="282"/>
      <c r="E688" s="282"/>
      <c r="F688" s="282">
        <v>6864.86</v>
      </c>
      <c r="G688" s="282">
        <v>501196.66000000009</v>
      </c>
      <c r="H688" s="282">
        <v>12430955.400000021</v>
      </c>
      <c r="I688" s="286">
        <f t="shared" si="10"/>
        <v>12939016.92000002</v>
      </c>
    </row>
    <row r="689" spans="1:9" s="50" customFormat="1" x14ac:dyDescent="0.25">
      <c r="A689" s="50" t="s">
        <v>2501</v>
      </c>
      <c r="B689" s="83">
        <v>5650</v>
      </c>
      <c r="C689" s="282"/>
      <c r="D689" s="282"/>
      <c r="E689" s="282"/>
      <c r="F689" s="282"/>
      <c r="G689" s="282">
        <v>2897.28</v>
      </c>
      <c r="H689" s="282">
        <v>371262.57</v>
      </c>
      <c r="I689" s="286">
        <f t="shared" si="10"/>
        <v>374159.85000000003</v>
      </c>
    </row>
    <row r="690" spans="1:9" s="50" customFormat="1" x14ac:dyDescent="0.25">
      <c r="A690" s="50" t="s">
        <v>2502</v>
      </c>
      <c r="B690" s="83">
        <v>5652</v>
      </c>
      <c r="C690" s="282"/>
      <c r="D690" s="282"/>
      <c r="E690" s="282">
        <v>531131.29</v>
      </c>
      <c r="F690" s="282">
        <v>11898.41</v>
      </c>
      <c r="G690" s="282">
        <v>14597.15</v>
      </c>
      <c r="H690" s="282">
        <v>1404484.1</v>
      </c>
      <c r="I690" s="286">
        <f t="shared" si="10"/>
        <v>1962110.9500000002</v>
      </c>
    </row>
    <row r="691" spans="1:9" s="50" customFormat="1" x14ac:dyDescent="0.25">
      <c r="A691" s="50" t="s">
        <v>2503</v>
      </c>
      <c r="B691" s="83">
        <v>5653</v>
      </c>
      <c r="C691" s="282"/>
      <c r="D691" s="282"/>
      <c r="E691" s="282"/>
      <c r="F691" s="282">
        <v>1590.32</v>
      </c>
      <c r="G691" s="282">
        <v>312869.41000000003</v>
      </c>
      <c r="H691" s="282">
        <v>1282401.2700000005</v>
      </c>
      <c r="I691" s="286">
        <f t="shared" si="10"/>
        <v>1596861.0000000005</v>
      </c>
    </row>
    <row r="692" spans="1:9" s="50" customFormat="1" x14ac:dyDescent="0.25">
      <c r="A692" s="50" t="s">
        <v>2504</v>
      </c>
      <c r="B692" s="83">
        <v>5654</v>
      </c>
      <c r="C692" s="282"/>
      <c r="D692" s="282"/>
      <c r="E692" s="282"/>
      <c r="F692" s="282">
        <v>2631.06</v>
      </c>
      <c r="G692" s="282">
        <v>261926.01</v>
      </c>
      <c r="H692" s="282">
        <v>4276923.21</v>
      </c>
      <c r="I692" s="286">
        <f t="shared" si="10"/>
        <v>4541480.28</v>
      </c>
    </row>
    <row r="693" spans="1:9" s="50" customFormat="1" x14ac:dyDescent="0.25">
      <c r="A693" s="50" t="s">
        <v>2505</v>
      </c>
      <c r="B693" s="83">
        <v>5655</v>
      </c>
      <c r="C693" s="282"/>
      <c r="D693" s="282"/>
      <c r="E693" s="282">
        <v>525169.82999999996</v>
      </c>
      <c r="F693" s="282">
        <v>23175.64</v>
      </c>
      <c r="G693" s="282">
        <v>87296.540000000008</v>
      </c>
      <c r="H693" s="282">
        <v>6762826.0099999951</v>
      </c>
      <c r="I693" s="286">
        <f t="shared" si="10"/>
        <v>7398468.0199999949</v>
      </c>
    </row>
    <row r="694" spans="1:9" s="50" customFormat="1" x14ac:dyDescent="0.25">
      <c r="A694" s="50" t="s">
        <v>2506</v>
      </c>
      <c r="B694" s="83">
        <v>5656</v>
      </c>
      <c r="C694" s="282"/>
      <c r="D694" s="282"/>
      <c r="E694" s="282"/>
      <c r="F694" s="282">
        <v>28695.45</v>
      </c>
      <c r="G694" s="282">
        <v>395324.3</v>
      </c>
      <c r="H694" s="282">
        <v>3942645.9000000008</v>
      </c>
      <c r="I694" s="286">
        <f t="shared" si="10"/>
        <v>4366665.6500000004</v>
      </c>
    </row>
    <row r="695" spans="1:9" s="50" customFormat="1" x14ac:dyDescent="0.25">
      <c r="A695" s="50" t="s">
        <v>2507</v>
      </c>
      <c r="B695" s="83">
        <v>5657</v>
      </c>
      <c r="C695" s="282"/>
      <c r="D695" s="282"/>
      <c r="E695" s="282"/>
      <c r="F695" s="282">
        <v>882.21</v>
      </c>
      <c r="G695" s="282"/>
      <c r="H695" s="282"/>
      <c r="I695" s="286">
        <f t="shared" si="10"/>
        <v>882.21</v>
      </c>
    </row>
    <row r="696" spans="1:9" s="50" customFormat="1" x14ac:dyDescent="0.25">
      <c r="A696" s="50" t="s">
        <v>2508</v>
      </c>
      <c r="B696" s="83">
        <v>5658</v>
      </c>
      <c r="C696" s="282"/>
      <c r="D696" s="282"/>
      <c r="E696" s="282"/>
      <c r="F696" s="282">
        <v>410.43</v>
      </c>
      <c r="G696" s="282">
        <v>16221.01</v>
      </c>
      <c r="H696" s="282">
        <v>1154230.17</v>
      </c>
      <c r="I696" s="286">
        <f t="shared" si="10"/>
        <v>1170861.6099999999</v>
      </c>
    </row>
    <row r="697" spans="1:9" s="50" customFormat="1" x14ac:dyDescent="0.25">
      <c r="A697" s="50" t="s">
        <v>2509</v>
      </c>
      <c r="B697" s="83">
        <v>5659</v>
      </c>
      <c r="C697" s="282"/>
      <c r="D697" s="282"/>
      <c r="E697" s="282">
        <v>1612.6299999999999</v>
      </c>
      <c r="F697" s="282">
        <v>9307.15</v>
      </c>
      <c r="G697" s="282">
        <v>266247.87000000005</v>
      </c>
      <c r="H697" s="282">
        <v>6107259.570000005</v>
      </c>
      <c r="I697" s="286">
        <f t="shared" si="10"/>
        <v>6384427.2200000053</v>
      </c>
    </row>
    <row r="698" spans="1:9" s="50" customFormat="1" x14ac:dyDescent="0.25">
      <c r="A698" s="50" t="s">
        <v>2510</v>
      </c>
      <c r="B698" s="83">
        <v>5661</v>
      </c>
      <c r="C698" s="282"/>
      <c r="D698" s="282"/>
      <c r="E698" s="282"/>
      <c r="F698" s="282">
        <v>12064.630000000001</v>
      </c>
      <c r="G698" s="282">
        <v>29976.710000000003</v>
      </c>
      <c r="H698" s="282">
        <v>3650172.3699999992</v>
      </c>
      <c r="I698" s="286">
        <f t="shared" si="10"/>
        <v>3692213.709999999</v>
      </c>
    </row>
    <row r="699" spans="1:9" s="50" customFormat="1" x14ac:dyDescent="0.25">
      <c r="A699" s="50" t="s">
        <v>2511</v>
      </c>
      <c r="B699" s="83">
        <v>5662</v>
      </c>
      <c r="C699" s="282"/>
      <c r="D699" s="282"/>
      <c r="E699" s="282"/>
      <c r="F699" s="282"/>
      <c r="G699" s="282"/>
      <c r="H699" s="282">
        <v>209843.75000000003</v>
      </c>
      <c r="I699" s="286">
        <f t="shared" si="10"/>
        <v>209843.75000000003</v>
      </c>
    </row>
    <row r="700" spans="1:9" s="50" customFormat="1" x14ac:dyDescent="0.25">
      <c r="A700" s="50" t="s">
        <v>2512</v>
      </c>
      <c r="B700" s="83">
        <v>5663</v>
      </c>
      <c r="C700" s="282"/>
      <c r="D700" s="282"/>
      <c r="E700" s="282"/>
      <c r="F700" s="282">
        <v>795975.01</v>
      </c>
      <c r="G700" s="282">
        <v>527901.08000000007</v>
      </c>
      <c r="H700" s="282">
        <v>8079635.9000000143</v>
      </c>
      <c r="I700" s="286">
        <f t="shared" si="10"/>
        <v>9403511.9900000151</v>
      </c>
    </row>
    <row r="701" spans="1:9" s="50" customFormat="1" x14ac:dyDescent="0.25">
      <c r="A701" s="50" t="s">
        <v>2513</v>
      </c>
      <c r="B701" s="83">
        <v>5664</v>
      </c>
      <c r="C701" s="282"/>
      <c r="D701" s="282"/>
      <c r="E701" s="282">
        <v>17343.27</v>
      </c>
      <c r="F701" s="282"/>
      <c r="G701" s="282">
        <v>467288.93000000005</v>
      </c>
      <c r="H701" s="282">
        <v>5133660.3099999987</v>
      </c>
      <c r="I701" s="286">
        <f t="shared" si="10"/>
        <v>5618292.5099999988</v>
      </c>
    </row>
    <row r="702" spans="1:9" s="50" customFormat="1" x14ac:dyDescent="0.25">
      <c r="A702" s="50" t="s">
        <v>2514</v>
      </c>
      <c r="B702" s="83">
        <v>5665</v>
      </c>
      <c r="C702" s="282"/>
      <c r="D702" s="282"/>
      <c r="E702" s="282"/>
      <c r="F702" s="282">
        <v>2141.52</v>
      </c>
      <c r="G702" s="282">
        <v>7329.18</v>
      </c>
      <c r="H702" s="282">
        <v>393364.85000000003</v>
      </c>
      <c r="I702" s="286">
        <f t="shared" si="10"/>
        <v>402835.55000000005</v>
      </c>
    </row>
    <row r="703" spans="1:9" s="50" customFormat="1" x14ac:dyDescent="0.25">
      <c r="A703" s="50" t="s">
        <v>2515</v>
      </c>
      <c r="B703" s="83">
        <v>5667</v>
      </c>
      <c r="C703" s="282"/>
      <c r="D703" s="282"/>
      <c r="E703" s="282"/>
      <c r="F703" s="282">
        <v>19820.61</v>
      </c>
      <c r="G703" s="282">
        <v>209551.31000000003</v>
      </c>
      <c r="H703" s="282">
        <v>5199579.8800000008</v>
      </c>
      <c r="I703" s="286">
        <f t="shared" si="10"/>
        <v>5428951.8000000007</v>
      </c>
    </row>
    <row r="704" spans="1:9" s="50" customFormat="1" x14ac:dyDescent="0.25">
      <c r="A704" s="50" t="s">
        <v>2516</v>
      </c>
      <c r="B704" s="83">
        <v>5668</v>
      </c>
      <c r="C704" s="282"/>
      <c r="D704" s="282"/>
      <c r="E704" s="282"/>
      <c r="F704" s="282">
        <v>850.47</v>
      </c>
      <c r="G704" s="282">
        <v>3351.4500000000003</v>
      </c>
      <c r="H704" s="282">
        <v>140139.62000000002</v>
      </c>
      <c r="I704" s="286">
        <f t="shared" si="10"/>
        <v>144341.54000000004</v>
      </c>
    </row>
    <row r="705" spans="1:9" s="50" customFormat="1" x14ac:dyDescent="0.25">
      <c r="A705" s="50" t="s">
        <v>2517</v>
      </c>
      <c r="B705" s="83">
        <v>5670</v>
      </c>
      <c r="C705" s="282"/>
      <c r="D705" s="282"/>
      <c r="E705" s="282">
        <v>17327.46</v>
      </c>
      <c r="F705" s="282">
        <v>14077.6</v>
      </c>
      <c r="G705" s="282">
        <v>479118.23000000004</v>
      </c>
      <c r="H705" s="282">
        <v>4905574.6400000043</v>
      </c>
      <c r="I705" s="286">
        <f t="shared" si="10"/>
        <v>5416097.9300000044</v>
      </c>
    </row>
    <row r="706" spans="1:9" s="50" customFormat="1" x14ac:dyDescent="0.25">
      <c r="A706" s="50" t="s">
        <v>2518</v>
      </c>
      <c r="B706" s="83">
        <v>5672</v>
      </c>
      <c r="C706" s="282"/>
      <c r="D706" s="282"/>
      <c r="E706" s="282"/>
      <c r="F706" s="282">
        <v>8031.7300000000005</v>
      </c>
      <c r="G706" s="282">
        <v>293320</v>
      </c>
      <c r="H706" s="282">
        <v>9576510.8300000057</v>
      </c>
      <c r="I706" s="286">
        <f t="shared" si="10"/>
        <v>9877862.5600000061</v>
      </c>
    </row>
    <row r="707" spans="1:9" s="50" customFormat="1" x14ac:dyDescent="0.25">
      <c r="A707" s="50" t="s">
        <v>2519</v>
      </c>
      <c r="B707" s="83">
        <v>5674</v>
      </c>
      <c r="C707" s="282"/>
      <c r="D707" s="282">
        <v>8713.9500000000007</v>
      </c>
      <c r="E707" s="282"/>
      <c r="F707" s="282">
        <v>14261.56</v>
      </c>
      <c r="G707" s="282">
        <v>137255.84</v>
      </c>
      <c r="H707" s="282">
        <v>1475316.56</v>
      </c>
      <c r="I707" s="286">
        <f t="shared" si="10"/>
        <v>1635547.9100000001</v>
      </c>
    </row>
    <row r="708" spans="1:9" s="50" customFormat="1" x14ac:dyDescent="0.25">
      <c r="A708" s="50" t="s">
        <v>2520</v>
      </c>
      <c r="B708" s="83">
        <v>5677</v>
      </c>
      <c r="C708" s="282"/>
      <c r="D708" s="282"/>
      <c r="E708" s="282"/>
      <c r="F708" s="282">
        <v>13341.36</v>
      </c>
      <c r="G708" s="282">
        <v>383735.24</v>
      </c>
      <c r="H708" s="282">
        <v>7675314.9900000012</v>
      </c>
      <c r="I708" s="286">
        <f t="shared" si="10"/>
        <v>8072391.5900000008</v>
      </c>
    </row>
    <row r="709" spans="1:9" s="50" customFormat="1" x14ac:dyDescent="0.25">
      <c r="A709" s="50" t="s">
        <v>2521</v>
      </c>
      <c r="B709" s="83">
        <v>5678</v>
      </c>
      <c r="C709" s="282"/>
      <c r="D709" s="282">
        <v>14661.050000000001</v>
      </c>
      <c r="E709" s="282"/>
      <c r="F709" s="282">
        <v>4699.96</v>
      </c>
      <c r="G709" s="282">
        <v>14534.53</v>
      </c>
      <c r="H709" s="282">
        <v>1983844.0999999999</v>
      </c>
      <c r="I709" s="286">
        <f t="shared" ref="I709:I772" si="11">SUM(C709:H709)</f>
        <v>2017739.64</v>
      </c>
    </row>
    <row r="710" spans="1:9" s="50" customFormat="1" x14ac:dyDescent="0.25">
      <c r="A710" s="50" t="s">
        <v>2522</v>
      </c>
      <c r="B710" s="83">
        <v>5679</v>
      </c>
      <c r="C710" s="282"/>
      <c r="D710" s="282"/>
      <c r="E710" s="282"/>
      <c r="F710" s="282"/>
      <c r="G710" s="282">
        <v>534447.49</v>
      </c>
      <c r="H710" s="282">
        <v>10024485.050000014</v>
      </c>
      <c r="I710" s="286">
        <f t="shared" si="11"/>
        <v>10558932.540000014</v>
      </c>
    </row>
    <row r="711" spans="1:9" s="50" customFormat="1" x14ac:dyDescent="0.25">
      <c r="A711" s="50" t="s">
        <v>2523</v>
      </c>
      <c r="B711" s="83">
        <v>5680</v>
      </c>
      <c r="C711" s="282"/>
      <c r="D711" s="282"/>
      <c r="E711" s="282"/>
      <c r="F711" s="282">
        <v>505887.21</v>
      </c>
      <c r="G711" s="282">
        <v>271702.96999999997</v>
      </c>
      <c r="H711" s="282">
        <v>4581052.580000001</v>
      </c>
      <c r="I711" s="286">
        <f t="shared" si="11"/>
        <v>5358642.7600000007</v>
      </c>
    </row>
    <row r="712" spans="1:9" s="50" customFormat="1" x14ac:dyDescent="0.25">
      <c r="A712" s="50" t="s">
        <v>2524</v>
      </c>
      <c r="B712" s="83">
        <v>5681</v>
      </c>
      <c r="C712" s="282"/>
      <c r="D712" s="282"/>
      <c r="E712" s="282"/>
      <c r="F712" s="282"/>
      <c r="G712" s="282">
        <v>6899</v>
      </c>
      <c r="H712" s="282">
        <v>19604.82</v>
      </c>
      <c r="I712" s="286">
        <f t="shared" si="11"/>
        <v>26503.82</v>
      </c>
    </row>
    <row r="713" spans="1:9" s="50" customFormat="1" x14ac:dyDescent="0.25">
      <c r="A713" s="50" t="s">
        <v>2525</v>
      </c>
      <c r="B713" s="83">
        <v>5682</v>
      </c>
      <c r="C713" s="282"/>
      <c r="D713" s="282"/>
      <c r="E713" s="282"/>
      <c r="F713" s="282"/>
      <c r="G713" s="282"/>
      <c r="H713" s="282">
        <v>12137.36</v>
      </c>
      <c r="I713" s="286">
        <f t="shared" si="11"/>
        <v>12137.36</v>
      </c>
    </row>
    <row r="714" spans="1:9" s="50" customFormat="1" x14ac:dyDescent="0.25">
      <c r="A714" s="50" t="s">
        <v>2526</v>
      </c>
      <c r="B714" s="83">
        <v>5683</v>
      </c>
      <c r="C714" s="282"/>
      <c r="D714" s="282"/>
      <c r="E714" s="282"/>
      <c r="F714" s="282"/>
      <c r="G714" s="282">
        <v>9269.44</v>
      </c>
      <c r="H714" s="282">
        <v>115267.35000000002</v>
      </c>
      <c r="I714" s="286">
        <f t="shared" si="11"/>
        <v>124536.79000000002</v>
      </c>
    </row>
    <row r="715" spans="1:9" s="50" customFormat="1" x14ac:dyDescent="0.25">
      <c r="A715" s="50" t="s">
        <v>2527</v>
      </c>
      <c r="B715" s="83">
        <v>5685</v>
      </c>
      <c r="C715" s="282"/>
      <c r="D715" s="282"/>
      <c r="E715" s="282"/>
      <c r="F715" s="282"/>
      <c r="G715" s="282">
        <v>1332.79</v>
      </c>
      <c r="H715" s="282">
        <v>296681.77999999991</v>
      </c>
      <c r="I715" s="286">
        <f t="shared" si="11"/>
        <v>298014.56999999989</v>
      </c>
    </row>
    <row r="716" spans="1:9" s="50" customFormat="1" x14ac:dyDescent="0.25">
      <c r="A716" s="50" t="s">
        <v>2528</v>
      </c>
      <c r="B716" s="83">
        <v>5686</v>
      </c>
      <c r="C716" s="282"/>
      <c r="D716" s="282"/>
      <c r="E716" s="282"/>
      <c r="F716" s="282">
        <v>333364.08</v>
      </c>
      <c r="G716" s="282">
        <v>693860.31</v>
      </c>
      <c r="H716" s="282">
        <v>5604554.46</v>
      </c>
      <c r="I716" s="286">
        <f t="shared" si="11"/>
        <v>6631778.8499999996</v>
      </c>
    </row>
    <row r="717" spans="1:9" s="50" customFormat="1" x14ac:dyDescent="0.25">
      <c r="A717" s="50" t="s">
        <v>2529</v>
      </c>
      <c r="B717" s="83">
        <v>5688</v>
      </c>
      <c r="C717" s="282"/>
      <c r="D717" s="282"/>
      <c r="E717" s="282"/>
      <c r="F717" s="282">
        <v>9231.81</v>
      </c>
      <c r="G717" s="282">
        <v>12621.43</v>
      </c>
      <c r="H717" s="282">
        <v>243308.68</v>
      </c>
      <c r="I717" s="286">
        <f t="shared" si="11"/>
        <v>265161.92</v>
      </c>
    </row>
    <row r="718" spans="1:9" s="50" customFormat="1" x14ac:dyDescent="0.25">
      <c r="A718" s="50" t="s">
        <v>2530</v>
      </c>
      <c r="B718" s="83">
        <v>5690</v>
      </c>
      <c r="C718" s="282"/>
      <c r="D718" s="282"/>
      <c r="E718" s="282"/>
      <c r="F718" s="282"/>
      <c r="G718" s="282">
        <v>1946.23</v>
      </c>
      <c r="H718" s="282"/>
      <c r="I718" s="286">
        <f t="shared" si="11"/>
        <v>1946.23</v>
      </c>
    </row>
    <row r="719" spans="1:9" s="50" customFormat="1" x14ac:dyDescent="0.25">
      <c r="A719" s="50" t="s">
        <v>2531</v>
      </c>
      <c r="B719" s="83">
        <v>5694</v>
      </c>
      <c r="C719" s="282"/>
      <c r="D719" s="282"/>
      <c r="E719" s="282"/>
      <c r="F719" s="282">
        <v>4231.6400000000003</v>
      </c>
      <c r="G719" s="282">
        <v>6443.99</v>
      </c>
      <c r="H719" s="282">
        <v>837403.35000000009</v>
      </c>
      <c r="I719" s="286">
        <f t="shared" si="11"/>
        <v>848078.9800000001</v>
      </c>
    </row>
    <row r="720" spans="1:9" s="50" customFormat="1" x14ac:dyDescent="0.25">
      <c r="A720" s="50" t="s">
        <v>2532</v>
      </c>
      <c r="B720" s="83">
        <v>5695</v>
      </c>
      <c r="C720" s="282"/>
      <c r="D720" s="282"/>
      <c r="E720" s="282"/>
      <c r="F720" s="282">
        <v>28833.25</v>
      </c>
      <c r="G720" s="282">
        <v>39672.200000000004</v>
      </c>
      <c r="H720" s="282">
        <v>1223414.4500000009</v>
      </c>
      <c r="I720" s="286">
        <f t="shared" si="11"/>
        <v>1291919.9000000008</v>
      </c>
    </row>
    <row r="721" spans="1:9" s="50" customFormat="1" x14ac:dyDescent="0.25">
      <c r="A721" s="50" t="s">
        <v>2533</v>
      </c>
      <c r="B721" s="83">
        <v>5696</v>
      </c>
      <c r="C721" s="282"/>
      <c r="D721" s="282"/>
      <c r="E721" s="282"/>
      <c r="F721" s="282"/>
      <c r="G721" s="282">
        <v>13172.08</v>
      </c>
      <c r="H721" s="282">
        <v>894272.66000000015</v>
      </c>
      <c r="I721" s="286">
        <f t="shared" si="11"/>
        <v>907444.74000000011</v>
      </c>
    </row>
    <row r="722" spans="1:9" s="50" customFormat="1" x14ac:dyDescent="0.25">
      <c r="A722" s="50" t="s">
        <v>2534</v>
      </c>
      <c r="B722" s="83">
        <v>5697</v>
      </c>
      <c r="C722" s="282"/>
      <c r="D722" s="282"/>
      <c r="E722" s="282"/>
      <c r="F722" s="282"/>
      <c r="G722" s="282">
        <v>43118.75</v>
      </c>
      <c r="H722" s="282">
        <v>1016676.02</v>
      </c>
      <c r="I722" s="286">
        <f t="shared" si="11"/>
        <v>1059794.77</v>
      </c>
    </row>
    <row r="723" spans="1:9" s="50" customFormat="1" x14ac:dyDescent="0.25">
      <c r="A723" s="50" t="s">
        <v>2535</v>
      </c>
      <c r="B723" s="83">
        <v>5699</v>
      </c>
      <c r="C723" s="282"/>
      <c r="D723" s="282"/>
      <c r="E723" s="282"/>
      <c r="F723" s="282"/>
      <c r="G723" s="282">
        <v>30407.27</v>
      </c>
      <c r="H723" s="282">
        <v>486538.47000000009</v>
      </c>
      <c r="I723" s="286">
        <f t="shared" si="11"/>
        <v>516945.74000000011</v>
      </c>
    </row>
    <row r="724" spans="1:9" s="50" customFormat="1" x14ac:dyDescent="0.25">
      <c r="A724" s="50" t="s">
        <v>2536</v>
      </c>
      <c r="B724" s="83">
        <v>5701</v>
      </c>
      <c r="C724" s="282"/>
      <c r="D724" s="282"/>
      <c r="E724" s="282"/>
      <c r="F724" s="282">
        <v>13817.41</v>
      </c>
      <c r="G724" s="282">
        <v>116586.91</v>
      </c>
      <c r="H724" s="282">
        <v>5083862.4599999962</v>
      </c>
      <c r="I724" s="286">
        <f t="shared" si="11"/>
        <v>5214266.7799999965</v>
      </c>
    </row>
    <row r="725" spans="1:9" s="50" customFormat="1" x14ac:dyDescent="0.25">
      <c r="A725" s="50" t="s">
        <v>2537</v>
      </c>
      <c r="B725" s="83">
        <v>5702</v>
      </c>
      <c r="C725" s="282"/>
      <c r="D725" s="282"/>
      <c r="E725" s="282"/>
      <c r="F725" s="282">
        <v>8661.5499999999993</v>
      </c>
      <c r="G725" s="282"/>
      <c r="H725" s="282"/>
      <c r="I725" s="286">
        <f t="shared" si="11"/>
        <v>8661.5499999999993</v>
      </c>
    </row>
    <row r="726" spans="1:9" s="50" customFormat="1" x14ac:dyDescent="0.25">
      <c r="A726" s="50" t="s">
        <v>2538</v>
      </c>
      <c r="B726" s="83">
        <v>5704</v>
      </c>
      <c r="C726" s="282"/>
      <c r="D726" s="282"/>
      <c r="E726" s="282"/>
      <c r="F726" s="282"/>
      <c r="G726" s="282">
        <v>20355.590000000004</v>
      </c>
      <c r="H726" s="282">
        <v>212467.65000000002</v>
      </c>
      <c r="I726" s="286">
        <f t="shared" si="11"/>
        <v>232823.24000000002</v>
      </c>
    </row>
    <row r="727" spans="1:9" s="50" customFormat="1" x14ac:dyDescent="0.25">
      <c r="A727" s="50" t="s">
        <v>2539</v>
      </c>
      <c r="B727" s="83">
        <v>5705</v>
      </c>
      <c r="C727" s="282"/>
      <c r="D727" s="282"/>
      <c r="E727" s="282"/>
      <c r="F727" s="282"/>
      <c r="G727" s="282">
        <v>9108.65</v>
      </c>
      <c r="H727" s="282">
        <v>1717493.7699999998</v>
      </c>
      <c r="I727" s="286">
        <f t="shared" si="11"/>
        <v>1726602.4199999997</v>
      </c>
    </row>
    <row r="728" spans="1:9" s="50" customFormat="1" x14ac:dyDescent="0.25">
      <c r="A728" s="50" t="s">
        <v>2540</v>
      </c>
      <c r="B728" s="83">
        <v>5706</v>
      </c>
      <c r="C728" s="282"/>
      <c r="D728" s="282"/>
      <c r="E728" s="282"/>
      <c r="F728" s="282">
        <v>3741.81</v>
      </c>
      <c r="G728" s="282">
        <v>32085.5</v>
      </c>
      <c r="H728" s="282">
        <v>1777084.1400000006</v>
      </c>
      <c r="I728" s="286">
        <f t="shared" si="11"/>
        <v>1812911.4500000007</v>
      </c>
    </row>
    <row r="729" spans="1:9" s="50" customFormat="1" x14ac:dyDescent="0.25">
      <c r="A729" s="50" t="s">
        <v>2541</v>
      </c>
      <c r="B729" s="83">
        <v>5707</v>
      </c>
      <c r="C729" s="282"/>
      <c r="D729" s="282"/>
      <c r="E729" s="282"/>
      <c r="F729" s="282">
        <v>18626.43</v>
      </c>
      <c r="G729" s="282">
        <v>81053.78</v>
      </c>
      <c r="H729" s="282">
        <v>770150.32</v>
      </c>
      <c r="I729" s="286">
        <f t="shared" si="11"/>
        <v>869830.52999999991</v>
      </c>
    </row>
    <row r="730" spans="1:9" s="50" customFormat="1" x14ac:dyDescent="0.25">
      <c r="A730" s="50" t="s">
        <v>2542</v>
      </c>
      <c r="B730" s="83">
        <v>5708</v>
      </c>
      <c r="C730" s="282"/>
      <c r="D730" s="282"/>
      <c r="E730" s="282"/>
      <c r="F730" s="282">
        <v>21181.910000000003</v>
      </c>
      <c r="G730" s="282">
        <v>181042.1</v>
      </c>
      <c r="H730" s="282">
        <v>3897665.7199999993</v>
      </c>
      <c r="I730" s="286">
        <f t="shared" si="11"/>
        <v>4099889.7299999995</v>
      </c>
    </row>
    <row r="731" spans="1:9" s="50" customFormat="1" x14ac:dyDescent="0.25">
      <c r="A731" s="50" t="s">
        <v>2543</v>
      </c>
      <c r="B731" s="83">
        <v>5709</v>
      </c>
      <c r="C731" s="282"/>
      <c r="D731" s="282"/>
      <c r="E731" s="282"/>
      <c r="F731" s="282">
        <v>2075.1999999999998</v>
      </c>
      <c r="G731" s="282">
        <v>5151.74</v>
      </c>
      <c r="H731" s="282">
        <v>114989.16</v>
      </c>
      <c r="I731" s="286">
        <f t="shared" si="11"/>
        <v>122216.1</v>
      </c>
    </row>
    <row r="732" spans="1:9" s="50" customFormat="1" x14ac:dyDescent="0.25">
      <c r="A732" s="50" t="s">
        <v>2544</v>
      </c>
      <c r="B732" s="83">
        <v>5710</v>
      </c>
      <c r="C732" s="282"/>
      <c r="D732" s="282"/>
      <c r="E732" s="282"/>
      <c r="F732" s="282">
        <v>14222.039999999999</v>
      </c>
      <c r="G732" s="282">
        <v>37687.350000000006</v>
      </c>
      <c r="H732" s="282">
        <v>2981074.6999999997</v>
      </c>
      <c r="I732" s="286">
        <f t="shared" si="11"/>
        <v>3032984.09</v>
      </c>
    </row>
    <row r="733" spans="1:9" s="50" customFormat="1" x14ac:dyDescent="0.25">
      <c r="A733" s="50" t="s">
        <v>2545</v>
      </c>
      <c r="B733" s="83">
        <v>5711</v>
      </c>
      <c r="C733" s="282"/>
      <c r="D733" s="282"/>
      <c r="E733" s="282"/>
      <c r="F733" s="282">
        <v>95072.65</v>
      </c>
      <c r="G733" s="282">
        <v>545246.39</v>
      </c>
      <c r="H733" s="282">
        <v>3304938.8600000022</v>
      </c>
      <c r="I733" s="286">
        <f t="shared" si="11"/>
        <v>3945257.9000000022</v>
      </c>
    </row>
    <row r="734" spans="1:9" s="50" customFormat="1" x14ac:dyDescent="0.25">
      <c r="A734" s="50" t="s">
        <v>2546</v>
      </c>
      <c r="B734" s="83">
        <v>5712</v>
      </c>
      <c r="C734" s="282"/>
      <c r="D734" s="282"/>
      <c r="E734" s="282"/>
      <c r="F734" s="282"/>
      <c r="G734" s="282">
        <v>167326.91</v>
      </c>
      <c r="H734" s="282">
        <v>4452789.5900000036</v>
      </c>
      <c r="I734" s="286">
        <f t="shared" si="11"/>
        <v>4620116.5000000037</v>
      </c>
    </row>
    <row r="735" spans="1:9" s="50" customFormat="1" x14ac:dyDescent="0.25">
      <c r="A735" s="50" t="s">
        <v>2547</v>
      </c>
      <c r="B735" s="83">
        <v>5714</v>
      </c>
      <c r="C735" s="282"/>
      <c r="D735" s="282"/>
      <c r="E735" s="282"/>
      <c r="F735" s="282">
        <v>23609.58</v>
      </c>
      <c r="G735" s="282">
        <v>398438.24000000005</v>
      </c>
      <c r="H735" s="282">
        <v>7628444.7000000067</v>
      </c>
      <c r="I735" s="286">
        <f t="shared" si="11"/>
        <v>8050492.520000007</v>
      </c>
    </row>
    <row r="736" spans="1:9" s="50" customFormat="1" x14ac:dyDescent="0.25">
      <c r="A736" s="50" t="s">
        <v>2548</v>
      </c>
      <c r="B736" s="83">
        <v>5717</v>
      </c>
      <c r="C736" s="282"/>
      <c r="D736" s="282"/>
      <c r="E736" s="282"/>
      <c r="F736" s="282">
        <v>1296.52</v>
      </c>
      <c r="G736" s="282">
        <v>31621.620000000003</v>
      </c>
      <c r="H736" s="282">
        <v>804984.69</v>
      </c>
      <c r="I736" s="286">
        <f t="shared" si="11"/>
        <v>837902.83</v>
      </c>
    </row>
    <row r="737" spans="1:9" s="50" customFormat="1" x14ac:dyDescent="0.25">
      <c r="A737" s="50" t="s">
        <v>2549</v>
      </c>
      <c r="B737" s="83">
        <v>5718</v>
      </c>
      <c r="C737" s="282"/>
      <c r="D737" s="282"/>
      <c r="E737" s="282"/>
      <c r="F737" s="282">
        <v>39968.39</v>
      </c>
      <c r="G737" s="282">
        <v>51701.39</v>
      </c>
      <c r="H737" s="282">
        <v>6157652.6599999983</v>
      </c>
      <c r="I737" s="286">
        <f t="shared" si="11"/>
        <v>6249322.4399999985</v>
      </c>
    </row>
    <row r="738" spans="1:9" s="50" customFormat="1" x14ac:dyDescent="0.25">
      <c r="A738" s="50" t="s">
        <v>2550</v>
      </c>
      <c r="B738" s="83">
        <v>5719</v>
      </c>
      <c r="C738" s="282"/>
      <c r="D738" s="282"/>
      <c r="E738" s="282"/>
      <c r="F738" s="282"/>
      <c r="G738" s="282">
        <v>7855.43</v>
      </c>
      <c r="H738" s="282">
        <v>713913.66</v>
      </c>
      <c r="I738" s="286">
        <f t="shared" si="11"/>
        <v>721769.09000000008</v>
      </c>
    </row>
    <row r="739" spans="1:9" s="50" customFormat="1" x14ac:dyDescent="0.25">
      <c r="A739" s="50" t="s">
        <v>2551</v>
      </c>
      <c r="B739" s="83">
        <v>5720</v>
      </c>
      <c r="C739" s="282"/>
      <c r="D739" s="282"/>
      <c r="E739" s="282"/>
      <c r="F739" s="282">
        <v>96954.510000000009</v>
      </c>
      <c r="G739" s="282">
        <v>134116.22</v>
      </c>
      <c r="H739" s="282">
        <v>2658428.3600000008</v>
      </c>
      <c r="I739" s="286">
        <f t="shared" si="11"/>
        <v>2889499.0900000008</v>
      </c>
    </row>
    <row r="740" spans="1:9" s="50" customFormat="1" x14ac:dyDescent="0.25">
      <c r="A740" s="50" t="s">
        <v>2552</v>
      </c>
      <c r="B740" s="83">
        <v>5721</v>
      </c>
      <c r="C740" s="282"/>
      <c r="D740" s="282"/>
      <c r="E740" s="282"/>
      <c r="F740" s="282"/>
      <c r="G740" s="282">
        <v>29828.93</v>
      </c>
      <c r="H740" s="282">
        <v>1605217.15</v>
      </c>
      <c r="I740" s="286">
        <f t="shared" si="11"/>
        <v>1635046.0799999998</v>
      </c>
    </row>
    <row r="741" spans="1:9" s="50" customFormat="1" x14ac:dyDescent="0.25">
      <c r="A741" s="50" t="s">
        <v>2553</v>
      </c>
      <c r="B741" s="83">
        <v>5722</v>
      </c>
      <c r="C741" s="282"/>
      <c r="D741" s="282"/>
      <c r="E741" s="282"/>
      <c r="F741" s="282"/>
      <c r="G741" s="282">
        <v>410615.38999999996</v>
      </c>
      <c r="H741" s="282">
        <v>8751943.4199999981</v>
      </c>
      <c r="I741" s="286">
        <f t="shared" si="11"/>
        <v>9162558.8099999987</v>
      </c>
    </row>
    <row r="742" spans="1:9" s="50" customFormat="1" x14ac:dyDescent="0.25">
      <c r="A742" s="50" t="s">
        <v>2554</v>
      </c>
      <c r="B742" s="83">
        <v>5723</v>
      </c>
      <c r="C742" s="282"/>
      <c r="D742" s="282"/>
      <c r="E742" s="282"/>
      <c r="F742" s="282">
        <v>86695.2</v>
      </c>
      <c r="G742" s="282">
        <v>164261.58000000002</v>
      </c>
      <c r="H742" s="282">
        <v>2450697.2900000019</v>
      </c>
      <c r="I742" s="286">
        <f t="shared" si="11"/>
        <v>2701654.0700000022</v>
      </c>
    </row>
    <row r="743" spans="1:9" s="50" customFormat="1" x14ac:dyDescent="0.25">
      <c r="A743" s="50" t="s">
        <v>2555</v>
      </c>
      <c r="B743" s="83">
        <v>5725</v>
      </c>
      <c r="C743" s="282"/>
      <c r="D743" s="282"/>
      <c r="E743" s="282"/>
      <c r="F743" s="282">
        <v>3622.28</v>
      </c>
      <c r="G743" s="282">
        <v>233521.39999999997</v>
      </c>
      <c r="H743" s="282">
        <v>721828.45000000042</v>
      </c>
      <c r="I743" s="286">
        <f t="shared" si="11"/>
        <v>958972.13000000035</v>
      </c>
    </row>
    <row r="744" spans="1:9" s="50" customFormat="1" x14ac:dyDescent="0.25">
      <c r="A744" s="50" t="s">
        <v>2556</v>
      </c>
      <c r="B744" s="83">
        <v>5726</v>
      </c>
      <c r="C744" s="282"/>
      <c r="D744" s="282"/>
      <c r="E744" s="282"/>
      <c r="F744" s="282">
        <v>26441.789999999997</v>
      </c>
      <c r="G744" s="282">
        <v>210861.56</v>
      </c>
      <c r="H744" s="282">
        <v>5390210.8699999992</v>
      </c>
      <c r="I744" s="286">
        <f t="shared" si="11"/>
        <v>5627514.2199999988</v>
      </c>
    </row>
    <row r="745" spans="1:9" s="50" customFormat="1" x14ac:dyDescent="0.25">
      <c r="A745" s="50" t="s">
        <v>2557</v>
      </c>
      <c r="B745" s="83">
        <v>5727</v>
      </c>
      <c r="C745" s="282"/>
      <c r="D745" s="282"/>
      <c r="E745" s="282">
        <v>16862.599999999999</v>
      </c>
      <c r="F745" s="282">
        <v>8170.49</v>
      </c>
      <c r="G745" s="282">
        <v>44169.75</v>
      </c>
      <c r="H745" s="282">
        <v>1677465.13</v>
      </c>
      <c r="I745" s="286">
        <f t="shared" si="11"/>
        <v>1746667.97</v>
      </c>
    </row>
    <row r="746" spans="1:9" s="50" customFormat="1" x14ac:dyDescent="0.25">
      <c r="A746" s="50" t="s">
        <v>2558</v>
      </c>
      <c r="B746" s="83">
        <v>5728</v>
      </c>
      <c r="C746" s="282"/>
      <c r="D746" s="282"/>
      <c r="E746" s="282"/>
      <c r="F746" s="282">
        <v>1511.51</v>
      </c>
      <c r="G746" s="282">
        <v>96111.7</v>
      </c>
      <c r="H746" s="282">
        <v>3031521.7199999983</v>
      </c>
      <c r="I746" s="286">
        <f t="shared" si="11"/>
        <v>3129144.9299999983</v>
      </c>
    </row>
    <row r="747" spans="1:9" s="50" customFormat="1" x14ac:dyDescent="0.25">
      <c r="A747" s="50" t="s">
        <v>2559</v>
      </c>
      <c r="B747" s="83">
        <v>5730</v>
      </c>
      <c r="C747" s="282"/>
      <c r="D747" s="282"/>
      <c r="E747" s="282"/>
      <c r="F747" s="282">
        <v>1790.1000000000001</v>
      </c>
      <c r="G747" s="282">
        <v>20787.62</v>
      </c>
      <c r="H747" s="282">
        <v>567421.46</v>
      </c>
      <c r="I747" s="286">
        <f t="shared" si="11"/>
        <v>589999.17999999993</v>
      </c>
    </row>
    <row r="748" spans="1:9" s="50" customFormat="1" x14ac:dyDescent="0.25">
      <c r="A748" s="50" t="s">
        <v>2560</v>
      </c>
      <c r="B748" s="83">
        <v>5731</v>
      </c>
      <c r="C748" s="282"/>
      <c r="D748" s="282"/>
      <c r="E748" s="282"/>
      <c r="F748" s="282">
        <v>15753.59</v>
      </c>
      <c r="G748" s="282">
        <v>47377.17</v>
      </c>
      <c r="H748" s="282">
        <v>1934402.8300000015</v>
      </c>
      <c r="I748" s="286">
        <f t="shared" si="11"/>
        <v>1997533.5900000015</v>
      </c>
    </row>
    <row r="749" spans="1:9" s="50" customFormat="1" x14ac:dyDescent="0.25">
      <c r="A749" s="50" t="s">
        <v>2561</v>
      </c>
      <c r="B749" s="83">
        <v>5732</v>
      </c>
      <c r="C749" s="282"/>
      <c r="D749" s="282"/>
      <c r="E749" s="282"/>
      <c r="F749" s="282">
        <v>2736.07</v>
      </c>
      <c r="G749" s="282">
        <v>64612.72</v>
      </c>
      <c r="H749" s="282">
        <v>1171713.3100000008</v>
      </c>
      <c r="I749" s="286">
        <f t="shared" si="11"/>
        <v>1239062.1000000008</v>
      </c>
    </row>
    <row r="750" spans="1:9" s="50" customFormat="1" x14ac:dyDescent="0.25">
      <c r="A750" s="50" t="s">
        <v>2562</v>
      </c>
      <c r="B750" s="83">
        <v>5733</v>
      </c>
      <c r="C750" s="282"/>
      <c r="D750" s="282"/>
      <c r="E750" s="282"/>
      <c r="F750" s="282">
        <v>2066.4300000000003</v>
      </c>
      <c r="G750" s="282">
        <v>63464.920000000006</v>
      </c>
      <c r="H750" s="282">
        <v>865226.81000000029</v>
      </c>
      <c r="I750" s="286">
        <f t="shared" si="11"/>
        <v>930758.16000000027</v>
      </c>
    </row>
    <row r="751" spans="1:9" s="50" customFormat="1" x14ac:dyDescent="0.25">
      <c r="A751" s="50" t="s">
        <v>2563</v>
      </c>
      <c r="B751" s="83">
        <v>5734</v>
      </c>
      <c r="C751" s="282"/>
      <c r="D751" s="282"/>
      <c r="E751" s="282"/>
      <c r="F751" s="282">
        <v>1533.1500000000003</v>
      </c>
      <c r="G751" s="282">
        <v>203841.52</v>
      </c>
      <c r="H751" s="282">
        <v>1856035.0500000003</v>
      </c>
      <c r="I751" s="286">
        <f t="shared" si="11"/>
        <v>2061409.7200000002</v>
      </c>
    </row>
    <row r="752" spans="1:9" s="50" customFormat="1" x14ac:dyDescent="0.25">
      <c r="A752" s="50" t="s">
        <v>2564</v>
      </c>
      <c r="B752" s="83">
        <v>5735</v>
      </c>
      <c r="C752" s="282"/>
      <c r="D752" s="282"/>
      <c r="E752" s="282"/>
      <c r="F752" s="282">
        <v>2318.7400000000002</v>
      </c>
      <c r="G752" s="282">
        <v>81831.99000000002</v>
      </c>
      <c r="H752" s="282">
        <v>3205243.1499999976</v>
      </c>
      <c r="I752" s="286">
        <f t="shared" si="11"/>
        <v>3289393.8799999976</v>
      </c>
    </row>
    <row r="753" spans="1:9" s="50" customFormat="1" x14ac:dyDescent="0.25">
      <c r="A753" s="50" t="s">
        <v>2565</v>
      </c>
      <c r="B753" s="83">
        <v>5738</v>
      </c>
      <c r="C753" s="282"/>
      <c r="D753" s="282"/>
      <c r="E753" s="282"/>
      <c r="F753" s="282">
        <v>176528.19000000003</v>
      </c>
      <c r="G753" s="282">
        <v>310770.24999999994</v>
      </c>
      <c r="H753" s="282">
        <v>2380950.52</v>
      </c>
      <c r="I753" s="286">
        <f t="shared" si="11"/>
        <v>2868248.96</v>
      </c>
    </row>
    <row r="754" spans="1:9" s="50" customFormat="1" x14ac:dyDescent="0.25">
      <c r="A754" s="50" t="s">
        <v>2566</v>
      </c>
      <c r="B754" s="83">
        <v>5739</v>
      </c>
      <c r="C754" s="282"/>
      <c r="D754" s="282"/>
      <c r="E754" s="282"/>
      <c r="F754" s="282">
        <v>18869.22</v>
      </c>
      <c r="G754" s="282">
        <v>227923.11999999997</v>
      </c>
      <c r="H754" s="282">
        <v>5950059.4500000002</v>
      </c>
      <c r="I754" s="286">
        <f t="shared" si="11"/>
        <v>6196851.79</v>
      </c>
    </row>
    <row r="755" spans="1:9" s="50" customFormat="1" x14ac:dyDescent="0.25">
      <c r="A755" s="50" t="s">
        <v>2567</v>
      </c>
      <c r="B755" s="83">
        <v>5740</v>
      </c>
      <c r="C755" s="282"/>
      <c r="D755" s="282"/>
      <c r="E755" s="282">
        <v>114340.08</v>
      </c>
      <c r="F755" s="282">
        <v>4643.79</v>
      </c>
      <c r="G755" s="282">
        <v>103502.15</v>
      </c>
      <c r="H755" s="282">
        <v>1255528.3600000003</v>
      </c>
      <c r="I755" s="286">
        <f t="shared" si="11"/>
        <v>1478014.3800000004</v>
      </c>
    </row>
    <row r="756" spans="1:9" s="50" customFormat="1" x14ac:dyDescent="0.25">
      <c r="A756" s="50" t="s">
        <v>2568</v>
      </c>
      <c r="B756" s="83">
        <v>5741</v>
      </c>
      <c r="C756" s="282"/>
      <c r="D756" s="282"/>
      <c r="E756" s="282"/>
      <c r="F756" s="282"/>
      <c r="G756" s="282">
        <v>1433.44</v>
      </c>
      <c r="H756" s="282">
        <v>132865.18</v>
      </c>
      <c r="I756" s="286">
        <f t="shared" si="11"/>
        <v>134298.62</v>
      </c>
    </row>
    <row r="757" spans="1:9" s="50" customFormat="1" x14ac:dyDescent="0.25">
      <c r="A757" s="50" t="s">
        <v>2569</v>
      </c>
      <c r="B757" s="83">
        <v>5742</v>
      </c>
      <c r="C757" s="282"/>
      <c r="D757" s="282"/>
      <c r="E757" s="282"/>
      <c r="F757" s="282"/>
      <c r="G757" s="282">
        <v>1441.24</v>
      </c>
      <c r="H757" s="282">
        <v>172519.59</v>
      </c>
      <c r="I757" s="286">
        <f t="shared" si="11"/>
        <v>173960.83</v>
      </c>
    </row>
    <row r="758" spans="1:9" s="50" customFormat="1" x14ac:dyDescent="0.25">
      <c r="A758" s="50" t="s">
        <v>2570</v>
      </c>
      <c r="B758" s="83">
        <v>5744</v>
      </c>
      <c r="C758" s="282"/>
      <c r="D758" s="282"/>
      <c r="E758" s="282"/>
      <c r="F758" s="282">
        <v>11495.640000000001</v>
      </c>
      <c r="G758" s="282">
        <v>2080901.06</v>
      </c>
      <c r="H758" s="282">
        <v>3068557.7000000007</v>
      </c>
      <c r="I758" s="286">
        <f t="shared" si="11"/>
        <v>5160954.4000000004</v>
      </c>
    </row>
    <row r="759" spans="1:9" s="50" customFormat="1" x14ac:dyDescent="0.25">
      <c r="A759" s="50" t="s">
        <v>2571</v>
      </c>
      <c r="B759" s="83">
        <v>5745</v>
      </c>
      <c r="C759" s="282"/>
      <c r="D759" s="282"/>
      <c r="E759" s="282"/>
      <c r="F759" s="282"/>
      <c r="G759" s="282">
        <v>36616.490000000005</v>
      </c>
      <c r="H759" s="282">
        <v>1489350.5599999998</v>
      </c>
      <c r="I759" s="286">
        <f t="shared" si="11"/>
        <v>1525967.0499999998</v>
      </c>
    </row>
    <row r="760" spans="1:9" s="50" customFormat="1" x14ac:dyDescent="0.25">
      <c r="A760" s="50" t="s">
        <v>2572</v>
      </c>
      <c r="B760" s="83">
        <v>5746</v>
      </c>
      <c r="C760" s="282"/>
      <c r="D760" s="282"/>
      <c r="E760" s="282"/>
      <c r="F760" s="282">
        <v>1000</v>
      </c>
      <c r="G760" s="282">
        <v>5047.3100000000004</v>
      </c>
      <c r="H760" s="282">
        <v>18017.61</v>
      </c>
      <c r="I760" s="286">
        <f t="shared" si="11"/>
        <v>24064.920000000002</v>
      </c>
    </row>
    <row r="761" spans="1:9" s="50" customFormat="1" x14ac:dyDescent="0.25">
      <c r="A761" s="50" t="s">
        <v>2573</v>
      </c>
      <c r="B761" s="83">
        <v>5749</v>
      </c>
      <c r="C761" s="282"/>
      <c r="D761" s="282"/>
      <c r="E761" s="282"/>
      <c r="F761" s="282">
        <v>21799.82</v>
      </c>
      <c r="G761" s="282">
        <v>64068.060000000005</v>
      </c>
      <c r="H761" s="282">
        <v>2622614.0099999961</v>
      </c>
      <c r="I761" s="286">
        <f t="shared" si="11"/>
        <v>2708481.8899999959</v>
      </c>
    </row>
    <row r="762" spans="1:9" s="50" customFormat="1" x14ac:dyDescent="0.25">
      <c r="A762" s="50" t="s">
        <v>2574</v>
      </c>
      <c r="B762" s="83">
        <v>5750</v>
      </c>
      <c r="C762" s="282"/>
      <c r="D762" s="282"/>
      <c r="E762" s="282"/>
      <c r="F762" s="282">
        <v>109960.48000000001</v>
      </c>
      <c r="G762" s="282">
        <v>66154.11</v>
      </c>
      <c r="H762" s="282">
        <v>1065530.4900000002</v>
      </c>
      <c r="I762" s="286">
        <f t="shared" si="11"/>
        <v>1241645.0800000003</v>
      </c>
    </row>
    <row r="763" spans="1:9" s="50" customFormat="1" x14ac:dyDescent="0.25">
      <c r="A763" s="50" t="s">
        <v>2575</v>
      </c>
      <c r="B763" s="83">
        <v>5751</v>
      </c>
      <c r="C763" s="282"/>
      <c r="D763" s="282"/>
      <c r="E763" s="282"/>
      <c r="F763" s="282">
        <v>149060.76999999999</v>
      </c>
      <c r="G763" s="282">
        <v>592659.87000000011</v>
      </c>
      <c r="H763" s="282">
        <v>2631245.5100000016</v>
      </c>
      <c r="I763" s="286">
        <f t="shared" si="11"/>
        <v>3372966.1500000018</v>
      </c>
    </row>
    <row r="764" spans="1:9" s="50" customFormat="1" x14ac:dyDescent="0.25">
      <c r="A764" s="50" t="s">
        <v>2576</v>
      </c>
      <c r="B764" s="83">
        <v>5753</v>
      </c>
      <c r="C764" s="282"/>
      <c r="D764" s="282"/>
      <c r="E764" s="282"/>
      <c r="F764" s="282">
        <v>23308.28</v>
      </c>
      <c r="G764" s="282">
        <v>193032.71000000002</v>
      </c>
      <c r="H764" s="282">
        <v>2361558.330000001</v>
      </c>
      <c r="I764" s="286">
        <f t="shared" si="11"/>
        <v>2577899.3200000012</v>
      </c>
    </row>
    <row r="765" spans="1:9" s="50" customFormat="1" x14ac:dyDescent="0.25">
      <c r="A765" s="50" t="s">
        <v>2577</v>
      </c>
      <c r="B765" s="83">
        <v>5754</v>
      </c>
      <c r="C765" s="282"/>
      <c r="D765" s="282"/>
      <c r="E765" s="282"/>
      <c r="F765" s="282">
        <v>5781.35</v>
      </c>
      <c r="G765" s="282">
        <v>127400.5</v>
      </c>
      <c r="H765" s="282">
        <v>3667388.5300000017</v>
      </c>
      <c r="I765" s="286">
        <f t="shared" si="11"/>
        <v>3800570.3800000018</v>
      </c>
    </row>
    <row r="766" spans="1:9" s="50" customFormat="1" x14ac:dyDescent="0.25">
      <c r="A766" s="50" t="s">
        <v>2578</v>
      </c>
      <c r="B766" s="83">
        <v>5755</v>
      </c>
      <c r="C766" s="282"/>
      <c r="D766" s="282"/>
      <c r="E766" s="282"/>
      <c r="F766" s="282">
        <v>36338.390000000007</v>
      </c>
      <c r="G766" s="282">
        <v>265401.29000000004</v>
      </c>
      <c r="H766" s="282">
        <v>3688012.0599999996</v>
      </c>
      <c r="I766" s="286">
        <f t="shared" si="11"/>
        <v>3989751.7399999998</v>
      </c>
    </row>
    <row r="767" spans="1:9" s="50" customFormat="1" x14ac:dyDescent="0.25">
      <c r="A767" s="50" t="s">
        <v>2579</v>
      </c>
      <c r="B767" s="83">
        <v>5756</v>
      </c>
      <c r="C767" s="282"/>
      <c r="D767" s="282"/>
      <c r="E767" s="282"/>
      <c r="F767" s="282">
        <v>7071.6399999999994</v>
      </c>
      <c r="G767" s="282">
        <v>234428.72</v>
      </c>
      <c r="H767" s="282">
        <v>7318272.099999994</v>
      </c>
      <c r="I767" s="286">
        <f t="shared" si="11"/>
        <v>7559772.4599999944</v>
      </c>
    </row>
    <row r="768" spans="1:9" s="50" customFormat="1" x14ac:dyDescent="0.25">
      <c r="A768" s="50" t="s">
        <v>2580</v>
      </c>
      <c r="B768" s="83">
        <v>5757</v>
      </c>
      <c r="C768" s="282"/>
      <c r="D768" s="282"/>
      <c r="E768" s="282"/>
      <c r="F768" s="282"/>
      <c r="G768" s="282">
        <v>12941.880000000001</v>
      </c>
      <c r="H768" s="282">
        <v>222111.18999999997</v>
      </c>
      <c r="I768" s="286">
        <f t="shared" si="11"/>
        <v>235053.06999999998</v>
      </c>
    </row>
    <row r="769" spans="1:9" s="50" customFormat="1" x14ac:dyDescent="0.25">
      <c r="A769" s="50" t="s">
        <v>2581</v>
      </c>
      <c r="B769" s="83">
        <v>5758</v>
      </c>
      <c r="C769" s="282"/>
      <c r="D769" s="282"/>
      <c r="E769" s="282">
        <v>3790.13</v>
      </c>
      <c r="F769" s="282">
        <v>65254.97</v>
      </c>
      <c r="G769" s="282">
        <v>1229553.0399999993</v>
      </c>
      <c r="H769" s="282">
        <v>9905248.5599999819</v>
      </c>
      <c r="I769" s="286">
        <f t="shared" si="11"/>
        <v>11203846.699999981</v>
      </c>
    </row>
    <row r="770" spans="1:9" s="50" customFormat="1" x14ac:dyDescent="0.25">
      <c r="A770" s="50" t="s">
        <v>2582</v>
      </c>
      <c r="B770" s="83">
        <v>5759</v>
      </c>
      <c r="C770" s="282"/>
      <c r="D770" s="282"/>
      <c r="E770" s="282"/>
      <c r="F770" s="282"/>
      <c r="G770" s="282">
        <v>1520.59</v>
      </c>
      <c r="H770" s="282">
        <v>171607.43</v>
      </c>
      <c r="I770" s="286">
        <f t="shared" si="11"/>
        <v>173128.02</v>
      </c>
    </row>
    <row r="771" spans="1:9" s="50" customFormat="1" x14ac:dyDescent="0.25">
      <c r="A771" s="50" t="s">
        <v>2583</v>
      </c>
      <c r="B771" s="83">
        <v>5760</v>
      </c>
      <c r="C771" s="282"/>
      <c r="D771" s="282"/>
      <c r="E771" s="282"/>
      <c r="F771" s="282"/>
      <c r="G771" s="282">
        <v>1643.8700000000001</v>
      </c>
      <c r="H771" s="282">
        <v>170235.53</v>
      </c>
      <c r="I771" s="286">
        <f t="shared" si="11"/>
        <v>171879.4</v>
      </c>
    </row>
    <row r="772" spans="1:9" s="50" customFormat="1" x14ac:dyDescent="0.25">
      <c r="A772" s="50" t="s">
        <v>2584</v>
      </c>
      <c r="B772" s="83">
        <v>5763</v>
      </c>
      <c r="C772" s="282"/>
      <c r="D772" s="282"/>
      <c r="E772" s="282"/>
      <c r="F772" s="282"/>
      <c r="G772" s="282"/>
      <c r="H772" s="282">
        <v>341058.01999999996</v>
      </c>
      <c r="I772" s="286">
        <f t="shared" si="11"/>
        <v>341058.01999999996</v>
      </c>
    </row>
    <row r="773" spans="1:9" s="50" customFormat="1" x14ac:dyDescent="0.25">
      <c r="A773" s="50" t="s">
        <v>2585</v>
      </c>
      <c r="B773" s="83">
        <v>5765</v>
      </c>
      <c r="C773" s="282"/>
      <c r="D773" s="282"/>
      <c r="E773" s="282"/>
      <c r="F773" s="282">
        <v>29526.28</v>
      </c>
      <c r="G773" s="282">
        <v>4031.68</v>
      </c>
      <c r="H773" s="282">
        <v>252724.1</v>
      </c>
      <c r="I773" s="286">
        <f t="shared" ref="I773:I836" si="12">SUM(C773:H773)</f>
        <v>286282.06</v>
      </c>
    </row>
    <row r="774" spans="1:9" s="50" customFormat="1" x14ac:dyDescent="0.25">
      <c r="A774" s="50" t="s">
        <v>2586</v>
      </c>
      <c r="B774" s="83">
        <v>5766</v>
      </c>
      <c r="C774" s="282"/>
      <c r="D774" s="282"/>
      <c r="E774" s="282"/>
      <c r="F774" s="282">
        <v>21724.79</v>
      </c>
      <c r="G774" s="282">
        <v>153257.34000000003</v>
      </c>
      <c r="H774" s="282">
        <v>762630.02000000048</v>
      </c>
      <c r="I774" s="286">
        <f t="shared" si="12"/>
        <v>937612.15000000049</v>
      </c>
    </row>
    <row r="775" spans="1:9" s="50" customFormat="1" x14ac:dyDescent="0.25">
      <c r="A775" s="50" t="s">
        <v>2587</v>
      </c>
      <c r="B775" s="83">
        <v>5767</v>
      </c>
      <c r="C775" s="282"/>
      <c r="D775" s="282"/>
      <c r="E775" s="282"/>
      <c r="F775" s="282">
        <v>1227.49</v>
      </c>
      <c r="G775" s="282">
        <v>58662.65</v>
      </c>
      <c r="H775" s="282">
        <v>922730.61999999988</v>
      </c>
      <c r="I775" s="286">
        <f t="shared" si="12"/>
        <v>982620.75999999989</v>
      </c>
    </row>
    <row r="776" spans="1:9" s="50" customFormat="1" x14ac:dyDescent="0.25">
      <c r="A776" s="50" t="s">
        <v>2588</v>
      </c>
      <c r="B776" s="83">
        <v>5768</v>
      </c>
      <c r="C776" s="282"/>
      <c r="D776" s="282"/>
      <c r="E776" s="282"/>
      <c r="F776" s="282">
        <v>96151.010000000009</v>
      </c>
      <c r="G776" s="282">
        <v>143634.75</v>
      </c>
      <c r="H776" s="282">
        <v>3865308.2899999977</v>
      </c>
      <c r="I776" s="286">
        <f t="shared" si="12"/>
        <v>4105094.049999998</v>
      </c>
    </row>
    <row r="777" spans="1:9" s="50" customFormat="1" x14ac:dyDescent="0.25">
      <c r="A777" s="50" t="s">
        <v>2589</v>
      </c>
      <c r="B777" s="83">
        <v>5769</v>
      </c>
      <c r="C777" s="282"/>
      <c r="D777" s="282"/>
      <c r="E777" s="282"/>
      <c r="F777" s="282">
        <v>7528.7</v>
      </c>
      <c r="G777" s="282">
        <v>158391.13999999998</v>
      </c>
      <c r="H777" s="282">
        <v>1686093.8800000001</v>
      </c>
      <c r="I777" s="286">
        <f t="shared" si="12"/>
        <v>1852013.7200000002</v>
      </c>
    </row>
    <row r="778" spans="1:9" s="50" customFormat="1" x14ac:dyDescent="0.25">
      <c r="A778" s="50" t="s">
        <v>2590</v>
      </c>
      <c r="B778" s="83">
        <v>5770</v>
      </c>
      <c r="C778" s="282"/>
      <c r="D778" s="282"/>
      <c r="E778" s="282"/>
      <c r="F778" s="282">
        <v>1200.31</v>
      </c>
      <c r="G778" s="282">
        <v>28895.360000000001</v>
      </c>
      <c r="H778" s="282">
        <v>989219.48999999964</v>
      </c>
      <c r="I778" s="286">
        <f t="shared" si="12"/>
        <v>1019315.1599999997</v>
      </c>
    </row>
    <row r="779" spans="1:9" s="50" customFormat="1" x14ac:dyDescent="0.25">
      <c r="A779" s="50" t="s">
        <v>2591</v>
      </c>
      <c r="B779" s="83">
        <v>5771</v>
      </c>
      <c r="C779" s="282"/>
      <c r="D779" s="282"/>
      <c r="E779" s="282"/>
      <c r="F779" s="282">
        <v>11216.269999999999</v>
      </c>
      <c r="G779" s="282">
        <v>387695.25</v>
      </c>
      <c r="H779" s="282">
        <v>6151302.5400000019</v>
      </c>
      <c r="I779" s="286">
        <f t="shared" si="12"/>
        <v>6550214.0600000024</v>
      </c>
    </row>
    <row r="780" spans="1:9" s="50" customFormat="1" x14ac:dyDescent="0.25">
      <c r="A780" s="50" t="s">
        <v>2592</v>
      </c>
      <c r="B780" s="83">
        <v>5772</v>
      </c>
      <c r="C780" s="282"/>
      <c r="D780" s="282"/>
      <c r="E780" s="282"/>
      <c r="F780" s="282">
        <v>22376.61</v>
      </c>
      <c r="G780" s="282">
        <v>55917.72</v>
      </c>
      <c r="H780" s="282">
        <v>3596961.1899999985</v>
      </c>
      <c r="I780" s="286">
        <f t="shared" si="12"/>
        <v>3675255.5199999986</v>
      </c>
    </row>
    <row r="781" spans="1:9" s="50" customFormat="1" x14ac:dyDescent="0.25">
      <c r="A781" s="50" t="s">
        <v>2593</v>
      </c>
      <c r="B781" s="83">
        <v>5773</v>
      </c>
      <c r="C781" s="282"/>
      <c r="D781" s="282"/>
      <c r="E781" s="282"/>
      <c r="F781" s="282"/>
      <c r="G781" s="282">
        <v>12378.95</v>
      </c>
      <c r="H781" s="282">
        <v>282870.90999999992</v>
      </c>
      <c r="I781" s="286">
        <f t="shared" si="12"/>
        <v>295249.85999999993</v>
      </c>
    </row>
    <row r="782" spans="1:9" s="50" customFormat="1" x14ac:dyDescent="0.25">
      <c r="A782" s="50" t="s">
        <v>2594</v>
      </c>
      <c r="B782" s="83">
        <v>5774</v>
      </c>
      <c r="C782" s="282"/>
      <c r="D782" s="282"/>
      <c r="E782" s="282"/>
      <c r="F782" s="282">
        <v>2942.93</v>
      </c>
      <c r="G782" s="282">
        <v>301985.17</v>
      </c>
      <c r="H782" s="282">
        <v>1333920.9699999997</v>
      </c>
      <c r="I782" s="286">
        <f t="shared" si="12"/>
        <v>1638849.0699999998</v>
      </c>
    </row>
    <row r="783" spans="1:9" s="50" customFormat="1" x14ac:dyDescent="0.25">
      <c r="A783" s="50" t="s">
        <v>2595</v>
      </c>
      <c r="B783" s="83">
        <v>5775</v>
      </c>
      <c r="C783" s="282"/>
      <c r="D783" s="282"/>
      <c r="E783" s="282"/>
      <c r="F783" s="282"/>
      <c r="G783" s="282">
        <v>16316.55</v>
      </c>
      <c r="H783" s="282">
        <v>246620.84000000003</v>
      </c>
      <c r="I783" s="286">
        <f t="shared" si="12"/>
        <v>262937.39</v>
      </c>
    </row>
    <row r="784" spans="1:9" s="50" customFormat="1" x14ac:dyDescent="0.25">
      <c r="A784" s="50" t="s">
        <v>2596</v>
      </c>
      <c r="B784" s="83">
        <v>5776</v>
      </c>
      <c r="C784" s="282"/>
      <c r="D784" s="282"/>
      <c r="E784" s="282"/>
      <c r="F784" s="282">
        <v>30304.78</v>
      </c>
      <c r="G784" s="282">
        <v>274431.8</v>
      </c>
      <c r="H784" s="282">
        <v>4708879.4800000023</v>
      </c>
      <c r="I784" s="286">
        <f t="shared" si="12"/>
        <v>5013616.0600000024</v>
      </c>
    </row>
    <row r="785" spans="1:9" s="50" customFormat="1" x14ac:dyDescent="0.25">
      <c r="A785" s="50" t="s">
        <v>2597</v>
      </c>
      <c r="B785" s="83">
        <v>5777</v>
      </c>
      <c r="C785" s="282"/>
      <c r="D785" s="282"/>
      <c r="E785" s="282"/>
      <c r="F785" s="282">
        <v>12168.789999999999</v>
      </c>
      <c r="G785" s="282">
        <v>588069.1</v>
      </c>
      <c r="H785" s="282">
        <v>3365394.0299999975</v>
      </c>
      <c r="I785" s="286">
        <f t="shared" si="12"/>
        <v>3965631.9199999976</v>
      </c>
    </row>
    <row r="786" spans="1:9" s="50" customFormat="1" x14ac:dyDescent="0.25">
      <c r="A786" s="50" t="s">
        <v>2598</v>
      </c>
      <c r="B786" s="83">
        <v>5779</v>
      </c>
      <c r="C786" s="282"/>
      <c r="D786" s="282"/>
      <c r="E786" s="282"/>
      <c r="F786" s="282">
        <v>4957.3</v>
      </c>
      <c r="G786" s="282">
        <v>48937.990000000005</v>
      </c>
      <c r="H786" s="282">
        <v>743582.58000000007</v>
      </c>
      <c r="I786" s="286">
        <f t="shared" si="12"/>
        <v>797477.87000000011</v>
      </c>
    </row>
    <row r="787" spans="1:9" s="50" customFormat="1" x14ac:dyDescent="0.25">
      <c r="A787" s="50" t="s">
        <v>2599</v>
      </c>
      <c r="B787" s="83">
        <v>5780</v>
      </c>
      <c r="C787" s="282"/>
      <c r="D787" s="282"/>
      <c r="E787" s="282"/>
      <c r="F787" s="282">
        <v>18551.61</v>
      </c>
      <c r="G787" s="282">
        <v>58706.119999999995</v>
      </c>
      <c r="H787" s="282">
        <v>540250.18999999971</v>
      </c>
      <c r="I787" s="286">
        <f t="shared" si="12"/>
        <v>617507.91999999969</v>
      </c>
    </row>
    <row r="788" spans="1:9" s="50" customFormat="1" x14ac:dyDescent="0.25">
      <c r="A788" s="50" t="s">
        <v>2600</v>
      </c>
      <c r="B788" s="83">
        <v>5781</v>
      </c>
      <c r="C788" s="282"/>
      <c r="D788" s="282"/>
      <c r="E788" s="282"/>
      <c r="F788" s="282">
        <v>52528.33</v>
      </c>
      <c r="G788" s="282">
        <v>108614.75000000001</v>
      </c>
      <c r="H788" s="282">
        <v>2501562.2399999984</v>
      </c>
      <c r="I788" s="286">
        <f t="shared" si="12"/>
        <v>2662705.3199999984</v>
      </c>
    </row>
    <row r="789" spans="1:9" s="50" customFormat="1" x14ac:dyDescent="0.25">
      <c r="A789" s="50" t="s">
        <v>2601</v>
      </c>
      <c r="B789" s="83">
        <v>5782</v>
      </c>
      <c r="C789" s="282"/>
      <c r="D789" s="282"/>
      <c r="E789" s="282"/>
      <c r="F789" s="282"/>
      <c r="G789" s="282">
        <v>23526.53</v>
      </c>
      <c r="H789" s="282">
        <v>1308214.56</v>
      </c>
      <c r="I789" s="286">
        <f t="shared" si="12"/>
        <v>1331741.0900000001</v>
      </c>
    </row>
    <row r="790" spans="1:9" s="50" customFormat="1" x14ac:dyDescent="0.25">
      <c r="A790" s="50" t="s">
        <v>2602</v>
      </c>
      <c r="B790" s="83">
        <v>5783</v>
      </c>
      <c r="C790" s="282"/>
      <c r="D790" s="282"/>
      <c r="E790" s="282"/>
      <c r="F790" s="282">
        <v>49964.25</v>
      </c>
      <c r="G790" s="282">
        <v>478310.76000000007</v>
      </c>
      <c r="H790" s="282">
        <v>2427430.2800000003</v>
      </c>
      <c r="I790" s="286">
        <f t="shared" si="12"/>
        <v>2955705.29</v>
      </c>
    </row>
    <row r="791" spans="1:9" s="50" customFormat="1" x14ac:dyDescent="0.25">
      <c r="A791" s="50" t="s">
        <v>2603</v>
      </c>
      <c r="B791" s="83">
        <v>5784</v>
      </c>
      <c r="C791" s="282"/>
      <c r="D791" s="282"/>
      <c r="E791" s="282">
        <v>5598.09</v>
      </c>
      <c r="F791" s="282">
        <v>3772.94</v>
      </c>
      <c r="G791" s="282">
        <v>75167.81</v>
      </c>
      <c r="H791" s="282">
        <v>1979488.3899999994</v>
      </c>
      <c r="I791" s="286">
        <f t="shared" si="12"/>
        <v>2064027.2299999995</v>
      </c>
    </row>
    <row r="792" spans="1:9" s="50" customFormat="1" x14ac:dyDescent="0.25">
      <c r="A792" s="50" t="s">
        <v>2604</v>
      </c>
      <c r="B792" s="83">
        <v>5785</v>
      </c>
      <c r="C792" s="282"/>
      <c r="D792" s="282"/>
      <c r="E792" s="282"/>
      <c r="F792" s="282">
        <v>32118.030000000002</v>
      </c>
      <c r="G792" s="282">
        <v>204396.35000000003</v>
      </c>
      <c r="H792" s="282">
        <v>3248013.0599999991</v>
      </c>
      <c r="I792" s="286">
        <f t="shared" si="12"/>
        <v>3484527.439999999</v>
      </c>
    </row>
    <row r="793" spans="1:9" s="50" customFormat="1" x14ac:dyDescent="0.25">
      <c r="A793" s="50" t="s">
        <v>2605</v>
      </c>
      <c r="B793" s="83">
        <v>5787</v>
      </c>
      <c r="C793" s="282"/>
      <c r="D793" s="282"/>
      <c r="E793" s="282">
        <v>17255.400000000001</v>
      </c>
      <c r="F793" s="282">
        <v>4092.23</v>
      </c>
      <c r="G793" s="282">
        <v>1484325.64</v>
      </c>
      <c r="H793" s="282">
        <v>2206818.04</v>
      </c>
      <c r="I793" s="286">
        <f t="shared" si="12"/>
        <v>3712491.3099999996</v>
      </c>
    </row>
    <row r="794" spans="1:9" s="50" customFormat="1" x14ac:dyDescent="0.25">
      <c r="A794" s="50" t="s">
        <v>2606</v>
      </c>
      <c r="B794" s="83">
        <v>5788</v>
      </c>
      <c r="C794" s="282"/>
      <c r="D794" s="282"/>
      <c r="E794" s="282">
        <v>17100.52</v>
      </c>
      <c r="F794" s="282">
        <v>150722.83000000002</v>
      </c>
      <c r="G794" s="282">
        <v>89529.890000000014</v>
      </c>
      <c r="H794" s="282">
        <v>1901335.58</v>
      </c>
      <c r="I794" s="286">
        <f t="shared" si="12"/>
        <v>2158688.8200000003</v>
      </c>
    </row>
    <row r="795" spans="1:9" s="50" customFormat="1" x14ac:dyDescent="0.25">
      <c r="A795" s="50" t="s">
        <v>2607</v>
      </c>
      <c r="B795" s="83">
        <v>5789</v>
      </c>
      <c r="C795" s="282"/>
      <c r="D795" s="282"/>
      <c r="E795" s="282"/>
      <c r="F795" s="282">
        <v>346.83</v>
      </c>
      <c r="G795" s="282">
        <v>180950.68000000002</v>
      </c>
      <c r="H795" s="282">
        <v>1547955.02</v>
      </c>
      <c r="I795" s="286">
        <f t="shared" si="12"/>
        <v>1729252.53</v>
      </c>
    </row>
    <row r="796" spans="1:9" s="50" customFormat="1" x14ac:dyDescent="0.25">
      <c r="A796" s="50" t="s">
        <v>2608</v>
      </c>
      <c r="B796" s="83">
        <v>5790</v>
      </c>
      <c r="C796" s="282"/>
      <c r="D796" s="282"/>
      <c r="E796" s="282"/>
      <c r="F796" s="282">
        <v>3676.55</v>
      </c>
      <c r="G796" s="282">
        <v>114827.42000000001</v>
      </c>
      <c r="H796" s="282">
        <v>3339353.8200000012</v>
      </c>
      <c r="I796" s="286">
        <f t="shared" si="12"/>
        <v>3457857.7900000014</v>
      </c>
    </row>
    <row r="797" spans="1:9" s="50" customFormat="1" x14ac:dyDescent="0.25">
      <c r="A797" s="50" t="s">
        <v>2609</v>
      </c>
      <c r="B797" s="83">
        <v>5791</v>
      </c>
      <c r="C797" s="282"/>
      <c r="D797" s="282"/>
      <c r="E797" s="282"/>
      <c r="F797" s="282">
        <v>23723.8</v>
      </c>
      <c r="G797" s="282">
        <v>391379.37000000005</v>
      </c>
      <c r="H797" s="282">
        <v>10030965.929999998</v>
      </c>
      <c r="I797" s="286">
        <f t="shared" si="12"/>
        <v>10446069.099999998</v>
      </c>
    </row>
    <row r="798" spans="1:9" s="50" customFormat="1" x14ac:dyDescent="0.25">
      <c r="A798" s="50" t="s">
        <v>2610</v>
      </c>
      <c r="B798" s="83">
        <v>5792</v>
      </c>
      <c r="C798" s="282"/>
      <c r="D798" s="282"/>
      <c r="E798" s="282"/>
      <c r="F798" s="282">
        <v>3119</v>
      </c>
      <c r="G798" s="282">
        <v>7090.3099999999995</v>
      </c>
      <c r="H798" s="282">
        <v>119423.06999999999</v>
      </c>
      <c r="I798" s="286">
        <f t="shared" si="12"/>
        <v>129632.37999999999</v>
      </c>
    </row>
    <row r="799" spans="1:9" s="50" customFormat="1" x14ac:dyDescent="0.25">
      <c r="A799" s="50" t="s">
        <v>2611</v>
      </c>
      <c r="B799" s="83">
        <v>5794</v>
      </c>
      <c r="C799" s="282"/>
      <c r="D799" s="282"/>
      <c r="E799" s="282"/>
      <c r="F799" s="282">
        <v>2403.81</v>
      </c>
      <c r="G799" s="282"/>
      <c r="H799" s="282"/>
      <c r="I799" s="286">
        <f t="shared" si="12"/>
        <v>2403.81</v>
      </c>
    </row>
    <row r="800" spans="1:9" s="50" customFormat="1" x14ac:dyDescent="0.25">
      <c r="A800" s="50" t="s">
        <v>2612</v>
      </c>
      <c r="B800" s="83">
        <v>5795</v>
      </c>
      <c r="C800" s="282"/>
      <c r="D800" s="282"/>
      <c r="E800" s="282"/>
      <c r="F800" s="282"/>
      <c r="G800" s="282">
        <v>12972.78</v>
      </c>
      <c r="H800" s="282">
        <v>161311.12</v>
      </c>
      <c r="I800" s="286">
        <f t="shared" si="12"/>
        <v>174283.9</v>
      </c>
    </row>
    <row r="801" spans="1:9" s="50" customFormat="1" x14ac:dyDescent="0.25">
      <c r="A801" s="50" t="s">
        <v>2613</v>
      </c>
      <c r="B801" s="83">
        <v>5796</v>
      </c>
      <c r="C801" s="282"/>
      <c r="D801" s="282"/>
      <c r="E801" s="282"/>
      <c r="F801" s="282"/>
      <c r="G801" s="282">
        <v>10721.89</v>
      </c>
      <c r="H801" s="282">
        <v>4168885.7599999984</v>
      </c>
      <c r="I801" s="286">
        <f t="shared" si="12"/>
        <v>4179607.6499999985</v>
      </c>
    </row>
    <row r="802" spans="1:9" s="50" customFormat="1" x14ac:dyDescent="0.25">
      <c r="A802" s="50" t="s">
        <v>2614</v>
      </c>
      <c r="B802" s="83">
        <v>5797</v>
      </c>
      <c r="C802" s="282"/>
      <c r="D802" s="282"/>
      <c r="E802" s="282"/>
      <c r="F802" s="282">
        <v>458083.12</v>
      </c>
      <c r="G802" s="282">
        <v>664567.91</v>
      </c>
      <c r="H802" s="282">
        <v>4196602.28</v>
      </c>
      <c r="I802" s="286">
        <f t="shared" si="12"/>
        <v>5319253.3100000005</v>
      </c>
    </row>
    <row r="803" spans="1:9" s="50" customFormat="1" x14ac:dyDescent="0.25">
      <c r="A803" s="50" t="s">
        <v>2615</v>
      </c>
      <c r="B803" s="83">
        <v>5798</v>
      </c>
      <c r="C803" s="282"/>
      <c r="D803" s="282"/>
      <c r="E803" s="282">
        <v>17658.29</v>
      </c>
      <c r="F803" s="282">
        <v>1888137.5599999998</v>
      </c>
      <c r="G803" s="282">
        <v>1020446.2299999999</v>
      </c>
      <c r="H803" s="282">
        <v>3378162.1299999985</v>
      </c>
      <c r="I803" s="286">
        <f t="shared" si="12"/>
        <v>6304404.2099999981</v>
      </c>
    </row>
    <row r="804" spans="1:9" s="50" customFormat="1" x14ac:dyDescent="0.25">
      <c r="A804" s="50" t="s">
        <v>2616</v>
      </c>
      <c r="B804" s="83">
        <v>5799</v>
      </c>
      <c r="C804" s="282"/>
      <c r="D804" s="282"/>
      <c r="E804" s="282"/>
      <c r="F804" s="282"/>
      <c r="G804" s="282">
        <v>18899.080000000002</v>
      </c>
      <c r="H804" s="282">
        <v>466645.91000000003</v>
      </c>
      <c r="I804" s="286">
        <f t="shared" si="12"/>
        <v>485544.99000000005</v>
      </c>
    </row>
    <row r="805" spans="1:9" s="50" customFormat="1" x14ac:dyDescent="0.25">
      <c r="A805" s="50" t="s">
        <v>2617</v>
      </c>
      <c r="B805" s="83">
        <v>5800</v>
      </c>
      <c r="C805" s="282"/>
      <c r="D805" s="282"/>
      <c r="E805" s="282"/>
      <c r="F805" s="282"/>
      <c r="G805" s="282"/>
      <c r="H805" s="282">
        <v>69255.509999999995</v>
      </c>
      <c r="I805" s="286">
        <f t="shared" si="12"/>
        <v>69255.509999999995</v>
      </c>
    </row>
    <row r="806" spans="1:9" s="50" customFormat="1" x14ac:dyDescent="0.25">
      <c r="A806" s="50" t="s">
        <v>2618</v>
      </c>
      <c r="B806" s="83">
        <v>5801</v>
      </c>
      <c r="C806" s="282"/>
      <c r="D806" s="282"/>
      <c r="E806" s="282">
        <v>104130.19</v>
      </c>
      <c r="F806" s="282">
        <v>50895.86</v>
      </c>
      <c r="G806" s="282">
        <v>127515.03</v>
      </c>
      <c r="H806" s="282">
        <v>5057769.2000000039</v>
      </c>
      <c r="I806" s="286">
        <f t="shared" si="12"/>
        <v>5340310.280000004</v>
      </c>
    </row>
    <row r="807" spans="1:9" s="50" customFormat="1" x14ac:dyDescent="0.25">
      <c r="A807" s="50" t="s">
        <v>2619</v>
      </c>
      <c r="B807" s="83">
        <v>5802</v>
      </c>
      <c r="C807" s="282"/>
      <c r="D807" s="282"/>
      <c r="E807" s="282"/>
      <c r="F807" s="282">
        <v>31251.65</v>
      </c>
      <c r="G807" s="282">
        <v>399522.1</v>
      </c>
      <c r="H807" s="282">
        <v>5605833.6100000041</v>
      </c>
      <c r="I807" s="286">
        <f t="shared" si="12"/>
        <v>6036607.3600000041</v>
      </c>
    </row>
    <row r="808" spans="1:9" s="50" customFormat="1" x14ac:dyDescent="0.25">
      <c r="A808" s="50" t="s">
        <v>2620</v>
      </c>
      <c r="B808" s="83">
        <v>5803</v>
      </c>
      <c r="C808" s="282"/>
      <c r="D808" s="282"/>
      <c r="E808" s="282"/>
      <c r="F808" s="282">
        <v>5082.09</v>
      </c>
      <c r="G808" s="282"/>
      <c r="H808" s="282"/>
      <c r="I808" s="286">
        <f t="shared" si="12"/>
        <v>5082.09</v>
      </c>
    </row>
    <row r="809" spans="1:9" s="50" customFormat="1" x14ac:dyDescent="0.25">
      <c r="A809" s="50" t="s">
        <v>2621</v>
      </c>
      <c r="B809" s="83">
        <v>5804</v>
      </c>
      <c r="C809" s="282"/>
      <c r="D809" s="282"/>
      <c r="E809" s="282"/>
      <c r="F809" s="282">
        <v>9421.65</v>
      </c>
      <c r="G809" s="282">
        <v>172976.31</v>
      </c>
      <c r="H809" s="282">
        <v>3845063.2899999977</v>
      </c>
      <c r="I809" s="286">
        <f t="shared" si="12"/>
        <v>4027461.2499999977</v>
      </c>
    </row>
    <row r="810" spans="1:9" s="50" customFormat="1" x14ac:dyDescent="0.25">
      <c r="A810" s="50" t="s">
        <v>2622</v>
      </c>
      <c r="B810" s="83">
        <v>5805</v>
      </c>
      <c r="C810" s="282"/>
      <c r="D810" s="282"/>
      <c r="E810" s="282"/>
      <c r="F810" s="282">
        <v>44427.689999999995</v>
      </c>
      <c r="G810" s="282">
        <v>55000.23</v>
      </c>
      <c r="H810" s="282">
        <v>3871147.3300000015</v>
      </c>
      <c r="I810" s="286">
        <f t="shared" si="12"/>
        <v>3970575.2500000014</v>
      </c>
    </row>
    <row r="811" spans="1:9" s="50" customFormat="1" x14ac:dyDescent="0.25">
      <c r="A811" s="50" t="s">
        <v>2623</v>
      </c>
      <c r="B811" s="83">
        <v>5806</v>
      </c>
      <c r="C811" s="282"/>
      <c r="D811" s="282"/>
      <c r="E811" s="282"/>
      <c r="F811" s="282">
        <v>596.93000000000006</v>
      </c>
      <c r="G811" s="282">
        <v>12898.720000000001</v>
      </c>
      <c r="H811" s="282">
        <v>1089842.2800000003</v>
      </c>
      <c r="I811" s="286">
        <f t="shared" si="12"/>
        <v>1103337.9300000002</v>
      </c>
    </row>
    <row r="812" spans="1:9" s="50" customFormat="1" x14ac:dyDescent="0.25">
      <c r="A812" s="50" t="s">
        <v>2624</v>
      </c>
      <c r="B812" s="83">
        <v>5807</v>
      </c>
      <c r="C812" s="282"/>
      <c r="D812" s="282"/>
      <c r="E812" s="282"/>
      <c r="F812" s="282">
        <v>34045.910000000003</v>
      </c>
      <c r="G812" s="282">
        <v>97527.23</v>
      </c>
      <c r="H812" s="282">
        <v>3042902.7099999967</v>
      </c>
      <c r="I812" s="286">
        <f t="shared" si="12"/>
        <v>3174475.8499999968</v>
      </c>
    </row>
    <row r="813" spans="1:9" s="50" customFormat="1" x14ac:dyDescent="0.25">
      <c r="A813" s="50" t="s">
        <v>2625</v>
      </c>
      <c r="B813" s="83">
        <v>5808</v>
      </c>
      <c r="C813" s="282"/>
      <c r="D813" s="282"/>
      <c r="E813" s="282"/>
      <c r="F813" s="282">
        <v>14864.98</v>
      </c>
      <c r="G813" s="282">
        <v>122090.66</v>
      </c>
      <c r="H813" s="282">
        <v>8383840.0699999956</v>
      </c>
      <c r="I813" s="286">
        <f t="shared" si="12"/>
        <v>8520795.7099999953</v>
      </c>
    </row>
    <row r="814" spans="1:9" s="50" customFormat="1" x14ac:dyDescent="0.25">
      <c r="A814" s="50" t="s">
        <v>2626</v>
      </c>
      <c r="B814" s="83">
        <v>5809</v>
      </c>
      <c r="C814" s="282"/>
      <c r="D814" s="282"/>
      <c r="E814" s="282"/>
      <c r="F814" s="282">
        <v>75818.17</v>
      </c>
      <c r="G814" s="282">
        <v>344198.01</v>
      </c>
      <c r="H814" s="282">
        <v>4746277.1500000069</v>
      </c>
      <c r="I814" s="286">
        <f t="shared" si="12"/>
        <v>5166293.3300000066</v>
      </c>
    </row>
    <row r="815" spans="1:9" s="50" customFormat="1" x14ac:dyDescent="0.25">
      <c r="A815" s="50" t="s">
        <v>2627</v>
      </c>
      <c r="B815" s="83">
        <v>5810</v>
      </c>
      <c r="C815" s="282"/>
      <c r="D815" s="282"/>
      <c r="E815" s="282"/>
      <c r="F815" s="282">
        <v>2148.5300000000002</v>
      </c>
      <c r="G815" s="282">
        <v>9955.0400000000009</v>
      </c>
      <c r="H815" s="282">
        <v>457135.48000000004</v>
      </c>
      <c r="I815" s="286">
        <f t="shared" si="12"/>
        <v>469239.05000000005</v>
      </c>
    </row>
    <row r="816" spans="1:9" s="50" customFormat="1" x14ac:dyDescent="0.25">
      <c r="A816" s="50" t="s">
        <v>2628</v>
      </c>
      <c r="B816" s="83">
        <v>5811</v>
      </c>
      <c r="C816" s="282"/>
      <c r="D816" s="282"/>
      <c r="E816" s="282">
        <v>58206.58</v>
      </c>
      <c r="F816" s="282">
        <v>648505.84</v>
      </c>
      <c r="G816" s="282">
        <v>570540.26000000013</v>
      </c>
      <c r="H816" s="282">
        <v>7680410.5800000047</v>
      </c>
      <c r="I816" s="286">
        <f t="shared" si="12"/>
        <v>8957663.2600000054</v>
      </c>
    </row>
    <row r="817" spans="1:9" s="50" customFormat="1" x14ac:dyDescent="0.25">
      <c r="A817" s="50" t="s">
        <v>2629</v>
      </c>
      <c r="B817" s="83">
        <v>5812</v>
      </c>
      <c r="C817" s="282"/>
      <c r="D817" s="282"/>
      <c r="E817" s="282"/>
      <c r="F817" s="282">
        <v>61155.360000000001</v>
      </c>
      <c r="G817" s="282">
        <v>49734.380000000005</v>
      </c>
      <c r="H817" s="282">
        <v>3004397.4999999995</v>
      </c>
      <c r="I817" s="286">
        <f t="shared" si="12"/>
        <v>3115287.2399999998</v>
      </c>
    </row>
    <row r="818" spans="1:9" s="50" customFormat="1" x14ac:dyDescent="0.25">
      <c r="A818" s="50" t="s">
        <v>2630</v>
      </c>
      <c r="B818" s="83">
        <v>5813</v>
      </c>
      <c r="C818" s="282"/>
      <c r="D818" s="282"/>
      <c r="E818" s="282"/>
      <c r="F818" s="282">
        <v>30813.360000000001</v>
      </c>
      <c r="G818" s="282">
        <v>163025.02000000002</v>
      </c>
      <c r="H818" s="282">
        <v>6518368.9199999999</v>
      </c>
      <c r="I818" s="286">
        <f t="shared" si="12"/>
        <v>6712207.2999999998</v>
      </c>
    </row>
    <row r="819" spans="1:9" s="50" customFormat="1" x14ac:dyDescent="0.25">
      <c r="A819" s="50" t="s">
        <v>2631</v>
      </c>
      <c r="B819" s="83">
        <v>5814</v>
      </c>
      <c r="C819" s="282"/>
      <c r="D819" s="282"/>
      <c r="E819" s="282">
        <v>146426.97</v>
      </c>
      <c r="F819" s="282">
        <v>6615.51</v>
      </c>
      <c r="G819" s="282">
        <v>654122.59999999986</v>
      </c>
      <c r="H819" s="282">
        <v>7770721.7600000063</v>
      </c>
      <c r="I819" s="286">
        <f t="shared" si="12"/>
        <v>8577886.8400000054</v>
      </c>
    </row>
    <row r="820" spans="1:9" s="50" customFormat="1" x14ac:dyDescent="0.25">
      <c r="A820" s="50" t="s">
        <v>2632</v>
      </c>
      <c r="B820" s="83">
        <v>5815</v>
      </c>
      <c r="C820" s="282"/>
      <c r="D820" s="282"/>
      <c r="E820" s="282"/>
      <c r="F820" s="282">
        <v>1488.29</v>
      </c>
      <c r="G820" s="282">
        <v>10364.84</v>
      </c>
      <c r="H820" s="282">
        <v>435105.60000000003</v>
      </c>
      <c r="I820" s="286">
        <f t="shared" si="12"/>
        <v>446958.73000000004</v>
      </c>
    </row>
    <row r="821" spans="1:9" s="50" customFormat="1" x14ac:dyDescent="0.25">
      <c r="A821" s="50" t="s">
        <v>2633</v>
      </c>
      <c r="B821" s="83">
        <v>5816</v>
      </c>
      <c r="C821" s="282"/>
      <c r="D821" s="282">
        <v>93280.11</v>
      </c>
      <c r="E821" s="282"/>
      <c r="F821" s="282">
        <v>58054.76</v>
      </c>
      <c r="G821" s="282">
        <v>118690.79000000001</v>
      </c>
      <c r="H821" s="282">
        <v>4577519.3899999978</v>
      </c>
      <c r="I821" s="286">
        <f t="shared" si="12"/>
        <v>4847545.049999998</v>
      </c>
    </row>
    <row r="822" spans="1:9" s="50" customFormat="1" x14ac:dyDescent="0.25">
      <c r="A822" s="50" t="s">
        <v>2634</v>
      </c>
      <c r="B822" s="83">
        <v>5817</v>
      </c>
      <c r="C822" s="282"/>
      <c r="D822" s="282"/>
      <c r="E822" s="282"/>
      <c r="F822" s="282">
        <v>4078.3</v>
      </c>
      <c r="G822" s="282">
        <v>165475.63</v>
      </c>
      <c r="H822" s="282">
        <v>1621099.159999999</v>
      </c>
      <c r="I822" s="286">
        <f t="shared" si="12"/>
        <v>1790653.0899999989</v>
      </c>
    </row>
    <row r="823" spans="1:9" s="50" customFormat="1" x14ac:dyDescent="0.25">
      <c r="A823" s="50" t="s">
        <v>2635</v>
      </c>
      <c r="B823" s="83">
        <v>5818</v>
      </c>
      <c r="C823" s="282"/>
      <c r="D823" s="282"/>
      <c r="E823" s="282"/>
      <c r="F823" s="282">
        <v>57928.73</v>
      </c>
      <c r="G823" s="282">
        <v>241169.71</v>
      </c>
      <c r="H823" s="282">
        <v>7349508.0700000022</v>
      </c>
      <c r="I823" s="286">
        <f t="shared" si="12"/>
        <v>7648606.5100000026</v>
      </c>
    </row>
    <row r="824" spans="1:9" s="50" customFormat="1" x14ac:dyDescent="0.25">
      <c r="A824" s="50" t="s">
        <v>2636</v>
      </c>
      <c r="B824" s="83">
        <v>5819</v>
      </c>
      <c r="C824" s="282"/>
      <c r="D824" s="282"/>
      <c r="E824" s="282"/>
      <c r="F824" s="282">
        <v>52169.91</v>
      </c>
      <c r="G824" s="282">
        <v>108605.15999999999</v>
      </c>
      <c r="H824" s="282">
        <v>7915436.3400000026</v>
      </c>
      <c r="I824" s="286">
        <f t="shared" si="12"/>
        <v>8076211.4100000029</v>
      </c>
    </row>
    <row r="825" spans="1:9" s="50" customFormat="1" x14ac:dyDescent="0.25">
      <c r="A825" s="50" t="s">
        <v>2637</v>
      </c>
      <c r="B825" s="83">
        <v>5820</v>
      </c>
      <c r="C825" s="282"/>
      <c r="D825" s="282"/>
      <c r="E825" s="282"/>
      <c r="F825" s="282">
        <v>8032.89</v>
      </c>
      <c r="G825" s="282">
        <v>22467.15</v>
      </c>
      <c r="H825" s="282">
        <v>2499413.0299999975</v>
      </c>
      <c r="I825" s="286">
        <f t="shared" si="12"/>
        <v>2529913.0699999975</v>
      </c>
    </row>
    <row r="826" spans="1:9" s="50" customFormat="1" x14ac:dyDescent="0.25">
      <c r="A826" s="50" t="s">
        <v>2638</v>
      </c>
      <c r="B826" s="83">
        <v>5821</v>
      </c>
      <c r="C826" s="282"/>
      <c r="D826" s="282"/>
      <c r="E826" s="282"/>
      <c r="F826" s="282">
        <v>1818.22</v>
      </c>
      <c r="G826" s="282">
        <v>274657.57</v>
      </c>
      <c r="H826" s="282">
        <v>8582591.1199999973</v>
      </c>
      <c r="I826" s="286">
        <f t="shared" si="12"/>
        <v>8859066.9099999964</v>
      </c>
    </row>
    <row r="827" spans="1:9" s="50" customFormat="1" x14ac:dyDescent="0.25">
      <c r="A827" s="50" t="s">
        <v>2639</v>
      </c>
      <c r="B827" s="83">
        <v>5822</v>
      </c>
      <c r="C827" s="282"/>
      <c r="D827" s="282"/>
      <c r="E827" s="282"/>
      <c r="F827" s="282">
        <v>20431.71</v>
      </c>
      <c r="G827" s="282">
        <v>59884.45</v>
      </c>
      <c r="H827" s="282">
        <v>3928081.5000000005</v>
      </c>
      <c r="I827" s="286">
        <f t="shared" si="12"/>
        <v>4008397.6600000006</v>
      </c>
    </row>
    <row r="828" spans="1:9" s="50" customFormat="1" x14ac:dyDescent="0.25">
      <c r="A828" s="50" t="s">
        <v>2640</v>
      </c>
      <c r="B828" s="83">
        <v>5823</v>
      </c>
      <c r="C828" s="282"/>
      <c r="D828" s="282"/>
      <c r="E828" s="282"/>
      <c r="F828" s="282">
        <v>19042.07</v>
      </c>
      <c r="G828" s="282">
        <v>159383.93</v>
      </c>
      <c r="H828" s="282">
        <v>3597086.9100000006</v>
      </c>
      <c r="I828" s="286">
        <f t="shared" si="12"/>
        <v>3775512.9100000006</v>
      </c>
    </row>
    <row r="829" spans="1:9" s="50" customFormat="1" x14ac:dyDescent="0.25">
      <c r="A829" s="50" t="s">
        <v>2641</v>
      </c>
      <c r="B829" s="83">
        <v>5824</v>
      </c>
      <c r="C829" s="282"/>
      <c r="D829" s="282"/>
      <c r="E829" s="282"/>
      <c r="F829" s="282"/>
      <c r="G829" s="282"/>
      <c r="H829" s="282">
        <v>75.02</v>
      </c>
      <c r="I829" s="286">
        <f t="shared" si="12"/>
        <v>75.02</v>
      </c>
    </row>
    <row r="830" spans="1:9" s="50" customFormat="1" x14ac:dyDescent="0.25">
      <c r="A830" s="50" t="s">
        <v>2642</v>
      </c>
      <c r="B830" s="83">
        <v>5825</v>
      </c>
      <c r="C830" s="282"/>
      <c r="D830" s="282"/>
      <c r="E830" s="282"/>
      <c r="F830" s="282">
        <v>11052.84</v>
      </c>
      <c r="G830" s="282">
        <v>1232750.3599999996</v>
      </c>
      <c r="H830" s="282">
        <v>7388529.4299999997</v>
      </c>
      <c r="I830" s="286">
        <f t="shared" si="12"/>
        <v>8632332.629999999</v>
      </c>
    </row>
    <row r="831" spans="1:9" s="50" customFormat="1" x14ac:dyDescent="0.25">
      <c r="A831" s="50" t="s">
        <v>2643</v>
      </c>
      <c r="B831" s="83">
        <v>5826</v>
      </c>
      <c r="C831" s="282"/>
      <c r="D831" s="282"/>
      <c r="E831" s="282"/>
      <c r="F831" s="282">
        <v>183449.09</v>
      </c>
      <c r="G831" s="282">
        <v>317885.37</v>
      </c>
      <c r="H831" s="282">
        <v>4012337.0099999984</v>
      </c>
      <c r="I831" s="286">
        <f t="shared" si="12"/>
        <v>4513671.4699999988</v>
      </c>
    </row>
    <row r="832" spans="1:9" s="50" customFormat="1" x14ac:dyDescent="0.25">
      <c r="A832" s="50" t="s">
        <v>2644</v>
      </c>
      <c r="B832" s="83">
        <v>5828</v>
      </c>
      <c r="C832" s="282"/>
      <c r="D832" s="282"/>
      <c r="E832" s="282">
        <v>17259.349999999999</v>
      </c>
      <c r="F832" s="282">
        <v>1978.24</v>
      </c>
      <c r="G832" s="282">
        <v>194199.85999999996</v>
      </c>
      <c r="H832" s="282">
        <v>2179600.3200000012</v>
      </c>
      <c r="I832" s="286">
        <f t="shared" si="12"/>
        <v>2393037.7700000014</v>
      </c>
    </row>
    <row r="833" spans="1:9" s="50" customFormat="1" x14ac:dyDescent="0.25">
      <c r="A833" s="50" t="s">
        <v>2645</v>
      </c>
      <c r="B833" s="83">
        <v>5829</v>
      </c>
      <c r="C833" s="282"/>
      <c r="D833" s="282"/>
      <c r="E833" s="282"/>
      <c r="F833" s="282">
        <v>2643.32</v>
      </c>
      <c r="G833" s="282">
        <v>340923.44</v>
      </c>
      <c r="H833" s="282">
        <v>9847579.3399999775</v>
      </c>
      <c r="I833" s="286">
        <f t="shared" si="12"/>
        <v>10191146.099999977</v>
      </c>
    </row>
    <row r="834" spans="1:9" s="50" customFormat="1" x14ac:dyDescent="0.25">
      <c r="A834" s="50" t="s">
        <v>2646</v>
      </c>
      <c r="B834" s="83">
        <v>5830</v>
      </c>
      <c r="C834" s="282"/>
      <c r="D834" s="282"/>
      <c r="E834" s="282"/>
      <c r="F834" s="282"/>
      <c r="G834" s="282">
        <v>21986.02</v>
      </c>
      <c r="H834" s="282">
        <v>135771.34</v>
      </c>
      <c r="I834" s="286">
        <f t="shared" si="12"/>
        <v>157757.35999999999</v>
      </c>
    </row>
    <row r="835" spans="1:9" s="50" customFormat="1" x14ac:dyDescent="0.25">
      <c r="A835" s="50" t="s">
        <v>2647</v>
      </c>
      <c r="B835" s="83">
        <v>5832</v>
      </c>
      <c r="C835" s="282"/>
      <c r="D835" s="282"/>
      <c r="E835" s="282">
        <v>17124.63</v>
      </c>
      <c r="F835" s="282">
        <v>916.07</v>
      </c>
      <c r="G835" s="282">
        <v>504393.73</v>
      </c>
      <c r="H835" s="282">
        <v>12783795.830000002</v>
      </c>
      <c r="I835" s="286">
        <f t="shared" si="12"/>
        <v>13306230.260000002</v>
      </c>
    </row>
    <row r="836" spans="1:9" s="50" customFormat="1" x14ac:dyDescent="0.25">
      <c r="A836" s="50" t="s">
        <v>2648</v>
      </c>
      <c r="B836" s="83">
        <v>5833</v>
      </c>
      <c r="C836" s="282"/>
      <c r="D836" s="282"/>
      <c r="E836" s="282"/>
      <c r="F836" s="282">
        <v>42323.72</v>
      </c>
      <c r="G836" s="282">
        <v>67894.209999999992</v>
      </c>
      <c r="H836" s="282">
        <v>4533064.7800000012</v>
      </c>
      <c r="I836" s="286">
        <f t="shared" si="12"/>
        <v>4643282.7100000009</v>
      </c>
    </row>
    <row r="837" spans="1:9" s="50" customFormat="1" x14ac:dyDescent="0.25">
      <c r="A837" s="50" t="s">
        <v>2649</v>
      </c>
      <c r="B837" s="83">
        <v>5834</v>
      </c>
      <c r="C837" s="282"/>
      <c r="D837" s="282"/>
      <c r="E837" s="282"/>
      <c r="F837" s="282">
        <v>52555.39</v>
      </c>
      <c r="G837" s="282">
        <v>105669.32</v>
      </c>
      <c r="H837" s="282">
        <v>1988046.8699999999</v>
      </c>
      <c r="I837" s="286">
        <f t="shared" ref="I837:I900" si="13">SUM(C837:H837)</f>
        <v>2146271.58</v>
      </c>
    </row>
    <row r="838" spans="1:9" s="50" customFormat="1" x14ac:dyDescent="0.25">
      <c r="A838" s="50" t="s">
        <v>2650</v>
      </c>
      <c r="B838" s="83">
        <v>5835</v>
      </c>
      <c r="C838" s="282"/>
      <c r="D838" s="282"/>
      <c r="E838" s="282"/>
      <c r="F838" s="282">
        <v>77254.350000000006</v>
      </c>
      <c r="G838" s="282">
        <v>86675.47</v>
      </c>
      <c r="H838" s="282">
        <v>5678211.9200000009</v>
      </c>
      <c r="I838" s="286">
        <f t="shared" si="13"/>
        <v>5842141.7400000012</v>
      </c>
    </row>
    <row r="839" spans="1:9" s="50" customFormat="1" x14ac:dyDescent="0.25">
      <c r="A839" s="50" t="s">
        <v>2651</v>
      </c>
      <c r="B839" s="83">
        <v>5836</v>
      </c>
      <c r="C839" s="282"/>
      <c r="D839" s="282"/>
      <c r="E839" s="282"/>
      <c r="F839" s="282">
        <v>20035.87</v>
      </c>
      <c r="G839" s="282">
        <v>117650.59</v>
      </c>
      <c r="H839" s="282">
        <v>5712127.1599999936</v>
      </c>
      <c r="I839" s="286">
        <f t="shared" si="13"/>
        <v>5849813.6199999936</v>
      </c>
    </row>
    <row r="840" spans="1:9" s="50" customFormat="1" x14ac:dyDescent="0.25">
      <c r="A840" s="50" t="s">
        <v>2652</v>
      </c>
      <c r="B840" s="83">
        <v>5837</v>
      </c>
      <c r="C840" s="282"/>
      <c r="D840" s="282"/>
      <c r="E840" s="282"/>
      <c r="F840" s="282">
        <v>25204.38</v>
      </c>
      <c r="G840" s="282">
        <v>391180.75</v>
      </c>
      <c r="H840" s="282">
        <v>9441304.9800000004</v>
      </c>
      <c r="I840" s="286">
        <f t="shared" si="13"/>
        <v>9857690.1100000013</v>
      </c>
    </row>
    <row r="841" spans="1:9" s="50" customFormat="1" x14ac:dyDescent="0.25">
      <c r="A841" s="50" t="s">
        <v>2653</v>
      </c>
      <c r="B841" s="83">
        <v>5838</v>
      </c>
      <c r="C841" s="282"/>
      <c r="D841" s="282"/>
      <c r="E841" s="282"/>
      <c r="F841" s="282">
        <v>30474.36</v>
      </c>
      <c r="G841" s="282">
        <v>216706.54</v>
      </c>
      <c r="H841" s="282">
        <v>7627678.5000000009</v>
      </c>
      <c r="I841" s="286">
        <f t="shared" si="13"/>
        <v>7874859.4000000013</v>
      </c>
    </row>
    <row r="842" spans="1:9" s="50" customFormat="1" x14ac:dyDescent="0.25">
      <c r="A842" s="50" t="s">
        <v>2654</v>
      </c>
      <c r="B842" s="83">
        <v>5840</v>
      </c>
      <c r="C842" s="282"/>
      <c r="D842" s="282"/>
      <c r="E842" s="282"/>
      <c r="F842" s="282"/>
      <c r="G842" s="282">
        <v>36412.28</v>
      </c>
      <c r="H842" s="282">
        <v>289095.58</v>
      </c>
      <c r="I842" s="286">
        <f t="shared" si="13"/>
        <v>325507.86</v>
      </c>
    </row>
    <row r="843" spans="1:9" s="50" customFormat="1" x14ac:dyDescent="0.25">
      <c r="A843" s="50" t="s">
        <v>2655</v>
      </c>
      <c r="B843" s="83">
        <v>5841</v>
      </c>
      <c r="C843" s="282"/>
      <c r="D843" s="282"/>
      <c r="E843" s="282"/>
      <c r="F843" s="282"/>
      <c r="G843" s="282">
        <v>466740.98</v>
      </c>
      <c r="H843" s="282"/>
      <c r="I843" s="286">
        <f t="shared" si="13"/>
        <v>466740.98</v>
      </c>
    </row>
    <row r="844" spans="1:9" s="50" customFormat="1" x14ac:dyDescent="0.25">
      <c r="A844" s="50" t="s">
        <v>2656</v>
      </c>
      <c r="B844" s="83">
        <v>5842</v>
      </c>
      <c r="C844" s="282"/>
      <c r="D844" s="282"/>
      <c r="E844" s="282">
        <v>58101.169999999991</v>
      </c>
      <c r="F844" s="282">
        <v>6908.91</v>
      </c>
      <c r="G844" s="282">
        <v>304833.23000000004</v>
      </c>
      <c r="H844" s="282">
        <v>7582905.2799999947</v>
      </c>
      <c r="I844" s="286">
        <f t="shared" si="13"/>
        <v>7952748.5899999943</v>
      </c>
    </row>
    <row r="845" spans="1:9" s="50" customFormat="1" x14ac:dyDescent="0.25">
      <c r="A845" s="50" t="s">
        <v>2657</v>
      </c>
      <c r="B845" s="83">
        <v>5843</v>
      </c>
      <c r="C845" s="282"/>
      <c r="D845" s="282">
        <v>422680.54</v>
      </c>
      <c r="E845" s="282"/>
      <c r="F845" s="282">
        <v>91402.090000000011</v>
      </c>
      <c r="G845" s="282">
        <v>203774.66000000003</v>
      </c>
      <c r="H845" s="282">
        <v>4649961.379999999</v>
      </c>
      <c r="I845" s="286">
        <f t="shared" si="13"/>
        <v>5367818.669999999</v>
      </c>
    </row>
    <row r="846" spans="1:9" s="50" customFormat="1" x14ac:dyDescent="0.25">
      <c r="A846" s="50" t="s">
        <v>2658</v>
      </c>
      <c r="B846" s="83">
        <v>5844</v>
      </c>
      <c r="C846" s="282"/>
      <c r="D846" s="282"/>
      <c r="E846" s="282"/>
      <c r="F846" s="282"/>
      <c r="G846" s="282"/>
      <c r="H846" s="282">
        <v>39287.120000000003</v>
      </c>
      <c r="I846" s="286">
        <f t="shared" si="13"/>
        <v>39287.120000000003</v>
      </c>
    </row>
    <row r="847" spans="1:9" s="50" customFormat="1" x14ac:dyDescent="0.25">
      <c r="A847" s="50" t="s">
        <v>2659</v>
      </c>
      <c r="B847" s="83">
        <v>5845</v>
      </c>
      <c r="C847" s="282"/>
      <c r="D847" s="282"/>
      <c r="E847" s="282"/>
      <c r="F847" s="282">
        <v>64266.46</v>
      </c>
      <c r="G847" s="282">
        <v>124016.77</v>
      </c>
      <c r="H847" s="282">
        <v>4400593.8200000022</v>
      </c>
      <c r="I847" s="286">
        <f t="shared" si="13"/>
        <v>4588877.0500000026</v>
      </c>
    </row>
    <row r="848" spans="1:9" s="50" customFormat="1" x14ac:dyDescent="0.25">
      <c r="A848" s="50" t="s">
        <v>2660</v>
      </c>
      <c r="B848" s="83">
        <v>5846</v>
      </c>
      <c r="C848" s="282"/>
      <c r="D848" s="282"/>
      <c r="E848" s="282"/>
      <c r="F848" s="282">
        <v>503.06</v>
      </c>
      <c r="G848" s="282"/>
      <c r="H848" s="282"/>
      <c r="I848" s="286">
        <f t="shared" si="13"/>
        <v>503.06</v>
      </c>
    </row>
    <row r="849" spans="1:9" s="50" customFormat="1" x14ac:dyDescent="0.25">
      <c r="A849" s="50" t="s">
        <v>2661</v>
      </c>
      <c r="B849" s="83">
        <v>5848</v>
      </c>
      <c r="C849" s="282"/>
      <c r="D849" s="282"/>
      <c r="E849" s="282"/>
      <c r="F849" s="282">
        <v>3355.84</v>
      </c>
      <c r="G849" s="282">
        <v>853335.97</v>
      </c>
      <c r="H849" s="282">
        <v>6568399.4400000004</v>
      </c>
      <c r="I849" s="286">
        <f t="shared" si="13"/>
        <v>7425091.25</v>
      </c>
    </row>
    <row r="850" spans="1:9" s="50" customFormat="1" x14ac:dyDescent="0.25">
      <c r="A850" s="50" t="s">
        <v>2662</v>
      </c>
      <c r="B850" s="83">
        <v>5849</v>
      </c>
      <c r="C850" s="282"/>
      <c r="D850" s="282">
        <v>6881.79</v>
      </c>
      <c r="E850" s="282"/>
      <c r="F850" s="282">
        <v>19605.480000000003</v>
      </c>
      <c r="G850" s="282">
        <v>34954.300000000003</v>
      </c>
      <c r="H850" s="282"/>
      <c r="I850" s="286">
        <f t="shared" si="13"/>
        <v>61441.570000000007</v>
      </c>
    </row>
    <row r="851" spans="1:9" s="50" customFormat="1" x14ac:dyDescent="0.25">
      <c r="A851" s="50" t="s">
        <v>2663</v>
      </c>
      <c r="B851" s="83">
        <v>5850</v>
      </c>
      <c r="C851" s="282"/>
      <c r="D851" s="282"/>
      <c r="E851" s="282"/>
      <c r="F851" s="282">
        <v>26233.02</v>
      </c>
      <c r="G851" s="282">
        <v>124045.20999999998</v>
      </c>
      <c r="H851" s="282">
        <v>6940063.160000002</v>
      </c>
      <c r="I851" s="286">
        <f t="shared" si="13"/>
        <v>7090341.3900000025</v>
      </c>
    </row>
    <row r="852" spans="1:9" s="50" customFormat="1" x14ac:dyDescent="0.25">
      <c r="A852" s="50" t="s">
        <v>2664</v>
      </c>
      <c r="B852" s="83">
        <v>5851</v>
      </c>
      <c r="C852" s="282"/>
      <c r="D852" s="282"/>
      <c r="E852" s="282"/>
      <c r="F852" s="282">
        <v>141655.82</v>
      </c>
      <c r="G852" s="282">
        <v>194546.1</v>
      </c>
      <c r="H852" s="282">
        <v>6615895.4800000023</v>
      </c>
      <c r="I852" s="286">
        <f t="shared" si="13"/>
        <v>6952097.4000000022</v>
      </c>
    </row>
    <row r="853" spans="1:9" s="50" customFormat="1" x14ac:dyDescent="0.25">
      <c r="A853" s="50" t="s">
        <v>2665</v>
      </c>
      <c r="B853" s="83">
        <v>5852</v>
      </c>
      <c r="C853" s="282"/>
      <c r="D853" s="282"/>
      <c r="E853" s="282"/>
      <c r="F853" s="282">
        <v>83294.78</v>
      </c>
      <c r="G853" s="282">
        <v>67562.22</v>
      </c>
      <c r="H853" s="282">
        <v>3220399.0400000014</v>
      </c>
      <c r="I853" s="286">
        <f t="shared" si="13"/>
        <v>3371256.0400000014</v>
      </c>
    </row>
    <row r="854" spans="1:9" s="50" customFormat="1" x14ac:dyDescent="0.25">
      <c r="A854" s="50" t="s">
        <v>2666</v>
      </c>
      <c r="B854" s="83">
        <v>5853</v>
      </c>
      <c r="C854" s="282"/>
      <c r="D854" s="282"/>
      <c r="E854" s="282">
        <v>1526.19</v>
      </c>
      <c r="F854" s="282">
        <v>23620.07</v>
      </c>
      <c r="G854" s="282">
        <v>181173.21</v>
      </c>
      <c r="H854" s="282">
        <v>4386428.8300000019</v>
      </c>
      <c r="I854" s="286">
        <f t="shared" si="13"/>
        <v>4592748.3000000017</v>
      </c>
    </row>
    <row r="855" spans="1:9" s="50" customFormat="1" x14ac:dyDescent="0.25">
      <c r="A855" s="50" t="s">
        <v>2667</v>
      </c>
      <c r="B855" s="83">
        <v>5854</v>
      </c>
      <c r="C855" s="282"/>
      <c r="D855" s="282"/>
      <c r="E855" s="282"/>
      <c r="F855" s="282">
        <v>118648.70000000001</v>
      </c>
      <c r="G855" s="282">
        <v>295601.04000000004</v>
      </c>
      <c r="H855" s="282">
        <v>5248643.1900000004</v>
      </c>
      <c r="I855" s="286">
        <f t="shared" si="13"/>
        <v>5662892.9300000006</v>
      </c>
    </row>
    <row r="856" spans="1:9" s="50" customFormat="1" x14ac:dyDescent="0.25">
      <c r="A856" s="50" t="s">
        <v>2668</v>
      </c>
      <c r="B856" s="83">
        <v>5856</v>
      </c>
      <c r="C856" s="282"/>
      <c r="D856" s="282"/>
      <c r="E856" s="282"/>
      <c r="F856" s="282">
        <v>86491.88</v>
      </c>
      <c r="G856" s="282">
        <v>69604.680000000008</v>
      </c>
      <c r="H856" s="282">
        <v>2284307.66</v>
      </c>
      <c r="I856" s="286">
        <f t="shared" si="13"/>
        <v>2440404.2200000002</v>
      </c>
    </row>
    <row r="857" spans="1:9" s="50" customFormat="1" x14ac:dyDescent="0.25">
      <c r="A857" s="50" t="s">
        <v>2669</v>
      </c>
      <c r="B857" s="83">
        <v>5857</v>
      </c>
      <c r="C857" s="282"/>
      <c r="D857" s="282"/>
      <c r="E857" s="282"/>
      <c r="F857" s="282"/>
      <c r="G857" s="282">
        <v>10307.699999999999</v>
      </c>
      <c r="H857" s="282">
        <v>60307.1</v>
      </c>
      <c r="I857" s="286">
        <f t="shared" si="13"/>
        <v>70614.8</v>
      </c>
    </row>
    <row r="858" spans="1:9" s="50" customFormat="1" x14ac:dyDescent="0.25">
      <c r="A858" s="50" t="s">
        <v>2670</v>
      </c>
      <c r="B858" s="83">
        <v>5859</v>
      </c>
      <c r="C858" s="282"/>
      <c r="D858" s="282"/>
      <c r="E858" s="282"/>
      <c r="F858" s="282">
        <v>3885.63</v>
      </c>
      <c r="G858" s="282">
        <v>33322.11</v>
      </c>
      <c r="H858" s="282">
        <v>1136767.4200000002</v>
      </c>
      <c r="I858" s="286">
        <f t="shared" si="13"/>
        <v>1173975.1600000001</v>
      </c>
    </row>
    <row r="859" spans="1:9" s="50" customFormat="1" x14ac:dyDescent="0.25">
      <c r="A859" s="50" t="s">
        <v>2671</v>
      </c>
      <c r="B859" s="83">
        <v>5860</v>
      </c>
      <c r="C859" s="282">
        <v>241261.67</v>
      </c>
      <c r="D859" s="282"/>
      <c r="E859" s="282"/>
      <c r="F859" s="282">
        <v>62261.07</v>
      </c>
      <c r="G859" s="282"/>
      <c r="H859" s="282"/>
      <c r="I859" s="286">
        <f t="shared" si="13"/>
        <v>303522.74</v>
      </c>
    </row>
    <row r="860" spans="1:9" s="50" customFormat="1" x14ac:dyDescent="0.25">
      <c r="A860" s="50" t="s">
        <v>2672</v>
      </c>
      <c r="B860" s="83">
        <v>5861</v>
      </c>
      <c r="C860" s="282"/>
      <c r="D860" s="282"/>
      <c r="E860" s="282"/>
      <c r="F860" s="282">
        <v>1680.8500000000001</v>
      </c>
      <c r="G860" s="282">
        <v>212765.99000000002</v>
      </c>
      <c r="H860" s="282">
        <v>7190103.1400000025</v>
      </c>
      <c r="I860" s="286">
        <f t="shared" si="13"/>
        <v>7404549.9800000023</v>
      </c>
    </row>
    <row r="861" spans="1:9" s="50" customFormat="1" x14ac:dyDescent="0.25">
      <c r="A861" s="50" t="s">
        <v>2673</v>
      </c>
      <c r="B861" s="83">
        <v>5862</v>
      </c>
      <c r="C861" s="282"/>
      <c r="D861" s="282"/>
      <c r="E861" s="282">
        <v>14801.71</v>
      </c>
      <c r="F861" s="282">
        <v>14328.16</v>
      </c>
      <c r="G861" s="282">
        <v>463964</v>
      </c>
      <c r="H861" s="282">
        <v>4398974.7999999989</v>
      </c>
      <c r="I861" s="286">
        <f t="shared" si="13"/>
        <v>4892068.669999999</v>
      </c>
    </row>
    <row r="862" spans="1:9" s="50" customFormat="1" x14ac:dyDescent="0.25">
      <c r="A862" s="50" t="s">
        <v>2674</v>
      </c>
      <c r="B862" s="83">
        <v>5863</v>
      </c>
      <c r="C862" s="282"/>
      <c r="D862" s="282"/>
      <c r="E862" s="282"/>
      <c r="F862" s="282">
        <v>4276.75</v>
      </c>
      <c r="G862" s="282">
        <v>84224.260000000009</v>
      </c>
      <c r="H862" s="282">
        <v>855617.05</v>
      </c>
      <c r="I862" s="286">
        <f t="shared" si="13"/>
        <v>944118.06</v>
      </c>
    </row>
    <row r="863" spans="1:9" s="50" customFormat="1" x14ac:dyDescent="0.25">
      <c r="A863" s="50" t="s">
        <v>2675</v>
      </c>
      <c r="B863" s="83">
        <v>5864</v>
      </c>
      <c r="C863" s="282"/>
      <c r="D863" s="282"/>
      <c r="E863" s="282"/>
      <c r="F863" s="282">
        <v>3839.73</v>
      </c>
      <c r="G863" s="282">
        <v>46384.570000000007</v>
      </c>
      <c r="H863" s="282">
        <v>1031224.9199999998</v>
      </c>
      <c r="I863" s="286">
        <f t="shared" si="13"/>
        <v>1081449.2199999997</v>
      </c>
    </row>
    <row r="864" spans="1:9" s="50" customFormat="1" x14ac:dyDescent="0.25">
      <c r="A864" s="50" t="s">
        <v>2676</v>
      </c>
      <c r="B864" s="83">
        <v>5865</v>
      </c>
      <c r="C864" s="282"/>
      <c r="D864" s="282"/>
      <c r="E864" s="282">
        <v>41147.699999999997</v>
      </c>
      <c r="F864" s="282">
        <v>130439.95</v>
      </c>
      <c r="G864" s="282">
        <v>294434.31000000006</v>
      </c>
      <c r="H864" s="282">
        <v>10884723.760000004</v>
      </c>
      <c r="I864" s="286">
        <f t="shared" si="13"/>
        <v>11350745.720000004</v>
      </c>
    </row>
    <row r="865" spans="1:9" s="50" customFormat="1" x14ac:dyDescent="0.25">
      <c r="A865" s="50" t="s">
        <v>2677</v>
      </c>
      <c r="B865" s="83">
        <v>5866</v>
      </c>
      <c r="C865" s="282"/>
      <c r="D865" s="282"/>
      <c r="E865" s="282"/>
      <c r="F865" s="282">
        <v>95573.38</v>
      </c>
      <c r="G865" s="282">
        <v>58146.270000000004</v>
      </c>
      <c r="H865" s="282">
        <v>3805799.56</v>
      </c>
      <c r="I865" s="286">
        <f t="shared" si="13"/>
        <v>3959519.21</v>
      </c>
    </row>
    <row r="866" spans="1:9" s="50" customFormat="1" x14ac:dyDescent="0.25">
      <c r="A866" s="50" t="s">
        <v>2678</v>
      </c>
      <c r="B866" s="83">
        <v>5867</v>
      </c>
      <c r="C866" s="282"/>
      <c r="D866" s="282"/>
      <c r="E866" s="282"/>
      <c r="F866" s="282">
        <v>7596.16</v>
      </c>
      <c r="G866" s="282">
        <v>41560.29</v>
      </c>
      <c r="H866" s="282">
        <v>415140.42</v>
      </c>
      <c r="I866" s="286">
        <f t="shared" si="13"/>
        <v>464296.87</v>
      </c>
    </row>
    <row r="867" spans="1:9" s="50" customFormat="1" x14ac:dyDescent="0.25">
      <c r="A867" s="50" t="s">
        <v>2679</v>
      </c>
      <c r="B867" s="83">
        <v>5869</v>
      </c>
      <c r="C867" s="282"/>
      <c r="D867" s="282"/>
      <c r="E867" s="282">
        <v>17288.919999999998</v>
      </c>
      <c r="F867" s="282">
        <v>482711.4</v>
      </c>
      <c r="G867" s="282">
        <v>120967.01</v>
      </c>
      <c r="H867" s="282">
        <v>3320193.100000001</v>
      </c>
      <c r="I867" s="286">
        <f t="shared" si="13"/>
        <v>3941160.4300000011</v>
      </c>
    </row>
    <row r="868" spans="1:9" s="50" customFormat="1" x14ac:dyDescent="0.25">
      <c r="A868" s="50" t="s">
        <v>2680</v>
      </c>
      <c r="B868" s="83">
        <v>5870</v>
      </c>
      <c r="C868" s="282"/>
      <c r="D868" s="282"/>
      <c r="E868" s="282"/>
      <c r="F868" s="282">
        <v>143290.49</v>
      </c>
      <c r="G868" s="282">
        <v>286871.84999999998</v>
      </c>
      <c r="H868" s="282">
        <v>5693452.5700000031</v>
      </c>
      <c r="I868" s="286">
        <f t="shared" si="13"/>
        <v>6123614.9100000029</v>
      </c>
    </row>
    <row r="869" spans="1:9" s="50" customFormat="1" x14ac:dyDescent="0.25">
      <c r="A869" s="50" t="s">
        <v>2681</v>
      </c>
      <c r="B869" s="83">
        <v>5871</v>
      </c>
      <c r="C869" s="282"/>
      <c r="D869" s="282"/>
      <c r="E869" s="282"/>
      <c r="F869" s="282"/>
      <c r="G869" s="282">
        <v>25437.19</v>
      </c>
      <c r="H869" s="282">
        <v>608644.91</v>
      </c>
      <c r="I869" s="286">
        <f t="shared" si="13"/>
        <v>634082.1</v>
      </c>
    </row>
    <row r="870" spans="1:9" s="50" customFormat="1" x14ac:dyDescent="0.25">
      <c r="A870" s="50" t="s">
        <v>2682</v>
      </c>
      <c r="B870" s="83">
        <v>5872</v>
      </c>
      <c r="C870" s="282"/>
      <c r="D870" s="282"/>
      <c r="E870" s="282"/>
      <c r="F870" s="282">
        <v>109897.48</v>
      </c>
      <c r="G870" s="282">
        <v>165503.39000000001</v>
      </c>
      <c r="H870" s="282">
        <v>5443738.3400000064</v>
      </c>
      <c r="I870" s="286">
        <f t="shared" si="13"/>
        <v>5719139.2100000065</v>
      </c>
    </row>
    <row r="871" spans="1:9" s="50" customFormat="1" x14ac:dyDescent="0.25">
      <c r="A871" s="50" t="s">
        <v>2683</v>
      </c>
      <c r="B871" s="83">
        <v>5873</v>
      </c>
      <c r="C871" s="282"/>
      <c r="D871" s="282"/>
      <c r="E871" s="282">
        <v>304026.61</v>
      </c>
      <c r="F871" s="282">
        <v>8903.340000000002</v>
      </c>
      <c r="G871" s="282">
        <v>36800.46</v>
      </c>
      <c r="H871" s="282">
        <v>11910720.010000018</v>
      </c>
      <c r="I871" s="286">
        <f t="shared" si="13"/>
        <v>12260450.420000019</v>
      </c>
    </row>
    <row r="872" spans="1:9" s="50" customFormat="1" x14ac:dyDescent="0.25">
      <c r="A872" s="50" t="s">
        <v>2684</v>
      </c>
      <c r="B872" s="83">
        <v>5874</v>
      </c>
      <c r="C872" s="282"/>
      <c r="D872" s="282"/>
      <c r="E872" s="282"/>
      <c r="F872" s="282">
        <v>100887.79</v>
      </c>
      <c r="G872" s="282">
        <v>183676.05</v>
      </c>
      <c r="H872" s="282">
        <v>6358906.3000000017</v>
      </c>
      <c r="I872" s="286">
        <f t="shared" si="13"/>
        <v>6643470.1400000015</v>
      </c>
    </row>
    <row r="873" spans="1:9" s="50" customFormat="1" x14ac:dyDescent="0.25">
      <c r="A873" s="50" t="s">
        <v>2685</v>
      </c>
      <c r="B873" s="83">
        <v>5875</v>
      </c>
      <c r="C873" s="282"/>
      <c r="D873" s="282"/>
      <c r="E873" s="282"/>
      <c r="F873" s="282">
        <v>11499.14</v>
      </c>
      <c r="G873" s="282">
        <v>107951.95999999999</v>
      </c>
      <c r="H873" s="282">
        <v>2484613.5100000021</v>
      </c>
      <c r="I873" s="286">
        <f t="shared" si="13"/>
        <v>2604064.6100000022</v>
      </c>
    </row>
    <row r="874" spans="1:9" s="50" customFormat="1" x14ac:dyDescent="0.25">
      <c r="A874" s="50" t="s">
        <v>2686</v>
      </c>
      <c r="B874" s="83">
        <v>5878</v>
      </c>
      <c r="C874" s="282">
        <v>11308.24</v>
      </c>
      <c r="D874" s="282"/>
      <c r="E874" s="282"/>
      <c r="F874" s="282"/>
      <c r="G874" s="282">
        <v>84594.51</v>
      </c>
      <c r="H874" s="282"/>
      <c r="I874" s="286">
        <f t="shared" si="13"/>
        <v>95902.75</v>
      </c>
    </row>
    <row r="875" spans="1:9" s="50" customFormat="1" x14ac:dyDescent="0.25">
      <c r="A875" s="50" t="s">
        <v>2687</v>
      </c>
      <c r="B875" s="83">
        <v>5879</v>
      </c>
      <c r="C875" s="282"/>
      <c r="D875" s="282"/>
      <c r="E875" s="282"/>
      <c r="F875" s="282">
        <v>72333.119999999995</v>
      </c>
      <c r="G875" s="282">
        <v>301658.05</v>
      </c>
      <c r="H875" s="282">
        <v>11572101.929999979</v>
      </c>
      <c r="I875" s="286">
        <f t="shared" si="13"/>
        <v>11946093.099999979</v>
      </c>
    </row>
    <row r="876" spans="1:9" s="50" customFormat="1" x14ac:dyDescent="0.25">
      <c r="A876" s="50" t="s">
        <v>2688</v>
      </c>
      <c r="B876" s="83">
        <v>5880</v>
      </c>
      <c r="C876" s="282"/>
      <c r="D876" s="282"/>
      <c r="E876" s="282"/>
      <c r="F876" s="282">
        <v>109294.47</v>
      </c>
      <c r="G876" s="282">
        <v>119657.69</v>
      </c>
      <c r="H876" s="282">
        <v>5757072.5800000019</v>
      </c>
      <c r="I876" s="286">
        <f t="shared" si="13"/>
        <v>5986024.7400000021</v>
      </c>
    </row>
    <row r="877" spans="1:9" s="50" customFormat="1" x14ac:dyDescent="0.25">
      <c r="A877" s="50" t="s">
        <v>2689</v>
      </c>
      <c r="B877" s="83">
        <v>5881</v>
      </c>
      <c r="C877" s="282"/>
      <c r="D877" s="282"/>
      <c r="E877" s="282"/>
      <c r="F877" s="282"/>
      <c r="G877" s="282"/>
      <c r="H877" s="282">
        <v>1874843.5399999991</v>
      </c>
      <c r="I877" s="286">
        <f t="shared" si="13"/>
        <v>1874843.5399999991</v>
      </c>
    </row>
    <row r="878" spans="1:9" s="50" customFormat="1" x14ac:dyDescent="0.25">
      <c r="A878" s="50" t="s">
        <v>2690</v>
      </c>
      <c r="B878" s="83">
        <v>5883</v>
      </c>
      <c r="C878" s="282"/>
      <c r="D878" s="282"/>
      <c r="E878" s="282"/>
      <c r="F878" s="282">
        <v>6540.1500000000005</v>
      </c>
      <c r="G878" s="282">
        <v>74173.290000000008</v>
      </c>
      <c r="H878" s="282">
        <v>1628525.81</v>
      </c>
      <c r="I878" s="286">
        <f t="shared" si="13"/>
        <v>1709239.25</v>
      </c>
    </row>
    <row r="879" spans="1:9" s="50" customFormat="1" x14ac:dyDescent="0.25">
      <c r="A879" s="50" t="s">
        <v>2691</v>
      </c>
      <c r="B879" s="83">
        <v>5884</v>
      </c>
      <c r="C879" s="282"/>
      <c r="D879" s="282"/>
      <c r="E879" s="282"/>
      <c r="F879" s="282"/>
      <c r="G879" s="282">
        <v>17725.5</v>
      </c>
      <c r="H879" s="282">
        <v>589360.23999999987</v>
      </c>
      <c r="I879" s="286">
        <f t="shared" si="13"/>
        <v>607085.73999999987</v>
      </c>
    </row>
    <row r="880" spans="1:9" s="50" customFormat="1" x14ac:dyDescent="0.25">
      <c r="A880" s="50" t="s">
        <v>2692</v>
      </c>
      <c r="B880" s="83">
        <v>5885</v>
      </c>
      <c r="C880" s="282"/>
      <c r="D880" s="282"/>
      <c r="E880" s="282"/>
      <c r="F880" s="282"/>
      <c r="G880" s="282">
        <v>14762.75</v>
      </c>
      <c r="H880" s="282">
        <v>974188.52000000025</v>
      </c>
      <c r="I880" s="286">
        <f t="shared" si="13"/>
        <v>988951.27000000025</v>
      </c>
    </row>
    <row r="881" spans="1:9" s="50" customFormat="1" x14ac:dyDescent="0.25">
      <c r="A881" s="50" t="s">
        <v>2693</v>
      </c>
      <c r="B881" s="83">
        <v>5886</v>
      </c>
      <c r="C881" s="282"/>
      <c r="D881" s="282"/>
      <c r="E881" s="282"/>
      <c r="F881" s="282">
        <v>145164.10999999999</v>
      </c>
      <c r="G881" s="282">
        <v>275732.75</v>
      </c>
      <c r="H881" s="282">
        <v>5894956.4299999913</v>
      </c>
      <c r="I881" s="286">
        <f t="shared" si="13"/>
        <v>6315853.2899999917</v>
      </c>
    </row>
    <row r="882" spans="1:9" s="50" customFormat="1" x14ac:dyDescent="0.25">
      <c r="A882" s="50" t="s">
        <v>2694</v>
      </c>
      <c r="B882" s="83">
        <v>5887</v>
      </c>
      <c r="C882" s="282"/>
      <c r="D882" s="282"/>
      <c r="E882" s="282">
        <v>248896.18</v>
      </c>
      <c r="F882" s="282">
        <v>40290.29</v>
      </c>
      <c r="G882" s="282">
        <v>415611.41000000003</v>
      </c>
      <c r="H882" s="282">
        <v>6738516.9699999951</v>
      </c>
      <c r="I882" s="286">
        <f t="shared" si="13"/>
        <v>7443314.849999995</v>
      </c>
    </row>
    <row r="883" spans="1:9" s="50" customFormat="1" x14ac:dyDescent="0.25">
      <c r="A883" s="50" t="s">
        <v>2695</v>
      </c>
      <c r="B883" s="83">
        <v>5888</v>
      </c>
      <c r="C883" s="282"/>
      <c r="D883" s="282"/>
      <c r="E883" s="282"/>
      <c r="F883" s="282">
        <v>23706.77</v>
      </c>
      <c r="G883" s="282">
        <v>135828.21000000002</v>
      </c>
      <c r="H883" s="282">
        <v>1754580.1099999999</v>
      </c>
      <c r="I883" s="286">
        <f t="shared" si="13"/>
        <v>1914115.0899999999</v>
      </c>
    </row>
    <row r="884" spans="1:9" s="50" customFormat="1" x14ac:dyDescent="0.25">
      <c r="A884" s="50" t="s">
        <v>2696</v>
      </c>
      <c r="B884" s="83">
        <v>5889</v>
      </c>
      <c r="C884" s="282"/>
      <c r="D884" s="282"/>
      <c r="E884" s="282"/>
      <c r="F884" s="282">
        <v>62827.53</v>
      </c>
      <c r="G884" s="282">
        <v>216352.18</v>
      </c>
      <c r="H884" s="282">
        <v>3671512.599999995</v>
      </c>
      <c r="I884" s="286">
        <f t="shared" si="13"/>
        <v>3950692.3099999949</v>
      </c>
    </row>
    <row r="885" spans="1:9" s="50" customFormat="1" x14ac:dyDescent="0.25">
      <c r="A885" s="50" t="s">
        <v>2697</v>
      </c>
      <c r="B885" s="83">
        <v>5890</v>
      </c>
      <c r="C885" s="282"/>
      <c r="D885" s="282"/>
      <c r="E885" s="282"/>
      <c r="F885" s="282">
        <v>11184.76</v>
      </c>
      <c r="G885" s="282">
        <v>973385.89</v>
      </c>
      <c r="H885" s="282">
        <v>9379853.8099999968</v>
      </c>
      <c r="I885" s="286">
        <f t="shared" si="13"/>
        <v>10364424.459999997</v>
      </c>
    </row>
    <row r="886" spans="1:9" s="50" customFormat="1" x14ac:dyDescent="0.25">
      <c r="A886" s="50" t="s">
        <v>2698</v>
      </c>
      <c r="B886" s="83">
        <v>5891</v>
      </c>
      <c r="C886" s="282"/>
      <c r="D886" s="282"/>
      <c r="E886" s="282"/>
      <c r="F886" s="282">
        <v>11259.78</v>
      </c>
      <c r="G886" s="282">
        <v>116118.21</v>
      </c>
      <c r="H886" s="282">
        <v>2529296.75</v>
      </c>
      <c r="I886" s="286">
        <f t="shared" si="13"/>
        <v>2656674.7400000002</v>
      </c>
    </row>
    <row r="887" spans="1:9" s="50" customFormat="1" x14ac:dyDescent="0.25">
      <c r="A887" s="50" t="s">
        <v>2699</v>
      </c>
      <c r="B887" s="83">
        <v>5892</v>
      </c>
      <c r="C887" s="282"/>
      <c r="D887" s="282">
        <v>12346.29</v>
      </c>
      <c r="E887" s="282">
        <v>96987.23</v>
      </c>
      <c r="F887" s="282">
        <v>5865.32</v>
      </c>
      <c r="G887" s="282">
        <v>605295.81999999995</v>
      </c>
      <c r="H887" s="282">
        <v>8217418.7399999974</v>
      </c>
      <c r="I887" s="286">
        <f t="shared" si="13"/>
        <v>8937913.3999999966</v>
      </c>
    </row>
    <row r="888" spans="1:9" s="50" customFormat="1" x14ac:dyDescent="0.25">
      <c r="A888" s="50" t="s">
        <v>2700</v>
      </c>
      <c r="B888" s="83">
        <v>5893</v>
      </c>
      <c r="C888" s="282"/>
      <c r="D888" s="282"/>
      <c r="E888" s="282"/>
      <c r="F888" s="282">
        <v>98244.34</v>
      </c>
      <c r="G888" s="282">
        <v>93912.790000000008</v>
      </c>
      <c r="H888" s="282">
        <v>3291671.3800000004</v>
      </c>
      <c r="I888" s="286">
        <f t="shared" si="13"/>
        <v>3483828.5100000002</v>
      </c>
    </row>
    <row r="889" spans="1:9" s="50" customFormat="1" x14ac:dyDescent="0.25">
      <c r="A889" s="50" t="s">
        <v>2701</v>
      </c>
      <c r="B889" s="83">
        <v>5894</v>
      </c>
      <c r="C889" s="282"/>
      <c r="D889" s="282"/>
      <c r="E889" s="282"/>
      <c r="F889" s="282"/>
      <c r="G889" s="282"/>
      <c r="H889" s="282">
        <v>1711.11</v>
      </c>
      <c r="I889" s="286">
        <f t="shared" si="13"/>
        <v>1711.11</v>
      </c>
    </row>
    <row r="890" spans="1:9" s="50" customFormat="1" x14ac:dyDescent="0.25">
      <c r="A890" s="50" t="s">
        <v>2702</v>
      </c>
      <c r="B890" s="83">
        <v>5895</v>
      </c>
      <c r="C890" s="282"/>
      <c r="D890" s="282"/>
      <c r="E890" s="282"/>
      <c r="F890" s="282">
        <v>8006.09</v>
      </c>
      <c r="G890" s="282">
        <v>66203.960000000006</v>
      </c>
      <c r="H890" s="282">
        <v>1204700.7600000002</v>
      </c>
      <c r="I890" s="286">
        <f t="shared" si="13"/>
        <v>1278910.8100000003</v>
      </c>
    </row>
    <row r="891" spans="1:9" s="50" customFormat="1" x14ac:dyDescent="0.25">
      <c r="A891" s="50" t="s">
        <v>2703</v>
      </c>
      <c r="B891" s="83">
        <v>5896</v>
      </c>
      <c r="C891" s="282"/>
      <c r="D891" s="282"/>
      <c r="E891" s="282">
        <v>21383.5</v>
      </c>
      <c r="F891" s="282">
        <v>46880.41</v>
      </c>
      <c r="G891" s="282">
        <v>214065.44</v>
      </c>
      <c r="H891" s="282">
        <v>8863217.3200000022</v>
      </c>
      <c r="I891" s="286">
        <f t="shared" si="13"/>
        <v>9145546.6700000018</v>
      </c>
    </row>
    <row r="892" spans="1:9" s="50" customFormat="1" x14ac:dyDescent="0.25">
      <c r="A892" s="50" t="s">
        <v>2704</v>
      </c>
      <c r="B892" s="83">
        <v>5897</v>
      </c>
      <c r="C892" s="282"/>
      <c r="D892" s="282"/>
      <c r="E892" s="282"/>
      <c r="F892" s="282"/>
      <c r="G892" s="282">
        <v>4229.0600000000004</v>
      </c>
      <c r="H892" s="282">
        <v>715700.28000000014</v>
      </c>
      <c r="I892" s="286">
        <f t="shared" si="13"/>
        <v>719929.3400000002</v>
      </c>
    </row>
    <row r="893" spans="1:9" s="50" customFormat="1" x14ac:dyDescent="0.25">
      <c r="A893" s="50" t="s">
        <v>2705</v>
      </c>
      <c r="B893" s="83">
        <v>5898</v>
      </c>
      <c r="C893" s="282"/>
      <c r="D893" s="282"/>
      <c r="E893" s="282"/>
      <c r="F893" s="282">
        <v>11336.06</v>
      </c>
      <c r="G893" s="282">
        <v>15172.219999999996</v>
      </c>
      <c r="H893" s="282">
        <v>691394.34</v>
      </c>
      <c r="I893" s="286">
        <f t="shared" si="13"/>
        <v>717902.62</v>
      </c>
    </row>
    <row r="894" spans="1:9" s="50" customFormat="1" x14ac:dyDescent="0.25">
      <c r="A894" s="50" t="s">
        <v>2706</v>
      </c>
      <c r="B894" s="83">
        <v>5899</v>
      </c>
      <c r="C894" s="282"/>
      <c r="D894" s="282"/>
      <c r="E894" s="282"/>
      <c r="F894" s="282">
        <v>16481.260000000002</v>
      </c>
      <c r="G894" s="282">
        <v>117751.26999999999</v>
      </c>
      <c r="H894" s="282">
        <v>6245802.4700000016</v>
      </c>
      <c r="I894" s="286">
        <f t="shared" si="13"/>
        <v>6380035.0000000019</v>
      </c>
    </row>
    <row r="895" spans="1:9" s="50" customFormat="1" x14ac:dyDescent="0.25">
      <c r="A895" s="50" t="s">
        <v>2707</v>
      </c>
      <c r="B895" s="83">
        <v>5901</v>
      </c>
      <c r="C895" s="282"/>
      <c r="D895" s="282"/>
      <c r="E895" s="282"/>
      <c r="F895" s="282">
        <v>6998.56</v>
      </c>
      <c r="G895" s="282">
        <v>28567.780000000002</v>
      </c>
      <c r="H895" s="282">
        <v>637845.34</v>
      </c>
      <c r="I895" s="286">
        <f t="shared" si="13"/>
        <v>673411.67999999993</v>
      </c>
    </row>
    <row r="896" spans="1:9" s="50" customFormat="1" x14ac:dyDescent="0.25">
      <c r="A896" s="50" t="s">
        <v>2708</v>
      </c>
      <c r="B896" s="83">
        <v>5902</v>
      </c>
      <c r="C896" s="282">
        <v>4664176.95</v>
      </c>
      <c r="D896" s="282"/>
      <c r="E896" s="282"/>
      <c r="F896" s="282"/>
      <c r="G896" s="282">
        <v>3123837.56</v>
      </c>
      <c r="H896" s="282">
        <v>11122994.419999998</v>
      </c>
      <c r="I896" s="286">
        <f t="shared" si="13"/>
        <v>18911008.93</v>
      </c>
    </row>
    <row r="897" spans="1:9" s="50" customFormat="1" x14ac:dyDescent="0.25">
      <c r="A897" s="50" t="s">
        <v>2709</v>
      </c>
      <c r="B897" s="83">
        <v>5903</v>
      </c>
      <c r="C897" s="282"/>
      <c r="D897" s="282"/>
      <c r="E897" s="282"/>
      <c r="F897" s="282"/>
      <c r="G897" s="282">
        <v>347631.75</v>
      </c>
      <c r="H897" s="282">
        <v>1040879.8400000001</v>
      </c>
      <c r="I897" s="286">
        <f t="shared" si="13"/>
        <v>1388511.59</v>
      </c>
    </row>
    <row r="898" spans="1:9" s="50" customFormat="1" x14ac:dyDescent="0.25">
      <c r="A898" s="50" t="s">
        <v>2710</v>
      </c>
      <c r="B898" s="83">
        <v>6000</v>
      </c>
      <c r="C898" s="282"/>
      <c r="D898" s="282"/>
      <c r="E898" s="282"/>
      <c r="F898" s="282">
        <v>42277754.689999998</v>
      </c>
      <c r="G898" s="282"/>
      <c r="H898" s="282">
        <v>54652.979999999996</v>
      </c>
      <c r="I898" s="286">
        <f t="shared" si="13"/>
        <v>42332407.669999994</v>
      </c>
    </row>
    <row r="899" spans="1:9" s="50" customFormat="1" x14ac:dyDescent="0.25">
      <c r="A899" s="50" t="s">
        <v>2711</v>
      </c>
      <c r="B899" s="83">
        <v>6002</v>
      </c>
      <c r="C899" s="282"/>
      <c r="D899" s="282"/>
      <c r="E899" s="282">
        <v>9357.5400000000009</v>
      </c>
      <c r="F899" s="282"/>
      <c r="G899" s="282">
        <v>3931315.4699999993</v>
      </c>
      <c r="H899" s="282"/>
      <c r="I899" s="286">
        <f t="shared" si="13"/>
        <v>3940673.0099999993</v>
      </c>
    </row>
    <row r="900" spans="1:9" s="50" customFormat="1" x14ac:dyDescent="0.25">
      <c r="A900" s="50" t="s">
        <v>2712</v>
      </c>
      <c r="B900" s="83">
        <v>6003</v>
      </c>
      <c r="C900" s="282"/>
      <c r="D900" s="282"/>
      <c r="E900" s="282"/>
      <c r="F900" s="282">
        <v>10165016.720000001</v>
      </c>
      <c r="G900" s="282">
        <v>10841972.400000002</v>
      </c>
      <c r="H900" s="282"/>
      <c r="I900" s="286">
        <f t="shared" si="13"/>
        <v>21006989.120000005</v>
      </c>
    </row>
    <row r="901" spans="1:9" s="50" customFormat="1" x14ac:dyDescent="0.25">
      <c r="A901" s="50" t="s">
        <v>2713</v>
      </c>
      <c r="B901" s="83">
        <v>6004</v>
      </c>
      <c r="C901" s="282"/>
      <c r="D901" s="282"/>
      <c r="E901" s="282"/>
      <c r="F901" s="282">
        <v>735.46</v>
      </c>
      <c r="G901" s="282"/>
      <c r="H901" s="282"/>
      <c r="I901" s="286">
        <f t="shared" ref="I901:I964" si="14">SUM(C901:H901)</f>
        <v>735.46</v>
      </c>
    </row>
    <row r="902" spans="1:9" s="50" customFormat="1" x14ac:dyDescent="0.25">
      <c r="A902" s="50" t="s">
        <v>2714</v>
      </c>
      <c r="B902" s="83">
        <v>6005</v>
      </c>
      <c r="C902" s="282"/>
      <c r="D902" s="282"/>
      <c r="E902" s="282"/>
      <c r="F902" s="282">
        <v>404960.91</v>
      </c>
      <c r="G902" s="282">
        <v>6131263.4799999967</v>
      </c>
      <c r="H902" s="282"/>
      <c r="I902" s="286">
        <f t="shared" si="14"/>
        <v>6536224.3899999969</v>
      </c>
    </row>
    <row r="903" spans="1:9" s="50" customFormat="1" x14ac:dyDescent="0.25">
      <c r="A903" s="50" t="s">
        <v>2715</v>
      </c>
      <c r="B903" s="83">
        <v>6011</v>
      </c>
      <c r="C903" s="282"/>
      <c r="D903" s="282"/>
      <c r="E903" s="282"/>
      <c r="F903" s="282">
        <v>30621.72</v>
      </c>
      <c r="G903" s="282">
        <v>9529578.4000000004</v>
      </c>
      <c r="H903" s="282">
        <v>9724.3700000000008</v>
      </c>
      <c r="I903" s="286">
        <f t="shared" si="14"/>
        <v>9569924.4900000002</v>
      </c>
    </row>
    <row r="904" spans="1:9" s="50" customFormat="1" x14ac:dyDescent="0.25">
      <c r="A904" s="50" t="s">
        <v>3099</v>
      </c>
      <c r="B904" s="83">
        <v>6013</v>
      </c>
      <c r="C904" s="282"/>
      <c r="D904" s="282"/>
      <c r="E904" s="282"/>
      <c r="F904" s="282"/>
      <c r="G904" s="282">
        <v>360870.88</v>
      </c>
      <c r="H904" s="282"/>
      <c r="I904" s="286">
        <f t="shared" si="14"/>
        <v>360870.88</v>
      </c>
    </row>
    <row r="905" spans="1:9" s="50" customFormat="1" x14ac:dyDescent="0.25">
      <c r="A905" s="50" t="s">
        <v>2716</v>
      </c>
      <c r="B905" s="83">
        <v>6015</v>
      </c>
      <c r="C905" s="282"/>
      <c r="D905" s="282"/>
      <c r="E905" s="282"/>
      <c r="F905" s="282"/>
      <c r="G905" s="282">
        <v>104380.31</v>
      </c>
      <c r="H905" s="282"/>
      <c r="I905" s="286">
        <f t="shared" si="14"/>
        <v>104380.31</v>
      </c>
    </row>
    <row r="906" spans="1:9" s="50" customFormat="1" x14ac:dyDescent="0.25">
      <c r="A906" s="50" t="s">
        <v>2717</v>
      </c>
      <c r="B906" s="83">
        <v>6022</v>
      </c>
      <c r="C906" s="282"/>
      <c r="D906" s="282"/>
      <c r="E906" s="282"/>
      <c r="F906" s="282">
        <v>252443.66</v>
      </c>
      <c r="G906" s="282">
        <v>6652635.9199999999</v>
      </c>
      <c r="H906" s="282"/>
      <c r="I906" s="286">
        <f t="shared" si="14"/>
        <v>6905079.5800000001</v>
      </c>
    </row>
    <row r="907" spans="1:9" s="50" customFormat="1" x14ac:dyDescent="0.25">
      <c r="A907" s="50" t="s">
        <v>2718</v>
      </c>
      <c r="B907" s="83">
        <v>6026</v>
      </c>
      <c r="C907" s="282"/>
      <c r="D907" s="282"/>
      <c r="E907" s="282"/>
      <c r="F907" s="282">
        <v>1081259.22</v>
      </c>
      <c r="G907" s="282">
        <v>14335818.379999993</v>
      </c>
      <c r="H907" s="282">
        <v>22924.089999999997</v>
      </c>
      <c r="I907" s="286">
        <f t="shared" si="14"/>
        <v>15440001.689999994</v>
      </c>
    </row>
    <row r="908" spans="1:9" s="50" customFormat="1" x14ac:dyDescent="0.25">
      <c r="A908" s="50" t="s">
        <v>2719</v>
      </c>
      <c r="B908" s="83">
        <v>6027</v>
      </c>
      <c r="C908" s="282"/>
      <c r="D908" s="282"/>
      <c r="E908" s="282"/>
      <c r="F908" s="282">
        <v>494965.95000000007</v>
      </c>
      <c r="G908" s="282">
        <v>6908198.5899999989</v>
      </c>
      <c r="H908" s="282"/>
      <c r="I908" s="286">
        <f t="shared" si="14"/>
        <v>7403164.5399999991</v>
      </c>
    </row>
    <row r="909" spans="1:9" s="50" customFormat="1" x14ac:dyDescent="0.25">
      <c r="A909" s="50" t="s">
        <v>2720</v>
      </c>
      <c r="B909" s="83">
        <v>6029</v>
      </c>
      <c r="C909" s="282"/>
      <c r="D909" s="282"/>
      <c r="E909" s="282"/>
      <c r="F909" s="282">
        <v>677843.87000000011</v>
      </c>
      <c r="G909" s="282">
        <v>14068882.530000005</v>
      </c>
      <c r="H909" s="282">
        <v>18845.23</v>
      </c>
      <c r="I909" s="286">
        <f t="shared" si="14"/>
        <v>14765571.630000006</v>
      </c>
    </row>
    <row r="910" spans="1:9" s="50" customFormat="1" x14ac:dyDescent="0.25">
      <c r="A910" s="50" t="s">
        <v>2721</v>
      </c>
      <c r="B910" s="83">
        <v>6030</v>
      </c>
      <c r="C910" s="282"/>
      <c r="D910" s="282"/>
      <c r="E910" s="282"/>
      <c r="F910" s="282">
        <v>2166163.7599999993</v>
      </c>
      <c r="G910" s="282">
        <v>9946679.8000000007</v>
      </c>
      <c r="H910" s="282">
        <v>1217.1500000000001</v>
      </c>
      <c r="I910" s="286">
        <f t="shared" si="14"/>
        <v>12114060.710000001</v>
      </c>
    </row>
    <row r="911" spans="1:9" s="50" customFormat="1" x14ac:dyDescent="0.25">
      <c r="A911" s="50" t="s">
        <v>2722</v>
      </c>
      <c r="B911" s="83">
        <v>6031</v>
      </c>
      <c r="C911" s="282"/>
      <c r="D911" s="282"/>
      <c r="E911" s="282"/>
      <c r="F911" s="282">
        <v>180806.32</v>
      </c>
      <c r="G911" s="282">
        <v>7544966.1399999987</v>
      </c>
      <c r="H911" s="282">
        <v>11131.95</v>
      </c>
      <c r="I911" s="286">
        <f t="shared" si="14"/>
        <v>7736904.4099999992</v>
      </c>
    </row>
    <row r="912" spans="1:9" s="50" customFormat="1" x14ac:dyDescent="0.25">
      <c r="A912" s="50" t="s">
        <v>2723</v>
      </c>
      <c r="B912" s="83">
        <v>6032</v>
      </c>
      <c r="C912" s="282"/>
      <c r="D912" s="282"/>
      <c r="E912" s="282"/>
      <c r="F912" s="282">
        <v>574251.32999999996</v>
      </c>
      <c r="G912" s="282">
        <v>20324394.850000005</v>
      </c>
      <c r="H912" s="282"/>
      <c r="I912" s="286">
        <f t="shared" si="14"/>
        <v>20898646.180000003</v>
      </c>
    </row>
    <row r="913" spans="1:9" s="50" customFormat="1" x14ac:dyDescent="0.25">
      <c r="A913" s="50" t="s">
        <v>2724</v>
      </c>
      <c r="B913" s="83">
        <v>6033</v>
      </c>
      <c r="C913" s="282"/>
      <c r="D913" s="282"/>
      <c r="E913" s="282"/>
      <c r="F913" s="282">
        <v>512192.55999999994</v>
      </c>
      <c r="G913" s="282">
        <v>7411069.8200000003</v>
      </c>
      <c r="H913" s="282"/>
      <c r="I913" s="286">
        <f t="shared" si="14"/>
        <v>7923262.3799999999</v>
      </c>
    </row>
    <row r="914" spans="1:9" s="50" customFormat="1" x14ac:dyDescent="0.25">
      <c r="A914" s="50" t="s">
        <v>2725</v>
      </c>
      <c r="B914" s="83">
        <v>6034</v>
      </c>
      <c r="C914" s="282"/>
      <c r="D914" s="282"/>
      <c r="E914" s="282"/>
      <c r="F914" s="282">
        <v>3012563.24</v>
      </c>
      <c r="G914" s="282">
        <v>24281983.630000003</v>
      </c>
      <c r="H914" s="282">
        <v>12298.6</v>
      </c>
      <c r="I914" s="286">
        <f t="shared" si="14"/>
        <v>27306845.470000006</v>
      </c>
    </row>
    <row r="915" spans="1:9" s="50" customFormat="1" x14ac:dyDescent="0.25">
      <c r="A915" s="50" t="s">
        <v>2726</v>
      </c>
      <c r="B915" s="83">
        <v>6035</v>
      </c>
      <c r="C915" s="282"/>
      <c r="D915" s="282"/>
      <c r="E915" s="282"/>
      <c r="F915" s="282">
        <v>1457015.5100000002</v>
      </c>
      <c r="G915" s="282">
        <v>11264690.349999996</v>
      </c>
      <c r="H915" s="282"/>
      <c r="I915" s="286">
        <f t="shared" si="14"/>
        <v>12721705.859999996</v>
      </c>
    </row>
    <row r="916" spans="1:9" s="50" customFormat="1" x14ac:dyDescent="0.25">
      <c r="A916" s="50" t="s">
        <v>2727</v>
      </c>
      <c r="B916" s="83">
        <v>6036</v>
      </c>
      <c r="C916" s="282"/>
      <c r="D916" s="282"/>
      <c r="E916" s="282"/>
      <c r="F916" s="282">
        <v>913035.05999999994</v>
      </c>
      <c r="G916" s="282">
        <v>14246274.149999997</v>
      </c>
      <c r="H916" s="282">
        <v>38523.879999999997</v>
      </c>
      <c r="I916" s="286">
        <f t="shared" si="14"/>
        <v>15197833.089999998</v>
      </c>
    </row>
    <row r="917" spans="1:9" s="50" customFormat="1" x14ac:dyDescent="0.25">
      <c r="A917" s="50" t="s">
        <v>2728</v>
      </c>
      <c r="B917" s="83">
        <v>6039</v>
      </c>
      <c r="C917" s="282"/>
      <c r="D917" s="282"/>
      <c r="E917" s="282"/>
      <c r="F917" s="282">
        <v>242885.82</v>
      </c>
      <c r="G917" s="282">
        <v>10492072.780000003</v>
      </c>
      <c r="H917" s="282"/>
      <c r="I917" s="286">
        <f t="shared" si="14"/>
        <v>10734958.600000003</v>
      </c>
    </row>
    <row r="918" spans="1:9" s="50" customFormat="1" x14ac:dyDescent="0.25">
      <c r="A918" s="50" t="s">
        <v>2729</v>
      </c>
      <c r="B918" s="83">
        <v>6040</v>
      </c>
      <c r="C918" s="282"/>
      <c r="D918" s="282"/>
      <c r="E918" s="282"/>
      <c r="F918" s="282">
        <v>108860.62999999999</v>
      </c>
      <c r="G918" s="282">
        <v>6430558.6999999993</v>
      </c>
      <c r="H918" s="282">
        <v>18681.21</v>
      </c>
      <c r="I918" s="286">
        <f t="shared" si="14"/>
        <v>6558100.5399999991</v>
      </c>
    </row>
    <row r="919" spans="1:9" s="50" customFormat="1" x14ac:dyDescent="0.25">
      <c r="A919" s="50" t="s">
        <v>2730</v>
      </c>
      <c r="B919" s="83">
        <v>6042</v>
      </c>
      <c r="C919" s="282"/>
      <c r="D919" s="282"/>
      <c r="E919" s="282"/>
      <c r="F919" s="282">
        <v>457400.99000000005</v>
      </c>
      <c r="G919" s="282">
        <v>7338250.209999999</v>
      </c>
      <c r="H919" s="282"/>
      <c r="I919" s="286">
        <f t="shared" si="14"/>
        <v>7795651.1999999993</v>
      </c>
    </row>
    <row r="920" spans="1:9" s="50" customFormat="1" x14ac:dyDescent="0.25">
      <c r="A920" s="50" t="s">
        <v>2731</v>
      </c>
      <c r="B920" s="83">
        <v>6043</v>
      </c>
      <c r="C920" s="282"/>
      <c r="D920" s="282"/>
      <c r="E920" s="282"/>
      <c r="F920" s="282">
        <v>5049741.8599999985</v>
      </c>
      <c r="G920" s="282">
        <v>14030411.219999999</v>
      </c>
      <c r="H920" s="282">
        <v>11739.9</v>
      </c>
      <c r="I920" s="286">
        <f t="shared" si="14"/>
        <v>19091892.979999997</v>
      </c>
    </row>
    <row r="921" spans="1:9" s="50" customFormat="1" x14ac:dyDescent="0.25">
      <c r="A921" s="50" t="s">
        <v>2732</v>
      </c>
      <c r="B921" s="83">
        <v>6044</v>
      </c>
      <c r="C921" s="282"/>
      <c r="D921" s="282"/>
      <c r="E921" s="282"/>
      <c r="F921" s="282">
        <v>759376.33000000007</v>
      </c>
      <c r="G921" s="282">
        <v>9676350.7699999996</v>
      </c>
      <c r="H921" s="282"/>
      <c r="I921" s="286">
        <f t="shared" si="14"/>
        <v>10435727.1</v>
      </c>
    </row>
    <row r="922" spans="1:9" s="50" customFormat="1" x14ac:dyDescent="0.25">
      <c r="A922" s="50" t="s">
        <v>2733</v>
      </c>
      <c r="B922" s="83">
        <v>6046</v>
      </c>
      <c r="C922" s="282"/>
      <c r="D922" s="282"/>
      <c r="E922" s="282"/>
      <c r="F922" s="282">
        <v>526475.13</v>
      </c>
      <c r="G922" s="282">
        <v>5707697.3200000003</v>
      </c>
      <c r="H922" s="282"/>
      <c r="I922" s="286">
        <f t="shared" si="14"/>
        <v>6234172.4500000002</v>
      </c>
    </row>
    <row r="923" spans="1:9" s="50" customFormat="1" x14ac:dyDescent="0.25">
      <c r="A923" s="50" t="s">
        <v>2734</v>
      </c>
      <c r="B923" s="83">
        <v>6047</v>
      </c>
      <c r="C923" s="282"/>
      <c r="D923" s="282"/>
      <c r="E923" s="282"/>
      <c r="F923" s="282">
        <v>4772007.040000001</v>
      </c>
      <c r="G923" s="282">
        <v>7918163.9800000004</v>
      </c>
      <c r="H923" s="282">
        <v>13316</v>
      </c>
      <c r="I923" s="286">
        <f t="shared" si="14"/>
        <v>12703487.020000001</v>
      </c>
    </row>
    <row r="924" spans="1:9" s="50" customFormat="1" x14ac:dyDescent="0.25">
      <c r="A924" s="50" t="s">
        <v>2735</v>
      </c>
      <c r="B924" s="83">
        <v>6048</v>
      </c>
      <c r="C924" s="282"/>
      <c r="D924" s="282"/>
      <c r="E924" s="282"/>
      <c r="F924" s="282">
        <v>374449.18000000005</v>
      </c>
      <c r="G924" s="282">
        <v>8447013.0999999978</v>
      </c>
      <c r="H924" s="282"/>
      <c r="I924" s="286">
        <f t="shared" si="14"/>
        <v>8821462.2799999975</v>
      </c>
    </row>
    <row r="925" spans="1:9" s="50" customFormat="1" x14ac:dyDescent="0.25">
      <c r="A925" s="50" t="s">
        <v>2736</v>
      </c>
      <c r="B925" s="83">
        <v>6049</v>
      </c>
      <c r="C925" s="282"/>
      <c r="D925" s="282"/>
      <c r="E925" s="282"/>
      <c r="F925" s="282">
        <v>10612.35</v>
      </c>
      <c r="G925" s="282">
        <v>10515589.889999999</v>
      </c>
      <c r="H925" s="282"/>
      <c r="I925" s="286">
        <f t="shared" si="14"/>
        <v>10526202.239999998</v>
      </c>
    </row>
    <row r="926" spans="1:9" s="50" customFormat="1" x14ac:dyDescent="0.25">
      <c r="A926" s="50" t="s">
        <v>2737</v>
      </c>
      <c r="B926" s="83">
        <v>6050</v>
      </c>
      <c r="C926" s="282"/>
      <c r="D926" s="282"/>
      <c r="E926" s="282"/>
      <c r="F926" s="282">
        <v>6613.9299999999994</v>
      </c>
      <c r="G926" s="282">
        <v>3859887.1799999997</v>
      </c>
      <c r="H926" s="282">
        <v>10040.299999999999</v>
      </c>
      <c r="I926" s="286">
        <f t="shared" si="14"/>
        <v>3876541.4099999997</v>
      </c>
    </row>
    <row r="927" spans="1:9" s="50" customFormat="1" x14ac:dyDescent="0.25">
      <c r="A927" s="50" t="s">
        <v>2738</v>
      </c>
      <c r="B927" s="83">
        <v>6051</v>
      </c>
      <c r="C927" s="282"/>
      <c r="D927" s="282"/>
      <c r="E927" s="282"/>
      <c r="F927" s="282">
        <v>370202.76999999996</v>
      </c>
      <c r="G927" s="282">
        <v>18124215.120000005</v>
      </c>
      <c r="H927" s="282">
        <v>2490.84</v>
      </c>
      <c r="I927" s="286">
        <f t="shared" si="14"/>
        <v>18496908.730000004</v>
      </c>
    </row>
    <row r="928" spans="1:9" s="50" customFormat="1" x14ac:dyDescent="0.25">
      <c r="A928" s="50" t="s">
        <v>2739</v>
      </c>
      <c r="B928" s="83">
        <v>6052</v>
      </c>
      <c r="C928" s="282"/>
      <c r="D928" s="282"/>
      <c r="E928" s="282"/>
      <c r="F928" s="282">
        <v>201048.08000000002</v>
      </c>
      <c r="G928" s="282">
        <v>13047716.530000001</v>
      </c>
      <c r="H928" s="282">
        <v>5436.99</v>
      </c>
      <c r="I928" s="286">
        <f t="shared" si="14"/>
        <v>13254201.600000001</v>
      </c>
    </row>
    <row r="929" spans="1:9" s="50" customFormat="1" x14ac:dyDescent="0.25">
      <c r="A929" s="50" t="s">
        <v>2740</v>
      </c>
      <c r="B929" s="83">
        <v>6053</v>
      </c>
      <c r="C929" s="282"/>
      <c r="D929" s="282"/>
      <c r="E929" s="282"/>
      <c r="F929" s="282">
        <v>37117.519999999997</v>
      </c>
      <c r="G929" s="282">
        <v>1971832.15</v>
      </c>
      <c r="H929" s="282">
        <v>1530.71</v>
      </c>
      <c r="I929" s="286">
        <f t="shared" si="14"/>
        <v>2010480.38</v>
      </c>
    </row>
    <row r="930" spans="1:9" s="50" customFormat="1" x14ac:dyDescent="0.25">
      <c r="A930" s="50" t="s">
        <v>2741</v>
      </c>
      <c r="B930" s="83">
        <v>6054</v>
      </c>
      <c r="C930" s="282"/>
      <c r="D930" s="282"/>
      <c r="E930" s="282"/>
      <c r="F930" s="282">
        <v>254802.06000000003</v>
      </c>
      <c r="G930" s="282">
        <v>4810451.7799999993</v>
      </c>
      <c r="H930" s="282"/>
      <c r="I930" s="286">
        <f t="shared" si="14"/>
        <v>5065253.8399999989</v>
      </c>
    </row>
    <row r="931" spans="1:9" s="50" customFormat="1" x14ac:dyDescent="0.25">
      <c r="A931" s="50" t="s">
        <v>2742</v>
      </c>
      <c r="B931" s="83">
        <v>6059</v>
      </c>
      <c r="C931" s="282"/>
      <c r="D931" s="282"/>
      <c r="E931" s="282"/>
      <c r="F931" s="282">
        <v>333435.45</v>
      </c>
      <c r="G931" s="282">
        <v>5112641.2400000021</v>
      </c>
      <c r="H931" s="282">
        <v>10040.299999999999</v>
      </c>
      <c r="I931" s="286">
        <f t="shared" si="14"/>
        <v>5456116.9900000021</v>
      </c>
    </row>
    <row r="932" spans="1:9" s="50" customFormat="1" x14ac:dyDescent="0.25">
      <c r="A932" s="50" t="s">
        <v>2743</v>
      </c>
      <c r="B932" s="83">
        <v>6061</v>
      </c>
      <c r="C932" s="282"/>
      <c r="D932" s="282"/>
      <c r="E932" s="282"/>
      <c r="F932" s="282">
        <v>69829.47</v>
      </c>
      <c r="G932" s="282">
        <v>8202419.0099999998</v>
      </c>
      <c r="H932" s="282"/>
      <c r="I932" s="286">
        <f t="shared" si="14"/>
        <v>8272248.4799999995</v>
      </c>
    </row>
    <row r="933" spans="1:9" s="50" customFormat="1" x14ac:dyDescent="0.25">
      <c r="A933" s="50" t="s">
        <v>2744</v>
      </c>
      <c r="B933" s="83">
        <v>6072</v>
      </c>
      <c r="C933" s="282"/>
      <c r="D933" s="282">
        <v>7617.03</v>
      </c>
      <c r="E933" s="282"/>
      <c r="F933" s="282">
        <v>97032.34</v>
      </c>
      <c r="G933" s="282">
        <v>3755046.13</v>
      </c>
      <c r="H933" s="282"/>
      <c r="I933" s="286">
        <f t="shared" si="14"/>
        <v>3859695.5</v>
      </c>
    </row>
    <row r="934" spans="1:9" s="50" customFormat="1" x14ac:dyDescent="0.25">
      <c r="A934" s="50" t="s">
        <v>2745</v>
      </c>
      <c r="B934" s="83">
        <v>6073</v>
      </c>
      <c r="C934" s="282"/>
      <c r="D934" s="282"/>
      <c r="E934" s="282"/>
      <c r="F934" s="282">
        <v>848021.02</v>
      </c>
      <c r="G934" s="282">
        <v>13509977.229999999</v>
      </c>
      <c r="H934" s="282"/>
      <c r="I934" s="286">
        <f t="shared" si="14"/>
        <v>14357998.249999998</v>
      </c>
    </row>
    <row r="935" spans="1:9" s="50" customFormat="1" x14ac:dyDescent="0.25">
      <c r="A935" s="50" t="s">
        <v>2746</v>
      </c>
      <c r="B935" s="83">
        <v>6077</v>
      </c>
      <c r="C935" s="282"/>
      <c r="D935" s="282"/>
      <c r="E935" s="282"/>
      <c r="F935" s="282">
        <v>619384.87</v>
      </c>
      <c r="G935" s="282">
        <v>27594822.470000006</v>
      </c>
      <c r="H935" s="282">
        <v>477466.30000000005</v>
      </c>
      <c r="I935" s="286">
        <f t="shared" si="14"/>
        <v>28691673.640000008</v>
      </c>
    </row>
    <row r="936" spans="1:9" s="50" customFormat="1" x14ac:dyDescent="0.25">
      <c r="A936" s="50" t="s">
        <v>2747</v>
      </c>
      <c r="B936" s="83">
        <v>6079</v>
      </c>
      <c r="C936" s="282"/>
      <c r="D936" s="282"/>
      <c r="E936" s="282"/>
      <c r="F936" s="282">
        <v>1331977.6000000001</v>
      </c>
      <c r="G936" s="282">
        <v>7360360.96</v>
      </c>
      <c r="H936" s="282">
        <v>9701.2000000000007</v>
      </c>
      <c r="I936" s="286">
        <f t="shared" si="14"/>
        <v>8702039.7599999998</v>
      </c>
    </row>
    <row r="937" spans="1:9" s="50" customFormat="1" x14ac:dyDescent="0.25">
      <c r="A937" s="50" t="s">
        <v>2748</v>
      </c>
      <c r="B937" s="83">
        <v>6084</v>
      </c>
      <c r="C937" s="282"/>
      <c r="D937" s="282"/>
      <c r="E937" s="282"/>
      <c r="F937" s="282">
        <v>120541.81999999999</v>
      </c>
      <c r="G937" s="282">
        <v>4978247.0300000012</v>
      </c>
      <c r="H937" s="282"/>
      <c r="I937" s="286">
        <f t="shared" si="14"/>
        <v>5098788.8500000015</v>
      </c>
    </row>
    <row r="938" spans="1:9" s="50" customFormat="1" x14ac:dyDescent="0.25">
      <c r="A938" s="50" t="s">
        <v>2749</v>
      </c>
      <c r="B938" s="83">
        <v>6085</v>
      </c>
      <c r="C938" s="282"/>
      <c r="D938" s="282"/>
      <c r="E938" s="282"/>
      <c r="F938" s="282">
        <v>10155.02</v>
      </c>
      <c r="G938" s="282">
        <v>4015360.7399999993</v>
      </c>
      <c r="H938" s="282">
        <v>1050.32</v>
      </c>
      <c r="I938" s="286">
        <f t="shared" si="14"/>
        <v>4026566.0799999991</v>
      </c>
    </row>
    <row r="939" spans="1:9" s="50" customFormat="1" x14ac:dyDescent="0.25">
      <c r="A939" s="50" t="s">
        <v>2750</v>
      </c>
      <c r="B939" s="83">
        <v>6086</v>
      </c>
      <c r="C939" s="282"/>
      <c r="D939" s="282"/>
      <c r="E939" s="282"/>
      <c r="F939" s="282">
        <v>48753.599999999999</v>
      </c>
      <c r="G939" s="282">
        <v>2731593.5499999993</v>
      </c>
      <c r="H939" s="282">
        <v>1337.04</v>
      </c>
      <c r="I939" s="286">
        <f t="shared" si="14"/>
        <v>2781684.1899999995</v>
      </c>
    </row>
    <row r="940" spans="1:9" s="50" customFormat="1" x14ac:dyDescent="0.25">
      <c r="A940" s="50" t="s">
        <v>2751</v>
      </c>
      <c r="B940" s="83">
        <v>6087</v>
      </c>
      <c r="C940" s="282"/>
      <c r="D940" s="282"/>
      <c r="E940" s="282"/>
      <c r="F940" s="282">
        <v>30438.91</v>
      </c>
      <c r="G940" s="282">
        <v>3036959.9100000006</v>
      </c>
      <c r="H940" s="282">
        <v>10726.460000000001</v>
      </c>
      <c r="I940" s="286">
        <f t="shared" si="14"/>
        <v>3078125.2800000007</v>
      </c>
    </row>
    <row r="941" spans="1:9" s="50" customFormat="1" x14ac:dyDescent="0.25">
      <c r="A941" s="50" t="s">
        <v>2752</v>
      </c>
      <c r="B941" s="83">
        <v>6088</v>
      </c>
      <c r="C941" s="282"/>
      <c r="D941" s="282"/>
      <c r="E941" s="282"/>
      <c r="F941" s="282">
        <v>6314443.9800000023</v>
      </c>
      <c r="G941" s="282">
        <v>33206457.010000005</v>
      </c>
      <c r="H941" s="282"/>
      <c r="I941" s="286">
        <f t="shared" si="14"/>
        <v>39520900.99000001</v>
      </c>
    </row>
    <row r="942" spans="1:9" s="50" customFormat="1" x14ac:dyDescent="0.25">
      <c r="A942" s="50" t="s">
        <v>2753</v>
      </c>
      <c r="B942" s="83">
        <v>6090</v>
      </c>
      <c r="C942" s="282"/>
      <c r="D942" s="282"/>
      <c r="E942" s="282"/>
      <c r="F942" s="282"/>
      <c r="G942" s="282"/>
      <c r="H942" s="282">
        <v>54469.61</v>
      </c>
      <c r="I942" s="286">
        <f t="shared" si="14"/>
        <v>54469.61</v>
      </c>
    </row>
    <row r="943" spans="1:9" s="50" customFormat="1" x14ac:dyDescent="0.25">
      <c r="A943" s="50" t="s">
        <v>2754</v>
      </c>
      <c r="B943" s="83">
        <v>6108</v>
      </c>
      <c r="C943" s="282"/>
      <c r="D943" s="282"/>
      <c r="E943" s="282"/>
      <c r="F943" s="282">
        <v>6194.99</v>
      </c>
      <c r="G943" s="282">
        <v>488423.34000000014</v>
      </c>
      <c r="H943" s="282"/>
      <c r="I943" s="286">
        <f t="shared" si="14"/>
        <v>494618.33000000013</v>
      </c>
    </row>
    <row r="944" spans="1:9" s="50" customFormat="1" x14ac:dyDescent="0.25">
      <c r="A944" s="50" t="s">
        <v>2755</v>
      </c>
      <c r="B944" s="83">
        <v>6112</v>
      </c>
      <c r="C944" s="282"/>
      <c r="D944" s="282"/>
      <c r="E944" s="282"/>
      <c r="F944" s="282">
        <v>80671.69</v>
      </c>
      <c r="G944" s="282">
        <v>3812481.9699999997</v>
      </c>
      <c r="H944" s="282"/>
      <c r="I944" s="286">
        <f t="shared" si="14"/>
        <v>3893153.6599999997</v>
      </c>
    </row>
    <row r="945" spans="1:9" s="50" customFormat="1" x14ac:dyDescent="0.25">
      <c r="A945" s="50" t="s">
        <v>2756</v>
      </c>
      <c r="B945" s="83">
        <v>6113</v>
      </c>
      <c r="C945" s="282"/>
      <c r="D945" s="282"/>
      <c r="E945" s="282"/>
      <c r="F945" s="282">
        <v>2188.04</v>
      </c>
      <c r="G945" s="282">
        <v>161359.26</v>
      </c>
      <c r="H945" s="282"/>
      <c r="I945" s="286">
        <f t="shared" si="14"/>
        <v>163547.30000000002</v>
      </c>
    </row>
    <row r="946" spans="1:9" s="50" customFormat="1" x14ac:dyDescent="0.25">
      <c r="A946" s="50" t="s">
        <v>2757</v>
      </c>
      <c r="B946" s="83">
        <v>6114</v>
      </c>
      <c r="C946" s="282"/>
      <c r="D946" s="282"/>
      <c r="E946" s="282"/>
      <c r="F946" s="282"/>
      <c r="G946" s="282">
        <v>3502903.8299999996</v>
      </c>
      <c r="H946" s="282"/>
      <c r="I946" s="286">
        <f t="shared" si="14"/>
        <v>3502903.8299999996</v>
      </c>
    </row>
    <row r="947" spans="1:9" s="50" customFormat="1" x14ac:dyDescent="0.25">
      <c r="A947" s="50" t="s">
        <v>2758</v>
      </c>
      <c r="B947" s="83">
        <v>6115</v>
      </c>
      <c r="C947" s="282"/>
      <c r="D947" s="282"/>
      <c r="E947" s="282"/>
      <c r="F947" s="282"/>
      <c r="G947" s="282">
        <v>884625.61999999976</v>
      </c>
      <c r="H947" s="282"/>
      <c r="I947" s="286">
        <f t="shared" si="14"/>
        <v>884625.61999999976</v>
      </c>
    </row>
    <row r="948" spans="1:9" s="50" customFormat="1" x14ac:dyDescent="0.25">
      <c r="A948" s="50" t="s">
        <v>2759</v>
      </c>
      <c r="B948" s="83">
        <v>6213</v>
      </c>
      <c r="C948" s="282"/>
      <c r="D948" s="282"/>
      <c r="E948" s="282"/>
      <c r="F948" s="282"/>
      <c r="G948" s="282">
        <v>8282735.6699999999</v>
      </c>
      <c r="H948" s="282"/>
      <c r="I948" s="286">
        <f t="shared" si="14"/>
        <v>8282735.6699999999</v>
      </c>
    </row>
    <row r="949" spans="1:9" s="50" customFormat="1" x14ac:dyDescent="0.25">
      <c r="A949" s="50" t="s">
        <v>3216</v>
      </c>
      <c r="B949" s="83">
        <v>7010</v>
      </c>
      <c r="C949" s="282"/>
      <c r="D949" s="282"/>
      <c r="E949" s="282">
        <v>1.1200000000000001</v>
      </c>
      <c r="F949" s="282"/>
      <c r="G949" s="282"/>
      <c r="H949" s="282"/>
      <c r="I949" s="286">
        <f t="shared" si="14"/>
        <v>1.1200000000000001</v>
      </c>
    </row>
    <row r="950" spans="1:9" s="50" customFormat="1" x14ac:dyDescent="0.25">
      <c r="A950" s="50" t="s">
        <v>2760</v>
      </c>
      <c r="B950" s="83">
        <v>7013</v>
      </c>
      <c r="C950" s="282"/>
      <c r="D950" s="282"/>
      <c r="E950" s="282">
        <v>1701.77</v>
      </c>
      <c r="F950" s="282"/>
      <c r="G950" s="282"/>
      <c r="H950" s="282"/>
      <c r="I950" s="286">
        <f t="shared" si="14"/>
        <v>1701.77</v>
      </c>
    </row>
    <row r="951" spans="1:9" s="50" customFormat="1" x14ac:dyDescent="0.25">
      <c r="A951" s="50" t="s">
        <v>2761</v>
      </c>
      <c r="B951" s="83">
        <v>7014</v>
      </c>
      <c r="C951" s="282"/>
      <c r="D951" s="282"/>
      <c r="E951" s="282"/>
      <c r="F951" s="282"/>
      <c r="G951" s="282"/>
      <c r="H951" s="282">
        <v>12825.99</v>
      </c>
      <c r="I951" s="286">
        <f t="shared" si="14"/>
        <v>12825.99</v>
      </c>
    </row>
    <row r="952" spans="1:9" s="50" customFormat="1" x14ac:dyDescent="0.25">
      <c r="A952" s="50" t="s">
        <v>2762</v>
      </c>
      <c r="B952" s="83">
        <v>7033</v>
      </c>
      <c r="C952" s="282"/>
      <c r="D952" s="282"/>
      <c r="E952" s="282"/>
      <c r="F952" s="282"/>
      <c r="G952" s="282"/>
      <c r="H952" s="282">
        <v>327950.52</v>
      </c>
      <c r="I952" s="286">
        <f t="shared" si="14"/>
        <v>327950.52</v>
      </c>
    </row>
    <row r="953" spans="1:9" s="50" customFormat="1" x14ac:dyDescent="0.25">
      <c r="A953" s="50" t="s">
        <v>2763</v>
      </c>
      <c r="B953" s="83">
        <v>7036</v>
      </c>
      <c r="C953" s="282"/>
      <c r="D953" s="282"/>
      <c r="E953" s="282"/>
      <c r="F953" s="282"/>
      <c r="G953" s="282"/>
      <c r="H953" s="282">
        <v>8068917.3299999982</v>
      </c>
      <c r="I953" s="286">
        <f t="shared" si="14"/>
        <v>8068917.3299999982</v>
      </c>
    </row>
    <row r="954" spans="1:9" s="50" customFormat="1" x14ac:dyDescent="0.25">
      <c r="A954" s="50" t="s">
        <v>2764</v>
      </c>
      <c r="B954" s="83">
        <v>7054</v>
      </c>
      <c r="C954" s="282"/>
      <c r="D954" s="282"/>
      <c r="E954" s="282"/>
      <c r="F954" s="282">
        <v>367.90000000000003</v>
      </c>
      <c r="G954" s="282"/>
      <c r="H954" s="282">
        <v>65969.47</v>
      </c>
      <c r="I954" s="286">
        <f t="shared" si="14"/>
        <v>66337.37</v>
      </c>
    </row>
    <row r="955" spans="1:9" s="50" customFormat="1" x14ac:dyDescent="0.25">
      <c r="A955" s="50" t="s">
        <v>2765</v>
      </c>
      <c r="B955" s="83">
        <v>7056</v>
      </c>
      <c r="C955" s="282"/>
      <c r="D955" s="282"/>
      <c r="E955" s="282">
        <v>74797.929999999993</v>
      </c>
      <c r="F955" s="282"/>
      <c r="G955" s="282"/>
      <c r="H955" s="282"/>
      <c r="I955" s="286">
        <f t="shared" si="14"/>
        <v>74797.929999999993</v>
      </c>
    </row>
    <row r="956" spans="1:9" s="50" customFormat="1" x14ac:dyDescent="0.25">
      <c r="A956" s="50" t="s">
        <v>2766</v>
      </c>
      <c r="B956" s="83">
        <v>8000</v>
      </c>
      <c r="C956" s="282">
        <v>110642.68000000001</v>
      </c>
      <c r="D956" s="282">
        <v>530696.41</v>
      </c>
      <c r="E956" s="282">
        <v>9835971.859999992</v>
      </c>
      <c r="F956" s="282"/>
      <c r="G956" s="282"/>
      <c r="H956" s="282"/>
      <c r="I956" s="286">
        <f t="shared" si="14"/>
        <v>10477310.949999992</v>
      </c>
    </row>
    <row r="957" spans="1:9" s="50" customFormat="1" x14ac:dyDescent="0.25">
      <c r="A957" s="50" t="s">
        <v>2767</v>
      </c>
      <c r="B957" s="83">
        <v>8003</v>
      </c>
      <c r="C957" s="282">
        <v>106824.87</v>
      </c>
      <c r="D957" s="282">
        <v>757631.0199999999</v>
      </c>
      <c r="E957" s="282">
        <v>8351603.3399999999</v>
      </c>
      <c r="F957" s="282"/>
      <c r="G957" s="282"/>
      <c r="H957" s="282"/>
      <c r="I957" s="286">
        <f t="shared" si="14"/>
        <v>9216059.2300000004</v>
      </c>
    </row>
    <row r="958" spans="1:9" s="50" customFormat="1" x14ac:dyDescent="0.25">
      <c r="A958" s="50" t="s">
        <v>2768</v>
      </c>
      <c r="B958" s="83">
        <v>8004</v>
      </c>
      <c r="C958" s="282">
        <v>25608.82</v>
      </c>
      <c r="D958" s="282">
        <v>976479.6100000001</v>
      </c>
      <c r="E958" s="282">
        <v>7949935.5499999952</v>
      </c>
      <c r="F958" s="282"/>
      <c r="G958" s="282"/>
      <c r="H958" s="282"/>
      <c r="I958" s="286">
        <f t="shared" si="14"/>
        <v>8952023.9799999949</v>
      </c>
    </row>
    <row r="959" spans="1:9" s="50" customFormat="1" x14ac:dyDescent="0.25">
      <c r="A959" s="50" t="s">
        <v>2769</v>
      </c>
      <c r="B959" s="83">
        <v>8005</v>
      </c>
      <c r="C959" s="282">
        <v>139611.32</v>
      </c>
      <c r="D959" s="282">
        <v>786163.59999999986</v>
      </c>
      <c r="E959" s="282">
        <v>11176226.920000002</v>
      </c>
      <c r="F959" s="282"/>
      <c r="G959" s="282"/>
      <c r="H959" s="282"/>
      <c r="I959" s="286">
        <f t="shared" si="14"/>
        <v>12102001.840000002</v>
      </c>
    </row>
    <row r="960" spans="1:9" s="50" customFormat="1" x14ac:dyDescent="0.25">
      <c r="A960" s="50" t="s">
        <v>2770</v>
      </c>
      <c r="B960" s="83">
        <v>8006</v>
      </c>
      <c r="C960" s="282"/>
      <c r="D960" s="282">
        <v>29991590.319999997</v>
      </c>
      <c r="E960" s="282">
        <v>53332921.090000033</v>
      </c>
      <c r="F960" s="282"/>
      <c r="G960" s="282"/>
      <c r="H960" s="282"/>
      <c r="I960" s="286">
        <f t="shared" si="14"/>
        <v>83324511.410000026</v>
      </c>
    </row>
    <row r="961" spans="1:9" s="50" customFormat="1" x14ac:dyDescent="0.25">
      <c r="A961" s="50" t="s">
        <v>2771</v>
      </c>
      <c r="B961" s="83">
        <v>8007</v>
      </c>
      <c r="C961" s="282"/>
      <c r="D961" s="282"/>
      <c r="E961" s="282"/>
      <c r="F961" s="282"/>
      <c r="G961" s="282"/>
      <c r="H961" s="282">
        <v>16324.34</v>
      </c>
      <c r="I961" s="286">
        <f t="shared" si="14"/>
        <v>16324.34</v>
      </c>
    </row>
    <row r="962" spans="1:9" s="50" customFormat="1" x14ac:dyDescent="0.25">
      <c r="A962" s="50" t="s">
        <v>2772</v>
      </c>
      <c r="B962" s="83">
        <v>8009</v>
      </c>
      <c r="C962" s="282"/>
      <c r="D962" s="282"/>
      <c r="E962" s="282">
        <v>641041.24</v>
      </c>
      <c r="F962" s="282"/>
      <c r="G962" s="282"/>
      <c r="H962" s="282"/>
      <c r="I962" s="286">
        <f t="shared" si="14"/>
        <v>641041.24</v>
      </c>
    </row>
    <row r="963" spans="1:9" s="50" customFormat="1" x14ac:dyDescent="0.25">
      <c r="A963" s="50" t="s">
        <v>2773</v>
      </c>
      <c r="B963" s="83">
        <v>8010</v>
      </c>
      <c r="C963" s="282">
        <v>154445.51999999999</v>
      </c>
      <c r="D963" s="282">
        <v>755301.03</v>
      </c>
      <c r="E963" s="282">
        <v>5724364.8100000089</v>
      </c>
      <c r="F963" s="282"/>
      <c r="G963" s="282"/>
      <c r="H963" s="282">
        <v>1578105.28</v>
      </c>
      <c r="I963" s="286">
        <f t="shared" si="14"/>
        <v>8212216.640000009</v>
      </c>
    </row>
    <row r="964" spans="1:9" s="50" customFormat="1" x14ac:dyDescent="0.25">
      <c r="A964" s="50" t="s">
        <v>2774</v>
      </c>
      <c r="B964" s="83">
        <v>8011</v>
      </c>
      <c r="C964" s="282"/>
      <c r="D964" s="282"/>
      <c r="E964" s="282">
        <v>8939.8100000000013</v>
      </c>
      <c r="F964" s="282"/>
      <c r="G964" s="282"/>
      <c r="H964" s="282"/>
      <c r="I964" s="286">
        <f t="shared" si="14"/>
        <v>8939.8100000000013</v>
      </c>
    </row>
    <row r="965" spans="1:9" s="50" customFormat="1" x14ac:dyDescent="0.25">
      <c r="A965" s="50" t="s">
        <v>2775</v>
      </c>
      <c r="B965" s="83">
        <v>8012</v>
      </c>
      <c r="C965" s="282">
        <v>629540.58000000019</v>
      </c>
      <c r="D965" s="282">
        <v>4507655.8000000007</v>
      </c>
      <c r="E965" s="282">
        <v>52146760.849999972</v>
      </c>
      <c r="F965" s="282"/>
      <c r="G965" s="282"/>
      <c r="H965" s="282"/>
      <c r="I965" s="286">
        <f t="shared" ref="I965:I1028" si="15">SUM(C965:H965)</f>
        <v>57283957.229999974</v>
      </c>
    </row>
    <row r="966" spans="1:9" s="50" customFormat="1" x14ac:dyDescent="0.25">
      <c r="A966" s="50" t="s">
        <v>2776</v>
      </c>
      <c r="B966" s="83">
        <v>8013</v>
      </c>
      <c r="C966" s="282"/>
      <c r="D966" s="282">
        <v>480534.09</v>
      </c>
      <c r="E966" s="282">
        <v>8796573.519999994</v>
      </c>
      <c r="F966" s="282"/>
      <c r="G966" s="282"/>
      <c r="H966" s="282"/>
      <c r="I966" s="286">
        <f t="shared" si="15"/>
        <v>9277107.6099999938</v>
      </c>
    </row>
    <row r="967" spans="1:9" s="50" customFormat="1" x14ac:dyDescent="0.25">
      <c r="A967" s="50" t="s">
        <v>2777</v>
      </c>
      <c r="B967" s="83">
        <v>8014</v>
      </c>
      <c r="C967" s="282">
        <v>969396.94</v>
      </c>
      <c r="D967" s="282">
        <v>1313708.5599999998</v>
      </c>
      <c r="E967" s="282">
        <v>14214180.560000008</v>
      </c>
      <c r="F967" s="282"/>
      <c r="G967" s="282"/>
      <c r="H967" s="282"/>
      <c r="I967" s="286">
        <f t="shared" si="15"/>
        <v>16497286.060000008</v>
      </c>
    </row>
    <row r="968" spans="1:9" s="50" customFormat="1" x14ac:dyDescent="0.25">
      <c r="A968" s="50" t="s">
        <v>2778</v>
      </c>
      <c r="B968" s="83">
        <v>8016</v>
      </c>
      <c r="C968" s="282"/>
      <c r="D968" s="282">
        <v>606816.53999999992</v>
      </c>
      <c r="E968" s="282">
        <v>11141033.579999989</v>
      </c>
      <c r="F968" s="282"/>
      <c r="G968" s="282"/>
      <c r="H968" s="282"/>
      <c r="I968" s="286">
        <f t="shared" si="15"/>
        <v>11747850.119999988</v>
      </c>
    </row>
    <row r="969" spans="1:9" s="50" customFormat="1" x14ac:dyDescent="0.25">
      <c r="A969" s="50" t="s">
        <v>2779</v>
      </c>
      <c r="B969" s="83">
        <v>8017</v>
      </c>
      <c r="C969" s="282">
        <v>285201.15000000002</v>
      </c>
      <c r="D969" s="282">
        <v>672863.12000000011</v>
      </c>
      <c r="E969" s="282">
        <v>8108439.1499999985</v>
      </c>
      <c r="F969" s="282"/>
      <c r="G969" s="282"/>
      <c r="H969" s="282"/>
      <c r="I969" s="286">
        <f t="shared" si="15"/>
        <v>9066503.4199999981</v>
      </c>
    </row>
    <row r="970" spans="1:9" s="50" customFormat="1" x14ac:dyDescent="0.25">
      <c r="A970" s="50" t="s">
        <v>2780</v>
      </c>
      <c r="B970" s="83">
        <v>8018</v>
      </c>
      <c r="C970" s="282">
        <v>83537.66</v>
      </c>
      <c r="D970" s="282">
        <v>1160979.2400000002</v>
      </c>
      <c r="E970" s="282">
        <v>16736060.15</v>
      </c>
      <c r="F970" s="282"/>
      <c r="G970" s="282"/>
      <c r="H970" s="282"/>
      <c r="I970" s="286">
        <f t="shared" si="15"/>
        <v>17980577.050000001</v>
      </c>
    </row>
    <row r="971" spans="1:9" s="50" customFormat="1" x14ac:dyDescent="0.25">
      <c r="A971" s="50" t="s">
        <v>2781</v>
      </c>
      <c r="B971" s="83">
        <v>8019</v>
      </c>
      <c r="C971" s="282">
        <v>33940.49</v>
      </c>
      <c r="D971" s="282">
        <v>466213.01</v>
      </c>
      <c r="E971" s="282">
        <v>8625861.6599999964</v>
      </c>
      <c r="F971" s="282"/>
      <c r="G971" s="282"/>
      <c r="H971" s="282"/>
      <c r="I971" s="286">
        <f t="shared" si="15"/>
        <v>9126015.1599999964</v>
      </c>
    </row>
    <row r="972" spans="1:9" s="50" customFormat="1" x14ac:dyDescent="0.25">
      <c r="A972" s="50" t="s">
        <v>2782</v>
      </c>
      <c r="B972" s="83">
        <v>8020</v>
      </c>
      <c r="C972" s="282">
        <v>29280.3</v>
      </c>
      <c r="D972" s="282">
        <v>705695.67999999993</v>
      </c>
      <c r="E972" s="282">
        <v>14757943.460000008</v>
      </c>
      <c r="F972" s="282"/>
      <c r="G972" s="282">
        <v>6417.4400000000005</v>
      </c>
      <c r="H972" s="282">
        <v>3332.92</v>
      </c>
      <c r="I972" s="286">
        <f t="shared" si="15"/>
        <v>15502669.800000008</v>
      </c>
    </row>
    <row r="973" spans="1:9" s="50" customFormat="1" x14ac:dyDescent="0.25">
      <c r="A973" s="50" t="s">
        <v>2783</v>
      </c>
      <c r="B973" s="83">
        <v>8021</v>
      </c>
      <c r="C973" s="282">
        <v>17578.510000000002</v>
      </c>
      <c r="D973" s="282">
        <v>425102.73000000004</v>
      </c>
      <c r="E973" s="282">
        <v>8050687.2799999937</v>
      </c>
      <c r="F973" s="282"/>
      <c r="G973" s="282"/>
      <c r="H973" s="282"/>
      <c r="I973" s="286">
        <f t="shared" si="15"/>
        <v>8493368.519999994</v>
      </c>
    </row>
    <row r="974" spans="1:9" s="50" customFormat="1" x14ac:dyDescent="0.25">
      <c r="A974" s="50" t="s">
        <v>2784</v>
      </c>
      <c r="B974" s="83">
        <v>8022</v>
      </c>
      <c r="C974" s="282">
        <v>19474.34</v>
      </c>
      <c r="D974" s="282">
        <v>282742.78000000003</v>
      </c>
      <c r="E974" s="282">
        <v>2585546.1999999997</v>
      </c>
      <c r="F974" s="282"/>
      <c r="G974" s="282"/>
      <c r="H974" s="282">
        <v>15177.71</v>
      </c>
      <c r="I974" s="286">
        <f t="shared" si="15"/>
        <v>2902941.03</v>
      </c>
    </row>
    <row r="975" spans="1:9" s="50" customFormat="1" x14ac:dyDescent="0.25">
      <c r="A975" s="50" t="s">
        <v>2785</v>
      </c>
      <c r="B975" s="83">
        <v>8023</v>
      </c>
      <c r="C975" s="282"/>
      <c r="D975" s="282">
        <v>12013.64</v>
      </c>
      <c r="E975" s="282">
        <v>912015.7999999997</v>
      </c>
      <c r="F975" s="282"/>
      <c r="G975" s="282"/>
      <c r="H975" s="282"/>
      <c r="I975" s="286">
        <f t="shared" si="15"/>
        <v>924029.43999999971</v>
      </c>
    </row>
    <row r="976" spans="1:9" s="50" customFormat="1" x14ac:dyDescent="0.25">
      <c r="A976" s="50" t="s">
        <v>2786</v>
      </c>
      <c r="B976" s="83">
        <v>8024</v>
      </c>
      <c r="C976" s="282">
        <v>45513.590000000004</v>
      </c>
      <c r="D976" s="282">
        <v>798483.77</v>
      </c>
      <c r="E976" s="282">
        <v>21868315.440000027</v>
      </c>
      <c r="F976" s="282"/>
      <c r="G976" s="282"/>
      <c r="H976" s="282"/>
      <c r="I976" s="286">
        <f t="shared" si="15"/>
        <v>22712312.800000027</v>
      </c>
    </row>
    <row r="977" spans="1:9" s="50" customFormat="1" x14ac:dyDescent="0.25">
      <c r="A977" s="50" t="s">
        <v>2787</v>
      </c>
      <c r="B977" s="83">
        <v>8025</v>
      </c>
      <c r="C977" s="282"/>
      <c r="D977" s="282">
        <v>106298.75</v>
      </c>
      <c r="E977" s="282">
        <v>2923006.49</v>
      </c>
      <c r="F977" s="282"/>
      <c r="G977" s="282"/>
      <c r="H977" s="282"/>
      <c r="I977" s="286">
        <f t="shared" si="15"/>
        <v>3029305.24</v>
      </c>
    </row>
    <row r="978" spans="1:9" s="50" customFormat="1" x14ac:dyDescent="0.25">
      <c r="A978" s="50" t="s">
        <v>2788</v>
      </c>
      <c r="B978" s="83">
        <v>8026</v>
      </c>
      <c r="C978" s="282">
        <v>20209.570000000003</v>
      </c>
      <c r="D978" s="282">
        <v>1557931.0599999998</v>
      </c>
      <c r="E978" s="282">
        <v>16029216.500000039</v>
      </c>
      <c r="F978" s="282"/>
      <c r="G978" s="282"/>
      <c r="H978" s="282">
        <v>31075.46</v>
      </c>
      <c r="I978" s="286">
        <f t="shared" si="15"/>
        <v>17638432.590000041</v>
      </c>
    </row>
    <row r="979" spans="1:9" s="50" customFormat="1" x14ac:dyDescent="0.25">
      <c r="A979" s="50" t="s">
        <v>2789</v>
      </c>
      <c r="B979" s="83">
        <v>8027</v>
      </c>
      <c r="C979" s="282">
        <v>22426</v>
      </c>
      <c r="D979" s="282">
        <v>1783729.1300000004</v>
      </c>
      <c r="E979" s="282">
        <v>11242029.82000001</v>
      </c>
      <c r="F979" s="282"/>
      <c r="G979" s="282"/>
      <c r="H979" s="282"/>
      <c r="I979" s="286">
        <f t="shared" si="15"/>
        <v>13048184.95000001</v>
      </c>
    </row>
    <row r="980" spans="1:9" s="50" customFormat="1" x14ac:dyDescent="0.25">
      <c r="A980" s="50" t="s">
        <v>2790</v>
      </c>
      <c r="B980" s="83">
        <v>8028</v>
      </c>
      <c r="C980" s="282"/>
      <c r="D980" s="282">
        <v>37679.4</v>
      </c>
      <c r="E980" s="282">
        <v>2829466.9800000014</v>
      </c>
      <c r="F980" s="282"/>
      <c r="G980" s="282"/>
      <c r="H980" s="282"/>
      <c r="I980" s="286">
        <f t="shared" si="15"/>
        <v>2867146.3800000013</v>
      </c>
    </row>
    <row r="981" spans="1:9" s="50" customFormat="1" x14ac:dyDescent="0.25">
      <c r="A981" s="50" t="s">
        <v>2791</v>
      </c>
      <c r="B981" s="83">
        <v>8029</v>
      </c>
      <c r="C981" s="282">
        <v>1154541.3299999998</v>
      </c>
      <c r="D981" s="282">
        <v>1278542.8400000001</v>
      </c>
      <c r="E981" s="282">
        <v>18884236.309999995</v>
      </c>
      <c r="F981" s="282"/>
      <c r="G981" s="282"/>
      <c r="H981" s="282">
        <v>7514.95</v>
      </c>
      <c r="I981" s="286">
        <f t="shared" si="15"/>
        <v>21324835.429999996</v>
      </c>
    </row>
    <row r="982" spans="1:9" s="50" customFormat="1" x14ac:dyDescent="0.25">
      <c r="A982" s="50" t="s">
        <v>2792</v>
      </c>
      <c r="B982" s="83">
        <v>8030</v>
      </c>
      <c r="C982" s="282">
        <v>70286.320000000007</v>
      </c>
      <c r="D982" s="282">
        <v>15922.429999999998</v>
      </c>
      <c r="E982" s="282">
        <v>4666351.8099999977</v>
      </c>
      <c r="F982" s="282"/>
      <c r="G982" s="282"/>
      <c r="H982" s="282">
        <v>16357.45</v>
      </c>
      <c r="I982" s="286">
        <f t="shared" si="15"/>
        <v>4768918.0099999979</v>
      </c>
    </row>
    <row r="983" spans="1:9" s="50" customFormat="1" x14ac:dyDescent="0.25">
      <c r="A983" s="50" t="s">
        <v>2793</v>
      </c>
      <c r="B983" s="83">
        <v>8031</v>
      </c>
      <c r="C983" s="282">
        <v>115.83</v>
      </c>
      <c r="D983" s="282">
        <v>257138.48</v>
      </c>
      <c r="E983" s="282">
        <v>5170024.9400000004</v>
      </c>
      <c r="F983" s="282"/>
      <c r="G983" s="282"/>
      <c r="H983" s="282"/>
      <c r="I983" s="286">
        <f t="shared" si="15"/>
        <v>5427279.25</v>
      </c>
    </row>
    <row r="984" spans="1:9" s="50" customFormat="1" x14ac:dyDescent="0.25">
      <c r="A984" s="50" t="s">
        <v>2794</v>
      </c>
      <c r="B984" s="83">
        <v>8032</v>
      </c>
      <c r="C984" s="282"/>
      <c r="D984" s="282">
        <v>18044.830000000002</v>
      </c>
      <c r="E984" s="282">
        <v>279328.98</v>
      </c>
      <c r="F984" s="282"/>
      <c r="G984" s="282"/>
      <c r="H984" s="282"/>
      <c r="I984" s="286">
        <f t="shared" si="15"/>
        <v>297373.81</v>
      </c>
    </row>
    <row r="985" spans="1:9" s="50" customFormat="1" x14ac:dyDescent="0.25">
      <c r="A985" s="50" t="s">
        <v>2795</v>
      </c>
      <c r="B985" s="83">
        <v>8033</v>
      </c>
      <c r="C985" s="282"/>
      <c r="D985" s="282">
        <v>50563.530000000006</v>
      </c>
      <c r="E985" s="282">
        <v>2909044.06</v>
      </c>
      <c r="F985" s="282"/>
      <c r="G985" s="282">
        <v>12120.29</v>
      </c>
      <c r="H985" s="282">
        <v>812412.55</v>
      </c>
      <c r="I985" s="286">
        <f t="shared" si="15"/>
        <v>3784140.4299999997</v>
      </c>
    </row>
    <row r="986" spans="1:9" s="50" customFormat="1" x14ac:dyDescent="0.25">
      <c r="A986" s="50" t="s">
        <v>2796</v>
      </c>
      <c r="B986" s="83">
        <v>8034</v>
      </c>
      <c r="C986" s="282"/>
      <c r="D986" s="282">
        <v>6585388.6800000025</v>
      </c>
      <c r="E986" s="282">
        <v>17741.349999999999</v>
      </c>
      <c r="F986" s="282"/>
      <c r="G986" s="282"/>
      <c r="H986" s="282"/>
      <c r="I986" s="286">
        <f t="shared" si="15"/>
        <v>6603130.0300000021</v>
      </c>
    </row>
    <row r="987" spans="1:9" s="50" customFormat="1" x14ac:dyDescent="0.25">
      <c r="A987" s="50" t="s">
        <v>2797</v>
      </c>
      <c r="B987" s="83">
        <v>8035</v>
      </c>
      <c r="C987" s="282">
        <v>152558.87000000002</v>
      </c>
      <c r="D987" s="282">
        <v>1558689.8900000001</v>
      </c>
      <c r="E987" s="282">
        <v>5153755.870000001</v>
      </c>
      <c r="F987" s="282"/>
      <c r="G987" s="282"/>
      <c r="H987" s="282"/>
      <c r="I987" s="286">
        <f t="shared" si="15"/>
        <v>6865004.6300000008</v>
      </c>
    </row>
    <row r="988" spans="1:9" s="50" customFormat="1" x14ac:dyDescent="0.25">
      <c r="A988" s="50" t="s">
        <v>2798</v>
      </c>
      <c r="B988" s="83">
        <v>8036</v>
      </c>
      <c r="C988" s="282">
        <v>44689.06</v>
      </c>
      <c r="D988" s="282">
        <v>355051.07000000007</v>
      </c>
      <c r="E988" s="282">
        <v>14462299.349999996</v>
      </c>
      <c r="F988" s="282"/>
      <c r="G988" s="282"/>
      <c r="H988" s="282">
        <v>782187.23</v>
      </c>
      <c r="I988" s="286">
        <f t="shared" si="15"/>
        <v>15644226.709999997</v>
      </c>
    </row>
    <row r="989" spans="1:9" s="50" customFormat="1" x14ac:dyDescent="0.25">
      <c r="A989" s="50" t="s">
        <v>2799</v>
      </c>
      <c r="B989" s="83">
        <v>8037</v>
      </c>
      <c r="C989" s="282">
        <v>17113.75</v>
      </c>
      <c r="D989" s="282">
        <v>383293.56000000006</v>
      </c>
      <c r="E989" s="282">
        <v>13771532.720000008</v>
      </c>
      <c r="F989" s="282"/>
      <c r="G989" s="282"/>
      <c r="H989" s="282"/>
      <c r="I989" s="286">
        <f t="shared" si="15"/>
        <v>14171940.030000009</v>
      </c>
    </row>
    <row r="990" spans="1:9" s="50" customFormat="1" x14ac:dyDescent="0.25">
      <c r="A990" s="50" t="s">
        <v>2800</v>
      </c>
      <c r="B990" s="83">
        <v>8038</v>
      </c>
      <c r="C990" s="282">
        <v>22819.48</v>
      </c>
      <c r="D990" s="282">
        <v>712915.48</v>
      </c>
      <c r="E990" s="282">
        <v>13853470.409999987</v>
      </c>
      <c r="F990" s="282"/>
      <c r="G990" s="282"/>
      <c r="H990" s="282"/>
      <c r="I990" s="286">
        <f t="shared" si="15"/>
        <v>14589205.369999986</v>
      </c>
    </row>
    <row r="991" spans="1:9" s="50" customFormat="1" x14ac:dyDescent="0.25">
      <c r="A991" s="50" t="s">
        <v>2801</v>
      </c>
      <c r="B991" s="83">
        <v>8039</v>
      </c>
      <c r="C991" s="282">
        <v>174874.56</v>
      </c>
      <c r="D991" s="282">
        <v>389820.98</v>
      </c>
      <c r="E991" s="282">
        <v>5388523.8600000022</v>
      </c>
      <c r="F991" s="282"/>
      <c r="G991" s="282"/>
      <c r="H991" s="282"/>
      <c r="I991" s="286">
        <f t="shared" si="15"/>
        <v>5953219.4000000022</v>
      </c>
    </row>
    <row r="992" spans="1:9" s="50" customFormat="1" x14ac:dyDescent="0.25">
      <c r="A992" s="50" t="s">
        <v>2802</v>
      </c>
      <c r="B992" s="83">
        <v>8040</v>
      </c>
      <c r="C992" s="282">
        <v>760.61</v>
      </c>
      <c r="D992" s="282">
        <v>20787.93</v>
      </c>
      <c r="E992" s="282">
        <v>2399711.350000001</v>
      </c>
      <c r="F992" s="282"/>
      <c r="G992" s="282"/>
      <c r="H992" s="282"/>
      <c r="I992" s="286">
        <f t="shared" si="15"/>
        <v>2421259.8900000011</v>
      </c>
    </row>
    <row r="993" spans="1:9" s="50" customFormat="1" x14ac:dyDescent="0.25">
      <c r="A993" s="50" t="s">
        <v>2803</v>
      </c>
      <c r="B993" s="83">
        <v>8041</v>
      </c>
      <c r="C993" s="282">
        <v>27166.5</v>
      </c>
      <c r="D993" s="282">
        <v>347966.54999999993</v>
      </c>
      <c r="E993" s="282">
        <v>2973101.6899999985</v>
      </c>
      <c r="F993" s="282"/>
      <c r="G993" s="282"/>
      <c r="H993" s="282"/>
      <c r="I993" s="286">
        <f t="shared" si="15"/>
        <v>3348234.7399999984</v>
      </c>
    </row>
    <row r="994" spans="1:9" s="50" customFormat="1" x14ac:dyDescent="0.25">
      <c r="A994" s="50" t="s">
        <v>2804</v>
      </c>
      <c r="B994" s="83">
        <v>8042</v>
      </c>
      <c r="C994" s="282">
        <v>27869.759999999998</v>
      </c>
      <c r="D994" s="282">
        <v>2329594.6199999992</v>
      </c>
      <c r="E994" s="282">
        <v>25385841.990000021</v>
      </c>
      <c r="F994" s="282"/>
      <c r="G994" s="282"/>
      <c r="H994" s="282">
        <v>56569.2</v>
      </c>
      <c r="I994" s="286">
        <f t="shared" si="15"/>
        <v>27799875.570000019</v>
      </c>
    </row>
    <row r="995" spans="1:9" s="50" customFormat="1" x14ac:dyDescent="0.25">
      <c r="A995" s="50" t="s">
        <v>2805</v>
      </c>
      <c r="B995" s="83">
        <v>8044</v>
      </c>
      <c r="C995" s="282">
        <v>38080.770000000004</v>
      </c>
      <c r="D995" s="282">
        <v>1535632.4499999995</v>
      </c>
      <c r="E995" s="282">
        <v>13541739.239999983</v>
      </c>
      <c r="F995" s="282"/>
      <c r="G995" s="282"/>
      <c r="H995" s="282">
        <v>135942.53</v>
      </c>
      <c r="I995" s="286">
        <f t="shared" si="15"/>
        <v>15251394.989999982</v>
      </c>
    </row>
    <row r="996" spans="1:9" s="50" customFormat="1" x14ac:dyDescent="0.25">
      <c r="A996" s="50" t="s">
        <v>2806</v>
      </c>
      <c r="B996" s="83">
        <v>8045</v>
      </c>
      <c r="C996" s="282">
        <v>39143.800000000003</v>
      </c>
      <c r="D996" s="282"/>
      <c r="E996" s="282">
        <v>23872.93</v>
      </c>
      <c r="F996" s="282"/>
      <c r="G996" s="282"/>
      <c r="H996" s="282"/>
      <c r="I996" s="286">
        <f t="shared" si="15"/>
        <v>63016.73</v>
      </c>
    </row>
    <row r="997" spans="1:9" s="50" customFormat="1" x14ac:dyDescent="0.25">
      <c r="A997" s="50" t="s">
        <v>2807</v>
      </c>
      <c r="B997" s="83">
        <v>8046</v>
      </c>
      <c r="C997" s="282">
        <v>48811.41</v>
      </c>
      <c r="D997" s="282">
        <v>346542.78</v>
      </c>
      <c r="E997" s="282">
        <v>5179709.450000003</v>
      </c>
      <c r="F997" s="282"/>
      <c r="G997" s="282"/>
      <c r="H997" s="282"/>
      <c r="I997" s="286">
        <f t="shared" si="15"/>
        <v>5575063.6400000034</v>
      </c>
    </row>
    <row r="998" spans="1:9" s="50" customFormat="1" x14ac:dyDescent="0.25">
      <c r="A998" s="50" t="s">
        <v>2808</v>
      </c>
      <c r="B998" s="83">
        <v>8047</v>
      </c>
      <c r="C998" s="282"/>
      <c r="D998" s="282">
        <v>218703.97</v>
      </c>
      <c r="E998" s="282">
        <v>1435532.0700000003</v>
      </c>
      <c r="F998" s="282"/>
      <c r="G998" s="282"/>
      <c r="H998" s="282"/>
      <c r="I998" s="286">
        <f t="shared" si="15"/>
        <v>1654236.0400000003</v>
      </c>
    </row>
    <row r="999" spans="1:9" s="50" customFormat="1" x14ac:dyDescent="0.25">
      <c r="A999" s="50" t="s">
        <v>2809</v>
      </c>
      <c r="B999" s="83">
        <v>8048</v>
      </c>
      <c r="C999" s="282"/>
      <c r="D999" s="282">
        <v>64706.74</v>
      </c>
      <c r="E999" s="282">
        <v>7786051.1499999994</v>
      </c>
      <c r="F999" s="282"/>
      <c r="G999" s="282"/>
      <c r="H999" s="282"/>
      <c r="I999" s="286">
        <f t="shared" si="15"/>
        <v>7850757.8899999997</v>
      </c>
    </row>
    <row r="1000" spans="1:9" s="50" customFormat="1" x14ac:dyDescent="0.25">
      <c r="A1000" s="50" t="s">
        <v>2810</v>
      </c>
      <c r="B1000" s="83">
        <v>8049</v>
      </c>
      <c r="C1000" s="282">
        <v>22088.07</v>
      </c>
      <c r="D1000" s="282">
        <v>11545262.280000001</v>
      </c>
      <c r="E1000" s="282">
        <v>95446824.370000198</v>
      </c>
      <c r="F1000" s="282"/>
      <c r="G1000" s="282"/>
      <c r="H1000" s="282"/>
      <c r="I1000" s="286">
        <f t="shared" si="15"/>
        <v>107014174.72000021</v>
      </c>
    </row>
    <row r="1001" spans="1:9" s="50" customFormat="1" x14ac:dyDescent="0.25">
      <c r="A1001" s="50" t="s">
        <v>2811</v>
      </c>
      <c r="B1001" s="83">
        <v>8059</v>
      </c>
      <c r="C1001" s="282"/>
      <c r="D1001" s="282">
        <v>105703.59</v>
      </c>
      <c r="E1001" s="282">
        <v>1218367.3999999999</v>
      </c>
      <c r="F1001" s="282"/>
      <c r="G1001" s="282"/>
      <c r="H1001" s="282">
        <v>31948.06</v>
      </c>
      <c r="I1001" s="286">
        <f t="shared" si="15"/>
        <v>1356019.05</v>
      </c>
    </row>
    <row r="1002" spans="1:9" s="50" customFormat="1" x14ac:dyDescent="0.25">
      <c r="A1002" s="50" t="s">
        <v>2812</v>
      </c>
      <c r="B1002" s="83">
        <v>8060</v>
      </c>
      <c r="C1002" s="282"/>
      <c r="D1002" s="282">
        <v>35544764.890000001</v>
      </c>
      <c r="E1002" s="282">
        <v>149198512.36999965</v>
      </c>
      <c r="F1002" s="282"/>
      <c r="G1002" s="282"/>
      <c r="H1002" s="282">
        <v>1434.48</v>
      </c>
      <c r="I1002" s="286">
        <f t="shared" si="15"/>
        <v>184744711.73999962</v>
      </c>
    </row>
    <row r="1003" spans="1:9" s="50" customFormat="1" x14ac:dyDescent="0.25">
      <c r="A1003" s="50" t="s">
        <v>2813</v>
      </c>
      <c r="B1003" s="83">
        <v>8061</v>
      </c>
      <c r="C1003" s="282">
        <v>2976.42</v>
      </c>
      <c r="D1003" s="282">
        <v>462.72</v>
      </c>
      <c r="E1003" s="282">
        <v>272654.04000000004</v>
      </c>
      <c r="F1003" s="282"/>
      <c r="G1003" s="282"/>
      <c r="H1003" s="282"/>
      <c r="I1003" s="286">
        <f t="shared" si="15"/>
        <v>276093.18000000005</v>
      </c>
    </row>
    <row r="1004" spans="1:9" s="50" customFormat="1" x14ac:dyDescent="0.25">
      <c r="A1004" s="50" t="s">
        <v>2814</v>
      </c>
      <c r="B1004" s="83">
        <v>8063</v>
      </c>
      <c r="C1004" s="282"/>
      <c r="D1004" s="282">
        <v>336123.20000000007</v>
      </c>
      <c r="E1004" s="282">
        <v>15329894.929999983</v>
      </c>
      <c r="F1004" s="282"/>
      <c r="G1004" s="282"/>
      <c r="H1004" s="282"/>
      <c r="I1004" s="286">
        <f t="shared" si="15"/>
        <v>15666018.129999982</v>
      </c>
    </row>
    <row r="1005" spans="1:9" s="50" customFormat="1" x14ac:dyDescent="0.25">
      <c r="A1005" s="50" t="s">
        <v>2815</v>
      </c>
      <c r="B1005" s="83">
        <v>8064</v>
      </c>
      <c r="C1005" s="282"/>
      <c r="D1005" s="282"/>
      <c r="E1005" s="282">
        <v>30176.07</v>
      </c>
      <c r="F1005" s="282"/>
      <c r="G1005" s="282"/>
      <c r="H1005" s="282">
        <v>16199.93</v>
      </c>
      <c r="I1005" s="286">
        <f t="shared" si="15"/>
        <v>46376</v>
      </c>
    </row>
    <row r="1006" spans="1:9" s="50" customFormat="1" x14ac:dyDescent="0.25">
      <c r="A1006" s="50" t="s">
        <v>2816</v>
      </c>
      <c r="B1006" s="83">
        <v>8067</v>
      </c>
      <c r="C1006" s="282"/>
      <c r="D1006" s="282"/>
      <c r="E1006" s="282">
        <v>9757.5400000000009</v>
      </c>
      <c r="F1006" s="282"/>
      <c r="G1006" s="282"/>
      <c r="H1006" s="282"/>
      <c r="I1006" s="286">
        <f t="shared" si="15"/>
        <v>9757.5400000000009</v>
      </c>
    </row>
    <row r="1007" spans="1:9" s="50" customFormat="1" x14ac:dyDescent="0.25">
      <c r="A1007" s="50" t="s">
        <v>2817</v>
      </c>
      <c r="B1007" s="83">
        <v>8072</v>
      </c>
      <c r="C1007" s="282"/>
      <c r="D1007" s="282">
        <v>2025293.49</v>
      </c>
      <c r="E1007" s="282">
        <v>10033766.939999999</v>
      </c>
      <c r="F1007" s="282">
        <v>88408.77</v>
      </c>
      <c r="G1007" s="282"/>
      <c r="H1007" s="282">
        <v>4898407.4000000004</v>
      </c>
      <c r="I1007" s="286">
        <f t="shared" si="15"/>
        <v>17045876.600000001</v>
      </c>
    </row>
    <row r="1008" spans="1:9" s="50" customFormat="1" x14ac:dyDescent="0.25">
      <c r="A1008" s="50" t="s">
        <v>2818</v>
      </c>
      <c r="B1008" s="83">
        <v>8073</v>
      </c>
      <c r="C1008" s="282">
        <v>166697.32</v>
      </c>
      <c r="D1008" s="282">
        <v>1049252.77</v>
      </c>
      <c r="E1008" s="282">
        <v>8169610.7900000019</v>
      </c>
      <c r="F1008" s="282"/>
      <c r="G1008" s="282"/>
      <c r="H1008" s="282">
        <v>21160.050000000003</v>
      </c>
      <c r="I1008" s="286">
        <f t="shared" si="15"/>
        <v>9406720.9300000034</v>
      </c>
    </row>
    <row r="1009" spans="1:9" s="50" customFormat="1" x14ac:dyDescent="0.25">
      <c r="A1009" s="50" t="s">
        <v>2819</v>
      </c>
      <c r="B1009" s="83">
        <v>8074</v>
      </c>
      <c r="C1009" s="282"/>
      <c r="D1009" s="282">
        <v>69953.87</v>
      </c>
      <c r="E1009" s="282">
        <v>2543262.7400000002</v>
      </c>
      <c r="F1009" s="282"/>
      <c r="G1009" s="282"/>
      <c r="H1009" s="282"/>
      <c r="I1009" s="286">
        <f t="shared" si="15"/>
        <v>2613216.6100000003</v>
      </c>
    </row>
    <row r="1010" spans="1:9" s="50" customFormat="1" x14ac:dyDescent="0.25">
      <c r="A1010" s="50" t="s">
        <v>2820</v>
      </c>
      <c r="B1010" s="83">
        <v>8075</v>
      </c>
      <c r="C1010" s="282">
        <v>7138.56</v>
      </c>
      <c r="D1010" s="282">
        <v>178623.76</v>
      </c>
      <c r="E1010" s="282">
        <v>1782984.44</v>
      </c>
      <c r="F1010" s="282"/>
      <c r="G1010" s="282"/>
      <c r="H1010" s="282"/>
      <c r="I1010" s="286">
        <f t="shared" si="15"/>
        <v>1968746.76</v>
      </c>
    </row>
    <row r="1011" spans="1:9" s="50" customFormat="1" x14ac:dyDescent="0.25">
      <c r="A1011" s="50" t="s">
        <v>2821</v>
      </c>
      <c r="B1011" s="83">
        <v>8076</v>
      </c>
      <c r="C1011" s="282">
        <v>293069.47000000003</v>
      </c>
      <c r="D1011" s="282">
        <v>3431761.2099999995</v>
      </c>
      <c r="E1011" s="282">
        <v>39050196.349999994</v>
      </c>
      <c r="F1011" s="282"/>
      <c r="G1011" s="282"/>
      <c r="H1011" s="282">
        <v>109097.15</v>
      </c>
      <c r="I1011" s="286">
        <f t="shared" si="15"/>
        <v>42884124.179999992</v>
      </c>
    </row>
    <row r="1012" spans="1:9" s="50" customFormat="1" x14ac:dyDescent="0.25">
      <c r="A1012" s="50" t="s">
        <v>2822</v>
      </c>
      <c r="B1012" s="83">
        <v>8077</v>
      </c>
      <c r="C1012" s="282"/>
      <c r="D1012" s="282"/>
      <c r="E1012" s="282"/>
      <c r="F1012" s="282"/>
      <c r="G1012" s="282"/>
      <c r="H1012" s="282">
        <v>7661.7</v>
      </c>
      <c r="I1012" s="286">
        <f t="shared" si="15"/>
        <v>7661.7</v>
      </c>
    </row>
    <row r="1013" spans="1:9" s="50" customFormat="1" x14ac:dyDescent="0.25">
      <c r="A1013" s="50" t="s">
        <v>2823</v>
      </c>
      <c r="B1013" s="83">
        <v>8078</v>
      </c>
      <c r="C1013" s="282">
        <v>119512.70000000001</v>
      </c>
      <c r="D1013" s="282">
        <v>1887933.9100000006</v>
      </c>
      <c r="E1013" s="282">
        <v>7875362.7800000049</v>
      </c>
      <c r="F1013" s="282"/>
      <c r="G1013" s="282"/>
      <c r="H1013" s="282"/>
      <c r="I1013" s="286">
        <f t="shared" si="15"/>
        <v>9882809.3900000062</v>
      </c>
    </row>
    <row r="1014" spans="1:9" s="50" customFormat="1" x14ac:dyDescent="0.25">
      <c r="A1014" s="50" t="s">
        <v>2824</v>
      </c>
      <c r="B1014" s="83">
        <v>8079</v>
      </c>
      <c r="C1014" s="282">
        <v>2879.82</v>
      </c>
      <c r="D1014" s="282">
        <v>939201.09</v>
      </c>
      <c r="E1014" s="282">
        <v>9204342.8100000024</v>
      </c>
      <c r="F1014" s="282">
        <v>4972.83</v>
      </c>
      <c r="G1014" s="282"/>
      <c r="H1014" s="282">
        <v>78564.2</v>
      </c>
      <c r="I1014" s="286">
        <f t="shared" si="15"/>
        <v>10229960.750000002</v>
      </c>
    </row>
    <row r="1015" spans="1:9" s="50" customFormat="1" x14ac:dyDescent="0.25">
      <c r="A1015" s="50" t="s">
        <v>2825</v>
      </c>
      <c r="B1015" s="83">
        <v>8082</v>
      </c>
      <c r="C1015" s="282">
        <v>161883.11000000002</v>
      </c>
      <c r="D1015" s="282">
        <v>811211.13</v>
      </c>
      <c r="E1015" s="282">
        <v>5922789.4000000022</v>
      </c>
      <c r="F1015" s="282"/>
      <c r="G1015" s="282"/>
      <c r="H1015" s="282"/>
      <c r="I1015" s="286">
        <f t="shared" si="15"/>
        <v>6895883.6400000025</v>
      </c>
    </row>
    <row r="1016" spans="1:9" s="50" customFormat="1" x14ac:dyDescent="0.25">
      <c r="A1016" s="50" t="s">
        <v>3217</v>
      </c>
      <c r="B1016" s="83">
        <v>8084</v>
      </c>
      <c r="C1016" s="282"/>
      <c r="D1016" s="282">
        <v>6736899.5000000009</v>
      </c>
      <c r="E1016" s="282">
        <v>4074897.1900000013</v>
      </c>
      <c r="F1016" s="282"/>
      <c r="G1016" s="282"/>
      <c r="H1016" s="282"/>
      <c r="I1016" s="286">
        <f t="shared" si="15"/>
        <v>10811796.690000001</v>
      </c>
    </row>
    <row r="1017" spans="1:9" s="50" customFormat="1" x14ac:dyDescent="0.25">
      <c r="A1017" s="50" t="s">
        <v>2826</v>
      </c>
      <c r="B1017" s="83">
        <v>8086</v>
      </c>
      <c r="C1017" s="282">
        <v>25836.29</v>
      </c>
      <c r="D1017" s="282">
        <v>244939.89</v>
      </c>
      <c r="E1017" s="282">
        <v>9767417.2200000025</v>
      </c>
      <c r="F1017" s="282"/>
      <c r="G1017" s="282"/>
      <c r="H1017" s="282">
        <v>34004.840000000004</v>
      </c>
      <c r="I1017" s="286">
        <f t="shared" si="15"/>
        <v>10072198.240000002</v>
      </c>
    </row>
    <row r="1018" spans="1:9" s="50" customFormat="1" x14ac:dyDescent="0.25">
      <c r="A1018" s="50" t="s">
        <v>2827</v>
      </c>
      <c r="B1018" s="83">
        <v>8087</v>
      </c>
      <c r="C1018" s="282">
        <v>22150.39</v>
      </c>
      <c r="D1018" s="282">
        <v>299788.77</v>
      </c>
      <c r="E1018" s="282">
        <v>4557298.4799999977</v>
      </c>
      <c r="F1018" s="282"/>
      <c r="G1018" s="282"/>
      <c r="H1018" s="282">
        <v>10186.98</v>
      </c>
      <c r="I1018" s="286">
        <f t="shared" si="15"/>
        <v>4889424.6199999982</v>
      </c>
    </row>
    <row r="1019" spans="1:9" s="50" customFormat="1" x14ac:dyDescent="0.25">
      <c r="A1019" s="50" t="s">
        <v>2828</v>
      </c>
      <c r="B1019" s="83">
        <v>8088</v>
      </c>
      <c r="C1019" s="282">
        <v>81206</v>
      </c>
      <c r="D1019" s="282">
        <v>313715.46999999997</v>
      </c>
      <c r="E1019" s="282">
        <v>9655213.3300000019</v>
      </c>
      <c r="F1019" s="282"/>
      <c r="G1019" s="282"/>
      <c r="H1019" s="282"/>
      <c r="I1019" s="286">
        <f t="shared" si="15"/>
        <v>10050134.800000003</v>
      </c>
    </row>
    <row r="1020" spans="1:9" s="50" customFormat="1" x14ac:dyDescent="0.25">
      <c r="A1020" s="50" t="s">
        <v>2829</v>
      </c>
      <c r="B1020" s="83">
        <v>8089</v>
      </c>
      <c r="C1020" s="282">
        <v>23089.89</v>
      </c>
      <c r="D1020" s="282">
        <v>358860.79999999999</v>
      </c>
      <c r="E1020" s="282">
        <v>12716451.599999996</v>
      </c>
      <c r="F1020" s="282"/>
      <c r="G1020" s="282"/>
      <c r="H1020" s="282"/>
      <c r="I1020" s="286">
        <f t="shared" si="15"/>
        <v>13098402.289999995</v>
      </c>
    </row>
    <row r="1021" spans="1:9" s="50" customFormat="1" x14ac:dyDescent="0.25">
      <c r="A1021" s="50" t="s">
        <v>2830</v>
      </c>
      <c r="B1021" s="83">
        <v>8090</v>
      </c>
      <c r="C1021" s="282"/>
      <c r="D1021" s="282"/>
      <c r="E1021" s="282">
        <v>87113.34</v>
      </c>
      <c r="F1021" s="282"/>
      <c r="G1021" s="282"/>
      <c r="H1021" s="282"/>
      <c r="I1021" s="286">
        <f t="shared" si="15"/>
        <v>87113.34</v>
      </c>
    </row>
    <row r="1022" spans="1:9" s="50" customFormat="1" x14ac:dyDescent="0.25">
      <c r="A1022" s="50" t="s">
        <v>2831</v>
      </c>
      <c r="B1022" s="83">
        <v>8091</v>
      </c>
      <c r="C1022" s="282"/>
      <c r="D1022" s="282"/>
      <c r="E1022" s="282">
        <v>15843.599999999999</v>
      </c>
      <c r="F1022" s="282"/>
      <c r="G1022" s="282"/>
      <c r="H1022" s="282"/>
      <c r="I1022" s="286">
        <f t="shared" si="15"/>
        <v>15843.599999999999</v>
      </c>
    </row>
    <row r="1023" spans="1:9" s="50" customFormat="1" x14ac:dyDescent="0.25">
      <c r="A1023" s="50" t="s">
        <v>2832</v>
      </c>
      <c r="B1023" s="83">
        <v>8092</v>
      </c>
      <c r="C1023" s="282"/>
      <c r="D1023" s="282"/>
      <c r="E1023" s="282">
        <v>6807.48</v>
      </c>
      <c r="F1023" s="282"/>
      <c r="G1023" s="282"/>
      <c r="H1023" s="282"/>
      <c r="I1023" s="286">
        <f t="shared" si="15"/>
        <v>6807.48</v>
      </c>
    </row>
    <row r="1024" spans="1:9" s="50" customFormat="1" x14ac:dyDescent="0.25">
      <c r="A1024" s="50" t="s">
        <v>2833</v>
      </c>
      <c r="B1024" s="83">
        <v>8093</v>
      </c>
      <c r="C1024" s="282">
        <v>42272.47</v>
      </c>
      <c r="D1024" s="282">
        <v>457107.52999999997</v>
      </c>
      <c r="E1024" s="282">
        <v>8943247.2199999969</v>
      </c>
      <c r="F1024" s="282"/>
      <c r="G1024" s="282">
        <v>118322.46</v>
      </c>
      <c r="H1024" s="282"/>
      <c r="I1024" s="286">
        <f t="shared" si="15"/>
        <v>9560949.6799999978</v>
      </c>
    </row>
    <row r="1025" spans="1:9" s="50" customFormat="1" x14ac:dyDescent="0.25">
      <c r="A1025" s="50" t="s">
        <v>2834</v>
      </c>
      <c r="B1025" s="83">
        <v>8094</v>
      </c>
      <c r="C1025" s="282"/>
      <c r="D1025" s="282">
        <v>297351.41000000009</v>
      </c>
      <c r="E1025" s="282">
        <v>5032084.6399999987</v>
      </c>
      <c r="F1025" s="282"/>
      <c r="G1025" s="282"/>
      <c r="H1025" s="282">
        <v>6701.18</v>
      </c>
      <c r="I1025" s="286">
        <f t="shared" si="15"/>
        <v>5336137.2299999986</v>
      </c>
    </row>
    <row r="1026" spans="1:9" s="50" customFormat="1" x14ac:dyDescent="0.25">
      <c r="A1026" s="50" t="s">
        <v>2835</v>
      </c>
      <c r="B1026" s="83">
        <v>8095</v>
      </c>
      <c r="C1026" s="282">
        <v>23492.670000000002</v>
      </c>
      <c r="D1026" s="282">
        <v>718411.64000000013</v>
      </c>
      <c r="E1026" s="282">
        <v>7830825.8100000033</v>
      </c>
      <c r="F1026" s="282"/>
      <c r="G1026" s="282"/>
      <c r="H1026" s="282"/>
      <c r="I1026" s="286">
        <f t="shared" si="15"/>
        <v>8572730.1200000029</v>
      </c>
    </row>
    <row r="1027" spans="1:9" s="50" customFormat="1" x14ac:dyDescent="0.25">
      <c r="A1027" s="50" t="s">
        <v>2836</v>
      </c>
      <c r="B1027" s="83">
        <v>8096</v>
      </c>
      <c r="C1027" s="282">
        <v>27809.47</v>
      </c>
      <c r="D1027" s="282">
        <v>1576175.28</v>
      </c>
      <c r="E1027" s="282">
        <v>9202942.2000000011</v>
      </c>
      <c r="F1027" s="282"/>
      <c r="G1027" s="282"/>
      <c r="H1027" s="282">
        <v>6720.1799999999994</v>
      </c>
      <c r="I1027" s="286">
        <f t="shared" si="15"/>
        <v>10813647.130000001</v>
      </c>
    </row>
    <row r="1028" spans="1:9" s="50" customFormat="1" x14ac:dyDescent="0.25">
      <c r="A1028" s="50" t="s">
        <v>2837</v>
      </c>
      <c r="B1028" s="83">
        <v>8097</v>
      </c>
      <c r="C1028" s="282">
        <v>4912.76</v>
      </c>
      <c r="D1028" s="282">
        <v>3672.6099999999997</v>
      </c>
      <c r="E1028" s="282">
        <v>793061.4</v>
      </c>
      <c r="F1028" s="282"/>
      <c r="G1028" s="282">
        <v>3084.51</v>
      </c>
      <c r="H1028" s="282">
        <v>16099.22</v>
      </c>
      <c r="I1028" s="286">
        <f t="shared" si="15"/>
        <v>820830.5</v>
      </c>
    </row>
    <row r="1029" spans="1:9" s="50" customFormat="1" x14ac:dyDescent="0.25">
      <c r="A1029" s="50" t="s">
        <v>2838</v>
      </c>
      <c r="B1029" s="83">
        <v>8098</v>
      </c>
      <c r="C1029" s="282">
        <v>189886.25</v>
      </c>
      <c r="D1029" s="282">
        <v>750018.21</v>
      </c>
      <c r="E1029" s="282">
        <v>12213180.010000005</v>
      </c>
      <c r="F1029" s="282"/>
      <c r="G1029" s="282"/>
      <c r="H1029" s="282">
        <v>372005.69</v>
      </c>
      <c r="I1029" s="286">
        <f t="shared" ref="I1029:I1092" si="16">SUM(C1029:H1029)</f>
        <v>13525090.160000006</v>
      </c>
    </row>
    <row r="1030" spans="1:9" s="50" customFormat="1" x14ac:dyDescent="0.25">
      <c r="A1030" s="50" t="s">
        <v>2839</v>
      </c>
      <c r="B1030" s="83">
        <v>8099</v>
      </c>
      <c r="C1030" s="282">
        <v>125966.68000000001</v>
      </c>
      <c r="D1030" s="282">
        <v>379583.48000000004</v>
      </c>
      <c r="E1030" s="282">
        <v>11987726.559999997</v>
      </c>
      <c r="F1030" s="282"/>
      <c r="G1030" s="282"/>
      <c r="H1030" s="282"/>
      <c r="I1030" s="286">
        <f t="shared" si="16"/>
        <v>12493276.719999997</v>
      </c>
    </row>
    <row r="1031" spans="1:9" s="50" customFormat="1" x14ac:dyDescent="0.25">
      <c r="A1031" s="50" t="s">
        <v>2840</v>
      </c>
      <c r="B1031" s="83">
        <v>8102</v>
      </c>
      <c r="C1031" s="282"/>
      <c r="D1031" s="282"/>
      <c r="E1031" s="282">
        <v>20739.25</v>
      </c>
      <c r="F1031" s="282">
        <v>735.47</v>
      </c>
      <c r="G1031" s="282">
        <v>21142.970000000005</v>
      </c>
      <c r="H1031" s="282">
        <v>703694.05999999994</v>
      </c>
      <c r="I1031" s="286">
        <f t="shared" si="16"/>
        <v>746311.75</v>
      </c>
    </row>
    <row r="1032" spans="1:9" s="50" customFormat="1" x14ac:dyDescent="0.25">
      <c r="A1032" s="50" t="s">
        <v>2841</v>
      </c>
      <c r="B1032" s="83">
        <v>8103</v>
      </c>
      <c r="C1032" s="282"/>
      <c r="D1032" s="282"/>
      <c r="E1032" s="282"/>
      <c r="F1032" s="282"/>
      <c r="G1032" s="282"/>
      <c r="H1032" s="282">
        <v>33698.949999999997</v>
      </c>
      <c r="I1032" s="286">
        <f t="shared" si="16"/>
        <v>33698.949999999997</v>
      </c>
    </row>
    <row r="1033" spans="1:9" s="50" customFormat="1" x14ac:dyDescent="0.25">
      <c r="A1033" s="50" t="s">
        <v>2842</v>
      </c>
      <c r="B1033" s="83">
        <v>8104</v>
      </c>
      <c r="C1033" s="282"/>
      <c r="D1033" s="282"/>
      <c r="E1033" s="282"/>
      <c r="F1033" s="282">
        <v>55705.700000000004</v>
      </c>
      <c r="G1033" s="282">
        <v>63285.020000000004</v>
      </c>
      <c r="H1033" s="282">
        <v>416987.99</v>
      </c>
      <c r="I1033" s="286">
        <f t="shared" si="16"/>
        <v>535978.71</v>
      </c>
    </row>
    <row r="1034" spans="1:9" s="50" customFormat="1" x14ac:dyDescent="0.25">
      <c r="A1034" s="50" t="s">
        <v>2843</v>
      </c>
      <c r="B1034" s="83">
        <v>8105</v>
      </c>
      <c r="C1034" s="282"/>
      <c r="D1034" s="282"/>
      <c r="E1034" s="282"/>
      <c r="F1034" s="282">
        <v>5647.58</v>
      </c>
      <c r="G1034" s="282">
        <v>29056.78</v>
      </c>
      <c r="H1034" s="282">
        <v>2870.77</v>
      </c>
      <c r="I1034" s="286">
        <f t="shared" si="16"/>
        <v>37575.129999999997</v>
      </c>
    </row>
    <row r="1035" spans="1:9" s="50" customFormat="1" x14ac:dyDescent="0.25">
      <c r="A1035" s="50" t="s">
        <v>2844</v>
      </c>
      <c r="B1035" s="83">
        <v>8106</v>
      </c>
      <c r="C1035" s="282"/>
      <c r="D1035" s="282"/>
      <c r="E1035" s="282"/>
      <c r="F1035" s="282"/>
      <c r="G1035" s="282">
        <v>6349.95</v>
      </c>
      <c r="H1035" s="282">
        <v>109843.41000000002</v>
      </c>
      <c r="I1035" s="286">
        <f t="shared" si="16"/>
        <v>116193.36000000002</v>
      </c>
    </row>
    <row r="1036" spans="1:9" s="50" customFormat="1" x14ac:dyDescent="0.25">
      <c r="A1036" s="50" t="s">
        <v>2845</v>
      </c>
      <c r="B1036" s="83">
        <v>8110</v>
      </c>
      <c r="C1036" s="282"/>
      <c r="D1036" s="282">
        <v>6894.33</v>
      </c>
      <c r="E1036" s="282">
        <v>59447.159999999996</v>
      </c>
      <c r="F1036" s="282">
        <v>1279.1500000000001</v>
      </c>
      <c r="G1036" s="282">
        <v>44097.399999999994</v>
      </c>
      <c r="H1036" s="282">
        <v>3273945.9499999997</v>
      </c>
      <c r="I1036" s="286">
        <f t="shared" si="16"/>
        <v>3385663.9899999998</v>
      </c>
    </row>
    <row r="1037" spans="1:9" s="50" customFormat="1" x14ac:dyDescent="0.25">
      <c r="A1037" s="50" t="s">
        <v>2846</v>
      </c>
      <c r="B1037" s="83">
        <v>8113</v>
      </c>
      <c r="C1037" s="282"/>
      <c r="D1037" s="282">
        <v>10725.58</v>
      </c>
      <c r="E1037" s="282">
        <v>423685.45999999996</v>
      </c>
      <c r="F1037" s="282">
        <v>4124.09</v>
      </c>
      <c r="G1037" s="282">
        <v>144998.44</v>
      </c>
      <c r="H1037" s="282">
        <v>7411208.7699999949</v>
      </c>
      <c r="I1037" s="286">
        <f t="shared" si="16"/>
        <v>7994742.3399999952</v>
      </c>
    </row>
    <row r="1038" spans="1:9" s="50" customFormat="1" x14ac:dyDescent="0.25">
      <c r="A1038" s="50" t="s">
        <v>2847</v>
      </c>
      <c r="B1038" s="83">
        <v>8117</v>
      </c>
      <c r="C1038" s="282"/>
      <c r="D1038" s="282"/>
      <c r="E1038" s="282">
        <v>6702.59</v>
      </c>
      <c r="F1038" s="282">
        <v>237.32</v>
      </c>
      <c r="G1038" s="282">
        <v>36484.57</v>
      </c>
      <c r="H1038" s="282">
        <v>938067.30000000051</v>
      </c>
      <c r="I1038" s="286">
        <f t="shared" si="16"/>
        <v>981491.78000000049</v>
      </c>
    </row>
    <row r="1039" spans="1:9" s="50" customFormat="1" x14ac:dyDescent="0.25">
      <c r="A1039" s="50" t="s">
        <v>2848</v>
      </c>
      <c r="B1039" s="83">
        <v>8118</v>
      </c>
      <c r="C1039" s="282"/>
      <c r="D1039" s="282"/>
      <c r="E1039" s="282"/>
      <c r="F1039" s="282">
        <v>46674.939999999995</v>
      </c>
      <c r="G1039" s="282">
        <v>75121.98</v>
      </c>
      <c r="H1039" s="282">
        <v>1856144</v>
      </c>
      <c r="I1039" s="286">
        <f t="shared" si="16"/>
        <v>1977940.92</v>
      </c>
    </row>
    <row r="1040" spans="1:9" s="50" customFormat="1" x14ac:dyDescent="0.25">
      <c r="A1040" s="50" t="s">
        <v>2849</v>
      </c>
      <c r="B1040" s="83">
        <v>8119</v>
      </c>
      <c r="C1040" s="282"/>
      <c r="D1040" s="282"/>
      <c r="E1040" s="282"/>
      <c r="F1040" s="282">
        <v>202.59</v>
      </c>
      <c r="G1040" s="282">
        <v>34409.380000000005</v>
      </c>
      <c r="H1040" s="282">
        <v>477860.61000000004</v>
      </c>
      <c r="I1040" s="286">
        <f t="shared" si="16"/>
        <v>512472.58000000007</v>
      </c>
    </row>
    <row r="1041" spans="1:9" s="50" customFormat="1" x14ac:dyDescent="0.25">
      <c r="A1041" s="50" t="s">
        <v>2850</v>
      </c>
      <c r="B1041" s="83">
        <v>8120</v>
      </c>
      <c r="C1041" s="282"/>
      <c r="D1041" s="282">
        <v>15598.210000000001</v>
      </c>
      <c r="E1041" s="282"/>
      <c r="F1041" s="282"/>
      <c r="G1041" s="282">
        <v>8386.94</v>
      </c>
      <c r="H1041" s="282">
        <v>707265.58000000031</v>
      </c>
      <c r="I1041" s="286">
        <f t="shared" si="16"/>
        <v>731250.73000000033</v>
      </c>
    </row>
    <row r="1042" spans="1:9" s="50" customFormat="1" x14ac:dyDescent="0.25">
      <c r="A1042" s="50" t="s">
        <v>2851</v>
      </c>
      <c r="B1042" s="83">
        <v>8121</v>
      </c>
      <c r="C1042" s="282"/>
      <c r="D1042" s="282"/>
      <c r="E1042" s="282"/>
      <c r="F1042" s="282">
        <v>97.65</v>
      </c>
      <c r="G1042" s="282"/>
      <c r="H1042" s="282">
        <v>216416.28</v>
      </c>
      <c r="I1042" s="286">
        <f t="shared" si="16"/>
        <v>216513.93</v>
      </c>
    </row>
    <row r="1043" spans="1:9" s="50" customFormat="1" x14ac:dyDescent="0.25">
      <c r="A1043" s="50" t="s">
        <v>2852</v>
      </c>
      <c r="B1043" s="83">
        <v>8123</v>
      </c>
      <c r="C1043" s="282"/>
      <c r="D1043" s="282"/>
      <c r="E1043" s="282"/>
      <c r="F1043" s="282">
        <v>660.72</v>
      </c>
      <c r="G1043" s="282">
        <v>27262.129999999997</v>
      </c>
      <c r="H1043" s="282">
        <v>2642526.5500000003</v>
      </c>
      <c r="I1043" s="286">
        <f t="shared" si="16"/>
        <v>2670449.4000000004</v>
      </c>
    </row>
    <row r="1044" spans="1:9" s="50" customFormat="1" x14ac:dyDescent="0.25">
      <c r="A1044" s="50" t="s">
        <v>2853</v>
      </c>
      <c r="B1044" s="83">
        <v>8124</v>
      </c>
      <c r="C1044" s="282"/>
      <c r="D1044" s="282"/>
      <c r="E1044" s="282"/>
      <c r="F1044" s="282">
        <v>3158.84</v>
      </c>
      <c r="G1044" s="282">
        <v>82442.590000000011</v>
      </c>
      <c r="H1044" s="282">
        <v>1887549.3499999996</v>
      </c>
      <c r="I1044" s="286">
        <f t="shared" si="16"/>
        <v>1973150.7799999996</v>
      </c>
    </row>
    <row r="1045" spans="1:9" s="50" customFormat="1" x14ac:dyDescent="0.25">
      <c r="A1045" s="50" t="s">
        <v>2854</v>
      </c>
      <c r="B1045" s="83">
        <v>8126</v>
      </c>
      <c r="C1045" s="282"/>
      <c r="D1045" s="282"/>
      <c r="E1045" s="282"/>
      <c r="F1045" s="282">
        <v>191175.81000000003</v>
      </c>
      <c r="G1045" s="282"/>
      <c r="H1045" s="282">
        <v>6479.41</v>
      </c>
      <c r="I1045" s="286">
        <f t="shared" si="16"/>
        <v>197655.22000000003</v>
      </c>
    </row>
    <row r="1046" spans="1:9" s="50" customFormat="1" x14ac:dyDescent="0.25">
      <c r="A1046" s="50" t="s">
        <v>2855</v>
      </c>
      <c r="B1046" s="83">
        <v>8130</v>
      </c>
      <c r="C1046" s="282"/>
      <c r="D1046" s="282"/>
      <c r="E1046" s="282"/>
      <c r="F1046" s="282"/>
      <c r="G1046" s="282">
        <v>382.16</v>
      </c>
      <c r="H1046" s="282">
        <v>278616.93999999994</v>
      </c>
      <c r="I1046" s="286">
        <f t="shared" si="16"/>
        <v>278999.09999999992</v>
      </c>
    </row>
    <row r="1047" spans="1:9" s="50" customFormat="1" x14ac:dyDescent="0.25">
      <c r="A1047" s="50" t="s">
        <v>2856</v>
      </c>
      <c r="B1047" s="83">
        <v>8132</v>
      </c>
      <c r="C1047" s="282"/>
      <c r="D1047" s="282">
        <v>6894.33</v>
      </c>
      <c r="E1047" s="282">
        <v>40100.54</v>
      </c>
      <c r="F1047" s="282">
        <v>29661.41</v>
      </c>
      <c r="G1047" s="282">
        <v>94518.9</v>
      </c>
      <c r="H1047" s="282">
        <v>5566959.1899999995</v>
      </c>
      <c r="I1047" s="286">
        <f t="shared" si="16"/>
        <v>5738134.3699999992</v>
      </c>
    </row>
    <row r="1048" spans="1:9" s="50" customFormat="1" x14ac:dyDescent="0.25">
      <c r="A1048" s="50" t="s">
        <v>2857</v>
      </c>
      <c r="B1048" s="83">
        <v>8133</v>
      </c>
      <c r="C1048" s="282"/>
      <c r="D1048" s="282"/>
      <c r="E1048" s="282"/>
      <c r="F1048" s="282">
        <v>258.71000000000004</v>
      </c>
      <c r="G1048" s="282"/>
      <c r="H1048" s="282">
        <v>99446.90999999996</v>
      </c>
      <c r="I1048" s="286">
        <f t="shared" si="16"/>
        <v>99705.619999999966</v>
      </c>
    </row>
    <row r="1049" spans="1:9" s="50" customFormat="1" x14ac:dyDescent="0.25">
      <c r="A1049" s="50" t="s">
        <v>2858</v>
      </c>
      <c r="B1049" s="83">
        <v>8134</v>
      </c>
      <c r="C1049" s="282"/>
      <c r="D1049" s="282"/>
      <c r="E1049" s="282"/>
      <c r="F1049" s="282"/>
      <c r="G1049" s="282"/>
      <c r="H1049" s="282">
        <v>49088.47</v>
      </c>
      <c r="I1049" s="286">
        <f t="shared" si="16"/>
        <v>49088.47</v>
      </c>
    </row>
    <row r="1050" spans="1:9" s="50" customFormat="1" x14ac:dyDescent="0.25">
      <c r="A1050" s="50" t="s">
        <v>2859</v>
      </c>
      <c r="B1050" s="83">
        <v>8136</v>
      </c>
      <c r="C1050" s="282"/>
      <c r="D1050" s="282"/>
      <c r="E1050" s="282"/>
      <c r="F1050" s="282">
        <v>10453.810000000001</v>
      </c>
      <c r="G1050" s="282">
        <v>28923.78</v>
      </c>
      <c r="H1050" s="282">
        <v>701750.99</v>
      </c>
      <c r="I1050" s="286">
        <f t="shared" si="16"/>
        <v>741128.58</v>
      </c>
    </row>
    <row r="1051" spans="1:9" s="50" customFormat="1" x14ac:dyDescent="0.25">
      <c r="A1051" s="50" t="s">
        <v>2860</v>
      </c>
      <c r="B1051" s="83">
        <v>8137</v>
      </c>
      <c r="C1051" s="282"/>
      <c r="D1051" s="282">
        <v>6894.33</v>
      </c>
      <c r="E1051" s="282"/>
      <c r="F1051" s="282">
        <v>513493.96</v>
      </c>
      <c r="G1051" s="282">
        <v>241349.25</v>
      </c>
      <c r="H1051" s="282">
        <v>5978840.4300000006</v>
      </c>
      <c r="I1051" s="286">
        <f t="shared" si="16"/>
        <v>6740577.9700000007</v>
      </c>
    </row>
    <row r="1052" spans="1:9" s="50" customFormat="1" x14ac:dyDescent="0.25">
      <c r="A1052" s="50" t="s">
        <v>3124</v>
      </c>
      <c r="B1052" s="83">
        <v>8138</v>
      </c>
      <c r="C1052" s="282"/>
      <c r="D1052" s="282"/>
      <c r="E1052" s="282"/>
      <c r="F1052" s="282"/>
      <c r="G1052" s="282"/>
      <c r="H1052" s="282">
        <v>80729.039999999994</v>
      </c>
      <c r="I1052" s="286">
        <f t="shared" si="16"/>
        <v>80729.039999999994</v>
      </c>
    </row>
    <row r="1053" spans="1:9" s="50" customFormat="1" x14ac:dyDescent="0.25">
      <c r="A1053" s="50" t="s">
        <v>2861</v>
      </c>
      <c r="B1053" s="83">
        <v>8139</v>
      </c>
      <c r="C1053" s="282"/>
      <c r="D1053" s="282"/>
      <c r="E1053" s="282"/>
      <c r="F1053" s="282"/>
      <c r="G1053" s="282">
        <v>9651.4900000000016</v>
      </c>
      <c r="H1053" s="282">
        <v>736573.39</v>
      </c>
      <c r="I1053" s="286">
        <f t="shared" si="16"/>
        <v>746224.88</v>
      </c>
    </row>
    <row r="1054" spans="1:9" s="50" customFormat="1" x14ac:dyDescent="0.25">
      <c r="A1054" s="50" t="s">
        <v>2862</v>
      </c>
      <c r="B1054" s="83">
        <v>8140</v>
      </c>
      <c r="C1054" s="282"/>
      <c r="D1054" s="282"/>
      <c r="E1054" s="282"/>
      <c r="F1054" s="282">
        <v>1367.88</v>
      </c>
      <c r="G1054" s="282">
        <v>7639.14</v>
      </c>
      <c r="H1054" s="282">
        <v>305000.73</v>
      </c>
      <c r="I1054" s="286">
        <f t="shared" si="16"/>
        <v>314007.75</v>
      </c>
    </row>
    <row r="1055" spans="1:9" s="50" customFormat="1" x14ac:dyDescent="0.25">
      <c r="A1055" s="50" t="s">
        <v>2863</v>
      </c>
      <c r="B1055" s="83">
        <v>8141</v>
      </c>
      <c r="C1055" s="282"/>
      <c r="D1055" s="282"/>
      <c r="E1055" s="282"/>
      <c r="F1055" s="282"/>
      <c r="G1055" s="282"/>
      <c r="H1055" s="282">
        <v>8593.1299999999992</v>
      </c>
      <c r="I1055" s="286">
        <f t="shared" si="16"/>
        <v>8593.1299999999992</v>
      </c>
    </row>
    <row r="1056" spans="1:9" s="50" customFormat="1" x14ac:dyDescent="0.25">
      <c r="A1056" s="50" t="s">
        <v>2864</v>
      </c>
      <c r="B1056" s="83">
        <v>8143</v>
      </c>
      <c r="C1056" s="282"/>
      <c r="D1056" s="282"/>
      <c r="E1056" s="282"/>
      <c r="F1056" s="282">
        <v>1172.53</v>
      </c>
      <c r="G1056" s="282"/>
      <c r="H1056" s="282">
        <v>6569.33</v>
      </c>
      <c r="I1056" s="286">
        <f t="shared" si="16"/>
        <v>7741.86</v>
      </c>
    </row>
    <row r="1057" spans="1:9" s="50" customFormat="1" x14ac:dyDescent="0.25">
      <c r="A1057" s="50" t="s">
        <v>2865</v>
      </c>
      <c r="B1057" s="83">
        <v>8148</v>
      </c>
      <c r="C1057" s="282"/>
      <c r="D1057" s="282"/>
      <c r="E1057" s="282"/>
      <c r="F1057" s="282"/>
      <c r="G1057" s="282">
        <v>9831.83</v>
      </c>
      <c r="H1057" s="282">
        <v>510521.99000000005</v>
      </c>
      <c r="I1057" s="286">
        <f t="shared" si="16"/>
        <v>520353.82000000007</v>
      </c>
    </row>
    <row r="1058" spans="1:9" s="50" customFormat="1" x14ac:dyDescent="0.25">
      <c r="A1058" s="50" t="s">
        <v>2866</v>
      </c>
      <c r="B1058" s="83">
        <v>8149</v>
      </c>
      <c r="C1058" s="282"/>
      <c r="D1058" s="282"/>
      <c r="E1058" s="282"/>
      <c r="F1058" s="282">
        <v>13867.51</v>
      </c>
      <c r="G1058" s="282">
        <v>240.77</v>
      </c>
      <c r="H1058" s="282">
        <v>294003.38999999996</v>
      </c>
      <c r="I1058" s="286">
        <f t="shared" si="16"/>
        <v>308111.67</v>
      </c>
    </row>
    <row r="1059" spans="1:9" s="50" customFormat="1" x14ac:dyDescent="0.25">
      <c r="A1059" s="50" t="s">
        <v>2867</v>
      </c>
      <c r="B1059" s="83">
        <v>8151</v>
      </c>
      <c r="C1059" s="282"/>
      <c r="D1059" s="282"/>
      <c r="E1059" s="282"/>
      <c r="F1059" s="282">
        <v>94930.03</v>
      </c>
      <c r="G1059" s="282">
        <v>773864.87999999989</v>
      </c>
      <c r="H1059" s="282">
        <v>9191145.3900000192</v>
      </c>
      <c r="I1059" s="286">
        <f t="shared" si="16"/>
        <v>10059940.300000019</v>
      </c>
    </row>
    <row r="1060" spans="1:9" s="50" customFormat="1" x14ac:dyDescent="0.25">
      <c r="A1060" s="50" t="s">
        <v>2868</v>
      </c>
      <c r="B1060" s="83">
        <v>8152</v>
      </c>
      <c r="C1060" s="282"/>
      <c r="D1060" s="282">
        <v>15641.91</v>
      </c>
      <c r="E1060" s="282">
        <v>35758.410000000003</v>
      </c>
      <c r="F1060" s="282">
        <v>2657.77</v>
      </c>
      <c r="G1060" s="282">
        <v>243.3</v>
      </c>
      <c r="H1060" s="282">
        <v>123745.8</v>
      </c>
      <c r="I1060" s="286">
        <f t="shared" si="16"/>
        <v>178047.19</v>
      </c>
    </row>
    <row r="1061" spans="1:9" s="50" customFormat="1" x14ac:dyDescent="0.25">
      <c r="A1061" s="50" t="s">
        <v>2869</v>
      </c>
      <c r="B1061" s="83">
        <v>8154</v>
      </c>
      <c r="C1061" s="282"/>
      <c r="D1061" s="282"/>
      <c r="E1061" s="282"/>
      <c r="F1061" s="282"/>
      <c r="G1061" s="282"/>
      <c r="H1061" s="282">
        <v>46758.450000000004</v>
      </c>
      <c r="I1061" s="286">
        <f t="shared" si="16"/>
        <v>46758.450000000004</v>
      </c>
    </row>
    <row r="1062" spans="1:9" s="50" customFormat="1" x14ac:dyDescent="0.25">
      <c r="A1062" s="50" t="s">
        <v>2870</v>
      </c>
      <c r="B1062" s="83">
        <v>8156</v>
      </c>
      <c r="C1062" s="282"/>
      <c r="D1062" s="282"/>
      <c r="E1062" s="282"/>
      <c r="F1062" s="282">
        <v>12401.98</v>
      </c>
      <c r="G1062" s="282">
        <v>93477.13</v>
      </c>
      <c r="H1062" s="282">
        <v>2238433.8800000004</v>
      </c>
      <c r="I1062" s="286">
        <f t="shared" si="16"/>
        <v>2344312.9900000002</v>
      </c>
    </row>
    <row r="1063" spans="1:9" s="50" customFormat="1" x14ac:dyDescent="0.25">
      <c r="A1063" s="50" t="s">
        <v>2871</v>
      </c>
      <c r="B1063" s="83">
        <v>8159</v>
      </c>
      <c r="C1063" s="282"/>
      <c r="D1063" s="282"/>
      <c r="E1063" s="282"/>
      <c r="F1063" s="282">
        <v>13383.61</v>
      </c>
      <c r="G1063" s="282">
        <v>1368508.33</v>
      </c>
      <c r="H1063" s="282">
        <v>7879347.9999999991</v>
      </c>
      <c r="I1063" s="286">
        <f t="shared" si="16"/>
        <v>9261239.9399999995</v>
      </c>
    </row>
    <row r="1064" spans="1:9" s="50" customFormat="1" x14ac:dyDescent="0.25">
      <c r="A1064" s="50" t="s">
        <v>2872</v>
      </c>
      <c r="B1064" s="83">
        <v>8160</v>
      </c>
      <c r="C1064" s="282"/>
      <c r="D1064" s="282"/>
      <c r="E1064" s="282"/>
      <c r="F1064" s="282">
        <v>72.81</v>
      </c>
      <c r="G1064" s="282">
        <v>12851.76</v>
      </c>
      <c r="H1064" s="282">
        <v>87437.22</v>
      </c>
      <c r="I1064" s="286">
        <f t="shared" si="16"/>
        <v>100361.79000000001</v>
      </c>
    </row>
    <row r="1065" spans="1:9" s="50" customFormat="1" x14ac:dyDescent="0.25">
      <c r="A1065" s="50" t="s">
        <v>2873</v>
      </c>
      <c r="B1065" s="83">
        <v>8161</v>
      </c>
      <c r="C1065" s="282"/>
      <c r="D1065" s="282"/>
      <c r="E1065" s="282"/>
      <c r="F1065" s="282">
        <v>853.62</v>
      </c>
      <c r="G1065" s="282"/>
      <c r="H1065" s="282">
        <v>88461.910000000018</v>
      </c>
      <c r="I1065" s="286">
        <f t="shared" si="16"/>
        <v>89315.530000000013</v>
      </c>
    </row>
    <row r="1066" spans="1:9" s="50" customFormat="1" x14ac:dyDescent="0.25">
      <c r="A1066" s="50" t="s">
        <v>2874</v>
      </c>
      <c r="B1066" s="83">
        <v>8162</v>
      </c>
      <c r="C1066" s="282"/>
      <c r="D1066" s="282"/>
      <c r="E1066" s="282"/>
      <c r="F1066" s="282">
        <v>9916.23</v>
      </c>
      <c r="G1066" s="282">
        <v>19747.57</v>
      </c>
      <c r="H1066" s="282">
        <v>913702.42000000027</v>
      </c>
      <c r="I1066" s="286">
        <f t="shared" si="16"/>
        <v>943366.22000000032</v>
      </c>
    </row>
    <row r="1067" spans="1:9" s="50" customFormat="1" x14ac:dyDescent="0.25">
      <c r="A1067" s="50" t="s">
        <v>2875</v>
      </c>
      <c r="B1067" s="83">
        <v>8163</v>
      </c>
      <c r="C1067" s="282"/>
      <c r="D1067" s="282">
        <v>15110.49</v>
      </c>
      <c r="E1067" s="282">
        <v>59657.819999999992</v>
      </c>
      <c r="F1067" s="282">
        <v>277.31</v>
      </c>
      <c r="G1067" s="282">
        <v>9773.86</v>
      </c>
      <c r="H1067" s="282">
        <v>2240556.08</v>
      </c>
      <c r="I1067" s="286">
        <f t="shared" si="16"/>
        <v>2325375.56</v>
      </c>
    </row>
    <row r="1068" spans="1:9" s="50" customFormat="1" x14ac:dyDescent="0.25">
      <c r="A1068" s="50" t="s">
        <v>2876</v>
      </c>
      <c r="B1068" s="83">
        <v>8164</v>
      </c>
      <c r="C1068" s="282"/>
      <c r="D1068" s="282"/>
      <c r="E1068" s="282"/>
      <c r="F1068" s="282">
        <v>2925.23</v>
      </c>
      <c r="G1068" s="282">
        <v>-263575.21000000002</v>
      </c>
      <c r="H1068" s="282">
        <v>3329319.439999999</v>
      </c>
      <c r="I1068" s="286">
        <f t="shared" si="16"/>
        <v>3068669.459999999</v>
      </c>
    </row>
    <row r="1069" spans="1:9" s="50" customFormat="1" x14ac:dyDescent="0.25">
      <c r="A1069" s="50" t="s">
        <v>2877</v>
      </c>
      <c r="B1069" s="83">
        <v>8167</v>
      </c>
      <c r="C1069" s="282"/>
      <c r="D1069" s="282"/>
      <c r="E1069" s="282"/>
      <c r="F1069" s="282">
        <v>286.16000000000003</v>
      </c>
      <c r="G1069" s="282">
        <v>60089.700000000004</v>
      </c>
      <c r="H1069" s="282">
        <v>2946647.5199999991</v>
      </c>
      <c r="I1069" s="286">
        <f t="shared" si="16"/>
        <v>3007023.379999999</v>
      </c>
    </row>
    <row r="1070" spans="1:9" s="50" customFormat="1" x14ac:dyDescent="0.25">
      <c r="A1070" s="50" t="s">
        <v>2878</v>
      </c>
      <c r="B1070" s="83">
        <v>8168</v>
      </c>
      <c r="C1070" s="282"/>
      <c r="D1070" s="282"/>
      <c r="E1070" s="282"/>
      <c r="F1070" s="282">
        <v>833.67000000000007</v>
      </c>
      <c r="G1070" s="282">
        <v>42485.64</v>
      </c>
      <c r="H1070" s="282">
        <v>1471123.61</v>
      </c>
      <c r="I1070" s="286">
        <f t="shared" si="16"/>
        <v>1514442.9200000002</v>
      </c>
    </row>
    <row r="1071" spans="1:9" s="50" customFormat="1" x14ac:dyDescent="0.25">
      <c r="A1071" s="50" t="s">
        <v>2879</v>
      </c>
      <c r="B1071" s="83">
        <v>8170</v>
      </c>
      <c r="C1071" s="282"/>
      <c r="D1071" s="282"/>
      <c r="E1071" s="282"/>
      <c r="F1071" s="282">
        <v>673.69</v>
      </c>
      <c r="G1071" s="282"/>
      <c r="H1071" s="282">
        <v>328519.40999999997</v>
      </c>
      <c r="I1071" s="286">
        <f t="shared" si="16"/>
        <v>329193.09999999998</v>
      </c>
    </row>
    <row r="1072" spans="1:9" s="50" customFormat="1" x14ac:dyDescent="0.25">
      <c r="A1072" s="50" t="s">
        <v>2880</v>
      </c>
      <c r="B1072" s="83">
        <v>8171</v>
      </c>
      <c r="C1072" s="282"/>
      <c r="D1072" s="282"/>
      <c r="E1072" s="282"/>
      <c r="F1072" s="282">
        <v>27719.14</v>
      </c>
      <c r="G1072" s="282">
        <v>317737.23000000004</v>
      </c>
      <c r="H1072" s="282">
        <v>6935949.9699999979</v>
      </c>
      <c r="I1072" s="286">
        <f t="shared" si="16"/>
        <v>7281406.339999998</v>
      </c>
    </row>
    <row r="1073" spans="1:9" s="50" customFormat="1" x14ac:dyDescent="0.25">
      <c r="A1073" s="50" t="s">
        <v>2881</v>
      </c>
      <c r="B1073" s="83">
        <v>8172</v>
      </c>
      <c r="C1073" s="282"/>
      <c r="D1073" s="282"/>
      <c r="E1073" s="282"/>
      <c r="F1073" s="282">
        <v>320.32</v>
      </c>
      <c r="G1073" s="282">
        <v>49102.82</v>
      </c>
      <c r="H1073" s="282">
        <v>1232727.6199999999</v>
      </c>
      <c r="I1073" s="286">
        <f t="shared" si="16"/>
        <v>1282150.7599999998</v>
      </c>
    </row>
    <row r="1074" spans="1:9" s="50" customFormat="1" x14ac:dyDescent="0.25">
      <c r="A1074" s="50" t="s">
        <v>2882</v>
      </c>
      <c r="B1074" s="83">
        <v>8176</v>
      </c>
      <c r="C1074" s="282"/>
      <c r="D1074" s="282"/>
      <c r="E1074" s="282"/>
      <c r="F1074" s="282">
        <v>5029.16</v>
      </c>
      <c r="G1074" s="282">
        <v>1940.49</v>
      </c>
      <c r="H1074" s="282">
        <v>407228.04000000021</v>
      </c>
      <c r="I1074" s="286">
        <f t="shared" si="16"/>
        <v>414197.69000000024</v>
      </c>
    </row>
    <row r="1075" spans="1:9" s="50" customFormat="1" x14ac:dyDescent="0.25">
      <c r="A1075" s="50" t="s">
        <v>2883</v>
      </c>
      <c r="B1075" s="83">
        <v>8179</v>
      </c>
      <c r="C1075" s="282"/>
      <c r="D1075" s="282"/>
      <c r="E1075" s="282"/>
      <c r="F1075" s="282">
        <v>491099.83</v>
      </c>
      <c r="G1075" s="282"/>
      <c r="H1075" s="282"/>
      <c r="I1075" s="286">
        <f t="shared" si="16"/>
        <v>491099.83</v>
      </c>
    </row>
    <row r="1076" spans="1:9" s="50" customFormat="1" x14ac:dyDescent="0.25">
      <c r="A1076" s="50" t="s">
        <v>3218</v>
      </c>
      <c r="B1076" s="83">
        <v>8182</v>
      </c>
      <c r="C1076" s="282"/>
      <c r="D1076" s="282">
        <v>158075.4</v>
      </c>
      <c r="E1076" s="282">
        <v>1283195.2799999998</v>
      </c>
      <c r="F1076" s="282"/>
      <c r="G1076" s="282"/>
      <c r="H1076" s="282"/>
      <c r="I1076" s="286">
        <f t="shared" si="16"/>
        <v>1441270.6799999997</v>
      </c>
    </row>
    <row r="1077" spans="1:9" s="50" customFormat="1" x14ac:dyDescent="0.25">
      <c r="A1077" s="50" t="s">
        <v>2884</v>
      </c>
      <c r="B1077" s="83">
        <v>8190</v>
      </c>
      <c r="C1077" s="282"/>
      <c r="D1077" s="282"/>
      <c r="E1077" s="282">
        <v>5724.72</v>
      </c>
      <c r="F1077" s="282">
        <v>198.36</v>
      </c>
      <c r="G1077" s="282">
        <v>28035.89</v>
      </c>
      <c r="H1077" s="282">
        <v>917236.65999999992</v>
      </c>
      <c r="I1077" s="286">
        <f t="shared" si="16"/>
        <v>951195.62999999989</v>
      </c>
    </row>
    <row r="1078" spans="1:9" s="50" customFormat="1" x14ac:dyDescent="0.25">
      <c r="A1078" s="50" t="s">
        <v>2885</v>
      </c>
      <c r="B1078" s="83">
        <v>8193</v>
      </c>
      <c r="C1078" s="282">
        <v>104923.45</v>
      </c>
      <c r="D1078" s="282">
        <v>744336.49</v>
      </c>
      <c r="E1078" s="282">
        <v>3946397.8199999994</v>
      </c>
      <c r="F1078" s="282">
        <v>4351.78</v>
      </c>
      <c r="G1078" s="282">
        <v>88390.57</v>
      </c>
      <c r="H1078" s="282">
        <v>2250465.5099999998</v>
      </c>
      <c r="I1078" s="286">
        <f t="shared" si="16"/>
        <v>7138865.6200000001</v>
      </c>
    </row>
    <row r="1079" spans="1:9" s="50" customFormat="1" x14ac:dyDescent="0.25">
      <c r="A1079" s="50" t="s">
        <v>2886</v>
      </c>
      <c r="B1079" s="83">
        <v>8195</v>
      </c>
      <c r="C1079" s="282"/>
      <c r="D1079" s="282"/>
      <c r="E1079" s="282">
        <v>21910.82</v>
      </c>
      <c r="F1079" s="282">
        <v>549.52</v>
      </c>
      <c r="G1079" s="282">
        <v>23819.32</v>
      </c>
      <c r="H1079" s="282">
        <v>1036488.2499999999</v>
      </c>
      <c r="I1079" s="286">
        <f t="shared" si="16"/>
        <v>1082767.9099999999</v>
      </c>
    </row>
    <row r="1080" spans="1:9" s="50" customFormat="1" x14ac:dyDescent="0.25">
      <c r="A1080" s="50" t="s">
        <v>2887</v>
      </c>
      <c r="B1080" s="83">
        <v>8196</v>
      </c>
      <c r="C1080" s="282">
        <v>1616115.09</v>
      </c>
      <c r="D1080" s="282"/>
      <c r="E1080" s="282"/>
      <c r="F1080" s="282"/>
      <c r="G1080" s="282"/>
      <c r="H1080" s="282">
        <v>2411588.2500000005</v>
      </c>
      <c r="I1080" s="286">
        <f t="shared" si="16"/>
        <v>4027703.3400000008</v>
      </c>
    </row>
    <row r="1081" spans="1:9" s="50" customFormat="1" x14ac:dyDescent="0.25">
      <c r="A1081" s="50" t="s">
        <v>2888</v>
      </c>
      <c r="B1081" s="83">
        <v>8197</v>
      </c>
      <c r="C1081" s="282"/>
      <c r="D1081" s="282"/>
      <c r="E1081" s="282">
        <v>933061.93</v>
      </c>
      <c r="F1081" s="282"/>
      <c r="G1081" s="282">
        <v>60359.960000000006</v>
      </c>
      <c r="H1081" s="282">
        <v>26097.189999999991</v>
      </c>
      <c r="I1081" s="286">
        <f t="shared" si="16"/>
        <v>1019519.08</v>
      </c>
    </row>
    <row r="1082" spans="1:9" s="50" customFormat="1" x14ac:dyDescent="0.25">
      <c r="A1082" s="50" t="s">
        <v>2889</v>
      </c>
      <c r="B1082" s="83">
        <v>8198</v>
      </c>
      <c r="C1082" s="282"/>
      <c r="D1082" s="282"/>
      <c r="E1082" s="282">
        <v>132415.95000000001</v>
      </c>
      <c r="F1082" s="282">
        <v>13.1</v>
      </c>
      <c r="G1082" s="282">
        <v>29912.809999999998</v>
      </c>
      <c r="H1082" s="282">
        <v>350711.85000000003</v>
      </c>
      <c r="I1082" s="286">
        <f t="shared" si="16"/>
        <v>513053.71000000008</v>
      </c>
    </row>
    <row r="1083" spans="1:9" s="50" customFormat="1" x14ac:dyDescent="0.25">
      <c r="A1083" s="50" t="s">
        <v>2890</v>
      </c>
      <c r="B1083" s="83">
        <v>8199</v>
      </c>
      <c r="C1083" s="282"/>
      <c r="D1083" s="282"/>
      <c r="E1083" s="282"/>
      <c r="F1083" s="282"/>
      <c r="G1083" s="282">
        <v>34000.089999999997</v>
      </c>
      <c r="H1083" s="282">
        <v>563603.96000000008</v>
      </c>
      <c r="I1083" s="286">
        <f t="shared" si="16"/>
        <v>597604.05000000005</v>
      </c>
    </row>
    <row r="1084" spans="1:9" s="50" customFormat="1" x14ac:dyDescent="0.25">
      <c r="A1084" s="50" t="s">
        <v>2891</v>
      </c>
      <c r="B1084" s="83">
        <v>8204</v>
      </c>
      <c r="C1084" s="282"/>
      <c r="D1084" s="282">
        <v>19231.990000000002</v>
      </c>
      <c r="E1084" s="282"/>
      <c r="F1084" s="282"/>
      <c r="G1084" s="282">
        <v>403059.68000000005</v>
      </c>
      <c r="H1084" s="282">
        <v>2087333.8299999996</v>
      </c>
      <c r="I1084" s="286">
        <f t="shared" si="16"/>
        <v>2509625.4999999995</v>
      </c>
    </row>
    <row r="1085" spans="1:9" s="50" customFormat="1" x14ac:dyDescent="0.25">
      <c r="A1085" s="50" t="s">
        <v>2892</v>
      </c>
      <c r="B1085" s="83">
        <v>8205</v>
      </c>
      <c r="C1085" s="282"/>
      <c r="D1085" s="282"/>
      <c r="E1085" s="282"/>
      <c r="F1085" s="282"/>
      <c r="G1085" s="282">
        <v>10889.060000000001</v>
      </c>
      <c r="H1085" s="282">
        <v>612480.12000000011</v>
      </c>
      <c r="I1085" s="286">
        <f t="shared" si="16"/>
        <v>623369.18000000017</v>
      </c>
    </row>
    <row r="1086" spans="1:9" s="50" customFormat="1" x14ac:dyDescent="0.25">
      <c r="A1086" s="50" t="s">
        <v>2893</v>
      </c>
      <c r="B1086" s="83">
        <v>8206</v>
      </c>
      <c r="C1086" s="282"/>
      <c r="D1086" s="282"/>
      <c r="E1086" s="282">
        <v>26126.83</v>
      </c>
      <c r="F1086" s="282">
        <v>130.21</v>
      </c>
      <c r="G1086" s="282"/>
      <c r="H1086" s="282">
        <v>141456.57999999999</v>
      </c>
      <c r="I1086" s="286">
        <f t="shared" si="16"/>
        <v>167713.62</v>
      </c>
    </row>
    <row r="1087" spans="1:9" s="50" customFormat="1" x14ac:dyDescent="0.25">
      <c r="A1087" s="50" t="s">
        <v>2894</v>
      </c>
      <c r="B1087" s="83">
        <v>8207</v>
      </c>
      <c r="C1087" s="282"/>
      <c r="D1087" s="282"/>
      <c r="E1087" s="282"/>
      <c r="F1087" s="282">
        <v>1030.6400000000001</v>
      </c>
      <c r="G1087" s="282">
        <v>88467.83</v>
      </c>
      <c r="H1087" s="282">
        <v>2203682.8699999996</v>
      </c>
      <c r="I1087" s="286">
        <f t="shared" si="16"/>
        <v>2293181.34</v>
      </c>
    </row>
    <row r="1088" spans="1:9" s="50" customFormat="1" x14ac:dyDescent="0.25">
      <c r="A1088" s="50" t="s">
        <v>2895</v>
      </c>
      <c r="B1088" s="83">
        <v>8209</v>
      </c>
      <c r="C1088" s="282"/>
      <c r="D1088" s="282"/>
      <c r="E1088" s="282"/>
      <c r="F1088" s="282">
        <v>878.58</v>
      </c>
      <c r="G1088" s="282">
        <v>8846.39</v>
      </c>
      <c r="H1088" s="282">
        <v>367675.06000000006</v>
      </c>
      <c r="I1088" s="286">
        <f t="shared" si="16"/>
        <v>377400.03</v>
      </c>
    </row>
    <row r="1089" spans="1:9" s="50" customFormat="1" x14ac:dyDescent="0.25">
      <c r="A1089" s="50" t="s">
        <v>2896</v>
      </c>
      <c r="B1089" s="83">
        <v>8210</v>
      </c>
      <c r="C1089" s="282"/>
      <c r="D1089" s="282">
        <v>558.36</v>
      </c>
      <c r="E1089" s="282"/>
      <c r="F1089" s="282">
        <v>492.39</v>
      </c>
      <c r="G1089" s="282">
        <v>23285.56</v>
      </c>
      <c r="H1089" s="282">
        <v>2981385.7000000011</v>
      </c>
      <c r="I1089" s="286">
        <f t="shared" si="16"/>
        <v>3005722.0100000012</v>
      </c>
    </row>
    <row r="1090" spans="1:9" s="50" customFormat="1" x14ac:dyDescent="0.25">
      <c r="A1090" s="50" t="s">
        <v>2897</v>
      </c>
      <c r="B1090" s="83">
        <v>8211</v>
      </c>
      <c r="C1090" s="282"/>
      <c r="D1090" s="282"/>
      <c r="E1090" s="282"/>
      <c r="F1090" s="282">
        <v>626.39</v>
      </c>
      <c r="G1090" s="282">
        <v>3036.5800000000004</v>
      </c>
      <c r="H1090" s="282">
        <v>2845569.9699999997</v>
      </c>
      <c r="I1090" s="286">
        <f t="shared" si="16"/>
        <v>2849232.94</v>
      </c>
    </row>
    <row r="1091" spans="1:9" s="50" customFormat="1" x14ac:dyDescent="0.25">
      <c r="A1091" s="50" t="s">
        <v>2898</v>
      </c>
      <c r="B1091" s="83">
        <v>8212</v>
      </c>
      <c r="C1091" s="282"/>
      <c r="D1091" s="282"/>
      <c r="E1091" s="282">
        <v>25595.48</v>
      </c>
      <c r="F1091" s="282"/>
      <c r="G1091" s="282">
        <v>5148.4900000000007</v>
      </c>
      <c r="H1091" s="282">
        <v>347442.16999999993</v>
      </c>
      <c r="I1091" s="286">
        <f t="shared" si="16"/>
        <v>378186.1399999999</v>
      </c>
    </row>
    <row r="1092" spans="1:9" s="50" customFormat="1" x14ac:dyDescent="0.25">
      <c r="A1092" s="50" t="s">
        <v>2899</v>
      </c>
      <c r="B1092" s="83">
        <v>8214</v>
      </c>
      <c r="C1092" s="282"/>
      <c r="D1092" s="282">
        <v>30643.760000000002</v>
      </c>
      <c r="E1092" s="282"/>
      <c r="F1092" s="282">
        <v>47783.43</v>
      </c>
      <c r="G1092" s="282">
        <v>672852.75</v>
      </c>
      <c r="H1092" s="282">
        <v>3522347.0000000009</v>
      </c>
      <c r="I1092" s="286">
        <f t="shared" si="16"/>
        <v>4273626.9400000013</v>
      </c>
    </row>
    <row r="1093" spans="1:9" s="50" customFormat="1" x14ac:dyDescent="0.25">
      <c r="A1093" s="50" t="s">
        <v>2900</v>
      </c>
      <c r="B1093" s="83">
        <v>8215</v>
      </c>
      <c r="C1093" s="282"/>
      <c r="D1093" s="282"/>
      <c r="E1093" s="282"/>
      <c r="F1093" s="282">
        <v>791.84</v>
      </c>
      <c r="G1093" s="282">
        <v>161620.36000000002</v>
      </c>
      <c r="H1093" s="282">
        <v>3848924.7800000012</v>
      </c>
      <c r="I1093" s="286">
        <f t="shared" ref="I1093:I1156" si="17">SUM(C1093:H1093)</f>
        <v>4011336.9800000014</v>
      </c>
    </row>
    <row r="1094" spans="1:9" s="50" customFormat="1" x14ac:dyDescent="0.25">
      <c r="A1094" s="50" t="s">
        <v>2901</v>
      </c>
      <c r="B1094" s="83">
        <v>8216</v>
      </c>
      <c r="C1094" s="282"/>
      <c r="D1094" s="282"/>
      <c r="E1094" s="282"/>
      <c r="F1094" s="282"/>
      <c r="G1094" s="282"/>
      <c r="H1094" s="282">
        <v>115226.03</v>
      </c>
      <c r="I1094" s="286">
        <f t="shared" si="17"/>
        <v>115226.03</v>
      </c>
    </row>
    <row r="1095" spans="1:9" s="50" customFormat="1" x14ac:dyDescent="0.25">
      <c r="A1095" s="50" t="s">
        <v>2902</v>
      </c>
      <c r="B1095" s="83">
        <v>8219</v>
      </c>
      <c r="C1095" s="282"/>
      <c r="D1095" s="282"/>
      <c r="E1095" s="282"/>
      <c r="F1095" s="282">
        <v>19369.740000000002</v>
      </c>
      <c r="G1095" s="282">
        <v>76655.34</v>
      </c>
      <c r="H1095" s="282">
        <v>1486756.18</v>
      </c>
      <c r="I1095" s="286">
        <f t="shared" si="17"/>
        <v>1582781.26</v>
      </c>
    </row>
    <row r="1096" spans="1:9" s="50" customFormat="1" x14ac:dyDescent="0.25">
      <c r="A1096" s="50" t="s">
        <v>2903</v>
      </c>
      <c r="B1096" s="83">
        <v>8220</v>
      </c>
      <c r="C1096" s="282"/>
      <c r="D1096" s="282">
        <v>13167.400000000001</v>
      </c>
      <c r="E1096" s="282"/>
      <c r="F1096" s="282">
        <v>5113.45</v>
      </c>
      <c r="G1096" s="282">
        <v>18375.66</v>
      </c>
      <c r="H1096" s="282">
        <v>2851604.4200000009</v>
      </c>
      <c r="I1096" s="286">
        <f t="shared" si="17"/>
        <v>2888260.9300000006</v>
      </c>
    </row>
    <row r="1097" spans="1:9" s="50" customFormat="1" x14ac:dyDescent="0.25">
      <c r="A1097" s="50" t="s">
        <v>2904</v>
      </c>
      <c r="B1097" s="83">
        <v>8221</v>
      </c>
      <c r="C1097" s="282"/>
      <c r="D1097" s="282"/>
      <c r="E1097" s="282"/>
      <c r="F1097" s="282">
        <v>541.76</v>
      </c>
      <c r="G1097" s="282"/>
      <c r="H1097" s="282"/>
      <c r="I1097" s="286">
        <f t="shared" si="17"/>
        <v>541.76</v>
      </c>
    </row>
    <row r="1098" spans="1:9" s="50" customFormat="1" x14ac:dyDescent="0.25">
      <c r="A1098" s="50" t="s">
        <v>2905</v>
      </c>
      <c r="B1098" s="83">
        <v>8222</v>
      </c>
      <c r="C1098" s="282"/>
      <c r="D1098" s="282">
        <v>6894.33</v>
      </c>
      <c r="E1098" s="282">
        <v>2106.5300000000002</v>
      </c>
      <c r="F1098" s="282">
        <v>18851.23</v>
      </c>
      <c r="G1098" s="282">
        <v>171865.11000000002</v>
      </c>
      <c r="H1098" s="282">
        <v>2484571.6099999989</v>
      </c>
      <c r="I1098" s="286">
        <f t="shared" si="17"/>
        <v>2684288.8099999991</v>
      </c>
    </row>
    <row r="1099" spans="1:9" s="50" customFormat="1" x14ac:dyDescent="0.25">
      <c r="A1099" s="50" t="s">
        <v>2906</v>
      </c>
      <c r="B1099" s="83">
        <v>8225</v>
      </c>
      <c r="C1099" s="282"/>
      <c r="D1099" s="282">
        <v>17716.170000000002</v>
      </c>
      <c r="E1099" s="282">
        <v>30776.309999999998</v>
      </c>
      <c r="F1099" s="282">
        <v>1321.59</v>
      </c>
      <c r="G1099" s="282">
        <v>688352.37</v>
      </c>
      <c r="H1099" s="282">
        <v>1644716.5599999994</v>
      </c>
      <c r="I1099" s="286">
        <f t="shared" si="17"/>
        <v>2382882.9999999991</v>
      </c>
    </row>
    <row r="1100" spans="1:9" s="50" customFormat="1" x14ac:dyDescent="0.25">
      <c r="A1100" s="50" t="s">
        <v>2907</v>
      </c>
      <c r="B1100" s="83">
        <v>8226</v>
      </c>
      <c r="C1100" s="282"/>
      <c r="D1100" s="282"/>
      <c r="E1100" s="282">
        <v>17438.310000000001</v>
      </c>
      <c r="F1100" s="282">
        <v>1642.02</v>
      </c>
      <c r="G1100" s="282">
        <v>14557.04</v>
      </c>
      <c r="H1100" s="282">
        <v>361901.52</v>
      </c>
      <c r="I1100" s="286">
        <f t="shared" si="17"/>
        <v>395538.89</v>
      </c>
    </row>
    <row r="1101" spans="1:9" s="50" customFormat="1" x14ac:dyDescent="0.25">
      <c r="A1101" s="50" t="s">
        <v>2908</v>
      </c>
      <c r="B1101" s="83">
        <v>8227</v>
      </c>
      <c r="C1101" s="282"/>
      <c r="D1101" s="282"/>
      <c r="E1101" s="282"/>
      <c r="F1101" s="282">
        <v>14356.130000000001</v>
      </c>
      <c r="G1101" s="282">
        <v>25163.63</v>
      </c>
      <c r="H1101" s="282">
        <v>750307.53999999992</v>
      </c>
      <c r="I1101" s="286">
        <f t="shared" si="17"/>
        <v>789827.29999999993</v>
      </c>
    </row>
    <row r="1102" spans="1:9" s="50" customFormat="1" x14ac:dyDescent="0.25">
      <c r="A1102" s="50" t="s">
        <v>2909</v>
      </c>
      <c r="B1102" s="83">
        <v>8228</v>
      </c>
      <c r="C1102" s="282"/>
      <c r="D1102" s="282"/>
      <c r="E1102" s="282"/>
      <c r="F1102" s="282"/>
      <c r="G1102" s="282">
        <v>35510.74</v>
      </c>
      <c r="H1102" s="282">
        <v>1776757.0700000003</v>
      </c>
      <c r="I1102" s="286">
        <f t="shared" si="17"/>
        <v>1812267.8100000003</v>
      </c>
    </row>
    <row r="1103" spans="1:9" s="50" customFormat="1" x14ac:dyDescent="0.25">
      <c r="A1103" s="50" t="s">
        <v>2910</v>
      </c>
      <c r="B1103" s="83">
        <v>8231</v>
      </c>
      <c r="C1103" s="282"/>
      <c r="D1103" s="282"/>
      <c r="E1103" s="282"/>
      <c r="F1103" s="282">
        <v>7369.71</v>
      </c>
      <c r="G1103" s="282">
        <v>29229.050000000003</v>
      </c>
      <c r="H1103" s="282">
        <v>1622905.8700000003</v>
      </c>
      <c r="I1103" s="286">
        <f t="shared" si="17"/>
        <v>1659504.6300000004</v>
      </c>
    </row>
    <row r="1104" spans="1:9" s="50" customFormat="1" x14ac:dyDescent="0.25">
      <c r="A1104" s="50" t="s">
        <v>2911</v>
      </c>
      <c r="B1104" s="83">
        <v>8234</v>
      </c>
      <c r="C1104" s="282"/>
      <c r="D1104" s="282"/>
      <c r="E1104" s="282">
        <v>10232.040000000001</v>
      </c>
      <c r="F1104" s="282">
        <v>1500.67</v>
      </c>
      <c r="G1104" s="282">
        <v>19594.939999999999</v>
      </c>
      <c r="H1104" s="282">
        <v>372274.43</v>
      </c>
      <c r="I1104" s="286">
        <f t="shared" si="17"/>
        <v>403602.08</v>
      </c>
    </row>
    <row r="1105" spans="1:9" s="50" customFormat="1" x14ac:dyDescent="0.25">
      <c r="A1105" s="50" t="s">
        <v>2912</v>
      </c>
      <c r="B1105" s="83">
        <v>8235</v>
      </c>
      <c r="C1105" s="282"/>
      <c r="D1105" s="282"/>
      <c r="E1105" s="282"/>
      <c r="F1105" s="282">
        <v>1404.49</v>
      </c>
      <c r="G1105" s="282">
        <v>53035.08</v>
      </c>
      <c r="H1105" s="282">
        <v>417120.94999999995</v>
      </c>
      <c r="I1105" s="286">
        <f t="shared" si="17"/>
        <v>471560.51999999996</v>
      </c>
    </row>
    <row r="1106" spans="1:9" s="50" customFormat="1" x14ac:dyDescent="0.25">
      <c r="A1106" s="50" t="s">
        <v>2913</v>
      </c>
      <c r="B1106" s="83">
        <v>8238</v>
      </c>
      <c r="C1106" s="282"/>
      <c r="D1106" s="282"/>
      <c r="E1106" s="282"/>
      <c r="F1106" s="282">
        <v>6198.17</v>
      </c>
      <c r="G1106" s="282">
        <v>48973.22</v>
      </c>
      <c r="H1106" s="282">
        <v>2196489.3200000003</v>
      </c>
      <c r="I1106" s="286">
        <f t="shared" si="17"/>
        <v>2251660.7100000004</v>
      </c>
    </row>
    <row r="1107" spans="1:9" s="50" customFormat="1" x14ac:dyDescent="0.25">
      <c r="A1107" s="50" t="s">
        <v>2914</v>
      </c>
      <c r="B1107" s="83">
        <v>8239</v>
      </c>
      <c r="C1107" s="282"/>
      <c r="D1107" s="282"/>
      <c r="E1107" s="282"/>
      <c r="F1107" s="282">
        <v>7366.87</v>
      </c>
      <c r="G1107" s="282">
        <v>118332.89000000001</v>
      </c>
      <c r="H1107" s="282">
        <v>1722243.7500000002</v>
      </c>
      <c r="I1107" s="286">
        <f t="shared" si="17"/>
        <v>1847943.5100000002</v>
      </c>
    </row>
    <row r="1108" spans="1:9" s="50" customFormat="1" x14ac:dyDescent="0.25">
      <c r="A1108" s="50" t="s">
        <v>2915</v>
      </c>
      <c r="B1108" s="83">
        <v>8243</v>
      </c>
      <c r="C1108" s="282"/>
      <c r="D1108" s="282"/>
      <c r="E1108" s="282"/>
      <c r="F1108" s="282"/>
      <c r="G1108" s="282">
        <v>672.27</v>
      </c>
      <c r="H1108" s="282">
        <v>8</v>
      </c>
      <c r="I1108" s="286">
        <f t="shared" si="17"/>
        <v>680.27</v>
      </c>
    </row>
    <row r="1109" spans="1:9" s="50" customFormat="1" x14ac:dyDescent="0.25">
      <c r="A1109" s="50" t="s">
        <v>2916</v>
      </c>
      <c r="B1109" s="83">
        <v>8244</v>
      </c>
      <c r="C1109" s="282"/>
      <c r="D1109" s="282"/>
      <c r="E1109" s="282"/>
      <c r="F1109" s="282">
        <v>22641.760000000002</v>
      </c>
      <c r="G1109" s="282">
        <v>7065.26</v>
      </c>
      <c r="H1109" s="282">
        <v>934159.4600000002</v>
      </c>
      <c r="I1109" s="286">
        <f t="shared" si="17"/>
        <v>963866.48000000021</v>
      </c>
    </row>
    <row r="1110" spans="1:9" s="50" customFormat="1" x14ac:dyDescent="0.25">
      <c r="A1110" s="50" t="s">
        <v>2917</v>
      </c>
      <c r="B1110" s="83">
        <v>8250</v>
      </c>
      <c r="C1110" s="282"/>
      <c r="D1110" s="282"/>
      <c r="E1110" s="282">
        <v>4235.93</v>
      </c>
      <c r="F1110" s="282">
        <v>38511.25</v>
      </c>
      <c r="G1110" s="282">
        <v>2562.0300000000002</v>
      </c>
      <c r="H1110" s="282">
        <v>64718.239999999998</v>
      </c>
      <c r="I1110" s="286">
        <f t="shared" si="17"/>
        <v>110027.45</v>
      </c>
    </row>
    <row r="1111" spans="1:9" s="50" customFormat="1" x14ac:dyDescent="0.25">
      <c r="A1111" s="50" t="s">
        <v>2918</v>
      </c>
      <c r="B1111" s="83">
        <v>8251</v>
      </c>
      <c r="C1111" s="282"/>
      <c r="D1111" s="282"/>
      <c r="E1111" s="282">
        <v>51765.23</v>
      </c>
      <c r="F1111" s="282">
        <v>2201.4</v>
      </c>
      <c r="G1111" s="282">
        <v>24756.86</v>
      </c>
      <c r="H1111" s="282">
        <v>629230.09</v>
      </c>
      <c r="I1111" s="286">
        <f t="shared" si="17"/>
        <v>707953.58</v>
      </c>
    </row>
    <row r="1112" spans="1:9" s="50" customFormat="1" x14ac:dyDescent="0.25">
      <c r="A1112" s="50" t="s">
        <v>2919</v>
      </c>
      <c r="B1112" s="83">
        <v>8252</v>
      </c>
      <c r="C1112" s="282"/>
      <c r="D1112" s="282"/>
      <c r="E1112" s="282"/>
      <c r="F1112" s="282"/>
      <c r="G1112" s="282">
        <v>981.44</v>
      </c>
      <c r="H1112" s="282">
        <v>124828.09000000001</v>
      </c>
      <c r="I1112" s="286">
        <f t="shared" si="17"/>
        <v>125809.53000000001</v>
      </c>
    </row>
    <row r="1113" spans="1:9" s="50" customFormat="1" x14ac:dyDescent="0.25">
      <c r="A1113" s="50" t="s">
        <v>2920</v>
      </c>
      <c r="B1113" s="83">
        <v>8255</v>
      </c>
      <c r="C1113" s="282"/>
      <c r="D1113" s="282"/>
      <c r="E1113" s="282"/>
      <c r="F1113" s="282">
        <v>729.35</v>
      </c>
      <c r="G1113" s="282">
        <v>58832.83</v>
      </c>
      <c r="H1113" s="282">
        <v>2191405.3899999997</v>
      </c>
      <c r="I1113" s="286">
        <f t="shared" si="17"/>
        <v>2250967.5699999998</v>
      </c>
    </row>
    <row r="1114" spans="1:9" s="50" customFormat="1" x14ac:dyDescent="0.25">
      <c r="A1114" s="50" t="s">
        <v>2921</v>
      </c>
      <c r="B1114" s="83">
        <v>8259</v>
      </c>
      <c r="C1114" s="282"/>
      <c r="D1114" s="282"/>
      <c r="E1114" s="282"/>
      <c r="F1114" s="282">
        <v>1067.48</v>
      </c>
      <c r="G1114" s="282">
        <v>13707.09</v>
      </c>
      <c r="H1114" s="282">
        <v>441336.86</v>
      </c>
      <c r="I1114" s="286">
        <f t="shared" si="17"/>
        <v>456111.43</v>
      </c>
    </row>
    <row r="1115" spans="1:9" s="50" customFormat="1" x14ac:dyDescent="0.25">
      <c r="A1115" s="50" t="s">
        <v>2922</v>
      </c>
      <c r="B1115" s="83">
        <v>8260</v>
      </c>
      <c r="C1115" s="282"/>
      <c r="D1115" s="282">
        <v>6894.33</v>
      </c>
      <c r="E1115" s="282">
        <v>45885.63</v>
      </c>
      <c r="F1115" s="282">
        <v>4212.4799999999996</v>
      </c>
      <c r="G1115" s="282">
        <v>1132827.72</v>
      </c>
      <c r="H1115" s="282">
        <v>4873240.6099999975</v>
      </c>
      <c r="I1115" s="286">
        <f t="shared" si="17"/>
        <v>6063060.7699999977</v>
      </c>
    </row>
    <row r="1116" spans="1:9" s="50" customFormat="1" x14ac:dyDescent="0.25">
      <c r="A1116" s="50" t="s">
        <v>2923</v>
      </c>
      <c r="B1116" s="83">
        <v>8262</v>
      </c>
      <c r="C1116" s="282"/>
      <c r="D1116" s="282"/>
      <c r="E1116" s="282"/>
      <c r="F1116" s="282"/>
      <c r="G1116" s="282">
        <v>119811.65</v>
      </c>
      <c r="H1116" s="282">
        <v>1402280.8500000008</v>
      </c>
      <c r="I1116" s="286">
        <f t="shared" si="17"/>
        <v>1522092.5000000007</v>
      </c>
    </row>
    <row r="1117" spans="1:9" s="50" customFormat="1" x14ac:dyDescent="0.25">
      <c r="A1117" s="50" t="s">
        <v>2924</v>
      </c>
      <c r="B1117" s="83">
        <v>8263</v>
      </c>
      <c r="C1117" s="282"/>
      <c r="D1117" s="282"/>
      <c r="E1117" s="282"/>
      <c r="F1117" s="282">
        <v>1361.77</v>
      </c>
      <c r="G1117" s="282">
        <v>38239.18</v>
      </c>
      <c r="H1117" s="282">
        <v>310054.89</v>
      </c>
      <c r="I1117" s="286">
        <f t="shared" si="17"/>
        <v>349655.84</v>
      </c>
    </row>
    <row r="1118" spans="1:9" s="50" customFormat="1" x14ac:dyDescent="0.25">
      <c r="A1118" s="50" t="s">
        <v>2925</v>
      </c>
      <c r="B1118" s="83">
        <v>8265</v>
      </c>
      <c r="C1118" s="282"/>
      <c r="D1118" s="282"/>
      <c r="E1118" s="282"/>
      <c r="F1118" s="282">
        <v>470.65000000000003</v>
      </c>
      <c r="G1118" s="282">
        <v>149128.42000000001</v>
      </c>
      <c r="H1118" s="282">
        <v>1555767.5899999994</v>
      </c>
      <c r="I1118" s="286">
        <f t="shared" si="17"/>
        <v>1705366.6599999995</v>
      </c>
    </row>
    <row r="1119" spans="1:9" s="50" customFormat="1" x14ac:dyDescent="0.25">
      <c r="A1119" s="50" t="s">
        <v>2926</v>
      </c>
      <c r="B1119" s="83">
        <v>8266</v>
      </c>
      <c r="C1119" s="282"/>
      <c r="D1119" s="282"/>
      <c r="E1119" s="282"/>
      <c r="F1119" s="282">
        <v>367.53000000000003</v>
      </c>
      <c r="G1119" s="282"/>
      <c r="H1119" s="282">
        <v>413289.35000000003</v>
      </c>
      <c r="I1119" s="286">
        <f t="shared" si="17"/>
        <v>413656.88000000006</v>
      </c>
    </row>
    <row r="1120" spans="1:9" s="50" customFormat="1" x14ac:dyDescent="0.25">
      <c r="A1120" s="50" t="s">
        <v>2927</v>
      </c>
      <c r="B1120" s="83">
        <v>8267</v>
      </c>
      <c r="C1120" s="282"/>
      <c r="D1120" s="282"/>
      <c r="E1120" s="282">
        <v>47408.93</v>
      </c>
      <c r="F1120" s="282">
        <v>564.65</v>
      </c>
      <c r="G1120" s="282">
        <v>-85433.56</v>
      </c>
      <c r="H1120" s="282">
        <v>313782.35000000003</v>
      </c>
      <c r="I1120" s="286">
        <f t="shared" si="17"/>
        <v>276322.37000000005</v>
      </c>
    </row>
    <row r="1121" spans="1:9" s="50" customFormat="1" x14ac:dyDescent="0.25">
      <c r="A1121" s="50" t="s">
        <v>2928</v>
      </c>
      <c r="B1121" s="83">
        <v>8268</v>
      </c>
      <c r="C1121" s="282"/>
      <c r="D1121" s="282">
        <v>6894.33</v>
      </c>
      <c r="E1121" s="282"/>
      <c r="F1121" s="282">
        <v>1071.8499999999999</v>
      </c>
      <c r="G1121" s="282">
        <v>19777.3</v>
      </c>
      <c r="H1121" s="282">
        <v>787796.87</v>
      </c>
      <c r="I1121" s="286">
        <f t="shared" si="17"/>
        <v>815540.35</v>
      </c>
    </row>
    <row r="1122" spans="1:9" s="50" customFormat="1" x14ac:dyDescent="0.25">
      <c r="A1122" s="50" t="s">
        <v>2929</v>
      </c>
      <c r="B1122" s="83">
        <v>8269</v>
      </c>
      <c r="C1122" s="282"/>
      <c r="D1122" s="282"/>
      <c r="E1122" s="282"/>
      <c r="F1122" s="282"/>
      <c r="G1122" s="282">
        <v>13363.050000000001</v>
      </c>
      <c r="H1122" s="282">
        <v>31847.68</v>
      </c>
      <c r="I1122" s="286">
        <f t="shared" si="17"/>
        <v>45210.73</v>
      </c>
    </row>
    <row r="1123" spans="1:9" s="50" customFormat="1" x14ac:dyDescent="0.25">
      <c r="A1123" s="50" t="s">
        <v>2930</v>
      </c>
      <c r="B1123" s="83">
        <v>8270</v>
      </c>
      <c r="C1123" s="282"/>
      <c r="D1123" s="282"/>
      <c r="E1123" s="282">
        <v>30475.83</v>
      </c>
      <c r="F1123" s="282"/>
      <c r="G1123" s="282">
        <v>2018400.21</v>
      </c>
      <c r="H1123" s="282">
        <v>8714234.9399999976</v>
      </c>
      <c r="I1123" s="286">
        <f t="shared" si="17"/>
        <v>10763110.979999997</v>
      </c>
    </row>
    <row r="1124" spans="1:9" s="50" customFormat="1" x14ac:dyDescent="0.25">
      <c r="A1124" s="50" t="s">
        <v>2931</v>
      </c>
      <c r="B1124" s="83">
        <v>8273</v>
      </c>
      <c r="C1124" s="282"/>
      <c r="D1124" s="282">
        <v>8650.5300000000007</v>
      </c>
      <c r="E1124" s="282"/>
      <c r="F1124" s="282"/>
      <c r="G1124" s="282">
        <v>4851.96</v>
      </c>
      <c r="H1124" s="282">
        <v>944339.19000000006</v>
      </c>
      <c r="I1124" s="286">
        <f t="shared" si="17"/>
        <v>957841.68</v>
      </c>
    </row>
    <row r="1125" spans="1:9" s="50" customFormat="1" x14ac:dyDescent="0.25">
      <c r="A1125" s="50" t="s">
        <v>2932</v>
      </c>
      <c r="B1125" s="83">
        <v>8275</v>
      </c>
      <c r="C1125" s="282"/>
      <c r="D1125" s="282"/>
      <c r="E1125" s="282"/>
      <c r="F1125" s="282">
        <v>62251.45</v>
      </c>
      <c r="G1125" s="282">
        <v>298717</v>
      </c>
      <c r="H1125" s="282">
        <v>10196057.410000004</v>
      </c>
      <c r="I1125" s="286">
        <f t="shared" si="17"/>
        <v>10557025.860000003</v>
      </c>
    </row>
    <row r="1126" spans="1:9" s="50" customFormat="1" x14ac:dyDescent="0.25">
      <c r="A1126" s="50" t="s">
        <v>2933</v>
      </c>
      <c r="B1126" s="83">
        <v>8279</v>
      </c>
      <c r="C1126" s="282"/>
      <c r="D1126" s="282"/>
      <c r="E1126" s="282"/>
      <c r="F1126" s="282">
        <v>10198.66</v>
      </c>
      <c r="G1126" s="282">
        <v>2518547.1399999997</v>
      </c>
      <c r="H1126" s="282">
        <v>17272867.430000003</v>
      </c>
      <c r="I1126" s="286">
        <f t="shared" si="17"/>
        <v>19801613.230000004</v>
      </c>
    </row>
    <row r="1127" spans="1:9" s="50" customFormat="1" x14ac:dyDescent="0.25">
      <c r="A1127" s="50" t="s">
        <v>2934</v>
      </c>
      <c r="B1127" s="83">
        <v>8283</v>
      </c>
      <c r="C1127" s="282"/>
      <c r="D1127" s="282"/>
      <c r="E1127" s="282">
        <v>3705135.0700000003</v>
      </c>
      <c r="F1127" s="282">
        <v>1974.8300000000002</v>
      </c>
      <c r="G1127" s="282">
        <v>104038.18999999999</v>
      </c>
      <c r="H1127" s="282">
        <v>758348.42</v>
      </c>
      <c r="I1127" s="286">
        <f t="shared" si="17"/>
        <v>4569496.5100000007</v>
      </c>
    </row>
    <row r="1128" spans="1:9" s="50" customFormat="1" x14ac:dyDescent="0.25">
      <c r="A1128" s="50" t="s">
        <v>2935</v>
      </c>
      <c r="B1128" s="83">
        <v>8294</v>
      </c>
      <c r="C1128" s="282"/>
      <c r="D1128" s="282">
        <v>6894.33</v>
      </c>
      <c r="E1128" s="282"/>
      <c r="F1128" s="282"/>
      <c r="G1128" s="282">
        <v>19777.29</v>
      </c>
      <c r="H1128" s="282">
        <v>764629.09999999974</v>
      </c>
      <c r="I1128" s="286">
        <f t="shared" si="17"/>
        <v>791300.71999999974</v>
      </c>
    </row>
    <row r="1129" spans="1:9" s="50" customFormat="1" x14ac:dyDescent="0.25">
      <c r="A1129" s="50" t="s">
        <v>3126</v>
      </c>
      <c r="B1129" s="83">
        <v>8295</v>
      </c>
      <c r="C1129" s="282"/>
      <c r="D1129" s="282"/>
      <c r="E1129" s="282"/>
      <c r="F1129" s="282"/>
      <c r="G1129" s="282">
        <v>54861.68</v>
      </c>
      <c r="H1129" s="282"/>
      <c r="I1129" s="286">
        <f t="shared" si="17"/>
        <v>54861.68</v>
      </c>
    </row>
    <row r="1130" spans="1:9" s="50" customFormat="1" x14ac:dyDescent="0.25">
      <c r="A1130" s="50" t="s">
        <v>2936</v>
      </c>
      <c r="B1130" s="83">
        <v>8296</v>
      </c>
      <c r="C1130" s="282"/>
      <c r="D1130" s="282"/>
      <c r="E1130" s="282"/>
      <c r="F1130" s="282">
        <v>631.66999999999996</v>
      </c>
      <c r="G1130" s="282"/>
      <c r="H1130" s="282"/>
      <c r="I1130" s="286">
        <f t="shared" si="17"/>
        <v>631.66999999999996</v>
      </c>
    </row>
    <row r="1131" spans="1:9" s="50" customFormat="1" x14ac:dyDescent="0.25">
      <c r="A1131" s="50" t="s">
        <v>2937</v>
      </c>
      <c r="B1131" s="83">
        <v>8297</v>
      </c>
      <c r="C1131" s="282"/>
      <c r="D1131" s="282"/>
      <c r="E1131" s="282"/>
      <c r="F1131" s="282">
        <v>2300.5500000000002</v>
      </c>
      <c r="G1131" s="282">
        <v>78245.97</v>
      </c>
      <c r="H1131" s="282">
        <v>543313.91000000015</v>
      </c>
      <c r="I1131" s="286">
        <f t="shared" si="17"/>
        <v>623860.43000000017</v>
      </c>
    </row>
    <row r="1132" spans="1:9" s="50" customFormat="1" x14ac:dyDescent="0.25">
      <c r="A1132" s="50" t="s">
        <v>2938</v>
      </c>
      <c r="B1132" s="83">
        <v>8299</v>
      </c>
      <c r="C1132" s="282"/>
      <c r="D1132" s="282"/>
      <c r="E1132" s="282"/>
      <c r="F1132" s="282">
        <v>18384.34</v>
      </c>
      <c r="G1132" s="282"/>
      <c r="H1132" s="282">
        <v>124385.51000000001</v>
      </c>
      <c r="I1132" s="286">
        <f t="shared" si="17"/>
        <v>142769.85</v>
      </c>
    </row>
    <row r="1133" spans="1:9" s="50" customFormat="1" x14ac:dyDescent="0.25">
      <c r="A1133" s="50" t="s">
        <v>2939</v>
      </c>
      <c r="B1133" s="83">
        <v>8301</v>
      </c>
      <c r="C1133" s="282"/>
      <c r="D1133" s="282">
        <v>4639.95</v>
      </c>
      <c r="E1133" s="282">
        <v>748411.49999999977</v>
      </c>
      <c r="F1133" s="282"/>
      <c r="G1133" s="282"/>
      <c r="H1133" s="282"/>
      <c r="I1133" s="286">
        <f t="shared" si="17"/>
        <v>753051.44999999972</v>
      </c>
    </row>
    <row r="1134" spans="1:9" s="50" customFormat="1" x14ac:dyDescent="0.25">
      <c r="A1134" s="50" t="s">
        <v>2940</v>
      </c>
      <c r="B1134" s="83">
        <v>8302</v>
      </c>
      <c r="C1134" s="282"/>
      <c r="D1134" s="282">
        <v>29826.57</v>
      </c>
      <c r="E1134" s="282">
        <v>60323.24</v>
      </c>
      <c r="F1134" s="282"/>
      <c r="G1134" s="282"/>
      <c r="H1134" s="282">
        <v>3088.34</v>
      </c>
      <c r="I1134" s="286">
        <f t="shared" si="17"/>
        <v>93238.15</v>
      </c>
    </row>
    <row r="1135" spans="1:9" s="50" customFormat="1" x14ac:dyDescent="0.25">
      <c r="A1135" s="50" t="s">
        <v>2941</v>
      </c>
      <c r="B1135" s="83">
        <v>8303</v>
      </c>
      <c r="C1135" s="282"/>
      <c r="D1135" s="282">
        <v>15102.37</v>
      </c>
      <c r="E1135" s="282">
        <v>827359.99</v>
      </c>
      <c r="F1135" s="282"/>
      <c r="G1135" s="282"/>
      <c r="H1135" s="282"/>
      <c r="I1135" s="286">
        <f t="shared" si="17"/>
        <v>842462.36</v>
      </c>
    </row>
    <row r="1136" spans="1:9" s="50" customFormat="1" x14ac:dyDescent="0.25">
      <c r="A1136" s="50" t="s">
        <v>2942</v>
      </c>
      <c r="B1136" s="83">
        <v>8304</v>
      </c>
      <c r="C1136" s="282"/>
      <c r="D1136" s="282"/>
      <c r="E1136" s="282">
        <v>369730.50999999995</v>
      </c>
      <c r="F1136" s="282"/>
      <c r="G1136" s="282"/>
      <c r="H1136" s="282"/>
      <c r="I1136" s="286">
        <f t="shared" si="17"/>
        <v>369730.50999999995</v>
      </c>
    </row>
    <row r="1137" spans="1:9" s="50" customFormat="1" x14ac:dyDescent="0.25">
      <c r="A1137" s="50" t="s">
        <v>2943</v>
      </c>
      <c r="B1137" s="83">
        <v>8305</v>
      </c>
      <c r="C1137" s="282"/>
      <c r="D1137" s="282">
        <v>25365.89</v>
      </c>
      <c r="E1137" s="282">
        <v>790724.69000000006</v>
      </c>
      <c r="F1137" s="282"/>
      <c r="G1137" s="282"/>
      <c r="H1137" s="282"/>
      <c r="I1137" s="286">
        <f t="shared" si="17"/>
        <v>816090.58000000007</v>
      </c>
    </row>
    <row r="1138" spans="1:9" s="50" customFormat="1" x14ac:dyDescent="0.25">
      <c r="A1138" s="50" t="s">
        <v>2944</v>
      </c>
      <c r="B1138" s="83">
        <v>8306</v>
      </c>
      <c r="C1138" s="282"/>
      <c r="D1138" s="282">
        <v>21039.47</v>
      </c>
      <c r="E1138" s="282">
        <v>2287437.4700000002</v>
      </c>
      <c r="F1138" s="282"/>
      <c r="G1138" s="282"/>
      <c r="H1138" s="282">
        <v>114209.7</v>
      </c>
      <c r="I1138" s="286">
        <f t="shared" si="17"/>
        <v>2422686.6400000006</v>
      </c>
    </row>
    <row r="1139" spans="1:9" s="50" customFormat="1" x14ac:dyDescent="0.25">
      <c r="A1139" s="50" t="s">
        <v>2945</v>
      </c>
      <c r="B1139" s="83">
        <v>8308</v>
      </c>
      <c r="C1139" s="282"/>
      <c r="D1139" s="282">
        <v>1022.11</v>
      </c>
      <c r="E1139" s="282">
        <v>24461.149999999998</v>
      </c>
      <c r="F1139" s="282"/>
      <c r="G1139" s="282"/>
      <c r="H1139" s="282">
        <v>8980.19</v>
      </c>
      <c r="I1139" s="286">
        <f t="shared" si="17"/>
        <v>34463.449999999997</v>
      </c>
    </row>
    <row r="1140" spans="1:9" s="50" customFormat="1" x14ac:dyDescent="0.25">
      <c r="A1140" s="50" t="s">
        <v>2946</v>
      </c>
      <c r="B1140" s="83">
        <v>8310</v>
      </c>
      <c r="C1140" s="282"/>
      <c r="D1140" s="282">
        <v>5398.4800000000005</v>
      </c>
      <c r="E1140" s="282">
        <v>223362.38000000003</v>
      </c>
      <c r="F1140" s="282"/>
      <c r="G1140" s="282"/>
      <c r="H1140" s="282"/>
      <c r="I1140" s="286">
        <f t="shared" si="17"/>
        <v>228760.86000000004</v>
      </c>
    </row>
    <row r="1141" spans="1:9" s="50" customFormat="1" x14ac:dyDescent="0.25">
      <c r="A1141" s="50" t="s">
        <v>2947</v>
      </c>
      <c r="B1141" s="83">
        <v>8311</v>
      </c>
      <c r="C1141" s="282"/>
      <c r="D1141" s="282">
        <v>4899.46</v>
      </c>
      <c r="E1141" s="282">
        <v>85091.97</v>
      </c>
      <c r="F1141" s="282"/>
      <c r="G1141" s="282"/>
      <c r="H1141" s="282"/>
      <c r="I1141" s="286">
        <f t="shared" si="17"/>
        <v>89991.430000000008</v>
      </c>
    </row>
    <row r="1142" spans="1:9" s="50" customFormat="1" x14ac:dyDescent="0.25">
      <c r="A1142" s="50" t="s">
        <v>2948</v>
      </c>
      <c r="B1142" s="83">
        <v>8312</v>
      </c>
      <c r="C1142" s="282">
        <v>532.24</v>
      </c>
      <c r="D1142" s="282">
        <v>1599.8500000000001</v>
      </c>
      <c r="E1142" s="282">
        <v>12970.05</v>
      </c>
      <c r="F1142" s="282"/>
      <c r="G1142" s="282"/>
      <c r="H1142" s="282"/>
      <c r="I1142" s="286">
        <f t="shared" si="17"/>
        <v>15102.14</v>
      </c>
    </row>
    <row r="1143" spans="1:9" s="50" customFormat="1" x14ac:dyDescent="0.25">
      <c r="A1143" s="50" t="s">
        <v>2949</v>
      </c>
      <c r="B1143" s="83">
        <v>8314</v>
      </c>
      <c r="C1143" s="282"/>
      <c r="D1143" s="282">
        <v>112387.92</v>
      </c>
      <c r="E1143" s="282">
        <v>2033228.0500000007</v>
      </c>
      <c r="F1143" s="282"/>
      <c r="G1143" s="282"/>
      <c r="H1143" s="282"/>
      <c r="I1143" s="286">
        <f t="shared" si="17"/>
        <v>2145615.9700000007</v>
      </c>
    </row>
    <row r="1144" spans="1:9" s="50" customFormat="1" x14ac:dyDescent="0.25">
      <c r="A1144" s="50" t="s">
        <v>2950</v>
      </c>
      <c r="B1144" s="83">
        <v>8320</v>
      </c>
      <c r="C1144" s="282"/>
      <c r="D1144" s="282"/>
      <c r="E1144" s="282">
        <v>28141.88</v>
      </c>
      <c r="F1144" s="282"/>
      <c r="G1144" s="282"/>
      <c r="H1144" s="282"/>
      <c r="I1144" s="286">
        <f t="shared" si="17"/>
        <v>28141.88</v>
      </c>
    </row>
    <row r="1145" spans="1:9" s="50" customFormat="1" x14ac:dyDescent="0.25">
      <c r="A1145" s="50" t="s">
        <v>2951</v>
      </c>
      <c r="B1145" s="83">
        <v>8321</v>
      </c>
      <c r="C1145" s="282"/>
      <c r="D1145" s="282"/>
      <c r="E1145" s="282">
        <v>11754.55</v>
      </c>
      <c r="F1145" s="282"/>
      <c r="G1145" s="282"/>
      <c r="H1145" s="282"/>
      <c r="I1145" s="286">
        <f t="shared" si="17"/>
        <v>11754.55</v>
      </c>
    </row>
    <row r="1146" spans="1:9" s="50" customFormat="1" x14ac:dyDescent="0.25">
      <c r="A1146" s="50" t="s">
        <v>2952</v>
      </c>
      <c r="B1146" s="83">
        <v>8322</v>
      </c>
      <c r="C1146" s="282"/>
      <c r="D1146" s="282"/>
      <c r="E1146" s="282">
        <v>9731.17</v>
      </c>
      <c r="F1146" s="282"/>
      <c r="G1146" s="282"/>
      <c r="H1146" s="282"/>
      <c r="I1146" s="286">
        <f t="shared" si="17"/>
        <v>9731.17</v>
      </c>
    </row>
    <row r="1147" spans="1:9" s="50" customFormat="1" x14ac:dyDescent="0.25">
      <c r="A1147" s="50" t="s">
        <v>2953</v>
      </c>
      <c r="B1147" s="83">
        <v>8323</v>
      </c>
      <c r="C1147" s="282"/>
      <c r="D1147" s="282"/>
      <c r="E1147" s="282">
        <v>8814.14</v>
      </c>
      <c r="F1147" s="282"/>
      <c r="G1147" s="282"/>
      <c r="H1147" s="282"/>
      <c r="I1147" s="286">
        <f t="shared" si="17"/>
        <v>8814.14</v>
      </c>
    </row>
    <row r="1148" spans="1:9" s="50" customFormat="1" x14ac:dyDescent="0.25">
      <c r="A1148" s="50" t="s">
        <v>2954</v>
      </c>
      <c r="B1148" s="83">
        <v>8324</v>
      </c>
      <c r="C1148" s="282"/>
      <c r="D1148" s="282"/>
      <c r="E1148" s="282">
        <v>39130.43</v>
      </c>
      <c r="F1148" s="282"/>
      <c r="G1148" s="282"/>
      <c r="H1148" s="282"/>
      <c r="I1148" s="286">
        <f t="shared" si="17"/>
        <v>39130.43</v>
      </c>
    </row>
    <row r="1149" spans="1:9" s="50" customFormat="1" x14ac:dyDescent="0.25">
      <c r="A1149" s="50" t="s">
        <v>2955</v>
      </c>
      <c r="B1149" s="83">
        <v>8325</v>
      </c>
      <c r="C1149" s="282"/>
      <c r="D1149" s="282"/>
      <c r="E1149" s="282">
        <v>119703.79000000001</v>
      </c>
      <c r="F1149" s="282"/>
      <c r="G1149" s="282"/>
      <c r="H1149" s="282"/>
      <c r="I1149" s="286">
        <f t="shared" si="17"/>
        <v>119703.79000000001</v>
      </c>
    </row>
    <row r="1150" spans="1:9" s="50" customFormat="1" x14ac:dyDescent="0.25">
      <c r="A1150" s="50" t="s">
        <v>2956</v>
      </c>
      <c r="B1150" s="83">
        <v>8326</v>
      </c>
      <c r="C1150" s="282"/>
      <c r="D1150" s="282"/>
      <c r="E1150" s="282">
        <v>83149.77</v>
      </c>
      <c r="F1150" s="282"/>
      <c r="G1150" s="282"/>
      <c r="H1150" s="282"/>
      <c r="I1150" s="286">
        <f t="shared" si="17"/>
        <v>83149.77</v>
      </c>
    </row>
    <row r="1151" spans="1:9" s="50" customFormat="1" x14ac:dyDescent="0.25">
      <c r="A1151" s="50" t="s">
        <v>2957</v>
      </c>
      <c r="B1151" s="83">
        <v>8327</v>
      </c>
      <c r="C1151" s="282"/>
      <c r="D1151" s="282"/>
      <c r="E1151" s="282">
        <v>74084.899999999994</v>
      </c>
      <c r="F1151" s="282"/>
      <c r="G1151" s="282"/>
      <c r="H1151" s="282"/>
      <c r="I1151" s="286">
        <f t="shared" si="17"/>
        <v>74084.899999999994</v>
      </c>
    </row>
    <row r="1152" spans="1:9" s="50" customFormat="1" x14ac:dyDescent="0.25">
      <c r="A1152" s="50" t="s">
        <v>2958</v>
      </c>
      <c r="B1152" s="83">
        <v>8339</v>
      </c>
      <c r="C1152" s="282"/>
      <c r="D1152" s="282">
        <v>10350.49</v>
      </c>
      <c r="E1152" s="282">
        <v>8151.58</v>
      </c>
      <c r="F1152" s="282"/>
      <c r="G1152" s="282"/>
      <c r="H1152" s="282"/>
      <c r="I1152" s="286">
        <f t="shared" si="17"/>
        <v>18502.07</v>
      </c>
    </row>
    <row r="1153" spans="1:9" s="50" customFormat="1" x14ac:dyDescent="0.25">
      <c r="A1153" s="50" t="s">
        <v>2959</v>
      </c>
      <c r="B1153" s="83">
        <v>8340</v>
      </c>
      <c r="C1153" s="282"/>
      <c r="D1153" s="282">
        <v>42538.110000000008</v>
      </c>
      <c r="E1153" s="282">
        <v>654011.68999999971</v>
      </c>
      <c r="F1153" s="282"/>
      <c r="G1153" s="282"/>
      <c r="H1153" s="282"/>
      <c r="I1153" s="286">
        <f t="shared" si="17"/>
        <v>696549.7999999997</v>
      </c>
    </row>
    <row r="1154" spans="1:9" s="50" customFormat="1" x14ac:dyDescent="0.25">
      <c r="A1154" s="50" t="s">
        <v>2960</v>
      </c>
      <c r="B1154" s="83">
        <v>8342</v>
      </c>
      <c r="C1154" s="282">
        <v>51171.62</v>
      </c>
      <c r="D1154" s="282">
        <v>1226277.46</v>
      </c>
      <c r="E1154" s="282">
        <v>10916321.370000007</v>
      </c>
      <c r="F1154" s="282"/>
      <c r="G1154" s="282"/>
      <c r="H1154" s="282">
        <v>8031.47</v>
      </c>
      <c r="I1154" s="286">
        <f t="shared" si="17"/>
        <v>12201801.920000007</v>
      </c>
    </row>
    <row r="1155" spans="1:9" s="50" customFormat="1" x14ac:dyDescent="0.25">
      <c r="A1155" s="50" t="s">
        <v>2961</v>
      </c>
      <c r="B1155" s="83">
        <v>8343</v>
      </c>
      <c r="C1155" s="282">
        <v>20960.510000000002</v>
      </c>
      <c r="D1155" s="282">
        <v>1350236.28</v>
      </c>
      <c r="E1155" s="282">
        <v>11534688.419999992</v>
      </c>
      <c r="F1155" s="282"/>
      <c r="G1155" s="282"/>
      <c r="H1155" s="282">
        <v>165756.20000000001</v>
      </c>
      <c r="I1155" s="286">
        <f t="shared" si="17"/>
        <v>13071641.409999993</v>
      </c>
    </row>
    <row r="1156" spans="1:9" s="50" customFormat="1" x14ac:dyDescent="0.25">
      <c r="A1156" s="50" t="s">
        <v>2962</v>
      </c>
      <c r="B1156" s="83">
        <v>8344</v>
      </c>
      <c r="C1156" s="282">
        <v>12178.56</v>
      </c>
      <c r="D1156" s="282">
        <v>155844.59999999998</v>
      </c>
      <c r="E1156" s="282">
        <v>1878913.1200000003</v>
      </c>
      <c r="F1156" s="282"/>
      <c r="G1156" s="282"/>
      <c r="H1156" s="282">
        <v>8852.61</v>
      </c>
      <c r="I1156" s="286">
        <f t="shared" si="17"/>
        <v>2055788.8900000004</v>
      </c>
    </row>
    <row r="1157" spans="1:9" s="50" customFormat="1" x14ac:dyDescent="0.25">
      <c r="A1157" s="50" t="s">
        <v>2963</v>
      </c>
      <c r="B1157" s="83">
        <v>8345</v>
      </c>
      <c r="C1157" s="282">
        <v>222599.95</v>
      </c>
      <c r="D1157" s="282">
        <v>871288.96000000008</v>
      </c>
      <c r="E1157" s="282">
        <v>12798998.589999998</v>
      </c>
      <c r="F1157" s="282"/>
      <c r="G1157" s="282"/>
      <c r="H1157" s="282">
        <v>5940.9000000000005</v>
      </c>
      <c r="I1157" s="286">
        <f t="shared" ref="I1157:I1220" si="18">SUM(C1157:H1157)</f>
        <v>13898828.399999999</v>
      </c>
    </row>
    <row r="1158" spans="1:9" s="50" customFormat="1" x14ac:dyDescent="0.25">
      <c r="A1158" s="50" t="s">
        <v>3219</v>
      </c>
      <c r="B1158" s="83">
        <v>8346</v>
      </c>
      <c r="C1158" s="282"/>
      <c r="D1158" s="282">
        <v>3896125.92</v>
      </c>
      <c r="E1158" s="282">
        <v>16674285.430000054</v>
      </c>
      <c r="F1158" s="282"/>
      <c r="G1158" s="282"/>
      <c r="H1158" s="282"/>
      <c r="I1158" s="286">
        <f t="shared" si="18"/>
        <v>20570411.350000054</v>
      </c>
    </row>
    <row r="1159" spans="1:9" s="50" customFormat="1" x14ac:dyDescent="0.25">
      <c r="A1159" s="50" t="s">
        <v>2964</v>
      </c>
      <c r="B1159" s="83">
        <v>8347</v>
      </c>
      <c r="C1159" s="282">
        <v>560578.85000000009</v>
      </c>
      <c r="D1159" s="282">
        <v>844656.49000000011</v>
      </c>
      <c r="E1159" s="282">
        <v>11063672.300000018</v>
      </c>
      <c r="F1159" s="282"/>
      <c r="G1159" s="282"/>
      <c r="H1159" s="282">
        <v>20876.400000000001</v>
      </c>
      <c r="I1159" s="286">
        <f t="shared" si="18"/>
        <v>12489784.040000018</v>
      </c>
    </row>
    <row r="1160" spans="1:9" s="50" customFormat="1" x14ac:dyDescent="0.25">
      <c r="A1160" s="50" t="s">
        <v>2965</v>
      </c>
      <c r="B1160" s="83">
        <v>8348</v>
      </c>
      <c r="C1160" s="282">
        <v>40719.870000000003</v>
      </c>
      <c r="D1160" s="282">
        <v>347921.89999999997</v>
      </c>
      <c r="E1160" s="282">
        <v>17065277.059999987</v>
      </c>
      <c r="F1160" s="282">
        <v>2413.9500000000003</v>
      </c>
      <c r="G1160" s="282">
        <v>49318.83</v>
      </c>
      <c r="H1160" s="282">
        <v>1382987.1</v>
      </c>
      <c r="I1160" s="286">
        <f t="shared" si="18"/>
        <v>18888638.709999986</v>
      </c>
    </row>
    <row r="1161" spans="1:9" s="50" customFormat="1" x14ac:dyDescent="0.25">
      <c r="A1161" s="50" t="s">
        <v>2966</v>
      </c>
      <c r="B1161" s="83">
        <v>8351</v>
      </c>
      <c r="C1161" s="282">
        <v>119.93</v>
      </c>
      <c r="D1161" s="282">
        <v>4439.62</v>
      </c>
      <c r="E1161" s="282">
        <v>696181.35</v>
      </c>
      <c r="F1161" s="282"/>
      <c r="G1161" s="282"/>
      <c r="H1161" s="282"/>
      <c r="I1161" s="286">
        <f t="shared" si="18"/>
        <v>700740.9</v>
      </c>
    </row>
    <row r="1162" spans="1:9" s="50" customFormat="1" x14ac:dyDescent="0.25">
      <c r="A1162" s="50" t="s">
        <v>2967</v>
      </c>
      <c r="B1162" s="83">
        <v>8353</v>
      </c>
      <c r="C1162" s="282"/>
      <c r="D1162" s="282"/>
      <c r="E1162" s="282">
        <v>151192.71999999997</v>
      </c>
      <c r="F1162" s="282"/>
      <c r="G1162" s="282"/>
      <c r="H1162" s="282"/>
      <c r="I1162" s="286">
        <f t="shared" si="18"/>
        <v>151192.71999999997</v>
      </c>
    </row>
    <row r="1163" spans="1:9" s="50" customFormat="1" x14ac:dyDescent="0.25">
      <c r="A1163" s="50" t="s">
        <v>2968</v>
      </c>
      <c r="B1163" s="83">
        <v>8354</v>
      </c>
      <c r="C1163" s="282"/>
      <c r="D1163" s="282">
        <v>78654.66</v>
      </c>
      <c r="E1163" s="282">
        <v>1082685.7500000002</v>
      </c>
      <c r="F1163" s="282"/>
      <c r="G1163" s="282"/>
      <c r="H1163" s="282"/>
      <c r="I1163" s="286">
        <f t="shared" si="18"/>
        <v>1161340.4100000001</v>
      </c>
    </row>
    <row r="1164" spans="1:9" s="50" customFormat="1" x14ac:dyDescent="0.25">
      <c r="A1164" s="50" t="s">
        <v>2969</v>
      </c>
      <c r="B1164" s="83">
        <v>8357</v>
      </c>
      <c r="C1164" s="282"/>
      <c r="D1164" s="282">
        <v>5169.82</v>
      </c>
      <c r="E1164" s="282">
        <v>1089069.05</v>
      </c>
      <c r="F1164" s="282"/>
      <c r="G1164" s="282"/>
      <c r="H1164" s="282"/>
      <c r="I1164" s="286">
        <f t="shared" si="18"/>
        <v>1094238.8700000001</v>
      </c>
    </row>
    <row r="1165" spans="1:9" s="50" customFormat="1" x14ac:dyDescent="0.25">
      <c r="A1165" s="50" t="s">
        <v>2970</v>
      </c>
      <c r="B1165" s="83">
        <v>8359</v>
      </c>
      <c r="C1165" s="282"/>
      <c r="D1165" s="282"/>
      <c r="E1165" s="282">
        <v>29688.19</v>
      </c>
      <c r="F1165" s="282"/>
      <c r="G1165" s="282"/>
      <c r="H1165" s="282"/>
      <c r="I1165" s="286">
        <f t="shared" si="18"/>
        <v>29688.19</v>
      </c>
    </row>
    <row r="1166" spans="1:9" s="50" customFormat="1" x14ac:dyDescent="0.25">
      <c r="A1166" s="50" t="s">
        <v>2971</v>
      </c>
      <c r="B1166" s="83">
        <v>8361</v>
      </c>
      <c r="C1166" s="282">
        <v>91119.23</v>
      </c>
      <c r="D1166" s="282">
        <v>1641130.56</v>
      </c>
      <c r="E1166" s="282">
        <v>4595949.33</v>
      </c>
      <c r="F1166" s="282"/>
      <c r="G1166" s="282">
        <v>109789.79000000001</v>
      </c>
      <c r="H1166" s="282"/>
      <c r="I1166" s="286">
        <f t="shared" si="18"/>
        <v>6437988.9100000001</v>
      </c>
    </row>
    <row r="1167" spans="1:9" s="50" customFormat="1" x14ac:dyDescent="0.25">
      <c r="A1167" s="50" t="s">
        <v>2972</v>
      </c>
      <c r="B1167" s="83">
        <v>8362</v>
      </c>
      <c r="C1167" s="282"/>
      <c r="D1167" s="282">
        <v>44522.240000000005</v>
      </c>
      <c r="E1167" s="282">
        <v>459533.88</v>
      </c>
      <c r="F1167" s="282"/>
      <c r="G1167" s="282"/>
      <c r="H1167" s="282"/>
      <c r="I1167" s="286">
        <f t="shared" si="18"/>
        <v>504056.12</v>
      </c>
    </row>
    <row r="1168" spans="1:9" s="50" customFormat="1" x14ac:dyDescent="0.25">
      <c r="A1168" s="50" t="s">
        <v>2973</v>
      </c>
      <c r="B1168" s="83">
        <v>8363</v>
      </c>
      <c r="C1168" s="282"/>
      <c r="D1168" s="282">
        <v>13889677.630000001</v>
      </c>
      <c r="E1168" s="282">
        <v>31136813.609999981</v>
      </c>
      <c r="F1168" s="282"/>
      <c r="G1168" s="282"/>
      <c r="H1168" s="282"/>
      <c r="I1168" s="286">
        <f t="shared" si="18"/>
        <v>45026491.23999998</v>
      </c>
    </row>
    <row r="1169" spans="1:9" s="50" customFormat="1" x14ac:dyDescent="0.25">
      <c r="A1169" s="50" t="s">
        <v>3177</v>
      </c>
      <c r="B1169" s="83">
        <v>8367</v>
      </c>
      <c r="C1169" s="282"/>
      <c r="D1169" s="282">
        <v>12262114.899999999</v>
      </c>
      <c r="E1169" s="282">
        <v>60843824.249999985</v>
      </c>
      <c r="F1169" s="282"/>
      <c r="G1169" s="282"/>
      <c r="H1169" s="282"/>
      <c r="I1169" s="286">
        <f t="shared" si="18"/>
        <v>73105939.149999976</v>
      </c>
    </row>
    <row r="1170" spans="1:9" s="50" customFormat="1" x14ac:dyDescent="0.25">
      <c r="A1170" s="50" t="s">
        <v>2974</v>
      </c>
      <c r="B1170" s="83">
        <v>8369</v>
      </c>
      <c r="C1170" s="282"/>
      <c r="D1170" s="282">
        <v>83873372.449999988</v>
      </c>
      <c r="E1170" s="282">
        <v>111623408.61000043</v>
      </c>
      <c r="F1170" s="282"/>
      <c r="G1170" s="282"/>
      <c r="H1170" s="282"/>
      <c r="I1170" s="286">
        <f t="shared" si="18"/>
        <v>195496781.06000042</v>
      </c>
    </row>
    <row r="1171" spans="1:9" s="50" customFormat="1" x14ac:dyDescent="0.25">
      <c r="A1171" s="50" t="s">
        <v>3269</v>
      </c>
      <c r="B1171" s="83">
        <v>8372</v>
      </c>
      <c r="C1171" s="282"/>
      <c r="D1171" s="282"/>
      <c r="E1171" s="282">
        <v>28867683.850000001</v>
      </c>
      <c r="F1171" s="282"/>
      <c r="G1171" s="282"/>
      <c r="H1171" s="282"/>
      <c r="I1171" s="286">
        <f t="shared" si="18"/>
        <v>28867683.850000001</v>
      </c>
    </row>
    <row r="1172" spans="1:9" s="50" customFormat="1" x14ac:dyDescent="0.25">
      <c r="A1172" s="50" t="s">
        <v>2975</v>
      </c>
      <c r="B1172" s="83">
        <v>8502</v>
      </c>
      <c r="C1172" s="282"/>
      <c r="D1172" s="282"/>
      <c r="E1172" s="282"/>
      <c r="F1172" s="282"/>
      <c r="G1172" s="282">
        <v>2408.94</v>
      </c>
      <c r="H1172" s="282">
        <v>79690.229999999981</v>
      </c>
      <c r="I1172" s="286">
        <f t="shared" si="18"/>
        <v>82099.169999999984</v>
      </c>
    </row>
    <row r="1173" spans="1:9" s="50" customFormat="1" x14ac:dyDescent="0.25">
      <c r="A1173" s="50" t="s">
        <v>2976</v>
      </c>
      <c r="B1173" s="83">
        <v>8503</v>
      </c>
      <c r="C1173" s="282"/>
      <c r="D1173" s="282"/>
      <c r="E1173" s="282"/>
      <c r="F1173" s="282"/>
      <c r="G1173" s="282">
        <v>50768.229999999996</v>
      </c>
      <c r="H1173" s="282">
        <v>164994.46</v>
      </c>
      <c r="I1173" s="286">
        <f t="shared" si="18"/>
        <v>215762.69</v>
      </c>
    </row>
    <row r="1174" spans="1:9" s="50" customFormat="1" x14ac:dyDescent="0.25">
      <c r="A1174" s="50" t="s">
        <v>2977</v>
      </c>
      <c r="B1174" s="83">
        <v>8504</v>
      </c>
      <c r="C1174" s="282">
        <v>942487.09000000008</v>
      </c>
      <c r="D1174" s="282"/>
      <c r="E1174" s="282"/>
      <c r="F1174" s="282"/>
      <c r="G1174" s="282">
        <v>610402.42999999993</v>
      </c>
      <c r="H1174" s="282">
        <v>9078867.3699999917</v>
      </c>
      <c r="I1174" s="286">
        <f t="shared" si="18"/>
        <v>10631756.889999991</v>
      </c>
    </row>
    <row r="1175" spans="1:9" s="50" customFormat="1" x14ac:dyDescent="0.25">
      <c r="A1175" s="50" t="s">
        <v>2978</v>
      </c>
      <c r="B1175" s="83">
        <v>8505</v>
      </c>
      <c r="C1175" s="282"/>
      <c r="D1175" s="282"/>
      <c r="E1175" s="282"/>
      <c r="F1175" s="282">
        <v>9273.31</v>
      </c>
      <c r="G1175" s="282">
        <v>99844.07</v>
      </c>
      <c r="H1175" s="282">
        <v>494641.20999999996</v>
      </c>
      <c r="I1175" s="286">
        <f t="shared" si="18"/>
        <v>603758.59</v>
      </c>
    </row>
    <row r="1176" spans="1:9" s="50" customFormat="1" x14ac:dyDescent="0.25">
      <c r="A1176" s="50" t="s">
        <v>2979</v>
      </c>
      <c r="B1176" s="83">
        <v>8507</v>
      </c>
      <c r="C1176" s="282"/>
      <c r="D1176" s="282"/>
      <c r="E1176" s="282"/>
      <c r="F1176" s="282">
        <v>7866.9000000000005</v>
      </c>
      <c r="G1176" s="282">
        <v>7027.56</v>
      </c>
      <c r="H1176" s="282">
        <v>379385.89000000013</v>
      </c>
      <c r="I1176" s="286">
        <f t="shared" si="18"/>
        <v>394280.35000000015</v>
      </c>
    </row>
    <row r="1177" spans="1:9" s="50" customFormat="1" x14ac:dyDescent="0.25">
      <c r="A1177" s="50" t="s">
        <v>2980</v>
      </c>
      <c r="B1177" s="83">
        <v>8509</v>
      </c>
      <c r="C1177" s="282"/>
      <c r="D1177" s="282"/>
      <c r="E1177" s="282">
        <v>43288.94</v>
      </c>
      <c r="F1177" s="282"/>
      <c r="G1177" s="282">
        <v>2685.41</v>
      </c>
      <c r="H1177" s="282">
        <v>1294904.2599999995</v>
      </c>
      <c r="I1177" s="286">
        <f t="shared" si="18"/>
        <v>1340878.6099999996</v>
      </c>
    </row>
    <row r="1178" spans="1:9" s="50" customFormat="1" x14ac:dyDescent="0.25">
      <c r="A1178" s="50" t="s">
        <v>2981</v>
      </c>
      <c r="B1178" s="83">
        <v>8510</v>
      </c>
      <c r="C1178" s="282"/>
      <c r="D1178" s="282"/>
      <c r="E1178" s="282"/>
      <c r="F1178" s="282"/>
      <c r="G1178" s="282">
        <v>5308.61</v>
      </c>
      <c r="H1178" s="282">
        <v>341042.21</v>
      </c>
      <c r="I1178" s="286">
        <f t="shared" si="18"/>
        <v>346350.82</v>
      </c>
    </row>
    <row r="1179" spans="1:9" s="50" customFormat="1" x14ac:dyDescent="0.25">
      <c r="A1179" s="50" t="s">
        <v>3220</v>
      </c>
      <c r="B1179" s="83">
        <v>8511</v>
      </c>
      <c r="C1179" s="282"/>
      <c r="D1179" s="282"/>
      <c r="E1179" s="282">
        <v>-2947.11</v>
      </c>
      <c r="F1179" s="282"/>
      <c r="G1179" s="282"/>
      <c r="H1179" s="282">
        <v>136375.31</v>
      </c>
      <c r="I1179" s="286">
        <f t="shared" si="18"/>
        <v>133428.20000000001</v>
      </c>
    </row>
    <row r="1180" spans="1:9" s="50" customFormat="1" x14ac:dyDescent="0.25">
      <c r="A1180" s="50" t="s">
        <v>3270</v>
      </c>
      <c r="B1180" s="83">
        <v>8512</v>
      </c>
      <c r="C1180" s="282"/>
      <c r="D1180" s="282"/>
      <c r="E1180" s="282"/>
      <c r="F1180" s="282"/>
      <c r="G1180" s="282"/>
      <c r="H1180" s="282">
        <v>-17583.47</v>
      </c>
      <c r="I1180" s="286">
        <f t="shared" si="18"/>
        <v>-17583.47</v>
      </c>
    </row>
    <row r="1181" spans="1:9" s="50" customFormat="1" x14ac:dyDescent="0.25">
      <c r="A1181" s="50" t="s">
        <v>2982</v>
      </c>
      <c r="B1181" s="83">
        <v>8550</v>
      </c>
      <c r="C1181" s="282"/>
      <c r="D1181" s="282"/>
      <c r="E1181" s="282"/>
      <c r="F1181" s="282"/>
      <c r="G1181" s="282">
        <v>2990.62</v>
      </c>
      <c r="H1181" s="282">
        <v>1281905.58</v>
      </c>
      <c r="I1181" s="286">
        <f t="shared" si="18"/>
        <v>1284896.2000000002</v>
      </c>
    </row>
    <row r="1182" spans="1:9" s="50" customFormat="1" x14ac:dyDescent="0.25">
      <c r="A1182" s="50" t="s">
        <v>2983</v>
      </c>
      <c r="B1182" s="83">
        <v>8553</v>
      </c>
      <c r="C1182" s="282"/>
      <c r="D1182" s="282"/>
      <c r="E1182" s="282"/>
      <c r="F1182" s="282"/>
      <c r="G1182" s="282">
        <v>7504.5</v>
      </c>
      <c r="H1182" s="282">
        <v>72781.679999999993</v>
      </c>
      <c r="I1182" s="286">
        <f t="shared" si="18"/>
        <v>80286.179999999993</v>
      </c>
    </row>
    <row r="1183" spans="1:9" s="50" customFormat="1" x14ac:dyDescent="0.25">
      <c r="A1183" s="50" t="s">
        <v>2984</v>
      </c>
      <c r="B1183" s="83">
        <v>8555</v>
      </c>
      <c r="C1183" s="282"/>
      <c r="D1183" s="282"/>
      <c r="E1183" s="282"/>
      <c r="F1183" s="282">
        <v>2627.53</v>
      </c>
      <c r="G1183" s="282"/>
      <c r="H1183" s="282"/>
      <c r="I1183" s="286">
        <f t="shared" si="18"/>
        <v>2627.53</v>
      </c>
    </row>
    <row r="1184" spans="1:9" s="50" customFormat="1" x14ac:dyDescent="0.25">
      <c r="A1184" s="50" t="s">
        <v>2985</v>
      </c>
      <c r="B1184" s="83">
        <v>8556</v>
      </c>
      <c r="C1184" s="282"/>
      <c r="D1184" s="282"/>
      <c r="E1184" s="282"/>
      <c r="F1184" s="282">
        <v>8184.45</v>
      </c>
      <c r="G1184" s="282">
        <v>33628.090000000004</v>
      </c>
      <c r="H1184" s="282">
        <v>2355987.9900000007</v>
      </c>
      <c r="I1184" s="286">
        <f t="shared" si="18"/>
        <v>2397800.5300000007</v>
      </c>
    </row>
    <row r="1185" spans="1:9" s="50" customFormat="1" x14ac:dyDescent="0.25">
      <c r="A1185" s="50" t="s">
        <v>2986</v>
      </c>
      <c r="B1185" s="83">
        <v>8557</v>
      </c>
      <c r="C1185" s="282"/>
      <c r="D1185" s="282"/>
      <c r="E1185" s="282"/>
      <c r="F1185" s="282">
        <v>5964.82</v>
      </c>
      <c r="G1185" s="282">
        <v>19739.809999999998</v>
      </c>
      <c r="H1185" s="282">
        <v>305634.16000000003</v>
      </c>
      <c r="I1185" s="286">
        <f t="shared" si="18"/>
        <v>331338.79000000004</v>
      </c>
    </row>
    <row r="1186" spans="1:9" s="50" customFormat="1" x14ac:dyDescent="0.25">
      <c r="A1186" s="50" t="s">
        <v>2987</v>
      </c>
      <c r="B1186" s="83">
        <v>8558</v>
      </c>
      <c r="C1186" s="282">
        <v>4670.97</v>
      </c>
      <c r="D1186" s="282"/>
      <c r="E1186" s="282"/>
      <c r="F1186" s="282"/>
      <c r="G1186" s="282">
        <v>22382.28</v>
      </c>
      <c r="H1186" s="282">
        <v>368969.9</v>
      </c>
      <c r="I1186" s="286">
        <f t="shared" si="18"/>
        <v>396023.15</v>
      </c>
    </row>
    <row r="1187" spans="1:9" s="50" customFormat="1" x14ac:dyDescent="0.25">
      <c r="A1187" s="50" t="s">
        <v>2988</v>
      </c>
      <c r="B1187" s="83">
        <v>8559</v>
      </c>
      <c r="C1187" s="282"/>
      <c r="D1187" s="282"/>
      <c r="E1187" s="282"/>
      <c r="F1187" s="282"/>
      <c r="G1187" s="282"/>
      <c r="H1187" s="282">
        <v>128111.87999999999</v>
      </c>
      <c r="I1187" s="286">
        <f t="shared" si="18"/>
        <v>128111.87999999999</v>
      </c>
    </row>
    <row r="1188" spans="1:9" s="50" customFormat="1" x14ac:dyDescent="0.25">
      <c r="A1188" s="50" t="s">
        <v>2989</v>
      </c>
      <c r="B1188" s="83">
        <v>8560</v>
      </c>
      <c r="C1188" s="282"/>
      <c r="D1188" s="282"/>
      <c r="E1188" s="282"/>
      <c r="F1188" s="282"/>
      <c r="G1188" s="282">
        <v>6221.16</v>
      </c>
      <c r="H1188" s="282"/>
      <c r="I1188" s="286">
        <f t="shared" si="18"/>
        <v>6221.16</v>
      </c>
    </row>
    <row r="1189" spans="1:9" s="50" customFormat="1" x14ac:dyDescent="0.25">
      <c r="A1189" s="50" t="s">
        <v>2990</v>
      </c>
      <c r="B1189" s="83">
        <v>8801</v>
      </c>
      <c r="C1189" s="282"/>
      <c r="D1189" s="282"/>
      <c r="E1189" s="282"/>
      <c r="F1189" s="282"/>
      <c r="G1189" s="282">
        <v>13247.060000000001</v>
      </c>
      <c r="H1189" s="282">
        <v>493813.10000000009</v>
      </c>
      <c r="I1189" s="286">
        <f t="shared" si="18"/>
        <v>507060.16000000009</v>
      </c>
    </row>
    <row r="1190" spans="1:9" s="50" customFormat="1" x14ac:dyDescent="0.25">
      <c r="A1190" s="50" t="s">
        <v>2991</v>
      </c>
      <c r="B1190" s="83">
        <v>8802</v>
      </c>
      <c r="C1190" s="282"/>
      <c r="D1190" s="282"/>
      <c r="E1190" s="282"/>
      <c r="F1190" s="282">
        <v>308987.93</v>
      </c>
      <c r="G1190" s="282">
        <v>494972.73000000004</v>
      </c>
      <c r="H1190" s="282">
        <v>6979449.0800000066</v>
      </c>
      <c r="I1190" s="286">
        <f t="shared" si="18"/>
        <v>7783409.7400000067</v>
      </c>
    </row>
    <row r="1191" spans="1:9" s="50" customFormat="1" x14ac:dyDescent="0.25">
      <c r="A1191" s="50" t="s">
        <v>3271</v>
      </c>
      <c r="B1191" s="83">
        <v>8803</v>
      </c>
      <c r="C1191" s="282"/>
      <c r="D1191" s="282"/>
      <c r="E1191" s="282"/>
      <c r="F1191" s="282">
        <v>6374808.3300000001</v>
      </c>
      <c r="G1191" s="282"/>
      <c r="H1191" s="282"/>
      <c r="I1191" s="286">
        <f t="shared" si="18"/>
        <v>6374808.3300000001</v>
      </c>
    </row>
    <row r="1192" spans="1:9" s="50" customFormat="1" x14ac:dyDescent="0.25">
      <c r="A1192" s="50" t="s">
        <v>2992</v>
      </c>
      <c r="B1192" s="83">
        <v>8804</v>
      </c>
      <c r="C1192" s="282"/>
      <c r="D1192" s="282"/>
      <c r="E1192" s="282"/>
      <c r="F1192" s="282">
        <v>60389.310000000005</v>
      </c>
      <c r="G1192" s="282">
        <v>308996.90000000002</v>
      </c>
      <c r="H1192" s="282">
        <v>11371294.229999987</v>
      </c>
      <c r="I1192" s="286">
        <f t="shared" si="18"/>
        <v>11740680.439999988</v>
      </c>
    </row>
    <row r="1193" spans="1:9" s="50" customFormat="1" x14ac:dyDescent="0.25">
      <c r="A1193" s="50" t="s">
        <v>2993</v>
      </c>
      <c r="B1193" s="83">
        <v>8805</v>
      </c>
      <c r="C1193" s="282"/>
      <c r="D1193" s="282"/>
      <c r="E1193" s="282"/>
      <c r="F1193" s="282"/>
      <c r="G1193" s="282">
        <v>15163.28</v>
      </c>
      <c r="H1193" s="282">
        <v>309807.49</v>
      </c>
      <c r="I1193" s="286">
        <f t="shared" si="18"/>
        <v>324970.77</v>
      </c>
    </row>
    <row r="1194" spans="1:9" s="50" customFormat="1" x14ac:dyDescent="0.25">
      <c r="A1194" s="50" t="s">
        <v>2994</v>
      </c>
      <c r="B1194" s="83">
        <v>8807</v>
      </c>
      <c r="C1194" s="282"/>
      <c r="D1194" s="282"/>
      <c r="E1194" s="282"/>
      <c r="F1194" s="282"/>
      <c r="G1194" s="282">
        <v>17703.25</v>
      </c>
      <c r="H1194" s="282">
        <v>126572.24</v>
      </c>
      <c r="I1194" s="286">
        <f t="shared" si="18"/>
        <v>144275.49</v>
      </c>
    </row>
    <row r="1195" spans="1:9" s="50" customFormat="1" x14ac:dyDescent="0.25">
      <c r="A1195" s="50" t="s">
        <v>2995</v>
      </c>
      <c r="B1195" s="83">
        <v>8808</v>
      </c>
      <c r="C1195" s="282"/>
      <c r="D1195" s="282"/>
      <c r="E1195" s="282"/>
      <c r="F1195" s="282"/>
      <c r="G1195" s="282">
        <v>32070.51</v>
      </c>
      <c r="H1195" s="282">
        <v>3268850.1700000023</v>
      </c>
      <c r="I1195" s="286">
        <f t="shared" si="18"/>
        <v>3300920.680000002</v>
      </c>
    </row>
    <row r="1196" spans="1:9" s="50" customFormat="1" x14ac:dyDescent="0.25">
      <c r="A1196" s="50" t="s">
        <v>2996</v>
      </c>
      <c r="B1196" s="83">
        <v>8810</v>
      </c>
      <c r="C1196" s="282">
        <v>1188141.7899999998</v>
      </c>
      <c r="D1196" s="282"/>
      <c r="E1196" s="282"/>
      <c r="F1196" s="282">
        <v>12955.66</v>
      </c>
      <c r="G1196" s="282">
        <v>782016.91999999981</v>
      </c>
      <c r="H1196" s="282">
        <v>8000311.0000000056</v>
      </c>
      <c r="I1196" s="286">
        <f t="shared" si="18"/>
        <v>9983425.3700000048</v>
      </c>
    </row>
    <row r="1197" spans="1:9" s="50" customFormat="1" x14ac:dyDescent="0.25">
      <c r="A1197" s="50" t="s">
        <v>2997</v>
      </c>
      <c r="B1197" s="83">
        <v>8811</v>
      </c>
      <c r="C1197" s="282"/>
      <c r="D1197" s="282"/>
      <c r="E1197" s="282"/>
      <c r="F1197" s="282"/>
      <c r="G1197" s="282">
        <v>21202.050000000003</v>
      </c>
      <c r="H1197" s="282">
        <v>493798.92</v>
      </c>
      <c r="I1197" s="286">
        <f t="shared" si="18"/>
        <v>515000.97</v>
      </c>
    </row>
    <row r="1198" spans="1:9" s="50" customFormat="1" x14ac:dyDescent="0.25">
      <c r="A1198" s="50" t="s">
        <v>2998</v>
      </c>
      <c r="B1198" s="83">
        <v>8812</v>
      </c>
      <c r="C1198" s="282"/>
      <c r="D1198" s="282"/>
      <c r="E1198" s="282"/>
      <c r="F1198" s="282">
        <v>191.86</v>
      </c>
      <c r="G1198" s="282">
        <v>10151.540000000001</v>
      </c>
      <c r="H1198" s="282">
        <v>126521.59000000001</v>
      </c>
      <c r="I1198" s="286">
        <f t="shared" si="18"/>
        <v>136864.99000000002</v>
      </c>
    </row>
    <row r="1199" spans="1:9" s="50" customFormat="1" x14ac:dyDescent="0.25">
      <c r="A1199" s="50" t="s">
        <v>2999</v>
      </c>
      <c r="B1199" s="83">
        <v>8813</v>
      </c>
      <c r="C1199" s="282"/>
      <c r="D1199" s="282"/>
      <c r="E1199" s="282"/>
      <c r="F1199" s="282"/>
      <c r="G1199" s="282">
        <v>6771.37</v>
      </c>
      <c r="H1199" s="282">
        <v>242457.83999999997</v>
      </c>
      <c r="I1199" s="286">
        <f t="shared" si="18"/>
        <v>249229.20999999996</v>
      </c>
    </row>
    <row r="1200" spans="1:9" s="50" customFormat="1" x14ac:dyDescent="0.25">
      <c r="A1200" s="50" t="s">
        <v>3000</v>
      </c>
      <c r="B1200" s="83">
        <v>8814</v>
      </c>
      <c r="C1200" s="282"/>
      <c r="D1200" s="282"/>
      <c r="E1200" s="282"/>
      <c r="F1200" s="282">
        <v>6049.5599999999995</v>
      </c>
      <c r="G1200" s="282">
        <v>7562.73</v>
      </c>
      <c r="H1200" s="282">
        <v>610579.21</v>
      </c>
      <c r="I1200" s="286">
        <f t="shared" si="18"/>
        <v>624191.5</v>
      </c>
    </row>
    <row r="1201" spans="1:9" s="50" customFormat="1" x14ac:dyDescent="0.25">
      <c r="A1201" s="50" t="s">
        <v>3001</v>
      </c>
      <c r="B1201" s="83">
        <v>8817</v>
      </c>
      <c r="C1201" s="282"/>
      <c r="D1201" s="282"/>
      <c r="E1201" s="282"/>
      <c r="F1201" s="282">
        <v>10270.56</v>
      </c>
      <c r="G1201" s="282">
        <v>21656.58</v>
      </c>
      <c r="H1201" s="282">
        <v>574395.52999999991</v>
      </c>
      <c r="I1201" s="286">
        <f t="shared" si="18"/>
        <v>606322.66999999993</v>
      </c>
    </row>
    <row r="1202" spans="1:9" s="50" customFormat="1" x14ac:dyDescent="0.25">
      <c r="A1202" s="50" t="s">
        <v>3002</v>
      </c>
      <c r="B1202" s="83">
        <v>8818</v>
      </c>
      <c r="C1202" s="282"/>
      <c r="D1202" s="282"/>
      <c r="E1202" s="282"/>
      <c r="F1202" s="282"/>
      <c r="G1202" s="282">
        <v>12211.53</v>
      </c>
      <c r="H1202" s="282">
        <v>874060.27000000037</v>
      </c>
      <c r="I1202" s="286">
        <f t="shared" si="18"/>
        <v>886271.8000000004</v>
      </c>
    </row>
    <row r="1203" spans="1:9" s="50" customFormat="1" x14ac:dyDescent="0.25">
      <c r="A1203" s="50" t="s">
        <v>3003</v>
      </c>
      <c r="B1203" s="83">
        <v>8820</v>
      </c>
      <c r="C1203" s="282"/>
      <c r="D1203" s="282"/>
      <c r="E1203" s="282"/>
      <c r="F1203" s="282"/>
      <c r="G1203" s="282">
        <v>6862.91</v>
      </c>
      <c r="H1203" s="282">
        <v>451785.14</v>
      </c>
      <c r="I1203" s="286">
        <f t="shared" si="18"/>
        <v>458648.05</v>
      </c>
    </row>
    <row r="1204" spans="1:9" s="50" customFormat="1" x14ac:dyDescent="0.25">
      <c r="A1204" s="50" t="s">
        <v>3004</v>
      </c>
      <c r="B1204" s="83">
        <v>8822</v>
      </c>
      <c r="C1204" s="282"/>
      <c r="D1204" s="282"/>
      <c r="E1204" s="282"/>
      <c r="F1204" s="282">
        <v>9319.27</v>
      </c>
      <c r="G1204" s="282"/>
      <c r="H1204" s="282"/>
      <c r="I1204" s="286">
        <f t="shared" si="18"/>
        <v>9319.27</v>
      </c>
    </row>
    <row r="1205" spans="1:9" s="50" customFormat="1" x14ac:dyDescent="0.25">
      <c r="A1205" s="50" t="s">
        <v>3005</v>
      </c>
      <c r="B1205" s="83">
        <v>8824</v>
      </c>
      <c r="C1205" s="282"/>
      <c r="D1205" s="282"/>
      <c r="E1205" s="282"/>
      <c r="F1205" s="282"/>
      <c r="G1205" s="282">
        <v>3354.06</v>
      </c>
      <c r="H1205" s="282">
        <v>694816.7200000002</v>
      </c>
      <c r="I1205" s="286">
        <f t="shared" si="18"/>
        <v>698170.78000000026</v>
      </c>
    </row>
    <row r="1206" spans="1:9" s="50" customFormat="1" x14ac:dyDescent="0.25">
      <c r="A1206" s="50" t="s">
        <v>3006</v>
      </c>
      <c r="B1206" s="83">
        <v>8825</v>
      </c>
      <c r="C1206" s="282"/>
      <c r="D1206" s="282"/>
      <c r="E1206" s="282"/>
      <c r="F1206" s="282">
        <v>14155</v>
      </c>
      <c r="G1206" s="282"/>
      <c r="H1206" s="282">
        <v>293909.21999999997</v>
      </c>
      <c r="I1206" s="286">
        <f t="shared" si="18"/>
        <v>308064.21999999997</v>
      </c>
    </row>
    <row r="1207" spans="1:9" s="50" customFormat="1" x14ac:dyDescent="0.25">
      <c r="A1207" s="50" t="s">
        <v>3007</v>
      </c>
      <c r="B1207" s="83">
        <v>8827</v>
      </c>
      <c r="C1207" s="282"/>
      <c r="D1207" s="282"/>
      <c r="E1207" s="282"/>
      <c r="F1207" s="282"/>
      <c r="G1207" s="282">
        <v>20622.46</v>
      </c>
      <c r="H1207" s="282">
        <v>611290.33000000007</v>
      </c>
      <c r="I1207" s="286">
        <f t="shared" si="18"/>
        <v>631912.79</v>
      </c>
    </row>
    <row r="1208" spans="1:9" s="50" customFormat="1" x14ac:dyDescent="0.25">
      <c r="A1208" s="50" t="s">
        <v>3008</v>
      </c>
      <c r="B1208" s="83">
        <v>8829</v>
      </c>
      <c r="C1208" s="282"/>
      <c r="D1208" s="282"/>
      <c r="E1208" s="282"/>
      <c r="F1208" s="282"/>
      <c r="G1208" s="282">
        <v>46704.529999999992</v>
      </c>
      <c r="H1208" s="282">
        <v>907731.95000000077</v>
      </c>
      <c r="I1208" s="286">
        <f t="shared" si="18"/>
        <v>954436.4800000008</v>
      </c>
    </row>
    <row r="1209" spans="1:9" s="50" customFormat="1" x14ac:dyDescent="0.25">
      <c r="A1209" s="50" t="s">
        <v>3178</v>
      </c>
      <c r="B1209" s="83">
        <v>8831</v>
      </c>
      <c r="C1209" s="282"/>
      <c r="D1209" s="282"/>
      <c r="E1209" s="282"/>
      <c r="F1209" s="282"/>
      <c r="G1209" s="282">
        <v>72649.900000000009</v>
      </c>
      <c r="H1209" s="282">
        <v>936756.34000000008</v>
      </c>
      <c r="I1209" s="286">
        <f t="shared" si="18"/>
        <v>1009406.2400000001</v>
      </c>
    </row>
    <row r="1210" spans="1:9" s="50" customFormat="1" x14ac:dyDescent="0.25">
      <c r="A1210" s="50" t="s">
        <v>3221</v>
      </c>
      <c r="B1210" s="83">
        <v>8832</v>
      </c>
      <c r="C1210" s="282"/>
      <c r="D1210" s="282"/>
      <c r="E1210" s="282"/>
      <c r="F1210" s="282"/>
      <c r="G1210" s="282"/>
      <c r="H1210" s="282">
        <v>32130.909999999996</v>
      </c>
      <c r="I1210" s="286">
        <f t="shared" si="18"/>
        <v>32130.909999999996</v>
      </c>
    </row>
    <row r="1211" spans="1:9" s="50" customFormat="1" x14ac:dyDescent="0.25">
      <c r="A1211" s="50" t="s">
        <v>3179</v>
      </c>
      <c r="B1211" s="83">
        <v>8833</v>
      </c>
      <c r="C1211" s="282"/>
      <c r="D1211" s="282"/>
      <c r="E1211" s="282"/>
      <c r="F1211" s="282"/>
      <c r="G1211" s="282"/>
      <c r="H1211" s="282">
        <v>274937.93</v>
      </c>
      <c r="I1211" s="286">
        <f t="shared" si="18"/>
        <v>274937.93</v>
      </c>
    </row>
    <row r="1212" spans="1:9" s="50" customFormat="1" x14ac:dyDescent="0.25">
      <c r="A1212" s="50" t="s">
        <v>3009</v>
      </c>
      <c r="B1212" s="83">
        <v>8932</v>
      </c>
      <c r="C1212" s="282"/>
      <c r="D1212" s="282">
        <v>162585.25</v>
      </c>
      <c r="E1212" s="282">
        <v>13930692.689999999</v>
      </c>
      <c r="F1212" s="282"/>
      <c r="G1212" s="282"/>
      <c r="H1212" s="282"/>
      <c r="I1212" s="286">
        <f t="shared" si="18"/>
        <v>14093277.939999999</v>
      </c>
    </row>
    <row r="1213" spans="1:9" s="50" customFormat="1" x14ac:dyDescent="0.25">
      <c r="A1213" s="50" t="s">
        <v>3010</v>
      </c>
      <c r="B1213" s="83">
        <v>8950</v>
      </c>
      <c r="C1213" s="282"/>
      <c r="D1213" s="282">
        <v>55268.53</v>
      </c>
      <c r="E1213" s="282">
        <v>942130.02</v>
      </c>
      <c r="F1213" s="282"/>
      <c r="G1213" s="282"/>
      <c r="H1213" s="282"/>
      <c r="I1213" s="286">
        <f t="shared" si="18"/>
        <v>997398.55</v>
      </c>
    </row>
    <row r="1214" spans="1:9" s="50" customFormat="1" x14ac:dyDescent="0.25">
      <c r="A1214" s="50" t="s">
        <v>3011</v>
      </c>
      <c r="B1214" s="83">
        <v>8954</v>
      </c>
      <c r="C1214" s="282">
        <v>134360.20000000001</v>
      </c>
      <c r="D1214" s="282">
        <v>901778.93</v>
      </c>
      <c r="E1214" s="282">
        <v>36901327.590000004</v>
      </c>
      <c r="F1214" s="282"/>
      <c r="G1214" s="282"/>
      <c r="H1214" s="282"/>
      <c r="I1214" s="286">
        <f t="shared" si="18"/>
        <v>37937466.720000006</v>
      </c>
    </row>
    <row r="1215" spans="1:9" s="50" customFormat="1" x14ac:dyDescent="0.25">
      <c r="A1215" s="50" t="s">
        <v>3272</v>
      </c>
      <c r="B1215" s="83">
        <v>8956</v>
      </c>
      <c r="C1215" s="282"/>
      <c r="D1215" s="282"/>
      <c r="E1215" s="282">
        <v>26094.15</v>
      </c>
      <c r="F1215" s="282"/>
      <c r="G1215" s="282"/>
      <c r="H1215" s="282"/>
      <c r="I1215" s="286">
        <f t="shared" si="18"/>
        <v>26094.15</v>
      </c>
    </row>
    <row r="1216" spans="1:9" s="50" customFormat="1" x14ac:dyDescent="0.25">
      <c r="A1216" s="50" t="s">
        <v>3012</v>
      </c>
      <c r="B1216" s="83">
        <v>8958</v>
      </c>
      <c r="C1216" s="282">
        <v>51663.37</v>
      </c>
      <c r="D1216" s="282">
        <v>7731152.7600000016</v>
      </c>
      <c r="E1216" s="282">
        <v>119394197.82000001</v>
      </c>
      <c r="F1216" s="282"/>
      <c r="G1216" s="282"/>
      <c r="H1216" s="282"/>
      <c r="I1216" s="286">
        <f t="shared" si="18"/>
        <v>127177013.95</v>
      </c>
    </row>
    <row r="1217" spans="1:9" s="50" customFormat="1" x14ac:dyDescent="0.25">
      <c r="A1217" s="50" t="s">
        <v>3013</v>
      </c>
      <c r="B1217" s="83">
        <v>9009</v>
      </c>
      <c r="C1217" s="282"/>
      <c r="D1217" s="282"/>
      <c r="E1217" s="282">
        <v>527315.9800000001</v>
      </c>
      <c r="F1217" s="282"/>
      <c r="G1217" s="282"/>
      <c r="H1217" s="282"/>
      <c r="I1217" s="286">
        <f t="shared" si="18"/>
        <v>527315.9800000001</v>
      </c>
    </row>
    <row r="1218" spans="1:9" s="50" customFormat="1" x14ac:dyDescent="0.25">
      <c r="A1218" s="50" t="s">
        <v>3014</v>
      </c>
      <c r="B1218" s="83">
        <v>9010</v>
      </c>
      <c r="C1218" s="282"/>
      <c r="D1218" s="282"/>
      <c r="E1218" s="282">
        <v>823.26</v>
      </c>
      <c r="F1218" s="282"/>
      <c r="G1218" s="282"/>
      <c r="H1218" s="282"/>
      <c r="I1218" s="286">
        <f t="shared" si="18"/>
        <v>823.26</v>
      </c>
    </row>
    <row r="1219" spans="1:9" s="50" customFormat="1" x14ac:dyDescent="0.25">
      <c r="A1219" s="50" t="s">
        <v>3015</v>
      </c>
      <c r="B1219" s="83">
        <v>9024</v>
      </c>
      <c r="C1219" s="282"/>
      <c r="D1219" s="282">
        <v>373557.62</v>
      </c>
      <c r="E1219" s="282"/>
      <c r="F1219" s="282"/>
      <c r="G1219" s="282"/>
      <c r="H1219" s="282"/>
      <c r="I1219" s="286">
        <f t="shared" si="18"/>
        <v>373557.62</v>
      </c>
    </row>
    <row r="1220" spans="1:9" s="50" customFormat="1" x14ac:dyDescent="0.25">
      <c r="A1220" s="50" t="s">
        <v>3016</v>
      </c>
      <c r="B1220" s="83">
        <v>9033</v>
      </c>
      <c r="C1220" s="282"/>
      <c r="D1220" s="282"/>
      <c r="E1220" s="282"/>
      <c r="F1220" s="282"/>
      <c r="G1220" s="282">
        <v>8380.41</v>
      </c>
      <c r="H1220" s="282"/>
      <c r="I1220" s="286">
        <f t="shared" si="18"/>
        <v>8380.41</v>
      </c>
    </row>
    <row r="1221" spans="1:9" s="50" customFormat="1" x14ac:dyDescent="0.25">
      <c r="A1221" s="50" t="s">
        <v>3127</v>
      </c>
      <c r="B1221" s="83">
        <v>9047</v>
      </c>
      <c r="C1221" s="282"/>
      <c r="D1221" s="282"/>
      <c r="E1221" s="282">
        <v>68048658.610000014</v>
      </c>
      <c r="F1221" s="282"/>
      <c r="G1221" s="282"/>
      <c r="H1221" s="282">
        <v>27426.14</v>
      </c>
      <c r="I1221" s="286">
        <f t="shared" ref="I1221:I1247" si="19">SUM(C1221:H1221)</f>
        <v>68076084.750000015</v>
      </c>
    </row>
    <row r="1222" spans="1:9" s="50" customFormat="1" x14ac:dyDescent="0.25">
      <c r="A1222" s="50" t="s">
        <v>3017</v>
      </c>
      <c r="B1222" s="83">
        <v>9077</v>
      </c>
      <c r="C1222" s="282"/>
      <c r="D1222" s="282"/>
      <c r="E1222" s="282"/>
      <c r="F1222" s="282"/>
      <c r="G1222" s="282">
        <v>6298.58</v>
      </c>
      <c r="H1222" s="282"/>
      <c r="I1222" s="286">
        <f t="shared" si="19"/>
        <v>6298.58</v>
      </c>
    </row>
    <row r="1223" spans="1:9" s="50" customFormat="1" x14ac:dyDescent="0.25">
      <c r="A1223" s="50" t="s">
        <v>3018</v>
      </c>
      <c r="B1223" s="83">
        <v>9078</v>
      </c>
      <c r="C1223" s="282"/>
      <c r="D1223" s="282">
        <v>8245.08</v>
      </c>
      <c r="E1223" s="282"/>
      <c r="F1223" s="282"/>
      <c r="G1223" s="282">
        <v>5925.78</v>
      </c>
      <c r="H1223" s="282"/>
      <c r="I1223" s="286">
        <f t="shared" si="19"/>
        <v>14170.86</v>
      </c>
    </row>
    <row r="1224" spans="1:9" s="50" customFormat="1" x14ac:dyDescent="0.25">
      <c r="A1224" s="50" t="s">
        <v>3019</v>
      </c>
      <c r="B1224" s="83">
        <v>9135</v>
      </c>
      <c r="C1224" s="282"/>
      <c r="D1224" s="282"/>
      <c r="E1224" s="282"/>
      <c r="F1224" s="282"/>
      <c r="G1224" s="282">
        <v>6953.06</v>
      </c>
      <c r="H1224" s="282"/>
      <c r="I1224" s="286">
        <f t="shared" si="19"/>
        <v>6953.06</v>
      </c>
    </row>
    <row r="1225" spans="1:9" s="50" customFormat="1" x14ac:dyDescent="0.25">
      <c r="A1225" s="50" t="s">
        <v>3020</v>
      </c>
      <c r="B1225" s="83">
        <v>9188</v>
      </c>
      <c r="C1225" s="282"/>
      <c r="D1225" s="282"/>
      <c r="E1225" s="282"/>
      <c r="F1225" s="282"/>
      <c r="G1225" s="282">
        <v>8867.11</v>
      </c>
      <c r="H1225" s="282"/>
      <c r="I1225" s="286">
        <f t="shared" si="19"/>
        <v>8867.11</v>
      </c>
    </row>
    <row r="1226" spans="1:9" s="50" customFormat="1" x14ac:dyDescent="0.25">
      <c r="A1226" s="50" t="s">
        <v>3021</v>
      </c>
      <c r="B1226" s="83">
        <v>9203</v>
      </c>
      <c r="C1226" s="282"/>
      <c r="D1226" s="282"/>
      <c r="E1226" s="282">
        <v>341890.03</v>
      </c>
      <c r="F1226" s="282"/>
      <c r="G1226" s="282"/>
      <c r="H1226" s="282"/>
      <c r="I1226" s="286">
        <f t="shared" si="19"/>
        <v>341890.03</v>
      </c>
    </row>
    <row r="1227" spans="1:9" s="50" customFormat="1" x14ac:dyDescent="0.25">
      <c r="A1227" s="50" t="s">
        <v>3022</v>
      </c>
      <c r="B1227" s="83">
        <v>9219</v>
      </c>
      <c r="C1227" s="282">
        <v>8631747.4100000001</v>
      </c>
      <c r="D1227" s="282">
        <v>45882.729999999996</v>
      </c>
      <c r="E1227" s="282"/>
      <c r="F1227" s="282"/>
      <c r="G1227" s="282"/>
      <c r="H1227" s="282"/>
      <c r="I1227" s="286">
        <f t="shared" si="19"/>
        <v>8677630.1400000006</v>
      </c>
    </row>
    <row r="1228" spans="1:9" s="50" customFormat="1" x14ac:dyDescent="0.25">
      <c r="A1228" s="50" t="s">
        <v>3023</v>
      </c>
      <c r="B1228" s="83">
        <v>9221</v>
      </c>
      <c r="C1228" s="282"/>
      <c r="D1228" s="282"/>
      <c r="E1228" s="282">
        <v>1509814.62</v>
      </c>
      <c r="F1228" s="282"/>
      <c r="G1228" s="282"/>
      <c r="H1228" s="282"/>
      <c r="I1228" s="286">
        <f t="shared" si="19"/>
        <v>1509814.62</v>
      </c>
    </row>
    <row r="1229" spans="1:9" s="50" customFormat="1" x14ac:dyDescent="0.25">
      <c r="A1229" s="50" t="s">
        <v>3024</v>
      </c>
      <c r="B1229" s="83">
        <v>9231</v>
      </c>
      <c r="C1229" s="282"/>
      <c r="D1229" s="282"/>
      <c r="E1229" s="282"/>
      <c r="F1229" s="282"/>
      <c r="G1229" s="282">
        <v>9257.0500000000011</v>
      </c>
      <c r="H1229" s="282">
        <v>85363.03</v>
      </c>
      <c r="I1229" s="286">
        <f t="shared" si="19"/>
        <v>94620.08</v>
      </c>
    </row>
    <row r="1230" spans="1:9" s="50" customFormat="1" x14ac:dyDescent="0.25">
      <c r="A1230" s="50" t="s">
        <v>3025</v>
      </c>
      <c r="B1230" s="83">
        <v>9235</v>
      </c>
      <c r="C1230" s="282"/>
      <c r="D1230" s="282"/>
      <c r="E1230" s="282"/>
      <c r="F1230" s="282"/>
      <c r="G1230" s="282">
        <v>184314.51</v>
      </c>
      <c r="H1230" s="282"/>
      <c r="I1230" s="286">
        <f t="shared" si="19"/>
        <v>184314.51</v>
      </c>
    </row>
    <row r="1231" spans="1:9" s="50" customFormat="1" x14ac:dyDescent="0.25">
      <c r="A1231" s="50" t="s">
        <v>3026</v>
      </c>
      <c r="B1231" s="83">
        <v>9243</v>
      </c>
      <c r="C1231" s="282"/>
      <c r="D1231" s="282"/>
      <c r="E1231" s="282">
        <v>2962531.52</v>
      </c>
      <c r="F1231" s="282"/>
      <c r="G1231" s="282"/>
      <c r="H1231" s="282"/>
      <c r="I1231" s="286">
        <f t="shared" si="19"/>
        <v>2962531.52</v>
      </c>
    </row>
    <row r="1232" spans="1:9" s="50" customFormat="1" x14ac:dyDescent="0.25">
      <c r="A1232" s="50" t="s">
        <v>3128</v>
      </c>
      <c r="B1232" s="83">
        <v>9287</v>
      </c>
      <c r="C1232" s="282"/>
      <c r="D1232" s="282">
        <v>12868.550000000001</v>
      </c>
      <c r="E1232" s="282"/>
      <c r="F1232" s="282"/>
      <c r="G1232" s="282"/>
      <c r="H1232" s="282"/>
      <c r="I1232" s="286">
        <f t="shared" si="19"/>
        <v>12868.550000000001</v>
      </c>
    </row>
    <row r="1233" spans="1:9" s="50" customFormat="1" x14ac:dyDescent="0.25">
      <c r="A1233" s="50" t="s">
        <v>3027</v>
      </c>
      <c r="B1233" s="83">
        <v>9297</v>
      </c>
      <c r="C1233" s="282"/>
      <c r="D1233" s="282"/>
      <c r="E1233" s="282"/>
      <c r="F1233" s="282"/>
      <c r="G1233" s="282">
        <v>384078.79000000004</v>
      </c>
      <c r="H1233" s="282"/>
      <c r="I1233" s="286">
        <f t="shared" si="19"/>
        <v>384078.79000000004</v>
      </c>
    </row>
    <row r="1234" spans="1:9" s="50" customFormat="1" x14ac:dyDescent="0.25">
      <c r="A1234" s="50" t="s">
        <v>3028</v>
      </c>
      <c r="B1234" s="83">
        <v>9300</v>
      </c>
      <c r="C1234" s="282"/>
      <c r="D1234" s="282"/>
      <c r="E1234" s="282"/>
      <c r="F1234" s="282"/>
      <c r="G1234" s="282"/>
      <c r="H1234" s="282">
        <v>51730.04</v>
      </c>
      <c r="I1234" s="286">
        <f t="shared" si="19"/>
        <v>51730.04</v>
      </c>
    </row>
    <row r="1235" spans="1:9" s="50" customFormat="1" x14ac:dyDescent="0.25">
      <c r="A1235" s="50" t="s">
        <v>3029</v>
      </c>
      <c r="B1235" s="83">
        <v>9310</v>
      </c>
      <c r="C1235" s="282">
        <v>327843.65999999997</v>
      </c>
      <c r="D1235" s="282"/>
      <c r="E1235" s="282"/>
      <c r="F1235" s="282">
        <v>89785.99</v>
      </c>
      <c r="G1235" s="282"/>
      <c r="H1235" s="282">
        <v>-12896.77</v>
      </c>
      <c r="I1235" s="286">
        <f t="shared" si="19"/>
        <v>404732.87999999995</v>
      </c>
    </row>
    <row r="1236" spans="1:9" s="50" customFormat="1" x14ac:dyDescent="0.25">
      <c r="A1236" s="50" t="s">
        <v>3030</v>
      </c>
      <c r="B1236" s="83">
        <v>9330</v>
      </c>
      <c r="C1236" s="282"/>
      <c r="D1236" s="282"/>
      <c r="E1236" s="282">
        <v>107707.84</v>
      </c>
      <c r="F1236" s="282"/>
      <c r="G1236" s="282"/>
      <c r="H1236" s="282">
        <v>105323.02</v>
      </c>
      <c r="I1236" s="286">
        <f t="shared" si="19"/>
        <v>213030.86</v>
      </c>
    </row>
    <row r="1237" spans="1:9" s="50" customFormat="1" x14ac:dyDescent="0.25">
      <c r="A1237" s="50" t="s">
        <v>3031</v>
      </c>
      <c r="B1237" s="83">
        <v>9339</v>
      </c>
      <c r="C1237" s="282"/>
      <c r="D1237" s="282"/>
      <c r="E1237" s="282">
        <v>14770.39</v>
      </c>
      <c r="F1237" s="282"/>
      <c r="G1237" s="282"/>
      <c r="H1237" s="282"/>
      <c r="I1237" s="286">
        <f t="shared" si="19"/>
        <v>14770.39</v>
      </c>
    </row>
    <row r="1238" spans="1:9" s="50" customFormat="1" x14ac:dyDescent="0.25">
      <c r="A1238" s="50" t="s">
        <v>3032</v>
      </c>
      <c r="B1238" s="83">
        <v>9430</v>
      </c>
      <c r="C1238" s="282"/>
      <c r="D1238" s="282"/>
      <c r="E1238" s="282"/>
      <c r="F1238" s="282"/>
      <c r="G1238" s="282">
        <v>3416.54</v>
      </c>
      <c r="H1238" s="282"/>
      <c r="I1238" s="286">
        <f t="shared" si="19"/>
        <v>3416.54</v>
      </c>
    </row>
    <row r="1239" spans="1:9" s="50" customFormat="1" x14ac:dyDescent="0.25">
      <c r="A1239" s="50" t="s">
        <v>3033</v>
      </c>
      <c r="B1239" s="83">
        <v>9440</v>
      </c>
      <c r="C1239" s="282"/>
      <c r="D1239" s="282">
        <v>8929.19</v>
      </c>
      <c r="E1239" s="282"/>
      <c r="F1239" s="282"/>
      <c r="G1239" s="282">
        <v>3179.01</v>
      </c>
      <c r="H1239" s="282"/>
      <c r="I1239" s="286">
        <f t="shared" si="19"/>
        <v>12108.2</v>
      </c>
    </row>
    <row r="1240" spans="1:9" s="50" customFormat="1" x14ac:dyDescent="0.25">
      <c r="A1240" s="50" t="s">
        <v>3034</v>
      </c>
      <c r="B1240" s="83">
        <v>9522</v>
      </c>
      <c r="C1240" s="282"/>
      <c r="D1240" s="282"/>
      <c r="E1240" s="282"/>
      <c r="F1240" s="282"/>
      <c r="G1240" s="282"/>
      <c r="H1240" s="282">
        <v>3047.11</v>
      </c>
      <c r="I1240" s="286">
        <f t="shared" si="19"/>
        <v>3047.11</v>
      </c>
    </row>
    <row r="1241" spans="1:9" s="50" customFormat="1" x14ac:dyDescent="0.25">
      <c r="A1241" s="50" t="s">
        <v>3035</v>
      </c>
      <c r="B1241" s="83">
        <v>9557</v>
      </c>
      <c r="C1241" s="282"/>
      <c r="D1241" s="282"/>
      <c r="E1241" s="282"/>
      <c r="F1241" s="282"/>
      <c r="G1241" s="282"/>
      <c r="H1241" s="282">
        <v>12709.01</v>
      </c>
      <c r="I1241" s="286">
        <f t="shared" si="19"/>
        <v>12709.01</v>
      </c>
    </row>
    <row r="1242" spans="1:9" s="50" customFormat="1" x14ac:dyDescent="0.25">
      <c r="A1242" s="50" t="s">
        <v>3036</v>
      </c>
      <c r="B1242" s="83">
        <v>9621</v>
      </c>
      <c r="C1242" s="282"/>
      <c r="D1242" s="282"/>
      <c r="E1242" s="282"/>
      <c r="F1242" s="282"/>
      <c r="G1242" s="282">
        <v>137972.56</v>
      </c>
      <c r="H1242" s="282"/>
      <c r="I1242" s="286">
        <f t="shared" si="19"/>
        <v>137972.56</v>
      </c>
    </row>
    <row r="1243" spans="1:9" s="50" customFormat="1" x14ac:dyDescent="0.25">
      <c r="A1243" s="50" t="s">
        <v>3037</v>
      </c>
      <c r="B1243" s="83">
        <v>9651</v>
      </c>
      <c r="C1243" s="282"/>
      <c r="D1243" s="282"/>
      <c r="E1243" s="282"/>
      <c r="F1243" s="282"/>
      <c r="G1243" s="282">
        <v>65408.060000000005</v>
      </c>
      <c r="H1243" s="282"/>
      <c r="I1243" s="286">
        <f t="shared" si="19"/>
        <v>65408.060000000005</v>
      </c>
    </row>
    <row r="1244" spans="1:9" s="50" customFormat="1" x14ac:dyDescent="0.25">
      <c r="A1244" s="50" t="s">
        <v>3038</v>
      </c>
      <c r="B1244" s="83">
        <v>9679</v>
      </c>
      <c r="C1244" s="282"/>
      <c r="D1244" s="282"/>
      <c r="E1244" s="282"/>
      <c r="F1244" s="282"/>
      <c r="G1244" s="282">
        <v>35107.24</v>
      </c>
      <c r="H1244" s="282"/>
      <c r="I1244" s="286">
        <f t="shared" si="19"/>
        <v>35107.24</v>
      </c>
    </row>
    <row r="1245" spans="1:9" s="50" customFormat="1" x14ac:dyDescent="0.25">
      <c r="A1245" s="50" t="s">
        <v>3222</v>
      </c>
      <c r="B1245" s="83">
        <v>9805</v>
      </c>
      <c r="C1245" s="282"/>
      <c r="D1245" s="282"/>
      <c r="E1245" s="282"/>
      <c r="F1245" s="282"/>
      <c r="G1245" s="282">
        <v>75616.430000000008</v>
      </c>
      <c r="H1245" s="282"/>
      <c r="I1245" s="286">
        <f t="shared" si="19"/>
        <v>75616.430000000008</v>
      </c>
    </row>
    <row r="1246" spans="1:9" s="50" customFormat="1" x14ac:dyDescent="0.25">
      <c r="A1246" s="50" t="s">
        <v>3039</v>
      </c>
      <c r="B1246" s="83">
        <v>9900</v>
      </c>
      <c r="C1246" s="282">
        <v>631.3900000000001</v>
      </c>
      <c r="D1246" s="282"/>
      <c r="E1246" s="282"/>
      <c r="F1246" s="282">
        <v>4313.2900000000009</v>
      </c>
      <c r="G1246" s="282"/>
      <c r="H1246" s="282"/>
      <c r="I1246" s="286">
        <f t="shared" si="19"/>
        <v>4944.6800000000012</v>
      </c>
    </row>
    <row r="1247" spans="1:9" s="50" customFormat="1" x14ac:dyDescent="0.25">
      <c r="A1247" s="50" t="s">
        <v>3129</v>
      </c>
      <c r="B1247" s="83" t="s">
        <v>3130</v>
      </c>
      <c r="C1247" s="282"/>
      <c r="D1247" s="282"/>
      <c r="E1247" s="282">
        <v>4717.91</v>
      </c>
      <c r="F1247" s="282"/>
      <c r="G1247" s="282"/>
      <c r="H1247" s="282"/>
      <c r="I1247" s="286">
        <f t="shared" si="19"/>
        <v>4717.91</v>
      </c>
    </row>
    <row r="1248" spans="1:9" s="50" customFormat="1" ht="15.75" thickBot="1" x14ac:dyDescent="0.3">
      <c r="A1248" s="288" t="s">
        <v>1845</v>
      </c>
      <c r="B1248" s="289"/>
      <c r="C1248" s="290">
        <f t="shared" ref="C1248:I1248" si="20">SUBTOTAL(9,C5:C1247)</f>
        <v>328430727.72000003</v>
      </c>
      <c r="D1248" s="290">
        <f t="shared" si="20"/>
        <v>686827403.82000005</v>
      </c>
      <c r="E1248" s="290">
        <f t="shared" si="20"/>
        <v>5247711803.7200003</v>
      </c>
      <c r="F1248" s="290">
        <f t="shared" si="20"/>
        <v>115272064.92999999</v>
      </c>
      <c r="G1248" s="290">
        <f t="shared" si="20"/>
        <v>576705978.96999991</v>
      </c>
      <c r="H1248" s="290">
        <f t="shared" si="20"/>
        <v>2244270529.0899973</v>
      </c>
      <c r="I1248" s="290">
        <f t="shared" si="20"/>
        <v>9199218508.2500076</v>
      </c>
    </row>
    <row r="1249" spans="2:9" ht="15.75" thickTop="1" x14ac:dyDescent="0.25">
      <c r="B1249"/>
      <c r="C1249" s="287"/>
      <c r="D1249" s="287"/>
      <c r="E1249" s="287"/>
      <c r="F1249" s="287"/>
      <c r="G1249" s="287"/>
      <c r="H1249" s="287"/>
      <c r="I1249" s="287"/>
    </row>
    <row r="1250" spans="2:9" x14ac:dyDescent="0.25">
      <c r="C1250" s="98"/>
      <c r="D1250" s="98"/>
      <c r="E1250" s="98"/>
      <c r="F1250" s="98"/>
      <c r="G1250" s="98"/>
      <c r="H1250" s="98"/>
      <c r="I1250" s="98"/>
    </row>
    <row r="1251" spans="2:9" x14ac:dyDescent="0.25">
      <c r="I1251" s="287"/>
    </row>
  </sheetData>
  <pageMargins left="0.7" right="0.7" top="0.75" bottom="0.75" header="0.3" footer="0.3"/>
  <pageSetup orientation="portrait" verticalDpi="0" r:id="rId1"/>
  <ignoredErrors>
    <ignoredError sqref="I278:I1247 I4:I277" formulaRange="1"/>
  </ignoredError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Y656"/>
  <sheetViews>
    <sheetView zoomScale="80" zoomScaleNormal="80" workbookViewId="0">
      <pane xSplit="5" ySplit="7" topLeftCell="F8" activePane="bottomRight" state="frozen"/>
      <selection activeCell="E179" sqref="E179"/>
      <selection pane="topRight" activeCell="E179" sqref="E179"/>
      <selection pane="bottomLeft" activeCell="E179" sqref="E179"/>
      <selection pane="bottomRight" activeCell="T48" sqref="T48"/>
    </sheetView>
  </sheetViews>
  <sheetFormatPr defaultColWidth="8.85546875" defaultRowHeight="11.25" outlineLevelRow="1" outlineLevelCol="1" x14ac:dyDescent="0.2"/>
  <cols>
    <col min="1" max="1" width="1.7109375" style="338" hidden="1" customWidth="1"/>
    <col min="2" max="2" width="13.140625" style="338" customWidth="1"/>
    <col min="3" max="3" width="43.7109375" style="338" customWidth="1"/>
    <col min="4" max="5" width="7.85546875" style="338" customWidth="1"/>
    <col min="6" max="6" width="3.7109375" style="338" customWidth="1"/>
    <col min="7" max="7" width="13.140625" style="360" customWidth="1"/>
    <col min="8" max="8" width="20.28515625" style="471" hidden="1" customWidth="1" outlineLevel="1"/>
    <col min="9" max="10" width="13.140625" style="471" hidden="1" customWidth="1" outlineLevel="1"/>
    <col min="11" max="11" width="1.85546875" style="471" hidden="1" customWidth="1" outlineLevel="1"/>
    <col min="12" max="12" width="10.7109375" style="471" hidden="1" customWidth="1" outlineLevel="1"/>
    <col min="13" max="13" width="13.140625" style="471" hidden="1" customWidth="1" outlineLevel="1"/>
    <col min="14" max="14" width="11.5703125" style="471" bestFit="1" customWidth="1" collapsed="1"/>
    <col min="15" max="17" width="15.5703125" style="338" customWidth="1" outlineLevel="1"/>
    <col min="18" max="18" width="13.28515625" style="338" bestFit="1" customWidth="1" outlineLevel="1"/>
    <col min="19" max="19" width="15" style="338" customWidth="1" outlineLevel="1"/>
    <col min="20" max="20" width="16.28515625" style="338" customWidth="1" outlineLevel="1"/>
    <col min="21" max="21" width="12.5703125" style="338" customWidth="1" outlineLevel="1"/>
    <col min="22" max="22" width="13.28515625" style="338" customWidth="1" outlineLevel="1"/>
    <col min="23" max="23" width="14.7109375" style="338" customWidth="1" outlineLevel="1"/>
    <col min="24" max="24" width="14.28515625" style="338" bestFit="1" customWidth="1"/>
    <col min="25" max="25" width="13.5703125" style="338" customWidth="1"/>
    <col min="26" max="26" width="12.28515625" style="338" customWidth="1"/>
    <col min="27" max="30" width="7.28515625" style="338" customWidth="1"/>
    <col min="31" max="31" width="8.85546875" style="338"/>
    <col min="32" max="34" width="14.5703125" style="338" bestFit="1" customWidth="1"/>
    <col min="35" max="35" width="10.42578125" style="338" bestFit="1" customWidth="1"/>
    <col min="36" max="37" width="9.5703125" style="338" bestFit="1" customWidth="1"/>
    <col min="38" max="38" width="6.42578125" style="338" bestFit="1" customWidth="1"/>
    <col min="39" max="39" width="8.7109375" style="338" bestFit="1" customWidth="1"/>
    <col min="40" max="40" width="9.42578125" style="338" bestFit="1" customWidth="1"/>
    <col min="41" max="41" width="10.42578125" style="338" bestFit="1" customWidth="1"/>
    <col min="42" max="42" width="8.85546875" style="338"/>
    <col min="43" max="43" width="6.7109375" style="338" bestFit="1" customWidth="1"/>
    <col min="44" max="44" width="7.85546875" style="338" bestFit="1" customWidth="1"/>
    <col min="45" max="45" width="6.42578125" style="338" bestFit="1" customWidth="1"/>
    <col min="46" max="46" width="7.7109375" style="338" bestFit="1" customWidth="1"/>
    <col min="47" max="49" width="8.7109375" style="338" bestFit="1" customWidth="1"/>
    <col min="50" max="50" width="3.28515625" style="338" bestFit="1" customWidth="1"/>
    <col min="51" max="51" width="6" style="338" bestFit="1" customWidth="1"/>
    <col min="52" max="52" width="8.42578125" style="338" bestFit="1" customWidth="1"/>
    <col min="53" max="53" width="8.7109375" style="338" bestFit="1" customWidth="1"/>
    <col min="54" max="54" width="6.42578125" style="338" bestFit="1" customWidth="1"/>
    <col min="55" max="16384" width="8.85546875" style="338"/>
  </cols>
  <sheetData>
    <row r="1" spans="1:24" ht="15.75" x14ac:dyDescent="0.25">
      <c r="A1" s="327"/>
      <c r="B1" s="971" t="s">
        <v>374</v>
      </c>
      <c r="C1" s="971"/>
      <c r="D1" s="971"/>
      <c r="E1" s="971"/>
      <c r="F1" s="971"/>
      <c r="G1" s="971"/>
      <c r="H1" s="971"/>
      <c r="I1" s="971"/>
      <c r="J1" s="971"/>
      <c r="K1" s="971"/>
      <c r="L1" s="971"/>
      <c r="M1" s="971"/>
      <c r="N1" s="971"/>
      <c r="O1" s="971"/>
      <c r="P1" s="971"/>
      <c r="Q1" s="971"/>
      <c r="R1" s="971"/>
      <c r="S1" s="971"/>
      <c r="T1" s="971"/>
      <c r="U1" s="971"/>
      <c r="V1" s="971"/>
      <c r="W1" s="971"/>
      <c r="X1" s="971"/>
    </row>
    <row r="2" spans="1:24" ht="15.75" x14ac:dyDescent="0.25">
      <c r="A2" s="327"/>
      <c r="B2" s="971" t="s">
        <v>375</v>
      </c>
      <c r="C2" s="971"/>
      <c r="D2" s="971"/>
      <c r="E2" s="971"/>
      <c r="F2" s="971"/>
      <c r="G2" s="971"/>
      <c r="H2" s="971"/>
      <c r="I2" s="971"/>
      <c r="J2" s="971"/>
      <c r="K2" s="971"/>
      <c r="L2" s="971"/>
      <c r="M2" s="971"/>
      <c r="N2" s="971"/>
      <c r="O2" s="971"/>
      <c r="P2" s="971"/>
      <c r="Q2" s="971"/>
      <c r="R2" s="971"/>
      <c r="S2" s="971"/>
      <c r="T2" s="971"/>
      <c r="U2" s="971"/>
      <c r="V2" s="971"/>
      <c r="W2" s="971"/>
      <c r="X2" s="971"/>
    </row>
    <row r="3" spans="1:24" ht="15.75" x14ac:dyDescent="0.25">
      <c r="A3" s="327"/>
      <c r="B3" s="971" t="str">
        <f>'TL COST SUMMARY'!D3</f>
        <v>AS OF DECEMBER 31, 2015</v>
      </c>
      <c r="C3" s="971"/>
      <c r="D3" s="971"/>
      <c r="E3" s="971"/>
      <c r="F3" s="971"/>
      <c r="G3" s="971"/>
      <c r="H3" s="971"/>
      <c r="I3" s="971"/>
      <c r="J3" s="971"/>
      <c r="K3" s="971"/>
      <c r="L3" s="971"/>
      <c r="M3" s="971"/>
      <c r="N3" s="971"/>
      <c r="O3" s="971"/>
      <c r="P3" s="971"/>
      <c r="Q3" s="971"/>
      <c r="R3" s="971"/>
      <c r="S3" s="971"/>
      <c r="T3" s="971"/>
      <c r="U3" s="971"/>
      <c r="V3" s="971"/>
      <c r="W3" s="971"/>
      <c r="X3" s="971"/>
    </row>
    <row r="4" spans="1:24" ht="15.75" x14ac:dyDescent="0.25">
      <c r="A4" s="327"/>
      <c r="B4" s="361"/>
      <c r="C4" s="361"/>
      <c r="D4" s="387"/>
      <c r="E4" s="387"/>
      <c r="F4" s="361"/>
      <c r="G4" s="342"/>
      <c r="H4" s="394"/>
      <c r="I4" s="394"/>
      <c r="J4" s="394"/>
      <c r="K4" s="394"/>
      <c r="L4" s="394"/>
      <c r="M4" s="395"/>
      <c r="N4" s="396"/>
      <c r="O4" s="397"/>
      <c r="P4" s="397"/>
      <c r="Q4" s="398"/>
      <c r="R4" s="397"/>
      <c r="S4" s="397"/>
      <c r="T4" s="397"/>
      <c r="U4" s="397"/>
      <c r="V4" s="397"/>
      <c r="W4" s="397"/>
      <c r="X4" s="397"/>
    </row>
    <row r="5" spans="1:24" x14ac:dyDescent="0.2">
      <c r="A5" s="327"/>
      <c r="B5" s="362"/>
      <c r="C5" s="362"/>
      <c r="D5" s="330"/>
      <c r="E5" s="330"/>
      <c r="F5" s="362"/>
      <c r="G5" s="343"/>
      <c r="H5" s="399"/>
      <c r="I5" s="399"/>
      <c r="J5" s="399"/>
      <c r="K5" s="399"/>
      <c r="L5" s="399"/>
      <c r="M5" s="400"/>
      <c r="N5" s="401"/>
      <c r="O5" s="402"/>
      <c r="P5" s="402"/>
      <c r="Q5" s="402"/>
      <c r="R5" s="402"/>
      <c r="S5" s="402"/>
      <c r="T5" s="402"/>
      <c r="U5" s="402"/>
      <c r="V5" s="402"/>
      <c r="W5" s="403"/>
      <c r="X5" s="402"/>
    </row>
    <row r="6" spans="1:24" x14ac:dyDescent="0.2">
      <c r="A6" s="327">
        <v>1</v>
      </c>
      <c r="B6" s="327"/>
      <c r="C6" s="327"/>
      <c r="D6" s="330" t="s">
        <v>377</v>
      </c>
      <c r="E6" s="330"/>
      <c r="F6" s="362"/>
      <c r="G6" s="343" t="s">
        <v>378</v>
      </c>
      <c r="H6" s="391"/>
      <c r="I6" s="391"/>
      <c r="J6" s="391"/>
      <c r="K6" s="391"/>
      <c r="L6" s="391"/>
      <c r="M6" s="404"/>
      <c r="N6" s="405" t="s">
        <v>379</v>
      </c>
      <c r="O6" s="406" t="s">
        <v>380</v>
      </c>
      <c r="P6" s="406"/>
      <c r="Q6" s="406"/>
      <c r="R6" s="406"/>
      <c r="S6" s="406"/>
      <c r="T6" s="406"/>
      <c r="U6" s="406"/>
      <c r="V6" s="406"/>
      <c r="W6" s="406"/>
      <c r="X6" s="402"/>
    </row>
    <row r="7" spans="1:24" x14ac:dyDescent="0.2">
      <c r="A7" s="327">
        <v>1</v>
      </c>
      <c r="B7" s="363" t="s">
        <v>381</v>
      </c>
      <c r="C7" s="364" t="s">
        <v>376</v>
      </c>
      <c r="D7" s="407" t="s">
        <v>382</v>
      </c>
      <c r="E7" s="329" t="s">
        <v>1809</v>
      </c>
      <c r="F7" s="369" t="s">
        <v>1824</v>
      </c>
      <c r="G7" s="344" t="s">
        <v>383</v>
      </c>
      <c r="H7" s="399" t="s">
        <v>578</v>
      </c>
      <c r="I7" s="399" t="s">
        <v>579</v>
      </c>
      <c r="J7" s="399" t="s">
        <v>580</v>
      </c>
      <c r="K7" s="399" t="s">
        <v>1825</v>
      </c>
      <c r="L7" s="399" t="s">
        <v>581</v>
      </c>
      <c r="M7" s="400" t="s">
        <v>582</v>
      </c>
      <c r="N7" s="408" t="s">
        <v>384</v>
      </c>
      <c r="O7" s="409" t="s">
        <v>185</v>
      </c>
      <c r="P7" s="409" t="s">
        <v>183</v>
      </c>
      <c r="Q7" s="409" t="s">
        <v>184</v>
      </c>
      <c r="R7" s="409" t="s">
        <v>385</v>
      </c>
      <c r="S7" s="409" t="s">
        <v>386</v>
      </c>
      <c r="T7" s="409" t="s">
        <v>387</v>
      </c>
      <c r="U7" s="409" t="s">
        <v>388</v>
      </c>
      <c r="V7" s="409" t="s">
        <v>389</v>
      </c>
      <c r="W7" s="409" t="s">
        <v>390</v>
      </c>
      <c r="X7" s="409" t="s">
        <v>331</v>
      </c>
    </row>
    <row r="8" spans="1:24" x14ac:dyDescent="0.2">
      <c r="A8" s="327">
        <v>1</v>
      </c>
      <c r="B8" s="361"/>
      <c r="C8" s="364"/>
      <c r="D8" s="330"/>
      <c r="E8" s="330"/>
      <c r="F8" s="362"/>
      <c r="G8" s="343"/>
      <c r="H8" s="399"/>
      <c r="I8" s="399"/>
      <c r="J8" s="399"/>
      <c r="K8" s="399"/>
      <c r="L8" s="399"/>
      <c r="M8" s="400"/>
      <c r="N8" s="401"/>
      <c r="O8" s="402"/>
      <c r="P8" s="402"/>
      <c r="Q8" s="402"/>
      <c r="R8" s="402"/>
      <c r="S8" s="402"/>
      <c r="T8" s="402"/>
      <c r="U8" s="402"/>
      <c r="V8" s="402"/>
      <c r="W8" s="402"/>
      <c r="X8" s="402"/>
    </row>
    <row r="9" spans="1:24" x14ac:dyDescent="0.2">
      <c r="A9" s="327">
        <v>1</v>
      </c>
      <c r="B9" s="361" t="s">
        <v>391</v>
      </c>
      <c r="C9" s="364"/>
      <c r="D9" s="330"/>
      <c r="E9" s="330"/>
      <c r="F9" s="362"/>
      <c r="G9" s="343"/>
      <c r="H9" s="399"/>
      <c r="I9" s="399"/>
      <c r="J9" s="399"/>
      <c r="K9" s="399"/>
      <c r="L9" s="399"/>
      <c r="M9" s="400"/>
      <c r="N9" s="401"/>
      <c r="O9" s="410"/>
      <c r="P9" s="410"/>
      <c r="Q9" s="410"/>
      <c r="R9" s="410"/>
      <c r="S9" s="410"/>
      <c r="T9" s="410"/>
      <c r="U9" s="410"/>
      <c r="V9" s="410"/>
      <c r="W9" s="410"/>
      <c r="X9" s="410"/>
    </row>
    <row r="10" spans="1:24" s="371" customFormat="1" x14ac:dyDescent="0.2">
      <c r="A10" s="373">
        <v>1</v>
      </c>
      <c r="B10" s="365" t="s">
        <v>392</v>
      </c>
      <c r="C10" s="365"/>
      <c r="D10" s="329">
        <v>4031</v>
      </c>
      <c r="E10" s="329">
        <f>D10</f>
        <v>4031</v>
      </c>
      <c r="F10" s="369"/>
      <c r="G10" s="331">
        <f>VLOOKUP(D10,'TL COST SUMMARY'!$D:$P,13,)</f>
        <v>336.17750000000001</v>
      </c>
      <c r="H10" s="332"/>
      <c r="I10" s="333">
        <v>1000</v>
      </c>
      <c r="J10" s="332" t="s">
        <v>577</v>
      </c>
      <c r="K10" s="332"/>
      <c r="L10" s="332"/>
      <c r="M10" s="334"/>
      <c r="N10" s="411">
        <f>VLOOKUP(D10,'TL COST SUMMARY'!$D:$P,13,)</f>
        <v>336.17750000000001</v>
      </c>
      <c r="O10" s="336">
        <f>VLOOKUP(D10,'TL COST SUMMARY'!$D:$Q,3,)*G10/N10</f>
        <v>0</v>
      </c>
      <c r="P10" s="336">
        <f>VLOOKUP(D10,'TL COST SUMMARY'!$D:$Q,4,)*G10/N10</f>
        <v>95840.85</v>
      </c>
      <c r="Q10" s="336">
        <f>VLOOKUP(D10,'TL COST SUMMARY'!$D:$Q,5,)*G10/N10</f>
        <v>0</v>
      </c>
      <c r="R10" s="336">
        <f>VLOOKUP(D10,'TL COST SUMMARY'!$D:$Q,6,)*G10/N10</f>
        <v>29639623.329999998</v>
      </c>
      <c r="S10" s="336">
        <f>VLOOKUP(D10,'TL COST SUMMARY'!$D:$Q,7,)*G10/N10</f>
        <v>0</v>
      </c>
      <c r="T10" s="336">
        <f>VLOOKUP(D10,'TL COST SUMMARY'!$D:$Q,8,)*G10/N10</f>
        <v>14259562.82</v>
      </c>
      <c r="U10" s="336">
        <f>VLOOKUP(D10,'TL COST SUMMARY'!$D:$Q,9,)*G10/N10</f>
        <v>0</v>
      </c>
      <c r="V10" s="336">
        <f>VLOOKUP(D10,'TL COST SUMMARY'!$D:$Q,10,)*G10/N10</f>
        <v>0</v>
      </c>
      <c r="W10" s="336">
        <f>VLOOKUP(D10,'TL COST SUMMARY'!$D:$Q,11,)*G10/N10</f>
        <v>136840.9</v>
      </c>
      <c r="X10" s="336">
        <f>SUM(O10:W10)</f>
        <v>44131867.899999999</v>
      </c>
    </row>
    <row r="11" spans="1:24" s="371" customFormat="1" x14ac:dyDescent="0.2">
      <c r="A11" s="373">
        <v>1</v>
      </c>
      <c r="B11" s="365" t="s">
        <v>393</v>
      </c>
      <c r="C11" s="365"/>
      <c r="D11" s="329">
        <v>4034</v>
      </c>
      <c r="E11" s="329">
        <f>D11</f>
        <v>4034</v>
      </c>
      <c r="F11" s="369"/>
      <c r="G11" s="331">
        <f>VLOOKUP(D11,'TL COST SUMMARY'!$D:$P,13,)</f>
        <v>289.72500000000002</v>
      </c>
      <c r="H11" s="332"/>
      <c r="I11" s="333">
        <v>1000</v>
      </c>
      <c r="J11" s="332" t="s">
        <v>577</v>
      </c>
      <c r="K11" s="332"/>
      <c r="L11" s="332"/>
      <c r="M11" s="334"/>
      <c r="N11" s="411">
        <f>VLOOKUP(D11,'TL COST SUMMARY'!$D:$P,13,)</f>
        <v>289.72500000000002</v>
      </c>
      <c r="O11" s="336">
        <f>VLOOKUP(D11,'TL COST SUMMARY'!$D:$Q,3,)*G11/N11</f>
        <v>0</v>
      </c>
      <c r="P11" s="336">
        <f>VLOOKUP(D11,'TL COST SUMMARY'!$D:$Q,4,)*G11/N11</f>
        <v>540.83000000000004</v>
      </c>
      <c r="Q11" s="336">
        <f>VLOOKUP(D11,'TL COST SUMMARY'!$D:$Q,5,)*G11/N11</f>
        <v>0</v>
      </c>
      <c r="R11" s="336">
        <f>VLOOKUP(D11,'TL COST SUMMARY'!$D:$Q,6,)*G11/N11</f>
        <v>7698607.4799999995</v>
      </c>
      <c r="S11" s="336">
        <f>VLOOKUP(D11,'TL COST SUMMARY'!$D:$Q,7,)*G11/N11</f>
        <v>0</v>
      </c>
      <c r="T11" s="336">
        <f>VLOOKUP(D11,'TL COST SUMMARY'!$D:$Q,8,)*G11/N11</f>
        <v>5631427.2300000004</v>
      </c>
      <c r="U11" s="336">
        <f>VLOOKUP(D11,'TL COST SUMMARY'!$D:$Q,9,)*G11/N11</f>
        <v>0</v>
      </c>
      <c r="V11" s="336">
        <f>VLOOKUP(D11,'TL COST SUMMARY'!$D:$Q,10,)*G11/N11</f>
        <v>0</v>
      </c>
      <c r="W11" s="336">
        <f>VLOOKUP(D11,'TL COST SUMMARY'!$D:$Q,11,)*G11/N11</f>
        <v>668870.63</v>
      </c>
      <c r="X11" s="336">
        <f>SUM(O11:W11)</f>
        <v>13999446.17</v>
      </c>
    </row>
    <row r="12" spans="1:24" s="371" customFormat="1" x14ac:dyDescent="0.2">
      <c r="A12" s="373">
        <v>1</v>
      </c>
      <c r="B12" s="366"/>
      <c r="C12" s="329" t="s">
        <v>394</v>
      </c>
      <c r="D12" s="329"/>
      <c r="E12" s="329"/>
      <c r="F12" s="369"/>
      <c r="G12" s="331">
        <f>SUM(G10:G11)</f>
        <v>625.90250000000003</v>
      </c>
      <c r="H12" s="332"/>
      <c r="I12" s="333"/>
      <c r="J12" s="332"/>
      <c r="K12" s="332" t="s">
        <v>577</v>
      </c>
      <c r="L12" s="332"/>
      <c r="M12" s="334">
        <f>SUMIF(J10:J11,K12,O10:O11)</f>
        <v>0</v>
      </c>
      <c r="N12" s="335">
        <f t="shared" ref="N12:X12" si="0">SUM(N10:N11)</f>
        <v>625.90250000000003</v>
      </c>
      <c r="O12" s="412">
        <f t="shared" si="0"/>
        <v>0</v>
      </c>
      <c r="P12" s="412">
        <f t="shared" si="0"/>
        <v>96381.680000000008</v>
      </c>
      <c r="Q12" s="412">
        <f t="shared" si="0"/>
        <v>0</v>
      </c>
      <c r="R12" s="412">
        <f t="shared" si="0"/>
        <v>37338230.809999995</v>
      </c>
      <c r="S12" s="412">
        <f t="shared" si="0"/>
        <v>0</v>
      </c>
      <c r="T12" s="412">
        <f t="shared" si="0"/>
        <v>19890990.050000001</v>
      </c>
      <c r="U12" s="412">
        <f t="shared" si="0"/>
        <v>0</v>
      </c>
      <c r="V12" s="412">
        <f t="shared" si="0"/>
        <v>0</v>
      </c>
      <c r="W12" s="412">
        <f t="shared" si="0"/>
        <v>805711.53</v>
      </c>
      <c r="X12" s="412">
        <f t="shared" si="0"/>
        <v>58131314.07</v>
      </c>
    </row>
    <row r="13" spans="1:24" s="371" customFormat="1" x14ac:dyDescent="0.2">
      <c r="A13" s="373">
        <v>1</v>
      </c>
      <c r="B13" s="366"/>
      <c r="C13" s="367"/>
      <c r="D13" s="329"/>
      <c r="E13" s="329"/>
      <c r="F13" s="369"/>
      <c r="G13" s="331"/>
      <c r="H13" s="332"/>
      <c r="I13" s="333"/>
      <c r="J13" s="332"/>
      <c r="K13" s="332"/>
      <c r="L13" s="332"/>
      <c r="M13" s="334"/>
      <c r="N13" s="335"/>
      <c r="O13" s="336"/>
      <c r="P13" s="336"/>
      <c r="Q13" s="336"/>
      <c r="R13" s="336"/>
      <c r="S13" s="336"/>
      <c r="T13" s="336"/>
      <c r="U13" s="336"/>
      <c r="V13" s="336"/>
      <c r="W13" s="336"/>
      <c r="X13" s="336"/>
    </row>
    <row r="14" spans="1:24" s="371" customFormat="1" x14ac:dyDescent="0.2">
      <c r="A14" s="373">
        <v>1</v>
      </c>
      <c r="B14" s="366"/>
      <c r="C14" s="368" t="s">
        <v>3198</v>
      </c>
      <c r="D14" s="382"/>
      <c r="E14" s="382"/>
      <c r="F14" s="375"/>
      <c r="G14" s="345">
        <f>SUM(G12:G13)</f>
        <v>625.90250000000003</v>
      </c>
      <c r="H14" s="413"/>
      <c r="I14" s="414"/>
      <c r="J14" s="413"/>
      <c r="K14" s="413"/>
      <c r="L14" s="413"/>
      <c r="M14" s="415"/>
      <c r="N14" s="416">
        <f t="shared" ref="N14:X14" si="1">SUM(N12:N13)</f>
        <v>625.90250000000003</v>
      </c>
      <c r="O14" s="417">
        <f t="shared" si="1"/>
        <v>0</v>
      </c>
      <c r="P14" s="417">
        <f t="shared" si="1"/>
        <v>96381.680000000008</v>
      </c>
      <c r="Q14" s="417">
        <f t="shared" si="1"/>
        <v>0</v>
      </c>
      <c r="R14" s="417">
        <f t="shared" si="1"/>
        <v>37338230.809999995</v>
      </c>
      <c r="S14" s="417">
        <f t="shared" si="1"/>
        <v>0</v>
      </c>
      <c r="T14" s="417">
        <f t="shared" si="1"/>
        <v>19890990.050000001</v>
      </c>
      <c r="U14" s="417">
        <f t="shared" si="1"/>
        <v>0</v>
      </c>
      <c r="V14" s="417">
        <f t="shared" si="1"/>
        <v>0</v>
      </c>
      <c r="W14" s="417">
        <f t="shared" si="1"/>
        <v>805711.53</v>
      </c>
      <c r="X14" s="417">
        <f t="shared" si="1"/>
        <v>58131314.07</v>
      </c>
    </row>
    <row r="15" spans="1:24" s="371" customFormat="1" x14ac:dyDescent="0.2">
      <c r="A15" s="373">
        <v>1</v>
      </c>
      <c r="B15" s="366"/>
      <c r="C15" s="365"/>
      <c r="D15" s="329"/>
      <c r="E15" s="329"/>
      <c r="F15" s="369"/>
      <c r="G15" s="331"/>
      <c r="H15" s="332"/>
      <c r="I15" s="333"/>
      <c r="J15" s="332"/>
      <c r="K15" s="332"/>
      <c r="L15" s="332"/>
      <c r="M15" s="334"/>
      <c r="N15" s="335"/>
      <c r="O15" s="336"/>
      <c r="P15" s="336"/>
      <c r="Q15" s="336"/>
      <c r="R15" s="336"/>
      <c r="S15" s="336"/>
      <c r="T15" s="336"/>
      <c r="U15" s="336"/>
      <c r="V15" s="336"/>
      <c r="W15" s="336"/>
      <c r="X15" s="336"/>
    </row>
    <row r="16" spans="1:24" s="371" customFormat="1" x14ac:dyDescent="0.2">
      <c r="A16" s="373">
        <v>1</v>
      </c>
      <c r="B16" s="366" t="s">
        <v>396</v>
      </c>
      <c r="C16" s="367"/>
      <c r="D16" s="329"/>
      <c r="E16" s="329"/>
      <c r="F16" s="369"/>
      <c r="G16" s="331"/>
      <c r="H16" s="332"/>
      <c r="I16" s="333"/>
      <c r="J16" s="332"/>
      <c r="K16" s="332"/>
      <c r="L16" s="332"/>
      <c r="M16" s="334"/>
      <c r="N16" s="335"/>
      <c r="O16" s="336"/>
      <c r="P16" s="336"/>
      <c r="Q16" s="336"/>
      <c r="R16" s="336"/>
      <c r="S16" s="336"/>
      <c r="T16" s="336"/>
      <c r="U16" s="336"/>
      <c r="V16" s="336"/>
      <c r="W16" s="336"/>
      <c r="X16" s="336"/>
    </row>
    <row r="17" spans="1:24" s="371" customFormat="1" x14ac:dyDescent="0.2">
      <c r="A17" s="373">
        <v>1</v>
      </c>
      <c r="B17" s="365" t="s">
        <v>3067</v>
      </c>
      <c r="C17" s="365"/>
      <c r="D17" s="329">
        <v>4712</v>
      </c>
      <c r="E17" s="329">
        <f>D17</f>
        <v>4712</v>
      </c>
      <c r="F17" s="370"/>
      <c r="G17" s="331">
        <f>17.4+17.42</f>
        <v>34.82</v>
      </c>
      <c r="H17" s="332"/>
      <c r="I17" s="333">
        <v>500</v>
      </c>
      <c r="J17" s="332" t="s">
        <v>577</v>
      </c>
      <c r="K17" s="332"/>
      <c r="L17" s="332"/>
      <c r="M17" s="334"/>
      <c r="N17" s="411">
        <f>VLOOKUP(D17,'TL COST SUMMARY'!$D:$P,13,)</f>
        <v>34.82</v>
      </c>
      <c r="O17" s="336">
        <f>(VLOOKUP(D17,'TL COST SUMMARY'!$D:$Q,3,)*G17/N17)+(VLOOKUP('TL COST SUMMARY'!$D$42,'TL COST SUMMARY'!$D:$Q,3,)*G17/N17)</f>
        <v>11885451.74</v>
      </c>
      <c r="P17" s="336">
        <f>VLOOKUP(D17,'TL COST SUMMARY'!$D:$Q,4,)*G17/N17+(VLOOKUP('TL COST SUMMARY'!$D$42,'TL COST SUMMARY'!$D:$Q,4,)*G17/N17)</f>
        <v>0</v>
      </c>
      <c r="Q17" s="336">
        <f>VLOOKUP(D17,'TL COST SUMMARY'!$D:$Q,5,)*G17/N17+(VLOOKUP('TL COST SUMMARY'!$D$42,'TL COST SUMMARY'!$D:$Q,5,)*G17/N17)</f>
        <v>0</v>
      </c>
      <c r="R17" s="336">
        <f>VLOOKUP(D17,'TL COST SUMMARY'!$D:$Q,6,)*G17/N17+(VLOOKUP('TL COST SUMMARY'!$D$42,'TL COST SUMMARY'!$D:$Q,6,)*G17/N17)</f>
        <v>167517976.38</v>
      </c>
      <c r="S17" s="336">
        <f>VLOOKUP(D17,'TL COST SUMMARY'!$D:$Q,7,)*G17/N17+(VLOOKUP('TL COST SUMMARY'!$D$42,'TL COST SUMMARY'!$D:$Q,7,)*G17/N17)</f>
        <v>6869129.8600000003</v>
      </c>
      <c r="T17" s="336">
        <f>VLOOKUP(D17,'TL COST SUMMARY'!$D:$Q,8,)*G17/N17+(VLOOKUP('TL COST SUMMARY'!$D$42,'TL COST SUMMARY'!$D:$Q,8,)*G17/N17)</f>
        <v>49882110.420000002</v>
      </c>
      <c r="U17" s="336">
        <v>0</v>
      </c>
      <c r="V17" s="336">
        <v>0</v>
      </c>
      <c r="W17" s="336">
        <f>VLOOKUP(D17,'TL COST SUMMARY'!$D:$Q,11,)*G17/N17+(VLOOKUP('TL COST SUMMARY'!$D$42,'TL COST SUMMARY'!$D:$Q,11,)*G17/N17)</f>
        <v>0</v>
      </c>
      <c r="X17" s="336">
        <f>SUM(O17:W17)</f>
        <v>236154668.40000004</v>
      </c>
    </row>
    <row r="18" spans="1:24" s="371" customFormat="1" x14ac:dyDescent="0.2">
      <c r="A18" s="373">
        <v>1</v>
      </c>
      <c r="B18" s="366"/>
      <c r="C18" s="367"/>
      <c r="D18" s="329"/>
      <c r="E18" s="329"/>
      <c r="F18" s="369"/>
      <c r="G18" s="331"/>
      <c r="H18" s="332"/>
      <c r="I18" s="333">
        <v>500</v>
      </c>
      <c r="J18" s="332"/>
      <c r="K18" s="332"/>
      <c r="L18" s="332"/>
      <c r="M18" s="334"/>
      <c r="N18" s="335"/>
      <c r="O18" s="336"/>
      <c r="P18" s="336"/>
      <c r="Q18" s="336"/>
      <c r="R18" s="336"/>
      <c r="S18" s="336"/>
      <c r="T18" s="336"/>
      <c r="U18" s="336"/>
      <c r="V18" s="336"/>
      <c r="W18" s="336"/>
      <c r="X18" s="336"/>
    </row>
    <row r="19" spans="1:24" s="371" customFormat="1" x14ac:dyDescent="0.2">
      <c r="A19" s="373">
        <v>1</v>
      </c>
      <c r="B19" s="369" t="s">
        <v>3068</v>
      </c>
      <c r="C19" s="365"/>
      <c r="D19" s="329">
        <v>4710</v>
      </c>
      <c r="E19" s="329">
        <f>D19</f>
        <v>4710</v>
      </c>
      <c r="F19" s="365"/>
      <c r="G19" s="331">
        <f>VLOOKUP(D19,'TL COST SUMMARY'!$D:$P,13,)</f>
        <v>14.49</v>
      </c>
      <c r="H19" s="332"/>
      <c r="I19" s="333">
        <v>500</v>
      </c>
      <c r="J19" s="332" t="s">
        <v>577</v>
      </c>
      <c r="K19" s="332"/>
      <c r="L19" s="332"/>
      <c r="M19" s="334"/>
      <c r="N19" s="411">
        <f>VLOOKUP(D19,'TL COST SUMMARY'!$D:$P,13,)</f>
        <v>14.49</v>
      </c>
      <c r="O19" s="336">
        <f>VLOOKUP(D19,'TL COST SUMMARY'!$D:$Q,3,)*G19/N19</f>
        <v>15360900.02</v>
      </c>
      <c r="P19" s="336">
        <f>VLOOKUP(D19,'TL COST SUMMARY'!$D:$Q,4,)*G19/N19</f>
        <v>0</v>
      </c>
      <c r="Q19" s="336">
        <f>VLOOKUP(D19,'TL COST SUMMARY'!$D:$Q,5,)*G19/N19</f>
        <v>0</v>
      </c>
      <c r="R19" s="336">
        <f>VLOOKUP(D19,'TL COST SUMMARY'!$D:$Q,6,)*G19/N19</f>
        <v>40424916</v>
      </c>
      <c r="S19" s="336">
        <f>VLOOKUP(D19,'TL COST SUMMARY'!$D:$Q,7,)*G19/N19</f>
        <v>0</v>
      </c>
      <c r="T19" s="336">
        <f>VLOOKUP(D19,'TL COST SUMMARY'!$D:$Q,8,)*G19/N19</f>
        <v>37438436.43</v>
      </c>
      <c r="U19" s="336">
        <f>VLOOKUP(D19,'TL COST SUMMARY'!$D:$Q,9,)*G19/N19</f>
        <v>0</v>
      </c>
      <c r="V19" s="336">
        <f>VLOOKUP(D19,'TL COST SUMMARY'!$D:$Q,10,)*G19/N19</f>
        <v>0</v>
      </c>
      <c r="W19" s="336">
        <f>VLOOKUP(D19,'TL COST SUMMARY'!$D:$Q,11,)*G19/N19</f>
        <v>2140712.1</v>
      </c>
      <c r="X19" s="336">
        <f>SUM(O19:W19)</f>
        <v>95364964.549999982</v>
      </c>
    </row>
    <row r="20" spans="1:24" s="371" customFormat="1" x14ac:dyDescent="0.2">
      <c r="A20" s="373">
        <v>1</v>
      </c>
      <c r="B20" s="366"/>
      <c r="C20" s="367"/>
      <c r="D20" s="329"/>
      <c r="E20" s="329"/>
      <c r="F20" s="369"/>
      <c r="G20" s="331"/>
      <c r="H20" s="332"/>
      <c r="I20" s="333">
        <v>500</v>
      </c>
      <c r="J20" s="332"/>
      <c r="K20" s="332"/>
      <c r="L20" s="332"/>
      <c r="M20" s="334"/>
      <c r="N20" s="335"/>
      <c r="O20" s="336"/>
      <c r="P20" s="336"/>
      <c r="Q20" s="336"/>
      <c r="R20" s="336"/>
      <c r="S20" s="336"/>
      <c r="T20" s="336"/>
      <c r="U20" s="336"/>
      <c r="V20" s="336"/>
      <c r="W20" s="336"/>
      <c r="X20" s="336"/>
    </row>
    <row r="21" spans="1:24" s="371" customFormat="1" x14ac:dyDescent="0.2">
      <c r="A21" s="373">
        <v>1</v>
      </c>
      <c r="B21" s="365" t="s">
        <v>3069</v>
      </c>
      <c r="C21" s="365"/>
      <c r="D21" s="329">
        <v>4708</v>
      </c>
      <c r="E21" s="329">
        <f>D21</f>
        <v>4708</v>
      </c>
      <c r="F21" s="365"/>
      <c r="G21" s="331">
        <f>VLOOKUP(D21,'TL COST SUMMARY'!$D:$P,13,)</f>
        <v>25.45</v>
      </c>
      <c r="H21" s="332"/>
      <c r="I21" s="333">
        <v>500</v>
      </c>
      <c r="J21" s="332" t="s">
        <v>577</v>
      </c>
      <c r="K21" s="332"/>
      <c r="L21" s="332"/>
      <c r="M21" s="334"/>
      <c r="N21" s="335">
        <f>'TL COST SUMMARY'!P38</f>
        <v>25.45</v>
      </c>
      <c r="O21" s="336">
        <f>VLOOKUP(D21,'TL COST SUMMARY'!$D:$Q,3,)*G21/N21</f>
        <v>16945980.010000002</v>
      </c>
      <c r="P21" s="336">
        <f>VLOOKUP(D21,'TL COST SUMMARY'!$D:$Q,4,)*G21/N21</f>
        <v>0</v>
      </c>
      <c r="Q21" s="336">
        <f>VLOOKUP(D21,'TL COST SUMMARY'!$D:$Q,5,)*G21/N21</f>
        <v>0</v>
      </c>
      <c r="R21" s="336">
        <f>VLOOKUP(D21,'TL COST SUMMARY'!$D:$Q,6,)*G21/N21</f>
        <v>17224539.07</v>
      </c>
      <c r="S21" s="336">
        <f>VLOOKUP(D21,'TL COST SUMMARY'!$D:$Q,7,)*G21/N21</f>
        <v>30806236.27</v>
      </c>
      <c r="T21" s="336">
        <f>VLOOKUP(D21,'TL COST SUMMARY'!$D:$Q,8,)*G21/N21</f>
        <v>20217815.300000001</v>
      </c>
      <c r="U21" s="336">
        <f>VLOOKUP(D21,'TL COST SUMMARY'!$D:$Q,9,)*G21/N21</f>
        <v>0</v>
      </c>
      <c r="V21" s="336">
        <f>VLOOKUP(D21,'TL COST SUMMARY'!$D:$Q,10,)*G21/N21</f>
        <v>0</v>
      </c>
      <c r="W21" s="336">
        <f>VLOOKUP(D21,'TL COST SUMMARY'!$D:$Q,11,)*G21/N21</f>
        <v>0</v>
      </c>
      <c r="X21" s="336">
        <f>SUM(O21:W21)</f>
        <v>85194570.649999991</v>
      </c>
    </row>
    <row r="22" spans="1:24" s="371" customFormat="1" x14ac:dyDescent="0.2">
      <c r="A22" s="373">
        <v>1</v>
      </c>
      <c r="B22" s="366"/>
      <c r="C22" s="367"/>
      <c r="D22" s="329"/>
      <c r="E22" s="329"/>
      <c r="F22" s="369"/>
      <c r="G22" s="331"/>
      <c r="H22" s="332"/>
      <c r="I22" s="333">
        <v>500</v>
      </c>
      <c r="J22" s="332"/>
      <c r="K22" s="332"/>
      <c r="L22" s="332"/>
      <c r="M22" s="334"/>
      <c r="N22" s="335"/>
      <c r="O22" s="336"/>
      <c r="P22" s="336"/>
      <c r="Q22" s="336"/>
      <c r="R22" s="336"/>
      <c r="S22" s="336"/>
      <c r="T22" s="336"/>
      <c r="U22" s="336"/>
      <c r="V22" s="336"/>
      <c r="W22" s="336"/>
      <c r="X22" s="336"/>
    </row>
    <row r="23" spans="1:24" s="371" customFormat="1" x14ac:dyDescent="0.2">
      <c r="A23" s="373">
        <v>1</v>
      </c>
      <c r="B23" s="365" t="s">
        <v>3070</v>
      </c>
      <c r="C23" s="367"/>
      <c r="D23" s="329">
        <v>4185</v>
      </c>
      <c r="E23" s="329">
        <v>4185</v>
      </c>
      <c r="F23" s="369"/>
      <c r="G23" s="331">
        <v>16.3</v>
      </c>
      <c r="H23" s="332"/>
      <c r="I23" s="333">
        <v>500</v>
      </c>
      <c r="J23" s="332"/>
      <c r="K23" s="332"/>
      <c r="L23" s="332"/>
      <c r="M23" s="334"/>
      <c r="N23" s="411">
        <f>VLOOKUP(D23,'TL COST SUMMARY'!$D:$P,13,)</f>
        <v>243.1</v>
      </c>
      <c r="O23" s="336"/>
      <c r="P23" s="336"/>
      <c r="Q23" s="336"/>
      <c r="R23" s="336"/>
      <c r="S23" s="336"/>
      <c r="T23" s="336"/>
      <c r="U23" s="336"/>
      <c r="V23" s="336"/>
      <c r="W23" s="336"/>
      <c r="X23" s="336"/>
    </row>
    <row r="24" spans="1:24" s="371" customFormat="1" x14ac:dyDescent="0.2">
      <c r="A24" s="373">
        <v>1</v>
      </c>
      <c r="B24" s="365" t="s">
        <v>3071</v>
      </c>
      <c r="C24" s="367"/>
      <c r="D24" s="329">
        <v>4186</v>
      </c>
      <c r="E24" s="329">
        <v>4186</v>
      </c>
      <c r="F24" s="369"/>
      <c r="G24" s="331">
        <v>112.3</v>
      </c>
      <c r="H24" s="332"/>
      <c r="I24" s="333">
        <v>500</v>
      </c>
      <c r="J24" s="332"/>
      <c r="K24" s="332"/>
      <c r="L24" s="332"/>
      <c r="M24" s="334"/>
      <c r="N24" s="411">
        <f>VLOOKUP(D24,'TL COST SUMMARY'!$D:$P,13,)</f>
        <v>112.3</v>
      </c>
      <c r="O24" s="336"/>
      <c r="P24" s="336"/>
      <c r="Q24" s="336"/>
      <c r="R24" s="336"/>
      <c r="S24" s="336"/>
      <c r="T24" s="336"/>
      <c r="U24" s="336"/>
      <c r="V24" s="336"/>
      <c r="W24" s="336"/>
      <c r="X24" s="336"/>
    </row>
    <row r="25" spans="1:24" s="371" customFormat="1" x14ac:dyDescent="0.2">
      <c r="A25" s="373">
        <v>1</v>
      </c>
      <c r="B25" s="365"/>
      <c r="C25" s="365" t="s">
        <v>3072</v>
      </c>
      <c r="D25" s="329"/>
      <c r="E25" s="329"/>
      <c r="F25" s="369"/>
      <c r="G25" s="331">
        <f>SUM(G23:G24)</f>
        <v>128.6</v>
      </c>
      <c r="H25" s="332"/>
      <c r="I25" s="333">
        <v>500</v>
      </c>
      <c r="J25" s="332" t="s">
        <v>577</v>
      </c>
      <c r="K25" s="332"/>
      <c r="L25" s="332"/>
      <c r="M25" s="334"/>
      <c r="N25" s="335">
        <f>SUM(N23:N24)</f>
        <v>355.4</v>
      </c>
      <c r="O25" s="412"/>
      <c r="P25" s="412"/>
      <c r="Q25" s="412"/>
      <c r="R25" s="412"/>
      <c r="S25" s="412"/>
      <c r="T25" s="412"/>
      <c r="U25" s="412"/>
      <c r="V25" s="412"/>
      <c r="W25" s="412"/>
      <c r="X25" s="412"/>
    </row>
    <row r="26" spans="1:24" s="371" customFormat="1" x14ac:dyDescent="0.2">
      <c r="A26" s="373">
        <v>1</v>
      </c>
      <c r="B26" s="365" t="s">
        <v>3073</v>
      </c>
      <c r="C26" s="367"/>
      <c r="D26" s="329">
        <v>4185</v>
      </c>
      <c r="E26" s="329">
        <f>D26</f>
        <v>4185</v>
      </c>
      <c r="F26" s="369"/>
      <c r="G26" s="331">
        <f>32.1*2</f>
        <v>64.2</v>
      </c>
      <c r="H26" s="332"/>
      <c r="I26" s="333">
        <v>500</v>
      </c>
      <c r="J26" s="332" t="s">
        <v>577</v>
      </c>
      <c r="K26" s="332"/>
      <c r="L26" s="332"/>
      <c r="M26" s="334"/>
      <c r="N26" s="411">
        <f>VLOOKUP(D26,'TL COST SUMMARY'!$D:$P,13,)</f>
        <v>243.1</v>
      </c>
      <c r="O26" s="336"/>
      <c r="P26" s="336"/>
      <c r="Q26" s="336"/>
      <c r="R26" s="336"/>
      <c r="S26" s="336"/>
      <c r="T26" s="336"/>
      <c r="U26" s="336"/>
      <c r="V26" s="336"/>
      <c r="W26" s="336"/>
      <c r="X26" s="336"/>
    </row>
    <row r="27" spans="1:24" s="371" customFormat="1" x14ac:dyDescent="0.2">
      <c r="A27" s="373">
        <v>1</v>
      </c>
      <c r="B27" s="370" t="s">
        <v>3074</v>
      </c>
      <c r="C27" s="367"/>
      <c r="D27" s="329">
        <v>4185</v>
      </c>
      <c r="E27" s="329">
        <f>D27</f>
        <v>4185</v>
      </c>
      <c r="F27" s="369"/>
      <c r="G27" s="331">
        <f>81.3*2</f>
        <v>162.6</v>
      </c>
      <c r="H27" s="332"/>
      <c r="I27" s="333">
        <v>500</v>
      </c>
      <c r="J27" s="332" t="s">
        <v>577</v>
      </c>
      <c r="K27" s="332"/>
      <c r="L27" s="332"/>
      <c r="M27" s="334"/>
      <c r="N27" s="411">
        <f>VLOOKUP(D27,'TL COST SUMMARY'!$D:$P,13,)</f>
        <v>243.1</v>
      </c>
      <c r="O27" s="336"/>
      <c r="P27" s="336"/>
      <c r="Q27" s="336"/>
      <c r="R27" s="336"/>
      <c r="S27" s="336"/>
      <c r="T27" s="336"/>
      <c r="U27" s="336"/>
      <c r="V27" s="336"/>
      <c r="W27" s="336"/>
      <c r="X27" s="336"/>
    </row>
    <row r="28" spans="1:24" s="371" customFormat="1" x14ac:dyDescent="0.2">
      <c r="A28" s="373">
        <v>1</v>
      </c>
      <c r="C28" s="365" t="s">
        <v>397</v>
      </c>
      <c r="D28" s="329">
        <v>4185</v>
      </c>
      <c r="E28" s="329">
        <f t="shared" ref="E28:E29" si="2">D28</f>
        <v>4185</v>
      </c>
      <c r="F28" s="369"/>
      <c r="G28" s="331">
        <f>VLOOKUP(D28,'TL COST SUMMARY'!$D:$P,13,)</f>
        <v>243.1</v>
      </c>
      <c r="H28" s="332"/>
      <c r="I28" s="333">
        <v>500</v>
      </c>
      <c r="J28" s="332"/>
      <c r="K28" s="332"/>
      <c r="L28" s="332"/>
      <c r="M28" s="334"/>
      <c r="N28" s="411">
        <f>VLOOKUP(D28,'TL COST SUMMARY'!$D:$P,13,)</f>
        <v>243.1</v>
      </c>
      <c r="O28" s="336">
        <f>VLOOKUP(D28,'TL COST SUMMARY'!$D:$Q,3,)*G28/N28</f>
        <v>14776949.75</v>
      </c>
      <c r="P28" s="336">
        <f>VLOOKUP(D28,'TL COST SUMMARY'!$D:$Q,4,)*G28/N28</f>
        <v>0</v>
      </c>
      <c r="Q28" s="336">
        <f>VLOOKUP(D28,'TL COST SUMMARY'!$D:$Q,5,)*G28/N28</f>
        <v>0</v>
      </c>
      <c r="R28" s="336">
        <f>VLOOKUP(D28,'TL COST SUMMARY'!$D:$Q,6,)*G28/N28</f>
        <v>288154481.18000001</v>
      </c>
      <c r="S28" s="336">
        <f>VLOOKUP(D28,'TL COST SUMMARY'!$D:$Q,7,)*G28/N28</f>
        <v>802753.17</v>
      </c>
      <c r="T28" s="336">
        <f>VLOOKUP(D28,'TL COST SUMMARY'!$D:$Q,8,)*G28/N28</f>
        <v>133766940.95</v>
      </c>
      <c r="U28" s="336">
        <f>VLOOKUP(D28,'TL COST SUMMARY'!$D:$Q,9,)*G28/N28</f>
        <v>0</v>
      </c>
      <c r="V28" s="336">
        <f>VLOOKUP(D28,'TL COST SUMMARY'!$D:$Q,10,)*G28/N28</f>
        <v>1151660.45</v>
      </c>
      <c r="W28" s="336">
        <f>VLOOKUP(D28,'TL COST SUMMARY'!$D:$Q,11,)*G28/N28</f>
        <v>466757.4</v>
      </c>
      <c r="X28" s="336">
        <f>SUM(O28:W28)</f>
        <v>439119542.89999998</v>
      </c>
    </row>
    <row r="29" spans="1:24" s="371" customFormat="1" x14ac:dyDescent="0.2">
      <c r="A29" s="373">
        <v>1</v>
      </c>
      <c r="C29" s="365" t="s">
        <v>398</v>
      </c>
      <c r="D29" s="329">
        <v>4186</v>
      </c>
      <c r="E29" s="329">
        <f t="shared" si="2"/>
        <v>4186</v>
      </c>
      <c r="F29" s="369"/>
      <c r="G29" s="331">
        <f>VLOOKUP(D29,'TL COST SUMMARY'!$D:$P,13,)</f>
        <v>112.3</v>
      </c>
      <c r="H29" s="332"/>
      <c r="I29" s="333">
        <v>500</v>
      </c>
      <c r="J29" s="332"/>
      <c r="K29" s="332"/>
      <c r="L29" s="332"/>
      <c r="M29" s="334"/>
      <c r="N29" s="411">
        <f>VLOOKUP(D29,'TL COST SUMMARY'!$D:$P,13,)</f>
        <v>112.3</v>
      </c>
      <c r="O29" s="336">
        <f>VLOOKUP(D29,'TL COST SUMMARY'!$D:$Q,3,)*G29/N29</f>
        <v>1193710.3500000001</v>
      </c>
      <c r="P29" s="336">
        <f>VLOOKUP(D29,'TL COST SUMMARY'!$D:$Q,4,)*G29/N29</f>
        <v>0</v>
      </c>
      <c r="Q29" s="336">
        <f>VLOOKUP(D29,'TL COST SUMMARY'!$D:$Q,5,)*G29/N29</f>
        <v>0</v>
      </c>
      <c r="R29" s="336">
        <f>VLOOKUP(D29,'TL COST SUMMARY'!$D:$Q,6,)*G29/N29</f>
        <v>21308264.829999998</v>
      </c>
      <c r="S29" s="336">
        <f>VLOOKUP(D29,'TL COST SUMMARY'!$D:$Q,7,)*G29/N29</f>
        <v>0</v>
      </c>
      <c r="T29" s="336">
        <f>VLOOKUP(D29,'TL COST SUMMARY'!$D:$Q,8,)*G29/N29</f>
        <v>24561685.16</v>
      </c>
      <c r="U29" s="336">
        <f>VLOOKUP(D29,'TL COST SUMMARY'!$D:$Q,9,)*G29/N29</f>
        <v>0</v>
      </c>
      <c r="V29" s="336">
        <f>VLOOKUP(D29,'TL COST SUMMARY'!$D:$Q,10,)*G29/N29</f>
        <v>0</v>
      </c>
      <c r="W29" s="336">
        <f>VLOOKUP(D29,'TL COST SUMMARY'!$D:$Q,11,)*G29/N29</f>
        <v>147244.76</v>
      </c>
      <c r="X29" s="336">
        <f>SUM(O29:W29)</f>
        <v>47210905.100000001</v>
      </c>
    </row>
    <row r="30" spans="1:24" s="371" customFormat="1" x14ac:dyDescent="0.2">
      <c r="A30" s="373">
        <v>1</v>
      </c>
      <c r="B30" s="372"/>
      <c r="C30" s="365" t="s">
        <v>399</v>
      </c>
      <c r="D30" s="329"/>
      <c r="E30" s="329"/>
      <c r="F30" s="369"/>
      <c r="G30" s="355">
        <f>SUM(G28:G29)</f>
        <v>355.4</v>
      </c>
      <c r="H30" s="521"/>
      <c r="I30" s="522">
        <v>500</v>
      </c>
      <c r="J30" s="521" t="s">
        <v>577</v>
      </c>
      <c r="K30" s="521"/>
      <c r="L30" s="521"/>
      <c r="M30" s="523"/>
      <c r="N30" s="524">
        <f t="shared" ref="N30:X30" si="3">SUM(N28:N29)</f>
        <v>355.4</v>
      </c>
      <c r="O30" s="525">
        <f t="shared" si="3"/>
        <v>15970660.1</v>
      </c>
      <c r="P30" s="525">
        <f t="shared" si="3"/>
        <v>0</v>
      </c>
      <c r="Q30" s="525">
        <f t="shared" si="3"/>
        <v>0</v>
      </c>
      <c r="R30" s="525">
        <f t="shared" si="3"/>
        <v>309462746.00999999</v>
      </c>
      <c r="S30" s="525">
        <f t="shared" si="3"/>
        <v>802753.17</v>
      </c>
      <c r="T30" s="525">
        <f t="shared" si="3"/>
        <v>158328626.11000001</v>
      </c>
      <c r="U30" s="525">
        <f t="shared" si="3"/>
        <v>0</v>
      </c>
      <c r="V30" s="525">
        <f t="shared" si="3"/>
        <v>1151660.45</v>
      </c>
      <c r="W30" s="525">
        <f t="shared" si="3"/>
        <v>614002.16</v>
      </c>
      <c r="X30" s="525">
        <f t="shared" si="3"/>
        <v>486330448</v>
      </c>
    </row>
    <row r="31" spans="1:24" s="371" customFormat="1" x14ac:dyDescent="0.2">
      <c r="A31" s="373">
        <v>1</v>
      </c>
      <c r="B31" s="372"/>
      <c r="C31" s="365"/>
      <c r="D31" s="329"/>
      <c r="E31" s="329"/>
      <c r="F31" s="369"/>
      <c r="G31" s="331"/>
      <c r="H31" s="332"/>
      <c r="I31" s="333">
        <v>500</v>
      </c>
      <c r="J31" s="332"/>
      <c r="K31" s="332"/>
      <c r="L31" s="332"/>
      <c r="M31" s="334"/>
      <c r="N31" s="418"/>
      <c r="O31" s="336"/>
      <c r="P31" s="336"/>
      <c r="Q31" s="336"/>
      <c r="R31" s="336"/>
      <c r="S31" s="336"/>
      <c r="T31" s="336"/>
      <c r="U31" s="336"/>
      <c r="V31" s="336"/>
      <c r="W31" s="336"/>
      <c r="X31" s="336"/>
    </row>
    <row r="32" spans="1:24" s="371" customFormat="1" x14ac:dyDescent="0.2">
      <c r="A32" s="373">
        <v>1</v>
      </c>
      <c r="B32" s="365" t="s">
        <v>3075</v>
      </c>
      <c r="C32" s="365"/>
      <c r="D32" s="329">
        <v>4187</v>
      </c>
      <c r="E32" s="329">
        <f>D32</f>
        <v>4187</v>
      </c>
      <c r="F32" s="369"/>
      <c r="G32" s="331">
        <f>VLOOKUP(D32,'TL COST SUMMARY'!$D:$P,13,)</f>
        <v>83.202399999999997</v>
      </c>
      <c r="H32" s="332"/>
      <c r="I32" s="333">
        <v>500</v>
      </c>
      <c r="J32" s="332" t="s">
        <v>577</v>
      </c>
      <c r="K32" s="332"/>
      <c r="L32" s="332"/>
      <c r="M32" s="334"/>
      <c r="N32" s="411">
        <f>VLOOKUP(D32,'TL COST SUMMARY'!$D:$P,13,)</f>
        <v>83.202399999999997</v>
      </c>
      <c r="O32" s="336">
        <f>VLOOKUP(D32,'TL COST SUMMARY'!$D:$Q,3,)*G32/N32</f>
        <v>10444073.32</v>
      </c>
      <c r="P32" s="336">
        <f>VLOOKUP(D32,'TL COST SUMMARY'!$D:$Q,4,)*G32/N32</f>
        <v>32102.05</v>
      </c>
      <c r="Q32" s="336">
        <f>VLOOKUP(D32,'TL COST SUMMARY'!$D:$Q,5,)*G32/N32</f>
        <v>0</v>
      </c>
      <c r="R32" s="336">
        <f>VLOOKUP(D32,'TL COST SUMMARY'!$D:$Q,6,)*G32/N32</f>
        <v>202661342.22</v>
      </c>
      <c r="S32" s="336">
        <f>VLOOKUP(D32,'TL COST SUMMARY'!$D:$Q,7,)*G32/N32</f>
        <v>-5.99</v>
      </c>
      <c r="T32" s="336">
        <f>VLOOKUP(D32,'TL COST SUMMARY'!$D:$Q,8,)*G32/N32</f>
        <v>66055901.230000004</v>
      </c>
      <c r="U32" s="336">
        <f>VLOOKUP(D32,'TL COST SUMMARY'!$D:$Q,9,)*G32/N32</f>
        <v>0</v>
      </c>
      <c r="V32" s="336">
        <f>VLOOKUP(D32,'TL COST SUMMARY'!$D:$Q,10,)*G32/N32</f>
        <v>0</v>
      </c>
      <c r="W32" s="336">
        <f>VLOOKUP(D32,'TL COST SUMMARY'!$D:$Q,11,)*G32/N32</f>
        <v>15965352.26</v>
      </c>
      <c r="X32" s="336">
        <f>SUM(O32:W32)</f>
        <v>295158765.08999997</v>
      </c>
    </row>
    <row r="33" spans="1:24" s="371" customFormat="1" x14ac:dyDescent="0.2">
      <c r="A33" s="373">
        <v>1</v>
      </c>
      <c r="B33" s="372"/>
      <c r="C33" s="365"/>
      <c r="D33" s="329"/>
      <c r="E33" s="329"/>
      <c r="F33" s="369"/>
      <c r="G33" s="331"/>
      <c r="H33" s="332"/>
      <c r="I33" s="333">
        <v>500</v>
      </c>
      <c r="J33" s="332"/>
      <c r="K33" s="332"/>
      <c r="L33" s="332"/>
      <c r="M33" s="334"/>
      <c r="N33" s="418"/>
      <c r="O33" s="336"/>
      <c r="P33" s="336"/>
      <c r="Q33" s="336"/>
      <c r="R33" s="419"/>
      <c r="S33" s="336"/>
      <c r="T33" s="336"/>
      <c r="U33" s="336"/>
      <c r="V33" s="336"/>
      <c r="W33" s="336"/>
      <c r="X33" s="336"/>
    </row>
    <row r="34" spans="1:24" s="371" customFormat="1" x14ac:dyDescent="0.2">
      <c r="A34" s="373">
        <v>1</v>
      </c>
      <c r="B34" s="365" t="s">
        <v>400</v>
      </c>
      <c r="C34" s="365"/>
      <c r="D34" s="329">
        <v>4136</v>
      </c>
      <c r="E34" s="329">
        <f t="shared" ref="E34:E35" si="4">D34</f>
        <v>4136</v>
      </c>
      <c r="F34" s="369"/>
      <c r="G34" s="331">
        <f>VLOOKUP(D34,'TL COST SUMMARY'!$D:$P,13,)</f>
        <v>150.6686</v>
      </c>
      <c r="H34" s="332"/>
      <c r="I34" s="333">
        <v>500</v>
      </c>
      <c r="J34" s="332" t="s">
        <v>577</v>
      </c>
      <c r="K34" s="332"/>
      <c r="L34" s="332"/>
      <c r="M34" s="334"/>
      <c r="N34" s="411">
        <f>VLOOKUP(D34,'TL COST SUMMARY'!$D:$P,13,)</f>
        <v>150.6686</v>
      </c>
      <c r="O34" s="336">
        <f>VLOOKUP(D34,'TL COST SUMMARY'!$D:$Q,3,)*G34/N34</f>
        <v>1330373</v>
      </c>
      <c r="P34" s="336">
        <f>VLOOKUP(D34,'TL COST SUMMARY'!$D:$Q,4,)*G34/N34</f>
        <v>0</v>
      </c>
      <c r="Q34" s="336">
        <f>VLOOKUP(D34,'TL COST SUMMARY'!$D:$Q,5,)*G34/N34</f>
        <v>0</v>
      </c>
      <c r="R34" s="336">
        <f>VLOOKUP(D34,'TL COST SUMMARY'!$D:$Q,6,)*G34/N34</f>
        <v>15096200.959999999</v>
      </c>
      <c r="S34" s="336">
        <f>VLOOKUP(D34,'TL COST SUMMARY'!$D:$Q,7,)*G34/N34</f>
        <v>2050362.7100000002</v>
      </c>
      <c r="T34" s="336">
        <f>VLOOKUP(D34,'TL COST SUMMARY'!$D:$Q,8,)*G34/N34</f>
        <v>10632415.99</v>
      </c>
      <c r="U34" s="336">
        <f>VLOOKUP(D34,'TL COST SUMMARY'!$D:$Q,9,)*G34/N34</f>
        <v>0</v>
      </c>
      <c r="V34" s="336">
        <f>VLOOKUP(D34,'TL COST SUMMARY'!$D:$Q,10,)*G34/N34</f>
        <v>0</v>
      </c>
      <c r="W34" s="336">
        <f>VLOOKUP(D34,'TL COST SUMMARY'!$D:$Q,11,)*G34/N34</f>
        <v>117747.16999999998</v>
      </c>
      <c r="X34" s="336">
        <f>SUM(O34:W34)</f>
        <v>29227099.829999998</v>
      </c>
    </row>
    <row r="35" spans="1:24" s="371" customFormat="1" x14ac:dyDescent="0.2">
      <c r="A35" s="373">
        <v>1</v>
      </c>
      <c r="B35" s="365" t="s">
        <v>401</v>
      </c>
      <c r="C35" s="365"/>
      <c r="D35" s="329">
        <v>4137</v>
      </c>
      <c r="E35" s="329">
        <f t="shared" si="4"/>
        <v>4137</v>
      </c>
      <c r="F35" s="369"/>
      <c r="G35" s="331">
        <f>VLOOKUP(D35,'TL COST SUMMARY'!$D:$P,13,)</f>
        <v>26.509</v>
      </c>
      <c r="H35" s="332"/>
      <c r="I35" s="333">
        <v>500</v>
      </c>
      <c r="J35" s="332" t="s">
        <v>577</v>
      </c>
      <c r="K35" s="332"/>
      <c r="L35" s="332"/>
      <c r="M35" s="334"/>
      <c r="N35" s="411">
        <f>VLOOKUP(D35,'TL COST SUMMARY'!$D:$P,13,)</f>
        <v>26.509</v>
      </c>
      <c r="O35" s="336">
        <f>VLOOKUP(D35,'TL COST SUMMARY'!$D:$Q,3,)*G35/N35</f>
        <v>16589.080000000002</v>
      </c>
      <c r="P35" s="336">
        <f>VLOOKUP(D35,'TL COST SUMMARY'!$D:$Q,4,)*G35/N35</f>
        <v>0</v>
      </c>
      <c r="Q35" s="336">
        <f>VLOOKUP(D35,'TL COST SUMMARY'!$D:$Q,5,)*G35/N35</f>
        <v>0</v>
      </c>
      <c r="R35" s="336">
        <f>VLOOKUP(D35,'TL COST SUMMARY'!$D:$Q,6,)*G35/N35</f>
        <v>2027936.36</v>
      </c>
      <c r="S35" s="336">
        <f>VLOOKUP(D35,'TL COST SUMMARY'!$D:$Q,7,)*G35/N35</f>
        <v>0</v>
      </c>
      <c r="T35" s="336">
        <f>VLOOKUP(D35,'TL COST SUMMARY'!$D:$Q,8,)*G35/N35</f>
        <v>4414476.6500000004</v>
      </c>
      <c r="U35" s="336">
        <f>VLOOKUP(D35,'TL COST SUMMARY'!$D:$Q,9,)*G35/N35</f>
        <v>0</v>
      </c>
      <c r="V35" s="336">
        <f>VLOOKUP(D35,'TL COST SUMMARY'!$D:$Q,10,)*G35/N35</f>
        <v>0</v>
      </c>
      <c r="W35" s="336">
        <f>VLOOKUP(D35,'TL COST SUMMARY'!$D:$Q,11,)*G35/N35</f>
        <v>20088.12</v>
      </c>
      <c r="X35" s="336">
        <f>SUM(O35:W35)</f>
        <v>6479090.2100000009</v>
      </c>
    </row>
    <row r="36" spans="1:24" s="371" customFormat="1" x14ac:dyDescent="0.2">
      <c r="A36" s="373">
        <v>1</v>
      </c>
      <c r="B36" s="365"/>
      <c r="C36" s="365" t="s">
        <v>402</v>
      </c>
      <c r="D36" s="329"/>
      <c r="E36" s="329"/>
      <c r="F36" s="369"/>
      <c r="G36" s="355">
        <f>SUM(G34:G35)</f>
        <v>177.17759999999998</v>
      </c>
      <c r="H36" s="521"/>
      <c r="I36" s="522">
        <v>500</v>
      </c>
      <c r="J36" s="521"/>
      <c r="K36" s="521"/>
      <c r="L36" s="521"/>
      <c r="M36" s="523"/>
      <c r="N36" s="524">
        <f t="shared" ref="N36:X36" si="5">SUM(N34:N35)</f>
        <v>177.17759999999998</v>
      </c>
      <c r="O36" s="525">
        <f t="shared" si="5"/>
        <v>1346962.08</v>
      </c>
      <c r="P36" s="525">
        <f t="shared" si="5"/>
        <v>0</v>
      </c>
      <c r="Q36" s="525">
        <f t="shared" si="5"/>
        <v>0</v>
      </c>
      <c r="R36" s="525">
        <f t="shared" si="5"/>
        <v>17124137.32</v>
      </c>
      <c r="S36" s="525">
        <f t="shared" si="5"/>
        <v>2050362.7100000002</v>
      </c>
      <c r="T36" s="525">
        <f t="shared" si="5"/>
        <v>15046892.640000001</v>
      </c>
      <c r="U36" s="525">
        <f t="shared" si="5"/>
        <v>0</v>
      </c>
      <c r="V36" s="525">
        <f t="shared" si="5"/>
        <v>0</v>
      </c>
      <c r="W36" s="525">
        <f t="shared" si="5"/>
        <v>137835.28999999998</v>
      </c>
      <c r="X36" s="525">
        <f t="shared" si="5"/>
        <v>35706190.039999999</v>
      </c>
    </row>
    <row r="37" spans="1:24" s="371" customFormat="1" x14ac:dyDescent="0.2">
      <c r="A37" s="373">
        <v>1</v>
      </c>
      <c r="B37" s="365"/>
      <c r="C37" s="365"/>
      <c r="D37" s="329"/>
      <c r="E37" s="329"/>
      <c r="F37" s="369"/>
      <c r="G37" s="331"/>
      <c r="H37" s="332"/>
      <c r="I37" s="333">
        <v>500</v>
      </c>
      <c r="J37" s="332"/>
      <c r="K37" s="332"/>
      <c r="L37" s="332"/>
      <c r="M37" s="334"/>
      <c r="N37" s="418"/>
      <c r="O37" s="336"/>
      <c r="P37" s="336"/>
      <c r="Q37" s="336"/>
      <c r="R37" s="336"/>
      <c r="S37" s="336"/>
      <c r="T37" s="336"/>
      <c r="U37" s="336"/>
      <c r="V37" s="336"/>
      <c r="W37" s="336"/>
      <c r="X37" s="336"/>
    </row>
    <row r="38" spans="1:24" s="371" customFormat="1" x14ac:dyDescent="0.2">
      <c r="A38" s="373">
        <v>1</v>
      </c>
      <c r="B38" s="365" t="s">
        <v>403</v>
      </c>
      <c r="C38" s="365"/>
      <c r="D38" s="329" t="s">
        <v>404</v>
      </c>
      <c r="E38" s="329" t="str">
        <f>D38</f>
        <v>N/A</v>
      </c>
      <c r="F38" s="369"/>
      <c r="G38" s="331">
        <v>0.6</v>
      </c>
      <c r="H38" s="332"/>
      <c r="I38" s="333">
        <v>500</v>
      </c>
      <c r="J38" s="332" t="s">
        <v>577</v>
      </c>
      <c r="K38" s="332"/>
      <c r="L38" s="332"/>
      <c r="M38" s="334"/>
      <c r="N38" s="335"/>
      <c r="O38" s="336"/>
      <c r="P38" s="336"/>
      <c r="Q38" s="336"/>
      <c r="R38" s="336"/>
      <c r="S38" s="336"/>
      <c r="T38" s="336"/>
      <c r="U38" s="336"/>
      <c r="V38" s="336"/>
      <c r="W38" s="336"/>
      <c r="X38" s="420" t="s">
        <v>404</v>
      </c>
    </row>
    <row r="39" spans="1:24" s="371" customFormat="1" x14ac:dyDescent="0.2">
      <c r="A39" s="373">
        <v>1</v>
      </c>
      <c r="B39" s="365"/>
      <c r="C39" s="365"/>
      <c r="D39" s="329"/>
      <c r="E39" s="329"/>
      <c r="F39" s="369"/>
      <c r="G39" s="331"/>
      <c r="H39" s="332"/>
      <c r="I39" s="333">
        <v>500</v>
      </c>
      <c r="J39" s="332"/>
      <c r="K39" s="332"/>
      <c r="L39" s="332"/>
      <c r="M39" s="334"/>
      <c r="N39" s="418"/>
      <c r="O39" s="336"/>
      <c r="P39" s="336"/>
      <c r="Q39" s="336"/>
      <c r="R39" s="336"/>
      <c r="S39" s="336"/>
      <c r="T39" s="336"/>
      <c r="U39" s="336"/>
      <c r="V39" s="336"/>
      <c r="W39" s="336"/>
      <c r="X39" s="336"/>
    </row>
    <row r="40" spans="1:24" s="371" customFormat="1" x14ac:dyDescent="0.2">
      <c r="A40" s="373">
        <v>1</v>
      </c>
      <c r="B40" s="365" t="s">
        <v>405</v>
      </c>
      <c r="C40" s="365"/>
      <c r="D40" s="329">
        <v>4143</v>
      </c>
      <c r="E40" s="329">
        <f>D40</f>
        <v>4143</v>
      </c>
      <c r="F40" s="369"/>
      <c r="G40" s="331">
        <f>VLOOKUP(D40,'TL COST SUMMARY'!$D:$P,13,)</f>
        <v>29.645799999999998</v>
      </c>
      <c r="H40" s="332"/>
      <c r="I40" s="333">
        <v>500</v>
      </c>
      <c r="J40" s="332" t="s">
        <v>577</v>
      </c>
      <c r="K40" s="332"/>
      <c r="L40" s="332"/>
      <c r="M40" s="334"/>
      <c r="N40" s="411">
        <f>VLOOKUP(D40,'TL COST SUMMARY'!$D:$P,13,)</f>
        <v>29.645799999999998</v>
      </c>
      <c r="O40" s="336">
        <f>VLOOKUP(D40,'TL COST SUMMARY'!$D:$Q,3,)*G40/N40</f>
        <v>6166.88</v>
      </c>
      <c r="P40" s="336">
        <f>VLOOKUP(D40,'TL COST SUMMARY'!$D:$Q,4,)*G40/N40</f>
        <v>0</v>
      </c>
      <c r="Q40" s="336">
        <f>VLOOKUP(D40,'TL COST SUMMARY'!$D:$Q,5,)*G40/N40</f>
        <v>0</v>
      </c>
      <c r="R40" s="336">
        <f>VLOOKUP(D40,'TL COST SUMMARY'!$D:$Q,6,)*G40/N40</f>
        <v>2813145.3</v>
      </c>
      <c r="S40" s="336">
        <f>VLOOKUP(D40,'TL COST SUMMARY'!$D:$Q,7,)*G40/N40</f>
        <v>0</v>
      </c>
      <c r="T40" s="336">
        <f>VLOOKUP(D40,'TL COST SUMMARY'!$D:$Q,8,)*G40/N40</f>
        <v>1880705.48</v>
      </c>
      <c r="U40" s="336">
        <f>VLOOKUP(D40,'TL COST SUMMARY'!$D:$Q,9,)*G40/N40</f>
        <v>0</v>
      </c>
      <c r="V40" s="336">
        <f>VLOOKUP(D40,'TL COST SUMMARY'!$D:$Q,10,)*G40/N40</f>
        <v>0</v>
      </c>
      <c r="W40" s="336">
        <f>VLOOKUP(D40,'TL COST SUMMARY'!$D:$Q,11,)*G40/N40</f>
        <v>145064.49</v>
      </c>
      <c r="X40" s="336">
        <f>SUM(O40:W40)</f>
        <v>4845082.1500000004</v>
      </c>
    </row>
    <row r="41" spans="1:24" s="371" customFormat="1" x14ac:dyDescent="0.2">
      <c r="A41" s="373">
        <v>1</v>
      </c>
      <c r="B41" s="365"/>
      <c r="C41" s="365"/>
      <c r="D41" s="329"/>
      <c r="E41" s="329"/>
      <c r="F41" s="369"/>
      <c r="G41" s="331"/>
      <c r="H41" s="332"/>
      <c r="I41" s="333">
        <v>500</v>
      </c>
      <c r="J41" s="332"/>
      <c r="K41" s="332"/>
      <c r="L41" s="332"/>
      <c r="M41" s="334"/>
      <c r="N41" s="418"/>
      <c r="O41" s="336"/>
      <c r="P41" s="336"/>
      <c r="Q41" s="336"/>
      <c r="R41" s="336"/>
      <c r="S41" s="336"/>
      <c r="T41" s="336"/>
      <c r="U41" s="336"/>
      <c r="V41" s="336"/>
      <c r="W41" s="336"/>
      <c r="X41" s="336"/>
    </row>
    <row r="42" spans="1:24" s="371" customFormat="1" x14ac:dyDescent="0.2">
      <c r="A42" s="373">
        <v>1</v>
      </c>
      <c r="B42" s="365" t="s">
        <v>406</v>
      </c>
      <c r="C42" s="365"/>
      <c r="D42" s="329">
        <v>4141</v>
      </c>
      <c r="E42" s="329">
        <f>D42</f>
        <v>4141</v>
      </c>
      <c r="F42" s="369"/>
      <c r="G42" s="331">
        <f>VLOOKUP(D42,'TL COST SUMMARY'!$D:$P,13,)</f>
        <v>59.3947</v>
      </c>
      <c r="H42" s="332"/>
      <c r="I42" s="333">
        <v>500</v>
      </c>
      <c r="J42" s="332" t="s">
        <v>577</v>
      </c>
      <c r="K42" s="332"/>
      <c r="L42" s="332"/>
      <c r="M42" s="334"/>
      <c r="N42" s="411">
        <f>VLOOKUP(D42,'TL COST SUMMARY'!$D:$P,13,)</f>
        <v>59.3947</v>
      </c>
      <c r="O42" s="336">
        <f>VLOOKUP(D42,'TL COST SUMMARY'!$D:$Q,3,)*G42/N42</f>
        <v>76199.12</v>
      </c>
      <c r="P42" s="336">
        <f>VLOOKUP(D42,'TL COST SUMMARY'!$D:$Q,4,)*G42/N42</f>
        <v>0</v>
      </c>
      <c r="Q42" s="336">
        <f>VLOOKUP(D42,'TL COST SUMMARY'!$D:$Q,5,)*G42/N42</f>
        <v>0</v>
      </c>
      <c r="R42" s="336">
        <f>VLOOKUP(D42,'TL COST SUMMARY'!$D:$Q,6,)*G42/N42</f>
        <v>2858237.35</v>
      </c>
      <c r="S42" s="336">
        <f>VLOOKUP(D42,'TL COST SUMMARY'!$D:$Q,7,)*G42/N42</f>
        <v>0</v>
      </c>
      <c r="T42" s="336">
        <f>VLOOKUP(D42,'TL COST SUMMARY'!$D:$Q,8,)*G42/N42</f>
        <v>1251359.25</v>
      </c>
      <c r="U42" s="336">
        <f>VLOOKUP(D42,'TL COST SUMMARY'!$D:$Q,9,)*G42/N42</f>
        <v>0</v>
      </c>
      <c r="V42" s="336">
        <f>VLOOKUP(D42,'TL COST SUMMARY'!$D:$Q,10,)*G42/N42</f>
        <v>0</v>
      </c>
      <c r="W42" s="336">
        <f>VLOOKUP(D42,'TL COST SUMMARY'!$D:$Q,11,)*G42/N42</f>
        <v>55916.25</v>
      </c>
      <c r="X42" s="336">
        <f>SUM(O42:W42)</f>
        <v>4241711.9700000007</v>
      </c>
    </row>
    <row r="43" spans="1:24" s="371" customFormat="1" x14ac:dyDescent="0.2">
      <c r="A43" s="373">
        <v>1</v>
      </c>
      <c r="B43" s="365"/>
      <c r="C43" s="365"/>
      <c r="D43" s="329"/>
      <c r="E43" s="329"/>
      <c r="F43" s="369"/>
      <c r="G43" s="331"/>
      <c r="H43" s="332"/>
      <c r="I43" s="333">
        <v>500</v>
      </c>
      <c r="J43" s="332"/>
      <c r="K43" s="332"/>
      <c r="L43" s="332"/>
      <c r="M43" s="334"/>
      <c r="N43" s="418"/>
      <c r="O43" s="336"/>
      <c r="P43" s="336"/>
      <c r="Q43" s="336"/>
      <c r="R43" s="336"/>
      <c r="S43" s="336"/>
      <c r="T43" s="336"/>
      <c r="U43" s="336"/>
      <c r="V43" s="336"/>
      <c r="W43" s="336"/>
      <c r="X43" s="336"/>
    </row>
    <row r="44" spans="1:24" s="371" customFormat="1" x14ac:dyDescent="0.2">
      <c r="A44" s="373">
        <v>1</v>
      </c>
      <c r="B44" s="365" t="s">
        <v>407</v>
      </c>
      <c r="C44" s="365"/>
      <c r="D44" s="329" t="s">
        <v>404</v>
      </c>
      <c r="E44" s="329" t="str">
        <f>D44</f>
        <v>N/A</v>
      </c>
      <c r="F44" s="369"/>
      <c r="G44" s="331">
        <v>0.22</v>
      </c>
      <c r="H44" s="332"/>
      <c r="I44" s="333">
        <v>500</v>
      </c>
      <c r="J44" s="332" t="s">
        <v>577</v>
      </c>
      <c r="K44" s="332"/>
      <c r="L44" s="332"/>
      <c r="M44" s="334"/>
      <c r="N44" s="335"/>
      <c r="O44" s="336"/>
      <c r="P44" s="336"/>
      <c r="Q44" s="336"/>
      <c r="R44" s="336"/>
      <c r="S44" s="336"/>
      <c r="T44" s="336"/>
      <c r="U44" s="336"/>
      <c r="V44" s="336"/>
      <c r="W44" s="336"/>
      <c r="X44" s="420" t="s">
        <v>404</v>
      </c>
    </row>
    <row r="45" spans="1:24" s="371" customFormat="1" x14ac:dyDescent="0.2">
      <c r="A45" s="373">
        <v>1</v>
      </c>
      <c r="B45" s="365"/>
      <c r="C45" s="365"/>
      <c r="D45" s="329"/>
      <c r="E45" s="329"/>
      <c r="F45" s="369"/>
      <c r="G45" s="331"/>
      <c r="H45" s="332"/>
      <c r="I45" s="333">
        <v>500</v>
      </c>
      <c r="J45" s="332"/>
      <c r="K45" s="332"/>
      <c r="L45" s="332"/>
      <c r="M45" s="334"/>
      <c r="N45" s="418"/>
      <c r="O45" s="336"/>
      <c r="P45" s="336"/>
      <c r="Q45" s="336"/>
      <c r="R45" s="336"/>
      <c r="S45" s="336"/>
      <c r="T45" s="336"/>
      <c r="U45" s="336"/>
      <c r="V45" s="336"/>
      <c r="W45" s="336"/>
      <c r="X45" s="336"/>
    </row>
    <row r="46" spans="1:24" s="371" customFormat="1" x14ac:dyDescent="0.2">
      <c r="A46" s="373">
        <v>1</v>
      </c>
      <c r="B46" s="365" t="s">
        <v>408</v>
      </c>
      <c r="C46" s="365"/>
      <c r="D46" s="329">
        <v>4130</v>
      </c>
      <c r="E46" s="329">
        <f t="shared" ref="E46:E47" si="6">D46</f>
        <v>4130</v>
      </c>
      <c r="F46" s="369"/>
      <c r="G46" s="331">
        <f>VLOOKUP(D46,'TL COST SUMMARY'!$D:$P,13,)</f>
        <v>9.8529999999999998</v>
      </c>
      <c r="H46" s="332"/>
      <c r="I46" s="333">
        <v>500</v>
      </c>
      <c r="J46" s="332" t="s">
        <v>577</v>
      </c>
      <c r="K46" s="332"/>
      <c r="L46" s="332"/>
      <c r="M46" s="334"/>
      <c r="N46" s="411">
        <f>VLOOKUP(D46,'TL COST SUMMARY'!$D:$P,13,)</f>
        <v>9.8529999999999998</v>
      </c>
      <c r="O46" s="336">
        <f>VLOOKUP(D46,'TL COST SUMMARY'!$D:$Q,3,)*G46/N46</f>
        <v>157989.61000000002</v>
      </c>
      <c r="P46" s="336">
        <f>VLOOKUP(D46,'TL COST SUMMARY'!$D:$Q,4,)*G46/N46</f>
        <v>0</v>
      </c>
      <c r="Q46" s="336">
        <f>VLOOKUP(D46,'TL COST SUMMARY'!$D:$Q,5,)*G46/N46</f>
        <v>0</v>
      </c>
      <c r="R46" s="336">
        <f>VLOOKUP(D46,'TL COST SUMMARY'!$D:$Q,6,)*G46/N46</f>
        <v>1471681.59</v>
      </c>
      <c r="S46" s="336">
        <f>VLOOKUP(D46,'TL COST SUMMARY'!$D:$Q,7,)*G46/N46</f>
        <v>0</v>
      </c>
      <c r="T46" s="336">
        <f>VLOOKUP(D46,'TL COST SUMMARY'!$D:$Q,8,)*G46/N46</f>
        <v>517455.16000000009</v>
      </c>
      <c r="U46" s="336">
        <f>VLOOKUP(D46,'TL COST SUMMARY'!$D:$Q,9,)*G46/N46</f>
        <v>0</v>
      </c>
      <c r="V46" s="336">
        <f>VLOOKUP(D46,'TL COST SUMMARY'!$D:$Q,10,)*G46/N46</f>
        <v>0</v>
      </c>
      <c r="W46" s="336">
        <f>VLOOKUP(D46,'TL COST SUMMARY'!$D:$Q,11,)*G46/N46</f>
        <v>19050.7</v>
      </c>
      <c r="X46" s="336">
        <f>SUM(O46:W46)</f>
        <v>2166177.0600000005</v>
      </c>
    </row>
    <row r="47" spans="1:24" s="371" customFormat="1" x14ac:dyDescent="0.2">
      <c r="A47" s="373">
        <v>1</v>
      </c>
      <c r="B47" s="365" t="s">
        <v>409</v>
      </c>
      <c r="C47" s="365"/>
      <c r="D47" s="329">
        <v>4140</v>
      </c>
      <c r="E47" s="329">
        <f t="shared" si="6"/>
        <v>4140</v>
      </c>
      <c r="F47" s="369"/>
      <c r="G47" s="331">
        <f>VLOOKUP(D47,'TL COST SUMMARY'!$D:$P,13,)</f>
        <v>165.9571</v>
      </c>
      <c r="H47" s="332"/>
      <c r="I47" s="333">
        <v>500</v>
      </c>
      <c r="J47" s="332" t="s">
        <v>577</v>
      </c>
      <c r="K47" s="332"/>
      <c r="L47" s="332"/>
      <c r="M47" s="334"/>
      <c r="N47" s="411">
        <f>VLOOKUP(D47,'TL COST SUMMARY'!$D:$P,13,)</f>
        <v>165.9571</v>
      </c>
      <c r="O47" s="336">
        <f>VLOOKUP(D47,'TL COST SUMMARY'!$D:$Q,3,)*G47/N47</f>
        <v>278111.81</v>
      </c>
      <c r="P47" s="336">
        <f>VLOOKUP(D47,'TL COST SUMMARY'!$D:$Q,4,)*G47/N47</f>
        <v>0</v>
      </c>
      <c r="Q47" s="336">
        <f>VLOOKUP(D47,'TL COST SUMMARY'!$D:$Q,5,)*G47/N47</f>
        <v>0</v>
      </c>
      <c r="R47" s="336">
        <f>VLOOKUP(D47,'TL COST SUMMARY'!$D:$Q,6,)*G47/N47</f>
        <v>14209001.16</v>
      </c>
      <c r="S47" s="336">
        <f>VLOOKUP(D47,'TL COST SUMMARY'!$D:$Q,7,)*G47/N47</f>
        <v>1513720.74</v>
      </c>
      <c r="T47" s="336">
        <f>VLOOKUP(D47,'TL COST SUMMARY'!$D:$Q,8,)*G47/N47</f>
        <v>10310625.189999999</v>
      </c>
      <c r="U47" s="336">
        <f>VLOOKUP(D47,'TL COST SUMMARY'!$D:$Q,9,)*G47/N47</f>
        <v>0</v>
      </c>
      <c r="V47" s="336">
        <f>VLOOKUP(D47,'TL COST SUMMARY'!$D:$Q,10,)*G47/N47</f>
        <v>0</v>
      </c>
      <c r="W47" s="336">
        <f>VLOOKUP(D47,'TL COST SUMMARY'!$D:$Q,11,)*G47/N47</f>
        <v>329332.83</v>
      </c>
      <c r="X47" s="336">
        <f>SUM(O47:W47)</f>
        <v>26640791.729999997</v>
      </c>
    </row>
    <row r="48" spans="1:24" s="371" customFormat="1" x14ac:dyDescent="0.2">
      <c r="A48" s="373">
        <v>1</v>
      </c>
      <c r="B48" s="365"/>
      <c r="C48" s="365" t="s">
        <v>410</v>
      </c>
      <c r="D48" s="329"/>
      <c r="E48" s="329"/>
      <c r="F48" s="369"/>
      <c r="G48" s="355">
        <f>SUM(G46:G47)</f>
        <v>175.81010000000001</v>
      </c>
      <c r="H48" s="521"/>
      <c r="I48" s="522">
        <v>500</v>
      </c>
      <c r="J48" s="521"/>
      <c r="K48" s="521"/>
      <c r="L48" s="521"/>
      <c r="M48" s="523"/>
      <c r="N48" s="524">
        <f t="shared" ref="N48:X48" si="7">SUM(N46:N47)</f>
        <v>175.81010000000001</v>
      </c>
      <c r="O48" s="526">
        <f t="shared" si="7"/>
        <v>436101.42000000004</v>
      </c>
      <c r="P48" s="526">
        <f t="shared" si="7"/>
        <v>0</v>
      </c>
      <c r="Q48" s="526">
        <f t="shared" si="7"/>
        <v>0</v>
      </c>
      <c r="R48" s="526">
        <f t="shared" si="7"/>
        <v>15680682.75</v>
      </c>
      <c r="S48" s="526">
        <f t="shared" si="7"/>
        <v>1513720.74</v>
      </c>
      <c r="T48" s="526">
        <f t="shared" si="7"/>
        <v>10828080.35</v>
      </c>
      <c r="U48" s="526">
        <f t="shared" si="7"/>
        <v>0</v>
      </c>
      <c r="V48" s="526">
        <f t="shared" si="7"/>
        <v>0</v>
      </c>
      <c r="W48" s="526">
        <f t="shared" si="7"/>
        <v>348383.53</v>
      </c>
      <c r="X48" s="526">
        <f t="shared" si="7"/>
        <v>28806968.789999999</v>
      </c>
    </row>
    <row r="49" spans="1:24" s="371" customFormat="1" x14ac:dyDescent="0.2">
      <c r="A49" s="373">
        <v>1</v>
      </c>
      <c r="B49" s="365"/>
      <c r="C49" s="365"/>
      <c r="D49" s="329"/>
      <c r="E49" s="329"/>
      <c r="F49" s="369"/>
      <c r="G49" s="331"/>
      <c r="H49" s="332"/>
      <c r="I49" s="333">
        <v>500</v>
      </c>
      <c r="J49" s="332"/>
      <c r="K49" s="332"/>
      <c r="L49" s="332"/>
      <c r="M49" s="334"/>
      <c r="N49" s="418"/>
      <c r="O49" s="336"/>
      <c r="P49" s="336"/>
      <c r="Q49" s="336"/>
      <c r="R49" s="336"/>
      <c r="S49" s="336"/>
      <c r="T49" s="336"/>
      <c r="U49" s="336"/>
      <c r="V49" s="336"/>
      <c r="W49" s="336"/>
      <c r="X49" s="336"/>
    </row>
    <row r="50" spans="1:24" s="371" customFormat="1" x14ac:dyDescent="0.2">
      <c r="A50" s="373">
        <v>1</v>
      </c>
      <c r="B50" s="365" t="s">
        <v>411</v>
      </c>
      <c r="C50" s="365"/>
      <c r="D50" s="329">
        <v>4138</v>
      </c>
      <c r="E50" s="329">
        <f>D50</f>
        <v>4138</v>
      </c>
      <c r="F50" s="369"/>
      <c r="G50" s="331">
        <v>30.588699999999999</v>
      </c>
      <c r="H50" s="332"/>
      <c r="I50" s="333">
        <v>500</v>
      </c>
      <c r="J50" s="332" t="s">
        <v>577</v>
      </c>
      <c r="K50" s="332"/>
      <c r="L50" s="332"/>
      <c r="M50" s="334"/>
      <c r="N50" s="411">
        <f>VLOOKUP(D50,'TL COST SUMMARY'!$D:$P,13,)</f>
        <v>97.510999999999996</v>
      </c>
      <c r="O50" s="336">
        <f>VLOOKUP(D50,'TL COST SUMMARY'!$D:$Q,3,)*G50/N50</f>
        <v>3008978.5789711829</v>
      </c>
      <c r="P50" s="336">
        <f>VLOOKUP(D50,'TL COST SUMMARY'!$D:$Q,4,)*G50/N50</f>
        <v>333259.36772546684</v>
      </c>
      <c r="Q50" s="336">
        <f>VLOOKUP(D50,'TL COST SUMMARY'!$D:$Q,5,)*G50/N50</f>
        <v>30.801698813467201</v>
      </c>
      <c r="R50" s="336">
        <f>VLOOKUP(D50,'TL COST SUMMARY'!$D:$Q,6,)*G50/N50</f>
        <v>8370575.1281893728</v>
      </c>
      <c r="S50" s="336">
        <f>VLOOKUP(D50,'TL COST SUMMARY'!$D:$Q,7,)*G50/N50</f>
        <v>37091.189889109948</v>
      </c>
      <c r="T50" s="336">
        <f>VLOOKUP(D50,'TL COST SUMMARY'!$D:$Q,8,)*G50/N50</f>
        <v>5788217.6039168304</v>
      </c>
      <c r="U50" s="336">
        <f>VLOOKUP(D50,'TL COST SUMMARY'!$D:$Q,9,)*G50/N50</f>
        <v>0</v>
      </c>
      <c r="V50" s="336">
        <f>VLOOKUP(D50,'TL COST SUMMARY'!$D:$Q,10,)*G50/N50</f>
        <v>0</v>
      </c>
      <c r="W50" s="336">
        <f>VLOOKUP(D50,'TL COST SUMMARY'!$D:$Q,11,)*G50/N50</f>
        <v>185539.08799567225</v>
      </c>
      <c r="X50" s="336">
        <f>SUM(O50:W50)</f>
        <v>17723691.758386448</v>
      </c>
    </row>
    <row r="51" spans="1:24" s="371" customFormat="1" x14ac:dyDescent="0.2">
      <c r="A51" s="373">
        <v>1</v>
      </c>
      <c r="B51" s="373"/>
      <c r="C51" s="373"/>
      <c r="D51" s="421"/>
      <c r="E51" s="421"/>
      <c r="F51" s="373"/>
      <c r="G51" s="346"/>
      <c r="H51" s="376"/>
      <c r="I51" s="333">
        <v>500</v>
      </c>
      <c r="J51" s="332"/>
      <c r="K51" s="332"/>
      <c r="L51" s="332"/>
      <c r="M51" s="422"/>
      <c r="N51" s="423"/>
      <c r="O51" s="424"/>
      <c r="P51" s="424"/>
      <c r="Q51" s="424"/>
      <c r="R51" s="424"/>
      <c r="S51" s="424"/>
      <c r="T51" s="424"/>
      <c r="U51" s="424"/>
      <c r="V51" s="424"/>
      <c r="W51" s="424"/>
      <c r="X51" s="424"/>
    </row>
    <row r="52" spans="1:24" s="371" customFormat="1" x14ac:dyDescent="0.2">
      <c r="A52" s="373">
        <v>1</v>
      </c>
      <c r="B52" s="365" t="s">
        <v>412</v>
      </c>
      <c r="C52" s="365"/>
      <c r="D52" s="329">
        <v>4138</v>
      </c>
      <c r="E52" s="329">
        <f>D52</f>
        <v>4138</v>
      </c>
      <c r="F52" s="369"/>
      <c r="G52" s="331">
        <v>31.4223</v>
      </c>
      <c r="H52" s="332"/>
      <c r="I52" s="333">
        <v>500</v>
      </c>
      <c r="J52" s="332" t="s">
        <v>577</v>
      </c>
      <c r="K52" s="332"/>
      <c r="L52" s="332"/>
      <c r="M52" s="334"/>
      <c r="N52" s="411">
        <f>VLOOKUP(D52,'TL COST SUMMARY'!$D:$P,13,)</f>
        <v>97.510999999999996</v>
      </c>
      <c r="O52" s="336">
        <f>VLOOKUP(D52,'TL COST SUMMARY'!$D:$Q,3,)*G52/N52</f>
        <v>3090978.9432701031</v>
      </c>
      <c r="P52" s="336">
        <f>VLOOKUP(D52,'TL COST SUMMARY'!$D:$Q,4,)*G52/N52</f>
        <v>342341.31658030377</v>
      </c>
      <c r="Q52" s="336">
        <f>VLOOKUP(D52,'TL COST SUMMARY'!$D:$Q,5,)*G52/N52</f>
        <v>31.641103434484318</v>
      </c>
      <c r="R52" s="336">
        <f>VLOOKUP(D52,'TL COST SUMMARY'!$D:$Q,6,)*G52/N52</f>
        <v>8598689.1515659355</v>
      </c>
      <c r="S52" s="336">
        <f>VLOOKUP(D52,'TL COST SUMMARY'!$D:$Q,7,)*G52/N52</f>
        <v>38101.995052178732</v>
      </c>
      <c r="T52" s="336">
        <f>VLOOKUP(D52,'TL COST SUMMARY'!$D:$Q,8,)*G52/N52</f>
        <v>5945957.4946158482</v>
      </c>
      <c r="U52" s="336">
        <f>VLOOKUP(D52,'TL COST SUMMARY'!$D:$Q,9,)*G52/N52</f>
        <v>0</v>
      </c>
      <c r="V52" s="336">
        <f>VLOOKUP(D52,'TL COST SUMMARY'!$D:$Q,10,)*G52/N52</f>
        <v>0</v>
      </c>
      <c r="W52" s="336">
        <f>VLOOKUP(D52,'TL COST SUMMARY'!$D:$Q,11,)*G52/N52</f>
        <v>190595.37949394426</v>
      </c>
      <c r="X52" s="336">
        <f>SUM(O52:W52)</f>
        <v>18206695.921681747</v>
      </c>
    </row>
    <row r="53" spans="1:24" s="371" customFormat="1" x14ac:dyDescent="0.2">
      <c r="A53" s="373">
        <v>1</v>
      </c>
      <c r="B53" s="365"/>
      <c r="C53" s="365"/>
      <c r="D53" s="329"/>
      <c r="E53" s="329"/>
      <c r="F53" s="369"/>
      <c r="G53" s="331"/>
      <c r="H53" s="332"/>
      <c r="I53" s="333">
        <v>500</v>
      </c>
      <c r="J53" s="332"/>
      <c r="K53" s="332"/>
      <c r="L53" s="332"/>
      <c r="M53" s="334"/>
      <c r="N53" s="335"/>
      <c r="O53" s="336"/>
      <c r="P53" s="336"/>
      <c r="Q53" s="336"/>
      <c r="R53" s="336"/>
      <c r="S53" s="336"/>
      <c r="T53" s="336"/>
      <c r="U53" s="336"/>
      <c r="V53" s="336"/>
      <c r="W53" s="336"/>
      <c r="X53" s="336"/>
    </row>
    <row r="54" spans="1:24" s="371" customFormat="1" x14ac:dyDescent="0.2">
      <c r="A54" s="373">
        <v>1</v>
      </c>
      <c r="B54" s="365" t="s">
        <v>125</v>
      </c>
      <c r="C54" s="365"/>
      <c r="D54" s="329">
        <v>4138</v>
      </c>
      <c r="E54" s="329">
        <f>D54</f>
        <v>4138</v>
      </c>
      <c r="F54" s="369"/>
      <c r="G54" s="331">
        <f>146573/5280</f>
        <v>27.76003787878788</v>
      </c>
      <c r="H54" s="332"/>
      <c r="I54" s="333">
        <v>500</v>
      </c>
      <c r="J54" s="332" t="s">
        <v>577</v>
      </c>
      <c r="K54" s="332"/>
      <c r="L54" s="332"/>
      <c r="M54" s="334"/>
      <c r="N54" s="411">
        <f>VLOOKUP(D54,'TL COST SUMMARY'!$D:$P,13,)</f>
        <v>97.510999999999996</v>
      </c>
      <c r="O54" s="336">
        <f>VLOOKUP(D54,'TL COST SUMMARY'!$D:$Q,3,)*G54/N54</f>
        <v>2730726.0304851583</v>
      </c>
      <c r="P54" s="336">
        <f>VLOOKUP(D54,'TL COST SUMMARY'!$D:$Q,4,)*G54/N54</f>
        <v>302441.51178441249</v>
      </c>
      <c r="Q54" s="336">
        <f>VLOOKUP(D54,'TL COST SUMMARY'!$D:$Q,5,)*G54/N54</f>
        <v>27.953339821334843</v>
      </c>
      <c r="R54" s="336">
        <f>VLOOKUP(D54,'TL COST SUMMARY'!$D:$Q,6,)*G54/N54</f>
        <v>7596513.8311133441</v>
      </c>
      <c r="S54" s="336">
        <f>VLOOKUP(D54,'TL COST SUMMARY'!$D:$Q,7,)*G54/N54</f>
        <v>33661.215948732905</v>
      </c>
      <c r="T54" s="336">
        <f>VLOOKUP(D54,'TL COST SUMMARY'!$D:$Q,8,)*G54/N54</f>
        <v>5252957.4625727162</v>
      </c>
      <c r="U54" s="336">
        <f>VLOOKUP(D54,'TL COST SUMMARY'!$D:$Q,9,)*G54/N54</f>
        <v>0</v>
      </c>
      <c r="V54" s="336">
        <f>VLOOKUP(D54,'TL COST SUMMARY'!$D:$Q,10,)*G54/N54</f>
        <v>0</v>
      </c>
      <c r="W54" s="336">
        <f>VLOOKUP(D54,'TL COST SUMMARY'!$D:$Q,11,)*G54/N54</f>
        <v>168381.53013222595</v>
      </c>
      <c r="X54" s="336">
        <f>SUM(O54:W54)</f>
        <v>16084709.535376411</v>
      </c>
    </row>
    <row r="55" spans="1:24" s="371" customFormat="1" x14ac:dyDescent="0.2">
      <c r="A55" s="373">
        <v>1</v>
      </c>
      <c r="B55" s="365"/>
      <c r="C55" s="365"/>
      <c r="D55" s="329"/>
      <c r="E55" s="329"/>
      <c r="F55" s="369"/>
      <c r="G55" s="331"/>
      <c r="H55" s="332"/>
      <c r="I55" s="333">
        <v>500</v>
      </c>
      <c r="J55" s="332"/>
      <c r="K55" s="332"/>
      <c r="L55" s="332"/>
      <c r="M55" s="334"/>
      <c r="N55" s="335"/>
      <c r="O55" s="336"/>
      <c r="P55" s="336"/>
      <c r="Q55" s="336"/>
      <c r="R55" s="336"/>
      <c r="S55" s="336"/>
      <c r="T55" s="336"/>
      <c r="U55" s="336"/>
      <c r="V55" s="336"/>
      <c r="W55" s="336"/>
      <c r="X55" s="336"/>
    </row>
    <row r="56" spans="1:24" s="371" customFormat="1" x14ac:dyDescent="0.2">
      <c r="A56" s="373">
        <v>1</v>
      </c>
      <c r="B56" s="365" t="s">
        <v>126</v>
      </c>
      <c r="C56" s="365"/>
      <c r="D56" s="329">
        <v>4138</v>
      </c>
      <c r="E56" s="329">
        <f>D56</f>
        <v>4138</v>
      </c>
      <c r="F56" s="369"/>
      <c r="G56" s="331">
        <f>40867/5280</f>
        <v>7.7399621212121215</v>
      </c>
      <c r="H56" s="332"/>
      <c r="I56" s="333">
        <v>500</v>
      </c>
      <c r="J56" s="332" t="s">
        <v>577</v>
      </c>
      <c r="K56" s="332"/>
      <c r="L56" s="332"/>
      <c r="M56" s="334"/>
      <c r="N56" s="411">
        <f>VLOOKUP(D56,'TL COST SUMMARY'!$D:$P,13,)</f>
        <v>97.510999999999996</v>
      </c>
      <c r="O56" s="336">
        <f>VLOOKUP(D56,'TL COST SUMMARY'!$D:$Q,3,)*G56/N56</f>
        <v>761372.01727355632</v>
      </c>
      <c r="P56" s="336">
        <f>VLOOKUP(D56,'TL COST SUMMARY'!$D:$Q,4,)*G56/N56</f>
        <v>84325.743909816854</v>
      </c>
      <c r="Q56" s="336">
        <f>VLOOKUP(D56,'TL COST SUMMARY'!$D:$Q,5,)*G56/N56</f>
        <v>7.7938579307136449</v>
      </c>
      <c r="R56" s="336">
        <f>VLOOKUP(D56,'TL COST SUMMARY'!$D:$Q,6,)*G56/N56</f>
        <v>2118034.9091313477</v>
      </c>
      <c r="S56" s="336">
        <f>VLOOKUP(D56,'TL COST SUMMARY'!$D:$Q,7,)*G56/N56</f>
        <v>9385.3091099784251</v>
      </c>
      <c r="T56" s="336">
        <f>VLOOKUP(D56,'TL COST SUMMARY'!$D:$Q,8,)*G56/N56</f>
        <v>1464612.2588946065</v>
      </c>
      <c r="U56" s="336">
        <f>VLOOKUP(D56,'TL COST SUMMARY'!$D:$Q,9,)*G56/N56</f>
        <v>0</v>
      </c>
      <c r="V56" s="336">
        <f>VLOOKUP(D56,'TL COST SUMMARY'!$D:$Q,10,)*G56/N56</f>
        <v>0</v>
      </c>
      <c r="W56" s="336">
        <f>VLOOKUP(D56,'TL COST SUMMARY'!$D:$Q,11,)*G56/N56</f>
        <v>46947.582378157495</v>
      </c>
      <c r="X56" s="336">
        <f>SUM(O56:W56)</f>
        <v>4484685.6145553933</v>
      </c>
    </row>
    <row r="57" spans="1:24" s="371" customFormat="1" x14ac:dyDescent="0.2">
      <c r="A57" s="373">
        <v>1</v>
      </c>
      <c r="B57" s="373"/>
      <c r="C57" s="373"/>
      <c r="D57" s="421"/>
      <c r="E57" s="421"/>
      <c r="F57" s="373"/>
      <c r="G57" s="346"/>
      <c r="H57" s="376"/>
      <c r="I57" s="333">
        <v>500</v>
      </c>
      <c r="J57" s="332"/>
      <c r="K57" s="332"/>
      <c r="L57" s="332"/>
      <c r="M57" s="422"/>
      <c r="N57" s="423"/>
      <c r="O57" s="424"/>
      <c r="P57" s="424"/>
      <c r="Q57" s="424"/>
      <c r="R57" s="424"/>
      <c r="S57" s="424"/>
      <c r="T57" s="424"/>
      <c r="U57" s="424"/>
      <c r="V57" s="424"/>
      <c r="W57" s="424"/>
      <c r="X57" s="424"/>
    </row>
    <row r="58" spans="1:24" s="371" customFormat="1" x14ac:dyDescent="0.2">
      <c r="A58" s="373">
        <v>1</v>
      </c>
      <c r="B58" s="365"/>
      <c r="C58" s="365" t="s">
        <v>583</v>
      </c>
      <c r="D58" s="329"/>
      <c r="E58" s="329"/>
      <c r="F58" s="369"/>
      <c r="G58" s="355">
        <f>SUM(G50:G57)</f>
        <v>97.510999999999996</v>
      </c>
      <c r="H58" s="521"/>
      <c r="I58" s="522">
        <v>500</v>
      </c>
      <c r="J58" s="521"/>
      <c r="K58" s="521"/>
      <c r="L58" s="521"/>
      <c r="M58" s="523"/>
      <c r="N58" s="524">
        <f>N50</f>
        <v>97.510999999999996</v>
      </c>
      <c r="O58" s="526">
        <f t="shared" ref="O58:X58" si="8">SUM(O50:O57)</f>
        <v>9592055.5700000003</v>
      </c>
      <c r="P58" s="526">
        <f t="shared" si="8"/>
        <v>1062367.94</v>
      </c>
      <c r="Q58" s="526">
        <f t="shared" si="8"/>
        <v>98.19</v>
      </c>
      <c r="R58" s="526">
        <f t="shared" si="8"/>
        <v>26683813.020000003</v>
      </c>
      <c r="S58" s="526">
        <f t="shared" si="8"/>
        <v>118239.71</v>
      </c>
      <c r="T58" s="526">
        <f t="shared" si="8"/>
        <v>18451744.82</v>
      </c>
      <c r="U58" s="526">
        <f t="shared" si="8"/>
        <v>0</v>
      </c>
      <c r="V58" s="526">
        <f t="shared" si="8"/>
        <v>0</v>
      </c>
      <c r="W58" s="526">
        <f t="shared" si="8"/>
        <v>591463.57999999996</v>
      </c>
      <c r="X58" s="526">
        <f t="shared" si="8"/>
        <v>56499782.830000006</v>
      </c>
    </row>
    <row r="59" spans="1:24" s="371" customFormat="1" x14ac:dyDescent="0.2">
      <c r="A59" s="373">
        <v>1</v>
      </c>
      <c r="B59" s="365"/>
      <c r="C59" s="374"/>
      <c r="D59" s="329"/>
      <c r="E59" s="329"/>
      <c r="F59" s="369"/>
      <c r="G59" s="331"/>
      <c r="H59" s="332"/>
      <c r="I59" s="333">
        <v>500</v>
      </c>
      <c r="J59" s="332"/>
      <c r="K59" s="332"/>
      <c r="L59" s="332"/>
      <c r="M59" s="334"/>
      <c r="N59" s="418"/>
      <c r="O59" s="336"/>
      <c r="P59" s="336"/>
      <c r="Q59" s="336"/>
      <c r="R59" s="336"/>
      <c r="S59" s="336"/>
      <c r="T59" s="336"/>
      <c r="U59" s="336"/>
      <c r="V59" s="336"/>
      <c r="W59" s="336"/>
      <c r="X59" s="336"/>
    </row>
    <row r="60" spans="1:24" s="371" customFormat="1" x14ac:dyDescent="0.2">
      <c r="A60" s="373">
        <v>1</v>
      </c>
      <c r="B60" s="365" t="s">
        <v>413</v>
      </c>
      <c r="C60" s="365"/>
      <c r="D60" s="329">
        <v>4154</v>
      </c>
      <c r="E60" s="329">
        <f>D60</f>
        <v>4154</v>
      </c>
      <c r="F60" s="369"/>
      <c r="G60" s="331">
        <f>VLOOKUP(D60,'TL COST SUMMARY'!$D:$P,13,)</f>
        <v>7.5735000000000001</v>
      </c>
      <c r="H60" s="332"/>
      <c r="I60" s="333">
        <v>500</v>
      </c>
      <c r="J60" s="332" t="s">
        <v>577</v>
      </c>
      <c r="K60" s="332"/>
      <c r="L60" s="332"/>
      <c r="M60" s="334"/>
      <c r="N60" s="411">
        <f>VLOOKUP(D60,'TL COST SUMMARY'!$D:$P,13,)</f>
        <v>7.5735000000000001</v>
      </c>
      <c r="O60" s="336">
        <f>VLOOKUP(D60,'TL COST SUMMARY'!$D:$Q,3,)*G60/N60</f>
        <v>748911.72</v>
      </c>
      <c r="P60" s="336">
        <f>VLOOKUP(D60,'TL COST SUMMARY'!$D:$Q,4,)*G60/N60</f>
        <v>51477.57</v>
      </c>
      <c r="Q60" s="336">
        <f>VLOOKUP(D60,'TL COST SUMMARY'!$D:$Q,5,)*G60/N60</f>
        <v>0</v>
      </c>
      <c r="R60" s="336">
        <f>VLOOKUP(D60,'TL COST SUMMARY'!$D:$Q,6,)*G60/N60</f>
        <v>1532506.12</v>
      </c>
      <c r="S60" s="336">
        <f>VLOOKUP(D60,'TL COST SUMMARY'!$D:$Q,7,)*G60/N60</f>
        <v>0</v>
      </c>
      <c r="T60" s="336">
        <f>VLOOKUP(D60,'TL COST SUMMARY'!$D:$Q,8,)*G60/N60</f>
        <v>759625.13</v>
      </c>
      <c r="U60" s="336">
        <f>VLOOKUP(D60,'TL COST SUMMARY'!$D:$Q,9,)*G60/N60</f>
        <v>0</v>
      </c>
      <c r="V60" s="336">
        <f>VLOOKUP(D60,'TL COST SUMMARY'!$D:$Q,10,)*G60/N60</f>
        <v>0</v>
      </c>
      <c r="W60" s="336">
        <f>VLOOKUP(D60,'TL COST SUMMARY'!$D:$Q,11,)*G60/N60</f>
        <v>0</v>
      </c>
      <c r="X60" s="336">
        <f>SUM(O60:W60)</f>
        <v>3092520.54</v>
      </c>
    </row>
    <row r="61" spans="1:24" s="371" customFormat="1" x14ac:dyDescent="0.2">
      <c r="A61" s="373">
        <v>1</v>
      </c>
      <c r="B61" s="365"/>
      <c r="C61" s="365"/>
      <c r="D61" s="329"/>
      <c r="E61" s="329"/>
      <c r="F61" s="369"/>
      <c r="G61" s="331"/>
      <c r="H61" s="332"/>
      <c r="I61" s="333">
        <v>500</v>
      </c>
      <c r="J61" s="332"/>
      <c r="K61" s="332"/>
      <c r="L61" s="332"/>
      <c r="M61" s="334"/>
      <c r="N61" s="418"/>
      <c r="O61" s="336"/>
      <c r="P61" s="336"/>
      <c r="Q61" s="336"/>
      <c r="R61" s="336"/>
      <c r="S61" s="336"/>
      <c r="T61" s="336"/>
      <c r="U61" s="336"/>
      <c r="V61" s="336"/>
      <c r="W61" s="336"/>
      <c r="X61" s="336"/>
    </row>
    <row r="62" spans="1:24" s="371" customFormat="1" x14ac:dyDescent="0.2">
      <c r="A62" s="373">
        <v>1</v>
      </c>
      <c r="B62" s="365" t="s">
        <v>414</v>
      </c>
      <c r="C62" s="365"/>
      <c r="D62" s="329">
        <v>4123</v>
      </c>
      <c r="E62" s="329">
        <f>D62</f>
        <v>4123</v>
      </c>
      <c r="F62" s="369"/>
      <c r="G62" s="331">
        <v>47.164399999999993</v>
      </c>
      <c r="H62" s="332"/>
      <c r="I62" s="333">
        <v>500</v>
      </c>
      <c r="J62" s="332" t="s">
        <v>577</v>
      </c>
      <c r="K62" s="332"/>
      <c r="L62" s="332"/>
      <c r="M62" s="334"/>
      <c r="N62" s="411">
        <f>VLOOKUP(D62,'TL COST SUMMARY'!$D:$P,13,)</f>
        <v>94.386800000000008</v>
      </c>
      <c r="O62" s="336">
        <f>VLOOKUP(D62,'TL COST SUMMARY'!$D:$Q,3,)*G62/N62</f>
        <v>874195.70281793608</v>
      </c>
      <c r="P62" s="336">
        <f>VLOOKUP(D62,'TL COST SUMMARY'!$D:$Q,4,)*G62/N62</f>
        <v>0</v>
      </c>
      <c r="Q62" s="336">
        <f>VLOOKUP(D62,'TL COST SUMMARY'!$D:$Q,5,)*G62/N62</f>
        <v>8311.3645867854393</v>
      </c>
      <c r="R62" s="336">
        <f>VLOOKUP(D62,'TL COST SUMMARY'!$D:$Q,6,)*G62/N62</f>
        <v>4118670.3859241749</v>
      </c>
      <c r="S62" s="336">
        <f>VLOOKUP(D62,'TL COST SUMMARY'!$D:$Q,7,)*G62/N62</f>
        <v>51715.036947412125</v>
      </c>
      <c r="T62" s="336">
        <f>VLOOKUP(D62,'TL COST SUMMARY'!$D:$Q,8,)*G62/N62</f>
        <v>3595719.3431131886</v>
      </c>
      <c r="U62" s="336">
        <f>VLOOKUP(D62,'TL COST SUMMARY'!$D:$Q,9,)*G62/N62</f>
        <v>0</v>
      </c>
      <c r="V62" s="336">
        <f>VLOOKUP(D62,'TL COST SUMMARY'!$D:$Q,10,)*G62/N62</f>
        <v>0</v>
      </c>
      <c r="W62" s="336">
        <f>VLOOKUP(D62,'TL COST SUMMARY'!$D:$Q,11,)*G62/N62</f>
        <v>944.71412311891049</v>
      </c>
      <c r="X62" s="336">
        <f>SUM(O62:W62)</f>
        <v>8649556.547512617</v>
      </c>
    </row>
    <row r="63" spans="1:24" s="371" customFormat="1" x14ac:dyDescent="0.2">
      <c r="A63" s="373">
        <v>1</v>
      </c>
      <c r="B63" s="365"/>
      <c r="C63" s="365"/>
      <c r="D63" s="329"/>
      <c r="E63" s="329"/>
      <c r="F63" s="369"/>
      <c r="G63" s="331"/>
      <c r="H63" s="332"/>
      <c r="I63" s="333">
        <v>500</v>
      </c>
      <c r="J63" s="332"/>
      <c r="K63" s="332"/>
      <c r="L63" s="332"/>
      <c r="M63" s="334"/>
      <c r="N63" s="418"/>
      <c r="O63" s="336"/>
      <c r="P63" s="336"/>
      <c r="Q63" s="336"/>
      <c r="R63" s="336"/>
      <c r="S63" s="336"/>
      <c r="T63" s="336"/>
      <c r="U63" s="336"/>
      <c r="V63" s="336"/>
      <c r="W63" s="336"/>
      <c r="X63" s="336"/>
    </row>
    <row r="64" spans="1:24" s="371" customFormat="1" x14ac:dyDescent="0.2">
      <c r="A64" s="373">
        <v>1</v>
      </c>
      <c r="B64" s="365" t="s">
        <v>415</v>
      </c>
      <c r="C64" s="365"/>
      <c r="D64" s="329">
        <v>4123</v>
      </c>
      <c r="E64" s="329">
        <f>D64</f>
        <v>4123</v>
      </c>
      <c r="F64" s="369"/>
      <c r="G64" s="331">
        <v>47.2224</v>
      </c>
      <c r="H64" s="332"/>
      <c r="I64" s="333">
        <v>500</v>
      </c>
      <c r="J64" s="332" t="s">
        <v>577</v>
      </c>
      <c r="K64" s="332"/>
      <c r="L64" s="332"/>
      <c r="M64" s="334"/>
      <c r="N64" s="411">
        <f>VLOOKUP(D64,'TL COST SUMMARY'!$D:$P,13,)</f>
        <v>94.386800000000008</v>
      </c>
      <c r="O64" s="336">
        <f>VLOOKUP(D64,'TL COST SUMMARY'!$D:$Q,3,)*G64/N64</f>
        <v>875270.73718206352</v>
      </c>
      <c r="P64" s="336">
        <f>VLOOKUP(D64,'TL COST SUMMARY'!$D:$Q,4,)*G64/N64</f>
        <v>0</v>
      </c>
      <c r="Q64" s="336">
        <f>VLOOKUP(D64,'TL COST SUMMARY'!$D:$Q,5,)*G64/N64</f>
        <v>8321.5854132145596</v>
      </c>
      <c r="R64" s="336">
        <f>VLOOKUP(D64,'TL COST SUMMARY'!$D:$Q,6,)*G64/N64</f>
        <v>4123735.2840758241</v>
      </c>
      <c r="S64" s="336">
        <f>VLOOKUP(D64,'TL COST SUMMARY'!$D:$Q,7,)*G64/N64</f>
        <v>51778.633052587851</v>
      </c>
      <c r="T64" s="336">
        <f>VLOOKUP(D64,'TL COST SUMMARY'!$D:$Q,8,)*G64/N64</f>
        <v>3600141.1468868107</v>
      </c>
      <c r="U64" s="336">
        <f>VLOOKUP(D64,'TL COST SUMMARY'!$D:$Q,9,)*G64/N64</f>
        <v>0</v>
      </c>
      <c r="V64" s="336">
        <f>VLOOKUP(D64,'TL COST SUMMARY'!$D:$Q,10,)*G64/N64</f>
        <v>0</v>
      </c>
      <c r="W64" s="336">
        <f>VLOOKUP(D64,'TL COST SUMMARY'!$D:$Q,11,)*G64/N64</f>
        <v>945.8758768810892</v>
      </c>
      <c r="X64" s="336">
        <f>SUM(O64:W64)</f>
        <v>8660193.2624873817</v>
      </c>
    </row>
    <row r="65" spans="1:24" s="371" customFormat="1" x14ac:dyDescent="0.2">
      <c r="A65" s="373">
        <v>1</v>
      </c>
      <c r="B65" s="366"/>
      <c r="C65" s="367"/>
      <c r="D65" s="329"/>
      <c r="E65" s="329"/>
      <c r="F65" s="369"/>
      <c r="G65" s="331"/>
      <c r="H65" s="332"/>
      <c r="I65" s="333">
        <v>500</v>
      </c>
      <c r="J65" s="332"/>
      <c r="K65" s="332"/>
      <c r="L65" s="332"/>
      <c r="M65" s="334"/>
      <c r="N65" s="418"/>
      <c r="O65" s="336"/>
      <c r="P65" s="336"/>
      <c r="Q65" s="336"/>
      <c r="R65" s="336"/>
      <c r="S65" s="336"/>
      <c r="T65" s="336"/>
      <c r="U65" s="336"/>
      <c r="V65" s="336"/>
      <c r="W65" s="336"/>
      <c r="X65" s="336"/>
    </row>
    <row r="66" spans="1:24" s="371" customFormat="1" x14ac:dyDescent="0.2">
      <c r="A66" s="373">
        <v>1</v>
      </c>
      <c r="B66" s="365" t="s">
        <v>416</v>
      </c>
      <c r="C66" s="365"/>
      <c r="D66" s="329">
        <v>4026</v>
      </c>
      <c r="E66" s="329">
        <f>D66</f>
        <v>4026</v>
      </c>
      <c r="F66" s="365"/>
      <c r="G66" s="331">
        <v>112.6978</v>
      </c>
      <c r="H66" s="332"/>
      <c r="I66" s="333">
        <v>500</v>
      </c>
      <c r="J66" s="332" t="s">
        <v>577</v>
      </c>
      <c r="K66" s="332"/>
      <c r="L66" s="332"/>
      <c r="M66" s="334"/>
      <c r="N66" s="411">
        <f>VLOOKUP(D66,'TL COST SUMMARY'!$D:$P,13,)</f>
        <v>225.49450000000002</v>
      </c>
      <c r="O66" s="336">
        <f>VLOOKUP(D66,'TL COST SUMMARY'!$D:$Q,3,)*G66/N66</f>
        <v>1454772.7288928819</v>
      </c>
      <c r="P66" s="336">
        <f>VLOOKUP(D66,'TL COST SUMMARY'!$D:$Q,4,)*G66/N66</f>
        <v>0</v>
      </c>
      <c r="Q66" s="336">
        <f>VLOOKUP(D66,'TL COST SUMMARY'!$D:$Q,5,)*G66/N66</f>
        <v>13546.496013268617</v>
      </c>
      <c r="R66" s="336">
        <f>VLOOKUP(D66,'TL COST SUMMARY'!$D:$Q,6,)*G66/N66</f>
        <v>10419085.451221239</v>
      </c>
      <c r="S66" s="336">
        <f>VLOOKUP(D66,'TL COST SUMMARY'!$D:$Q,7,)*G66/N66</f>
        <v>42660.601207532774</v>
      </c>
      <c r="T66" s="336">
        <f>VLOOKUP(D66,'TL COST SUMMARY'!$D:$Q,8,)*G66/N66</f>
        <v>11465681.461558273</v>
      </c>
      <c r="U66" s="336">
        <f>VLOOKUP(D66,'TL COST SUMMARY'!$D:$Q,9,)*G66/N66</f>
        <v>0</v>
      </c>
      <c r="V66" s="336">
        <f>VLOOKUP(D66,'TL COST SUMMARY'!$D:$Q,10,)*G66/N66</f>
        <v>0</v>
      </c>
      <c r="W66" s="336">
        <f>VLOOKUP(D66,'TL COST SUMMARY'!$D:$Q,11,)*G66/N66</f>
        <v>397593.23242103023</v>
      </c>
      <c r="X66" s="336">
        <f>SUM(O66:W66)</f>
        <v>23793339.971314225</v>
      </c>
    </row>
    <row r="67" spans="1:24" s="371" customFormat="1" x14ac:dyDescent="0.2">
      <c r="A67" s="373">
        <v>1</v>
      </c>
      <c r="B67" s="365"/>
      <c r="C67" s="365"/>
      <c r="D67" s="329"/>
      <c r="E67" s="329"/>
      <c r="F67" s="365"/>
      <c r="G67" s="331"/>
      <c r="H67" s="332"/>
      <c r="I67" s="333">
        <v>500</v>
      </c>
      <c r="J67" s="332"/>
      <c r="K67" s="332"/>
      <c r="L67" s="332"/>
      <c r="M67" s="334"/>
      <c r="N67" s="418"/>
      <c r="O67" s="336"/>
      <c r="P67" s="336"/>
      <c r="Q67" s="336"/>
      <c r="R67" s="336"/>
      <c r="S67" s="336"/>
      <c r="T67" s="336"/>
      <c r="U67" s="336"/>
      <c r="V67" s="336"/>
      <c r="W67" s="336"/>
      <c r="X67" s="336"/>
    </row>
    <row r="68" spans="1:24" s="371" customFormat="1" x14ac:dyDescent="0.2">
      <c r="A68" s="373">
        <v>1</v>
      </c>
      <c r="B68" s="365" t="s">
        <v>417</v>
      </c>
      <c r="C68" s="365"/>
      <c r="D68" s="329">
        <v>4026</v>
      </c>
      <c r="E68" s="329">
        <f>D68</f>
        <v>4026</v>
      </c>
      <c r="F68" s="365"/>
      <c r="G68" s="331">
        <v>112.7967</v>
      </c>
      <c r="H68" s="332"/>
      <c r="I68" s="333">
        <v>500</v>
      </c>
      <c r="J68" s="332" t="s">
        <v>577</v>
      </c>
      <c r="K68" s="332"/>
      <c r="L68" s="332"/>
      <c r="M68" s="334"/>
      <c r="N68" s="411">
        <f>VLOOKUP(D68,'TL COST SUMMARY'!$D:$P,13,)</f>
        <v>225.49450000000002</v>
      </c>
      <c r="O68" s="336">
        <f>VLOOKUP(D68,'TL COST SUMMARY'!$D:$Q,3,)*G68/N68</f>
        <v>1456049.391107118</v>
      </c>
      <c r="P68" s="336">
        <f>VLOOKUP(D68,'TL COST SUMMARY'!$D:$Q,4,)*G68/N68</f>
        <v>0</v>
      </c>
      <c r="Q68" s="336">
        <f>VLOOKUP(D68,'TL COST SUMMARY'!$D:$Q,5,)*G68/N68</f>
        <v>13558.383986731384</v>
      </c>
      <c r="R68" s="336">
        <f>VLOOKUP(D68,'TL COST SUMMARY'!$D:$Q,6,)*G68/N68</f>
        <v>10428228.908778759</v>
      </c>
      <c r="S68" s="336">
        <f>VLOOKUP(D68,'TL COST SUMMARY'!$D:$Q,7,)*G68/N68</f>
        <v>42698.038792467218</v>
      </c>
      <c r="T68" s="336">
        <f>VLOOKUP(D68,'TL COST SUMMARY'!$D:$Q,8,)*G68/N68</f>
        <v>11475743.378441727</v>
      </c>
      <c r="U68" s="336">
        <f>VLOOKUP(D68,'TL COST SUMMARY'!$D:$Q,9,)*G68/N68</f>
        <v>0</v>
      </c>
      <c r="V68" s="336">
        <f>VLOOKUP(D68,'TL COST SUMMARY'!$D:$Q,10,)*G68/N68</f>
        <v>0</v>
      </c>
      <c r="W68" s="336">
        <f>VLOOKUP(D68,'TL COST SUMMARY'!$D:$Q,11,)*G68/N68</f>
        <v>397942.14757896977</v>
      </c>
      <c r="X68" s="336">
        <f>SUM(O68:W68)</f>
        <v>23814220.24868577</v>
      </c>
    </row>
    <row r="69" spans="1:24" s="371" customFormat="1" x14ac:dyDescent="0.2">
      <c r="A69" s="373">
        <v>1</v>
      </c>
      <c r="B69" s="365"/>
      <c r="C69" s="365"/>
      <c r="D69" s="329"/>
      <c r="E69" s="329"/>
      <c r="F69" s="365"/>
      <c r="G69" s="331"/>
      <c r="H69" s="332"/>
      <c r="I69" s="333">
        <v>500</v>
      </c>
      <c r="J69" s="332"/>
      <c r="K69" s="332"/>
      <c r="L69" s="332"/>
      <c r="M69" s="334"/>
      <c r="N69" s="418"/>
      <c r="O69" s="336"/>
      <c r="P69" s="336"/>
      <c r="Q69" s="336"/>
      <c r="R69" s="336"/>
      <c r="S69" s="336"/>
      <c r="T69" s="336"/>
      <c r="U69" s="336"/>
      <c r="V69" s="336"/>
      <c r="W69" s="336"/>
      <c r="X69" s="336"/>
    </row>
    <row r="70" spans="1:24" s="371" customFormat="1" x14ac:dyDescent="0.2">
      <c r="A70" s="373">
        <v>1</v>
      </c>
      <c r="B70" s="375" t="s">
        <v>3076</v>
      </c>
      <c r="C70" s="365"/>
      <c r="D70" s="329">
        <v>4155</v>
      </c>
      <c r="E70" s="329">
        <f>D70</f>
        <v>4155</v>
      </c>
      <c r="F70" s="365"/>
      <c r="G70" s="331">
        <f>192482/5280</f>
        <v>36.454924242424241</v>
      </c>
      <c r="H70" s="332"/>
      <c r="I70" s="333">
        <v>500</v>
      </c>
      <c r="J70" s="332"/>
      <c r="K70" s="332"/>
      <c r="L70" s="332"/>
      <c r="M70" s="334"/>
      <c r="N70" s="425"/>
      <c r="O70" s="426"/>
      <c r="P70" s="426"/>
      <c r="Q70" s="426"/>
      <c r="R70" s="426"/>
      <c r="S70" s="426"/>
      <c r="T70" s="426"/>
      <c r="U70" s="426"/>
      <c r="V70" s="426"/>
      <c r="W70" s="426"/>
      <c r="X70" s="426"/>
    </row>
    <row r="71" spans="1:24" s="371" customFormat="1" x14ac:dyDescent="0.2">
      <c r="A71" s="373">
        <v>1</v>
      </c>
      <c r="B71" s="375" t="s">
        <v>3077</v>
      </c>
      <c r="C71" s="365"/>
      <c r="D71" s="329">
        <v>4155</v>
      </c>
      <c r="E71" s="329">
        <f>D71</f>
        <v>4155</v>
      </c>
      <c r="F71" s="365"/>
      <c r="G71" s="331">
        <f>76.55-52.76</f>
        <v>23.79</v>
      </c>
      <c r="H71" s="332"/>
      <c r="I71" s="333">
        <v>500</v>
      </c>
      <c r="J71" s="332"/>
      <c r="K71" s="332"/>
      <c r="L71" s="332"/>
      <c r="M71" s="334"/>
      <c r="N71" s="411"/>
      <c r="O71" s="336"/>
      <c r="P71" s="336"/>
      <c r="Q71" s="336"/>
      <c r="R71" s="336"/>
      <c r="S71" s="336"/>
      <c r="T71" s="336"/>
      <c r="U71" s="336"/>
      <c r="V71" s="336"/>
      <c r="W71" s="336"/>
      <c r="X71" s="336"/>
    </row>
    <row r="72" spans="1:24" s="371" customFormat="1" x14ac:dyDescent="0.2">
      <c r="A72" s="373">
        <v>1</v>
      </c>
      <c r="B72" s="369"/>
      <c r="C72" s="365" t="s">
        <v>3078</v>
      </c>
      <c r="D72" s="329">
        <v>4155</v>
      </c>
      <c r="E72" s="329">
        <f>D72</f>
        <v>4155</v>
      </c>
      <c r="F72" s="365"/>
      <c r="G72" s="331">
        <f>VLOOKUP(D72,'TL COST SUMMARY'!$D:$P,13,)</f>
        <v>60.24492424242424</v>
      </c>
      <c r="H72" s="332"/>
      <c r="I72" s="333">
        <v>500</v>
      </c>
      <c r="J72" s="332" t="s">
        <v>577</v>
      </c>
      <c r="K72" s="332"/>
      <c r="L72" s="332"/>
      <c r="M72" s="334"/>
      <c r="N72" s="411">
        <f>VLOOKUP(D72,'TL COST SUMMARY'!$D:$P,13,)</f>
        <v>60.24492424242424</v>
      </c>
      <c r="O72" s="336">
        <f>VLOOKUP(D72,'TL COST SUMMARY'!$D:$Q,3,)*G72/N72</f>
        <v>5828377.8200000003</v>
      </c>
      <c r="P72" s="336">
        <f>VLOOKUP(D72,'TL COST SUMMARY'!$D:$Q,4,)*G72/N72</f>
        <v>0</v>
      </c>
      <c r="Q72" s="336">
        <f>VLOOKUP(D72,'TL COST SUMMARY'!$D:$Q,5,)*G72/N72</f>
        <v>0</v>
      </c>
      <c r="R72" s="336">
        <f>VLOOKUP(D72,'TL COST SUMMARY'!$D:$Q,6,)*G72/N72</f>
        <v>20870410.5</v>
      </c>
      <c r="S72" s="336">
        <f>VLOOKUP(D72,'TL COST SUMMARY'!$D:$Q,7,)*G72/N72</f>
        <v>267695.86</v>
      </c>
      <c r="T72" s="336">
        <f>VLOOKUP(D72,'TL COST SUMMARY'!$D:$Q,8,)*G72/N72</f>
        <v>7077350.79</v>
      </c>
      <c r="U72" s="336">
        <f>VLOOKUP(D72,'TL COST SUMMARY'!$D:$Q,9,)*G72/N72</f>
        <v>0</v>
      </c>
      <c r="V72" s="336">
        <f>VLOOKUP(D72,'TL COST SUMMARY'!$D:$Q,10,)*G72/N72</f>
        <v>0</v>
      </c>
      <c r="W72" s="336">
        <f>VLOOKUP(D72,'TL COST SUMMARY'!$D:$Q,11,)*G72/N72</f>
        <v>187772.25000000003</v>
      </c>
      <c r="X72" s="336">
        <f>SUM(O72:W72)</f>
        <v>34231607.219999999</v>
      </c>
    </row>
    <row r="73" spans="1:24" s="371" customFormat="1" x14ac:dyDescent="0.2">
      <c r="A73" s="373">
        <v>1</v>
      </c>
      <c r="B73" s="365"/>
      <c r="C73" s="365"/>
      <c r="D73" s="329"/>
      <c r="E73" s="329"/>
      <c r="F73" s="365"/>
      <c r="G73" s="331"/>
      <c r="H73" s="332"/>
      <c r="I73" s="333">
        <v>500</v>
      </c>
      <c r="J73" s="332"/>
      <c r="K73" s="332"/>
      <c r="L73" s="332"/>
      <c r="M73" s="334"/>
      <c r="N73" s="418"/>
      <c r="O73" s="336"/>
      <c r="P73" s="336"/>
      <c r="Q73" s="336"/>
      <c r="R73" s="336"/>
      <c r="S73" s="336"/>
      <c r="T73" s="336"/>
      <c r="U73" s="336"/>
      <c r="V73" s="336"/>
      <c r="W73" s="336"/>
      <c r="X73" s="336"/>
    </row>
    <row r="74" spans="1:24" s="371" customFormat="1" x14ac:dyDescent="0.2">
      <c r="A74" s="373">
        <v>1</v>
      </c>
      <c r="B74" s="365" t="s">
        <v>584</v>
      </c>
      <c r="C74" s="365"/>
      <c r="D74" s="329">
        <v>4148</v>
      </c>
      <c r="E74" s="329">
        <f>D74</f>
        <v>4148</v>
      </c>
      <c r="F74" s="365"/>
      <c r="G74" s="331">
        <f>19.75+19.71</f>
        <v>39.46</v>
      </c>
      <c r="H74" s="332"/>
      <c r="I74" s="333">
        <v>500</v>
      </c>
      <c r="J74" s="332" t="s">
        <v>577</v>
      </c>
      <c r="K74" s="332"/>
      <c r="L74" s="332"/>
      <c r="M74" s="334"/>
      <c r="N74" s="411">
        <f>VLOOKUP(D74,'TL COST SUMMARY'!$D:$P,13,)</f>
        <v>39.46</v>
      </c>
      <c r="O74" s="336">
        <f>VLOOKUP(D74,'TL COST SUMMARY'!$D:$Q,3,)*G74/N74</f>
        <v>1695890.52</v>
      </c>
      <c r="P74" s="336">
        <f>VLOOKUP(D74,'TL COST SUMMARY'!$D:$Q,4,)*G74/N74</f>
        <v>0</v>
      </c>
      <c r="Q74" s="336">
        <f>VLOOKUP(D74,'TL COST SUMMARY'!$D:$Q,5,)*G74/N74</f>
        <v>0</v>
      </c>
      <c r="R74" s="336">
        <f>VLOOKUP(D74,'TL COST SUMMARY'!$D:$Q,6,)*G74/N74</f>
        <v>21454533.93</v>
      </c>
      <c r="S74" s="336">
        <f>VLOOKUP(D74,'TL COST SUMMARY'!$D:$Q,7,)*G74/N74</f>
        <v>0</v>
      </c>
      <c r="T74" s="336">
        <f>VLOOKUP(D74,'TL COST SUMMARY'!$D:$Q,8,)*G74/N74</f>
        <v>7820474.9200000009</v>
      </c>
      <c r="U74" s="336">
        <f>VLOOKUP(D74,'TL COST SUMMARY'!$D:$Q,9,)*G74/N74</f>
        <v>0</v>
      </c>
      <c r="V74" s="336">
        <f>VLOOKUP(D74,'TL COST SUMMARY'!$D:$Q,10,)*G74/N74</f>
        <v>0</v>
      </c>
      <c r="W74" s="336">
        <f>VLOOKUP(D74,'TL COST SUMMARY'!$D:$Q,11,)*G74/N74</f>
        <v>252983.4</v>
      </c>
      <c r="X74" s="336">
        <f>SUM(O74:W74)</f>
        <v>31223882.77</v>
      </c>
    </row>
    <row r="75" spans="1:24" s="371" customFormat="1" x14ac:dyDescent="0.2">
      <c r="A75" s="373">
        <v>1</v>
      </c>
      <c r="B75" s="365"/>
      <c r="C75" s="365"/>
      <c r="D75" s="329"/>
      <c r="E75" s="329"/>
      <c r="F75" s="365"/>
      <c r="G75" s="331"/>
      <c r="H75" s="332"/>
      <c r="I75" s="333"/>
      <c r="J75" s="332"/>
      <c r="K75" s="332"/>
      <c r="L75" s="332"/>
      <c r="M75" s="334"/>
      <c r="N75" s="411"/>
      <c r="O75" s="336"/>
      <c r="P75" s="336"/>
      <c r="Q75" s="336"/>
      <c r="R75" s="336"/>
      <c r="S75" s="336"/>
      <c r="T75" s="336"/>
      <c r="U75" s="336"/>
      <c r="V75" s="336"/>
      <c r="W75" s="336"/>
      <c r="X75" s="336"/>
    </row>
    <row r="76" spans="1:24" s="371" customFormat="1" x14ac:dyDescent="0.2">
      <c r="A76" s="373">
        <v>1</v>
      </c>
      <c r="B76" s="365" t="s">
        <v>3192</v>
      </c>
      <c r="C76" s="365"/>
      <c r="D76" s="329">
        <v>4360</v>
      </c>
      <c r="E76" s="329">
        <v>4360</v>
      </c>
      <c r="F76" s="365"/>
      <c r="G76" s="347">
        <f>27+5+16+0.61</f>
        <v>48.61</v>
      </c>
      <c r="H76" s="332"/>
      <c r="I76" s="333"/>
      <c r="J76" s="332"/>
      <c r="K76" s="332"/>
      <c r="L76" s="332"/>
      <c r="M76" s="334"/>
      <c r="N76" s="411">
        <f>VLOOKUP(D76,'TL COST SUMMARY'!$D:$P,13,)</f>
        <v>48.61</v>
      </c>
      <c r="O76" s="336">
        <f>VLOOKUP(D76,'TL COST SUMMARY'!$D:$Q,3,)*G76/N76</f>
        <v>15554760.869999999</v>
      </c>
      <c r="P76" s="336">
        <f>VLOOKUP(D76,'TL COST SUMMARY'!$D:$Q,4,)*G76/N76</f>
        <v>0</v>
      </c>
      <c r="Q76" s="336">
        <f>VLOOKUP(D76,'TL COST SUMMARY'!$D:$Q,5,)*G76/N76</f>
        <v>0</v>
      </c>
      <c r="R76" s="336">
        <f>VLOOKUP(D76,'TL COST SUMMARY'!$D:$Q,6,)*G76/N76</f>
        <v>360842341.97000003</v>
      </c>
      <c r="S76" s="336">
        <f>VLOOKUP(D76,'TL COST SUMMARY'!$D:$Q,7,)*G76/N76</f>
        <v>73636858.730000004</v>
      </c>
      <c r="T76" s="336">
        <f>VLOOKUP(D76,'TL COST SUMMARY'!$D:$Q,8,)*G76/N76</f>
        <v>153102770.77000001</v>
      </c>
      <c r="U76" s="336">
        <f>VLOOKUP(D76,'TL COST SUMMARY'!$D:$Q,9,)*G76/N76</f>
        <v>0</v>
      </c>
      <c r="V76" s="336">
        <f>VLOOKUP(D76,'TL COST SUMMARY'!$D:$Q,10,)*G76/N76</f>
        <v>0</v>
      </c>
      <c r="W76" s="336">
        <f>VLOOKUP(D76,'TL COST SUMMARY'!$D:$Q,11,)*G76/N76</f>
        <v>34562139.370000005</v>
      </c>
      <c r="X76" s="336">
        <f>SUM(O76:W76)</f>
        <v>637698871.71000004</v>
      </c>
    </row>
    <row r="77" spans="1:24" s="371" customFormat="1" x14ac:dyDescent="0.2">
      <c r="A77" s="373">
        <v>1</v>
      </c>
      <c r="B77" s="365"/>
      <c r="C77" s="365"/>
      <c r="D77" s="329"/>
      <c r="E77" s="329"/>
      <c r="F77" s="365"/>
      <c r="G77" s="331"/>
      <c r="H77" s="332"/>
      <c r="I77" s="333">
        <v>500</v>
      </c>
      <c r="J77" s="332"/>
      <c r="K77" s="332"/>
      <c r="L77" s="332"/>
      <c r="M77" s="334"/>
      <c r="N77" s="418"/>
      <c r="O77" s="336"/>
      <c r="P77" s="336"/>
      <c r="Q77" s="336"/>
      <c r="R77" s="336"/>
      <c r="S77" s="336"/>
      <c r="T77" s="336"/>
      <c r="U77" s="336"/>
      <c r="V77" s="336"/>
      <c r="W77" s="336"/>
      <c r="X77" s="336"/>
    </row>
    <row r="78" spans="1:24" s="371" customFormat="1" x14ac:dyDescent="0.2">
      <c r="A78" s="373">
        <v>1</v>
      </c>
      <c r="B78" s="365" t="s">
        <v>418</v>
      </c>
      <c r="C78" s="365"/>
      <c r="D78" s="329">
        <v>4188</v>
      </c>
      <c r="E78" s="329">
        <f>D78</f>
        <v>4188</v>
      </c>
      <c r="F78" s="365"/>
      <c r="G78" s="331">
        <f>215424/5280</f>
        <v>40.799999999999997</v>
      </c>
      <c r="H78" s="332"/>
      <c r="I78" s="333">
        <v>500</v>
      </c>
      <c r="J78" s="332" t="s">
        <v>577</v>
      </c>
      <c r="K78" s="332"/>
      <c r="L78" s="332"/>
      <c r="M78" s="334"/>
      <c r="N78" s="411">
        <f>VLOOKUP(D78,'TL COST SUMMARY'!$D:$P,13,)</f>
        <v>40.799999999999997</v>
      </c>
      <c r="O78" s="336">
        <f>VLOOKUP(D78,'TL COST SUMMARY'!$D:$Q,3,)*G78/N78</f>
        <v>2855109.31</v>
      </c>
      <c r="P78" s="336">
        <f>VLOOKUP(D78,'TL COST SUMMARY'!$D:$Q,4,)*G78/N78</f>
        <v>229571.01000000004</v>
      </c>
      <c r="Q78" s="336">
        <f>VLOOKUP(D78,'TL COST SUMMARY'!$D:$Q,5,)*G78/N78</f>
        <v>0</v>
      </c>
      <c r="R78" s="336">
        <f>VLOOKUP(D78,'TL COST SUMMARY'!$D:$Q,6,)*G78/N78</f>
        <v>23350489.73</v>
      </c>
      <c r="S78" s="336">
        <f>VLOOKUP(D78,'TL COST SUMMARY'!$D:$Q,7,)*G78/N78</f>
        <v>515652.76</v>
      </c>
      <c r="T78" s="336">
        <f>VLOOKUP(D78,'TL COST SUMMARY'!$D:$Q,8,)*G78/N78</f>
        <v>14833343.109999998</v>
      </c>
      <c r="U78" s="336">
        <f>VLOOKUP(D78,'TL COST SUMMARY'!$D:$Q,9,)*G78/N78</f>
        <v>0</v>
      </c>
      <c r="V78" s="336">
        <f>VLOOKUP(D78,'TL COST SUMMARY'!$D:$Q,10,)*G78/N78</f>
        <v>0</v>
      </c>
      <c r="W78" s="336">
        <f>VLOOKUP(D78,'TL COST SUMMARY'!$D:$Q,11,)*G78/N78</f>
        <v>2640525.2599999998</v>
      </c>
      <c r="X78" s="336">
        <f>SUM(O78:W78)</f>
        <v>44424691.18</v>
      </c>
    </row>
    <row r="79" spans="1:24" s="371" customFormat="1" x14ac:dyDescent="0.2">
      <c r="A79" s="373">
        <v>1</v>
      </c>
      <c r="B79" s="365"/>
      <c r="C79" s="365"/>
      <c r="D79" s="329"/>
      <c r="E79" s="329"/>
      <c r="F79" s="365"/>
      <c r="G79" s="331"/>
      <c r="H79" s="332"/>
      <c r="I79" s="333">
        <v>500</v>
      </c>
      <c r="J79" s="332"/>
      <c r="K79" s="332"/>
      <c r="L79" s="332"/>
      <c r="M79" s="334"/>
      <c r="N79" s="335"/>
      <c r="O79" s="336"/>
      <c r="P79" s="336"/>
      <c r="Q79" s="336"/>
      <c r="R79" s="336"/>
      <c r="S79" s="336"/>
      <c r="T79" s="336"/>
      <c r="U79" s="336"/>
      <c r="V79" s="336"/>
      <c r="W79" s="336"/>
      <c r="X79" s="336"/>
    </row>
    <row r="80" spans="1:24" s="371" customFormat="1" x14ac:dyDescent="0.2">
      <c r="A80" s="373">
        <v>1</v>
      </c>
      <c r="B80" s="369" t="s">
        <v>3079</v>
      </c>
      <c r="C80" s="365"/>
      <c r="D80" s="329">
        <v>4711</v>
      </c>
      <c r="E80" s="329">
        <f>D80</f>
        <v>4711</v>
      </c>
      <c r="F80" s="365"/>
      <c r="G80" s="331">
        <v>16.13</v>
      </c>
      <c r="H80" s="332"/>
      <c r="I80" s="333">
        <v>500</v>
      </c>
      <c r="J80" s="332" t="s">
        <v>577</v>
      </c>
      <c r="K80" s="332"/>
      <c r="L80" s="332"/>
      <c r="M80" s="334"/>
      <c r="N80" s="411">
        <f>VLOOKUP(D80,'TL COST SUMMARY'!$D:$P,13,)</f>
        <v>16.13</v>
      </c>
      <c r="O80" s="336">
        <f>VLOOKUP(D80,'TL COST SUMMARY'!$D:$Q,3,)*G80/N80</f>
        <v>71262.25</v>
      </c>
      <c r="P80" s="336">
        <f>VLOOKUP(D80,'TL COST SUMMARY'!$D:$Q,4,)*G80/N80</f>
        <v>0</v>
      </c>
      <c r="Q80" s="336">
        <f>VLOOKUP(D80,'TL COST SUMMARY'!$D:$Q,5,)*G80/N80</f>
        <v>0</v>
      </c>
      <c r="R80" s="336">
        <f>VLOOKUP(D80,'TL COST SUMMARY'!$D:$Q,6,)*G80/N80</f>
        <v>58252714.82</v>
      </c>
      <c r="S80" s="336">
        <f>VLOOKUP(D80,'TL COST SUMMARY'!$D:$Q,7,)*G80/N80</f>
        <v>-10508.550000000001</v>
      </c>
      <c r="T80" s="336">
        <f>VLOOKUP(D80,'TL COST SUMMARY'!$D:$Q,8,)*G80/N80</f>
        <v>18533910.91</v>
      </c>
      <c r="U80" s="336">
        <f>VLOOKUP(D80,'TL COST SUMMARY'!$D:$Q,9,)*G80/N80</f>
        <v>0</v>
      </c>
      <c r="V80" s="336">
        <f>VLOOKUP(D80,'TL COST SUMMARY'!$D:$Q,10,)*G80/N80</f>
        <v>0</v>
      </c>
      <c r="W80" s="336">
        <f>VLOOKUP(D80,'TL COST SUMMARY'!$D:$Q,11,)*G80/N80</f>
        <v>0</v>
      </c>
      <c r="X80" s="336">
        <f>SUM(O80:W80)</f>
        <v>76847379.430000007</v>
      </c>
    </row>
    <row r="81" spans="1:24" s="371" customFormat="1" x14ac:dyDescent="0.2">
      <c r="A81" s="373">
        <v>1</v>
      </c>
      <c r="B81" s="365"/>
      <c r="C81" s="365"/>
      <c r="D81" s="329"/>
      <c r="E81" s="329"/>
      <c r="F81" s="365"/>
      <c r="G81" s="331"/>
      <c r="H81" s="332"/>
      <c r="I81" s="333">
        <v>500</v>
      </c>
      <c r="J81" s="332"/>
      <c r="K81" s="332"/>
      <c r="L81" s="332"/>
      <c r="M81" s="334"/>
      <c r="N81" s="335"/>
      <c r="O81" s="337"/>
      <c r="P81" s="337"/>
      <c r="Q81" s="337"/>
      <c r="R81" s="337"/>
      <c r="S81" s="337"/>
      <c r="T81" s="337"/>
      <c r="U81" s="337"/>
      <c r="V81" s="337"/>
      <c r="W81" s="337"/>
      <c r="X81" s="337"/>
    </row>
    <row r="82" spans="1:24" s="371" customFormat="1" x14ac:dyDescent="0.2">
      <c r="A82" s="373">
        <v>1</v>
      </c>
      <c r="B82" s="365" t="s">
        <v>86</v>
      </c>
      <c r="C82" s="373"/>
      <c r="D82" s="329">
        <v>5069</v>
      </c>
      <c r="E82" s="329">
        <f>D82</f>
        <v>5069</v>
      </c>
      <c r="F82" s="373"/>
      <c r="G82" s="339"/>
      <c r="H82" s="340"/>
      <c r="I82" s="333">
        <v>500</v>
      </c>
      <c r="J82" s="332" t="s">
        <v>577</v>
      </c>
      <c r="K82" s="332"/>
      <c r="L82" s="332"/>
      <c r="M82" s="341"/>
      <c r="N82" s="335"/>
      <c r="O82" s="337" t="str">
        <f>VLOOKUP(D82,'TL COST SUMMARY'!$D:$Q,3,)</f>
        <v>Refer Substation Study</v>
      </c>
      <c r="P82" s="337" t="str">
        <f>VLOOKUP(D82,'TL COST SUMMARY'!$D:$Q,4,)</f>
        <v>Refer Substation Study</v>
      </c>
      <c r="Q82" s="337" t="str">
        <f>VLOOKUP(D82,'TL COST SUMMARY'!$D:$Q,5,)</f>
        <v>Refer Substation Study</v>
      </c>
      <c r="R82" s="336">
        <f>VLOOKUP(D82,'TL COST SUMMARY'!$D:$Q,6,)*0.8022</f>
        <v>0</v>
      </c>
      <c r="S82" s="336">
        <f>VLOOKUP(D82,'TL COST SUMMARY'!$D:$Q,7,)*0.8022</f>
        <v>98999.269362000006</v>
      </c>
      <c r="T82" s="336">
        <f>VLOOKUP(D82,'TL COST SUMMARY'!$D:$Q,8,)*0.8022</f>
        <v>0</v>
      </c>
      <c r="U82" s="336">
        <f>VLOOKUP(D82,'TL COST SUMMARY'!$D:$Q,9,)*0.8022</f>
        <v>0</v>
      </c>
      <c r="V82" s="336">
        <f>VLOOKUP(D82,'TL COST SUMMARY'!$D:$Q,10,)*0.8022</f>
        <v>0</v>
      </c>
      <c r="W82" s="336">
        <f>VLOOKUP(D82,'TL COST SUMMARY'!$D:$Q,11,)*0.8022</f>
        <v>0</v>
      </c>
      <c r="X82" s="336">
        <f>SUM(O82:W82)</f>
        <v>98999.269362000006</v>
      </c>
    </row>
    <row r="83" spans="1:24" s="371" customFormat="1" x14ac:dyDescent="0.2">
      <c r="A83" s="373">
        <v>1</v>
      </c>
      <c r="B83" s="365"/>
      <c r="C83" s="365"/>
      <c r="D83" s="329"/>
      <c r="E83" s="329"/>
      <c r="F83" s="365"/>
      <c r="G83" s="331"/>
      <c r="H83" s="332"/>
      <c r="I83" s="333">
        <v>500</v>
      </c>
      <c r="J83" s="332"/>
      <c r="K83" s="332"/>
      <c r="L83" s="332"/>
      <c r="M83" s="334"/>
      <c r="N83" s="335"/>
      <c r="O83" s="337"/>
      <c r="P83" s="337"/>
      <c r="Q83" s="337"/>
      <c r="R83" s="337"/>
      <c r="S83" s="337"/>
      <c r="T83" s="337"/>
      <c r="U83" s="337"/>
      <c r="V83" s="337"/>
      <c r="W83" s="337"/>
      <c r="X83" s="337"/>
    </row>
    <row r="84" spans="1:24" s="371" customFormat="1" x14ac:dyDescent="0.2">
      <c r="A84" s="373">
        <v>1</v>
      </c>
      <c r="B84" s="365" t="s">
        <v>585</v>
      </c>
      <c r="C84" s="373"/>
      <c r="D84" s="329">
        <v>5070</v>
      </c>
      <c r="E84" s="329">
        <f>D84</f>
        <v>5070</v>
      </c>
      <c r="F84" s="373"/>
      <c r="G84" s="339"/>
      <c r="H84" s="340"/>
      <c r="I84" s="333">
        <v>500</v>
      </c>
      <c r="J84" s="332" t="s">
        <v>577</v>
      </c>
      <c r="K84" s="332"/>
      <c r="L84" s="332"/>
      <c r="M84" s="341"/>
      <c r="N84" s="335"/>
      <c r="O84" s="337" t="str">
        <f>VLOOKUP(D84,'TL COST SUMMARY'!$D:$Q,3,)</f>
        <v>Refer Substation Study</v>
      </c>
      <c r="P84" s="337" t="str">
        <f>VLOOKUP(D84,'TL COST SUMMARY'!$D:$Q,4,)</f>
        <v>Refer Substation Study</v>
      </c>
      <c r="Q84" s="337" t="str">
        <f>VLOOKUP(D84,'TL COST SUMMARY'!$D:$Q,5,)</f>
        <v>Refer Substation Study</v>
      </c>
      <c r="R84" s="336">
        <f>VLOOKUP(D84,'TL COST SUMMARY'!$D:$Q,6,)*0.6134</f>
        <v>0</v>
      </c>
      <c r="S84" s="336">
        <f>VLOOKUP(D84,'TL COST SUMMARY'!$D:$Q,7,)*0.6134</f>
        <v>0</v>
      </c>
      <c r="T84" s="336">
        <f>VLOOKUP(D84,'TL COST SUMMARY'!$D:$Q,8,)*0.6134</f>
        <v>0</v>
      </c>
      <c r="U84" s="336">
        <f>VLOOKUP(D84,'TL COST SUMMARY'!$D:$Q,9,)*0.6134</f>
        <v>0</v>
      </c>
      <c r="V84" s="336">
        <f>VLOOKUP(D84,'TL COST SUMMARY'!$D:$Q,10,)*0.6134</f>
        <v>0</v>
      </c>
      <c r="W84" s="336">
        <f>VLOOKUP(D84,'TL COST SUMMARY'!$D:$Q,11,)*0.6134</f>
        <v>0</v>
      </c>
      <c r="X84" s="336">
        <f>SUM(O84:W84)</f>
        <v>0</v>
      </c>
    </row>
    <row r="85" spans="1:24" s="371" customFormat="1" x14ac:dyDescent="0.2">
      <c r="A85" s="373">
        <v>1</v>
      </c>
      <c r="B85" s="373"/>
      <c r="C85" s="373"/>
      <c r="D85" s="329"/>
      <c r="E85" s="329"/>
      <c r="F85" s="373"/>
      <c r="G85" s="339"/>
      <c r="H85" s="340"/>
      <c r="I85" s="333">
        <v>500</v>
      </c>
      <c r="J85" s="332"/>
      <c r="K85" s="332"/>
      <c r="L85" s="332"/>
      <c r="M85" s="341"/>
      <c r="N85" s="335"/>
      <c r="O85" s="337"/>
      <c r="P85" s="337"/>
      <c r="Q85" s="337"/>
      <c r="R85" s="336"/>
      <c r="S85" s="336"/>
      <c r="T85" s="336"/>
      <c r="U85" s="336"/>
      <c r="V85" s="336"/>
      <c r="W85" s="336"/>
      <c r="X85" s="336"/>
    </row>
    <row r="86" spans="1:24" s="371" customFormat="1" x14ac:dyDescent="0.2">
      <c r="A86" s="373">
        <v>1</v>
      </c>
      <c r="B86" s="365" t="s">
        <v>81</v>
      </c>
      <c r="C86" s="365"/>
      <c r="D86" s="329">
        <v>5080</v>
      </c>
      <c r="E86" s="329">
        <f>D86</f>
        <v>5080</v>
      </c>
      <c r="F86" s="365"/>
      <c r="G86" s="331"/>
      <c r="H86" s="332"/>
      <c r="I86" s="333">
        <v>500</v>
      </c>
      <c r="J86" s="332" t="s">
        <v>577</v>
      </c>
      <c r="K86" s="332"/>
      <c r="L86" s="332"/>
      <c r="M86" s="334"/>
      <c r="N86" s="335"/>
      <c r="O86" s="337" t="str">
        <f>VLOOKUP(D86,'TL COST SUMMARY'!$D:$Q,3,)</f>
        <v>Refer Substation Study</v>
      </c>
      <c r="P86" s="337" t="str">
        <f>VLOOKUP(D86,'TL COST SUMMARY'!$D:$Q,4,)</f>
        <v>Refer Substation Study</v>
      </c>
      <c r="Q86" s="337" t="str">
        <f>VLOOKUP(D86,'TL COST SUMMARY'!$D:$Q,5,)</f>
        <v>Refer Substation Study</v>
      </c>
      <c r="R86" s="336">
        <f>VLOOKUP(D86,'TL COST SUMMARY'!$D:$Q,6,)</f>
        <v>0</v>
      </c>
      <c r="S86" s="336">
        <f>VLOOKUP(D86,'TL COST SUMMARY'!$D:$Q,7,)</f>
        <v>0</v>
      </c>
      <c r="T86" s="336">
        <f>VLOOKUP(D86,'TL COST SUMMARY'!$D:$Q,8,)</f>
        <v>0</v>
      </c>
      <c r="U86" s="336">
        <f>VLOOKUP(D86,'TL COST SUMMARY'!$D:$Q,9,)</f>
        <v>0</v>
      </c>
      <c r="V86" s="336">
        <f>VLOOKUP(D86,'TL COST SUMMARY'!$D:$Q,10,)</f>
        <v>0</v>
      </c>
      <c r="W86" s="336">
        <f>VLOOKUP(D86,'TL COST SUMMARY'!$D:$Q,11,)</f>
        <v>2236589.73</v>
      </c>
      <c r="X86" s="336">
        <f>SUM(O86:W86)</f>
        <v>2236589.73</v>
      </c>
    </row>
    <row r="87" spans="1:24" s="371" customFormat="1" x14ac:dyDescent="0.2">
      <c r="A87" s="373">
        <v>1</v>
      </c>
      <c r="B87" s="365"/>
      <c r="C87" s="365"/>
      <c r="D87" s="329"/>
      <c r="E87" s="329"/>
      <c r="F87" s="365"/>
      <c r="G87" s="331"/>
      <c r="H87" s="332"/>
      <c r="I87" s="333">
        <v>500</v>
      </c>
      <c r="J87" s="332"/>
      <c r="K87" s="332"/>
      <c r="L87" s="332"/>
      <c r="M87" s="334"/>
      <c r="N87" s="335"/>
      <c r="O87" s="337"/>
      <c r="P87" s="337"/>
      <c r="Q87" s="337"/>
      <c r="R87" s="336"/>
      <c r="S87" s="336"/>
      <c r="T87" s="336"/>
      <c r="U87" s="336"/>
      <c r="V87" s="336"/>
      <c r="W87" s="336"/>
      <c r="X87" s="336"/>
    </row>
    <row r="88" spans="1:24" s="371" customFormat="1" x14ac:dyDescent="0.2">
      <c r="A88" s="373">
        <v>1</v>
      </c>
      <c r="B88" s="365" t="s">
        <v>82</v>
      </c>
      <c r="C88" s="365"/>
      <c r="D88" s="329">
        <v>5090</v>
      </c>
      <c r="E88" s="329">
        <f>D88</f>
        <v>5090</v>
      </c>
      <c r="F88" s="365"/>
      <c r="G88" s="331"/>
      <c r="H88" s="332"/>
      <c r="I88" s="333">
        <v>500</v>
      </c>
      <c r="J88" s="332" t="s">
        <v>577</v>
      </c>
      <c r="K88" s="332"/>
      <c r="L88" s="332"/>
      <c r="M88" s="334"/>
      <c r="N88" s="335"/>
      <c r="O88" s="337" t="str">
        <f>VLOOKUP(D88,'TL COST SUMMARY'!$D:$Q,3,)</f>
        <v>Refer Substation Study</v>
      </c>
      <c r="P88" s="337" t="str">
        <f>VLOOKUP(D88,'TL COST SUMMARY'!$D:$Q,4,)</f>
        <v>Refer Substation Study</v>
      </c>
      <c r="Q88" s="337" t="str">
        <f>VLOOKUP(D88,'TL COST SUMMARY'!$D:$Q,5,)</f>
        <v>Refer Substation Study</v>
      </c>
      <c r="R88" s="336">
        <f>VLOOKUP(D88,'TL COST SUMMARY'!$D:$Q,6,)*0.9787</f>
        <v>0</v>
      </c>
      <c r="S88" s="336">
        <f>VLOOKUP(D88,'TL COST SUMMARY'!$D:$Q,7,)*0.9787</f>
        <v>0</v>
      </c>
      <c r="T88" s="336">
        <f>VLOOKUP(D88,'TL COST SUMMARY'!$D:$Q,8,)*0.9787</f>
        <v>0</v>
      </c>
      <c r="U88" s="336">
        <f>VLOOKUP(D88,'TL COST SUMMARY'!$D:$Q,9,)*0.9787</f>
        <v>0</v>
      </c>
      <c r="V88" s="336">
        <f>VLOOKUP(D88,'TL COST SUMMARY'!$D:$Q,10,)*0.9787</f>
        <v>0</v>
      </c>
      <c r="W88" s="336">
        <f>VLOOKUP(D88,'TL COST SUMMARY'!$D:$Q,11,)*0.9787</f>
        <v>92479.007216000013</v>
      </c>
      <c r="X88" s="336">
        <f>SUM(O88:W88)</f>
        <v>92479.007216000013</v>
      </c>
    </row>
    <row r="89" spans="1:24" s="371" customFormat="1" x14ac:dyDescent="0.2">
      <c r="A89" s="373">
        <v>1</v>
      </c>
      <c r="B89" s="365"/>
      <c r="C89" s="365"/>
      <c r="D89" s="329"/>
      <c r="E89" s="329"/>
      <c r="F89" s="365"/>
      <c r="G89" s="331"/>
      <c r="H89" s="332"/>
      <c r="I89" s="333">
        <v>500</v>
      </c>
      <c r="J89" s="332"/>
      <c r="K89" s="332"/>
      <c r="L89" s="332"/>
      <c r="M89" s="334"/>
      <c r="N89" s="335"/>
      <c r="O89" s="337"/>
      <c r="P89" s="337"/>
      <c r="Q89" s="337"/>
      <c r="R89" s="336"/>
      <c r="S89" s="336"/>
      <c r="T89" s="336"/>
      <c r="U89" s="336"/>
      <c r="V89" s="336"/>
      <c r="W89" s="336"/>
      <c r="X89" s="336"/>
    </row>
    <row r="90" spans="1:24" s="371" customFormat="1" x14ac:dyDescent="0.2">
      <c r="A90" s="373">
        <v>1</v>
      </c>
      <c r="B90" s="365" t="s">
        <v>83</v>
      </c>
      <c r="C90" s="365"/>
      <c r="D90" s="329">
        <v>8958</v>
      </c>
      <c r="E90" s="329">
        <f>D90</f>
        <v>8958</v>
      </c>
      <c r="F90" s="365"/>
      <c r="G90" s="331"/>
      <c r="H90" s="332"/>
      <c r="I90" s="333">
        <v>500</v>
      </c>
      <c r="J90" s="332" t="s">
        <v>577</v>
      </c>
      <c r="K90" s="332"/>
      <c r="L90" s="332"/>
      <c r="M90" s="334"/>
      <c r="N90" s="335"/>
      <c r="O90" s="337" t="str">
        <f>VLOOKUP(D90,'TL COST SUMMARY'!$D:$Q,3,)</f>
        <v>Refer Substation Study</v>
      </c>
      <c r="P90" s="337" t="str">
        <f>VLOOKUP(D90,'TL COST SUMMARY'!$D:$Q,4,)</f>
        <v>Refer Substation Study</v>
      </c>
      <c r="Q90" s="337" t="str">
        <f>VLOOKUP(D90,'TL COST SUMMARY'!$D:$Q,5,)</f>
        <v>Refer Substation Study</v>
      </c>
      <c r="R90" s="336">
        <f>VLOOKUP(D90,'TL COST SUMMARY'!$D:$Q,6,)</f>
        <v>2505376.39</v>
      </c>
      <c r="S90" s="336">
        <f>VLOOKUP(D90,'TL COST SUMMARY'!$D:$Q,7,)</f>
        <v>0</v>
      </c>
      <c r="T90" s="336">
        <f>VLOOKUP(D90,'TL COST SUMMARY'!$D:$Q,8,)</f>
        <v>359913.49</v>
      </c>
      <c r="U90" s="336">
        <f>VLOOKUP(D90,'TL COST SUMMARY'!$D:$Q,9,)</f>
        <v>0</v>
      </c>
      <c r="V90" s="336">
        <f>VLOOKUP(D90,'TL COST SUMMARY'!$D:$Q,10,)</f>
        <v>0</v>
      </c>
      <c r="W90" s="336">
        <f>VLOOKUP(D90,'TL COST SUMMARY'!$D:$Q,11,)</f>
        <v>0</v>
      </c>
      <c r="X90" s="336">
        <f>SUM(O90:W90)</f>
        <v>2865289.88</v>
      </c>
    </row>
    <row r="91" spans="1:24" s="371" customFormat="1" x14ac:dyDescent="0.2">
      <c r="A91" s="373">
        <v>1</v>
      </c>
      <c r="B91" s="365"/>
      <c r="C91" s="365"/>
      <c r="D91" s="329"/>
      <c r="E91" s="329"/>
      <c r="F91" s="365"/>
      <c r="G91" s="331"/>
      <c r="H91" s="332"/>
      <c r="I91" s="333">
        <v>500</v>
      </c>
      <c r="J91" s="332"/>
      <c r="K91" s="332"/>
      <c r="L91" s="332"/>
      <c r="M91" s="334"/>
      <c r="N91" s="335"/>
      <c r="O91" s="337"/>
      <c r="P91" s="337"/>
      <c r="Q91" s="337"/>
      <c r="R91" s="336"/>
      <c r="S91" s="336"/>
      <c r="T91" s="336"/>
      <c r="U91" s="336"/>
      <c r="V91" s="336"/>
      <c r="W91" s="336"/>
      <c r="X91" s="336"/>
    </row>
    <row r="92" spans="1:24" s="371" customFormat="1" x14ac:dyDescent="0.2">
      <c r="A92" s="373">
        <v>1</v>
      </c>
      <c r="B92" s="365"/>
      <c r="C92" s="368" t="s">
        <v>3199</v>
      </c>
      <c r="D92" s="329"/>
      <c r="E92" s="329"/>
      <c r="F92" s="365"/>
      <c r="G92" s="345">
        <f>SUBTOTAL(9,G17:G21,G25,G32,G36:G44,G48,G58:G68,G74:G80,G26,G27,G70:G71)</f>
        <v>1586.4213242424244</v>
      </c>
      <c r="H92" s="413">
        <f t="shared" ref="H92:N92" si="9">SUBTOTAL(9,H17:H21,H25,H32,H36:H44,H48,H58:H68,H74:H80,H26,H27,H70:H71)</f>
        <v>0</v>
      </c>
      <c r="I92" s="414">
        <f t="shared" si="9"/>
        <v>18500</v>
      </c>
      <c r="J92" s="413">
        <f t="shared" si="9"/>
        <v>0</v>
      </c>
      <c r="K92" s="413">
        <f t="shared" si="9"/>
        <v>0</v>
      </c>
      <c r="L92" s="413">
        <f t="shared" si="9"/>
        <v>0</v>
      </c>
      <c r="M92" s="415">
        <f t="shared" si="9"/>
        <v>0</v>
      </c>
      <c r="N92" s="416">
        <f t="shared" si="9"/>
        <v>2331.4376999999999</v>
      </c>
      <c r="O92" s="427">
        <f t="shared" ref="O92:X92" si="10">SUBTOTAL(9,O17:O21,O30,O32,O36:O44,O48,O58:O68,O72:O80)</f>
        <v>113479151.30999999</v>
      </c>
      <c r="P92" s="427">
        <f t="shared" si="10"/>
        <v>1375518.57</v>
      </c>
      <c r="Q92" s="427">
        <f t="shared" si="10"/>
        <v>43836.020000000004</v>
      </c>
      <c r="R92" s="428">
        <f t="shared" si="10"/>
        <v>1317844252.52</v>
      </c>
      <c r="S92" s="428">
        <f t="shared" si="10"/>
        <v>116758987.58000001</v>
      </c>
      <c r="T92" s="428">
        <f t="shared" si="10"/>
        <v>611646432.99000013</v>
      </c>
      <c r="U92" s="428">
        <f t="shared" si="10"/>
        <v>0</v>
      </c>
      <c r="V92" s="428">
        <f t="shared" si="10"/>
        <v>1151660.45</v>
      </c>
      <c r="W92" s="428">
        <f t="shared" si="10"/>
        <v>58439575.909999996</v>
      </c>
      <c r="X92" s="428">
        <f t="shared" si="10"/>
        <v>2220739415.3499999</v>
      </c>
    </row>
    <row r="93" spans="1:24" s="371" customFormat="1" x14ac:dyDescent="0.2">
      <c r="A93" s="373">
        <v>1</v>
      </c>
      <c r="B93" s="376"/>
      <c r="C93" s="376"/>
      <c r="D93" s="376"/>
      <c r="E93" s="376"/>
      <c r="F93" s="376"/>
      <c r="G93" s="346"/>
      <c r="H93" s="376"/>
      <c r="I93" s="333"/>
      <c r="J93" s="376"/>
      <c r="K93" s="376"/>
      <c r="L93" s="376"/>
      <c r="M93" s="422"/>
      <c r="N93" s="423"/>
      <c r="O93" s="337"/>
      <c r="P93" s="337"/>
      <c r="Q93" s="337"/>
      <c r="R93" s="337"/>
      <c r="S93" s="337"/>
      <c r="T93" s="337"/>
      <c r="U93" s="337"/>
      <c r="V93" s="337"/>
      <c r="W93" s="337"/>
      <c r="X93" s="429">
        <f>+X92-'TL COST SUMMARY'!O49</f>
        <v>-5838410.6500000954</v>
      </c>
    </row>
    <row r="94" spans="1:24" s="371" customFormat="1" x14ac:dyDescent="0.2">
      <c r="A94" s="373">
        <v>1</v>
      </c>
      <c r="B94" s="370"/>
      <c r="C94" s="377" t="s">
        <v>420</v>
      </c>
      <c r="D94" s="382"/>
      <c r="E94" s="382"/>
      <c r="F94" s="370"/>
      <c r="G94" s="348"/>
      <c r="H94" s="348"/>
      <c r="I94" s="348"/>
      <c r="J94" s="348"/>
      <c r="K94" s="348"/>
      <c r="L94" s="348"/>
      <c r="M94" s="348"/>
      <c r="N94" s="348"/>
      <c r="O94" s="430"/>
      <c r="P94" s="430"/>
      <c r="Q94" s="430"/>
      <c r="R94" s="430"/>
      <c r="S94" s="430"/>
      <c r="T94" s="430"/>
      <c r="U94" s="430"/>
      <c r="V94" s="430"/>
      <c r="W94" s="430"/>
      <c r="X94" s="430"/>
    </row>
    <row r="95" spans="1:24" s="371" customFormat="1" x14ac:dyDescent="0.2">
      <c r="A95" s="373">
        <v>1</v>
      </c>
      <c r="B95" s="373" t="s">
        <v>1728</v>
      </c>
      <c r="C95" s="373"/>
      <c r="D95" s="421">
        <v>4644</v>
      </c>
      <c r="E95" s="421">
        <f>D95</f>
        <v>4644</v>
      </c>
      <c r="F95" s="373"/>
      <c r="G95" s="339">
        <f>VLOOKUP(D95,'TL COST SUMMARY'!$D:$P,13,)</f>
        <v>26.39</v>
      </c>
      <c r="H95" s="340"/>
      <c r="I95" s="432">
        <v>220</v>
      </c>
      <c r="J95" s="340" t="s">
        <v>577</v>
      </c>
      <c r="K95" s="340"/>
      <c r="L95" s="340"/>
      <c r="M95" s="341"/>
      <c r="N95" s="423">
        <f>'TL COST SUMMARY'!P89</f>
        <v>26.39</v>
      </c>
      <c r="O95" s="433">
        <f>VLOOKUP(D95,'TL COST SUMMARY'!$D:$Q,3,)*G95/N95</f>
        <v>3934890.0000000005</v>
      </c>
      <c r="P95" s="433">
        <f>VLOOKUP(D95,'TL COST SUMMARY'!$D:$Q,4,)*G95/N95</f>
        <v>0</v>
      </c>
      <c r="Q95" s="433">
        <f>VLOOKUP(D95,'TL COST SUMMARY'!$D:$Q,5,)*G95/N95</f>
        <v>0</v>
      </c>
      <c r="R95" s="433">
        <f>VLOOKUP(D95,'TL COST SUMMARY'!$D:$Q,6,)*G95/N95</f>
        <v>85882546.700000003</v>
      </c>
      <c r="S95" s="433">
        <f>VLOOKUP(D95,'TL COST SUMMARY'!$D:$Q,7,)*G95/N95</f>
        <v>7668801.1399999997</v>
      </c>
      <c r="T95" s="433">
        <f>VLOOKUP(D95,'TL COST SUMMARY'!$D:$Q,8,)*G95/N95</f>
        <v>39491921.909999996</v>
      </c>
      <c r="U95" s="433">
        <f>VLOOKUP(D95,'TL COST SUMMARY'!$D:$Q,9,)*G95/N95</f>
        <v>0</v>
      </c>
      <c r="V95" s="433">
        <f>VLOOKUP(D95,'TL COST SUMMARY'!$D:$Q,10,)*G95/N95</f>
        <v>0</v>
      </c>
      <c r="W95" s="433">
        <f>VLOOKUP(D95,'TL COST SUMMARY'!$D:$Q,11,)*G95/N95</f>
        <v>3093212.42</v>
      </c>
      <c r="X95" s="433">
        <f>SUM(O95:W95)</f>
        <v>140071372.16999999</v>
      </c>
    </row>
    <row r="96" spans="1:24" s="371" customFormat="1" x14ac:dyDescent="0.2">
      <c r="A96" s="373">
        <v>1</v>
      </c>
      <c r="B96" s="365" t="s">
        <v>586</v>
      </c>
      <c r="C96" s="366"/>
      <c r="D96" s="329"/>
      <c r="E96" s="329"/>
      <c r="F96" s="365"/>
      <c r="G96" s="331"/>
      <c r="H96" s="332"/>
      <c r="I96" s="333">
        <v>220</v>
      </c>
      <c r="J96" s="332"/>
      <c r="K96" s="332"/>
      <c r="L96" s="332"/>
      <c r="M96" s="334"/>
      <c r="N96" s="418"/>
      <c r="O96" s="337"/>
      <c r="P96" s="337"/>
      <c r="Q96" s="337"/>
      <c r="R96" s="337"/>
      <c r="S96" s="337"/>
      <c r="T96" s="337"/>
      <c r="U96" s="337"/>
      <c r="V96" s="337"/>
      <c r="W96" s="337"/>
      <c r="X96" s="337"/>
    </row>
    <row r="97" spans="1:24" s="371" customFormat="1" x14ac:dyDescent="0.2">
      <c r="A97" s="373">
        <v>1</v>
      </c>
      <c r="B97" s="365"/>
      <c r="C97" s="365"/>
      <c r="D97" s="329"/>
      <c r="E97" s="329"/>
      <c r="F97" s="365"/>
      <c r="G97" s="331"/>
      <c r="H97" s="332"/>
      <c r="I97" s="333">
        <v>220</v>
      </c>
      <c r="J97" s="332"/>
      <c r="K97" s="332"/>
      <c r="L97" s="332"/>
      <c r="M97" s="334"/>
      <c r="N97" s="335"/>
      <c r="O97" s="336"/>
      <c r="P97" s="336"/>
      <c r="Q97" s="336"/>
      <c r="R97" s="336"/>
      <c r="S97" s="336"/>
      <c r="T97" s="336"/>
      <c r="U97" s="336"/>
      <c r="V97" s="336"/>
      <c r="W97" s="336"/>
      <c r="X97" s="336"/>
    </row>
    <row r="98" spans="1:24" s="371" customFormat="1" x14ac:dyDescent="0.2">
      <c r="A98" s="373">
        <v>1</v>
      </c>
      <c r="B98" s="378" t="s">
        <v>587</v>
      </c>
      <c r="C98" s="365"/>
      <c r="D98" s="329">
        <v>4120</v>
      </c>
      <c r="E98" s="329">
        <f>D98</f>
        <v>4120</v>
      </c>
      <c r="F98" s="365"/>
      <c r="G98" s="331">
        <v>15.349600000000001</v>
      </c>
      <c r="H98" s="332"/>
      <c r="I98" s="333">
        <v>220</v>
      </c>
      <c r="J98" s="332" t="s">
        <v>577</v>
      </c>
      <c r="K98" s="332"/>
      <c r="L98" s="332"/>
      <c r="M98" s="334"/>
      <c r="N98" s="335">
        <f>VLOOKUP(D98,'TL COST SUMMARY'!$D:$P,13,)</f>
        <v>150.0926</v>
      </c>
      <c r="O98" s="336">
        <f>VLOOKUP(D98,'TL COST SUMMARY'!$D:$Q,3,)*G98/N98</f>
        <v>436677.21993713215</v>
      </c>
      <c r="P98" s="336">
        <f>VLOOKUP(D98,'TL COST SUMMARY'!$D:$Q,4,)*G98/N98</f>
        <v>44571.627292484765</v>
      </c>
      <c r="Q98" s="336">
        <f>VLOOKUP(D98,'TL COST SUMMARY'!$D:$Q,5,)*G98/N98</f>
        <v>3067.7703364456343</v>
      </c>
      <c r="R98" s="336">
        <f>VLOOKUP(D98,'TL COST SUMMARY'!$D:$Q,6,)*G98/N98</f>
        <v>881731.4506890279</v>
      </c>
      <c r="S98" s="336">
        <f>VLOOKUP(D98,'TL COST SUMMARY'!$D:$Q,7,)*G98/N98</f>
        <v>90063.460919512348</v>
      </c>
      <c r="T98" s="336">
        <f>VLOOKUP(D98,'TL COST SUMMARY'!$D:$Q,8,)*G98/N98</f>
        <v>720388.79623501759</v>
      </c>
      <c r="U98" s="336">
        <f>VLOOKUP(D98,'TL COST SUMMARY'!$D:$Q,9,)*G98/N98</f>
        <v>26.187647305729929</v>
      </c>
      <c r="V98" s="336">
        <f>VLOOKUP(D98,'TL COST SUMMARY'!$D:$Q,10,)*G98/N98</f>
        <v>0</v>
      </c>
      <c r="W98" s="336">
        <f>VLOOKUP(D98,'TL COST SUMMARY'!$D:$Q,11,)*G98/N98</f>
        <v>3417.7901739592762</v>
      </c>
      <c r="X98" s="336">
        <f>SUM(O98:W98)</f>
        <v>2179944.3032308859</v>
      </c>
    </row>
    <row r="99" spans="1:24" s="371" customFormat="1" x14ac:dyDescent="0.2">
      <c r="A99" s="373">
        <v>1</v>
      </c>
      <c r="B99" s="378"/>
      <c r="C99" s="365"/>
      <c r="D99" s="329"/>
      <c r="E99" s="329"/>
      <c r="F99" s="365"/>
      <c r="G99" s="331"/>
      <c r="H99" s="332"/>
      <c r="I99" s="333">
        <v>220</v>
      </c>
      <c r="J99" s="332"/>
      <c r="K99" s="332"/>
      <c r="L99" s="332"/>
      <c r="M99" s="334"/>
      <c r="N99" s="335"/>
      <c r="O99" s="336"/>
      <c r="P99" s="336"/>
      <c r="Q99" s="336"/>
      <c r="R99" s="336"/>
      <c r="S99" s="336"/>
      <c r="T99" s="336"/>
      <c r="U99" s="336"/>
      <c r="V99" s="336"/>
      <c r="W99" s="336"/>
      <c r="X99" s="336"/>
    </row>
    <row r="100" spans="1:24" s="371" customFormat="1" x14ac:dyDescent="0.2">
      <c r="A100" s="373">
        <v>1</v>
      </c>
      <c r="B100" s="365" t="s">
        <v>421</v>
      </c>
      <c r="C100" s="365"/>
      <c r="D100" s="329">
        <v>4120</v>
      </c>
      <c r="E100" s="329">
        <f>D100</f>
        <v>4120</v>
      </c>
      <c r="F100" s="365"/>
      <c r="G100" s="331">
        <v>15.3995</v>
      </c>
      <c r="H100" s="332"/>
      <c r="I100" s="333">
        <v>220</v>
      </c>
      <c r="J100" s="332" t="s">
        <v>577</v>
      </c>
      <c r="K100" s="332"/>
      <c r="L100" s="332"/>
      <c r="M100" s="334"/>
      <c r="N100" s="411">
        <f>VLOOKUP(D100,'TL COST SUMMARY'!$D:$P,13,)</f>
        <v>150.0926</v>
      </c>
      <c r="O100" s="336">
        <f>VLOOKUP(D100,'TL COST SUMMARY'!$D:$Q,3,)*G100/N100</f>
        <v>438096.81349493581</v>
      </c>
      <c r="P100" s="336">
        <f>VLOOKUP(D100,'TL COST SUMMARY'!$D:$Q,4,)*G100/N100</f>
        <v>44716.525153138791</v>
      </c>
      <c r="Q100" s="336">
        <f>VLOOKUP(D100,'TL COST SUMMARY'!$D:$Q,5,)*G100/N100</f>
        <v>3077.7433481064354</v>
      </c>
      <c r="R100" s="336">
        <f>VLOOKUP(D100,'TL COST SUMMARY'!$D:$Q,6,)*G100/N100</f>
        <v>884597.87062110309</v>
      </c>
      <c r="S100" s="336">
        <f>VLOOKUP(D100,'TL COST SUMMARY'!$D:$Q,7,)*G100/N100</f>
        <v>90356.248138715702</v>
      </c>
      <c r="T100" s="336">
        <f>VLOOKUP(D100,'TL COST SUMMARY'!$D:$Q,8,)*G100/N100</f>
        <v>722730.70748561213</v>
      </c>
      <c r="U100" s="336">
        <f>VLOOKUP(D100,'TL COST SUMMARY'!$D:$Q,9,)*G100/N100</f>
        <v>26.272780703379112</v>
      </c>
      <c r="V100" s="336">
        <f>VLOOKUP(D100,'TL COST SUMMARY'!$D:$Q,10,)*G100/N100</f>
        <v>0</v>
      </c>
      <c r="W100" s="336">
        <f>VLOOKUP(D100,'TL COST SUMMARY'!$D:$Q,11,)*G100/N100</f>
        <v>3428.9010647760119</v>
      </c>
      <c r="X100" s="336">
        <f>SUM(O100:W100)</f>
        <v>2187031.0820870912</v>
      </c>
    </row>
    <row r="101" spans="1:24" s="371" customFormat="1" x14ac:dyDescent="0.2">
      <c r="A101" s="373">
        <v>1</v>
      </c>
      <c r="B101" s="365"/>
      <c r="C101" s="365"/>
      <c r="D101" s="329"/>
      <c r="E101" s="329"/>
      <c r="F101" s="365"/>
      <c r="G101" s="331"/>
      <c r="H101" s="332"/>
      <c r="I101" s="333">
        <v>220</v>
      </c>
      <c r="J101" s="332"/>
      <c r="K101" s="332"/>
      <c r="L101" s="332"/>
      <c r="M101" s="334"/>
      <c r="N101" s="418"/>
      <c r="O101" s="336"/>
      <c r="P101" s="336"/>
      <c r="Q101" s="336"/>
      <c r="R101" s="336"/>
      <c r="S101" s="336"/>
      <c r="T101" s="336"/>
      <c r="U101" s="336"/>
      <c r="V101" s="336"/>
      <c r="W101" s="336"/>
      <c r="X101" s="336"/>
    </row>
    <row r="102" spans="1:24" s="371" customFormat="1" x14ac:dyDescent="0.2">
      <c r="A102" s="373">
        <v>1</v>
      </c>
      <c r="B102" s="365" t="s">
        <v>422</v>
      </c>
      <c r="C102" s="365"/>
      <c r="D102" s="329">
        <v>4120</v>
      </c>
      <c r="E102" s="329">
        <f>D102</f>
        <v>4120</v>
      </c>
      <c r="F102" s="365"/>
      <c r="G102" s="331">
        <v>11.4696</v>
      </c>
      <c r="H102" s="332"/>
      <c r="I102" s="333">
        <v>220</v>
      </c>
      <c r="J102" s="332" t="s">
        <v>577</v>
      </c>
      <c r="K102" s="332"/>
      <c r="L102" s="332"/>
      <c r="M102" s="334"/>
      <c r="N102" s="411">
        <f>VLOOKUP(D102,'TL COST SUMMARY'!$D:$P,13,)</f>
        <v>150.0926</v>
      </c>
      <c r="O102" s="336">
        <f>VLOOKUP(D102,'TL COST SUMMARY'!$D:$Q,3,)*G102/N102</f>
        <v>326295.99740650773</v>
      </c>
      <c r="P102" s="336">
        <f>VLOOKUP(D102,'TL COST SUMMARY'!$D:$Q,4,)*G102/N102</f>
        <v>33305.020091330283</v>
      </c>
      <c r="Q102" s="336">
        <f>VLOOKUP(D102,'TL COST SUMMARY'!$D:$Q,5,)*G102/N102</f>
        <v>2292.3137183312169</v>
      </c>
      <c r="R102" s="336">
        <f>VLOOKUP(D102,'TL COST SUMMARY'!$D:$Q,6,)*G102/N102</f>
        <v>658851.50406674272</v>
      </c>
      <c r="S102" s="336">
        <f>VLOOKUP(D102,'TL COST SUMMARY'!$D:$Q,7,)*G102/N102</f>
        <v>67297.641069633013</v>
      </c>
      <c r="T102" s="336">
        <f>VLOOKUP(D102,'TL COST SUMMARY'!$D:$Q,8,)*G102/N102</f>
        <v>538292.29017675749</v>
      </c>
      <c r="U102" s="336">
        <f>VLOOKUP(D102,'TL COST SUMMARY'!$D:$Q,9,)*G102/N102</f>
        <v>19.568056466474694</v>
      </c>
      <c r="V102" s="336">
        <f>VLOOKUP(D102,'TL COST SUMMARY'!$D:$Q,10,)*G102/N102</f>
        <v>0</v>
      </c>
      <c r="W102" s="336">
        <f>VLOOKUP(D102,'TL COST SUMMARY'!$D:$Q,11,)*G102/N102</f>
        <v>2553.8571805938468</v>
      </c>
      <c r="X102" s="336">
        <f>SUM(O102:W102)</f>
        <v>1628908.1917663629</v>
      </c>
    </row>
    <row r="103" spans="1:24" s="371" customFormat="1" x14ac:dyDescent="0.2">
      <c r="A103" s="373">
        <v>1</v>
      </c>
      <c r="B103" s="365"/>
      <c r="C103" s="365"/>
      <c r="D103" s="329"/>
      <c r="E103" s="329"/>
      <c r="F103" s="365"/>
      <c r="G103" s="331"/>
      <c r="H103" s="332"/>
      <c r="I103" s="333">
        <v>220</v>
      </c>
      <c r="J103" s="332"/>
      <c r="K103" s="332"/>
      <c r="L103" s="332"/>
      <c r="M103" s="334"/>
      <c r="N103" s="418"/>
      <c r="O103" s="336"/>
      <c r="P103" s="336"/>
      <c r="Q103" s="336"/>
      <c r="R103" s="336"/>
      <c r="S103" s="336"/>
      <c r="T103" s="336"/>
      <c r="U103" s="336"/>
      <c r="V103" s="336"/>
      <c r="W103" s="336"/>
      <c r="X103" s="336"/>
    </row>
    <row r="104" spans="1:24" s="371" customFormat="1" x14ac:dyDescent="0.2">
      <c r="A104" s="373">
        <v>1</v>
      </c>
      <c r="B104" s="365" t="s">
        <v>423</v>
      </c>
      <c r="C104" s="365"/>
      <c r="D104" s="329">
        <v>4120</v>
      </c>
      <c r="E104" s="329">
        <f>D104</f>
        <v>4120</v>
      </c>
      <c r="F104" s="365"/>
      <c r="G104" s="331">
        <v>11.837900000000001</v>
      </c>
      <c r="H104" s="332"/>
      <c r="I104" s="333">
        <v>220</v>
      </c>
      <c r="J104" s="332" t="s">
        <v>577</v>
      </c>
      <c r="K104" s="332"/>
      <c r="L104" s="332"/>
      <c r="M104" s="334"/>
      <c r="N104" s="411">
        <f>VLOOKUP(D104,'TL COST SUMMARY'!$D:$P,13,)</f>
        <v>150.0926</v>
      </c>
      <c r="O104" s="336">
        <f>VLOOKUP(D104,'TL COST SUMMARY'!$D:$Q,3,)*G104/N104</f>
        <v>336773.67891630903</v>
      </c>
      <c r="P104" s="336">
        <f>VLOOKUP(D104,'TL COST SUMMARY'!$D:$Q,4,)*G104/N104</f>
        <v>34374.476646017196</v>
      </c>
      <c r="Q104" s="336">
        <f>VLOOKUP(D104,'TL COST SUMMARY'!$D:$Q,5,)*G104/N104</f>
        <v>2365.9221390661496</v>
      </c>
      <c r="R104" s="336">
        <f>VLOOKUP(D104,'TL COST SUMMARY'!$D:$Q,6,)*G104/N104</f>
        <v>680007.86601029639</v>
      </c>
      <c r="S104" s="336">
        <f>VLOOKUP(D104,'TL COST SUMMARY'!$D:$Q,7,)*G104/N104</f>
        <v>69458.633711568735</v>
      </c>
      <c r="T104" s="336">
        <f>VLOOKUP(D104,'TL COST SUMMARY'!$D:$Q,8,)*G104/N104</f>
        <v>555577.37862553517</v>
      </c>
      <c r="U104" s="336">
        <f>VLOOKUP(D104,'TL COST SUMMARY'!$D:$Q,9,)*G104/N104</f>
        <v>20.196405772169982</v>
      </c>
      <c r="V104" s="336">
        <f>VLOOKUP(D104,'TL COST SUMMARY'!$D:$Q,10,)*G104/N104</f>
        <v>0</v>
      </c>
      <c r="W104" s="336">
        <f>VLOOKUP(D104,'TL COST SUMMARY'!$D:$Q,11,)*G104/N104</f>
        <v>2635.8640160207769</v>
      </c>
      <c r="X104" s="336">
        <f>SUM(O104:W104)</f>
        <v>1681214.0164705855</v>
      </c>
    </row>
    <row r="105" spans="1:24" s="371" customFormat="1" x14ac:dyDescent="0.2">
      <c r="A105" s="373">
        <v>1</v>
      </c>
      <c r="B105" s="365"/>
      <c r="C105" s="365"/>
      <c r="D105" s="329"/>
      <c r="E105" s="329"/>
      <c r="F105" s="365"/>
      <c r="G105" s="331"/>
      <c r="H105" s="332"/>
      <c r="I105" s="333">
        <v>220</v>
      </c>
      <c r="J105" s="332"/>
      <c r="K105" s="332"/>
      <c r="L105" s="332"/>
      <c r="M105" s="334"/>
      <c r="N105" s="418"/>
      <c r="O105" s="336"/>
      <c r="P105" s="336"/>
      <c r="Q105" s="336"/>
      <c r="R105" s="336"/>
      <c r="S105" s="336"/>
      <c r="T105" s="336"/>
      <c r="U105" s="336"/>
      <c r="V105" s="336"/>
      <c r="W105" s="336"/>
      <c r="X105" s="336"/>
    </row>
    <row r="106" spans="1:24" s="371" customFormat="1" x14ac:dyDescent="0.2">
      <c r="A106" s="373">
        <v>1</v>
      </c>
      <c r="B106" s="365" t="s">
        <v>424</v>
      </c>
      <c r="C106" s="365"/>
      <c r="D106" s="329">
        <v>4107</v>
      </c>
      <c r="E106" s="329">
        <f>D106</f>
        <v>4107</v>
      </c>
      <c r="F106" s="365"/>
      <c r="G106" s="331">
        <v>59.250900000000001</v>
      </c>
      <c r="H106" s="332"/>
      <c r="I106" s="333">
        <v>220</v>
      </c>
      <c r="J106" s="332" t="s">
        <v>577</v>
      </c>
      <c r="K106" s="332"/>
      <c r="L106" s="332"/>
      <c r="M106" s="334"/>
      <c r="N106" s="411">
        <f>'TL COST SUMMARY'!$P$62</f>
        <v>185.65959999999998</v>
      </c>
      <c r="O106" s="336">
        <f>VLOOKUP(D106,'TL COST SUMMARY'!$D:$Q,3,)*G106/N106</f>
        <v>1359947.1616256365</v>
      </c>
      <c r="P106" s="336">
        <f>VLOOKUP(D106,'TL COST SUMMARY'!$D:$Q,4,)*G106/N106</f>
        <v>357983.28078493662</v>
      </c>
      <c r="Q106" s="336">
        <f>VLOOKUP(D106,'TL COST SUMMARY'!$D:$Q,5,)*G106/N106</f>
        <v>1091.0090927590063</v>
      </c>
      <c r="R106" s="336">
        <f>VLOOKUP(D106,'TL COST SUMMARY'!$D:$Q,6,)*G106/N106</f>
        <v>39203095.93180418</v>
      </c>
      <c r="S106" s="336">
        <f>VLOOKUP(D106,'TL COST SUMMARY'!$D:$Q,7,)*G106/N106</f>
        <v>2245409.636433667</v>
      </c>
      <c r="T106" s="336">
        <f>VLOOKUP(D106,'TL COST SUMMARY'!$D:$Q,8,)*G106/N106</f>
        <v>18228865.830525093</v>
      </c>
      <c r="U106" s="336">
        <f>VLOOKUP(D106,'TL COST SUMMARY'!$D:$Q,9,)*G106/N106</f>
        <v>0</v>
      </c>
      <c r="V106" s="336">
        <f>VLOOKUP(D106,'TL COST SUMMARY'!$D:$Q,10,)*G106/N106</f>
        <v>0</v>
      </c>
      <c r="W106" s="336">
        <f>VLOOKUP(D106,'TL COST SUMMARY'!$D:$Q,11,)*G106/N106</f>
        <v>25045827.134050075</v>
      </c>
      <c r="X106" s="336">
        <f>SUM(O106:W106)</f>
        <v>86442219.984316349</v>
      </c>
    </row>
    <row r="107" spans="1:24" s="371" customFormat="1" x14ac:dyDescent="0.2">
      <c r="A107" s="373">
        <v>1</v>
      </c>
      <c r="B107" s="365"/>
      <c r="C107" s="365"/>
      <c r="D107" s="329"/>
      <c r="E107" s="329"/>
      <c r="F107" s="365"/>
      <c r="G107" s="331"/>
      <c r="H107" s="332"/>
      <c r="I107" s="333">
        <v>220</v>
      </c>
      <c r="J107" s="332"/>
      <c r="K107" s="332"/>
      <c r="L107" s="332"/>
      <c r="M107" s="334"/>
      <c r="N107" s="418"/>
      <c r="O107" s="336"/>
      <c r="P107" s="336"/>
      <c r="Q107" s="336"/>
      <c r="R107" s="336"/>
      <c r="S107" s="336"/>
      <c r="T107" s="336"/>
      <c r="U107" s="336"/>
      <c r="V107" s="336"/>
      <c r="W107" s="336"/>
      <c r="X107" s="336"/>
    </row>
    <row r="108" spans="1:24" s="371" customFormat="1" x14ac:dyDescent="0.2">
      <c r="A108" s="373">
        <v>1</v>
      </c>
      <c r="B108" s="365" t="s">
        <v>425</v>
      </c>
      <c r="C108" s="365"/>
      <c r="D108" s="329">
        <v>4107</v>
      </c>
      <c r="E108" s="329">
        <f>D108</f>
        <v>4107</v>
      </c>
      <c r="F108" s="365"/>
      <c r="G108" s="331">
        <v>59.268299999999996</v>
      </c>
      <c r="H108" s="332"/>
      <c r="I108" s="333">
        <v>220</v>
      </c>
      <c r="J108" s="332" t="s">
        <v>577</v>
      </c>
      <c r="K108" s="332"/>
      <c r="L108" s="332"/>
      <c r="M108" s="334"/>
      <c r="N108" s="335">
        <f>'TL COST SUMMARY'!$P$62</f>
        <v>185.65959999999998</v>
      </c>
      <c r="O108" s="336">
        <f>VLOOKUP(D108,'TL COST SUMMARY'!$D:$Q,3,)*G108/N108</f>
        <v>1360346.5324472152</v>
      </c>
      <c r="P108" s="336">
        <f>VLOOKUP(D108,'TL COST SUMMARY'!$D:$Q,4,)*G108/N108</f>
        <v>358088.40845532907</v>
      </c>
      <c r="Q108" s="336">
        <f>VLOOKUP(D108,'TL COST SUMMARY'!$D:$Q,5,)*G108/N108</f>
        <v>1091.3294854992687</v>
      </c>
      <c r="R108" s="336">
        <f>VLOOKUP(D108,'TL COST SUMMARY'!$D:$Q,6,)*G108/N108</f>
        <v>39214608.564847946</v>
      </c>
      <c r="S108" s="336">
        <f>VLOOKUP(D108,'TL COST SUMMARY'!$D:$Q,7,)*G108/N108</f>
        <v>2246069.0378549774</v>
      </c>
      <c r="T108" s="336">
        <f>VLOOKUP(D108,'TL COST SUMMARY'!$D:$Q,8,)*G108/N108</f>
        <v>18234219.03639118</v>
      </c>
      <c r="U108" s="336">
        <f>VLOOKUP(D108,'TL COST SUMMARY'!$D:$Q,9,)*G108/N108</f>
        <v>0</v>
      </c>
      <c r="V108" s="336">
        <f>VLOOKUP(D108,'TL COST SUMMARY'!$D:$Q,10,)*G108/N108</f>
        <v>0</v>
      </c>
      <c r="W108" s="336">
        <f>VLOOKUP(D108,'TL COST SUMMARY'!$D:$Q,11,)*G108/N108</f>
        <v>25053182.252573714</v>
      </c>
      <c r="X108" s="336">
        <f>SUM(O108:W108)</f>
        <v>86467605.162055865</v>
      </c>
    </row>
    <row r="109" spans="1:24" s="371" customFormat="1" x14ac:dyDescent="0.2">
      <c r="A109" s="373">
        <v>1</v>
      </c>
      <c r="B109" s="365"/>
      <c r="C109" s="365"/>
      <c r="D109" s="329"/>
      <c r="E109" s="329"/>
      <c r="F109" s="365"/>
      <c r="G109" s="331"/>
      <c r="H109" s="332"/>
      <c r="I109" s="333">
        <v>220</v>
      </c>
      <c r="J109" s="332"/>
      <c r="K109" s="332"/>
      <c r="L109" s="332"/>
      <c r="M109" s="334"/>
      <c r="N109" s="418"/>
      <c r="O109" s="336"/>
      <c r="P109" s="336"/>
      <c r="Q109" s="336"/>
      <c r="R109" s="336"/>
      <c r="S109" s="336"/>
      <c r="T109" s="336"/>
      <c r="U109" s="336"/>
      <c r="V109" s="336"/>
      <c r="W109" s="336"/>
      <c r="X109" s="336"/>
    </row>
    <row r="110" spans="1:24" s="371" customFormat="1" x14ac:dyDescent="0.2">
      <c r="A110" s="373">
        <v>1</v>
      </c>
      <c r="B110" s="365" t="s">
        <v>426</v>
      </c>
      <c r="C110" s="365"/>
      <c r="D110" s="329">
        <v>4101</v>
      </c>
      <c r="E110" s="329">
        <f>D110</f>
        <v>4101</v>
      </c>
      <c r="F110" s="365"/>
      <c r="G110" s="331">
        <f>0.2954+0.1199+26.4149+0.0701</f>
        <v>26.900299999999998</v>
      </c>
      <c r="H110" s="332"/>
      <c r="I110" s="333">
        <v>220</v>
      </c>
      <c r="J110" s="332" t="s">
        <v>577</v>
      </c>
      <c r="K110" s="332"/>
      <c r="L110" s="332"/>
      <c r="M110" s="334"/>
      <c r="N110" s="335">
        <f>VLOOKUP(D110,'TL COST SUMMARY'!$D:$P,13,)</f>
        <v>354.28050000000002</v>
      </c>
      <c r="O110" s="336">
        <f>VLOOKUP(D110,'TL COST SUMMARY'!$D:$Q,3,)*G110/N110</f>
        <v>110085.78786669037</v>
      </c>
      <c r="P110" s="336">
        <f>VLOOKUP(D110,'TL COST SUMMARY'!$D:$Q,4,)*G110/N110</f>
        <v>31693.561778074152</v>
      </c>
      <c r="Q110" s="336">
        <f>VLOOKUP(D110,'TL COST SUMMARY'!$D:$Q,5,)*G110/N110</f>
        <v>7477.1301085919204</v>
      </c>
      <c r="R110" s="336">
        <f>VLOOKUP(D110,'TL COST SUMMARY'!$D:$Q,6,)*G110/N110</f>
        <v>1691041.0059400529</v>
      </c>
      <c r="S110" s="336">
        <f>VLOOKUP(D110,'TL COST SUMMARY'!$D:$Q,7,)*G110/N110</f>
        <v>114470.82062869109</v>
      </c>
      <c r="T110" s="336">
        <f>VLOOKUP(D110,'TL COST SUMMARY'!$D:$Q,8,)*G110/N110</f>
        <v>2358469.5704861539</v>
      </c>
      <c r="U110" s="336">
        <f>VLOOKUP(D110,'TL COST SUMMARY'!$D:$Q,9,)*G110/N110</f>
        <v>0</v>
      </c>
      <c r="V110" s="336">
        <f>VLOOKUP(D110,'TL COST SUMMARY'!$D:$Q,10,)*G110/N110</f>
        <v>0</v>
      </c>
      <c r="W110" s="336">
        <f>VLOOKUP(D110,'TL COST SUMMARY'!$D:$Q,11,)*G110/N110</f>
        <v>87459.180058405676</v>
      </c>
      <c r="X110" s="336">
        <f>SUM(O110:W110)</f>
        <v>4400697.0568666598</v>
      </c>
    </row>
    <row r="111" spans="1:24" s="371" customFormat="1" x14ac:dyDescent="0.2">
      <c r="A111" s="373">
        <v>1</v>
      </c>
      <c r="B111" s="365"/>
      <c r="C111" s="365"/>
      <c r="D111" s="329"/>
      <c r="E111" s="329"/>
      <c r="F111" s="365"/>
      <c r="G111" s="331"/>
      <c r="H111" s="332"/>
      <c r="I111" s="333">
        <v>220</v>
      </c>
      <c r="J111" s="332"/>
      <c r="K111" s="332"/>
      <c r="L111" s="332"/>
      <c r="M111" s="334"/>
      <c r="N111" s="418"/>
      <c r="O111" s="336"/>
      <c r="P111" s="336"/>
      <c r="Q111" s="336"/>
      <c r="R111" s="336"/>
      <c r="S111" s="336"/>
      <c r="T111" s="336"/>
      <c r="U111" s="336"/>
      <c r="V111" s="336"/>
      <c r="W111" s="336"/>
      <c r="X111" s="336"/>
    </row>
    <row r="112" spans="1:24" s="371" customFormat="1" x14ac:dyDescent="0.2">
      <c r="A112" s="373">
        <v>1</v>
      </c>
      <c r="B112" s="365" t="s">
        <v>427</v>
      </c>
      <c r="C112" s="365"/>
      <c r="D112" s="329">
        <v>4101</v>
      </c>
      <c r="E112" s="329">
        <f>D112</f>
        <v>4101</v>
      </c>
      <c r="F112" s="365"/>
      <c r="G112" s="331">
        <f>0.3155+12.0824</f>
        <v>12.3979</v>
      </c>
      <c r="H112" s="332"/>
      <c r="I112" s="333">
        <v>220</v>
      </c>
      <c r="J112" s="332" t="s">
        <v>577</v>
      </c>
      <c r="K112" s="332"/>
      <c r="L112" s="332"/>
      <c r="M112" s="334"/>
      <c r="N112" s="411">
        <f>VLOOKUP(D112,'TL COST SUMMARY'!$D:$P,13,)</f>
        <v>354.28050000000002</v>
      </c>
      <c r="O112" s="336">
        <f>VLOOKUP(D112,'TL COST SUMMARY'!$D:$Q,3,)*G112/N112</f>
        <v>50736.705144271276</v>
      </c>
      <c r="P112" s="336">
        <f>VLOOKUP(D112,'TL COST SUMMARY'!$D:$Q,4,)*G112/N112</f>
        <v>14607.034477994132</v>
      </c>
      <c r="Q112" s="336">
        <f>VLOOKUP(D112,'TL COST SUMMARY'!$D:$Q,5,)*G112/N112</f>
        <v>3446.0846672086104</v>
      </c>
      <c r="R112" s="336">
        <f>VLOOKUP(D112,'TL COST SUMMARY'!$D:$Q,6,)*G112/N112</f>
        <v>779372.61991666188</v>
      </c>
      <c r="S112" s="336">
        <f>VLOOKUP(D112,'TL COST SUMMARY'!$D:$Q,7,)*G112/N112</f>
        <v>52757.693671537098</v>
      </c>
      <c r="T112" s="336">
        <f>VLOOKUP(D112,'TL COST SUMMARY'!$D:$Q,8,)*G112/N112</f>
        <v>1086979.3232019825</v>
      </c>
      <c r="U112" s="336">
        <f>VLOOKUP(D112,'TL COST SUMMARY'!$D:$Q,9,)*G112/N112</f>
        <v>0</v>
      </c>
      <c r="V112" s="336">
        <f>VLOOKUP(D112,'TL COST SUMMARY'!$D:$Q,10,)*G112/N112</f>
        <v>0</v>
      </c>
      <c r="W112" s="336">
        <f>VLOOKUP(D112,'TL COST SUMMARY'!$D:$Q,11,)*G112/N112</f>
        <v>40308.478658085893</v>
      </c>
      <c r="X112" s="336">
        <f>SUM(O112:W112)</f>
        <v>2028207.9397377416</v>
      </c>
    </row>
    <row r="113" spans="1:24" s="371" customFormat="1" x14ac:dyDescent="0.2">
      <c r="A113" s="373">
        <v>1</v>
      </c>
      <c r="B113" s="365"/>
      <c r="C113" s="365"/>
      <c r="D113" s="329"/>
      <c r="E113" s="329"/>
      <c r="F113" s="365"/>
      <c r="G113" s="331"/>
      <c r="H113" s="332"/>
      <c r="I113" s="333">
        <v>220</v>
      </c>
      <c r="J113" s="332"/>
      <c r="K113" s="332"/>
      <c r="L113" s="332"/>
      <c r="M113" s="334"/>
      <c r="N113" s="418"/>
      <c r="O113" s="336"/>
      <c r="P113" s="336"/>
      <c r="Q113" s="336"/>
      <c r="R113" s="336"/>
      <c r="S113" s="336"/>
      <c r="T113" s="336"/>
      <c r="U113" s="336"/>
      <c r="V113" s="336"/>
      <c r="W113" s="336"/>
      <c r="X113" s="336"/>
    </row>
    <row r="114" spans="1:24" s="371" customFormat="1" x14ac:dyDescent="0.2">
      <c r="A114" s="373">
        <v>1</v>
      </c>
      <c r="B114" s="365" t="s">
        <v>1826</v>
      </c>
      <c r="C114" s="365"/>
      <c r="D114" s="329">
        <v>4120</v>
      </c>
      <c r="E114" s="329">
        <f>D114</f>
        <v>4120</v>
      </c>
      <c r="F114" s="365"/>
      <c r="G114" s="331">
        <v>9.6999999999999993</v>
      </c>
      <c r="H114" s="332"/>
      <c r="I114" s="333">
        <v>220</v>
      </c>
      <c r="J114" s="332" t="s">
        <v>577</v>
      </c>
      <c r="K114" s="332"/>
      <c r="L114" s="332"/>
      <c r="M114" s="334"/>
      <c r="N114" s="411">
        <f>VLOOKUP(D114,'TL COST SUMMARY'!$D:$P,13,)</f>
        <v>150.0926</v>
      </c>
      <c r="O114" s="336">
        <f>VLOOKUP(D114,'TL COST SUMMARY'!$D:$Q,3,)*G114/N114</f>
        <v>275953.05632656108</v>
      </c>
      <c r="P114" s="336">
        <f>VLOOKUP(D114,'TL COST SUMMARY'!$D:$Q,4,)*G114/N114</f>
        <v>28166.518002886216</v>
      </c>
      <c r="Q114" s="336">
        <f>VLOOKUP(D114,'TL COST SUMMARY'!$D:$Q,5,)*G114/N114</f>
        <v>1938.6415452860433</v>
      </c>
      <c r="R114" s="336">
        <f>VLOOKUP(D114,'TL COST SUMMARY'!$D:$Q,6,)*G114/N114</f>
        <v>557199.86655571277</v>
      </c>
      <c r="S114" s="336">
        <f>VLOOKUP(D114,'TL COST SUMMARY'!$D:$Q,7,)*G114/N114</f>
        <v>56914.549624698346</v>
      </c>
      <c r="T114" s="336">
        <f>VLOOKUP(D114,'TL COST SUMMARY'!$D:$Q,8,)*G114/N114</f>
        <v>455241.26514565002</v>
      </c>
      <c r="U114" s="336">
        <f>VLOOKUP(D114,'TL COST SUMMARY'!$D:$Q,9,)*G114/N114</f>
        <v>16.548977098138081</v>
      </c>
      <c r="V114" s="336">
        <f>VLOOKUP(D114,'TL COST SUMMARY'!$D:$Q,10,)*G114/N114</f>
        <v>0</v>
      </c>
      <c r="W114" s="336">
        <f>VLOOKUP(D114,'TL COST SUMMARY'!$D:$Q,11,)*G114/N114</f>
        <v>2159.8324834135728</v>
      </c>
      <c r="X114" s="336">
        <f>SUM(O114:W114)</f>
        <v>1377590.2786613062</v>
      </c>
    </row>
    <row r="115" spans="1:24" s="371" customFormat="1" x14ac:dyDescent="0.2">
      <c r="A115" s="373">
        <v>1</v>
      </c>
      <c r="B115" s="365"/>
      <c r="C115" s="365"/>
      <c r="D115" s="329"/>
      <c r="E115" s="329"/>
      <c r="F115" s="365"/>
      <c r="G115" s="331"/>
      <c r="H115" s="332"/>
      <c r="I115" s="333">
        <v>220</v>
      </c>
      <c r="J115" s="332"/>
      <c r="K115" s="332"/>
      <c r="L115" s="332"/>
      <c r="M115" s="334"/>
      <c r="N115" s="411"/>
      <c r="O115" s="336"/>
      <c r="P115" s="336"/>
      <c r="Q115" s="336"/>
      <c r="R115" s="336"/>
      <c r="S115" s="336"/>
      <c r="T115" s="336"/>
      <c r="U115" s="336"/>
      <c r="V115" s="336"/>
      <c r="W115" s="336"/>
      <c r="X115" s="336"/>
    </row>
    <row r="116" spans="1:24" s="371" customFormat="1" x14ac:dyDescent="0.2">
      <c r="A116" s="373">
        <v>1</v>
      </c>
      <c r="B116" s="365" t="s">
        <v>1827</v>
      </c>
      <c r="C116" s="365"/>
      <c r="D116" s="329">
        <v>4120</v>
      </c>
      <c r="E116" s="329">
        <f>D116</f>
        <v>4120</v>
      </c>
      <c r="F116" s="365"/>
      <c r="G116" s="331">
        <f>67275/5280</f>
        <v>12.741477272727273</v>
      </c>
      <c r="H116" s="332"/>
      <c r="I116" s="333">
        <v>220</v>
      </c>
      <c r="J116" s="332" t="s">
        <v>577</v>
      </c>
      <c r="K116" s="332"/>
      <c r="L116" s="332"/>
      <c r="M116" s="334"/>
      <c r="N116" s="411">
        <f>VLOOKUP(D116,'TL COST SUMMARY'!$D:$P,13,)</f>
        <v>150.0926</v>
      </c>
      <c r="O116" s="336">
        <f>VLOOKUP(D116,'TL COST SUMMARY'!$D:$Q,3,)*G116/N116</f>
        <v>362479.33974479453</v>
      </c>
      <c r="P116" s="336">
        <f>VLOOKUP(D116,'TL COST SUMMARY'!$D:$Q,4,)*G116/N116</f>
        <v>36998.252472746215</v>
      </c>
      <c r="Q116" s="336">
        <f>VLOOKUP(D116,'TL COST SUMMARY'!$D:$Q,5,)*G116/N116</f>
        <v>2546.5110504357735</v>
      </c>
      <c r="R116" s="336">
        <f>VLOOKUP(D116,'TL COST SUMMARY'!$D:$Q,6,)*G116/N116</f>
        <v>731912.3129985861</v>
      </c>
      <c r="S116" s="336">
        <f>VLOOKUP(D116,'TL COST SUMMARY'!$D:$Q,7,)*G116/N116</f>
        <v>74760.354693876565</v>
      </c>
      <c r="T116" s="336">
        <f>VLOOKUP(D116,'TL COST SUMMARY'!$D:$Q,8,)*G116/N116</f>
        <v>597984.14777947543</v>
      </c>
      <c r="U116" s="336">
        <f>VLOOKUP(D116,'TL COST SUMMARY'!$D:$Q,9,)*G116/N116</f>
        <v>21.737980987918611</v>
      </c>
      <c r="V116" s="336">
        <f>VLOOKUP(D116,'TL COST SUMMARY'!$D:$Q,10,)*G116/N116</f>
        <v>0</v>
      </c>
      <c r="W116" s="336">
        <f>VLOOKUP(D116,'TL COST SUMMARY'!$D:$Q,11,)*G116/N116</f>
        <v>2837.0573711662005</v>
      </c>
      <c r="X116" s="336">
        <f>SUM(O116:W116)</f>
        <v>1809539.7140920688</v>
      </c>
    </row>
    <row r="117" spans="1:24" s="371" customFormat="1" x14ac:dyDescent="0.2">
      <c r="A117" s="373">
        <v>1</v>
      </c>
      <c r="B117" s="365"/>
      <c r="C117" s="365"/>
      <c r="D117" s="329"/>
      <c r="E117" s="329"/>
      <c r="F117" s="365"/>
      <c r="G117" s="331"/>
      <c r="H117" s="332"/>
      <c r="I117" s="333">
        <v>220</v>
      </c>
      <c r="J117" s="332"/>
      <c r="K117" s="332"/>
      <c r="L117" s="332"/>
      <c r="M117" s="334"/>
      <c r="N117" s="418"/>
      <c r="O117" s="336"/>
      <c r="P117" s="336"/>
      <c r="Q117" s="336"/>
      <c r="R117" s="336"/>
      <c r="S117" s="336"/>
      <c r="T117" s="336"/>
      <c r="U117" s="336"/>
      <c r="V117" s="336"/>
      <c r="W117" s="336"/>
      <c r="X117" s="336"/>
    </row>
    <row r="118" spans="1:24" s="371" customFormat="1" x14ac:dyDescent="0.2">
      <c r="A118" s="373">
        <v>1</v>
      </c>
      <c r="B118" s="365" t="s">
        <v>1828</v>
      </c>
      <c r="C118" s="365"/>
      <c r="D118" s="329">
        <v>4120</v>
      </c>
      <c r="E118" s="329">
        <f>D118</f>
        <v>4120</v>
      </c>
      <c r="F118" s="365"/>
      <c r="G118" s="331">
        <f>(67275)/5280</f>
        <v>12.741477272727273</v>
      </c>
      <c r="H118" s="332"/>
      <c r="I118" s="333">
        <v>220</v>
      </c>
      <c r="J118" s="332" t="s">
        <v>577</v>
      </c>
      <c r="K118" s="332"/>
      <c r="L118" s="332"/>
      <c r="M118" s="334"/>
      <c r="N118" s="411">
        <f>VLOOKUP(D118,'TL COST SUMMARY'!$D:$P,13,)</f>
        <v>150.0926</v>
      </c>
      <c r="O118" s="336">
        <f>VLOOKUP(D118,'TL COST SUMMARY'!$D:$Q,3,)*G118/N118</f>
        <v>362479.33974479453</v>
      </c>
      <c r="P118" s="336">
        <f>VLOOKUP(D118,'TL COST SUMMARY'!$D:$Q,4,)*G118/N118</f>
        <v>36998.252472746215</v>
      </c>
      <c r="Q118" s="336">
        <f>VLOOKUP(D118,'TL COST SUMMARY'!$D:$Q,5,)*G118/N118</f>
        <v>2546.5110504357735</v>
      </c>
      <c r="R118" s="336">
        <f>VLOOKUP(D118,'TL COST SUMMARY'!$D:$Q,6,)*G118/N118</f>
        <v>731912.3129985861</v>
      </c>
      <c r="S118" s="336">
        <f>VLOOKUP(D118,'TL COST SUMMARY'!$D:$Q,7,)*G118/N118</f>
        <v>74760.354693876565</v>
      </c>
      <c r="T118" s="336">
        <f>VLOOKUP(D118,'TL COST SUMMARY'!$D:$Q,8,)*G118/N118</f>
        <v>597984.14777947543</v>
      </c>
      <c r="U118" s="336">
        <f>VLOOKUP(D118,'TL COST SUMMARY'!$D:$Q,9,)*G118/N118</f>
        <v>21.737980987918611</v>
      </c>
      <c r="V118" s="336">
        <f>VLOOKUP(D118,'TL COST SUMMARY'!$D:$Q,10,)*G118/N118</f>
        <v>0</v>
      </c>
      <c r="W118" s="336">
        <f>VLOOKUP(D118,'TL COST SUMMARY'!$D:$Q,11,)*G118/N118</f>
        <v>2837.0573711662005</v>
      </c>
      <c r="X118" s="336">
        <f>SUM(O118:W118)</f>
        <v>1809539.7140920688</v>
      </c>
    </row>
    <row r="119" spans="1:24" s="371" customFormat="1" x14ac:dyDescent="0.2">
      <c r="A119" s="373">
        <v>1</v>
      </c>
      <c r="B119" s="365"/>
      <c r="C119" s="365"/>
      <c r="D119" s="329"/>
      <c r="E119" s="329"/>
      <c r="F119" s="365"/>
      <c r="G119" s="331"/>
      <c r="H119" s="332"/>
      <c r="I119" s="333">
        <v>220</v>
      </c>
      <c r="J119" s="332"/>
      <c r="K119" s="332"/>
      <c r="L119" s="332"/>
      <c r="M119" s="334"/>
      <c r="N119" s="418"/>
      <c r="O119" s="336"/>
      <c r="P119" s="336"/>
      <c r="Q119" s="336"/>
      <c r="R119" s="336"/>
      <c r="S119" s="336"/>
      <c r="T119" s="336"/>
      <c r="U119" s="336"/>
      <c r="V119" s="336"/>
      <c r="W119" s="336"/>
      <c r="X119" s="336"/>
    </row>
    <row r="120" spans="1:24" s="371" customFormat="1" x14ac:dyDescent="0.2">
      <c r="A120" s="373">
        <v>1</v>
      </c>
      <c r="B120" s="365" t="s">
        <v>3080</v>
      </c>
      <c r="C120" s="365"/>
      <c r="D120" s="329">
        <v>4120</v>
      </c>
      <c r="E120" s="329">
        <f>D120</f>
        <v>4120</v>
      </c>
      <c r="F120" s="365"/>
      <c r="G120" s="331">
        <f>(67225)/5280</f>
        <v>12.732007575757576</v>
      </c>
      <c r="H120" s="332"/>
      <c r="I120" s="333">
        <v>220</v>
      </c>
      <c r="J120" s="332" t="s">
        <v>577</v>
      </c>
      <c r="K120" s="332"/>
      <c r="L120" s="332"/>
      <c r="M120" s="334"/>
      <c r="N120" s="411">
        <f>VLOOKUP(D120,'TL COST SUMMARY'!$D:$P,13,)</f>
        <v>150.0926</v>
      </c>
      <c r="O120" s="336">
        <f>VLOOKUP(D120,'TL COST SUMMARY'!$D:$Q,3,)*G120/N120</f>
        <v>362209.93852610647</v>
      </c>
      <c r="P120" s="336">
        <f>VLOOKUP(D120,'TL COST SUMMARY'!$D:$Q,4,)*G120/N120</f>
        <v>36970.754700562837</v>
      </c>
      <c r="Q120" s="336">
        <f>VLOOKUP(D120,'TL COST SUMMARY'!$D:$Q,5,)*G120/N120</f>
        <v>2544.6184372433277</v>
      </c>
      <c r="R120" s="336">
        <f>VLOOKUP(D120,'TL COST SUMMARY'!$D:$Q,6,)*G120/N120</f>
        <v>731368.3424946852</v>
      </c>
      <c r="S120" s="336">
        <f>VLOOKUP(D120,'TL COST SUMMARY'!$D:$Q,7,)*G120/N120</f>
        <v>74704.791442524744</v>
      </c>
      <c r="T120" s="336">
        <f>VLOOKUP(D120,'TL COST SUMMARY'!$D:$Q,8,)*G120/N120</f>
        <v>597539.71511668863</v>
      </c>
      <c r="U120" s="336">
        <f>VLOOKUP(D120,'TL COST SUMMARY'!$D:$Q,9,)*G120/N120</f>
        <v>21.721824926240483</v>
      </c>
      <c r="V120" s="336">
        <f>VLOOKUP(D120,'TL COST SUMMARY'!$D:$Q,10,)*G120/N120</f>
        <v>0</v>
      </c>
      <c r="W120" s="336">
        <f>VLOOKUP(D120,'TL COST SUMMARY'!$D:$Q,11,)*G120/N120</f>
        <v>2834.9488186792687</v>
      </c>
      <c r="X120" s="336">
        <f>SUM(O120:W120)</f>
        <v>1808194.8313614165</v>
      </c>
    </row>
    <row r="121" spans="1:24" s="371" customFormat="1" x14ac:dyDescent="0.2">
      <c r="A121" s="373">
        <v>1</v>
      </c>
      <c r="B121" s="365"/>
      <c r="C121" s="365"/>
      <c r="D121" s="329"/>
      <c r="E121" s="329"/>
      <c r="F121" s="365"/>
      <c r="G121" s="331"/>
      <c r="H121" s="332"/>
      <c r="I121" s="333">
        <v>220</v>
      </c>
      <c r="J121" s="332"/>
      <c r="K121" s="332"/>
      <c r="L121" s="332"/>
      <c r="M121" s="334"/>
      <c r="N121" s="418"/>
      <c r="O121" s="336"/>
      <c r="P121" s="336"/>
      <c r="Q121" s="336"/>
      <c r="R121" s="336"/>
      <c r="S121" s="336"/>
      <c r="T121" s="336"/>
      <c r="U121" s="336"/>
      <c r="V121" s="336"/>
      <c r="W121" s="336"/>
      <c r="X121" s="336"/>
    </row>
    <row r="122" spans="1:24" s="371" customFormat="1" x14ac:dyDescent="0.2">
      <c r="A122" s="373">
        <v>1</v>
      </c>
      <c r="B122" s="365" t="s">
        <v>3081</v>
      </c>
      <c r="C122" s="365"/>
      <c r="D122" s="329">
        <v>4120</v>
      </c>
      <c r="E122" s="329">
        <f>D122</f>
        <v>4120</v>
      </c>
      <c r="F122" s="365"/>
      <c r="G122" s="331">
        <f>(67175)/5280</f>
        <v>12.722537878787879</v>
      </c>
      <c r="H122" s="332"/>
      <c r="I122" s="333">
        <v>220</v>
      </c>
      <c r="J122" s="332" t="s">
        <v>577</v>
      </c>
      <c r="K122" s="332"/>
      <c r="L122" s="332"/>
      <c r="M122" s="334"/>
      <c r="N122" s="411">
        <f>VLOOKUP(D122,'TL COST SUMMARY'!$D:$P,13,)</f>
        <v>150.0926</v>
      </c>
      <c r="O122" s="336">
        <f>VLOOKUP(D122,'TL COST SUMMARY'!$D:$Q,3,)*G122/N122</f>
        <v>361940.53730741836</v>
      </c>
      <c r="P122" s="336">
        <f>VLOOKUP(D122,'TL COST SUMMARY'!$D:$Q,4,)*G122/N122</f>
        <v>36943.256928379444</v>
      </c>
      <c r="Q122" s="336">
        <f>VLOOKUP(D122,'TL COST SUMMARY'!$D:$Q,5,)*G122/N122</f>
        <v>2542.7258240508818</v>
      </c>
      <c r="R122" s="336">
        <f>VLOOKUP(D122,'TL COST SUMMARY'!$D:$Q,6,)*G122/N122</f>
        <v>730824.37199078442</v>
      </c>
      <c r="S122" s="336">
        <f>VLOOKUP(D122,'TL COST SUMMARY'!$D:$Q,7,)*G122/N122</f>
        <v>74649.228191172908</v>
      </c>
      <c r="T122" s="336">
        <f>VLOOKUP(D122,'TL COST SUMMARY'!$D:$Q,8,)*G122/N122</f>
        <v>597095.28245390207</v>
      </c>
      <c r="U122" s="336">
        <f>VLOOKUP(D122,'TL COST SUMMARY'!$D:$Q,9,)*G122/N122</f>
        <v>21.705668864562359</v>
      </c>
      <c r="V122" s="336">
        <f>VLOOKUP(D122,'TL COST SUMMARY'!$D:$Q,10,)*G122/N122</f>
        <v>0</v>
      </c>
      <c r="W122" s="336">
        <f>VLOOKUP(D122,'TL COST SUMMARY'!$D:$Q,11,)*G122/N122</f>
        <v>2832.8402661923374</v>
      </c>
      <c r="X122" s="336">
        <f>SUM(O122:W122)</f>
        <v>1806849.9486307651</v>
      </c>
    </row>
    <row r="123" spans="1:24" s="371" customFormat="1" x14ac:dyDescent="0.2">
      <c r="A123" s="373">
        <v>1</v>
      </c>
      <c r="B123" s="365"/>
      <c r="C123" s="365"/>
      <c r="D123" s="329"/>
      <c r="E123" s="329"/>
      <c r="F123" s="365"/>
      <c r="G123" s="331"/>
      <c r="H123" s="332"/>
      <c r="I123" s="333">
        <v>220</v>
      </c>
      <c r="J123" s="332"/>
      <c r="K123" s="332"/>
      <c r="L123" s="332"/>
      <c r="M123" s="334"/>
      <c r="N123" s="418"/>
      <c r="O123" s="336"/>
      <c r="P123" s="336"/>
      <c r="Q123" s="336"/>
      <c r="R123" s="336"/>
      <c r="S123" s="336"/>
      <c r="T123" s="336"/>
      <c r="U123" s="336"/>
      <c r="V123" s="336"/>
      <c r="W123" s="336"/>
      <c r="X123" s="336"/>
    </row>
    <row r="124" spans="1:24" s="371" customFormat="1" x14ac:dyDescent="0.2">
      <c r="A124" s="373">
        <v>1</v>
      </c>
      <c r="B124" s="365" t="s">
        <v>428</v>
      </c>
      <c r="C124" s="365"/>
      <c r="D124" s="329">
        <v>4118</v>
      </c>
      <c r="E124" s="329">
        <f>D124</f>
        <v>4118</v>
      </c>
      <c r="F124" s="365"/>
      <c r="G124" s="331">
        <v>5.0153999999999996</v>
      </c>
      <c r="H124" s="332"/>
      <c r="I124" s="333">
        <v>220</v>
      </c>
      <c r="J124" s="332" t="s">
        <v>577</v>
      </c>
      <c r="K124" s="332"/>
      <c r="L124" s="332"/>
      <c r="M124" s="334"/>
      <c r="N124" s="411">
        <f>VLOOKUP(D124,'TL COST SUMMARY'!$D:$P,13,)</f>
        <v>154.94350000000003</v>
      </c>
      <c r="O124" s="336">
        <f>VLOOKUP(D124,'TL COST SUMMARY'!$D:$Q,3,)*G124/N124</f>
        <v>177178.35015405627</v>
      </c>
      <c r="P124" s="336">
        <f>VLOOKUP(D124,'TL COST SUMMARY'!$D:$Q,4,)*G124/N124</f>
        <v>11398.407306035348</v>
      </c>
      <c r="Q124" s="336">
        <f>VLOOKUP(D124,'TL COST SUMMARY'!$D:$Q,5,)*G124/N124</f>
        <v>71.342789555846494</v>
      </c>
      <c r="R124" s="336">
        <f>VLOOKUP(D124,'TL COST SUMMARY'!$D:$Q,6,)*G124/N124</f>
        <v>581014.8446842581</v>
      </c>
      <c r="S124" s="336">
        <f>VLOOKUP(D124,'TL COST SUMMARY'!$D:$Q,7,)*G124/N124</f>
        <v>16397.931183364384</v>
      </c>
      <c r="T124" s="336">
        <f>VLOOKUP(D124,'TL COST SUMMARY'!$D:$Q,8,)*G124/N124</f>
        <v>461387.80700760375</v>
      </c>
      <c r="U124" s="336">
        <f>VLOOKUP(D124,'TL COST SUMMARY'!$D:$Q,9,)*G124/N124</f>
        <v>0</v>
      </c>
      <c r="V124" s="336">
        <f>VLOOKUP(D124,'TL COST SUMMARY'!$D:$Q,10,)*G124/N124</f>
        <v>0</v>
      </c>
      <c r="W124" s="336">
        <f>VLOOKUP(D124,'TL COST SUMMARY'!$D:$Q,11,)*G124/N124</f>
        <v>5687.6862976004622</v>
      </c>
      <c r="X124" s="336">
        <f>SUM(O124:W124)</f>
        <v>1253136.3694224739</v>
      </c>
    </row>
    <row r="125" spans="1:24" s="371" customFormat="1" x14ac:dyDescent="0.2">
      <c r="A125" s="373">
        <v>1</v>
      </c>
      <c r="B125" s="365"/>
      <c r="C125" s="365"/>
      <c r="D125" s="329"/>
      <c r="E125" s="329"/>
      <c r="F125" s="365"/>
      <c r="G125" s="331"/>
      <c r="H125" s="332"/>
      <c r="I125" s="333">
        <v>220</v>
      </c>
      <c r="J125" s="332"/>
      <c r="K125" s="332"/>
      <c r="L125" s="332"/>
      <c r="M125" s="334"/>
      <c r="N125" s="418"/>
      <c r="O125" s="336"/>
      <c r="P125" s="336"/>
      <c r="Q125" s="336"/>
      <c r="R125" s="336"/>
      <c r="S125" s="336"/>
      <c r="T125" s="336"/>
      <c r="U125" s="336"/>
      <c r="V125" s="336"/>
      <c r="W125" s="336"/>
      <c r="X125" s="336"/>
    </row>
    <row r="126" spans="1:24" s="371" customFormat="1" x14ac:dyDescent="0.2">
      <c r="A126" s="373">
        <v>1</v>
      </c>
      <c r="B126" s="365" t="s">
        <v>429</v>
      </c>
      <c r="C126" s="365"/>
      <c r="D126" s="329">
        <v>4118</v>
      </c>
      <c r="E126" s="329">
        <f>D126</f>
        <v>4118</v>
      </c>
      <c r="F126" s="365"/>
      <c r="G126" s="331">
        <f>0.478+8.5142</f>
        <v>8.9922000000000004</v>
      </c>
      <c r="H126" s="332"/>
      <c r="I126" s="333">
        <v>220</v>
      </c>
      <c r="J126" s="332" t="s">
        <v>577</v>
      </c>
      <c r="K126" s="332"/>
      <c r="L126" s="332"/>
      <c r="M126" s="334"/>
      <c r="N126" s="411">
        <f>VLOOKUP(D126,'TL COST SUMMARY'!$D:$P,13,)</f>
        <v>154.94350000000003</v>
      </c>
      <c r="O126" s="336">
        <f>VLOOKUP(D126,'TL COST SUMMARY'!$D:$Q,3,)*G126/N126</f>
        <v>317666.22009317402</v>
      </c>
      <c r="P126" s="336">
        <f>VLOOKUP(D126,'TL COST SUMMARY'!$D:$Q,4,)*G126/N126</f>
        <v>20436.407500365087</v>
      </c>
      <c r="Q126" s="336">
        <f>VLOOKUP(D126,'TL COST SUMMARY'!$D:$Q,5,)*G126/N126</f>
        <v>127.91175823345753</v>
      </c>
      <c r="R126" s="336">
        <f>VLOOKUP(D126,'TL COST SUMMARY'!$D:$Q,6,)*G126/N126</f>
        <v>1041711.864730587</v>
      </c>
      <c r="S126" s="336">
        <f>VLOOKUP(D126,'TL COST SUMMARY'!$D:$Q,7,)*G126/N126</f>
        <v>29400.142917224795</v>
      </c>
      <c r="T126" s="336">
        <f>VLOOKUP(D126,'TL COST SUMMARY'!$D:$Q,8,)*G126/N126</f>
        <v>827230.41794747696</v>
      </c>
      <c r="U126" s="336">
        <f>VLOOKUP(D126,'TL COST SUMMARY'!$D:$Q,9,)*G126/N126</f>
        <v>0</v>
      </c>
      <c r="V126" s="336">
        <f>VLOOKUP(D126,'TL COST SUMMARY'!$D:$Q,10,)*G126/N126</f>
        <v>0</v>
      </c>
      <c r="W126" s="336">
        <f>VLOOKUP(D126,'TL COST SUMMARY'!$D:$Q,11,)*G126/N126</f>
        <v>10197.554078494812</v>
      </c>
      <c r="X126" s="336">
        <f>SUM(O126:W126)</f>
        <v>2246770.5190255563</v>
      </c>
    </row>
    <row r="127" spans="1:24" s="371" customFormat="1" x14ac:dyDescent="0.2">
      <c r="A127" s="373">
        <v>1</v>
      </c>
      <c r="B127" s="365"/>
      <c r="C127" s="365"/>
      <c r="D127" s="329"/>
      <c r="E127" s="329"/>
      <c r="F127" s="365"/>
      <c r="G127" s="331"/>
      <c r="H127" s="332"/>
      <c r="I127" s="333">
        <v>220</v>
      </c>
      <c r="J127" s="332"/>
      <c r="K127" s="332"/>
      <c r="L127" s="332"/>
      <c r="M127" s="334"/>
      <c r="N127" s="418"/>
      <c r="O127" s="336"/>
      <c r="P127" s="336"/>
      <c r="Q127" s="336"/>
      <c r="R127" s="336"/>
      <c r="S127" s="336"/>
      <c r="T127" s="336"/>
      <c r="U127" s="336"/>
      <c r="V127" s="336"/>
      <c r="W127" s="336"/>
      <c r="X127" s="336"/>
    </row>
    <row r="128" spans="1:24" s="371" customFormat="1" x14ac:dyDescent="0.2">
      <c r="A128" s="373">
        <v>1</v>
      </c>
      <c r="B128" s="365" t="s">
        <v>430</v>
      </c>
      <c r="C128" s="365"/>
      <c r="D128" s="329">
        <v>4169</v>
      </c>
      <c r="E128" s="329">
        <f>D128</f>
        <v>4169</v>
      </c>
      <c r="F128" s="365"/>
      <c r="G128" s="331">
        <v>4.4926000000000004</v>
      </c>
      <c r="H128" s="332"/>
      <c r="I128" s="333">
        <v>220</v>
      </c>
      <c r="J128" s="332" t="s">
        <v>577</v>
      </c>
      <c r="K128" s="332"/>
      <c r="L128" s="332"/>
      <c r="M128" s="334"/>
      <c r="N128" s="411">
        <f>VLOOKUP(D128,'TL COST SUMMARY'!$D:$P,13,)</f>
        <v>372.22279999999989</v>
      </c>
      <c r="O128" s="336">
        <f>VLOOKUP(D128,'TL COST SUMMARY'!$D:$Q,3,)*G128/N128</f>
        <v>142308.31305522934</v>
      </c>
      <c r="P128" s="336">
        <f>VLOOKUP(D128,'TL COST SUMMARY'!$D:$Q,4,)*G128/N128</f>
        <v>0</v>
      </c>
      <c r="Q128" s="336">
        <f>VLOOKUP(D128,'TL COST SUMMARY'!$D:$Q,5,)*G128/N128</f>
        <v>-36.460731680058302</v>
      </c>
      <c r="R128" s="336">
        <f>VLOOKUP(D128,'TL COST SUMMARY'!$D:$Q,6,)*G128/N128</f>
        <v>171632.1164288916</v>
      </c>
      <c r="S128" s="336">
        <f>VLOOKUP(D128,'TL COST SUMMARY'!$D:$Q,7,)*G128/N128</f>
        <v>200482.75416522048</v>
      </c>
      <c r="T128" s="336">
        <f>VLOOKUP(D128,'TL COST SUMMARY'!$D:$Q,8,)*G128/N128</f>
        <v>178144.46675059677</v>
      </c>
      <c r="U128" s="336">
        <f>VLOOKUP(D128,'TL COST SUMMARY'!$D:$Q,9,)*G128/N128</f>
        <v>0</v>
      </c>
      <c r="V128" s="336">
        <f>VLOOKUP(D128,'TL COST SUMMARY'!$D:$Q,10,)*G128/N128</f>
        <v>0</v>
      </c>
      <c r="W128" s="336">
        <f>VLOOKUP(D128,'TL COST SUMMARY'!$D:$Q,11,)*G128/N128</f>
        <v>1281.2185195425968</v>
      </c>
      <c r="X128" s="336">
        <f>SUM(O128:W128)</f>
        <v>693812.40818780079</v>
      </c>
    </row>
    <row r="129" spans="1:24" s="371" customFormat="1" x14ac:dyDescent="0.2">
      <c r="A129" s="373">
        <v>1</v>
      </c>
      <c r="B129" s="365"/>
      <c r="C129" s="365"/>
      <c r="D129" s="329"/>
      <c r="E129" s="329"/>
      <c r="F129" s="365"/>
      <c r="G129" s="331"/>
      <c r="H129" s="332"/>
      <c r="I129" s="333">
        <v>220</v>
      </c>
      <c r="J129" s="332"/>
      <c r="K129" s="332"/>
      <c r="L129" s="332"/>
      <c r="M129" s="334"/>
      <c r="N129" s="418"/>
      <c r="O129" s="336"/>
      <c r="P129" s="336"/>
      <c r="Q129" s="336"/>
      <c r="R129" s="336"/>
      <c r="S129" s="336"/>
      <c r="T129" s="336"/>
      <c r="U129" s="336"/>
      <c r="V129" s="336"/>
      <c r="W129" s="336"/>
      <c r="X129" s="336"/>
    </row>
    <row r="130" spans="1:24" s="371" customFormat="1" x14ac:dyDescent="0.2">
      <c r="A130" s="373">
        <v>1</v>
      </c>
      <c r="B130" s="365" t="s">
        <v>431</v>
      </c>
      <c r="C130" s="365"/>
      <c r="D130" s="329">
        <v>4169</v>
      </c>
      <c r="E130" s="329">
        <f>D130</f>
        <v>4169</v>
      </c>
      <c r="F130" s="365"/>
      <c r="G130" s="331">
        <f>71.2795+3.0701</f>
        <v>74.349599999999995</v>
      </c>
      <c r="H130" s="332"/>
      <c r="I130" s="333">
        <v>220</v>
      </c>
      <c r="J130" s="332" t="s">
        <v>577</v>
      </c>
      <c r="K130" s="332"/>
      <c r="L130" s="332"/>
      <c r="M130" s="334"/>
      <c r="N130" s="411">
        <f>VLOOKUP(D130,'TL COST SUMMARY'!$D:$P,13,)</f>
        <v>372.22279999999989</v>
      </c>
      <c r="O130" s="336">
        <f>VLOOKUP(D130,'TL COST SUMMARY'!$D:$Q,3,)*G130/N130</f>
        <v>2355109.7699174369</v>
      </c>
      <c r="P130" s="336">
        <f>VLOOKUP(D130,'TL COST SUMMARY'!$D:$Q,4,)*G130/N130</f>
        <v>0</v>
      </c>
      <c r="Q130" s="336">
        <f>VLOOKUP(D130,'TL COST SUMMARY'!$D:$Q,5,)*G130/N130</f>
        <v>-603.40133021405484</v>
      </c>
      <c r="R130" s="336">
        <f>VLOOKUP(D130,'TL COST SUMMARY'!$D:$Q,6,)*G130/N130</f>
        <v>2840399.5912481672</v>
      </c>
      <c r="S130" s="336">
        <f>VLOOKUP(D130,'TL COST SUMMARY'!$D:$Q,7,)*G130/N130</f>
        <v>3317858.8298718943</v>
      </c>
      <c r="T130" s="336">
        <f>VLOOKUP(D130,'TL COST SUMMARY'!$D:$Q,8,)*G130/N130</f>
        <v>2948174.7418243703</v>
      </c>
      <c r="U130" s="336">
        <f>VLOOKUP(D130,'TL COST SUMMARY'!$D:$Q,9,)*G130/N130</f>
        <v>0</v>
      </c>
      <c r="V130" s="336">
        <f>VLOOKUP(D130,'TL COST SUMMARY'!$D:$Q,10,)*G130/N130</f>
        <v>0</v>
      </c>
      <c r="W130" s="336">
        <f>VLOOKUP(D130,'TL COST SUMMARY'!$D:$Q,11,)*G130/N130</f>
        <v>21203.330908735312</v>
      </c>
      <c r="X130" s="336">
        <f>SUM(O130:W130)</f>
        <v>11482142.862440391</v>
      </c>
    </row>
    <row r="131" spans="1:24" s="371" customFormat="1" x14ac:dyDescent="0.2">
      <c r="A131" s="373">
        <v>1</v>
      </c>
      <c r="B131" s="365"/>
      <c r="C131" s="365"/>
      <c r="D131" s="329"/>
      <c r="E131" s="329"/>
      <c r="F131" s="365"/>
      <c r="G131" s="331"/>
      <c r="H131" s="332"/>
      <c r="I131" s="333">
        <v>220</v>
      </c>
      <c r="J131" s="332"/>
      <c r="K131" s="332"/>
      <c r="L131" s="332"/>
      <c r="M131" s="334"/>
      <c r="N131" s="418"/>
      <c r="O131" s="336"/>
      <c r="P131" s="336"/>
      <c r="Q131" s="336"/>
      <c r="R131" s="336"/>
      <c r="S131" s="336"/>
      <c r="T131" s="336"/>
      <c r="U131" s="336"/>
      <c r="V131" s="336"/>
      <c r="W131" s="336"/>
      <c r="X131" s="336"/>
    </row>
    <row r="132" spans="1:24" s="371" customFormat="1" x14ac:dyDescent="0.2">
      <c r="A132" s="373">
        <v>1</v>
      </c>
      <c r="B132" s="365" t="s">
        <v>432</v>
      </c>
      <c r="C132" s="365"/>
      <c r="D132" s="329">
        <v>4169</v>
      </c>
      <c r="E132" s="329">
        <f>D132</f>
        <v>4169</v>
      </c>
      <c r="F132" s="365"/>
      <c r="G132" s="331">
        <f>6.1082+1.2992</f>
        <v>7.4074</v>
      </c>
      <c r="H132" s="332"/>
      <c r="I132" s="333">
        <v>220</v>
      </c>
      <c r="J132" s="332" t="s">
        <v>577</v>
      </c>
      <c r="K132" s="332"/>
      <c r="L132" s="332"/>
      <c r="M132" s="334"/>
      <c r="N132" s="411">
        <f>VLOOKUP(D132,'TL COST SUMMARY'!$D:$P,13,)</f>
        <v>372.22279999999989</v>
      </c>
      <c r="O132" s="336">
        <f>VLOOKUP(D132,'TL COST SUMMARY'!$D:$Q,3,)*G132/N132</f>
        <v>234637.98204276047</v>
      </c>
      <c r="P132" s="336">
        <f>VLOOKUP(D132,'TL COST SUMMARY'!$D:$Q,4,)*G132/N132</f>
        <v>0</v>
      </c>
      <c r="Q132" s="336">
        <f>VLOOKUP(D132,'TL COST SUMMARY'!$D:$Q,5,)*G132/N132</f>
        <v>-60.116463483698489</v>
      </c>
      <c r="R132" s="336">
        <f>VLOOKUP(D132,'TL COST SUMMARY'!$D:$Q,6,)*G132/N132</f>
        <v>282987.07635564514</v>
      </c>
      <c r="S132" s="336">
        <f>VLOOKUP(D132,'TL COST SUMMARY'!$D:$Q,7,)*G132/N132</f>
        <v>330556.01504773495</v>
      </c>
      <c r="T132" s="336">
        <f>VLOOKUP(D132,'TL COST SUMMARY'!$D:$Q,8,)*G132/N132</f>
        <v>293724.64118959405</v>
      </c>
      <c r="U132" s="336">
        <f>VLOOKUP(D132,'TL COST SUMMARY'!$D:$Q,9,)*G132/N132</f>
        <v>0</v>
      </c>
      <c r="V132" s="336">
        <f>VLOOKUP(D132,'TL COST SUMMARY'!$D:$Q,10,)*G132/N132</f>
        <v>0</v>
      </c>
      <c r="W132" s="336">
        <f>VLOOKUP(D132,'TL COST SUMMARY'!$D:$Q,11,)*G132/N132</f>
        <v>2112.4734144281333</v>
      </c>
      <c r="X132" s="336">
        <f>SUM(O132:W132)</f>
        <v>1143958.071586679</v>
      </c>
    </row>
    <row r="133" spans="1:24" s="371" customFormat="1" x14ac:dyDescent="0.2">
      <c r="A133" s="373">
        <v>1</v>
      </c>
      <c r="B133" s="365"/>
      <c r="C133" s="365"/>
      <c r="D133" s="329"/>
      <c r="E133" s="329"/>
      <c r="F133" s="365"/>
      <c r="G133" s="331"/>
      <c r="H133" s="332"/>
      <c r="I133" s="333">
        <v>220</v>
      </c>
      <c r="J133" s="332"/>
      <c r="K133" s="332"/>
      <c r="L133" s="332"/>
      <c r="M133" s="334"/>
      <c r="N133" s="418"/>
      <c r="O133" s="336"/>
      <c r="P133" s="336"/>
      <c r="Q133" s="336"/>
      <c r="R133" s="336"/>
      <c r="S133" s="336"/>
      <c r="T133" s="336"/>
      <c r="U133" s="336"/>
      <c r="V133" s="336"/>
      <c r="W133" s="336"/>
      <c r="X133" s="336"/>
    </row>
    <row r="134" spans="1:24" s="371" customFormat="1" x14ac:dyDescent="0.2">
      <c r="A134" s="373">
        <v>1</v>
      </c>
      <c r="B134" s="365" t="s">
        <v>433</v>
      </c>
      <c r="C134" s="365"/>
      <c r="D134" s="329">
        <v>4166</v>
      </c>
      <c r="E134" s="329">
        <f>D134</f>
        <v>4166</v>
      </c>
      <c r="F134" s="365"/>
      <c r="G134" s="331">
        <v>1.7038</v>
      </c>
      <c r="H134" s="332"/>
      <c r="I134" s="333">
        <v>220</v>
      </c>
      <c r="J134" s="332" t="s">
        <v>577</v>
      </c>
      <c r="K134" s="332"/>
      <c r="L134" s="332"/>
      <c r="M134" s="334"/>
      <c r="N134" s="411">
        <f>VLOOKUP(D134,'TL COST SUMMARY'!$D:$P,13,)</f>
        <v>9.0272000000000006</v>
      </c>
      <c r="O134" s="336">
        <f>VLOOKUP(D134,'TL COST SUMMARY'!$D:$Q,3,)*G134/N134</f>
        <v>-11911.474320719602</v>
      </c>
      <c r="P134" s="336">
        <f>VLOOKUP(D134,'TL COST SUMMARY'!$D:$Q,4,)*G134/N134</f>
        <v>0</v>
      </c>
      <c r="Q134" s="336">
        <f>VLOOKUP(D134,'TL COST SUMMARY'!$D:$Q,5,)*G134/N134</f>
        <v>0</v>
      </c>
      <c r="R134" s="336">
        <f>VLOOKUP(D134,'TL COST SUMMARY'!$D:$Q,6,)*G134/N134</f>
        <v>30963.024224565754</v>
      </c>
      <c r="S134" s="336">
        <f>VLOOKUP(D134,'TL COST SUMMARY'!$D:$Q,7,)*G134/N134</f>
        <v>0</v>
      </c>
      <c r="T134" s="336">
        <f>VLOOKUP(D134,'TL COST SUMMARY'!$D:$Q,8,)*G134/N134</f>
        <v>25750.021333746896</v>
      </c>
      <c r="U134" s="336">
        <f>VLOOKUP(D134,'TL COST SUMMARY'!$D:$Q,9,)*G134/N134</f>
        <v>0</v>
      </c>
      <c r="V134" s="336">
        <f>VLOOKUP(D134,'TL COST SUMMARY'!$D:$Q,10,)*G134/N134</f>
        <v>0</v>
      </c>
      <c r="W134" s="336">
        <f>VLOOKUP(D134,'TL COST SUMMARY'!$D:$Q,11,)*G134/N134</f>
        <v>0</v>
      </c>
      <c r="X134" s="336">
        <f>SUM(O134:W134)</f>
        <v>44801.571237593045</v>
      </c>
    </row>
    <row r="135" spans="1:24" s="371" customFormat="1" x14ac:dyDescent="0.2">
      <c r="A135" s="373">
        <v>1</v>
      </c>
      <c r="B135" s="365"/>
      <c r="C135" s="365"/>
      <c r="D135" s="329"/>
      <c r="E135" s="329"/>
      <c r="F135" s="365"/>
      <c r="G135" s="331"/>
      <c r="H135" s="332"/>
      <c r="I135" s="333">
        <v>220</v>
      </c>
      <c r="J135" s="332"/>
      <c r="K135" s="332"/>
      <c r="L135" s="332"/>
      <c r="M135" s="334"/>
      <c r="N135" s="418"/>
      <c r="O135" s="336"/>
      <c r="P135" s="336"/>
      <c r="Q135" s="336"/>
      <c r="R135" s="336"/>
      <c r="S135" s="336"/>
      <c r="T135" s="336"/>
      <c r="U135" s="336"/>
      <c r="V135" s="336"/>
      <c r="W135" s="336"/>
      <c r="X135" s="336"/>
    </row>
    <row r="136" spans="1:24" s="371" customFormat="1" x14ac:dyDescent="0.2">
      <c r="A136" s="373">
        <v>1</v>
      </c>
      <c r="B136" s="365" t="s">
        <v>434</v>
      </c>
      <c r="C136" s="365"/>
      <c r="D136" s="329">
        <v>4111</v>
      </c>
      <c r="E136" s="329">
        <f>D136</f>
        <v>4111</v>
      </c>
      <c r="F136" s="365"/>
      <c r="G136" s="331">
        <v>5.7906000000000004</v>
      </c>
      <c r="H136" s="332"/>
      <c r="I136" s="333">
        <v>220</v>
      </c>
      <c r="J136" s="332" t="s">
        <v>577</v>
      </c>
      <c r="K136" s="332"/>
      <c r="L136" s="332"/>
      <c r="M136" s="334"/>
      <c r="N136" s="411">
        <f>VLOOKUP(D136,'TL COST SUMMARY'!$D:$P,13,)</f>
        <v>5.7905999999999995</v>
      </c>
      <c r="O136" s="336">
        <f>VLOOKUP(D136,'TL COST SUMMARY'!$D:$Q,3,)*G136/N136</f>
        <v>1943.6300000000006</v>
      </c>
      <c r="P136" s="336">
        <f>VLOOKUP(D136,'TL COST SUMMARY'!$D:$Q,4,)*G136/N136</f>
        <v>0</v>
      </c>
      <c r="Q136" s="336">
        <f>VLOOKUP(D136,'TL COST SUMMARY'!$D:$Q,5,)*G136/N136</f>
        <v>0</v>
      </c>
      <c r="R136" s="336">
        <f>VLOOKUP(D136,'TL COST SUMMARY'!$D:$Q,6,)*G136/N136</f>
        <v>133733.62000000002</v>
      </c>
      <c r="S136" s="336">
        <f>VLOOKUP(D136,'TL COST SUMMARY'!$D:$Q,7,)*G136/N136</f>
        <v>0</v>
      </c>
      <c r="T136" s="336">
        <f>VLOOKUP(D136,'TL COST SUMMARY'!$D:$Q,8,)*G136/N136</f>
        <v>284486.75000000006</v>
      </c>
      <c r="U136" s="336">
        <f>VLOOKUP(D136,'TL COST SUMMARY'!$D:$Q,9,)*G136/N136</f>
        <v>0</v>
      </c>
      <c r="V136" s="336">
        <f>VLOOKUP(D136,'TL COST SUMMARY'!$D:$Q,10,)*G136/N136</f>
        <v>0</v>
      </c>
      <c r="W136" s="336">
        <f>VLOOKUP(D136,'TL COST SUMMARY'!$D:$Q,11,)*G136/N136</f>
        <v>29428.590000000004</v>
      </c>
      <c r="X136" s="336">
        <f>SUM(O136:W136)</f>
        <v>449592.59000000014</v>
      </c>
    </row>
    <row r="137" spans="1:24" s="371" customFormat="1" x14ac:dyDescent="0.2">
      <c r="A137" s="373">
        <v>1</v>
      </c>
      <c r="B137" s="365"/>
      <c r="C137" s="365"/>
      <c r="D137" s="329"/>
      <c r="E137" s="329"/>
      <c r="F137" s="365"/>
      <c r="G137" s="331"/>
      <c r="H137" s="332"/>
      <c r="I137" s="333">
        <v>220</v>
      </c>
      <c r="J137" s="332"/>
      <c r="K137" s="332"/>
      <c r="L137" s="332"/>
      <c r="M137" s="334"/>
      <c r="N137" s="418"/>
      <c r="O137" s="336"/>
      <c r="P137" s="336"/>
      <c r="Q137" s="336"/>
      <c r="R137" s="336"/>
      <c r="S137" s="336"/>
      <c r="T137" s="336"/>
      <c r="U137" s="336"/>
      <c r="V137" s="336"/>
      <c r="W137" s="336"/>
      <c r="X137" s="336"/>
    </row>
    <row r="138" spans="1:24" s="371" customFormat="1" x14ac:dyDescent="0.2">
      <c r="A138" s="373">
        <v>1</v>
      </c>
      <c r="B138" s="365" t="s">
        <v>435</v>
      </c>
      <c r="C138" s="365"/>
      <c r="D138" s="329">
        <v>4166</v>
      </c>
      <c r="E138" s="329">
        <f>D138</f>
        <v>4166</v>
      </c>
      <c r="F138" s="365"/>
      <c r="G138" s="331">
        <f>1.7+5.6234</f>
        <v>7.3234000000000004</v>
      </c>
      <c r="H138" s="332"/>
      <c r="I138" s="333">
        <v>220</v>
      </c>
      <c r="J138" s="332" t="s">
        <v>577</v>
      </c>
      <c r="K138" s="332"/>
      <c r="L138" s="332"/>
      <c r="M138" s="334"/>
      <c r="N138" s="411">
        <f>VLOOKUP(D138,'TL COST SUMMARY'!$D:$P,13,)</f>
        <v>9.0272000000000006</v>
      </c>
      <c r="O138" s="336">
        <f>VLOOKUP(D138,'TL COST SUMMARY'!$D:$Q,3,)*G138/N138</f>
        <v>-51198.785679280394</v>
      </c>
      <c r="P138" s="336">
        <f>VLOOKUP(D138,'TL COST SUMMARY'!$D:$Q,4,)*G138/N138</f>
        <v>0</v>
      </c>
      <c r="Q138" s="336">
        <f>VLOOKUP(D138,'TL COST SUMMARY'!$D:$Q,5,)*G138/N138</f>
        <v>0</v>
      </c>
      <c r="R138" s="336">
        <f>VLOOKUP(D138,'TL COST SUMMARY'!$D:$Q,6,)*G138/N138</f>
        <v>133087.57577543426</v>
      </c>
      <c r="S138" s="336">
        <f>VLOOKUP(D138,'TL COST SUMMARY'!$D:$Q,7,)*G138/N138</f>
        <v>0</v>
      </c>
      <c r="T138" s="336">
        <f>VLOOKUP(D138,'TL COST SUMMARY'!$D:$Q,8,)*G138/N138</f>
        <v>110680.65866625309</v>
      </c>
      <c r="U138" s="336">
        <f>VLOOKUP(D138,'TL COST SUMMARY'!$D:$Q,9,)*G138/N138</f>
        <v>0</v>
      </c>
      <c r="V138" s="336">
        <f>VLOOKUP(D138,'TL COST SUMMARY'!$D:$Q,10,)*G138/N138</f>
        <v>0</v>
      </c>
      <c r="W138" s="336">
        <f>VLOOKUP(D138,'TL COST SUMMARY'!$D:$Q,11,)*G138/N138</f>
        <v>0</v>
      </c>
      <c r="X138" s="336">
        <f>SUM(O138:W138)</f>
        <v>192569.44876240694</v>
      </c>
    </row>
    <row r="139" spans="1:24" s="371" customFormat="1" x14ac:dyDescent="0.2">
      <c r="A139" s="373">
        <v>1</v>
      </c>
      <c r="B139" s="365"/>
      <c r="C139" s="365"/>
      <c r="D139" s="329"/>
      <c r="E139" s="329"/>
      <c r="F139" s="365"/>
      <c r="G139" s="331"/>
      <c r="H139" s="332"/>
      <c r="I139" s="333">
        <v>220</v>
      </c>
      <c r="J139" s="332"/>
      <c r="K139" s="332"/>
      <c r="L139" s="332"/>
      <c r="M139" s="334"/>
      <c r="N139" s="418"/>
      <c r="O139" s="336"/>
      <c r="P139" s="336"/>
      <c r="Q139" s="336"/>
      <c r="R139" s="336"/>
      <c r="S139" s="336"/>
      <c r="T139" s="336"/>
      <c r="U139" s="336"/>
      <c r="V139" s="336"/>
      <c r="W139" s="336"/>
      <c r="X139" s="336"/>
    </row>
    <row r="140" spans="1:24" s="371" customFormat="1" x14ac:dyDescent="0.2">
      <c r="A140" s="373">
        <v>1</v>
      </c>
      <c r="B140" s="365" t="s">
        <v>3193</v>
      </c>
      <c r="C140" s="365"/>
      <c r="D140" s="329">
        <v>4169</v>
      </c>
      <c r="E140" s="329">
        <f t="shared" ref="E140:E141" si="11">D140</f>
        <v>4169</v>
      </c>
      <c r="F140" s="365"/>
      <c r="G140" s="331">
        <v>64.33</v>
      </c>
      <c r="H140" s="332"/>
      <c r="I140" s="333">
        <v>220</v>
      </c>
      <c r="J140" s="332"/>
      <c r="K140" s="332"/>
      <c r="L140" s="332"/>
      <c r="M140" s="334"/>
      <c r="N140" s="411"/>
      <c r="O140" s="336"/>
      <c r="P140" s="336"/>
      <c r="Q140" s="336"/>
      <c r="R140" s="336"/>
      <c r="S140" s="336"/>
      <c r="T140" s="336"/>
      <c r="U140" s="336"/>
      <c r="V140" s="336"/>
      <c r="W140" s="336"/>
      <c r="X140" s="336"/>
    </row>
    <row r="141" spans="1:24" s="371" customFormat="1" x14ac:dyDescent="0.2">
      <c r="A141" s="373">
        <v>1</v>
      </c>
      <c r="B141" s="365" t="s">
        <v>3194</v>
      </c>
      <c r="C141" s="365"/>
      <c r="D141" s="329">
        <v>4169</v>
      </c>
      <c r="E141" s="329">
        <f t="shared" si="11"/>
        <v>4169</v>
      </c>
      <c r="F141" s="365"/>
      <c r="G141" s="331">
        <v>74.59</v>
      </c>
      <c r="H141" s="332"/>
      <c r="I141" s="333">
        <v>220</v>
      </c>
      <c r="J141" s="332"/>
      <c r="K141" s="332"/>
      <c r="L141" s="332"/>
      <c r="M141" s="334"/>
      <c r="N141" s="418"/>
      <c r="O141" s="336"/>
      <c r="P141" s="336"/>
      <c r="Q141" s="336"/>
      <c r="R141" s="336"/>
      <c r="S141" s="336"/>
      <c r="T141" s="336"/>
      <c r="U141" s="336"/>
      <c r="V141" s="336"/>
      <c r="W141" s="336"/>
      <c r="X141" s="336"/>
    </row>
    <row r="142" spans="1:24" s="371" customFormat="1" x14ac:dyDescent="0.2">
      <c r="A142" s="373">
        <v>1</v>
      </c>
      <c r="B142" s="370"/>
      <c r="C142" s="365" t="s">
        <v>436</v>
      </c>
      <c r="D142" s="329">
        <v>4169</v>
      </c>
      <c r="E142" s="329">
        <f>D142</f>
        <v>4169</v>
      </c>
      <c r="F142" s="365"/>
      <c r="G142" s="331">
        <f>SUM(G140:G141)</f>
        <v>138.92000000000002</v>
      </c>
      <c r="H142" s="332"/>
      <c r="I142" s="333">
        <v>220</v>
      </c>
      <c r="J142" s="332" t="s">
        <v>577</v>
      </c>
      <c r="K142" s="332"/>
      <c r="L142" s="332"/>
      <c r="M142" s="334"/>
      <c r="N142" s="418">
        <f>VLOOKUP(D142,'TL COST SUMMARY'!$D:$P,13,)</f>
        <v>372.22279999999989</v>
      </c>
      <c r="O142" s="336">
        <f>VLOOKUP(D142,'TL COST SUMMARY'!$D:$Q,3,)*G142/N142</f>
        <v>4400452.0432783822</v>
      </c>
      <c r="P142" s="336">
        <f>VLOOKUP(D142,'TL COST SUMMARY'!$D:$Q,4,)*G142/N142</f>
        <v>0</v>
      </c>
      <c r="Q142" s="336">
        <f>VLOOKUP(D142,'TL COST SUMMARY'!$D:$Q,5,)*G142/N142</f>
        <v>-1127.4373069032852</v>
      </c>
      <c r="R142" s="336">
        <f>VLOOKUP(D142,'TL COST SUMMARY'!$D:$Q,6,)*G142/N142</f>
        <v>5307201.5345905758</v>
      </c>
      <c r="S142" s="336">
        <f>VLOOKUP(D142,'TL COST SUMMARY'!$D:$Q,7,)*G142/N142</f>
        <v>6199319.816728048</v>
      </c>
      <c r="T142" s="336">
        <f>VLOOKUP(D142,'TL COST SUMMARY'!$D:$Q,8,)*G142/N142</f>
        <v>5508576.1743740607</v>
      </c>
      <c r="U142" s="336">
        <f>VLOOKUP(D142,'TL COST SUMMARY'!$D:$Q,9,)*G142/N142</f>
        <v>0</v>
      </c>
      <c r="V142" s="336">
        <f>VLOOKUP(D142,'TL COST SUMMARY'!$D:$Q,10,)*G142/N142</f>
        <v>0</v>
      </c>
      <c r="W142" s="336">
        <f>VLOOKUP(D142,'TL COST SUMMARY'!$D:$Q,11,)*G142/N142</f>
        <v>39617.78852665663</v>
      </c>
      <c r="X142" s="336">
        <f>SUM(O142:W142)</f>
        <v>21454039.920190822</v>
      </c>
    </row>
    <row r="143" spans="1:24" s="371" customFormat="1" x14ac:dyDescent="0.2">
      <c r="A143" s="373">
        <v>1</v>
      </c>
      <c r="B143" s="370"/>
      <c r="C143" s="365"/>
      <c r="D143" s="329"/>
      <c r="E143" s="329"/>
      <c r="F143" s="365"/>
      <c r="G143" s="331"/>
      <c r="H143" s="332"/>
      <c r="I143" s="333">
        <v>220</v>
      </c>
      <c r="J143" s="332"/>
      <c r="K143" s="332"/>
      <c r="L143" s="332"/>
      <c r="M143" s="334"/>
      <c r="N143" s="418"/>
      <c r="O143" s="336"/>
      <c r="P143" s="336"/>
      <c r="Q143" s="336"/>
      <c r="R143" s="336"/>
      <c r="S143" s="336"/>
      <c r="T143" s="336"/>
      <c r="U143" s="336"/>
      <c r="V143" s="336"/>
      <c r="W143" s="336"/>
      <c r="X143" s="336"/>
    </row>
    <row r="144" spans="1:24" s="371" customFormat="1" x14ac:dyDescent="0.2">
      <c r="A144" s="373">
        <v>1</v>
      </c>
      <c r="B144" s="365" t="s">
        <v>3195</v>
      </c>
      <c r="C144" s="365"/>
      <c r="D144" s="329">
        <v>4113</v>
      </c>
      <c r="E144" s="329">
        <v>4113</v>
      </c>
      <c r="F144" s="365"/>
      <c r="G144" s="331">
        <v>47.67</v>
      </c>
      <c r="H144" s="332"/>
      <c r="I144" s="333">
        <v>220</v>
      </c>
      <c r="J144" s="332"/>
      <c r="K144" s="332"/>
      <c r="L144" s="332"/>
      <c r="M144" s="334"/>
      <c r="N144" s="411">
        <f>VLOOKUP(D144,'TL COST SUMMARY'!$D:$P,13,)</f>
        <v>99.297499999999999</v>
      </c>
      <c r="O144" s="336">
        <f>VLOOKUP(D144,'TL COST SUMMARY'!$D:$Q,3,)*G144/N144</f>
        <v>380952.37523301196</v>
      </c>
      <c r="P144" s="336">
        <f>VLOOKUP(D144,'TL COST SUMMARY'!$D:$Q,4,)*G144/N144</f>
        <v>0</v>
      </c>
      <c r="Q144" s="336">
        <f>VLOOKUP(D144,'TL COST SUMMARY'!$D:$Q,5,)*G144/N144</f>
        <v>0</v>
      </c>
      <c r="R144" s="336">
        <f>VLOOKUP(D144,'TL COST SUMMARY'!$D:$Q,6,)*G144/N144</f>
        <v>10716358.759162115</v>
      </c>
      <c r="S144" s="336">
        <f>VLOOKUP(D144,'TL COST SUMMARY'!$D:$Q,7,)*G144/N144</f>
        <v>21816536.214481737</v>
      </c>
      <c r="T144" s="336">
        <f>VLOOKUP(D144,'TL COST SUMMARY'!$D:$Q,8,)*G144/N144</f>
        <v>13475198.755510462</v>
      </c>
      <c r="U144" s="336">
        <f>VLOOKUP(D144,'TL COST SUMMARY'!$D:$Q,9,)*G144/N144</f>
        <v>0</v>
      </c>
      <c r="V144" s="336">
        <f>VLOOKUP(D144,'TL COST SUMMARY'!$D:$Q,10,)*G144/N144</f>
        <v>0</v>
      </c>
      <c r="W144" s="336">
        <f>VLOOKUP(D144,'TL COST SUMMARY'!$D:$Q,11,)*G144/N144</f>
        <v>9218871.7107308842</v>
      </c>
      <c r="X144" s="336">
        <f>SUM(O144:W144)</f>
        <v>55607917.815118209</v>
      </c>
    </row>
    <row r="145" spans="1:24" s="371" customFormat="1" x14ac:dyDescent="0.2">
      <c r="A145" s="373">
        <v>1</v>
      </c>
      <c r="B145" s="365"/>
      <c r="C145" s="365"/>
      <c r="D145" s="329"/>
      <c r="E145" s="329"/>
      <c r="F145" s="365"/>
      <c r="G145" s="331"/>
      <c r="H145" s="332"/>
      <c r="I145" s="333">
        <v>220</v>
      </c>
      <c r="J145" s="332"/>
      <c r="K145" s="332"/>
      <c r="L145" s="332"/>
      <c r="M145" s="334"/>
      <c r="N145" s="411"/>
      <c r="O145" s="336"/>
      <c r="P145" s="336"/>
      <c r="Q145" s="336"/>
      <c r="R145" s="336"/>
      <c r="S145" s="336"/>
      <c r="T145" s="336"/>
      <c r="U145" s="336"/>
      <c r="V145" s="336"/>
      <c r="W145" s="336"/>
      <c r="X145" s="336"/>
    </row>
    <row r="146" spans="1:24" s="371" customFormat="1" x14ac:dyDescent="0.2">
      <c r="A146" s="373">
        <v>1</v>
      </c>
      <c r="B146" s="365" t="s">
        <v>437</v>
      </c>
      <c r="C146" s="365"/>
      <c r="D146" s="329">
        <v>4121</v>
      </c>
      <c r="E146" s="329">
        <f>D146</f>
        <v>4121</v>
      </c>
      <c r="F146" s="365"/>
      <c r="G146" s="331">
        <v>83.520399999999995</v>
      </c>
      <c r="H146" s="332"/>
      <c r="I146" s="333">
        <v>220</v>
      </c>
      <c r="J146" s="332" t="s">
        <v>577</v>
      </c>
      <c r="K146" s="332"/>
      <c r="L146" s="332"/>
      <c r="M146" s="334"/>
      <c r="N146" s="418">
        <f>VLOOKUP(D146,'TL COST SUMMARY'!$D:$P,13,)</f>
        <v>135.41370000000001</v>
      </c>
      <c r="O146" s="336">
        <f>VLOOKUP(D146,'TL COST SUMMARY'!$D:$Q,3,)*G146/N146</f>
        <v>173798.50188815457</v>
      </c>
      <c r="P146" s="336">
        <f>VLOOKUP(D146,'TL COST SUMMARY'!$D:$Q,4,)*G146/N146</f>
        <v>34116.352439051581</v>
      </c>
      <c r="Q146" s="336">
        <f>VLOOKUP(D146,'TL COST SUMMARY'!$D:$Q,5,)*G146/N146</f>
        <v>0</v>
      </c>
      <c r="R146" s="336">
        <f>VLOOKUP(D146,'TL COST SUMMARY'!$D:$Q,6,)*G146/N146</f>
        <v>1234281.3348161965</v>
      </c>
      <c r="S146" s="336">
        <f>VLOOKUP(D146,'TL COST SUMMARY'!$D:$Q,7,)*G146/N146</f>
        <v>127379.78450337003</v>
      </c>
      <c r="T146" s="336">
        <f>VLOOKUP(D146,'TL COST SUMMARY'!$D:$Q,8,)*G146/N146</f>
        <v>1265884.0577379686</v>
      </c>
      <c r="U146" s="336">
        <f>VLOOKUP(D146,'TL COST SUMMARY'!$D:$Q,9,)*G146/N146</f>
        <v>0</v>
      </c>
      <c r="V146" s="336">
        <f>VLOOKUP(D146,'TL COST SUMMARY'!$D:$Q,10,)*G146/N146</f>
        <v>0</v>
      </c>
      <c r="W146" s="336">
        <f>VLOOKUP(D146,'TL COST SUMMARY'!$D:$Q,11,)*G146/N146</f>
        <v>88629.629035821345</v>
      </c>
      <c r="X146" s="336">
        <f>SUM(O146:W146)</f>
        <v>2924089.6604205621</v>
      </c>
    </row>
    <row r="147" spans="1:24" s="371" customFormat="1" x14ac:dyDescent="0.2">
      <c r="A147" s="373">
        <v>1</v>
      </c>
      <c r="B147" s="365"/>
      <c r="C147" s="365"/>
      <c r="D147" s="329"/>
      <c r="E147" s="329"/>
      <c r="F147" s="365"/>
      <c r="G147" s="331"/>
      <c r="H147" s="332"/>
      <c r="I147" s="333">
        <v>220</v>
      </c>
      <c r="J147" s="332"/>
      <c r="K147" s="332"/>
      <c r="L147" s="332"/>
      <c r="M147" s="334"/>
      <c r="N147" s="418"/>
      <c r="O147" s="336"/>
      <c r="P147" s="336"/>
      <c r="Q147" s="336"/>
      <c r="R147" s="336"/>
      <c r="S147" s="336"/>
      <c r="T147" s="336"/>
      <c r="U147" s="336"/>
      <c r="V147" s="336"/>
      <c r="W147" s="336"/>
      <c r="X147" s="336"/>
    </row>
    <row r="148" spans="1:24" s="371" customFormat="1" x14ac:dyDescent="0.2">
      <c r="A148" s="373">
        <v>1</v>
      </c>
      <c r="B148" s="365" t="s">
        <v>438</v>
      </c>
      <c r="C148" s="365"/>
      <c r="D148" s="329">
        <v>4120</v>
      </c>
      <c r="E148" s="329">
        <f>D148</f>
        <v>4120</v>
      </c>
      <c r="F148" s="365"/>
      <c r="G148" s="331">
        <f>6.05+0.1364</f>
        <v>6.1863999999999999</v>
      </c>
      <c r="H148" s="332"/>
      <c r="I148" s="333">
        <v>220</v>
      </c>
      <c r="J148" s="332" t="s">
        <v>577</v>
      </c>
      <c r="K148" s="332"/>
      <c r="L148" s="332"/>
      <c r="M148" s="334"/>
      <c r="N148" s="411">
        <f>VLOOKUP(D148,'TL COST SUMMARY'!$D:$P,13,)</f>
        <v>150.0926</v>
      </c>
      <c r="O148" s="336">
        <f>VLOOKUP(D148,'TL COST SUMMARY'!$D:$Q,3,)*G148/N148</f>
        <v>175995.46264522037</v>
      </c>
      <c r="P148" s="336">
        <f>VLOOKUP(D148,'TL COST SUMMARY'!$D:$Q,4,)*G148/N148</f>
        <v>17963.850203407761</v>
      </c>
      <c r="Q148" s="336">
        <f>VLOOKUP(D148,'TL COST SUMMARY'!$D:$Q,5,)*G148/N148</f>
        <v>1236.4136139956265</v>
      </c>
      <c r="R148" s="336">
        <f>VLOOKUP(D148,'TL COST SUMMARY'!$D:$Q,6,)*G148/N148</f>
        <v>355367.13963507855</v>
      </c>
      <c r="S148" s="336">
        <f>VLOOKUP(D148,'TL COST SUMMARY'!$D:$Q,7,)*G148/N148</f>
        <v>36298.57420600349</v>
      </c>
      <c r="T148" s="336">
        <f>VLOOKUP(D148,'TL COST SUMMARY'!$D:$Q,8,)*G148/N148</f>
        <v>290340.6765667061</v>
      </c>
      <c r="U148" s="336">
        <f>VLOOKUP(D148,'TL COST SUMMARY'!$D:$Q,9,)*G148/N148</f>
        <v>10.554494012363033</v>
      </c>
      <c r="V148" s="336">
        <f>VLOOKUP(D148,'TL COST SUMMARY'!$D:$Q,10,)*G148/N148</f>
        <v>0</v>
      </c>
      <c r="W148" s="336">
        <f>VLOOKUP(D148,'TL COST SUMMARY'!$D:$Q,11,)*G148/N148</f>
        <v>1377.4832655040957</v>
      </c>
      <c r="X148" s="336">
        <f>SUM(O148:W148)</f>
        <v>878590.15462992841</v>
      </c>
    </row>
    <row r="149" spans="1:24" s="371" customFormat="1" x14ac:dyDescent="0.2">
      <c r="A149" s="373">
        <v>1</v>
      </c>
      <c r="B149" s="379"/>
      <c r="C149" s="365"/>
      <c r="D149" s="329"/>
      <c r="E149" s="329"/>
      <c r="F149" s="365"/>
      <c r="G149" s="331"/>
      <c r="H149" s="332"/>
      <c r="I149" s="333">
        <v>220</v>
      </c>
      <c r="J149" s="332"/>
      <c r="K149" s="332"/>
      <c r="L149" s="332"/>
      <c r="M149" s="334"/>
      <c r="N149" s="418"/>
      <c r="O149" s="336"/>
      <c r="P149" s="336"/>
      <c r="Q149" s="336"/>
      <c r="R149" s="336"/>
      <c r="S149" s="336"/>
      <c r="T149" s="336"/>
      <c r="U149" s="336"/>
      <c r="V149" s="336"/>
      <c r="W149" s="336"/>
      <c r="X149" s="336"/>
    </row>
    <row r="150" spans="1:24" s="371" customFormat="1" x14ac:dyDescent="0.2">
      <c r="A150" s="373">
        <v>1</v>
      </c>
      <c r="B150" s="365" t="s">
        <v>439</v>
      </c>
      <c r="C150" s="365"/>
      <c r="D150" s="329">
        <v>4119</v>
      </c>
      <c r="E150" s="329">
        <f>D150</f>
        <v>4119</v>
      </c>
      <c r="F150" s="365"/>
      <c r="G150" s="331">
        <f>8.2472+4.214</f>
        <v>12.4612</v>
      </c>
      <c r="H150" s="332"/>
      <c r="I150" s="333">
        <v>220</v>
      </c>
      <c r="J150" s="332" t="s">
        <v>577</v>
      </c>
      <c r="K150" s="332"/>
      <c r="L150" s="332"/>
      <c r="M150" s="334"/>
      <c r="N150" s="411">
        <f>VLOOKUP(D150,'TL COST SUMMARY'!$D:$P,13,)</f>
        <v>131.2963</v>
      </c>
      <c r="O150" s="336">
        <f>VLOOKUP(D150,'TL COST SUMMARY'!$D:$Q,3,)*G150/N150</f>
        <v>199797.26653427401</v>
      </c>
      <c r="P150" s="336">
        <f>VLOOKUP(D150,'TL COST SUMMARY'!$D:$Q,4,)*G150/N150</f>
        <v>17584.618228205974</v>
      </c>
      <c r="Q150" s="336">
        <f>VLOOKUP(D150,'TL COST SUMMARY'!$D:$Q,5,)*G150/N150</f>
        <v>571.69003141748863</v>
      </c>
      <c r="R150" s="336">
        <f>VLOOKUP(D150,'TL COST SUMMARY'!$D:$Q,6,)*G150/N150</f>
        <v>2994650.5787064829</v>
      </c>
      <c r="S150" s="336">
        <f>VLOOKUP(D150,'TL COST SUMMARY'!$D:$Q,7,)*G150/N150</f>
        <v>8083.9933121649274</v>
      </c>
      <c r="T150" s="336">
        <f>VLOOKUP(D150,'TL COST SUMMARY'!$D:$Q,8,)*G150/N150</f>
        <v>2544104.3514403985</v>
      </c>
      <c r="U150" s="336">
        <f>VLOOKUP(D150,'TL COST SUMMARY'!$D:$Q,9,)*G150/N150</f>
        <v>0</v>
      </c>
      <c r="V150" s="336">
        <f>VLOOKUP(D150,'TL COST SUMMARY'!$D:$Q,10,)*G150/N150</f>
        <v>0</v>
      </c>
      <c r="W150" s="336">
        <f>VLOOKUP(D150,'TL COST SUMMARY'!$D:$Q,11,)*G150/N150</f>
        <v>268613.30044730887</v>
      </c>
      <c r="X150" s="336">
        <f>SUM(O150:W150)</f>
        <v>6033405.7987002525</v>
      </c>
    </row>
    <row r="151" spans="1:24" s="371" customFormat="1" x14ac:dyDescent="0.2">
      <c r="A151" s="373">
        <v>1</v>
      </c>
      <c r="B151" s="365"/>
      <c r="C151" s="365"/>
      <c r="D151" s="329"/>
      <c r="E151" s="329"/>
      <c r="F151" s="365"/>
      <c r="G151" s="331"/>
      <c r="H151" s="332"/>
      <c r="I151" s="333">
        <v>220</v>
      </c>
      <c r="J151" s="332"/>
      <c r="K151" s="332"/>
      <c r="L151" s="332"/>
      <c r="M151" s="334"/>
      <c r="N151" s="418"/>
      <c r="O151" s="336"/>
      <c r="P151" s="336"/>
      <c r="Q151" s="336"/>
      <c r="R151" s="336"/>
      <c r="S151" s="336"/>
      <c r="T151" s="336"/>
      <c r="U151" s="336"/>
      <c r="V151" s="336"/>
      <c r="W151" s="336"/>
      <c r="X151" s="336"/>
    </row>
    <row r="152" spans="1:24" s="371" customFormat="1" x14ac:dyDescent="0.2">
      <c r="A152" s="373">
        <v>1</v>
      </c>
      <c r="B152" s="365" t="s">
        <v>440</v>
      </c>
      <c r="C152" s="365"/>
      <c r="D152" s="329">
        <v>4119</v>
      </c>
      <c r="E152" s="329">
        <f>D152</f>
        <v>4119</v>
      </c>
      <c r="F152" s="365"/>
      <c r="G152" s="331">
        <f>4.3175+14.4571</f>
        <v>18.7746</v>
      </c>
      <c r="H152" s="332"/>
      <c r="I152" s="333">
        <v>220</v>
      </c>
      <c r="J152" s="332" t="s">
        <v>577</v>
      </c>
      <c r="K152" s="332"/>
      <c r="L152" s="332"/>
      <c r="M152" s="334"/>
      <c r="N152" s="411">
        <f>VLOOKUP(D152,'TL COST SUMMARY'!$D:$P,13,)</f>
        <v>131.2963</v>
      </c>
      <c r="O152" s="336">
        <f>VLOOKUP(D152,'TL COST SUMMARY'!$D:$Q,3,)*G152/N152</f>
        <v>301023.47769672115</v>
      </c>
      <c r="P152" s="336">
        <f>VLOOKUP(D152,'TL COST SUMMARY'!$D:$Q,4,)*G152/N152</f>
        <v>26493.770534721847</v>
      </c>
      <c r="Q152" s="336">
        <f>VLOOKUP(D152,'TL COST SUMMARY'!$D:$Q,5,)*G152/N152</f>
        <v>861.33371295306881</v>
      </c>
      <c r="R152" s="336">
        <f>VLOOKUP(D152,'TL COST SUMMARY'!$D:$Q,6,)*G152/N152</f>
        <v>4511874.1979089277</v>
      </c>
      <c r="S152" s="336">
        <f>VLOOKUP(D152,'TL COST SUMMARY'!$D:$Q,7,)*G152/N152</f>
        <v>12179.705071628065</v>
      </c>
      <c r="T152" s="336">
        <f>VLOOKUP(D152,'TL COST SUMMARY'!$D:$Q,8,)*G152/N152</f>
        <v>3833061.1463224175</v>
      </c>
      <c r="U152" s="336">
        <f>VLOOKUP(D152,'TL COST SUMMARY'!$D:$Q,9,)*G152/N152</f>
        <v>0</v>
      </c>
      <c r="V152" s="336">
        <f>VLOOKUP(D152,'TL COST SUMMARY'!$D:$Q,10,)*G152/N152</f>
        <v>0</v>
      </c>
      <c r="W152" s="336">
        <f>VLOOKUP(D152,'TL COST SUMMARY'!$D:$Q,11,)*G152/N152</f>
        <v>404704.78529981425</v>
      </c>
      <c r="X152" s="336">
        <f>SUM(O152:W152)</f>
        <v>9090198.4165471829</v>
      </c>
    </row>
    <row r="153" spans="1:24" s="371" customFormat="1" x14ac:dyDescent="0.2">
      <c r="A153" s="373">
        <v>1</v>
      </c>
      <c r="B153" s="365"/>
      <c r="C153" s="365"/>
      <c r="D153" s="329"/>
      <c r="E153" s="329"/>
      <c r="F153" s="365"/>
      <c r="G153" s="331"/>
      <c r="H153" s="332"/>
      <c r="I153" s="333">
        <v>220</v>
      </c>
      <c r="J153" s="332"/>
      <c r="K153" s="332"/>
      <c r="L153" s="332"/>
      <c r="M153" s="334"/>
      <c r="N153" s="418"/>
      <c r="O153" s="336"/>
      <c r="P153" s="336"/>
      <c r="Q153" s="336"/>
      <c r="R153" s="336"/>
      <c r="S153" s="336"/>
      <c r="T153" s="336"/>
      <c r="U153" s="336"/>
      <c r="V153" s="336"/>
      <c r="W153" s="336"/>
      <c r="X153" s="336"/>
    </row>
    <row r="154" spans="1:24" s="371" customFormat="1" x14ac:dyDescent="0.2">
      <c r="A154" s="373">
        <v>1</v>
      </c>
      <c r="B154" s="365" t="s">
        <v>441</v>
      </c>
      <c r="C154" s="365"/>
      <c r="D154" s="329">
        <v>4116</v>
      </c>
      <c r="E154" s="329" t="s">
        <v>1814</v>
      </c>
      <c r="F154" s="365" t="s">
        <v>442</v>
      </c>
      <c r="G154" s="331">
        <f>0.0877+1.1589</f>
        <v>1.2465999999999999</v>
      </c>
      <c r="H154" s="332"/>
      <c r="I154" s="333">
        <v>220</v>
      </c>
      <c r="J154" s="332" t="s">
        <v>577</v>
      </c>
      <c r="K154" s="332"/>
      <c r="L154" s="332"/>
      <c r="M154" s="334"/>
      <c r="N154" s="411">
        <f>VLOOKUP(D154,'TL COST SUMMARY'!$D:$P,13,)</f>
        <v>90.452699999999979</v>
      </c>
      <c r="O154" s="336">
        <f>VLOOKUP(D154,'TL COST SUMMARY'!$D:$Q,3,)*G154/N154</f>
        <v>49023.077399625625</v>
      </c>
      <c r="P154" s="336">
        <f>VLOOKUP(D154,'TL COST SUMMARY'!$D:$Q,4,)*G154/N154</f>
        <v>3991.3783427219214</v>
      </c>
      <c r="Q154" s="336">
        <f>VLOOKUP(D154,'TL COST SUMMARY'!$D:$Q,5,)*G154/N154</f>
        <v>28.16170694697135</v>
      </c>
      <c r="R154" s="336">
        <f>VLOOKUP(D154,'TL COST SUMMARY'!$D:$Q,6,)*G154/N154</f>
        <v>44330.783690282333</v>
      </c>
      <c r="S154" s="336">
        <f>VLOOKUP(D154,'TL COST SUMMARY'!$D:$Q,7,)*G154/N154</f>
        <v>150874.71173187759</v>
      </c>
      <c r="T154" s="336">
        <f>VLOOKUP(D154,'TL COST SUMMARY'!$D:$Q,8,)*G154/N154</f>
        <v>94171.400267189398</v>
      </c>
      <c r="U154" s="336">
        <f>VLOOKUP(D154,'TL COST SUMMARY'!$D:$Q,9,)*G154/N154</f>
        <v>0</v>
      </c>
      <c r="V154" s="336">
        <f>VLOOKUP(D154,'TL COST SUMMARY'!$D:$Q,10,)*G154/N154</f>
        <v>0</v>
      </c>
      <c r="W154" s="336">
        <f>VLOOKUP(D154,'TL COST SUMMARY'!$D:$Q,11,)*G154/N154</f>
        <v>184.90561199405289</v>
      </c>
      <c r="X154" s="336">
        <f>SUM(O154:W154)</f>
        <v>342604.41875063785</v>
      </c>
    </row>
    <row r="155" spans="1:24" s="371" customFormat="1" x14ac:dyDescent="0.2">
      <c r="A155" s="373">
        <v>1</v>
      </c>
      <c r="B155" s="365" t="s">
        <v>441</v>
      </c>
      <c r="C155" s="365"/>
      <c r="D155" s="329">
        <v>4116</v>
      </c>
      <c r="E155" s="329" t="s">
        <v>1815</v>
      </c>
      <c r="F155" s="365" t="s">
        <v>443</v>
      </c>
      <c r="G155" s="349">
        <v>0.4763</v>
      </c>
      <c r="H155" s="434"/>
      <c r="I155" s="435">
        <v>220</v>
      </c>
      <c r="J155" s="434" t="s">
        <v>577</v>
      </c>
      <c r="K155" s="434"/>
      <c r="L155" s="434"/>
      <c r="M155" s="436"/>
      <c r="N155" s="437">
        <v>0.9526</v>
      </c>
      <c r="O155" s="438">
        <f>'TL COST SUMMARY'!F70*$G$155/$N$155</f>
        <v>18730.700918852632</v>
      </c>
      <c r="P155" s="438">
        <f>'TL COST SUMMARY'!G70*$G$155/$N$155</f>
        <v>1525.0228659060253</v>
      </c>
      <c r="Q155" s="438">
        <f>'TL COST SUMMARY'!H70*$G$155/$N$155</f>
        <v>10.760004026024751</v>
      </c>
      <c r="R155" s="438">
        <f>'TL COST SUMMARY'!I70*$G$155/$N$155</f>
        <v>0</v>
      </c>
      <c r="S155" s="438">
        <f>'TL COST SUMMARY'!J70*$G$155/$N$155</f>
        <v>0</v>
      </c>
      <c r="T155" s="438">
        <f>'TL COST SUMMARY'!K70*$G$155/$N$155</f>
        <v>0</v>
      </c>
      <c r="U155" s="438">
        <f>'TL COST SUMMARY'!L70*$G$155/$N$155</f>
        <v>90294.475000000006</v>
      </c>
      <c r="V155" s="438">
        <f>'TL COST SUMMARY'!M70*$G$155/$N$155</f>
        <v>228413.98</v>
      </c>
      <c r="W155" s="438">
        <f>'TL COST SUMMARY'!N70*$G$155/$N$155</f>
        <v>70.648598582357934</v>
      </c>
      <c r="X155" s="438">
        <f>SUM(O155:W155)</f>
        <v>339045.58738736704</v>
      </c>
    </row>
    <row r="156" spans="1:24" s="371" customFormat="1" x14ac:dyDescent="0.2">
      <c r="A156" s="373">
        <v>1</v>
      </c>
      <c r="B156" s="365"/>
      <c r="C156" s="365" t="s">
        <v>444</v>
      </c>
      <c r="D156" s="329"/>
      <c r="E156" s="329"/>
      <c r="F156" s="365"/>
      <c r="G156" s="331">
        <f>SUM(G154:G155)</f>
        <v>1.7228999999999999</v>
      </c>
      <c r="H156" s="332"/>
      <c r="I156" s="333">
        <v>220</v>
      </c>
      <c r="J156" s="332"/>
      <c r="K156" s="332"/>
      <c r="L156" s="332"/>
      <c r="M156" s="334"/>
      <c r="N156" s="411">
        <f t="shared" ref="N156:X156" si="12">SUM(N154:N155)</f>
        <v>91.405299999999983</v>
      </c>
      <c r="O156" s="336">
        <f t="shared" si="12"/>
        <v>67753.77831847826</v>
      </c>
      <c r="P156" s="336">
        <f t="shared" si="12"/>
        <v>5516.4012086279472</v>
      </c>
      <c r="Q156" s="336">
        <f t="shared" si="12"/>
        <v>38.921710972996102</v>
      </c>
      <c r="R156" s="336">
        <f t="shared" si="12"/>
        <v>44330.783690282333</v>
      </c>
      <c r="S156" s="336">
        <f t="shared" si="12"/>
        <v>150874.71173187759</v>
      </c>
      <c r="T156" s="336">
        <f t="shared" si="12"/>
        <v>94171.400267189398</v>
      </c>
      <c r="U156" s="336">
        <f t="shared" si="12"/>
        <v>90294.475000000006</v>
      </c>
      <c r="V156" s="336">
        <f t="shared" si="12"/>
        <v>228413.98</v>
      </c>
      <c r="W156" s="336">
        <f t="shared" si="12"/>
        <v>255.55421057641081</v>
      </c>
      <c r="X156" s="336">
        <f t="shared" si="12"/>
        <v>681650.00613800483</v>
      </c>
    </row>
    <row r="157" spans="1:24" s="371" customFormat="1" x14ac:dyDescent="0.2">
      <c r="A157" s="373">
        <v>1</v>
      </c>
      <c r="B157" s="365"/>
      <c r="C157" s="365"/>
      <c r="D157" s="329"/>
      <c r="E157" s="329"/>
      <c r="F157" s="365"/>
      <c r="G157" s="331"/>
      <c r="H157" s="332"/>
      <c r="I157" s="333">
        <v>220</v>
      </c>
      <c r="J157" s="332"/>
      <c r="K157" s="332"/>
      <c r="L157" s="332"/>
      <c r="M157" s="334"/>
      <c r="N157" s="335"/>
      <c r="O157" s="336"/>
      <c r="P157" s="336"/>
      <c r="Q157" s="336"/>
      <c r="R157" s="336"/>
      <c r="S157" s="336"/>
      <c r="T157" s="336"/>
      <c r="U157" s="336"/>
      <c r="V157" s="336"/>
      <c r="W157" s="336"/>
      <c r="X157" s="336"/>
    </row>
    <row r="158" spans="1:24" s="371" customFormat="1" x14ac:dyDescent="0.2">
      <c r="A158" s="373">
        <v>1</v>
      </c>
      <c r="B158" s="365" t="s">
        <v>445</v>
      </c>
      <c r="C158" s="365"/>
      <c r="D158" s="329">
        <v>4116</v>
      </c>
      <c r="E158" s="329" t="s">
        <v>1814</v>
      </c>
      <c r="F158" s="365"/>
      <c r="G158" s="331">
        <f>0.0941+1.6835</f>
        <v>1.7776000000000001</v>
      </c>
      <c r="H158" s="332"/>
      <c r="I158" s="333">
        <v>220</v>
      </c>
      <c r="J158" s="332" t="s">
        <v>577</v>
      </c>
      <c r="K158" s="332"/>
      <c r="L158" s="332"/>
      <c r="M158" s="334"/>
      <c r="N158" s="418">
        <f>VLOOKUP(D158,'TL COST SUMMARY'!$D:$P,13,)</f>
        <v>90.452699999999979</v>
      </c>
      <c r="O158" s="336">
        <f>VLOOKUP(D158,'TL COST SUMMARY'!$D:$Q,3,)*G158/N158</f>
        <v>69904.879179828757</v>
      </c>
      <c r="P158" s="336">
        <f>VLOOKUP(D158,'TL COST SUMMARY'!$D:$Q,4,)*G158/N158</f>
        <v>5691.5403032428112</v>
      </c>
      <c r="Q158" s="336">
        <f>VLOOKUP(D158,'TL COST SUMMARY'!$D:$Q,5,)*G158/N158</f>
        <v>40.157428420452653</v>
      </c>
      <c r="R158" s="336">
        <f>VLOOKUP(D158,'TL COST SUMMARY'!$D:$Q,6,)*G158/N158</f>
        <v>63213.862576484746</v>
      </c>
      <c r="S158" s="336">
        <f>VLOOKUP(D158,'TL COST SUMMARY'!$D:$Q,7,)*G158/N158</f>
        <v>215141.0938348994</v>
      </c>
      <c r="T158" s="336">
        <f>VLOOKUP(D158,'TL COST SUMMARY'!$D:$Q,8,)*G158/N158</f>
        <v>134284.51878305461</v>
      </c>
      <c r="U158" s="336">
        <f>VLOOKUP(D158,'TL COST SUMMARY'!$D:$Q,9,)*G158/N158</f>
        <v>0</v>
      </c>
      <c r="V158" s="336">
        <f>VLOOKUP(D158,'TL COST SUMMARY'!$D:$Q,10,)*G158/N158</f>
        <v>0</v>
      </c>
      <c r="W158" s="336">
        <f>VLOOKUP(D158,'TL COST SUMMARY'!$D:$Q,11,)*G158/N158</f>
        <v>263.6677489817331</v>
      </c>
      <c r="X158" s="336">
        <f>SUM(O158:W158)</f>
        <v>488539.71985491255</v>
      </c>
    </row>
    <row r="159" spans="1:24" s="371" customFormat="1" x14ac:dyDescent="0.2">
      <c r="A159" s="373">
        <v>1</v>
      </c>
      <c r="B159" s="365"/>
      <c r="C159" s="365"/>
      <c r="D159" s="329"/>
      <c r="E159" s="329"/>
      <c r="F159" s="365"/>
      <c r="G159" s="331"/>
      <c r="H159" s="332"/>
      <c r="I159" s="333">
        <v>220</v>
      </c>
      <c r="J159" s="332"/>
      <c r="K159" s="332"/>
      <c r="L159" s="332"/>
      <c r="M159" s="334"/>
      <c r="N159" s="418"/>
      <c r="O159" s="336"/>
      <c r="P159" s="336"/>
      <c r="Q159" s="336"/>
      <c r="R159" s="336"/>
      <c r="S159" s="336"/>
      <c r="T159" s="336"/>
      <c r="U159" s="336"/>
      <c r="V159" s="336"/>
      <c r="W159" s="336"/>
      <c r="X159" s="336"/>
    </row>
    <row r="160" spans="1:24" s="371" customFormat="1" x14ac:dyDescent="0.2">
      <c r="A160" s="373">
        <v>1</v>
      </c>
      <c r="B160" s="365" t="s">
        <v>446</v>
      </c>
      <c r="C160" s="365"/>
      <c r="D160" s="329">
        <v>4117</v>
      </c>
      <c r="E160" s="329">
        <f>D160</f>
        <v>4117</v>
      </c>
      <c r="F160" s="365"/>
      <c r="G160" s="331">
        <f>0.0682+9.2285</f>
        <v>9.2966999999999995</v>
      </c>
      <c r="H160" s="332"/>
      <c r="I160" s="333">
        <v>220</v>
      </c>
      <c r="J160" s="332" t="s">
        <v>577</v>
      </c>
      <c r="K160" s="332"/>
      <c r="L160" s="332"/>
      <c r="M160" s="334"/>
      <c r="N160" s="411">
        <f>VLOOKUP(D160,'TL COST SUMMARY'!$D:$P,13,)</f>
        <v>334.26490000000001</v>
      </c>
      <c r="O160" s="336">
        <f>VLOOKUP(D160,'TL COST SUMMARY'!$D:$Q,3,)*G160/N160</f>
        <v>27958.034501708073</v>
      </c>
      <c r="P160" s="336">
        <f>VLOOKUP(D160,'TL COST SUMMARY'!$D:$Q,4,)*G160/N160</f>
        <v>566.11945694866552</v>
      </c>
      <c r="Q160" s="336">
        <f>VLOOKUP(D160,'TL COST SUMMARY'!$D:$Q,5,)*G160/N160</f>
        <v>357.58896094983345</v>
      </c>
      <c r="R160" s="336">
        <f>VLOOKUP(D160,'TL COST SUMMARY'!$D:$Q,6,)*G160/N160</f>
        <v>669489.42133139307</v>
      </c>
      <c r="S160" s="336">
        <f>VLOOKUP(D160,'TL COST SUMMARY'!$D:$Q,7,)*G160/N160</f>
        <v>137346.88031442428</v>
      </c>
      <c r="T160" s="336">
        <f>VLOOKUP(D160,'TL COST SUMMARY'!$D:$Q,8,)*G160/N160</f>
        <v>335879.0847354508</v>
      </c>
      <c r="U160" s="336">
        <f>VLOOKUP(D160,'TL COST SUMMARY'!$D:$Q,9,)*G160/N160</f>
        <v>0</v>
      </c>
      <c r="V160" s="336">
        <f>VLOOKUP(D160,'TL COST SUMMARY'!$D:$Q,10,)*G160/N160</f>
        <v>0</v>
      </c>
      <c r="W160" s="336">
        <f>VLOOKUP(D160,'TL COST SUMMARY'!$D:$Q,11,)*G160/N160</f>
        <v>4204.1683289510811</v>
      </c>
      <c r="X160" s="336">
        <f>SUM(O160:W160)</f>
        <v>1175801.2976298258</v>
      </c>
    </row>
    <row r="161" spans="1:24" s="371" customFormat="1" x14ac:dyDescent="0.2">
      <c r="A161" s="373">
        <v>1</v>
      </c>
      <c r="B161" s="365"/>
      <c r="C161" s="365"/>
      <c r="D161" s="329"/>
      <c r="E161" s="329"/>
      <c r="F161" s="365"/>
      <c r="G161" s="331"/>
      <c r="H161" s="332"/>
      <c r="I161" s="333">
        <v>220</v>
      </c>
      <c r="J161" s="332"/>
      <c r="K161" s="332"/>
      <c r="L161" s="332"/>
      <c r="M161" s="334"/>
      <c r="N161" s="418"/>
      <c r="O161" s="336"/>
      <c r="P161" s="336"/>
      <c r="Q161" s="336"/>
      <c r="R161" s="336"/>
      <c r="S161" s="336"/>
      <c r="T161" s="336"/>
      <c r="U161" s="336"/>
      <c r="V161" s="336"/>
      <c r="W161" s="336"/>
      <c r="X161" s="336"/>
    </row>
    <row r="162" spans="1:24" s="371" customFormat="1" x14ac:dyDescent="0.2">
      <c r="A162" s="373">
        <v>1</v>
      </c>
      <c r="B162" s="365" t="s">
        <v>447</v>
      </c>
      <c r="C162" s="365"/>
      <c r="D162" s="329">
        <v>4118</v>
      </c>
      <c r="E162" s="329">
        <f>D162</f>
        <v>4118</v>
      </c>
      <c r="F162" s="365"/>
      <c r="G162" s="331">
        <v>6.6848999999999998</v>
      </c>
      <c r="H162" s="332"/>
      <c r="I162" s="333">
        <v>220</v>
      </c>
      <c r="J162" s="332" t="s">
        <v>577</v>
      </c>
      <c r="K162" s="332"/>
      <c r="L162" s="332"/>
      <c r="M162" s="334"/>
      <c r="N162" s="411">
        <f>VLOOKUP(D162,'TL COST SUMMARY'!$D:$P,13,)</f>
        <v>154.94350000000003</v>
      </c>
      <c r="O162" s="336">
        <f>VLOOKUP(D162,'TL COST SUMMARY'!$D:$Q,3,)*G162/N162</f>
        <v>236156.54841983705</v>
      </c>
      <c r="P162" s="336">
        <f>VLOOKUP(D162,'TL COST SUMMARY'!$D:$Q,4,)*G162/N162</f>
        <v>15192.64924036282</v>
      </c>
      <c r="Q162" s="336">
        <f>VLOOKUP(D162,'TL COST SUMMARY'!$D:$Q,5,)*G162/N162</f>
        <v>95.091002492698152</v>
      </c>
      <c r="R162" s="336">
        <f>VLOOKUP(D162,'TL COST SUMMARY'!$D:$Q,6,)*G162/N162</f>
        <v>774420.01340467308</v>
      </c>
      <c r="S162" s="336">
        <f>VLOOKUP(D162,'TL COST SUMMARY'!$D:$Q,7,)*G162/N162</f>
        <v>21856.388357393742</v>
      </c>
      <c r="T162" s="336">
        <f>VLOOKUP(D162,'TL COST SUMMARY'!$D:$Q,8,)*G162/N162</f>
        <v>614972.15597263048</v>
      </c>
      <c r="U162" s="336">
        <f>VLOOKUP(D162,'TL COST SUMMARY'!$D:$Q,9,)*G162/N162</f>
        <v>0</v>
      </c>
      <c r="V162" s="336">
        <f>VLOOKUP(D162,'TL COST SUMMARY'!$D:$Q,10,)*G162/N162</f>
        <v>0</v>
      </c>
      <c r="W162" s="336">
        <f>VLOOKUP(D162,'TL COST SUMMARY'!$D:$Q,11,)*G162/N162</f>
        <v>7580.9734280076036</v>
      </c>
      <c r="X162" s="336">
        <f>SUM(O162:W162)</f>
        <v>1670273.8198253976</v>
      </c>
    </row>
    <row r="163" spans="1:24" s="371" customFormat="1" x14ac:dyDescent="0.2">
      <c r="A163" s="373">
        <v>1</v>
      </c>
      <c r="B163" s="365"/>
      <c r="C163" s="365"/>
      <c r="D163" s="329"/>
      <c r="E163" s="329"/>
      <c r="F163" s="365"/>
      <c r="G163" s="331"/>
      <c r="H163" s="332"/>
      <c r="I163" s="333">
        <v>220</v>
      </c>
      <c r="J163" s="332"/>
      <c r="K163" s="332"/>
      <c r="L163" s="332"/>
      <c r="M163" s="334"/>
      <c r="N163" s="418"/>
      <c r="O163" s="336"/>
      <c r="P163" s="336"/>
      <c r="Q163" s="336"/>
      <c r="R163" s="336"/>
      <c r="S163" s="336"/>
      <c r="T163" s="336"/>
      <c r="U163" s="336"/>
      <c r="V163" s="336"/>
      <c r="W163" s="336"/>
      <c r="X163" s="336"/>
    </row>
    <row r="164" spans="1:24" s="371" customFormat="1" x14ac:dyDescent="0.2">
      <c r="A164" s="373">
        <v>1</v>
      </c>
      <c r="B164" s="365" t="s">
        <v>448</v>
      </c>
      <c r="C164" s="365"/>
      <c r="D164" s="329">
        <v>4118</v>
      </c>
      <c r="E164" s="329">
        <f>D164</f>
        <v>4118</v>
      </c>
      <c r="F164" s="365"/>
      <c r="G164" s="331">
        <f>0.3972+6.3939</f>
        <v>6.7911000000000001</v>
      </c>
      <c r="H164" s="332"/>
      <c r="I164" s="333">
        <v>220</v>
      </c>
      <c r="J164" s="332" t="s">
        <v>577</v>
      </c>
      <c r="K164" s="332"/>
      <c r="L164" s="332"/>
      <c r="M164" s="334"/>
      <c r="N164" s="411">
        <f>VLOOKUP(D164,'TL COST SUMMARY'!$D:$P,13,)</f>
        <v>154.94350000000003</v>
      </c>
      <c r="O164" s="336">
        <f>VLOOKUP(D164,'TL COST SUMMARY'!$D:$Q,3,)*G164/N164</f>
        <v>239908.26130143393</v>
      </c>
      <c r="P164" s="336">
        <f>VLOOKUP(D164,'TL COST SUMMARY'!$D:$Q,4,)*G164/N164</f>
        <v>15434.008026481766</v>
      </c>
      <c r="Q164" s="336">
        <f>VLOOKUP(D164,'TL COST SUMMARY'!$D:$Q,5,)*G164/N164</f>
        <v>96.601670485446661</v>
      </c>
      <c r="R164" s="336">
        <f>VLOOKUP(D164,'TL COST SUMMARY'!$D:$Q,6,)*G164/N164</f>
        <v>786722.87588931399</v>
      </c>
      <c r="S164" s="336">
        <f>VLOOKUP(D164,'TL COST SUMMARY'!$D:$Q,7,)*G164/N164</f>
        <v>22203.610970081325</v>
      </c>
      <c r="T164" s="336">
        <f>VLOOKUP(D164,'TL COST SUMMARY'!$D:$Q,8,)*G164/N164</f>
        <v>624741.94205234642</v>
      </c>
      <c r="U164" s="336">
        <f>VLOOKUP(D164,'TL COST SUMMARY'!$D:$Q,9,)*G164/N164</f>
        <v>0</v>
      </c>
      <c r="V164" s="336">
        <f>VLOOKUP(D164,'TL COST SUMMARY'!$D:$Q,10,)*G164/N164</f>
        <v>0</v>
      </c>
      <c r="W164" s="336">
        <f>VLOOKUP(D164,'TL COST SUMMARY'!$D:$Q,11,)*G164/N164</f>
        <v>7701.4089435806718</v>
      </c>
      <c r="X164" s="336">
        <f>SUM(O164:W164)</f>
        <v>1696808.7088537235</v>
      </c>
    </row>
    <row r="165" spans="1:24" s="371" customFormat="1" x14ac:dyDescent="0.2">
      <c r="A165" s="373">
        <v>1</v>
      </c>
      <c r="B165" s="365"/>
      <c r="C165" s="365"/>
      <c r="D165" s="329"/>
      <c r="E165" s="329"/>
      <c r="F165" s="365"/>
      <c r="G165" s="331"/>
      <c r="H165" s="332"/>
      <c r="I165" s="333">
        <v>220</v>
      </c>
      <c r="J165" s="332"/>
      <c r="K165" s="332"/>
      <c r="L165" s="332"/>
      <c r="M165" s="334"/>
      <c r="N165" s="418"/>
      <c r="O165" s="336"/>
      <c r="P165" s="336"/>
      <c r="Q165" s="336"/>
      <c r="R165" s="336"/>
      <c r="S165" s="336"/>
      <c r="T165" s="336"/>
      <c r="U165" s="336"/>
      <c r="V165" s="336"/>
      <c r="W165" s="336"/>
      <c r="X165" s="336"/>
    </row>
    <row r="166" spans="1:24" s="371" customFormat="1" x14ac:dyDescent="0.2">
      <c r="A166" s="373">
        <v>1</v>
      </c>
      <c r="B166" s="365" t="s">
        <v>449</v>
      </c>
      <c r="C166" s="365"/>
      <c r="D166" s="329">
        <v>4108</v>
      </c>
      <c r="E166" s="329">
        <f>D166</f>
        <v>4108</v>
      </c>
      <c r="F166" s="365"/>
      <c r="G166" s="331">
        <f>0.3491+24.4902</f>
        <v>24.839300000000001</v>
      </c>
      <c r="H166" s="332"/>
      <c r="I166" s="333">
        <v>220</v>
      </c>
      <c r="J166" s="332" t="s">
        <v>577</v>
      </c>
      <c r="K166" s="332"/>
      <c r="L166" s="332"/>
      <c r="M166" s="334"/>
      <c r="N166" s="411">
        <f>VLOOKUP(D166,'TL COST SUMMARY'!$D:$P,13,)</f>
        <v>169.56200000000001</v>
      </c>
      <c r="O166" s="336">
        <f>VLOOKUP(D166,'TL COST SUMMARY'!$D:$Q,3,)*G166/N166</f>
        <v>1181887.6718853398</v>
      </c>
      <c r="P166" s="336">
        <f>VLOOKUP(D166,'TL COST SUMMARY'!$D:$Q,4,)*G166/N166</f>
        <v>444865.41593289177</v>
      </c>
      <c r="Q166" s="336">
        <f>VLOOKUP(D166,'TL COST SUMMARY'!$D:$Q,5,)*G166/N166</f>
        <v>0</v>
      </c>
      <c r="R166" s="336">
        <f>VLOOKUP(D166,'TL COST SUMMARY'!$D:$Q,6,)*G166/N166</f>
        <v>2067730.7377062726</v>
      </c>
      <c r="S166" s="336">
        <f>VLOOKUP(D166,'TL COST SUMMARY'!$D:$Q,7,)*G166/N166</f>
        <v>227364.94942220545</v>
      </c>
      <c r="T166" s="336">
        <f>VLOOKUP(D166,'TL COST SUMMARY'!$D:$Q,8,)*G166/N166</f>
        <v>2072962.055836502</v>
      </c>
      <c r="U166" s="336">
        <f>VLOOKUP(D166,'TL COST SUMMARY'!$D:$Q,9,)*G166/N166</f>
        <v>0</v>
      </c>
      <c r="V166" s="336">
        <f>VLOOKUP(D166,'TL COST SUMMARY'!$D:$Q,10,)*G166/N166</f>
        <v>0</v>
      </c>
      <c r="W166" s="336">
        <f>VLOOKUP(D166,'TL COST SUMMARY'!$D:$Q,11,)*G166/N166</f>
        <v>66526.022737411695</v>
      </c>
      <c r="X166" s="336">
        <f>SUM(O166:W166)</f>
        <v>6061336.8535206234</v>
      </c>
    </row>
    <row r="167" spans="1:24" s="371" customFormat="1" x14ac:dyDescent="0.2">
      <c r="A167" s="373">
        <v>1</v>
      </c>
      <c r="B167" s="365"/>
      <c r="C167" s="365"/>
      <c r="D167" s="329"/>
      <c r="E167" s="329"/>
      <c r="F167" s="365"/>
      <c r="G167" s="331"/>
      <c r="H167" s="332"/>
      <c r="I167" s="333">
        <v>220</v>
      </c>
      <c r="J167" s="332"/>
      <c r="K167" s="332"/>
      <c r="L167" s="332"/>
      <c r="M167" s="334"/>
      <c r="N167" s="418"/>
      <c r="O167" s="336"/>
      <c r="P167" s="336"/>
      <c r="Q167" s="336"/>
      <c r="R167" s="336"/>
      <c r="S167" s="336"/>
      <c r="T167" s="336"/>
      <c r="U167" s="336"/>
      <c r="V167" s="336"/>
      <c r="W167" s="336"/>
      <c r="X167" s="336"/>
    </row>
    <row r="168" spans="1:24" s="371" customFormat="1" x14ac:dyDescent="0.2">
      <c r="A168" s="373">
        <v>1</v>
      </c>
      <c r="B168" s="365" t="s">
        <v>450</v>
      </c>
      <c r="C168" s="365"/>
      <c r="D168" s="329">
        <v>4108</v>
      </c>
      <c r="E168" s="329">
        <f>D168</f>
        <v>4108</v>
      </c>
      <c r="F168" s="365"/>
      <c r="G168" s="331">
        <v>25.6</v>
      </c>
      <c r="H168" s="332"/>
      <c r="I168" s="333">
        <v>220</v>
      </c>
      <c r="J168" s="332" t="s">
        <v>577</v>
      </c>
      <c r="K168" s="332"/>
      <c r="L168" s="332"/>
      <c r="M168" s="334"/>
      <c r="N168" s="411">
        <f>VLOOKUP(D168,'TL COST SUMMARY'!$D:$P,13,)</f>
        <v>169.56200000000001</v>
      </c>
      <c r="O168" s="336">
        <f>VLOOKUP(D168,'TL COST SUMMARY'!$D:$Q,3,)*G168/N168</f>
        <v>1218082.8123282338</v>
      </c>
      <c r="P168" s="336">
        <f>VLOOKUP(D168,'TL COST SUMMARY'!$D:$Q,4,)*G168/N168</f>
        <v>458489.35549238621</v>
      </c>
      <c r="Q168" s="336">
        <f>VLOOKUP(D168,'TL COST SUMMARY'!$D:$Q,5,)*G168/N168</f>
        <v>0</v>
      </c>
      <c r="R168" s="336">
        <f>VLOOKUP(D168,'TL COST SUMMARY'!$D:$Q,6,)*G168/N168</f>
        <v>2131054.6949906228</v>
      </c>
      <c r="S168" s="336">
        <f>VLOOKUP(D168,'TL COST SUMMARY'!$D:$Q,7,)*G168/N168</f>
        <v>234327.96838914379</v>
      </c>
      <c r="T168" s="336">
        <f>VLOOKUP(D168,'TL COST SUMMARY'!$D:$Q,8,)*G168/N168</f>
        <v>2136446.2214883049</v>
      </c>
      <c r="U168" s="336">
        <f>VLOOKUP(D168,'TL COST SUMMARY'!$D:$Q,9,)*G168/N168</f>
        <v>0</v>
      </c>
      <c r="V168" s="336">
        <f>VLOOKUP(D168,'TL COST SUMMARY'!$D:$Q,10,)*G168/N168</f>
        <v>0</v>
      </c>
      <c r="W168" s="336">
        <f>VLOOKUP(D168,'TL COST SUMMARY'!$D:$Q,11,)*G168/N168</f>
        <v>68563.372642455259</v>
      </c>
      <c r="X168" s="336">
        <f>SUM(O168:W168)</f>
        <v>6246964.4253311474</v>
      </c>
    </row>
    <row r="169" spans="1:24" s="371" customFormat="1" x14ac:dyDescent="0.2">
      <c r="A169" s="373">
        <v>1</v>
      </c>
      <c r="B169" s="365"/>
      <c r="C169" s="365"/>
      <c r="D169" s="329"/>
      <c r="E169" s="329"/>
      <c r="F169" s="365"/>
      <c r="G169" s="331"/>
      <c r="H169" s="332"/>
      <c r="I169" s="333">
        <v>220</v>
      </c>
      <c r="J169" s="332"/>
      <c r="K169" s="332"/>
      <c r="L169" s="332"/>
      <c r="M169" s="334"/>
      <c r="N169" s="418"/>
      <c r="O169" s="336"/>
      <c r="P169" s="336"/>
      <c r="Q169" s="336"/>
      <c r="R169" s="336"/>
      <c r="S169" s="336"/>
      <c r="T169" s="336"/>
      <c r="U169" s="336"/>
      <c r="V169" s="336"/>
      <c r="W169" s="336"/>
      <c r="X169" s="336"/>
    </row>
    <row r="170" spans="1:24" s="371" customFormat="1" x14ac:dyDescent="0.2">
      <c r="A170" s="373">
        <v>1</v>
      </c>
      <c r="B170" s="365" t="s">
        <v>451</v>
      </c>
      <c r="C170" s="365"/>
      <c r="D170" s="329">
        <v>4117</v>
      </c>
      <c r="E170" s="329">
        <f t="shared" ref="E170:E171" si="13">D170</f>
        <v>4117</v>
      </c>
      <c r="F170" s="365"/>
      <c r="G170" s="331">
        <v>82.417599999999993</v>
      </c>
      <c r="H170" s="332"/>
      <c r="I170" s="333">
        <v>220</v>
      </c>
      <c r="J170" s="332" t="s">
        <v>577</v>
      </c>
      <c r="K170" s="332"/>
      <c r="L170" s="332"/>
      <c r="M170" s="334"/>
      <c r="N170" s="411">
        <f>VLOOKUP(D170,'TL COST SUMMARY'!$D:$P,13,)</f>
        <v>334.26490000000001</v>
      </c>
      <c r="O170" s="336">
        <f>VLOOKUP(D170,'TL COST SUMMARY'!$D:$Q,3,)*G170/N170</f>
        <v>247855.05656286373</v>
      </c>
      <c r="P170" s="336">
        <f>VLOOKUP(D170,'TL COST SUMMARY'!$D:$Q,4,)*G170/N170</f>
        <v>5018.7923623449542</v>
      </c>
      <c r="Q170" s="336">
        <f>VLOOKUP(D170,'TL COST SUMMARY'!$D:$Q,5,)*G170/N170</f>
        <v>3170.116702483569</v>
      </c>
      <c r="R170" s="336">
        <f>VLOOKUP(D170,'TL COST SUMMARY'!$D:$Q,6,)*G170/N170</f>
        <v>5935193.2762724645</v>
      </c>
      <c r="S170" s="336">
        <f>VLOOKUP(D170,'TL COST SUMMARY'!$D:$Q,7,)*G170/N170</f>
        <v>1217614.8787206316</v>
      </c>
      <c r="T170" s="336">
        <f>VLOOKUP(D170,'TL COST SUMMARY'!$D:$Q,8,)*G170/N170</f>
        <v>2977653.1515583475</v>
      </c>
      <c r="U170" s="336">
        <f>VLOOKUP(D170,'TL COST SUMMARY'!$D:$Q,9,)*G170/N170</f>
        <v>0</v>
      </c>
      <c r="V170" s="336">
        <f>VLOOKUP(D170,'TL COST SUMMARY'!$D:$Q,10,)*G170/N170</f>
        <v>0</v>
      </c>
      <c r="W170" s="336">
        <f>VLOOKUP(D170,'TL COST SUMMARY'!$D:$Q,11,)*G170/N170</f>
        <v>37271.01699185287</v>
      </c>
      <c r="X170" s="336">
        <f>SUM(O170:W170)</f>
        <v>10423776.28917099</v>
      </c>
    </row>
    <row r="171" spans="1:24" s="371" customFormat="1" x14ac:dyDescent="0.2">
      <c r="A171" s="373">
        <v>1</v>
      </c>
      <c r="B171" s="365" t="s">
        <v>452</v>
      </c>
      <c r="C171" s="365"/>
      <c r="D171" s="329">
        <v>4127</v>
      </c>
      <c r="E171" s="329">
        <f t="shared" si="13"/>
        <v>4127</v>
      </c>
      <c r="F171" s="365"/>
      <c r="G171" s="349">
        <v>26.9238</v>
      </c>
      <c r="H171" s="434"/>
      <c r="I171" s="435">
        <v>220</v>
      </c>
      <c r="J171" s="434" t="s">
        <v>577</v>
      </c>
      <c r="K171" s="434"/>
      <c r="L171" s="434"/>
      <c r="M171" s="436"/>
      <c r="N171" s="437">
        <f>VLOOKUP(D171,'TL COST SUMMARY'!$D:$P,13,)</f>
        <v>85.088799999999992</v>
      </c>
      <c r="O171" s="438">
        <f>VLOOKUP(D171,'TL COST SUMMARY'!$D:$Q,3,)*G171/N171</f>
        <v>6278.5548014074711</v>
      </c>
      <c r="P171" s="438">
        <f>VLOOKUP(D171,'TL COST SUMMARY'!$D:$Q,4,)*G171/N171</f>
        <v>0</v>
      </c>
      <c r="Q171" s="438">
        <f>VLOOKUP(D171,'TL COST SUMMARY'!$D:$Q,5,)*G171/N171</f>
        <v>0</v>
      </c>
      <c r="R171" s="438">
        <f>VLOOKUP(D171,'TL COST SUMMARY'!$D:$Q,6,)*G171/N171</f>
        <v>204931.06654793583</v>
      </c>
      <c r="S171" s="438">
        <f>VLOOKUP(D171,'TL COST SUMMARY'!$D:$Q,7,)*G171/N171</f>
        <v>146203.9786964677</v>
      </c>
      <c r="T171" s="438">
        <f>VLOOKUP(D171,'TL COST SUMMARY'!$D:$Q,8,)*G171/N171</f>
        <v>173968.60795032955</v>
      </c>
      <c r="U171" s="438">
        <f>VLOOKUP(D171,'TL COST SUMMARY'!$D:$Q,9,)*G171/N171</f>
        <v>0</v>
      </c>
      <c r="V171" s="438">
        <f>VLOOKUP(D171,'TL COST SUMMARY'!$D:$Q,10,)*G171/N171</f>
        <v>0</v>
      </c>
      <c r="W171" s="438">
        <f>VLOOKUP(D171,'TL COST SUMMARY'!$D:$Q,11,)*G171/N171</f>
        <v>1647.0991128797211</v>
      </c>
      <c r="X171" s="438">
        <f>SUM(O171:W171)</f>
        <v>533029.3071090203</v>
      </c>
    </row>
    <row r="172" spans="1:24" s="371" customFormat="1" x14ac:dyDescent="0.2">
      <c r="A172" s="373">
        <v>1</v>
      </c>
      <c r="B172" s="365"/>
      <c r="C172" s="365" t="s">
        <v>453</v>
      </c>
      <c r="D172" s="329"/>
      <c r="E172" s="329"/>
      <c r="F172" s="365"/>
      <c r="G172" s="331">
        <f>SUM(G170:G171)</f>
        <v>109.34139999999999</v>
      </c>
      <c r="H172" s="332"/>
      <c r="I172" s="333">
        <v>220</v>
      </c>
      <c r="J172" s="332"/>
      <c r="K172" s="332"/>
      <c r="L172" s="332"/>
      <c r="M172" s="334"/>
      <c r="N172" s="411">
        <f t="shared" ref="N172:X172" si="14">SUM(N170:N171)</f>
        <v>419.3537</v>
      </c>
      <c r="O172" s="336">
        <f t="shared" si="14"/>
        <v>254133.6113642712</v>
      </c>
      <c r="P172" s="336">
        <f t="shared" si="14"/>
        <v>5018.7923623449542</v>
      </c>
      <c r="Q172" s="336">
        <f t="shared" si="14"/>
        <v>3170.116702483569</v>
      </c>
      <c r="R172" s="336">
        <f t="shared" si="14"/>
        <v>6140124.3428204004</v>
      </c>
      <c r="S172" s="336">
        <f t="shared" si="14"/>
        <v>1363818.8574170992</v>
      </c>
      <c r="T172" s="336">
        <f t="shared" si="14"/>
        <v>3151621.7595086768</v>
      </c>
      <c r="U172" s="336">
        <f t="shared" si="14"/>
        <v>0</v>
      </c>
      <c r="V172" s="336">
        <f t="shared" si="14"/>
        <v>0</v>
      </c>
      <c r="W172" s="336">
        <f t="shared" si="14"/>
        <v>38918.116104732588</v>
      </c>
      <c r="X172" s="336">
        <f t="shared" si="14"/>
        <v>10956805.59628001</v>
      </c>
    </row>
    <row r="173" spans="1:24" s="371" customFormat="1" x14ac:dyDescent="0.2">
      <c r="A173" s="373">
        <v>1</v>
      </c>
      <c r="B173" s="365"/>
      <c r="C173" s="365"/>
      <c r="D173" s="329"/>
      <c r="E173" s="329"/>
      <c r="F173" s="365"/>
      <c r="G173" s="331"/>
      <c r="H173" s="332"/>
      <c r="I173" s="333">
        <v>220</v>
      </c>
      <c r="J173" s="332"/>
      <c r="K173" s="332"/>
      <c r="L173" s="332"/>
      <c r="M173" s="334"/>
      <c r="N173" s="411"/>
      <c r="O173" s="336"/>
      <c r="P173" s="336"/>
      <c r="Q173" s="336"/>
      <c r="R173" s="336"/>
      <c r="S173" s="336"/>
      <c r="T173" s="336"/>
      <c r="U173" s="336"/>
      <c r="V173" s="336"/>
      <c r="W173" s="336"/>
      <c r="X173" s="336"/>
    </row>
    <row r="174" spans="1:24" s="371" customFormat="1" x14ac:dyDescent="0.2">
      <c r="A174" s="373">
        <v>1</v>
      </c>
      <c r="B174" s="365" t="s">
        <v>454</v>
      </c>
      <c r="C174" s="329"/>
      <c r="D174" s="329">
        <v>4117</v>
      </c>
      <c r="E174" s="329">
        <f t="shared" ref="E174:E175" si="15">D174</f>
        <v>4117</v>
      </c>
      <c r="F174" s="365"/>
      <c r="G174" s="331">
        <v>82.680999999999997</v>
      </c>
      <c r="H174" s="332"/>
      <c r="I174" s="333">
        <v>220</v>
      </c>
      <c r="J174" s="332" t="s">
        <v>577</v>
      </c>
      <c r="K174" s="332"/>
      <c r="L174" s="332"/>
      <c r="M174" s="334"/>
      <c r="N174" s="335">
        <f>VLOOKUP(D174,'TL COST SUMMARY'!$D:$P,13,)</f>
        <v>334.26490000000001</v>
      </c>
      <c r="O174" s="336">
        <f>VLOOKUP(D174,'TL COST SUMMARY'!$D:$Q,3,)*G174/N174</f>
        <v>248647.18132624752</v>
      </c>
      <c r="P174" s="336">
        <f>VLOOKUP(D174,'TL COST SUMMARY'!$D:$Q,4,)*G174/N174</f>
        <v>5034.8320178098265</v>
      </c>
      <c r="Q174" s="336">
        <f>VLOOKUP(D174,'TL COST SUMMARY'!$D:$Q,5,)*G174/N174</f>
        <v>3180.2481396939975</v>
      </c>
      <c r="R174" s="336">
        <f>VLOOKUP(D174,'TL COST SUMMARY'!$D:$Q,6,)*G174/N174</f>
        <v>5954161.6751213782</v>
      </c>
      <c r="S174" s="336">
        <f>VLOOKUP(D174,'TL COST SUMMARY'!$D:$Q,7,)*G174/N174</f>
        <v>1221506.2776336672</v>
      </c>
      <c r="T174" s="336">
        <f>VLOOKUP(D174,'TL COST SUMMARY'!$D:$Q,8,)*G174/N174</f>
        <v>2987169.4907883233</v>
      </c>
      <c r="U174" s="336">
        <f>VLOOKUP(D174,'TL COST SUMMARY'!$D:$Q,9,)*G174/N174</f>
        <v>0</v>
      </c>
      <c r="V174" s="336">
        <f>VLOOKUP(D174,'TL COST SUMMARY'!$D:$Q,10,)*G174/N174</f>
        <v>0</v>
      </c>
      <c r="W174" s="336">
        <f>VLOOKUP(D174,'TL COST SUMMARY'!$D:$Q,11,)*G174/N174</f>
        <v>37390.13215506624</v>
      </c>
      <c r="X174" s="336">
        <f>SUM(O174:W174)</f>
        <v>10457089.837182187</v>
      </c>
    </row>
    <row r="175" spans="1:24" s="371" customFormat="1" x14ac:dyDescent="0.2">
      <c r="A175" s="373">
        <v>1</v>
      </c>
      <c r="B175" s="365" t="s">
        <v>455</v>
      </c>
      <c r="C175" s="365"/>
      <c r="D175" s="329">
        <v>4127</v>
      </c>
      <c r="E175" s="329">
        <f t="shared" si="15"/>
        <v>4127</v>
      </c>
      <c r="F175" s="365"/>
      <c r="G175" s="349">
        <v>27.028300000000002</v>
      </c>
      <c r="H175" s="434"/>
      <c r="I175" s="435">
        <v>220</v>
      </c>
      <c r="J175" s="434" t="s">
        <v>577</v>
      </c>
      <c r="K175" s="434"/>
      <c r="L175" s="434"/>
      <c r="M175" s="436"/>
      <c r="N175" s="437">
        <f>VLOOKUP(D175,'TL COST SUMMARY'!$D:$P,13,)</f>
        <v>85.088799999999992</v>
      </c>
      <c r="O175" s="438">
        <f>VLOOKUP(D175,'TL COST SUMMARY'!$D:$Q,3,)*G175/N175</f>
        <v>6302.9239089163329</v>
      </c>
      <c r="P175" s="438">
        <f>VLOOKUP(D175,'TL COST SUMMARY'!$D:$Q,4,)*G175/N175</f>
        <v>0</v>
      </c>
      <c r="Q175" s="438">
        <f>VLOOKUP(D175,'TL COST SUMMARY'!$D:$Q,5,)*G175/N175</f>
        <v>0</v>
      </c>
      <c r="R175" s="438">
        <f>VLOOKUP(D175,'TL COST SUMMARY'!$D:$Q,6,)*G175/N175</f>
        <v>205726.47048253124</v>
      </c>
      <c r="S175" s="438">
        <f>VLOOKUP(D175,'TL COST SUMMARY'!$D:$Q,7,)*G175/N175</f>
        <v>146771.44375614656</v>
      </c>
      <c r="T175" s="438">
        <f>VLOOKUP(D175,'TL COST SUMMARY'!$D:$Q,8,)*G175/N175</f>
        <v>174643.83654104892</v>
      </c>
      <c r="U175" s="438">
        <f>VLOOKUP(D175,'TL COST SUMMARY'!$D:$Q,9,)*G175/N175</f>
        <v>0</v>
      </c>
      <c r="V175" s="438">
        <f>VLOOKUP(D175,'TL COST SUMMARY'!$D:$Q,10,)*G175/N175</f>
        <v>0</v>
      </c>
      <c r="W175" s="438">
        <f>VLOOKUP(D175,'TL COST SUMMARY'!$D:$Q,11,)*G175/N175</f>
        <v>1653.4920387407042</v>
      </c>
      <c r="X175" s="438">
        <f>SUM(O175:W175)</f>
        <v>535098.16672738374</v>
      </c>
    </row>
    <row r="176" spans="1:24" s="371" customFormat="1" x14ac:dyDescent="0.2">
      <c r="A176" s="373">
        <v>1</v>
      </c>
      <c r="B176" s="365"/>
      <c r="C176" s="365" t="s">
        <v>456</v>
      </c>
      <c r="D176" s="329"/>
      <c r="E176" s="329"/>
      <c r="F176" s="365"/>
      <c r="G176" s="331">
        <f>SUM(G174:G175)</f>
        <v>109.7093</v>
      </c>
      <c r="H176" s="332"/>
      <c r="I176" s="333">
        <v>220</v>
      </c>
      <c r="J176" s="332"/>
      <c r="K176" s="332"/>
      <c r="L176" s="332"/>
      <c r="M176" s="334"/>
      <c r="N176" s="411">
        <f t="shared" ref="N176:X176" si="16">SUM(N174:N175)</f>
        <v>419.3537</v>
      </c>
      <c r="O176" s="336">
        <f t="shared" si="16"/>
        <v>254950.10523516385</v>
      </c>
      <c r="P176" s="336">
        <f t="shared" si="16"/>
        <v>5034.8320178098265</v>
      </c>
      <c r="Q176" s="336">
        <f t="shared" si="16"/>
        <v>3180.2481396939975</v>
      </c>
      <c r="R176" s="336">
        <f t="shared" si="16"/>
        <v>6159888.1456039092</v>
      </c>
      <c r="S176" s="336">
        <f t="shared" si="16"/>
        <v>1368277.7213898138</v>
      </c>
      <c r="T176" s="336">
        <f t="shared" si="16"/>
        <v>3161813.3273293721</v>
      </c>
      <c r="U176" s="336">
        <f t="shared" si="16"/>
        <v>0</v>
      </c>
      <c r="V176" s="336">
        <f t="shared" si="16"/>
        <v>0</v>
      </c>
      <c r="W176" s="336">
        <f t="shared" si="16"/>
        <v>39043.624193806943</v>
      </c>
      <c r="X176" s="336">
        <f t="shared" si="16"/>
        <v>10992188.003909571</v>
      </c>
    </row>
    <row r="177" spans="1:24" s="371" customFormat="1" x14ac:dyDescent="0.2">
      <c r="A177" s="373">
        <v>1</v>
      </c>
      <c r="B177" s="365"/>
      <c r="C177" s="365"/>
      <c r="D177" s="329"/>
      <c r="E177" s="329"/>
      <c r="F177" s="365"/>
      <c r="G177" s="331"/>
      <c r="H177" s="332"/>
      <c r="I177" s="333">
        <v>220</v>
      </c>
      <c r="J177" s="332"/>
      <c r="K177" s="332"/>
      <c r="L177" s="332"/>
      <c r="M177" s="334"/>
      <c r="N177" s="411"/>
      <c r="O177" s="336"/>
      <c r="P177" s="336"/>
      <c r="Q177" s="336"/>
      <c r="R177" s="336"/>
      <c r="S177" s="336"/>
      <c r="T177" s="336"/>
      <c r="U177" s="336"/>
      <c r="V177" s="336"/>
      <c r="W177" s="336"/>
      <c r="X177" s="336"/>
    </row>
    <row r="178" spans="1:24" s="371" customFormat="1" x14ac:dyDescent="0.2">
      <c r="A178" s="373">
        <v>1</v>
      </c>
      <c r="B178" s="365" t="s">
        <v>1829</v>
      </c>
      <c r="C178" s="329"/>
      <c r="D178" s="329">
        <v>4109</v>
      </c>
      <c r="E178" s="329">
        <f>D178</f>
        <v>4109</v>
      </c>
      <c r="F178" s="365"/>
      <c r="G178" s="331">
        <f>0.0985+0.2841</f>
        <v>0.38260000000000005</v>
      </c>
      <c r="H178" s="332"/>
      <c r="I178" s="333">
        <v>220</v>
      </c>
      <c r="J178" s="332" t="s">
        <v>577</v>
      </c>
      <c r="K178" s="332"/>
      <c r="L178" s="332"/>
      <c r="M178" s="334"/>
      <c r="N178" s="335">
        <f>VLOOKUP(D178,'TL COST SUMMARY'!$D:$P,13,)</f>
        <v>0.3826</v>
      </c>
      <c r="O178" s="336">
        <f>IF(ISERROR(VLOOKUP(D178,'TL COST SUMMARY'!$D:$Q,3,)*G178/N178),"",VLOOKUP(D178,'TL COST SUMMARY'!$D:$Q,3,)*G178/N178)</f>
        <v>0</v>
      </c>
      <c r="P178" s="336">
        <f>IF(ISERROR(VLOOKUP(D178,'TL COST SUMMARY'!$D:$Q,4,)*G178/N178),"",VLOOKUP(D178,'TL COST SUMMARY'!$D:$Q,4,)*G178/N178)</f>
        <v>25255.180000000008</v>
      </c>
      <c r="Q178" s="336">
        <f>IF(ISERROR(VLOOKUP(D178,'TL COST SUMMARY'!$D:$Q,5,)*G178/N178),"",VLOOKUP(D178,'TL COST SUMMARY'!$D:$Q,5,)*G178/N178)</f>
        <v>0</v>
      </c>
      <c r="R178" s="336">
        <f>IF(ISERROR(VLOOKUP(D178,'TL COST SUMMARY'!$D:$Q,6,)*G178/N178),"",VLOOKUP(D178,'TL COST SUMMARY'!$D:$Q,6,)*G178/N178)</f>
        <v>0</v>
      </c>
      <c r="S178" s="336">
        <f>IF(ISERROR(VLOOKUP(D178,'TL COST SUMMARY'!$D:$Q,7,)*G178/N178),"",VLOOKUP(D178,'TL COST SUMMARY'!$D:$Q,7,)*G178/N178)</f>
        <v>0</v>
      </c>
      <c r="T178" s="336">
        <f>IF(ISERROR(VLOOKUP(D178,'TL COST SUMMARY'!$D:$Q,8,)*G178/N178),"",VLOOKUP(D178,'TL COST SUMMARY'!$D:$Q,8,)*G178/N178)</f>
        <v>426132.23000000004</v>
      </c>
      <c r="U178" s="336">
        <f>IF(ISERROR(VLOOKUP(D178,'TL COST SUMMARY'!$D:$Q,9,)*G178/N178),"",VLOOKUP(D178,'TL COST SUMMARY'!$D:$Q,9,)*G178/N178)</f>
        <v>0</v>
      </c>
      <c r="V178" s="336">
        <f>IF(ISERROR(VLOOKUP(D178,'TL COST SUMMARY'!$D:$Q,10,)*G178/N178),"",VLOOKUP(D178,'TL COST SUMMARY'!$D:$Q,10,)*G178/N178)</f>
        <v>0</v>
      </c>
      <c r="W178" s="336">
        <f>IF(ISERROR(VLOOKUP(D178,'TL COST SUMMARY'!$D:$Q,11,)*G178/N178),"",VLOOKUP(D178,'TL COST SUMMARY'!$D:$Q,11,)*G178/N178)</f>
        <v>0</v>
      </c>
      <c r="X178" s="336">
        <f>SUM(O178:W178)</f>
        <v>451387.41000000003</v>
      </c>
    </row>
    <row r="179" spans="1:24" s="371" customFormat="1" x14ac:dyDescent="0.2">
      <c r="A179" s="373">
        <v>1</v>
      </c>
      <c r="B179" s="365"/>
      <c r="C179" s="365"/>
      <c r="D179" s="329"/>
      <c r="E179" s="329"/>
      <c r="F179" s="365"/>
      <c r="G179" s="331"/>
      <c r="H179" s="332"/>
      <c r="I179" s="333">
        <v>220</v>
      </c>
      <c r="J179" s="332"/>
      <c r="K179" s="332"/>
      <c r="L179" s="332"/>
      <c r="M179" s="334"/>
      <c r="N179" s="418"/>
      <c r="O179" s="439"/>
      <c r="P179" s="336"/>
      <c r="Q179" s="336"/>
      <c r="R179" s="336"/>
      <c r="S179" s="336"/>
      <c r="T179" s="336"/>
      <c r="U179" s="336"/>
      <c r="V179" s="336"/>
      <c r="W179" s="336"/>
      <c r="X179" s="336"/>
    </row>
    <row r="180" spans="1:24" s="371" customFormat="1" x14ac:dyDescent="0.2">
      <c r="A180" s="373">
        <v>1</v>
      </c>
      <c r="B180" s="365" t="s">
        <v>457</v>
      </c>
      <c r="C180" s="365"/>
      <c r="D180" s="329">
        <v>4115</v>
      </c>
      <c r="E180" s="329">
        <f t="shared" ref="E180:E181" si="17">D180</f>
        <v>4115</v>
      </c>
      <c r="F180" s="365"/>
      <c r="G180" s="331">
        <f>5.1381+0.0877+0.8182</f>
        <v>6.0439999999999996</v>
      </c>
      <c r="H180" s="332"/>
      <c r="I180" s="333">
        <v>220</v>
      </c>
      <c r="J180" s="332" t="s">
        <v>577</v>
      </c>
      <c r="K180" s="332"/>
      <c r="L180" s="332"/>
      <c r="M180" s="334"/>
      <c r="N180" s="411">
        <f>VLOOKUP(D180,'TL COST SUMMARY'!$D:$P,13,)</f>
        <v>27.066800000000001</v>
      </c>
      <c r="O180" s="439">
        <f>VLOOKUP(D180,'TL COST SUMMARY'!$D:$Q,3,)*G180/N180</f>
        <v>358847.51437776169</v>
      </c>
      <c r="P180" s="336">
        <f>VLOOKUP(D180,'TL COST SUMMARY'!$D:$Q,4,)*G180/N180</f>
        <v>122760.707872375</v>
      </c>
      <c r="Q180" s="336">
        <f>VLOOKUP(D180,'TL COST SUMMARY'!$D:$Q,5,)*G180/N180</f>
        <v>479.79893892148306</v>
      </c>
      <c r="R180" s="336">
        <f>VLOOKUP(D180,'TL COST SUMMARY'!$D:$Q,6,)*G180/N180</f>
        <v>803684.74205595045</v>
      </c>
      <c r="S180" s="336">
        <f>VLOOKUP(D180,'TL COST SUMMARY'!$D:$Q,7,)*G180/N180</f>
        <v>111220.33623479687</v>
      </c>
      <c r="T180" s="336">
        <f>VLOOKUP(D180,'TL COST SUMMARY'!$D:$Q,8,)*G180/N180</f>
        <v>475027.65390663093</v>
      </c>
      <c r="U180" s="336">
        <f>VLOOKUP(D180,'TL COST SUMMARY'!$D:$Q,9,)*G180/N180</f>
        <v>0</v>
      </c>
      <c r="V180" s="336">
        <f>VLOOKUP(D180,'TL COST SUMMARY'!$D:$Q,10,)*G180/N180</f>
        <v>0</v>
      </c>
      <c r="W180" s="336">
        <f>VLOOKUP(D180,'TL COST SUMMARY'!$D:$Q,11,)*G180/N180</f>
        <v>6122.2217772326248</v>
      </c>
      <c r="X180" s="336">
        <f>SUM(O180:W180)</f>
        <v>1878142.9751636691</v>
      </c>
    </row>
    <row r="181" spans="1:24" s="371" customFormat="1" x14ac:dyDescent="0.2">
      <c r="A181" s="373">
        <v>1</v>
      </c>
      <c r="B181" s="365" t="s">
        <v>457</v>
      </c>
      <c r="C181" s="365"/>
      <c r="D181" s="329">
        <v>4120</v>
      </c>
      <c r="E181" s="329">
        <f t="shared" si="17"/>
        <v>4120</v>
      </c>
      <c r="F181" s="365"/>
      <c r="G181" s="349">
        <v>6.2167000000000003</v>
      </c>
      <c r="H181" s="434"/>
      <c r="I181" s="435">
        <v>220</v>
      </c>
      <c r="J181" s="434" t="s">
        <v>577</v>
      </c>
      <c r="K181" s="434"/>
      <c r="L181" s="434"/>
      <c r="M181" s="436"/>
      <c r="N181" s="437">
        <f>VLOOKUP(D181,'TL COST SUMMARY'!$D:$P,13,)</f>
        <v>150.0926</v>
      </c>
      <c r="O181" s="438">
        <f>VLOOKUP(D181,'TL COST SUMMARY'!$D:$Q,3,)*G181/N181</f>
        <v>176857.46033663218</v>
      </c>
      <c r="P181" s="438">
        <f>VLOOKUP(D181,'TL COST SUMMARY'!$D:$Q,4,)*G181/N181</f>
        <v>18051.8342751075</v>
      </c>
      <c r="Q181" s="438">
        <f>VLOOKUP(D181,'TL COST SUMMARY'!$D:$Q,5,)*G181/N181</f>
        <v>1242.4693705752316</v>
      </c>
      <c r="R181" s="438">
        <f>VLOOKUP(D181,'TL COST SUMMARY'!$D:$Q,6,)*G181/N181</f>
        <v>357107.67117700004</v>
      </c>
      <c r="S181" s="438">
        <f>VLOOKUP(D181,'TL COST SUMMARY'!$D:$Q,7,)*G181/N181</f>
        <v>36476.358830088895</v>
      </c>
      <c r="T181" s="438">
        <f>VLOOKUP(D181,'TL COST SUMMARY'!$D:$Q,8,)*G181/N181</f>
        <v>291762.71886917145</v>
      </c>
      <c r="U181" s="438">
        <f>VLOOKUP(D181,'TL COST SUMMARY'!$D:$Q,9,)*G181/N181</f>
        <v>10.606188239793299</v>
      </c>
      <c r="V181" s="438">
        <f>VLOOKUP(D181,'TL COST SUMMARY'!$D:$Q,10,)*G181/N181</f>
        <v>0</v>
      </c>
      <c r="W181" s="438">
        <f>VLOOKUP(D181,'TL COST SUMMARY'!$D:$Q,11,)*G181/N181</f>
        <v>1384.2299587254802</v>
      </c>
      <c r="X181" s="438">
        <f>SUM(O181:W181)</f>
        <v>882893.3490055406</v>
      </c>
    </row>
    <row r="182" spans="1:24" s="371" customFormat="1" x14ac:dyDescent="0.2">
      <c r="A182" s="373">
        <v>1</v>
      </c>
      <c r="B182" s="365"/>
      <c r="C182" s="365" t="s">
        <v>458</v>
      </c>
      <c r="D182" s="329"/>
      <c r="E182" s="329"/>
      <c r="F182" s="365"/>
      <c r="G182" s="331">
        <f>SUM(G180:G181)</f>
        <v>12.2607</v>
      </c>
      <c r="H182" s="332"/>
      <c r="I182" s="333">
        <v>220</v>
      </c>
      <c r="J182" s="332"/>
      <c r="K182" s="332"/>
      <c r="L182" s="332"/>
      <c r="M182" s="334"/>
      <c r="N182" s="411">
        <f t="shared" ref="N182:X182" si="18">SUM(N180:N181)</f>
        <v>177.15940000000001</v>
      </c>
      <c r="O182" s="336">
        <f t="shared" si="18"/>
        <v>535704.97471439384</v>
      </c>
      <c r="P182" s="336">
        <f t="shared" si="18"/>
        <v>140812.54214748251</v>
      </c>
      <c r="Q182" s="336">
        <f t="shared" si="18"/>
        <v>1722.2683094967147</v>
      </c>
      <c r="R182" s="336">
        <f t="shared" si="18"/>
        <v>1160792.4132329505</v>
      </c>
      <c r="S182" s="336">
        <f t="shared" si="18"/>
        <v>147696.69506488577</v>
      </c>
      <c r="T182" s="336">
        <f t="shared" si="18"/>
        <v>766790.37277580239</v>
      </c>
      <c r="U182" s="336">
        <f t="shared" si="18"/>
        <v>10.606188239793299</v>
      </c>
      <c r="V182" s="336">
        <f t="shared" si="18"/>
        <v>0</v>
      </c>
      <c r="W182" s="336">
        <f t="shared" si="18"/>
        <v>7506.451735958105</v>
      </c>
      <c r="X182" s="336">
        <f t="shared" si="18"/>
        <v>2761036.3241692097</v>
      </c>
    </row>
    <row r="183" spans="1:24" s="371" customFormat="1" x14ac:dyDescent="0.2">
      <c r="A183" s="373">
        <v>1</v>
      </c>
      <c r="B183" s="365"/>
      <c r="C183" s="365"/>
      <c r="D183" s="329"/>
      <c r="E183" s="329"/>
      <c r="F183" s="365"/>
      <c r="G183" s="331"/>
      <c r="H183" s="332"/>
      <c r="I183" s="333">
        <v>220</v>
      </c>
      <c r="J183" s="332"/>
      <c r="K183" s="332"/>
      <c r="L183" s="332"/>
      <c r="M183" s="334"/>
      <c r="N183" s="411"/>
      <c r="O183" s="336"/>
      <c r="P183" s="336"/>
      <c r="Q183" s="336"/>
      <c r="R183" s="336"/>
      <c r="S183" s="336"/>
      <c r="T183" s="336"/>
      <c r="U183" s="336"/>
      <c r="V183" s="336"/>
      <c r="W183" s="336"/>
      <c r="X183" s="336"/>
    </row>
    <row r="184" spans="1:24" s="371" customFormat="1" x14ac:dyDescent="0.2">
      <c r="A184" s="373">
        <v>1</v>
      </c>
      <c r="B184" s="365" t="s">
        <v>459</v>
      </c>
      <c r="C184" s="329"/>
      <c r="D184" s="329">
        <v>4114</v>
      </c>
      <c r="E184" s="329">
        <f t="shared" ref="E184:E185" si="19">D184</f>
        <v>4114</v>
      </c>
      <c r="F184" s="365"/>
      <c r="G184" s="331">
        <v>6.9955999999999996</v>
      </c>
      <c r="H184" s="332"/>
      <c r="I184" s="333">
        <v>220</v>
      </c>
      <c r="J184" s="332" t="s">
        <v>577</v>
      </c>
      <c r="K184" s="332"/>
      <c r="L184" s="332"/>
      <c r="M184" s="334"/>
      <c r="N184" s="335">
        <f>VLOOKUP(D184,'TL COST SUMMARY'!$D:$P,13,)</f>
        <v>129.55309999999997</v>
      </c>
      <c r="O184" s="336">
        <f>VLOOKUP(D184,'TL COST SUMMARY'!$D:$Q,3,)*G184/N184</f>
        <v>173362.22181783381</v>
      </c>
      <c r="P184" s="336">
        <f>VLOOKUP(D184,'TL COST SUMMARY'!$D:$Q,4,)*G184/N184</f>
        <v>38067.612322576628</v>
      </c>
      <c r="Q184" s="336">
        <f>VLOOKUP(D184,'TL COST SUMMARY'!$D:$Q,5,)*G184/N184</f>
        <v>35702.450888570027</v>
      </c>
      <c r="R184" s="336">
        <f>VLOOKUP(D184,'TL COST SUMMARY'!$D:$Q,6,)*G184/N184</f>
        <v>730731.58505650598</v>
      </c>
      <c r="S184" s="336">
        <f>VLOOKUP(D184,'TL COST SUMMARY'!$D:$Q,7,)*G184/N184</f>
        <v>7987.3941296348776</v>
      </c>
      <c r="T184" s="336">
        <f>VLOOKUP(D184,'TL COST SUMMARY'!$D:$Q,8,)*G184/N184</f>
        <v>522812.66485482798</v>
      </c>
      <c r="U184" s="336">
        <f>VLOOKUP(D184,'TL COST SUMMARY'!$D:$Q,9,)*G184/N184</f>
        <v>0</v>
      </c>
      <c r="V184" s="336">
        <f>VLOOKUP(D184,'TL COST SUMMARY'!$D:$Q,10,)*G184/N184</f>
        <v>0</v>
      </c>
      <c r="W184" s="336">
        <f>VLOOKUP(D184,'TL COST SUMMARY'!$D:$Q,11,)*G184/N184</f>
        <v>16424.610505252291</v>
      </c>
      <c r="X184" s="336">
        <f>SUM(O184:W184)</f>
        <v>1525088.5395752017</v>
      </c>
    </row>
    <row r="185" spans="1:24" s="371" customFormat="1" x14ac:dyDescent="0.2">
      <c r="A185" s="373">
        <v>1</v>
      </c>
      <c r="B185" s="365" t="s">
        <v>459</v>
      </c>
      <c r="C185" s="365"/>
      <c r="D185" s="329">
        <v>4120</v>
      </c>
      <c r="E185" s="329">
        <f t="shared" si="19"/>
        <v>4120</v>
      </c>
      <c r="F185" s="365"/>
      <c r="G185" s="349">
        <v>6.2091000000000003</v>
      </c>
      <c r="H185" s="434"/>
      <c r="I185" s="435">
        <v>220</v>
      </c>
      <c r="J185" s="434" t="s">
        <v>577</v>
      </c>
      <c r="K185" s="434"/>
      <c r="L185" s="434"/>
      <c r="M185" s="436"/>
      <c r="N185" s="437">
        <f>VLOOKUP(D185,'TL COST SUMMARY'!$D:$P,13,)</f>
        <v>150.0926</v>
      </c>
      <c r="O185" s="438">
        <f>VLOOKUP(D185,'TL COST SUMMARY'!$D:$Q,3,)*G185/N185</f>
        <v>176641.24969456191</v>
      </c>
      <c r="P185" s="438">
        <f>VLOOKUP(D185,'TL COST SUMMARY'!$D:$Q,4,)*G185/N185</f>
        <v>18029.765663064001</v>
      </c>
      <c r="Q185" s="438">
        <f>VLOOKUP(D185,'TL COST SUMMARY'!$D:$Q,5,)*G185/N185</f>
        <v>1240.9504349315023</v>
      </c>
      <c r="R185" s="438">
        <f>VLOOKUP(D185,'TL COST SUMMARY'!$D:$Q,6,)*G185/N185</f>
        <v>356671.10220938938</v>
      </c>
      <c r="S185" s="438">
        <f>VLOOKUP(D185,'TL COST SUMMARY'!$D:$Q,7,)*G185/N185</f>
        <v>36431.765987083978</v>
      </c>
      <c r="T185" s="438">
        <f>VLOOKUP(D185,'TL COST SUMMARY'!$D:$Q,8,)*G185/N185</f>
        <v>291406.03499132534</v>
      </c>
      <c r="U185" s="438">
        <f>VLOOKUP(D185,'TL COST SUMMARY'!$D:$Q,9,)*G185/N185</f>
        <v>10.593222030932905</v>
      </c>
      <c r="V185" s="438">
        <f>VLOOKUP(D185,'TL COST SUMMARY'!$D:$Q,10,)*G185/N185</f>
        <v>0</v>
      </c>
      <c r="W185" s="438">
        <f>VLOOKUP(D185,'TL COST SUMMARY'!$D:$Q,11,)*G185/N185</f>
        <v>1382.5377188415687</v>
      </c>
      <c r="X185" s="438">
        <f>SUM(O185:W185)</f>
        <v>881813.99992122862</v>
      </c>
    </row>
    <row r="186" spans="1:24" s="371" customFormat="1" x14ac:dyDescent="0.2">
      <c r="A186" s="373">
        <v>1</v>
      </c>
      <c r="B186" s="365"/>
      <c r="C186" s="365" t="s">
        <v>460</v>
      </c>
      <c r="D186" s="329"/>
      <c r="E186" s="329"/>
      <c r="F186" s="365"/>
      <c r="G186" s="331">
        <f>SUM(G184:G185)</f>
        <v>13.204699999999999</v>
      </c>
      <c r="H186" s="332"/>
      <c r="I186" s="333">
        <v>220</v>
      </c>
      <c r="J186" s="332"/>
      <c r="K186" s="332"/>
      <c r="L186" s="332"/>
      <c r="M186" s="334"/>
      <c r="N186" s="411">
        <f t="shared" ref="N186:X186" si="20">SUM(N184:N185)</f>
        <v>279.64569999999998</v>
      </c>
      <c r="O186" s="336">
        <f t="shared" si="20"/>
        <v>350003.47151239571</v>
      </c>
      <c r="P186" s="336">
        <f t="shared" si="20"/>
        <v>56097.377985640633</v>
      </c>
      <c r="Q186" s="336">
        <f t="shared" si="20"/>
        <v>36943.40132350153</v>
      </c>
      <c r="R186" s="336">
        <f t="shared" si="20"/>
        <v>1087402.6872658953</v>
      </c>
      <c r="S186" s="336">
        <f t="shared" si="20"/>
        <v>44419.160116718856</v>
      </c>
      <c r="T186" s="336">
        <f t="shared" si="20"/>
        <v>814218.69984615338</v>
      </c>
      <c r="U186" s="336">
        <f t="shared" si="20"/>
        <v>10.593222030932905</v>
      </c>
      <c r="V186" s="336">
        <f t="shared" si="20"/>
        <v>0</v>
      </c>
      <c r="W186" s="336">
        <f t="shared" si="20"/>
        <v>17807.14822409386</v>
      </c>
      <c r="X186" s="336">
        <f t="shared" si="20"/>
        <v>2406902.5394964302</v>
      </c>
    </row>
    <row r="187" spans="1:24" s="371" customFormat="1" x14ac:dyDescent="0.2">
      <c r="A187" s="373">
        <v>1</v>
      </c>
      <c r="B187" s="365"/>
      <c r="C187" s="365"/>
      <c r="D187" s="329"/>
      <c r="E187" s="329"/>
      <c r="F187" s="365"/>
      <c r="G187" s="331"/>
      <c r="H187" s="332"/>
      <c r="I187" s="333">
        <v>220</v>
      </c>
      <c r="J187" s="332"/>
      <c r="K187" s="332"/>
      <c r="L187" s="332"/>
      <c r="M187" s="334"/>
      <c r="N187" s="411"/>
      <c r="O187" s="336"/>
      <c r="P187" s="336"/>
      <c r="Q187" s="336"/>
      <c r="R187" s="336"/>
      <c r="S187" s="336"/>
      <c r="T187" s="336"/>
      <c r="U187" s="336"/>
      <c r="V187" s="336"/>
      <c r="W187" s="336"/>
      <c r="X187" s="336"/>
    </row>
    <row r="188" spans="1:24" s="371" customFormat="1" x14ac:dyDescent="0.2">
      <c r="A188" s="373">
        <v>1</v>
      </c>
      <c r="B188" s="365" t="s">
        <v>3082</v>
      </c>
      <c r="C188" s="329"/>
      <c r="D188" s="329">
        <v>4104</v>
      </c>
      <c r="E188" s="329" t="s">
        <v>1812</v>
      </c>
      <c r="F188" s="365"/>
      <c r="G188" s="331">
        <v>15.16</v>
      </c>
      <c r="H188" s="332"/>
      <c r="I188" s="333">
        <v>220</v>
      </c>
      <c r="J188" s="332" t="s">
        <v>577</v>
      </c>
      <c r="K188" s="332"/>
      <c r="L188" s="332"/>
      <c r="M188" s="334"/>
      <c r="N188" s="335">
        <f>VLOOKUP(D188,'TL COST SUMMARY'!$D:$P,13,)</f>
        <v>158.70850000000002</v>
      </c>
      <c r="O188" s="336">
        <f>VLOOKUP(D188,'TL COST SUMMARY'!$D:$Q,3,)*G188/N188</f>
        <v>127137.26057322833</v>
      </c>
      <c r="P188" s="336">
        <f>VLOOKUP(D188,'TL COST SUMMARY'!$D:$Q,4,)*G188/N188</f>
        <v>7842.9885177952747</v>
      </c>
      <c r="Q188" s="336">
        <f>VLOOKUP(D188,'TL COST SUMMARY'!$D:$Q,5,)*G188/N188</f>
        <v>0</v>
      </c>
      <c r="R188" s="336">
        <f>VLOOKUP(D188,'TL COST SUMMARY'!$D:$Q,6,)*G188/N188</f>
        <v>1854669.988838657</v>
      </c>
      <c r="S188" s="336">
        <f>VLOOKUP(D188,'TL COST SUMMARY'!$D:$Q,7,)*G188/N188</f>
        <v>1456774.3264563649</v>
      </c>
      <c r="T188" s="336">
        <f>VLOOKUP(D188,'TL COST SUMMARY'!$D:$Q,8,)*G188/N188</f>
        <v>3234295.9699927852</v>
      </c>
      <c r="U188" s="336">
        <f>VLOOKUP(D188,'TL COST SUMMARY'!$D:$Q,9,)*G188/N188</f>
        <v>0</v>
      </c>
      <c r="V188" s="336">
        <f>VLOOKUP(D188,'TL COST SUMMARY'!$D:$Q,10,)*G188/N188</f>
        <v>0</v>
      </c>
      <c r="W188" s="336">
        <f>VLOOKUP(D188,'TL COST SUMMARY'!$D:$Q,11,)*G188/N188</f>
        <v>258177.28671748028</v>
      </c>
      <c r="X188" s="336">
        <f>SUM(O188:W188)</f>
        <v>6938897.8210963104</v>
      </c>
    </row>
    <row r="189" spans="1:24" s="371" customFormat="1" x14ac:dyDescent="0.2">
      <c r="A189" s="373">
        <v>1</v>
      </c>
      <c r="B189" s="365"/>
      <c r="C189" s="365"/>
      <c r="D189" s="329"/>
      <c r="E189" s="329"/>
      <c r="F189" s="365"/>
      <c r="G189" s="331"/>
      <c r="H189" s="332"/>
      <c r="I189" s="333">
        <v>220</v>
      </c>
      <c r="J189" s="332"/>
      <c r="K189" s="332"/>
      <c r="L189" s="332"/>
      <c r="M189" s="334"/>
      <c r="N189" s="418"/>
      <c r="O189" s="336"/>
      <c r="P189" s="336"/>
      <c r="Q189" s="336"/>
      <c r="R189" s="336"/>
      <c r="S189" s="336"/>
      <c r="T189" s="336"/>
      <c r="U189" s="336"/>
      <c r="V189" s="336"/>
      <c r="W189" s="336"/>
      <c r="X189" s="336"/>
    </row>
    <row r="190" spans="1:24" s="371" customFormat="1" x14ac:dyDescent="0.2">
      <c r="A190" s="373">
        <v>1</v>
      </c>
      <c r="B190" s="365" t="s">
        <v>3083</v>
      </c>
      <c r="C190" s="365"/>
      <c r="D190" s="329">
        <v>4104</v>
      </c>
      <c r="E190" s="329" t="s">
        <v>1812</v>
      </c>
      <c r="F190" s="365"/>
      <c r="G190" s="331">
        <v>15.16</v>
      </c>
      <c r="H190" s="332"/>
      <c r="I190" s="333">
        <v>220</v>
      </c>
      <c r="J190" s="332" t="s">
        <v>577</v>
      </c>
      <c r="K190" s="332"/>
      <c r="L190" s="332"/>
      <c r="M190" s="334"/>
      <c r="N190" s="411">
        <f>VLOOKUP(D190,'TL COST SUMMARY'!$D:$P,13,)</f>
        <v>158.70850000000002</v>
      </c>
      <c r="O190" s="336">
        <f>VLOOKUP(D190,'TL COST SUMMARY'!$D:$Q,3,)*G190/N190</f>
        <v>127137.26057322833</v>
      </c>
      <c r="P190" s="336">
        <f>VLOOKUP(D190,'TL COST SUMMARY'!$D:$Q,4,)*G190/N190</f>
        <v>7842.9885177952747</v>
      </c>
      <c r="Q190" s="336">
        <f>VLOOKUP(D190,'TL COST SUMMARY'!$D:$Q,5,)*G190/N190</f>
        <v>0</v>
      </c>
      <c r="R190" s="336">
        <f>VLOOKUP(D190,'TL COST SUMMARY'!$D:$Q,6,)*G190/N190</f>
        <v>1854669.988838657</v>
      </c>
      <c r="S190" s="336">
        <f>VLOOKUP(D190,'TL COST SUMMARY'!$D:$Q,7,)*G190/N190</f>
        <v>1456774.3264563649</v>
      </c>
      <c r="T190" s="336">
        <f>VLOOKUP(D190,'TL COST SUMMARY'!$D:$Q,8,)*G190/N190</f>
        <v>3234295.9699927852</v>
      </c>
      <c r="U190" s="336">
        <f>VLOOKUP(D190,'TL COST SUMMARY'!$D:$Q,9,)*G190/N190</f>
        <v>0</v>
      </c>
      <c r="V190" s="336">
        <f>VLOOKUP(D190,'TL COST SUMMARY'!$D:$Q,10,)*G190/N190</f>
        <v>0</v>
      </c>
      <c r="W190" s="336">
        <f>VLOOKUP(D190,'TL COST SUMMARY'!$D:$Q,11,)*G190/N190</f>
        <v>258177.28671748028</v>
      </c>
      <c r="X190" s="336">
        <f>SUM(O190:W190)</f>
        <v>6938897.8210963104</v>
      </c>
    </row>
    <row r="191" spans="1:24" s="371" customFormat="1" x14ac:dyDescent="0.2">
      <c r="A191" s="373">
        <v>1</v>
      </c>
      <c r="B191" s="365"/>
      <c r="C191" s="365"/>
      <c r="D191" s="329"/>
      <c r="E191" s="329"/>
      <c r="F191" s="365"/>
      <c r="G191" s="331"/>
      <c r="H191" s="332"/>
      <c r="I191" s="333">
        <v>220</v>
      </c>
      <c r="J191" s="332"/>
      <c r="K191" s="332"/>
      <c r="L191" s="332"/>
      <c r="M191" s="334"/>
      <c r="N191" s="411"/>
      <c r="O191" s="336"/>
      <c r="P191" s="336"/>
      <c r="Q191" s="336"/>
      <c r="R191" s="336"/>
      <c r="S191" s="336"/>
      <c r="T191" s="336"/>
      <c r="U191" s="336"/>
      <c r="V191" s="336"/>
      <c r="W191" s="336"/>
      <c r="X191" s="336"/>
    </row>
    <row r="192" spans="1:24" s="371" customFormat="1" x14ac:dyDescent="0.2">
      <c r="A192" s="373">
        <v>1</v>
      </c>
      <c r="B192" s="365" t="s">
        <v>3084</v>
      </c>
      <c r="C192" s="365"/>
      <c r="D192" s="329">
        <v>4104</v>
      </c>
      <c r="E192" s="329" t="s">
        <v>1812</v>
      </c>
      <c r="F192" s="365"/>
      <c r="G192" s="331">
        <v>43.2</v>
      </c>
      <c r="H192" s="332"/>
      <c r="I192" s="333">
        <v>220</v>
      </c>
      <c r="J192" s="332" t="s">
        <v>577</v>
      </c>
      <c r="K192" s="332"/>
      <c r="L192" s="332"/>
      <c r="M192" s="334"/>
      <c r="N192" s="411">
        <f>VLOOKUP(D192,'TL COST SUMMARY'!$D:$P,13,)</f>
        <v>158.70850000000002</v>
      </c>
      <c r="O192" s="336">
        <f>VLOOKUP(D192,'TL COST SUMMARY'!$D:$Q,3,)*G192/N192</f>
        <v>362290.87445669289</v>
      </c>
      <c r="P192" s="336">
        <f>VLOOKUP(D192,'TL COST SUMMARY'!$D:$Q,4,)*G192/N192</f>
        <v>22349.413190551179</v>
      </c>
      <c r="Q192" s="336">
        <f>VLOOKUP(D192,'TL COST SUMMARY'!$D:$Q,5,)*G192/N192</f>
        <v>0</v>
      </c>
      <c r="R192" s="336">
        <f>VLOOKUP(D192,'TL COST SUMMARY'!$D:$Q,6,)*G192/N192</f>
        <v>5285075.429936015</v>
      </c>
      <c r="S192" s="336">
        <f>VLOOKUP(D192,'TL COST SUMMARY'!$D:$Q,7,)*G192/N192</f>
        <v>4151230.2706408291</v>
      </c>
      <c r="T192" s="336">
        <f>VLOOKUP(D192,'TL COST SUMMARY'!$D:$Q,8,)*G192/N192</f>
        <v>9216463.4501113668</v>
      </c>
      <c r="U192" s="336">
        <f>VLOOKUP(D192,'TL COST SUMMARY'!$D:$Q,9,)*G192/N192</f>
        <v>0</v>
      </c>
      <c r="V192" s="336">
        <f>VLOOKUP(D192,'TL COST SUMMARY'!$D:$Q,10,)*G192/N192</f>
        <v>0</v>
      </c>
      <c r="W192" s="336">
        <f>VLOOKUP(D192,'TL COST SUMMARY'!$D:$Q,11,)*G192/N192</f>
        <v>735703.08616062987</v>
      </c>
      <c r="X192" s="336">
        <f>SUM(O192:W192)</f>
        <v>19773112.524496086</v>
      </c>
    </row>
    <row r="193" spans="1:24" s="371" customFormat="1" x14ac:dyDescent="0.2">
      <c r="A193" s="373">
        <v>1</v>
      </c>
      <c r="B193" s="365"/>
      <c r="C193" s="365"/>
      <c r="D193" s="329"/>
      <c r="E193" s="329"/>
      <c r="F193" s="365"/>
      <c r="G193" s="331"/>
      <c r="H193" s="332"/>
      <c r="I193" s="333">
        <v>220</v>
      </c>
      <c r="J193" s="332"/>
      <c r="K193" s="332"/>
      <c r="L193" s="332"/>
      <c r="M193" s="334"/>
      <c r="N193" s="418"/>
      <c r="O193" s="336"/>
      <c r="P193" s="336"/>
      <c r="Q193" s="336"/>
      <c r="R193" s="336"/>
      <c r="S193" s="336"/>
      <c r="T193" s="336"/>
      <c r="U193" s="336"/>
      <c r="V193" s="336"/>
      <c r="W193" s="336"/>
      <c r="X193" s="336"/>
    </row>
    <row r="194" spans="1:24" s="371" customFormat="1" x14ac:dyDescent="0.2">
      <c r="A194" s="373">
        <v>1</v>
      </c>
      <c r="B194" s="365" t="s">
        <v>588</v>
      </c>
      <c r="C194" s="365"/>
      <c r="D194" s="329">
        <v>4104</v>
      </c>
      <c r="E194" s="329" t="s">
        <v>1812</v>
      </c>
      <c r="F194" s="365"/>
      <c r="G194" s="331">
        <f>0.0786*29.63</f>
        <v>2.3289179999999998</v>
      </c>
      <c r="H194" s="332"/>
      <c r="I194" s="333">
        <v>220</v>
      </c>
      <c r="J194" s="332" t="s">
        <v>577</v>
      </c>
      <c r="K194" s="332"/>
      <c r="L194" s="332"/>
      <c r="M194" s="334"/>
      <c r="N194" s="411">
        <f>VLOOKUP(D194,'TL COST SUMMARY'!$D:$P,13,)</f>
        <v>158.70850000000002</v>
      </c>
      <c r="O194" s="336">
        <f>VLOOKUP(D194,'TL COST SUMMARY'!$D:$Q,3,)*G194/N194</f>
        <v>19531.151360137319</v>
      </c>
      <c r="P194" s="336">
        <f>VLOOKUP(D194,'TL COST SUMMARY'!$D:$Q,4,)*G194/N194</f>
        <v>1204.8599691877794</v>
      </c>
      <c r="Q194" s="336">
        <f>VLOOKUP(D194,'TL COST SUMMARY'!$D:$Q,5,)*G194/N194</f>
        <v>0</v>
      </c>
      <c r="R194" s="336">
        <f>VLOOKUP(D194,'TL COST SUMMARY'!$D:$Q,6,)*G194/N194</f>
        <v>284919.15046610468</v>
      </c>
      <c r="S194" s="336">
        <f>VLOOKUP(D194,'TL COST SUMMARY'!$D:$Q,7,)*G194/N194</f>
        <v>223793.40045000691</v>
      </c>
      <c r="T194" s="336">
        <f>VLOOKUP(D194,'TL COST SUMMARY'!$D:$Q,8,)*G194/N194</f>
        <v>496860.82465987181</v>
      </c>
      <c r="U194" s="336">
        <f>VLOOKUP(D194,'TL COST SUMMARY'!$D:$Q,9,)*G194/N194</f>
        <v>0</v>
      </c>
      <c r="V194" s="336">
        <f>VLOOKUP(D194,'TL COST SUMMARY'!$D:$Q,10,)*G194/N194</f>
        <v>0</v>
      </c>
      <c r="W194" s="336">
        <f>VLOOKUP(D194,'TL COST SUMMARY'!$D:$Q,11,)*G194/N194</f>
        <v>39661.855555903734</v>
      </c>
      <c r="X194" s="336">
        <f>SUM(O194:W194)</f>
        <v>1065971.2424612122</v>
      </c>
    </row>
    <row r="195" spans="1:24" s="371" customFormat="1" x14ac:dyDescent="0.2">
      <c r="A195" s="373">
        <v>1</v>
      </c>
      <c r="B195" s="365" t="s">
        <v>588</v>
      </c>
      <c r="C195" s="365"/>
      <c r="D195" s="329">
        <v>4756</v>
      </c>
      <c r="E195" s="329">
        <f t="shared" ref="E195" si="21">D195</f>
        <v>4756</v>
      </c>
      <c r="F195" s="365"/>
      <c r="G195" s="349">
        <f>0.9214*29.63</f>
        <v>27.301081999999997</v>
      </c>
      <c r="H195" s="434"/>
      <c r="I195" s="435">
        <v>220</v>
      </c>
      <c r="J195" s="434" t="s">
        <v>577</v>
      </c>
      <c r="K195" s="434"/>
      <c r="L195" s="434"/>
      <c r="M195" s="436"/>
      <c r="N195" s="437">
        <f>VLOOKUP(D195,'TL COST SUMMARY'!$D:$P,13,)</f>
        <v>120.3068</v>
      </c>
      <c r="O195" s="438">
        <f>VLOOKUP(D195,'TL COST SUMMARY'!$D:$Q,3,)*G195/N195</f>
        <v>244987.08993192288</v>
      </c>
      <c r="P195" s="438">
        <f>VLOOKUP(D195,'TL COST SUMMARY'!$D:$Q,4,)*G195/N195</f>
        <v>0</v>
      </c>
      <c r="Q195" s="438">
        <f>VLOOKUP(D195,'TL COST SUMMARY'!$D:$Q,5,)*G195/N195</f>
        <v>0</v>
      </c>
      <c r="R195" s="438">
        <f>VLOOKUP(D195,'TL COST SUMMARY'!$D:$Q,6,)*G195/N195</f>
        <v>1579167.1951148545</v>
      </c>
      <c r="S195" s="438">
        <f>VLOOKUP(D195,'TL COST SUMMARY'!$D:$Q,7,)*G195/N195</f>
        <v>128936.44832102755</v>
      </c>
      <c r="T195" s="438">
        <f>VLOOKUP(D195,'TL COST SUMMARY'!$D:$Q,8,)*G195/N195</f>
        <v>1044900.2055447958</v>
      </c>
      <c r="U195" s="438">
        <f>VLOOKUP(D195,'TL COST SUMMARY'!$D:$Q,9,)*G195/N195</f>
        <v>0</v>
      </c>
      <c r="V195" s="438">
        <f>VLOOKUP(D195,'TL COST SUMMARY'!$D:$Q,10,)*G195/N195</f>
        <v>0</v>
      </c>
      <c r="W195" s="438">
        <f>VLOOKUP(D195,'TL COST SUMMARY'!$D:$Q,11,)*G195/N195</f>
        <v>27068.373287287668</v>
      </c>
      <c r="X195" s="438">
        <f>SUM(O195:W195)</f>
        <v>3025059.3121998883</v>
      </c>
    </row>
    <row r="196" spans="1:24" s="371" customFormat="1" x14ac:dyDescent="0.2">
      <c r="A196" s="373">
        <v>1</v>
      </c>
      <c r="B196" s="365"/>
      <c r="C196" s="365" t="s">
        <v>589</v>
      </c>
      <c r="D196" s="329"/>
      <c r="E196" s="329"/>
      <c r="F196" s="365"/>
      <c r="G196" s="331">
        <f>SUM(G194:G195)</f>
        <v>29.629999999999995</v>
      </c>
      <c r="H196" s="440"/>
      <c r="I196" s="333">
        <v>220</v>
      </c>
      <c r="J196" s="440"/>
      <c r="K196" s="440"/>
      <c r="L196" s="440"/>
      <c r="M196" s="441"/>
      <c r="N196" s="411">
        <f t="shared" ref="N196:X196" si="22">SUM(N194:N195)</f>
        <v>279.01530000000002</v>
      </c>
      <c r="O196" s="336">
        <f t="shared" si="22"/>
        <v>264518.24129206018</v>
      </c>
      <c r="P196" s="336">
        <f t="shared" si="22"/>
        <v>1204.8599691877794</v>
      </c>
      <c r="Q196" s="336">
        <f t="shared" si="22"/>
        <v>0</v>
      </c>
      <c r="R196" s="336">
        <f t="shared" si="22"/>
        <v>1864086.3455809592</v>
      </c>
      <c r="S196" s="336">
        <f t="shared" si="22"/>
        <v>352729.84877103445</v>
      </c>
      <c r="T196" s="336">
        <f t="shared" si="22"/>
        <v>1541761.0302046677</v>
      </c>
      <c r="U196" s="336">
        <f t="shared" si="22"/>
        <v>0</v>
      </c>
      <c r="V196" s="336">
        <f t="shared" si="22"/>
        <v>0</v>
      </c>
      <c r="W196" s="336">
        <f t="shared" si="22"/>
        <v>66730.228843191406</v>
      </c>
      <c r="X196" s="336">
        <f t="shared" si="22"/>
        <v>4091030.5546611007</v>
      </c>
    </row>
    <row r="197" spans="1:24" s="371" customFormat="1" x14ac:dyDescent="0.2">
      <c r="A197" s="373">
        <v>1</v>
      </c>
      <c r="B197" s="365"/>
      <c r="C197" s="365"/>
      <c r="D197" s="329"/>
      <c r="E197" s="329"/>
      <c r="F197" s="365"/>
      <c r="G197" s="331"/>
      <c r="H197" s="442"/>
      <c r="I197" s="333">
        <v>220</v>
      </c>
      <c r="J197" s="442"/>
      <c r="K197" s="442"/>
      <c r="L197" s="442"/>
      <c r="M197" s="441"/>
      <c r="N197" s="411"/>
      <c r="O197" s="336"/>
      <c r="P197" s="336"/>
      <c r="Q197" s="336"/>
      <c r="R197" s="336"/>
      <c r="S197" s="336"/>
      <c r="T197" s="336"/>
      <c r="U197" s="336"/>
      <c r="V197" s="336"/>
      <c r="W197" s="336"/>
      <c r="X197" s="336"/>
    </row>
    <row r="198" spans="1:24" s="371" customFormat="1" x14ac:dyDescent="0.2">
      <c r="A198" s="373">
        <v>1</v>
      </c>
      <c r="B198" s="365" t="s">
        <v>590</v>
      </c>
      <c r="C198" s="329"/>
      <c r="D198" s="329">
        <v>4104</v>
      </c>
      <c r="E198" s="329" t="s">
        <v>1812</v>
      </c>
      <c r="F198" s="365"/>
      <c r="G198" s="331">
        <f>0.0786*13.87</f>
        <v>1.090182</v>
      </c>
      <c r="H198" s="443"/>
      <c r="I198" s="333">
        <v>220</v>
      </c>
      <c r="J198" s="443" t="s">
        <v>577</v>
      </c>
      <c r="K198" s="443"/>
      <c r="L198" s="443"/>
      <c r="M198" s="422"/>
      <c r="N198" s="335">
        <f>VLOOKUP(D198,'TL COST SUMMARY'!$D:$P,13,)</f>
        <v>158.70850000000002</v>
      </c>
      <c r="O198" s="336">
        <f>VLOOKUP(D198,'TL COST SUMMARY'!$D:$Q,3,)*G198/N198</f>
        <v>9142.6618077996845</v>
      </c>
      <c r="P198" s="336">
        <f>VLOOKUP(D198,'TL COST SUMMARY'!$D:$Q,4,)*G198/N198</f>
        <v>564.00296228938578</v>
      </c>
      <c r="Q198" s="336">
        <f>VLOOKUP(D198,'TL COST SUMMARY'!$D:$Q,5,)*G198/N198</f>
        <v>0</v>
      </c>
      <c r="R198" s="336">
        <f>VLOOKUP(D198,'TL COST SUMMARY'!$D:$Q,6,)*G198/N198</f>
        <v>133372.5486657061</v>
      </c>
      <c r="S198" s="336">
        <f>VLOOKUP(D198,'TL COST SUMMARY'!$D:$Q,7,)*G198/N198</f>
        <v>104759.17867842037</v>
      </c>
      <c r="T198" s="336">
        <f>VLOOKUP(D198,'TL COST SUMMARY'!$D:$Q,8,)*G198/N198</f>
        <v>232583.85548540071</v>
      </c>
      <c r="U198" s="336">
        <f>VLOOKUP(D198,'TL COST SUMMARY'!$D:$Q,9,)*G198/N198</f>
        <v>0</v>
      </c>
      <c r="V198" s="336">
        <f>VLOOKUP(D198,'TL COST SUMMARY'!$D:$Q,10,)*G198/N198</f>
        <v>0</v>
      </c>
      <c r="W198" s="336">
        <f>VLOOKUP(D198,'TL COST SUMMARY'!$D:$Q,11,)*G198/N198</f>
        <v>18565.978284184435</v>
      </c>
      <c r="X198" s="336">
        <f>SUM(O198:W198)</f>
        <v>498988.22588380065</v>
      </c>
    </row>
    <row r="199" spans="1:24" s="371" customFormat="1" x14ac:dyDescent="0.2">
      <c r="A199" s="373">
        <v>1</v>
      </c>
      <c r="B199" s="365" t="s">
        <v>590</v>
      </c>
      <c r="C199" s="329"/>
      <c r="D199" s="329">
        <v>4756</v>
      </c>
      <c r="E199" s="329">
        <f t="shared" ref="E199" si="23">D199</f>
        <v>4756</v>
      </c>
      <c r="F199" s="365"/>
      <c r="G199" s="349">
        <f>0.9214*13.87</f>
        <v>12.779817999999999</v>
      </c>
      <c r="H199" s="434"/>
      <c r="I199" s="435">
        <v>220</v>
      </c>
      <c r="J199" s="434" t="s">
        <v>577</v>
      </c>
      <c r="K199" s="434"/>
      <c r="L199" s="434"/>
      <c r="M199" s="436"/>
      <c r="N199" s="444">
        <f>VLOOKUP(D199,'TL COST SUMMARY'!$D:$P,13,)</f>
        <v>120.3068</v>
      </c>
      <c r="O199" s="438">
        <f>VLOOKUP(D199,'TL COST SUMMARY'!$D:$Q,3,)*G199/N199</f>
        <v>114680.08563468681</v>
      </c>
      <c r="P199" s="438">
        <f>VLOOKUP(D199,'TL COST SUMMARY'!$D:$Q,4,)*G199/N199</f>
        <v>0</v>
      </c>
      <c r="Q199" s="438">
        <f>VLOOKUP(D199,'TL COST SUMMARY'!$D:$Q,5,)*G199/N199</f>
        <v>0</v>
      </c>
      <c r="R199" s="438">
        <f>VLOOKUP(D199,'TL COST SUMMARY'!$D:$Q,6,)*G199/N199</f>
        <v>739218.6633899099</v>
      </c>
      <c r="S199" s="438">
        <f>VLOOKUP(D199,'TL COST SUMMARY'!$D:$Q,7,)*G199/N199</f>
        <v>60356.008714568088</v>
      </c>
      <c r="T199" s="438">
        <f>VLOOKUP(D199,'TL COST SUMMARY'!$D:$Q,8,)*G199/N199</f>
        <v>489124.73340892064</v>
      </c>
      <c r="U199" s="438">
        <f>VLOOKUP(D199,'TL COST SUMMARY'!$D:$Q,9,)*G199/N199</f>
        <v>0</v>
      </c>
      <c r="V199" s="438">
        <f>VLOOKUP(D199,'TL COST SUMMARY'!$D:$Q,10,)*G199/N199</f>
        <v>0</v>
      </c>
      <c r="W199" s="438">
        <f>VLOOKUP(D199,'TL COST SUMMARY'!$D:$Q,11,)*G199/N199</f>
        <v>12670.885504376643</v>
      </c>
      <c r="X199" s="438">
        <f>SUM(O199:W199)</f>
        <v>1416050.3766524622</v>
      </c>
    </row>
    <row r="200" spans="1:24" s="371" customFormat="1" x14ac:dyDescent="0.2">
      <c r="A200" s="373">
        <v>1</v>
      </c>
      <c r="B200" s="365"/>
      <c r="C200" s="329" t="s">
        <v>591</v>
      </c>
      <c r="D200" s="329"/>
      <c r="E200" s="329"/>
      <c r="F200" s="365"/>
      <c r="G200" s="331">
        <f>SUM(G198:G199)</f>
        <v>13.87</v>
      </c>
      <c r="H200" s="332"/>
      <c r="I200" s="333">
        <v>220</v>
      </c>
      <c r="J200" s="332"/>
      <c r="K200" s="332"/>
      <c r="L200" s="332"/>
      <c r="M200" s="334"/>
      <c r="N200" s="411">
        <f t="shared" ref="N200:X200" si="24">SUM(N198:N199)</f>
        <v>279.01530000000002</v>
      </c>
      <c r="O200" s="336">
        <f t="shared" si="24"/>
        <v>123822.74744248649</v>
      </c>
      <c r="P200" s="336">
        <f t="shared" si="24"/>
        <v>564.00296228938578</v>
      </c>
      <c r="Q200" s="336">
        <f t="shared" si="24"/>
        <v>0</v>
      </c>
      <c r="R200" s="336">
        <f t="shared" si="24"/>
        <v>872591.21205561596</v>
      </c>
      <c r="S200" s="336">
        <f t="shared" si="24"/>
        <v>165115.18739298848</v>
      </c>
      <c r="T200" s="336">
        <f t="shared" si="24"/>
        <v>721708.58889432135</v>
      </c>
      <c r="U200" s="336">
        <f t="shared" si="24"/>
        <v>0</v>
      </c>
      <c r="V200" s="336">
        <f t="shared" si="24"/>
        <v>0</v>
      </c>
      <c r="W200" s="336">
        <f t="shared" si="24"/>
        <v>31236.863788561081</v>
      </c>
      <c r="X200" s="336">
        <f t="shared" si="24"/>
        <v>1915038.6025362629</v>
      </c>
    </row>
    <row r="201" spans="1:24" s="371" customFormat="1" x14ac:dyDescent="0.2">
      <c r="A201" s="373">
        <v>1</v>
      </c>
      <c r="B201" s="365"/>
      <c r="C201" s="329"/>
      <c r="D201" s="329"/>
      <c r="E201" s="329"/>
      <c r="F201" s="365"/>
      <c r="G201" s="331"/>
      <c r="H201" s="332"/>
      <c r="I201" s="333">
        <v>220</v>
      </c>
      <c r="J201" s="332"/>
      <c r="K201" s="332"/>
      <c r="L201" s="332"/>
      <c r="M201" s="334"/>
      <c r="N201" s="411"/>
      <c r="O201" s="336"/>
      <c r="P201" s="336"/>
      <c r="Q201" s="336"/>
      <c r="R201" s="336"/>
      <c r="S201" s="336"/>
      <c r="T201" s="336"/>
      <c r="U201" s="336"/>
      <c r="V201" s="336"/>
      <c r="W201" s="336"/>
      <c r="X201" s="336"/>
    </row>
    <row r="202" spans="1:24" s="371" customFormat="1" x14ac:dyDescent="0.2">
      <c r="A202" s="373">
        <v>1</v>
      </c>
      <c r="B202" s="373" t="s">
        <v>461</v>
      </c>
      <c r="C202" s="329"/>
      <c r="D202" s="421">
        <v>4104</v>
      </c>
      <c r="E202" s="421" t="s">
        <v>1812</v>
      </c>
      <c r="F202" s="373"/>
      <c r="G202" s="331">
        <v>4.9870999999999999</v>
      </c>
      <c r="H202" s="445"/>
      <c r="I202" s="333">
        <v>220</v>
      </c>
      <c r="J202" s="445" t="s">
        <v>577</v>
      </c>
      <c r="K202" s="445"/>
      <c r="L202" s="445"/>
      <c r="M202" s="422"/>
      <c r="N202" s="335">
        <f>VLOOKUP(D202,'TL COST SUMMARY'!$D:$P,13,)</f>
        <v>158.70850000000002</v>
      </c>
      <c r="O202" s="336">
        <f>VLOOKUP(D202,'TL COST SUMMARY'!$D:$Q,3,)*G202/N202</f>
        <v>41823.630092661413</v>
      </c>
      <c r="P202" s="336">
        <f>VLOOKUP(D202,'TL COST SUMMARY'!$D:$Q,4,)*G202/N202</f>
        <v>2580.063854689763</v>
      </c>
      <c r="Q202" s="336">
        <f>VLOOKUP(D202,'TL COST SUMMARY'!$D:$Q,5,)*G202/N202</f>
        <v>0</v>
      </c>
      <c r="R202" s="336">
        <f>VLOOKUP(D202,'TL COST SUMMARY'!$D:$Q,6,)*G202/N202</f>
        <v>610120.36288504384</v>
      </c>
      <c r="S202" s="336">
        <f>VLOOKUP(D202,'TL COST SUMMARY'!$D:$Q,7,)*G202/N202</f>
        <v>479226.86302576103</v>
      </c>
      <c r="T202" s="336">
        <f>VLOOKUP(D202,'TL COST SUMMARY'!$D:$Q,8,)*G202/N202</f>
        <v>1063968.1683344999</v>
      </c>
      <c r="U202" s="336">
        <f>VLOOKUP(D202,'TL COST SUMMARY'!$D:$Q,9,)*G202/N202</f>
        <v>0</v>
      </c>
      <c r="V202" s="336">
        <f>VLOOKUP(D202,'TL COST SUMMARY'!$D:$Q,10,)*G202/N202</f>
        <v>0</v>
      </c>
      <c r="W202" s="336">
        <f>VLOOKUP(D202,'TL COST SUMMARY'!$D:$Q,11,)*G202/N202</f>
        <v>84931.131041474</v>
      </c>
      <c r="X202" s="336">
        <f>SUM(O202:W202)</f>
        <v>2282650.2192341299</v>
      </c>
    </row>
    <row r="203" spans="1:24" s="371" customFormat="1" x14ac:dyDescent="0.2">
      <c r="A203" s="373">
        <v>1</v>
      </c>
      <c r="B203" s="365" t="s">
        <v>461</v>
      </c>
      <c r="C203" s="329"/>
      <c r="D203" s="329">
        <v>4756</v>
      </c>
      <c r="E203" s="329">
        <f t="shared" ref="E203" si="25">D203</f>
        <v>4756</v>
      </c>
      <c r="F203" s="365"/>
      <c r="G203" s="349">
        <f>0.6117+24.1161+15.5703</f>
        <v>40.298099999999998</v>
      </c>
      <c r="H203" s="446"/>
      <c r="I203" s="435">
        <v>220</v>
      </c>
      <c r="J203" s="446" t="s">
        <v>577</v>
      </c>
      <c r="K203" s="446"/>
      <c r="L203" s="446"/>
      <c r="M203" s="436"/>
      <c r="N203" s="437">
        <f>VLOOKUP(D203,'TL COST SUMMARY'!$D:$P,13,)</f>
        <v>120.3068</v>
      </c>
      <c r="O203" s="438">
        <f>VLOOKUP(D203,'TL COST SUMMARY'!$D:$Q,3,)*G203/N203</f>
        <v>361616.22637467709</v>
      </c>
      <c r="P203" s="438">
        <f>VLOOKUP(D203,'TL COST SUMMARY'!$D:$Q,4,)*G203/N203</f>
        <v>0</v>
      </c>
      <c r="Q203" s="438">
        <f>VLOOKUP(D203,'TL COST SUMMARY'!$D:$Q,5,)*G203/N203</f>
        <v>0</v>
      </c>
      <c r="R203" s="438">
        <f>VLOOKUP(D203,'TL COST SUMMARY'!$D:$Q,6,)*G203/N203</f>
        <v>2330949.284188001</v>
      </c>
      <c r="S203" s="438">
        <f>VLOOKUP(D203,'TL COST SUMMARY'!$D:$Q,7,)*G203/N203</f>
        <v>190318.24043038298</v>
      </c>
      <c r="T203" s="438">
        <f>VLOOKUP(D203,'TL COST SUMMARY'!$D:$Q,8,)*G203/N203</f>
        <v>1542337.8814460444</v>
      </c>
      <c r="U203" s="438">
        <f>VLOOKUP(D203,'TL COST SUMMARY'!$D:$Q,9,)*G203/N203</f>
        <v>0</v>
      </c>
      <c r="V203" s="438">
        <f>VLOOKUP(D203,'TL COST SUMMARY'!$D:$Q,10,)*G203/N203</f>
        <v>0</v>
      </c>
      <c r="W203" s="438">
        <f>VLOOKUP(D203,'TL COST SUMMARY'!$D:$Q,11,)*G203/N203</f>
        <v>39954.607424293557</v>
      </c>
      <c r="X203" s="438">
        <f>SUM(O203:W203)</f>
        <v>4465176.2398633985</v>
      </c>
    </row>
    <row r="204" spans="1:24" s="371" customFormat="1" x14ac:dyDescent="0.2">
      <c r="A204" s="373">
        <v>1</v>
      </c>
      <c r="B204" s="365"/>
      <c r="C204" s="365" t="s">
        <v>462</v>
      </c>
      <c r="D204" s="329"/>
      <c r="E204" s="329"/>
      <c r="F204" s="365"/>
      <c r="G204" s="331">
        <f>SUM(G202:G203)</f>
        <v>45.285199999999996</v>
      </c>
      <c r="H204" s="332"/>
      <c r="I204" s="333">
        <v>220</v>
      </c>
      <c r="J204" s="332"/>
      <c r="K204" s="332"/>
      <c r="L204" s="332"/>
      <c r="M204" s="334"/>
      <c r="N204" s="411">
        <f t="shared" ref="N204:X204" si="26">SUM(N202:N203)</f>
        <v>279.01530000000002</v>
      </c>
      <c r="O204" s="336">
        <f t="shared" si="26"/>
        <v>403439.85646733851</v>
      </c>
      <c r="P204" s="336">
        <f t="shared" si="26"/>
        <v>2580.063854689763</v>
      </c>
      <c r="Q204" s="336">
        <f t="shared" si="26"/>
        <v>0</v>
      </c>
      <c r="R204" s="336">
        <f t="shared" si="26"/>
        <v>2941069.6470730449</v>
      </c>
      <c r="S204" s="336">
        <f t="shared" si="26"/>
        <v>669545.10345614399</v>
      </c>
      <c r="T204" s="336">
        <f t="shared" si="26"/>
        <v>2606306.0497805444</v>
      </c>
      <c r="U204" s="336">
        <f t="shared" si="26"/>
        <v>0</v>
      </c>
      <c r="V204" s="336">
        <f t="shared" si="26"/>
        <v>0</v>
      </c>
      <c r="W204" s="336">
        <f t="shared" si="26"/>
        <v>124885.73846576756</v>
      </c>
      <c r="X204" s="336">
        <f t="shared" si="26"/>
        <v>6747826.4590975288</v>
      </c>
    </row>
    <row r="205" spans="1:24" s="371" customFormat="1" x14ac:dyDescent="0.2">
      <c r="A205" s="373">
        <v>1</v>
      </c>
      <c r="B205" s="365"/>
      <c r="C205" s="365"/>
      <c r="D205" s="329"/>
      <c r="E205" s="329"/>
      <c r="F205" s="365"/>
      <c r="G205" s="331"/>
      <c r="H205" s="332"/>
      <c r="I205" s="333">
        <v>220</v>
      </c>
      <c r="J205" s="332"/>
      <c r="K205" s="332"/>
      <c r="L205" s="332"/>
      <c r="M205" s="334"/>
      <c r="N205" s="411"/>
      <c r="O205" s="336"/>
      <c r="P205" s="336"/>
      <c r="Q205" s="336"/>
      <c r="R205" s="336"/>
      <c r="S205" s="336"/>
      <c r="T205" s="336"/>
      <c r="U205" s="336"/>
      <c r="V205" s="336"/>
      <c r="W205" s="336"/>
      <c r="X205" s="336"/>
    </row>
    <row r="206" spans="1:24" s="371" customFormat="1" x14ac:dyDescent="0.2">
      <c r="A206" s="373">
        <v>1</v>
      </c>
      <c r="B206" s="365" t="s">
        <v>463</v>
      </c>
      <c r="C206" s="329"/>
      <c r="D206" s="329">
        <v>4104</v>
      </c>
      <c r="E206" s="329" t="s">
        <v>1812</v>
      </c>
      <c r="F206" s="365"/>
      <c r="G206" s="331">
        <f>0.0483+4.9373</f>
        <v>4.9855999999999998</v>
      </c>
      <c r="H206" s="332"/>
      <c r="I206" s="333">
        <v>220</v>
      </c>
      <c r="J206" s="332" t="s">
        <v>577</v>
      </c>
      <c r="K206" s="332"/>
      <c r="L206" s="332"/>
      <c r="M206" s="334"/>
      <c r="N206" s="335">
        <f>VLOOKUP(D206,'TL COST SUMMARY'!$D:$P,13,)</f>
        <v>158.70850000000002</v>
      </c>
      <c r="O206" s="336">
        <f>VLOOKUP(D206,'TL COST SUMMARY'!$D:$Q,3,)*G206/N206</f>
        <v>41811.050548409446</v>
      </c>
      <c r="P206" s="336">
        <f>VLOOKUP(D206,'TL COST SUMMARY'!$D:$Q,4,)*G206/N206</f>
        <v>2579.2878333984245</v>
      </c>
      <c r="Q206" s="336">
        <f>VLOOKUP(D206,'TL COST SUMMARY'!$D:$Q,5,)*G206/N206</f>
        <v>0</v>
      </c>
      <c r="R206" s="336">
        <f>VLOOKUP(D206,'TL COST SUMMARY'!$D:$Q,6,)*G206/N206</f>
        <v>609936.85332150443</v>
      </c>
      <c r="S206" s="336">
        <f>VLOOKUP(D206,'TL COST SUMMARY'!$D:$Q,7,)*G206/N206</f>
        <v>479082.72308580822</v>
      </c>
      <c r="T206" s="336">
        <f>VLOOKUP(D206,'TL COST SUMMARY'!$D:$Q,8,)*G206/N206</f>
        <v>1063648.1522424822</v>
      </c>
      <c r="U206" s="336">
        <f>VLOOKUP(D206,'TL COST SUMMARY'!$D:$Q,9,)*G206/N206</f>
        <v>0</v>
      </c>
      <c r="V206" s="336">
        <f>VLOOKUP(D206,'TL COST SUMMARY'!$D:$Q,10,)*G206/N206</f>
        <v>0</v>
      </c>
      <c r="W206" s="336">
        <f>VLOOKUP(D206,'TL COST SUMMARY'!$D:$Q,11,)*G206/N206</f>
        <v>84905.585795426756</v>
      </c>
      <c r="X206" s="336">
        <f>SUM(O206:W206)</f>
        <v>2281963.6528270296</v>
      </c>
    </row>
    <row r="207" spans="1:24" s="371" customFormat="1" x14ac:dyDescent="0.2">
      <c r="A207" s="373">
        <v>1</v>
      </c>
      <c r="B207" s="365" t="s">
        <v>463</v>
      </c>
      <c r="C207" s="365"/>
      <c r="D207" s="329">
        <v>4756</v>
      </c>
      <c r="E207" s="329">
        <f t="shared" ref="E207" si="27">D207</f>
        <v>4756</v>
      </c>
      <c r="F207" s="365"/>
      <c r="G207" s="349">
        <v>40.036399999999993</v>
      </c>
      <c r="H207" s="434"/>
      <c r="I207" s="435">
        <v>220</v>
      </c>
      <c r="J207" s="434" t="s">
        <v>577</v>
      </c>
      <c r="K207" s="434"/>
      <c r="L207" s="434"/>
      <c r="M207" s="436"/>
      <c r="N207" s="437">
        <f>VLOOKUP(D207,'TL COST SUMMARY'!$D:$P,13,)</f>
        <v>120.3068</v>
      </c>
      <c r="O207" s="438">
        <f>VLOOKUP(D207,'TL COST SUMMARY'!$D:$Q,3,)*G207/N207</f>
        <v>359267.85346274683</v>
      </c>
      <c r="P207" s="438">
        <f>VLOOKUP(D207,'TL COST SUMMARY'!$D:$Q,4,)*G207/N207</f>
        <v>0</v>
      </c>
      <c r="Q207" s="438">
        <f>VLOOKUP(D207,'TL COST SUMMARY'!$D:$Q,5,)*G207/N207</f>
        <v>0</v>
      </c>
      <c r="R207" s="438">
        <f>VLOOKUP(D207,'TL COST SUMMARY'!$D:$Q,6,)*G207/N207</f>
        <v>2315811.8601488522</v>
      </c>
      <c r="S207" s="438">
        <f>VLOOKUP(D207,'TL COST SUMMARY'!$D:$Q,7,)*G207/N207</f>
        <v>189082.294231415</v>
      </c>
      <c r="T207" s="438">
        <f>VLOOKUP(D207,'TL COST SUMMARY'!$D:$Q,8,)*G207/N207</f>
        <v>1532321.7808464023</v>
      </c>
      <c r="U207" s="438">
        <f>VLOOKUP(D207,'TL COST SUMMARY'!$D:$Q,9,)*G207/N207</f>
        <v>0</v>
      </c>
      <c r="V207" s="438">
        <f>VLOOKUP(D207,'TL COST SUMMARY'!$D:$Q,10,)*G207/N207</f>
        <v>0</v>
      </c>
      <c r="W207" s="438">
        <f>VLOOKUP(D207,'TL COST SUMMARY'!$D:$Q,11,)*G207/N207</f>
        <v>39695.138100356751</v>
      </c>
      <c r="X207" s="438">
        <f>SUM(O207:W207)</f>
        <v>4436178.9267897727</v>
      </c>
    </row>
    <row r="208" spans="1:24" s="371" customFormat="1" x14ac:dyDescent="0.2">
      <c r="A208" s="373">
        <v>1</v>
      </c>
      <c r="B208" s="365"/>
      <c r="C208" s="365" t="s">
        <v>464</v>
      </c>
      <c r="D208" s="329"/>
      <c r="E208" s="329"/>
      <c r="F208" s="365"/>
      <c r="G208" s="331">
        <f>SUM(G206:G207)</f>
        <v>45.021999999999991</v>
      </c>
      <c r="H208" s="332"/>
      <c r="I208" s="333">
        <v>220</v>
      </c>
      <c r="J208" s="332"/>
      <c r="K208" s="332"/>
      <c r="L208" s="332"/>
      <c r="M208" s="334"/>
      <c r="N208" s="411">
        <f t="shared" ref="N208:X208" si="28">SUM(N206:N207)</f>
        <v>279.01530000000002</v>
      </c>
      <c r="O208" s="336">
        <f t="shared" si="28"/>
        <v>401078.90401115629</v>
      </c>
      <c r="P208" s="336">
        <f t="shared" si="28"/>
        <v>2579.2878333984245</v>
      </c>
      <c r="Q208" s="336">
        <f t="shared" si="28"/>
        <v>0</v>
      </c>
      <c r="R208" s="336">
        <f t="shared" si="28"/>
        <v>2925748.7134703565</v>
      </c>
      <c r="S208" s="336">
        <f t="shared" si="28"/>
        <v>668165.01731722325</v>
      </c>
      <c r="T208" s="336">
        <f t="shared" si="28"/>
        <v>2595969.9330888847</v>
      </c>
      <c r="U208" s="336">
        <f t="shared" si="28"/>
        <v>0</v>
      </c>
      <c r="V208" s="336">
        <f t="shared" si="28"/>
        <v>0</v>
      </c>
      <c r="W208" s="336">
        <f t="shared" si="28"/>
        <v>124600.72389578351</v>
      </c>
      <c r="X208" s="336">
        <f t="shared" si="28"/>
        <v>6718142.5796168018</v>
      </c>
    </row>
    <row r="209" spans="1:24" s="371" customFormat="1" x14ac:dyDescent="0.2">
      <c r="A209" s="373">
        <v>1</v>
      </c>
      <c r="B209" s="365"/>
      <c r="C209" s="365"/>
      <c r="D209" s="329"/>
      <c r="E209" s="329"/>
      <c r="F209" s="365"/>
      <c r="G209" s="331"/>
      <c r="H209" s="332"/>
      <c r="I209" s="333">
        <v>220</v>
      </c>
      <c r="J209" s="332"/>
      <c r="K209" s="332"/>
      <c r="L209" s="332"/>
      <c r="M209" s="334"/>
      <c r="N209" s="411"/>
      <c r="O209" s="336"/>
      <c r="P209" s="336"/>
      <c r="Q209" s="336"/>
      <c r="R209" s="336"/>
      <c r="S209" s="336"/>
      <c r="T209" s="336"/>
      <c r="U209" s="336"/>
      <c r="V209" s="336"/>
      <c r="W209" s="336"/>
      <c r="X209" s="336"/>
    </row>
    <row r="210" spans="1:24" s="371" customFormat="1" x14ac:dyDescent="0.2">
      <c r="A210" s="373">
        <v>1</v>
      </c>
      <c r="B210" s="365" t="s">
        <v>465</v>
      </c>
      <c r="C210" s="329"/>
      <c r="D210" s="329">
        <v>4101</v>
      </c>
      <c r="E210" s="329">
        <f t="shared" ref="E210:E211" si="29">D210</f>
        <v>4101</v>
      </c>
      <c r="F210" s="365"/>
      <c r="G210" s="331">
        <v>2.5350000000000001</v>
      </c>
      <c r="H210" s="332"/>
      <c r="I210" s="333">
        <v>220</v>
      </c>
      <c r="J210" s="332" t="s">
        <v>577</v>
      </c>
      <c r="K210" s="332"/>
      <c r="L210" s="332"/>
      <c r="M210" s="334"/>
      <c r="N210" s="335">
        <f>VLOOKUP(D210,'TL COST SUMMARY'!$D:$P,13,)</f>
        <v>354.28050000000002</v>
      </c>
      <c r="O210" s="336">
        <f>VLOOKUP(D210,'TL COST SUMMARY'!$D:$Q,3,)*G210/N210</f>
        <v>10374.139776956396</v>
      </c>
      <c r="P210" s="336">
        <f>VLOOKUP(D210,'TL COST SUMMARY'!$D:$Q,4,)*G210/N210</f>
        <v>2986.7019738596955</v>
      </c>
      <c r="Q210" s="336">
        <f>VLOOKUP(D210,'TL COST SUMMARY'!$D:$Q,5,)*G210/N210</f>
        <v>704.62131743067994</v>
      </c>
      <c r="R210" s="336">
        <f>VLOOKUP(D210,'TL COST SUMMARY'!$D:$Q,6,)*G210/N210</f>
        <v>159358.40678572486</v>
      </c>
      <c r="S210" s="336">
        <f>VLOOKUP(D210,'TL COST SUMMARY'!$D:$Q,7,)*G210/N210</f>
        <v>10787.371527222074</v>
      </c>
      <c r="T210" s="336">
        <f>VLOOKUP(D210,'TL COST SUMMARY'!$D:$Q,8,)*G210/N210</f>
        <v>222254.78381960056</v>
      </c>
      <c r="U210" s="336">
        <f>VLOOKUP(D210,'TL COST SUMMARY'!$D:$Q,9,)*G210/N210</f>
        <v>0</v>
      </c>
      <c r="V210" s="336">
        <f>VLOOKUP(D210,'TL COST SUMMARY'!$D:$Q,10,)*G210/N210</f>
        <v>0</v>
      </c>
      <c r="W210" s="336">
        <f>VLOOKUP(D210,'TL COST SUMMARY'!$D:$Q,11,)*G210/N210</f>
        <v>8241.8791406809014</v>
      </c>
      <c r="X210" s="336">
        <f>SUM(O210:W210)</f>
        <v>414707.90434147516</v>
      </c>
    </row>
    <row r="211" spans="1:24" s="371" customFormat="1" ht="10.5" customHeight="1" x14ac:dyDescent="0.2">
      <c r="A211" s="373">
        <v>1</v>
      </c>
      <c r="B211" s="365" t="s">
        <v>465</v>
      </c>
      <c r="C211" s="365"/>
      <c r="D211" s="329">
        <v>4114</v>
      </c>
      <c r="E211" s="329">
        <f t="shared" si="29"/>
        <v>4114</v>
      </c>
      <c r="F211" s="365"/>
      <c r="G211" s="349">
        <f>0.1114+21.9496</f>
        <v>22.061</v>
      </c>
      <c r="H211" s="434"/>
      <c r="I211" s="435">
        <v>220</v>
      </c>
      <c r="J211" s="434" t="s">
        <v>577</v>
      </c>
      <c r="K211" s="434"/>
      <c r="L211" s="434"/>
      <c r="M211" s="436"/>
      <c r="N211" s="437">
        <f>VLOOKUP(D211,'TL COST SUMMARY'!$D:$P,13,)</f>
        <v>129.55309999999997</v>
      </c>
      <c r="O211" s="438">
        <f>VLOOKUP(D211,'TL COST SUMMARY'!$D:$Q,3,)*G211/N211</f>
        <v>546707.06951844471</v>
      </c>
      <c r="P211" s="438">
        <f>VLOOKUP(D211,'TL COST SUMMARY'!$D:$Q,4,)*G211/N211</f>
        <v>120048.25825495496</v>
      </c>
      <c r="Q211" s="438">
        <f>VLOOKUP(D211,'TL COST SUMMARY'!$D:$Q,5,)*G211/N211</f>
        <v>112589.59475280796</v>
      </c>
      <c r="R211" s="438">
        <f>VLOOKUP(D211,'TL COST SUMMARY'!$D:$Q,6,)*G211/N211</f>
        <v>2304401.2662147037</v>
      </c>
      <c r="S211" s="438">
        <f>VLOOKUP(D211,'TL COST SUMMARY'!$D:$Q,7,)*G211/N211</f>
        <v>25188.676009759714</v>
      </c>
      <c r="T211" s="438">
        <f>VLOOKUP(D211,'TL COST SUMMARY'!$D:$Q,8,)*G211/N211</f>
        <v>1648717.7939508203</v>
      </c>
      <c r="U211" s="438">
        <f>VLOOKUP(D211,'TL COST SUMMARY'!$D:$Q,9,)*G211/N211</f>
        <v>0</v>
      </c>
      <c r="V211" s="438">
        <f>VLOOKUP(D211,'TL COST SUMMARY'!$D:$Q,10,)*G211/N211</f>
        <v>0</v>
      </c>
      <c r="W211" s="438">
        <f>VLOOKUP(D211,'TL COST SUMMARY'!$D:$Q,11,)*G211/N211</f>
        <v>51795.89061072257</v>
      </c>
      <c r="X211" s="438">
        <f>SUM(O211:W211)</f>
        <v>4809448.5493122144</v>
      </c>
    </row>
    <row r="212" spans="1:24" s="371" customFormat="1" ht="10.5" customHeight="1" x14ac:dyDescent="0.2">
      <c r="A212" s="373">
        <v>1</v>
      </c>
      <c r="B212" s="365"/>
      <c r="C212" s="365" t="s">
        <v>466</v>
      </c>
      <c r="D212" s="329"/>
      <c r="E212" s="329"/>
      <c r="F212" s="365"/>
      <c r="G212" s="331">
        <f>SUM(G210:G211)</f>
        <v>24.596</v>
      </c>
      <c r="H212" s="332"/>
      <c r="I212" s="333">
        <v>220</v>
      </c>
      <c r="J212" s="332"/>
      <c r="K212" s="332"/>
      <c r="L212" s="332"/>
      <c r="M212" s="334"/>
      <c r="N212" s="411">
        <f t="shared" ref="N212:X212" si="30">SUM(N210:N211)</f>
        <v>483.83359999999999</v>
      </c>
      <c r="O212" s="336">
        <f t="shared" si="30"/>
        <v>557081.20929540112</v>
      </c>
      <c r="P212" s="336">
        <f t="shared" si="30"/>
        <v>123034.96022881466</v>
      </c>
      <c r="Q212" s="336">
        <f t="shared" si="30"/>
        <v>113294.21607023863</v>
      </c>
      <c r="R212" s="336">
        <f t="shared" si="30"/>
        <v>2463759.6730004284</v>
      </c>
      <c r="S212" s="336">
        <f t="shared" si="30"/>
        <v>35976.047536981787</v>
      </c>
      <c r="T212" s="336">
        <f t="shared" si="30"/>
        <v>1870972.5777704208</v>
      </c>
      <c r="U212" s="336">
        <f t="shared" si="30"/>
        <v>0</v>
      </c>
      <c r="V212" s="336">
        <f t="shared" si="30"/>
        <v>0</v>
      </c>
      <c r="W212" s="336">
        <f t="shared" si="30"/>
        <v>60037.769751403473</v>
      </c>
      <c r="X212" s="336">
        <f t="shared" si="30"/>
        <v>5224156.4536536895</v>
      </c>
    </row>
    <row r="213" spans="1:24" s="371" customFormat="1" ht="10.5" customHeight="1" x14ac:dyDescent="0.2">
      <c r="A213" s="373">
        <v>1</v>
      </c>
      <c r="B213" s="365"/>
      <c r="C213" s="365"/>
      <c r="D213" s="329"/>
      <c r="E213" s="329"/>
      <c r="F213" s="365"/>
      <c r="G213" s="331"/>
      <c r="H213" s="332"/>
      <c r="I213" s="333">
        <v>220</v>
      </c>
      <c r="J213" s="332"/>
      <c r="K213" s="332"/>
      <c r="L213" s="332"/>
      <c r="M213" s="334"/>
      <c r="N213" s="411"/>
      <c r="O213" s="336"/>
      <c r="P213" s="336"/>
      <c r="Q213" s="336"/>
      <c r="R213" s="336"/>
      <c r="S213" s="336"/>
      <c r="T213" s="336"/>
      <c r="U213" s="336"/>
      <c r="V213" s="336"/>
      <c r="W213" s="336"/>
      <c r="X213" s="336"/>
    </row>
    <row r="214" spans="1:24" s="371" customFormat="1" ht="10.5" customHeight="1" x14ac:dyDescent="0.2">
      <c r="A214" s="373">
        <v>1</v>
      </c>
      <c r="B214" s="365" t="s">
        <v>467</v>
      </c>
      <c r="C214" s="329"/>
      <c r="D214" s="329">
        <v>4101</v>
      </c>
      <c r="E214" s="329">
        <f t="shared" ref="E214:E215" si="31">D214</f>
        <v>4101</v>
      </c>
      <c r="F214" s="365"/>
      <c r="G214" s="331">
        <f>0.0426+0.9659+42.099+0.8798+2.6735</f>
        <v>46.660799999999995</v>
      </c>
      <c r="H214" s="332"/>
      <c r="I214" s="333">
        <v>220</v>
      </c>
      <c r="J214" s="332" t="s">
        <v>577</v>
      </c>
      <c r="K214" s="332"/>
      <c r="L214" s="332"/>
      <c r="M214" s="334"/>
      <c r="N214" s="335">
        <f>VLOOKUP(D214,'TL COST SUMMARY'!$D:$P,13,)</f>
        <v>354.28050000000002</v>
      </c>
      <c r="O214" s="336">
        <f>VLOOKUP(D214,'TL COST SUMMARY'!$D:$Q,3,)*G214/N214</f>
        <v>190952.92359156092</v>
      </c>
      <c r="P214" s="336">
        <f>VLOOKUP(D214,'TL COST SUMMARY'!$D:$Q,4,)*G214/N214</f>
        <v>54975.109846892505</v>
      </c>
      <c r="Q214" s="336">
        <f>VLOOKUP(D214,'TL COST SUMMARY'!$D:$Q,5,)*G214/N214</f>
        <v>12969.701920461328</v>
      </c>
      <c r="R214" s="336">
        <f>VLOOKUP(D214,'TL COST SUMMARY'!$D:$Q,6,)*G214/N214</f>
        <v>2933250.7879082249</v>
      </c>
      <c r="S214" s="336">
        <f>VLOOKUP(D214,'TL COST SUMMARY'!$D:$Q,7,)*G214/N214</f>
        <v>198559.12637372926</v>
      </c>
      <c r="T214" s="336">
        <f>VLOOKUP(D214,'TL COST SUMMARY'!$D:$Q,8,)*G214/N214</f>
        <v>4090960.9533923538</v>
      </c>
      <c r="U214" s="336">
        <f>VLOOKUP(D214,'TL COST SUMMARY'!$D:$Q,9,)*G214/N214</f>
        <v>0</v>
      </c>
      <c r="V214" s="336">
        <f>VLOOKUP(D214,'TL COST SUMMARY'!$D:$Q,10,)*G214/N214</f>
        <v>0</v>
      </c>
      <c r="W214" s="336">
        <f>VLOOKUP(D214,'TL COST SUMMARY'!$D:$Q,11,)*G214/N214</f>
        <v>151705.19692602893</v>
      </c>
      <c r="X214" s="336">
        <f>SUM(O214:W214)</f>
        <v>7633373.7999592517</v>
      </c>
    </row>
    <row r="215" spans="1:24" s="371" customFormat="1" ht="10.5" customHeight="1" x14ac:dyDescent="0.2">
      <c r="A215" s="373">
        <v>1</v>
      </c>
      <c r="B215" s="365" t="s">
        <v>467</v>
      </c>
      <c r="C215" s="329"/>
      <c r="D215" s="329">
        <v>4114</v>
      </c>
      <c r="E215" s="329">
        <f t="shared" si="31"/>
        <v>4114</v>
      </c>
      <c r="F215" s="365"/>
      <c r="G215" s="349">
        <f>0.2803+4.3218</f>
        <v>4.6021000000000001</v>
      </c>
      <c r="H215" s="434"/>
      <c r="I215" s="435">
        <v>220</v>
      </c>
      <c r="J215" s="434" t="s">
        <v>577</v>
      </c>
      <c r="K215" s="434"/>
      <c r="L215" s="434"/>
      <c r="M215" s="436"/>
      <c r="N215" s="437">
        <f>VLOOKUP(D215,'TL COST SUMMARY'!$D:$P,13,)</f>
        <v>129.55309999999997</v>
      </c>
      <c r="O215" s="438">
        <f>VLOOKUP(D215,'TL COST SUMMARY'!$D:$Q,3,)*G215/N215</f>
        <v>114047.44139571344</v>
      </c>
      <c r="P215" s="438">
        <f>VLOOKUP(D215,'TL COST SUMMARY'!$D:$Q,4,)*G215/N215</f>
        <v>25043.021137533575</v>
      </c>
      <c r="Q215" s="438">
        <f>VLOOKUP(D215,'TL COST SUMMARY'!$D:$Q,5,)*G215/N215</f>
        <v>23487.084629522575</v>
      </c>
      <c r="R215" s="438">
        <f>VLOOKUP(D215,'TL COST SUMMARY'!$D:$Q,6,)*G215/N215</f>
        <v>480716.42569451459</v>
      </c>
      <c r="S215" s="438">
        <f>VLOOKUP(D215,'TL COST SUMMARY'!$D:$Q,7,)*G215/N215</f>
        <v>5254.5580827938529</v>
      </c>
      <c r="T215" s="438">
        <f>VLOOKUP(D215,'TL COST SUMMARY'!$D:$Q,8,)*G215/N215</f>
        <v>343935.64024935733</v>
      </c>
      <c r="U215" s="438">
        <f>VLOOKUP(D215,'TL COST SUMMARY'!$D:$Q,9,)*G215/N215</f>
        <v>0</v>
      </c>
      <c r="V215" s="438">
        <f>VLOOKUP(D215,'TL COST SUMMARY'!$D:$Q,10,)*G215/N215</f>
        <v>0</v>
      </c>
      <c r="W215" s="438">
        <f>VLOOKUP(D215,'TL COST SUMMARY'!$D:$Q,11,)*G215/N215</f>
        <v>10805.034594062206</v>
      </c>
      <c r="X215" s="438">
        <f>SUM(O215:W215)</f>
        <v>1003289.2057834975</v>
      </c>
    </row>
    <row r="216" spans="1:24" s="371" customFormat="1" ht="10.5" customHeight="1" x14ac:dyDescent="0.2">
      <c r="A216" s="373">
        <v>1</v>
      </c>
      <c r="B216" s="365"/>
      <c r="C216" s="365" t="s">
        <v>468</v>
      </c>
      <c r="D216" s="329"/>
      <c r="E216" s="329"/>
      <c r="F216" s="365"/>
      <c r="G216" s="331">
        <f>SUM(G214:G215)</f>
        <v>51.262899999999995</v>
      </c>
      <c r="H216" s="332"/>
      <c r="I216" s="333">
        <v>220</v>
      </c>
      <c r="J216" s="332"/>
      <c r="K216" s="332"/>
      <c r="L216" s="332"/>
      <c r="M216" s="334"/>
      <c r="N216" s="411">
        <f t="shared" ref="N216:X216" si="32">SUM(N214:N215)</f>
        <v>483.83359999999999</v>
      </c>
      <c r="O216" s="336">
        <f t="shared" si="32"/>
        <v>305000.36498727434</v>
      </c>
      <c r="P216" s="336">
        <f t="shared" si="32"/>
        <v>80018.130984426083</v>
      </c>
      <c r="Q216" s="336">
        <f t="shared" si="32"/>
        <v>36456.786549983903</v>
      </c>
      <c r="R216" s="336">
        <f t="shared" si="32"/>
        <v>3413967.2136027394</v>
      </c>
      <c r="S216" s="336">
        <f t="shared" si="32"/>
        <v>203813.6844565231</v>
      </c>
      <c r="T216" s="336">
        <f t="shared" si="32"/>
        <v>4434896.5936417114</v>
      </c>
      <c r="U216" s="336">
        <f t="shared" si="32"/>
        <v>0</v>
      </c>
      <c r="V216" s="336">
        <f t="shared" si="32"/>
        <v>0</v>
      </c>
      <c r="W216" s="336">
        <f t="shared" si="32"/>
        <v>162510.23152009113</v>
      </c>
      <c r="X216" s="336">
        <f t="shared" si="32"/>
        <v>8636663.0057427492</v>
      </c>
    </row>
    <row r="217" spans="1:24" s="371" customFormat="1" ht="10.5" customHeight="1" x14ac:dyDescent="0.2">
      <c r="A217" s="373">
        <v>1</v>
      </c>
      <c r="B217" s="365"/>
      <c r="C217" s="365"/>
      <c r="D217" s="329"/>
      <c r="E217" s="329"/>
      <c r="F217" s="365"/>
      <c r="G217" s="331"/>
      <c r="H217" s="332"/>
      <c r="I217" s="333">
        <v>220</v>
      </c>
      <c r="J217" s="332"/>
      <c r="K217" s="332"/>
      <c r="L217" s="332"/>
      <c r="M217" s="334"/>
      <c r="N217" s="411"/>
      <c r="O217" s="336"/>
      <c r="P217" s="336"/>
      <c r="Q217" s="336"/>
      <c r="R217" s="336"/>
      <c r="S217" s="336"/>
      <c r="T217" s="336"/>
      <c r="U217" s="336"/>
      <c r="V217" s="336"/>
      <c r="W217" s="336"/>
      <c r="X217" s="336"/>
    </row>
    <row r="218" spans="1:24" s="371" customFormat="1" ht="10.5" customHeight="1" x14ac:dyDescent="0.2">
      <c r="A218" s="373">
        <v>1</v>
      </c>
      <c r="B218" s="365" t="s">
        <v>469</v>
      </c>
      <c r="C218" s="329"/>
      <c r="D218" s="329">
        <v>4046</v>
      </c>
      <c r="E218" s="329">
        <f t="shared" ref="E218:E219" si="33">D218</f>
        <v>4046</v>
      </c>
      <c r="F218" s="365"/>
      <c r="G218" s="331">
        <f>0.0398+1.7502</f>
        <v>1.79</v>
      </c>
      <c r="H218" s="332"/>
      <c r="I218" s="333">
        <v>220</v>
      </c>
      <c r="J218" s="332" t="s">
        <v>577</v>
      </c>
      <c r="K218" s="332"/>
      <c r="L218" s="332"/>
      <c r="M218" s="334"/>
      <c r="N218" s="335">
        <f>VLOOKUP(D218,'TL COST SUMMARY'!$D:$P,13,)</f>
        <v>1.7900000000000003</v>
      </c>
      <c r="O218" s="336">
        <f>VLOOKUP(D218,'TL COST SUMMARY'!$D:$Q,3,)*G218/N218</f>
        <v>186657</v>
      </c>
      <c r="P218" s="336">
        <f>VLOOKUP(D218,'TL COST SUMMARY'!$D:$Q,4,)*G218/N218</f>
        <v>0</v>
      </c>
      <c r="Q218" s="336">
        <f>VLOOKUP(D218,'TL COST SUMMARY'!$D:$Q,5,)*G218/N218</f>
        <v>0</v>
      </c>
      <c r="R218" s="336">
        <f>VLOOKUP(D218,'TL COST SUMMARY'!$D:$Q,6,)*G218/N218</f>
        <v>214408.71999999997</v>
      </c>
      <c r="S218" s="336">
        <f>VLOOKUP(D218,'TL COST SUMMARY'!$D:$Q,7,)*G218/N218</f>
        <v>0</v>
      </c>
      <c r="T218" s="336">
        <f>VLOOKUP(D218,'TL COST SUMMARY'!$D:$Q,8,)*G218/N218</f>
        <v>62108.409999999996</v>
      </c>
      <c r="U218" s="336">
        <f>VLOOKUP(D218,'TL COST SUMMARY'!$D:$Q,9,)*G218/N218</f>
        <v>0</v>
      </c>
      <c r="V218" s="336">
        <f>VLOOKUP(D218,'TL COST SUMMARY'!$D:$Q,10,)*G218/N218</f>
        <v>0</v>
      </c>
      <c r="W218" s="336">
        <f>VLOOKUP(D218,'TL COST SUMMARY'!$D:$Q,11,)*G218/N218</f>
        <v>0</v>
      </c>
      <c r="X218" s="336">
        <f>SUM(O218:W218)</f>
        <v>463174.12999999995</v>
      </c>
    </row>
    <row r="219" spans="1:24" s="371" customFormat="1" ht="10.5" customHeight="1" x14ac:dyDescent="0.2">
      <c r="A219" s="373">
        <v>1</v>
      </c>
      <c r="B219" s="365" t="s">
        <v>469</v>
      </c>
      <c r="C219" s="329"/>
      <c r="D219" s="329">
        <v>4101</v>
      </c>
      <c r="E219" s="329">
        <f t="shared" si="33"/>
        <v>4101</v>
      </c>
      <c r="F219" s="365"/>
      <c r="G219" s="349">
        <f>0.3769+0.4025+22.8991</f>
        <v>23.6785</v>
      </c>
      <c r="H219" s="434"/>
      <c r="I219" s="435">
        <v>220</v>
      </c>
      <c r="J219" s="434" t="s">
        <v>577</v>
      </c>
      <c r="K219" s="434"/>
      <c r="L219" s="434"/>
      <c r="M219" s="436"/>
      <c r="N219" s="437">
        <f>VLOOKUP(D219,'TL COST SUMMARY'!$D:$P,13,)</f>
        <v>354.28050000000002</v>
      </c>
      <c r="O219" s="438">
        <f>VLOOKUP(D219,'TL COST SUMMARY'!$D:$Q,3,)*G219/N219</f>
        <v>96901.013297302561</v>
      </c>
      <c r="P219" s="438">
        <f>VLOOKUP(D219,'TL COST SUMMARY'!$D:$Q,4,)*G219/N219</f>
        <v>27897.681533742329</v>
      </c>
      <c r="Q219" s="438">
        <f>VLOOKUP(D219,'TL COST SUMMARY'!$D:$Q,5,)*G219/N219</f>
        <v>6581.607836206058</v>
      </c>
      <c r="R219" s="438">
        <f>VLOOKUP(D219,'TL COST SUMMARY'!$D:$Q,6,)*G219/N219</f>
        <v>1488508.1006216118</v>
      </c>
      <c r="S219" s="438">
        <f>VLOOKUP(D219,'TL COST SUMMARY'!$D:$Q,7,)*G219/N219</f>
        <v>100760.85866166779</v>
      </c>
      <c r="T219" s="438">
        <f>VLOOKUP(D219,'TL COST SUMMARY'!$D:$Q,8,)*G219/N219</f>
        <v>2075999.9600285648</v>
      </c>
      <c r="U219" s="438">
        <f>VLOOKUP(D219,'TL COST SUMMARY'!$D:$Q,9,)*G219/N219</f>
        <v>0</v>
      </c>
      <c r="V219" s="438">
        <f>VLOOKUP(D219,'TL COST SUMMARY'!$D:$Q,10,)*G219/N219</f>
        <v>0</v>
      </c>
      <c r="W219" s="438">
        <f>VLOOKUP(D219,'TL COST SUMMARY'!$D:$Q,11,)*G219/N219</f>
        <v>76984.35314895965</v>
      </c>
      <c r="X219" s="438">
        <f>SUM(O219:W219)</f>
        <v>3873633.5751280552</v>
      </c>
    </row>
    <row r="220" spans="1:24" s="371" customFormat="1" ht="10.5" customHeight="1" x14ac:dyDescent="0.2">
      <c r="A220" s="373">
        <v>1</v>
      </c>
      <c r="B220" s="365"/>
      <c r="C220" s="329" t="s">
        <v>470</v>
      </c>
      <c r="D220" s="329"/>
      <c r="E220" s="329"/>
      <c r="F220" s="365"/>
      <c r="G220" s="331">
        <f>SUM(G218:G219)</f>
        <v>25.468499999999999</v>
      </c>
      <c r="H220" s="332"/>
      <c r="I220" s="333">
        <v>220</v>
      </c>
      <c r="J220" s="332"/>
      <c r="K220" s="332"/>
      <c r="L220" s="332"/>
      <c r="M220" s="334"/>
      <c r="N220" s="411">
        <f t="shared" ref="N220:X220" si="34">SUM(N218:N219)</f>
        <v>356.07050000000004</v>
      </c>
      <c r="O220" s="336">
        <f t="shared" si="34"/>
        <v>283558.01329730253</v>
      </c>
      <c r="P220" s="336">
        <f t="shared" si="34"/>
        <v>27897.681533742329</v>
      </c>
      <c r="Q220" s="336">
        <f t="shared" si="34"/>
        <v>6581.607836206058</v>
      </c>
      <c r="R220" s="336">
        <f t="shared" si="34"/>
        <v>1702916.8206216118</v>
      </c>
      <c r="S220" s="336">
        <f t="shared" si="34"/>
        <v>100760.85866166779</v>
      </c>
      <c r="T220" s="336">
        <f t="shared" si="34"/>
        <v>2138108.3700285647</v>
      </c>
      <c r="U220" s="336">
        <f t="shared" si="34"/>
        <v>0</v>
      </c>
      <c r="V220" s="336">
        <f t="shared" si="34"/>
        <v>0</v>
      </c>
      <c r="W220" s="336">
        <f t="shared" si="34"/>
        <v>76984.35314895965</v>
      </c>
      <c r="X220" s="336">
        <f t="shared" si="34"/>
        <v>4336807.7051280551</v>
      </c>
    </row>
    <row r="221" spans="1:24" s="371" customFormat="1" ht="10.5" customHeight="1" x14ac:dyDescent="0.2">
      <c r="A221" s="373">
        <v>1</v>
      </c>
      <c r="B221" s="365"/>
      <c r="C221" s="329"/>
      <c r="D221" s="329"/>
      <c r="E221" s="329"/>
      <c r="F221" s="365"/>
      <c r="G221" s="331"/>
      <c r="H221" s="332"/>
      <c r="I221" s="333">
        <v>220</v>
      </c>
      <c r="J221" s="332"/>
      <c r="K221" s="332"/>
      <c r="L221" s="332"/>
      <c r="M221" s="334"/>
      <c r="N221" s="411"/>
      <c r="O221" s="336"/>
      <c r="P221" s="336"/>
      <c r="Q221" s="336"/>
      <c r="R221" s="336"/>
      <c r="S221" s="336"/>
      <c r="T221" s="336"/>
      <c r="U221" s="336"/>
      <c r="V221" s="336"/>
      <c r="W221" s="336"/>
      <c r="X221" s="336"/>
    </row>
    <row r="222" spans="1:24" s="371" customFormat="1" ht="10.5" customHeight="1" x14ac:dyDescent="0.2">
      <c r="A222" s="373">
        <v>1</v>
      </c>
      <c r="B222" s="365" t="s">
        <v>471</v>
      </c>
      <c r="C222" s="329"/>
      <c r="D222" s="329">
        <v>4116</v>
      </c>
      <c r="E222" s="329" t="s">
        <v>1814</v>
      </c>
      <c r="F222" s="365" t="s">
        <v>442</v>
      </c>
      <c r="G222" s="331">
        <f>0.1438+0.1913+2.565</f>
        <v>2.9001000000000001</v>
      </c>
      <c r="H222" s="332"/>
      <c r="I222" s="333">
        <v>220</v>
      </c>
      <c r="J222" s="332" t="s">
        <v>577</v>
      </c>
      <c r="K222" s="332"/>
      <c r="L222" s="332"/>
      <c r="M222" s="334"/>
      <c r="N222" s="335">
        <f>VLOOKUP(D222,'TL COST SUMMARY'!$D:$P,13,)</f>
        <v>90.452699999999979</v>
      </c>
      <c r="O222" s="336">
        <f>VLOOKUP(D222,'TL COST SUMMARY'!$D:$Q,3,)*G222/N222</f>
        <v>114047.67107865738</v>
      </c>
      <c r="P222" s="336">
        <f>VLOOKUP(D222,'TL COST SUMMARY'!$D:$Q,4,)*G222/N222</f>
        <v>9285.5738261895112</v>
      </c>
      <c r="Q222" s="336">
        <f>VLOOKUP(D222,'TL COST SUMMARY'!$D:$Q,5,)*G222/N222</f>
        <v>65.515615527764822</v>
      </c>
      <c r="R222" s="336">
        <f>VLOOKUP(D222,'TL COST SUMMARY'!$D:$Q,6,)*G222/N222</f>
        <v>103131.48225588625</v>
      </c>
      <c r="S222" s="336">
        <f>VLOOKUP(D222,'TL COST SUMMARY'!$D:$Q,7,)*G222/N222</f>
        <v>350996.1106157694</v>
      </c>
      <c r="T222" s="336">
        <f>VLOOKUP(D222,'TL COST SUMMARY'!$D:$Q,8,)*G222/N222</f>
        <v>219081.08287732711</v>
      </c>
      <c r="U222" s="336">
        <f>VLOOKUP(D222,'TL COST SUMMARY'!$D:$Q,9,)*G222/N222</f>
        <v>0</v>
      </c>
      <c r="V222" s="336">
        <f>VLOOKUP(D222,'TL COST SUMMARY'!$D:$Q,10,)*G222/N222</f>
        <v>0</v>
      </c>
      <c r="W222" s="336">
        <f>VLOOKUP(D222,'TL COST SUMMARY'!$D:$Q,11,)*G222/N222</f>
        <v>430.16586342367469</v>
      </c>
      <c r="X222" s="336">
        <f>SUM(O222:W222)</f>
        <v>797037.60213278118</v>
      </c>
    </row>
    <row r="223" spans="1:24" s="371" customFormat="1" ht="10.5" customHeight="1" x14ac:dyDescent="0.2">
      <c r="A223" s="373">
        <v>1</v>
      </c>
      <c r="B223" s="365" t="s">
        <v>471</v>
      </c>
      <c r="C223" s="380"/>
      <c r="D223" s="329">
        <v>4116</v>
      </c>
      <c r="E223" s="329" t="s">
        <v>1815</v>
      </c>
      <c r="F223" s="365" t="s">
        <v>443</v>
      </c>
      <c r="G223" s="349">
        <v>0.4763</v>
      </c>
      <c r="H223" s="434"/>
      <c r="I223" s="435">
        <v>220</v>
      </c>
      <c r="J223" s="434" t="s">
        <v>577</v>
      </c>
      <c r="K223" s="434"/>
      <c r="L223" s="434"/>
      <c r="M223" s="436"/>
      <c r="N223" s="437">
        <v>0.9526</v>
      </c>
      <c r="O223" s="438">
        <f>'TL COST SUMMARY'!F70*$G$223/$N$223</f>
        <v>18730.700918852632</v>
      </c>
      <c r="P223" s="438">
        <f>'TL COST SUMMARY'!G70*$G$223/$N$223</f>
        <v>1525.0228659060253</v>
      </c>
      <c r="Q223" s="438">
        <f>'TL COST SUMMARY'!H70*$G$223/$N$223</f>
        <v>10.760004026024751</v>
      </c>
      <c r="R223" s="438">
        <f>'TL COST SUMMARY'!I70*$G$223/$N$223</f>
        <v>0</v>
      </c>
      <c r="S223" s="438">
        <f>'TL COST SUMMARY'!J70*$G$223/$N$223</f>
        <v>0</v>
      </c>
      <c r="T223" s="438">
        <f>'TL COST SUMMARY'!K70*$G$223/$N$223</f>
        <v>0</v>
      </c>
      <c r="U223" s="438">
        <f>'TL COST SUMMARY'!L70*$G$223/$N$223</f>
        <v>90294.475000000006</v>
      </c>
      <c r="V223" s="438">
        <f>'TL COST SUMMARY'!M70*$G$223/$N$223</f>
        <v>228413.98</v>
      </c>
      <c r="W223" s="438">
        <f>'TL COST SUMMARY'!N70*$G$223/$N$223</f>
        <v>70.648598582357934</v>
      </c>
      <c r="X223" s="438">
        <f>SUM(O223:W223)</f>
        <v>339045.58738736704</v>
      </c>
    </row>
    <row r="224" spans="1:24" s="371" customFormat="1" ht="10.5" customHeight="1" x14ac:dyDescent="0.2">
      <c r="A224" s="373">
        <v>1</v>
      </c>
      <c r="B224" s="365"/>
      <c r="C224" s="329" t="s">
        <v>472</v>
      </c>
      <c r="D224" s="329"/>
      <c r="E224" s="329"/>
      <c r="F224" s="365"/>
      <c r="G224" s="331">
        <f>SUM(G222:G223)</f>
        <v>3.3764000000000003</v>
      </c>
      <c r="H224" s="332"/>
      <c r="I224" s="333">
        <v>220</v>
      </c>
      <c r="J224" s="332"/>
      <c r="K224" s="332"/>
      <c r="L224" s="332"/>
      <c r="M224" s="334"/>
      <c r="N224" s="411">
        <f t="shared" ref="N224:X224" si="35">SUM(N222:N223)</f>
        <v>91.405299999999983</v>
      </c>
      <c r="O224" s="336">
        <f t="shared" si="35"/>
        <v>132778.37199751002</v>
      </c>
      <c r="P224" s="336">
        <f t="shared" si="35"/>
        <v>10810.596692095536</v>
      </c>
      <c r="Q224" s="336">
        <f t="shared" si="35"/>
        <v>76.275619553789568</v>
      </c>
      <c r="R224" s="336">
        <f t="shared" si="35"/>
        <v>103131.48225588625</v>
      </c>
      <c r="S224" s="336">
        <f t="shared" si="35"/>
        <v>350996.1106157694</v>
      </c>
      <c r="T224" s="336">
        <f t="shared" si="35"/>
        <v>219081.08287732711</v>
      </c>
      <c r="U224" s="336">
        <f t="shared" si="35"/>
        <v>90294.475000000006</v>
      </c>
      <c r="V224" s="336">
        <f t="shared" si="35"/>
        <v>228413.98</v>
      </c>
      <c r="W224" s="336">
        <f t="shared" si="35"/>
        <v>500.81446200603261</v>
      </c>
      <c r="X224" s="336">
        <f t="shared" si="35"/>
        <v>1136083.1895201481</v>
      </c>
    </row>
    <row r="225" spans="1:24" s="371" customFormat="1" ht="10.5" customHeight="1" x14ac:dyDescent="0.2">
      <c r="A225" s="373">
        <v>1</v>
      </c>
      <c r="B225" s="365"/>
      <c r="C225" s="329"/>
      <c r="D225" s="329"/>
      <c r="E225" s="329"/>
      <c r="F225" s="365"/>
      <c r="G225" s="331"/>
      <c r="H225" s="332"/>
      <c r="I225" s="333">
        <v>220</v>
      </c>
      <c r="J225" s="332"/>
      <c r="K225" s="332"/>
      <c r="L225" s="332"/>
      <c r="M225" s="334"/>
      <c r="N225" s="335"/>
      <c r="O225" s="336"/>
      <c r="P225" s="336"/>
      <c r="Q225" s="336"/>
      <c r="R225" s="336"/>
      <c r="S225" s="336"/>
      <c r="T225" s="336"/>
      <c r="U225" s="336"/>
      <c r="V225" s="336"/>
      <c r="W225" s="336"/>
      <c r="X225" s="336"/>
    </row>
    <row r="226" spans="1:24" s="371" customFormat="1" ht="10.5" customHeight="1" x14ac:dyDescent="0.2">
      <c r="A226" s="373">
        <v>1</v>
      </c>
      <c r="B226" s="365" t="s">
        <v>473</v>
      </c>
      <c r="C226" s="329"/>
      <c r="D226" s="329">
        <v>4116</v>
      </c>
      <c r="E226" s="329" t="s">
        <v>1814</v>
      </c>
      <c r="F226" s="365"/>
      <c r="G226" s="331">
        <f>8.5517+0.1155+0.0337</f>
        <v>8.7009000000000007</v>
      </c>
      <c r="H226" s="332"/>
      <c r="I226" s="333">
        <v>220</v>
      </c>
      <c r="J226" s="332" t="s">
        <v>577</v>
      </c>
      <c r="K226" s="332"/>
      <c r="L226" s="332"/>
      <c r="M226" s="334"/>
      <c r="N226" s="335">
        <f>VLOOKUP(D226,'TL COST SUMMARY'!$D:$P,13,)</f>
        <v>90.452699999999979</v>
      </c>
      <c r="O226" s="336">
        <f>VLOOKUP(D226,'TL COST SUMMARY'!$D:$Q,3,)*G226/N226</f>
        <v>342166.60849222098</v>
      </c>
      <c r="P226" s="336">
        <f>VLOOKUP(D226,'TL COST SUMMARY'!$D:$Q,4,)*G226/N226</f>
        <v>27858.642565529575</v>
      </c>
      <c r="Q226" s="336">
        <f>VLOOKUP(D226,'TL COST SUMMARY'!$D:$Q,5,)*G226/N226</f>
        <v>196.56040107083513</v>
      </c>
      <c r="R226" s="336">
        <f>VLOOKUP(D226,'TL COST SUMMARY'!$D:$Q,6,)*G226/N226</f>
        <v>309415.78357995959</v>
      </c>
      <c r="S226" s="336">
        <f>VLOOKUP(D226,'TL COST SUMMARY'!$D:$Q,7,)*G226/N226</f>
        <v>1053060.9492282157</v>
      </c>
      <c r="T226" s="336">
        <f>VLOOKUP(D226,'TL COST SUMMARY'!$D:$Q,8,)*G226/N226</f>
        <v>657288.57418962638</v>
      </c>
      <c r="U226" s="336">
        <f>VLOOKUP(D226,'TL COST SUMMARY'!$D:$Q,9,)*G226/N226</f>
        <v>0</v>
      </c>
      <c r="V226" s="336">
        <f>VLOOKUP(D226,'TL COST SUMMARY'!$D:$Q,10,)*G226/N226</f>
        <v>0</v>
      </c>
      <c r="W226" s="336">
        <f>VLOOKUP(D226,'TL COST SUMMARY'!$D:$Q,11,)*G226/N226</f>
        <v>1290.5865870359819</v>
      </c>
      <c r="X226" s="336">
        <f>SUM(O226:W226)</f>
        <v>2391277.7050436591</v>
      </c>
    </row>
    <row r="227" spans="1:24" s="371" customFormat="1" ht="10.5" customHeight="1" x14ac:dyDescent="0.2">
      <c r="A227" s="373">
        <v>1</v>
      </c>
      <c r="B227" s="365"/>
      <c r="C227" s="329"/>
      <c r="D227" s="329"/>
      <c r="E227" s="329"/>
      <c r="F227" s="365"/>
      <c r="G227" s="331"/>
      <c r="H227" s="332"/>
      <c r="I227" s="333">
        <v>220</v>
      </c>
      <c r="J227" s="332"/>
      <c r="K227" s="332"/>
      <c r="L227" s="332"/>
      <c r="M227" s="334"/>
      <c r="N227" s="418"/>
      <c r="O227" s="336"/>
      <c r="P227" s="336"/>
      <c r="Q227" s="336"/>
      <c r="R227" s="336"/>
      <c r="S227" s="336"/>
      <c r="T227" s="336"/>
      <c r="U227" s="336"/>
      <c r="V227" s="336"/>
      <c r="W227" s="336"/>
      <c r="X227" s="336"/>
    </row>
    <row r="228" spans="1:24" s="371" customFormat="1" ht="10.5" customHeight="1" x14ac:dyDescent="0.2">
      <c r="A228" s="373">
        <v>1</v>
      </c>
      <c r="B228" s="365" t="s">
        <v>474</v>
      </c>
      <c r="C228" s="329"/>
      <c r="D228" s="329">
        <v>4116</v>
      </c>
      <c r="E228" s="329" t="s">
        <v>1814</v>
      </c>
      <c r="F228" s="365"/>
      <c r="G228" s="331">
        <f>0.1801+3.6901</f>
        <v>3.8702000000000001</v>
      </c>
      <c r="H228" s="332"/>
      <c r="I228" s="333">
        <v>220</v>
      </c>
      <c r="J228" s="332" t="s">
        <v>577</v>
      </c>
      <c r="K228" s="332"/>
      <c r="L228" s="332"/>
      <c r="M228" s="334"/>
      <c r="N228" s="411">
        <f>VLOOKUP(D228,'TL COST SUMMARY'!$D:$P,13,)</f>
        <v>90.452699999999979</v>
      </c>
      <c r="O228" s="336">
        <f>VLOOKUP(D228,'TL COST SUMMARY'!$D:$Q,3,)*G228/N228</f>
        <v>152197.26789028646</v>
      </c>
      <c r="P228" s="336">
        <f>VLOOKUP(D228,'TL COST SUMMARY'!$D:$Q,4,)*G228/N228</f>
        <v>12391.65126103191</v>
      </c>
      <c r="Q228" s="336">
        <f>VLOOKUP(D228,'TL COST SUMMARY'!$D:$Q,5,)*G228/N228</f>
        <v>87.430962799750148</v>
      </c>
      <c r="R228" s="336">
        <f>VLOOKUP(D228,'TL COST SUMMARY'!$D:$Q,6,)*G228/N228</f>
        <v>137629.55161088618</v>
      </c>
      <c r="S228" s="336">
        <f>VLOOKUP(D228,'TL COST SUMMARY'!$D:$Q,7,)*G228/N228</f>
        <v>468406.31264616764</v>
      </c>
      <c r="T228" s="336">
        <f>VLOOKUP(D228,'TL COST SUMMARY'!$D:$Q,8,)*G228/N228</f>
        <v>292364.95532975812</v>
      </c>
      <c r="U228" s="336">
        <f>VLOOKUP(D228,'TL COST SUMMARY'!$D:$Q,9,)*G228/N228</f>
        <v>0</v>
      </c>
      <c r="V228" s="336">
        <f>VLOOKUP(D228,'TL COST SUMMARY'!$D:$Q,10,)*G228/N228</f>
        <v>0</v>
      </c>
      <c r="W228" s="336">
        <f>VLOOKUP(D228,'TL COST SUMMARY'!$D:$Q,11,)*G228/N228</f>
        <v>574.05879956632725</v>
      </c>
      <c r="X228" s="336">
        <f>SUM(O228:W228)</f>
        <v>1063651.2285004964</v>
      </c>
    </row>
    <row r="229" spans="1:24" s="371" customFormat="1" ht="10.5" customHeight="1" x14ac:dyDescent="0.2">
      <c r="A229" s="373">
        <v>1</v>
      </c>
      <c r="B229" s="365"/>
      <c r="C229" s="329"/>
      <c r="D229" s="329"/>
      <c r="E229" s="329"/>
      <c r="F229" s="365"/>
      <c r="G229" s="331"/>
      <c r="H229" s="332"/>
      <c r="I229" s="333">
        <v>220</v>
      </c>
      <c r="J229" s="332"/>
      <c r="K229" s="332"/>
      <c r="L229" s="332"/>
      <c r="M229" s="334"/>
      <c r="N229" s="418"/>
      <c r="O229" s="336"/>
      <c r="P229" s="336"/>
      <c r="Q229" s="336"/>
      <c r="R229" s="336"/>
      <c r="S229" s="336"/>
      <c r="T229" s="336"/>
      <c r="U229" s="336"/>
      <c r="V229" s="336"/>
      <c r="W229" s="336"/>
      <c r="X229" s="336"/>
    </row>
    <row r="230" spans="1:24" s="371" customFormat="1" ht="10.5" customHeight="1" x14ac:dyDescent="0.2">
      <c r="A230" s="373">
        <v>1</v>
      </c>
      <c r="B230" s="365" t="s">
        <v>475</v>
      </c>
      <c r="C230" s="329"/>
      <c r="D230" s="329">
        <v>4116</v>
      </c>
      <c r="E230" s="329" t="s">
        <v>1814</v>
      </c>
      <c r="F230" s="365"/>
      <c r="G230" s="331">
        <f>0.3062+3.6901</f>
        <v>3.9963000000000002</v>
      </c>
      <c r="H230" s="332"/>
      <c r="I230" s="333">
        <v>220</v>
      </c>
      <c r="J230" s="332" t="s">
        <v>577</v>
      </c>
      <c r="K230" s="332"/>
      <c r="L230" s="332"/>
      <c r="M230" s="334"/>
      <c r="N230" s="411">
        <f>VLOOKUP(D230,'TL COST SUMMARY'!$D:$P,13,)</f>
        <v>90.452699999999979</v>
      </c>
      <c r="O230" s="336">
        <f>VLOOKUP(D230,'TL COST SUMMARY'!$D:$Q,3,)*G230/N230</f>
        <v>157156.20424524622</v>
      </c>
      <c r="P230" s="336">
        <f>VLOOKUP(D230,'TL COST SUMMARY'!$D:$Q,4,)*G230/N230</f>
        <v>12795.399704010601</v>
      </c>
      <c r="Q230" s="336">
        <f>VLOOKUP(D230,'TL COST SUMMARY'!$D:$Q,5,)*G230/N230</f>
        <v>90.279664264544863</v>
      </c>
      <c r="R230" s="336">
        <f>VLOOKUP(D230,'TL COST SUMMARY'!$D:$Q,6,)*G230/N230</f>
        <v>142113.83832943632</v>
      </c>
      <c r="S230" s="336">
        <f>VLOOKUP(D230,'TL COST SUMMARY'!$D:$Q,7,)*G230/N230</f>
        <v>483668.06553353311</v>
      </c>
      <c r="T230" s="336">
        <f>VLOOKUP(D230,'TL COST SUMMARY'!$D:$Q,8,)*G230/N230</f>
        <v>301890.87669482513</v>
      </c>
      <c r="U230" s="336">
        <f>VLOOKUP(D230,'TL COST SUMMARY'!$D:$Q,9,)*G230/N230</f>
        <v>0</v>
      </c>
      <c r="V230" s="336">
        <f>VLOOKUP(D230,'TL COST SUMMARY'!$D:$Q,10,)*G230/N230</f>
        <v>0</v>
      </c>
      <c r="W230" s="336">
        <f>VLOOKUP(D230,'TL COST SUMMARY'!$D:$Q,11,)*G230/N230</f>
        <v>592.76295300163133</v>
      </c>
      <c r="X230" s="336">
        <f>SUM(O230:W230)</f>
        <v>1098307.4271243175</v>
      </c>
    </row>
    <row r="231" spans="1:24" ht="10.5" customHeight="1" x14ac:dyDescent="0.2">
      <c r="A231" s="327">
        <v>1</v>
      </c>
      <c r="B231" s="328"/>
      <c r="C231" s="330"/>
      <c r="D231" s="330"/>
      <c r="E231" s="330"/>
      <c r="F231" s="328"/>
      <c r="G231" s="350"/>
      <c r="H231" s="447"/>
      <c r="I231" s="333">
        <v>220</v>
      </c>
      <c r="J231" s="447"/>
      <c r="K231" s="447"/>
      <c r="L231" s="447"/>
      <c r="M231" s="448"/>
      <c r="N231" s="418"/>
      <c r="O231" s="449"/>
      <c r="P231" s="449"/>
      <c r="Q231" s="449"/>
      <c r="R231" s="449"/>
      <c r="S231" s="449"/>
      <c r="T231" s="449"/>
      <c r="U231" s="449"/>
      <c r="V231" s="449"/>
      <c r="W231" s="449"/>
      <c r="X231" s="449"/>
    </row>
    <row r="232" spans="1:24" ht="10.5" customHeight="1" x14ac:dyDescent="0.2">
      <c r="A232" s="327">
        <v>1</v>
      </c>
      <c r="B232" s="328" t="s">
        <v>3061</v>
      </c>
      <c r="C232" s="330"/>
      <c r="D232" s="330">
        <v>4733</v>
      </c>
      <c r="E232" s="330">
        <f>D232</f>
        <v>4733</v>
      </c>
      <c r="F232" s="328"/>
      <c r="G232" s="350">
        <f>34.4*0.15</f>
        <v>5.1599999999999993</v>
      </c>
      <c r="H232" s="447"/>
      <c r="I232" s="333">
        <v>220</v>
      </c>
      <c r="J232" s="447" t="s">
        <v>577</v>
      </c>
      <c r="K232" s="447"/>
      <c r="L232" s="447"/>
      <c r="M232" s="448"/>
      <c r="N232" s="411">
        <f>VLOOKUP(D232,'TL COST SUMMARY'!$D:$P,13,)</f>
        <v>10.32</v>
      </c>
      <c r="O232" s="449">
        <f>VLOOKUP(D232,'TL COST SUMMARY'!$D:$Q,3,)*G232/N232</f>
        <v>0</v>
      </c>
      <c r="P232" s="449">
        <f>VLOOKUP(D232,'TL COST SUMMARY'!$D:$Q,4,)*G232/N232</f>
        <v>0</v>
      </c>
      <c r="Q232" s="449">
        <f>VLOOKUP(D232,'TL COST SUMMARY'!$D:$Q,5,)*G232/N232</f>
        <v>11961.909999999998</v>
      </c>
      <c r="R232" s="449">
        <f>VLOOKUP(D232,'TL COST SUMMARY'!$D:$Q,6,)*G232/N232</f>
        <v>12641357.599999998</v>
      </c>
      <c r="S232" s="449">
        <f>VLOOKUP(D232,'TL COST SUMMARY'!$D:$Q,7,)*G232/N232</f>
        <v>0</v>
      </c>
      <c r="T232" s="449">
        <f>VLOOKUP(D232,'TL COST SUMMARY'!$D:$Q,8,)*G232/N232</f>
        <v>10290832.224999998</v>
      </c>
      <c r="U232" s="449">
        <f>VLOOKUP(D232,'TL COST SUMMARY'!$D:$Q,9,)*G232/N232</f>
        <v>0</v>
      </c>
      <c r="V232" s="449">
        <f>VLOOKUP(D232,'TL COST SUMMARY'!$D:$Q,10,)*G232/N232</f>
        <v>0</v>
      </c>
      <c r="W232" s="449">
        <f>VLOOKUP(D232,'TL COST SUMMARY'!$D:$Q,11,)*G232/N232</f>
        <v>0</v>
      </c>
      <c r="X232" s="449">
        <f>SUM(O232:W232)</f>
        <v>22944151.734999996</v>
      </c>
    </row>
    <row r="233" spans="1:24" ht="10.5" customHeight="1" x14ac:dyDescent="0.2">
      <c r="A233" s="327">
        <v>1</v>
      </c>
      <c r="B233" s="328" t="s">
        <v>3062</v>
      </c>
      <c r="C233" s="329"/>
      <c r="D233" s="329">
        <v>4733</v>
      </c>
      <c r="E233" s="329">
        <f>D233</f>
        <v>4733</v>
      </c>
      <c r="F233" s="365"/>
      <c r="G233" s="331">
        <f>G232</f>
        <v>5.1599999999999993</v>
      </c>
      <c r="H233" s="332"/>
      <c r="I233" s="333">
        <v>220</v>
      </c>
      <c r="J233" s="332" t="s">
        <v>577</v>
      </c>
      <c r="K233" s="332"/>
      <c r="L233" s="332"/>
      <c r="M233" s="334"/>
      <c r="N233" s="411">
        <f>VLOOKUP(D233,'TL COST SUMMARY'!$D:$P,13,)</f>
        <v>10.32</v>
      </c>
      <c r="O233" s="336">
        <f>VLOOKUP(D233,'TL COST SUMMARY'!$D:$Q,3,)*G233/N233</f>
        <v>0</v>
      </c>
      <c r="P233" s="336">
        <f>VLOOKUP(D233,'TL COST SUMMARY'!$D:$Q,4,)*G233/N233</f>
        <v>0</v>
      </c>
      <c r="Q233" s="336">
        <f>VLOOKUP(D233,'TL COST SUMMARY'!$D:$Q,5,)*G233/N233</f>
        <v>11961.909999999998</v>
      </c>
      <c r="R233" s="336">
        <f>VLOOKUP(D233,'TL COST SUMMARY'!$D:$Q,6,)*G233/N233</f>
        <v>12641357.599999998</v>
      </c>
      <c r="S233" s="336">
        <f>VLOOKUP(D233,'TL COST SUMMARY'!$D:$Q,7,)*G233/N233</f>
        <v>0</v>
      </c>
      <c r="T233" s="336">
        <f>VLOOKUP(D233,'TL COST SUMMARY'!$D:$Q,8,)*G233/N233</f>
        <v>10290832.224999998</v>
      </c>
      <c r="U233" s="336">
        <f>VLOOKUP(D233,'TL COST SUMMARY'!$D:$Q,9,)*G233/N233</f>
        <v>0</v>
      </c>
      <c r="V233" s="336">
        <f>VLOOKUP(D233,'TL COST SUMMARY'!$D:$Q,10,)*G233/N233</f>
        <v>0</v>
      </c>
      <c r="W233" s="336">
        <f>VLOOKUP(D233,'TL COST SUMMARY'!$D:$Q,11,)*G233/N233</f>
        <v>0</v>
      </c>
      <c r="X233" s="336">
        <f>SUM(O233:W233)</f>
        <v>22944151.734999996</v>
      </c>
    </row>
    <row r="234" spans="1:24" ht="10.5" customHeight="1" x14ac:dyDescent="0.2">
      <c r="A234" s="327">
        <v>1</v>
      </c>
      <c r="B234" s="328" t="s">
        <v>3063</v>
      </c>
      <c r="C234" s="329"/>
      <c r="D234" s="329">
        <v>4734</v>
      </c>
      <c r="E234" s="329">
        <v>4734</v>
      </c>
      <c r="F234" s="365"/>
      <c r="G234" s="331">
        <f>34.4*0.85</f>
        <v>29.24</v>
      </c>
      <c r="H234" s="332"/>
      <c r="I234" s="333">
        <v>220</v>
      </c>
      <c r="J234" s="332" t="s">
        <v>577</v>
      </c>
      <c r="K234" s="332"/>
      <c r="L234" s="334"/>
      <c r="M234" s="376"/>
      <c r="N234" s="335">
        <f>VLOOKUP(D234,'TL COST SUMMARY'!$D:$P,13,)</f>
        <v>58.48</v>
      </c>
      <c r="O234" s="336">
        <f>VLOOKUP(D234,'TL COST SUMMARY'!$D:$Q,3,)*G234/N234</f>
        <v>176098.16500000004</v>
      </c>
      <c r="P234" s="336">
        <f>VLOOKUP(D234,'TL COST SUMMARY'!$D:$Q,4,)*G234/N234</f>
        <v>0</v>
      </c>
      <c r="Q234" s="336">
        <f>VLOOKUP(D234,'TL COST SUMMARY'!$D:$Q,5,)*G234/N234</f>
        <v>0</v>
      </c>
      <c r="R234" s="336">
        <f>VLOOKUP(D234,'TL COST SUMMARY'!$D:$Q,6,)*G234/N234</f>
        <v>24283334.584999997</v>
      </c>
      <c r="S234" s="336">
        <f>VLOOKUP(D234,'TL COST SUMMARY'!$D:$Q,7,)*G234/N234</f>
        <v>0</v>
      </c>
      <c r="T234" s="336">
        <f>VLOOKUP(D234,'TL COST SUMMARY'!$D:$Q,8,)*G234/N234</f>
        <v>82080761.769999996</v>
      </c>
      <c r="U234" s="336">
        <f>VLOOKUP(D234,'TL COST SUMMARY'!$D:$Q,9,)*G234/N234</f>
        <v>0</v>
      </c>
      <c r="V234" s="336">
        <f>VLOOKUP(D234,'TL COST SUMMARY'!$D:$Q,10,)*G234/N234</f>
        <v>0</v>
      </c>
      <c r="W234" s="336">
        <f>VLOOKUP(D234,'TL COST SUMMARY'!$D:$Q,11,)*G234/N234</f>
        <v>1093604.095</v>
      </c>
      <c r="X234" s="336">
        <f>SUM(O234:W234)</f>
        <v>107633798.61499999</v>
      </c>
    </row>
    <row r="235" spans="1:24" ht="10.5" customHeight="1" x14ac:dyDescent="0.2">
      <c r="A235" s="327">
        <v>1</v>
      </c>
      <c r="B235" s="328" t="s">
        <v>3064</v>
      </c>
      <c r="C235" s="329"/>
      <c r="D235" s="329">
        <v>4734</v>
      </c>
      <c r="E235" s="329">
        <v>4734</v>
      </c>
      <c r="F235" s="365"/>
      <c r="G235" s="349">
        <f>G234</f>
        <v>29.24</v>
      </c>
      <c r="H235" s="434"/>
      <c r="I235" s="435">
        <v>220</v>
      </c>
      <c r="J235" s="434" t="s">
        <v>577</v>
      </c>
      <c r="K235" s="434"/>
      <c r="L235" s="436"/>
      <c r="M235" s="450"/>
      <c r="N235" s="444">
        <f>VLOOKUP(D235,'TL COST SUMMARY'!$D:$P,13,)</f>
        <v>58.48</v>
      </c>
      <c r="O235" s="438">
        <f>VLOOKUP(D235,'TL COST SUMMARY'!$D:$Q,3,)*G235/N235</f>
        <v>176098.16500000004</v>
      </c>
      <c r="P235" s="438">
        <f>VLOOKUP(D235,'TL COST SUMMARY'!$D:$Q,4,)*G235/N235</f>
        <v>0</v>
      </c>
      <c r="Q235" s="438">
        <f>VLOOKUP(D235,'TL COST SUMMARY'!$D:$Q,5,)*G235/N235</f>
        <v>0</v>
      </c>
      <c r="R235" s="438">
        <f>VLOOKUP(D235,'TL COST SUMMARY'!$D:$Q,6,)*G235/N235</f>
        <v>24283334.584999997</v>
      </c>
      <c r="S235" s="438">
        <f>VLOOKUP(D235,'TL COST SUMMARY'!$D:$Q,7,)*G235/N235</f>
        <v>0</v>
      </c>
      <c r="T235" s="438">
        <f>VLOOKUP(D235,'TL COST SUMMARY'!$D:$Q,8,)*G235/N235</f>
        <v>82080761.769999996</v>
      </c>
      <c r="U235" s="438">
        <f>VLOOKUP(D235,'TL COST SUMMARY'!$D:$Q,9,)*G235/N235</f>
        <v>0</v>
      </c>
      <c r="V235" s="438">
        <f>VLOOKUP(D235,'TL COST SUMMARY'!$D:$Q,10,)*G235/N235</f>
        <v>0</v>
      </c>
      <c r="W235" s="438">
        <f>VLOOKUP(D235,'TL COST SUMMARY'!$D:$Q,11,)*G235/N235</f>
        <v>1093604.095</v>
      </c>
      <c r="X235" s="438">
        <f>SUM(O235:W235)</f>
        <v>107633798.61499999</v>
      </c>
    </row>
    <row r="236" spans="1:24" ht="10.5" customHeight="1" x14ac:dyDescent="0.2">
      <c r="A236" s="327">
        <v>1</v>
      </c>
      <c r="B236" s="328"/>
      <c r="C236" s="329" t="s">
        <v>3065</v>
      </c>
      <c r="D236" s="329"/>
      <c r="E236" s="329"/>
      <c r="F236" s="365"/>
      <c r="G236" s="331">
        <f>SUM(G232:G235)</f>
        <v>68.8</v>
      </c>
      <c r="H236" s="332"/>
      <c r="I236" s="333">
        <v>220</v>
      </c>
      <c r="J236" s="332"/>
      <c r="K236" s="332"/>
      <c r="L236" s="332"/>
      <c r="M236" s="334"/>
      <c r="N236" s="335">
        <f>N232+N234</f>
        <v>68.8</v>
      </c>
      <c r="O236" s="336">
        <f t="shared" ref="O236:X236" si="36">SUM(O232:O235)</f>
        <v>352196.33000000007</v>
      </c>
      <c r="P236" s="336">
        <f t="shared" si="36"/>
        <v>0</v>
      </c>
      <c r="Q236" s="336">
        <f t="shared" si="36"/>
        <v>23923.819999999996</v>
      </c>
      <c r="R236" s="336">
        <f t="shared" si="36"/>
        <v>73849384.36999999</v>
      </c>
      <c r="S236" s="336">
        <f t="shared" si="36"/>
        <v>0</v>
      </c>
      <c r="T236" s="336">
        <f t="shared" si="36"/>
        <v>184743187.99000001</v>
      </c>
      <c r="U236" s="336">
        <f t="shared" si="36"/>
        <v>0</v>
      </c>
      <c r="V236" s="336">
        <f t="shared" si="36"/>
        <v>0</v>
      </c>
      <c r="W236" s="336">
        <f t="shared" si="36"/>
        <v>2187208.19</v>
      </c>
      <c r="X236" s="336">
        <f t="shared" si="36"/>
        <v>261155900.69999999</v>
      </c>
    </row>
    <row r="237" spans="1:24" ht="10.5" customHeight="1" x14ac:dyDescent="0.2">
      <c r="A237" s="327">
        <v>1</v>
      </c>
      <c r="B237" s="328"/>
      <c r="C237" s="371"/>
      <c r="D237" s="329"/>
      <c r="E237" s="329"/>
      <c r="F237" s="365"/>
      <c r="G237" s="331"/>
      <c r="H237" s="332"/>
      <c r="I237" s="333">
        <v>220</v>
      </c>
      <c r="J237" s="332"/>
      <c r="K237" s="332"/>
      <c r="L237" s="332"/>
      <c r="M237" s="334"/>
      <c r="N237" s="335"/>
      <c r="O237" s="336"/>
      <c r="P237" s="336"/>
      <c r="Q237" s="336"/>
      <c r="R237" s="336"/>
      <c r="S237" s="336"/>
      <c r="T237" s="336"/>
      <c r="U237" s="336"/>
      <c r="V237" s="336"/>
      <c r="W237" s="336"/>
      <c r="X237" s="336"/>
    </row>
    <row r="238" spans="1:24" ht="10.5" customHeight="1" x14ac:dyDescent="0.2">
      <c r="A238" s="327">
        <v>1</v>
      </c>
      <c r="B238" s="328" t="s">
        <v>476</v>
      </c>
      <c r="C238" s="329"/>
      <c r="D238" s="329">
        <v>4144</v>
      </c>
      <c r="E238" s="329">
        <f>D238</f>
        <v>4144</v>
      </c>
      <c r="F238" s="365"/>
      <c r="G238" s="331">
        <v>15.290800000000001</v>
      </c>
      <c r="H238" s="332"/>
      <c r="I238" s="333">
        <v>220</v>
      </c>
      <c r="J238" s="332" t="s">
        <v>577</v>
      </c>
      <c r="K238" s="332"/>
      <c r="L238" s="332"/>
      <c r="M238" s="334"/>
      <c r="N238" s="335">
        <f>VLOOKUP(D238,'TL COST SUMMARY'!$D:$P,13,)</f>
        <v>30.635900000000003</v>
      </c>
      <c r="O238" s="336">
        <f>VLOOKUP(D238,'TL COST SUMMARY'!$D:$Q,3,)*G238/N238</f>
        <v>4987.8985996167894</v>
      </c>
      <c r="P238" s="336">
        <f>VLOOKUP(D238,'TL COST SUMMARY'!$D:$Q,4,)*G238/N238</f>
        <v>0</v>
      </c>
      <c r="Q238" s="336">
        <f>VLOOKUP(D238,'TL COST SUMMARY'!$D:$Q,5,)*G238/N238</f>
        <v>0</v>
      </c>
      <c r="R238" s="336">
        <f>VLOOKUP(D238,'TL COST SUMMARY'!$D:$Q,6,)*G238/N238</f>
        <v>236417.40757725411</v>
      </c>
      <c r="S238" s="336">
        <f>VLOOKUP(D238,'TL COST SUMMARY'!$D:$Q,7,)*G238/N238</f>
        <v>178779.37337228545</v>
      </c>
      <c r="T238" s="336">
        <f>VLOOKUP(D238,'TL COST SUMMARY'!$D:$Q,8,)*G238/N238</f>
        <v>214227.18304002818</v>
      </c>
      <c r="U238" s="336">
        <f>VLOOKUP(D238,'TL COST SUMMARY'!$D:$Q,9,)*G238/N238</f>
        <v>0</v>
      </c>
      <c r="V238" s="336">
        <f>VLOOKUP(D238,'TL COST SUMMARY'!$D:$Q,10,)*G238/N238</f>
        <v>0</v>
      </c>
      <c r="W238" s="336">
        <f>VLOOKUP(D238,'TL COST SUMMARY'!$D:$Q,11,)*G238/N238</f>
        <v>510.73814485619818</v>
      </c>
      <c r="X238" s="336">
        <f>SUM(O238:W238)</f>
        <v>634922.60073404072</v>
      </c>
    </row>
    <row r="239" spans="1:24" ht="10.5" customHeight="1" x14ac:dyDescent="0.2">
      <c r="A239" s="327">
        <v>1</v>
      </c>
      <c r="B239" s="328"/>
      <c r="C239" s="329"/>
      <c r="D239" s="329"/>
      <c r="E239" s="329"/>
      <c r="F239" s="365"/>
      <c r="G239" s="331"/>
      <c r="H239" s="332"/>
      <c r="I239" s="333">
        <v>220</v>
      </c>
      <c r="J239" s="332"/>
      <c r="K239" s="332"/>
      <c r="L239" s="332"/>
      <c r="M239" s="334"/>
      <c r="N239" s="418"/>
      <c r="O239" s="336"/>
      <c r="P239" s="336"/>
      <c r="Q239" s="336"/>
      <c r="R239" s="336"/>
      <c r="S239" s="336"/>
      <c r="T239" s="336"/>
      <c r="U239" s="336"/>
      <c r="V239" s="336"/>
      <c r="W239" s="336"/>
      <c r="X239" s="336"/>
    </row>
    <row r="240" spans="1:24" ht="10.5" customHeight="1" x14ac:dyDescent="0.2">
      <c r="A240" s="327">
        <v>1</v>
      </c>
      <c r="B240" s="328" t="s">
        <v>477</v>
      </c>
      <c r="C240" s="329"/>
      <c r="D240" s="329">
        <v>4144</v>
      </c>
      <c r="E240" s="329">
        <f>D240</f>
        <v>4144</v>
      </c>
      <c r="F240" s="365"/>
      <c r="G240" s="331">
        <v>15.3451</v>
      </c>
      <c r="H240" s="332"/>
      <c r="I240" s="333">
        <v>220</v>
      </c>
      <c r="J240" s="332" t="s">
        <v>577</v>
      </c>
      <c r="K240" s="332"/>
      <c r="L240" s="332"/>
      <c r="M240" s="334"/>
      <c r="N240" s="411">
        <f>VLOOKUP(D240,'TL COST SUMMARY'!$D:$P,13,)</f>
        <v>30.635900000000003</v>
      </c>
      <c r="O240" s="336">
        <f>VLOOKUP(D240,'TL COST SUMMARY'!$D:$Q,3,)*G240/N240</f>
        <v>5005.6114003832099</v>
      </c>
      <c r="P240" s="336">
        <f>VLOOKUP(D240,'TL COST SUMMARY'!$D:$Q,4,)*G240/N240</f>
        <v>0</v>
      </c>
      <c r="Q240" s="336">
        <f>VLOOKUP(D240,'TL COST SUMMARY'!$D:$Q,5,)*G240/N240</f>
        <v>0</v>
      </c>
      <c r="R240" s="336">
        <f>VLOOKUP(D240,'TL COST SUMMARY'!$D:$Q,6,)*G240/N240</f>
        <v>237256.96242274583</v>
      </c>
      <c r="S240" s="336">
        <f>VLOOKUP(D240,'TL COST SUMMARY'!$D:$Q,7,)*G240/N240</f>
        <v>179414.24662771454</v>
      </c>
      <c r="T240" s="336">
        <f>VLOOKUP(D240,'TL COST SUMMARY'!$D:$Q,8,)*G240/N240</f>
        <v>214987.93695997179</v>
      </c>
      <c r="U240" s="336">
        <f>VLOOKUP(D240,'TL COST SUMMARY'!$D:$Q,9,)*G240/N240</f>
        <v>0</v>
      </c>
      <c r="V240" s="336">
        <f>VLOOKUP(D240,'TL COST SUMMARY'!$D:$Q,10,)*G240/N240</f>
        <v>0</v>
      </c>
      <c r="W240" s="336">
        <f>VLOOKUP(D240,'TL COST SUMMARY'!$D:$Q,11,)*G240/N240</f>
        <v>512.55185514380184</v>
      </c>
      <c r="X240" s="336">
        <f>SUM(O240:W240)</f>
        <v>637177.30926595919</v>
      </c>
    </row>
    <row r="241" spans="1:24" ht="10.5" customHeight="1" x14ac:dyDescent="0.2">
      <c r="A241" s="327">
        <v>1</v>
      </c>
      <c r="B241" s="328"/>
      <c r="C241" s="329"/>
      <c r="D241" s="329"/>
      <c r="E241" s="329"/>
      <c r="F241" s="365"/>
      <c r="G241" s="331"/>
      <c r="H241" s="332"/>
      <c r="I241" s="333">
        <v>220</v>
      </c>
      <c r="J241" s="332"/>
      <c r="K241" s="332"/>
      <c r="L241" s="332"/>
      <c r="M241" s="334"/>
      <c r="N241" s="418"/>
      <c r="O241" s="336"/>
      <c r="P241" s="336"/>
      <c r="Q241" s="336"/>
      <c r="R241" s="336"/>
      <c r="S241" s="336"/>
      <c r="T241" s="336"/>
      <c r="U241" s="336"/>
      <c r="V241" s="336"/>
      <c r="W241" s="336"/>
      <c r="X241" s="336">
        <f>SUM(O241:W241)</f>
        <v>0</v>
      </c>
    </row>
    <row r="242" spans="1:24" ht="10.5" customHeight="1" x14ac:dyDescent="0.2">
      <c r="A242" s="327">
        <v>1</v>
      </c>
      <c r="B242" s="328" t="s">
        <v>1830</v>
      </c>
      <c r="C242" s="329"/>
      <c r="D242" s="329">
        <v>4102</v>
      </c>
      <c r="E242" s="329">
        <f>D242</f>
        <v>4102</v>
      </c>
      <c r="F242" s="365"/>
      <c r="G242" s="331">
        <f>1599/5280</f>
        <v>0.30284090909090911</v>
      </c>
      <c r="H242" s="332"/>
      <c r="I242" s="333">
        <v>220</v>
      </c>
      <c r="J242" s="332" t="s">
        <v>577</v>
      </c>
      <c r="K242" s="332"/>
      <c r="L242" s="332"/>
      <c r="M242" s="334"/>
      <c r="N242" s="411">
        <f>VLOOKUP(D242,'TL COST SUMMARY'!$D:$P,13,)</f>
        <v>8.4268000000000001</v>
      </c>
      <c r="O242" s="336">
        <f>VLOOKUP(D242,'TL COST SUMMARY'!$D:$Q,3,)*G242/N242</f>
        <v>52689.442855748115</v>
      </c>
      <c r="P242" s="336">
        <f>VLOOKUP(D242,'TL COST SUMMARY'!$D:$Q,4,)*G242/N242</f>
        <v>0</v>
      </c>
      <c r="Q242" s="336">
        <f>VLOOKUP(D242,'TL COST SUMMARY'!$D:$Q,5,)*G242/N242</f>
        <v>0</v>
      </c>
      <c r="R242" s="336">
        <f>VLOOKUP(D242,'TL COST SUMMARY'!$D:$Q,6,)*G242/N242</f>
        <v>149730.42236794837</v>
      </c>
      <c r="S242" s="336">
        <f>VLOOKUP(D242,'TL COST SUMMARY'!$D:$Q,7,)*G242/N242</f>
        <v>19624.074737067236</v>
      </c>
      <c r="T242" s="336">
        <f>VLOOKUP(D242,'TL COST SUMMARY'!$D:$Q,8,)*G242/N242</f>
        <v>114698.36905967219</v>
      </c>
      <c r="U242" s="336">
        <f>VLOOKUP(D242,'TL COST SUMMARY'!$D:$Q,9,)*G242/N242</f>
        <v>0</v>
      </c>
      <c r="V242" s="336">
        <f>VLOOKUP(D242,'TL COST SUMMARY'!$D:$Q,10,)*G242/N242</f>
        <v>0</v>
      </c>
      <c r="W242" s="336">
        <f>VLOOKUP(D242,'TL COST SUMMARY'!$D:$Q,11,)*G242/N242</f>
        <v>0</v>
      </c>
      <c r="X242" s="336">
        <f>SUM(O242:W242)</f>
        <v>336742.3090204359</v>
      </c>
    </row>
    <row r="243" spans="1:24" ht="10.5" customHeight="1" x14ac:dyDescent="0.2">
      <c r="A243" s="327">
        <v>1</v>
      </c>
      <c r="B243" s="328"/>
      <c r="C243" s="329"/>
      <c r="D243" s="329"/>
      <c r="E243" s="329"/>
      <c r="F243" s="365"/>
      <c r="G243" s="331"/>
      <c r="H243" s="332"/>
      <c r="I243" s="333">
        <v>220</v>
      </c>
      <c r="J243" s="332"/>
      <c r="K243" s="332"/>
      <c r="L243" s="332"/>
      <c r="M243" s="334"/>
      <c r="N243" s="418"/>
      <c r="O243" s="336"/>
      <c r="P243" s="336"/>
      <c r="Q243" s="336"/>
      <c r="R243" s="336"/>
      <c r="S243" s="336"/>
      <c r="T243" s="336"/>
      <c r="U243" s="336"/>
      <c r="V243" s="336"/>
      <c r="W243" s="336"/>
      <c r="X243" s="336"/>
    </row>
    <row r="244" spans="1:24" ht="10.5" customHeight="1" x14ac:dyDescent="0.2">
      <c r="A244" s="327">
        <v>1</v>
      </c>
      <c r="B244" s="328" t="s">
        <v>1831</v>
      </c>
      <c r="C244" s="330"/>
      <c r="D244" s="330">
        <v>4102</v>
      </c>
      <c r="E244" s="330">
        <f>D244</f>
        <v>4102</v>
      </c>
      <c r="F244" s="328"/>
      <c r="G244" s="350">
        <f>1636/5280</f>
        <v>0.30984848484848487</v>
      </c>
      <c r="H244" s="447"/>
      <c r="I244" s="333">
        <v>220</v>
      </c>
      <c r="J244" s="447" t="s">
        <v>577</v>
      </c>
      <c r="K244" s="447"/>
      <c r="L244" s="447"/>
      <c r="M244" s="448"/>
      <c r="N244" s="411">
        <f>VLOOKUP(D244,'TL COST SUMMARY'!$D:$P,13,)</f>
        <v>8.4268000000000001</v>
      </c>
      <c r="O244" s="449">
        <f>VLOOKUP(D244,'TL COST SUMMARY'!$D:$Q,3,)*G244/N244</f>
        <v>53908.648225143159</v>
      </c>
      <c r="P244" s="449">
        <f>VLOOKUP(D244,'TL COST SUMMARY'!$D:$Q,4,)*G244/N244</f>
        <v>0</v>
      </c>
      <c r="Q244" s="449">
        <f>VLOOKUP(D244,'TL COST SUMMARY'!$D:$Q,5,)*G244/N244</f>
        <v>0</v>
      </c>
      <c r="R244" s="449">
        <f>VLOOKUP(D244,'TL COST SUMMARY'!$D:$Q,6,)*G244/N244</f>
        <v>153195.10381110918</v>
      </c>
      <c r="S244" s="449">
        <f>VLOOKUP(D244,'TL COST SUMMARY'!$D:$Q,7,)*G244/N244</f>
        <v>20078.165271946218</v>
      </c>
      <c r="T244" s="449">
        <f>VLOOKUP(D244,'TL COST SUMMARY'!$D:$Q,8,)*G244/N244</f>
        <v>117352.42763078405</v>
      </c>
      <c r="U244" s="449">
        <f>VLOOKUP(D244,'TL COST SUMMARY'!$D:$Q,9,)*G244/N244</f>
        <v>0</v>
      </c>
      <c r="V244" s="449">
        <f>VLOOKUP(D244,'TL COST SUMMARY'!$D:$Q,10,)*G244/N244</f>
        <v>0</v>
      </c>
      <c r="W244" s="449">
        <f>VLOOKUP(D244,'TL COST SUMMARY'!$D:$Q,11,)*G244/N244</f>
        <v>0</v>
      </c>
      <c r="X244" s="449">
        <f>SUM(O244:W244)</f>
        <v>344534.34493898263</v>
      </c>
    </row>
    <row r="245" spans="1:24" ht="10.5" customHeight="1" x14ac:dyDescent="0.2">
      <c r="A245" s="327">
        <v>1</v>
      </c>
      <c r="B245" s="328"/>
      <c r="C245" s="330"/>
      <c r="D245" s="330"/>
      <c r="E245" s="330"/>
      <c r="F245" s="328"/>
      <c r="G245" s="350"/>
      <c r="H245" s="447"/>
      <c r="I245" s="333">
        <v>220</v>
      </c>
      <c r="J245" s="447"/>
      <c r="K245" s="447"/>
      <c r="L245" s="447"/>
      <c r="M245" s="448"/>
      <c r="N245" s="418"/>
      <c r="O245" s="449"/>
      <c r="P245" s="449"/>
      <c r="Q245" s="449"/>
      <c r="R245" s="449"/>
      <c r="S245" s="449"/>
      <c r="T245" s="449"/>
      <c r="U245" s="449"/>
      <c r="V245" s="449"/>
      <c r="W245" s="449"/>
      <c r="X245" s="449"/>
    </row>
    <row r="246" spans="1:24" ht="10.5" customHeight="1" x14ac:dyDescent="0.2">
      <c r="A246" s="327">
        <v>1</v>
      </c>
      <c r="B246" s="328" t="s">
        <v>478</v>
      </c>
      <c r="C246" s="330"/>
      <c r="D246" s="330">
        <v>4156</v>
      </c>
      <c r="E246" s="330">
        <f>D246</f>
        <v>4156</v>
      </c>
      <c r="F246" s="328"/>
      <c r="G246" s="350">
        <f>5.6062+0.7902</f>
        <v>6.3963999999999999</v>
      </c>
      <c r="H246" s="447"/>
      <c r="I246" s="333">
        <v>220</v>
      </c>
      <c r="J246" s="447" t="s">
        <v>577</v>
      </c>
      <c r="K246" s="447"/>
      <c r="L246" s="447"/>
      <c r="M246" s="448"/>
      <c r="N246" s="411">
        <f>VLOOKUP(D246,'TL COST SUMMARY'!$D:$P,13,)</f>
        <v>29.492999999999999</v>
      </c>
      <c r="O246" s="449">
        <f>VLOOKUP(D246,'TL COST SUMMARY'!$D:$Q,3,)*G246/N246</f>
        <v>2606838.8465130031</v>
      </c>
      <c r="P246" s="449">
        <f>VLOOKUP(D246,'TL COST SUMMARY'!$D:$Q,4,)*G246/N246</f>
        <v>0</v>
      </c>
      <c r="Q246" s="449">
        <f>VLOOKUP(D246,'TL COST SUMMARY'!$D:$Q,5,)*G246/N246</f>
        <v>0</v>
      </c>
      <c r="R246" s="449">
        <f>VLOOKUP(D246,'TL COST SUMMARY'!$D:$Q,6,)*G246/N246</f>
        <v>490731.15736425592</v>
      </c>
      <c r="S246" s="449">
        <f>VLOOKUP(D246,'TL COST SUMMARY'!$D:$Q,7,)*G246/N246</f>
        <v>1404683.4010170549</v>
      </c>
      <c r="T246" s="449">
        <f>VLOOKUP(D246,'TL COST SUMMARY'!$D:$Q,8,)*G246/N246</f>
        <v>644416.91124456655</v>
      </c>
      <c r="U246" s="449">
        <f>VLOOKUP(D246,'TL COST SUMMARY'!$D:$Q,9,)*G246/N246</f>
        <v>0</v>
      </c>
      <c r="V246" s="449">
        <f>VLOOKUP(D246,'TL COST SUMMARY'!$D:$Q,10,)*G246/N246</f>
        <v>0</v>
      </c>
      <c r="W246" s="449">
        <f>VLOOKUP(D246,'TL COST SUMMARY'!$D:$Q,11,)*G246/N246</f>
        <v>8298.2277990031544</v>
      </c>
      <c r="X246" s="449">
        <f>SUM(O246:W246)</f>
        <v>5154968.5439378833</v>
      </c>
    </row>
    <row r="247" spans="1:24" ht="10.5" customHeight="1" x14ac:dyDescent="0.2">
      <c r="A247" s="327">
        <v>1</v>
      </c>
      <c r="B247" s="328"/>
      <c r="C247" s="330"/>
      <c r="D247" s="330"/>
      <c r="E247" s="330"/>
      <c r="F247" s="328"/>
      <c r="G247" s="350"/>
      <c r="H247" s="447"/>
      <c r="I247" s="333">
        <v>220</v>
      </c>
      <c r="J247" s="447"/>
      <c r="K247" s="447"/>
      <c r="L247" s="447"/>
      <c r="M247" s="448"/>
      <c r="N247" s="418"/>
      <c r="O247" s="449"/>
      <c r="P247" s="449"/>
      <c r="Q247" s="449"/>
      <c r="R247" s="449"/>
      <c r="S247" s="449"/>
      <c r="T247" s="449"/>
      <c r="U247" s="449"/>
      <c r="V247" s="449"/>
      <c r="W247" s="449"/>
      <c r="X247" s="449"/>
    </row>
    <row r="248" spans="1:24" ht="10.5" customHeight="1" x14ac:dyDescent="0.2">
      <c r="A248" s="327">
        <v>1</v>
      </c>
      <c r="B248" s="328" t="s">
        <v>479</v>
      </c>
      <c r="C248" s="330"/>
      <c r="D248" s="330">
        <v>4156</v>
      </c>
      <c r="E248" s="330">
        <f>D248</f>
        <v>4156</v>
      </c>
      <c r="F248" s="328"/>
      <c r="G248" s="350">
        <f>9.288+5.4676</f>
        <v>14.755600000000001</v>
      </c>
      <c r="H248" s="447"/>
      <c r="I248" s="333">
        <v>220</v>
      </c>
      <c r="J248" s="447" t="s">
        <v>577</v>
      </c>
      <c r="K248" s="447"/>
      <c r="L248" s="447"/>
      <c r="M248" s="448"/>
      <c r="N248" s="411">
        <f>VLOOKUP(D248,'TL COST SUMMARY'!$D:$P,13,)</f>
        <v>29.492999999999999</v>
      </c>
      <c r="O248" s="449">
        <f>VLOOKUP(D248,'TL COST SUMMARY'!$D:$Q,3,)*G248/N248</f>
        <v>6013612.5451202672</v>
      </c>
      <c r="P248" s="449">
        <f>VLOOKUP(D248,'TL COST SUMMARY'!$D:$Q,4,)*G248/N248</f>
        <v>0</v>
      </c>
      <c r="Q248" s="449">
        <f>VLOOKUP(D248,'TL COST SUMMARY'!$D:$Q,5,)*G248/N248</f>
        <v>0</v>
      </c>
      <c r="R248" s="449">
        <f>VLOOKUP(D248,'TL COST SUMMARY'!$D:$Q,6,)*G248/N248</f>
        <v>1132048.1310743568</v>
      </c>
      <c r="S248" s="449">
        <f>VLOOKUP(D248,'TL COST SUMMARY'!$D:$Q,7,)*G248/N248</f>
        <v>3240408.1033154987</v>
      </c>
      <c r="T248" s="449">
        <f>VLOOKUP(D248,'TL COST SUMMARY'!$D:$Q,8,)*G248/N248</f>
        <v>1486579.6659934225</v>
      </c>
      <c r="U248" s="449">
        <f>VLOOKUP(D248,'TL COST SUMMARY'!$D:$Q,9,)*G248/N248</f>
        <v>0</v>
      </c>
      <c r="V248" s="449">
        <f>VLOOKUP(D248,'TL COST SUMMARY'!$D:$Q,10,)*G248/N248</f>
        <v>0</v>
      </c>
      <c r="W248" s="449">
        <f>VLOOKUP(D248,'TL COST SUMMARY'!$D:$Q,11,)*G248/N248</f>
        <v>19142.850683348595</v>
      </c>
      <c r="X248" s="449">
        <f>SUM(O248:W248)</f>
        <v>11891791.296186892</v>
      </c>
    </row>
    <row r="249" spans="1:24" ht="10.5" customHeight="1" x14ac:dyDescent="0.2">
      <c r="A249" s="327">
        <v>1</v>
      </c>
      <c r="B249" s="328"/>
      <c r="C249" s="330"/>
      <c r="D249" s="330"/>
      <c r="E249" s="330"/>
      <c r="F249" s="328"/>
      <c r="G249" s="350"/>
      <c r="H249" s="447"/>
      <c r="I249" s="333">
        <v>220</v>
      </c>
      <c r="J249" s="447"/>
      <c r="K249" s="447"/>
      <c r="L249" s="447"/>
      <c r="M249" s="448"/>
      <c r="N249" s="418"/>
      <c r="O249" s="449"/>
      <c r="P249" s="449"/>
      <c r="Q249" s="449"/>
      <c r="R249" s="449"/>
      <c r="S249" s="449"/>
      <c r="T249" s="449"/>
      <c r="U249" s="449"/>
      <c r="V249" s="449"/>
      <c r="W249" s="449"/>
      <c r="X249" s="449"/>
    </row>
    <row r="250" spans="1:24" ht="10.5" customHeight="1" x14ac:dyDescent="0.2">
      <c r="A250" s="327">
        <v>1</v>
      </c>
      <c r="B250" s="381" t="s">
        <v>127</v>
      </c>
      <c r="C250" s="330"/>
      <c r="D250" s="330">
        <v>4119</v>
      </c>
      <c r="E250" s="330">
        <f t="shared" ref="E250:E252" si="37">D250</f>
        <v>4119</v>
      </c>
      <c r="F250" s="365"/>
      <c r="G250" s="331">
        <v>0.45810000000000001</v>
      </c>
      <c r="H250" s="332"/>
      <c r="I250" s="333">
        <v>220</v>
      </c>
      <c r="J250" s="332"/>
      <c r="K250" s="332"/>
      <c r="L250" s="332"/>
      <c r="M250" s="334"/>
      <c r="N250" s="411"/>
      <c r="O250" s="336"/>
      <c r="P250" s="336"/>
      <c r="Q250" s="336"/>
      <c r="R250" s="336"/>
      <c r="S250" s="336"/>
      <c r="T250" s="336"/>
      <c r="U250" s="336"/>
      <c r="V250" s="336"/>
      <c r="W250" s="336"/>
      <c r="X250" s="336"/>
    </row>
    <row r="251" spans="1:24" ht="10.5" customHeight="1" x14ac:dyDescent="0.2">
      <c r="A251" s="327">
        <v>1</v>
      </c>
      <c r="B251" s="381" t="s">
        <v>592</v>
      </c>
      <c r="C251" s="330"/>
      <c r="D251" s="330">
        <v>4118</v>
      </c>
      <c r="E251" s="330">
        <f t="shared" si="37"/>
        <v>4118</v>
      </c>
      <c r="F251" s="365"/>
      <c r="G251" s="331">
        <f>6.89*2</f>
        <v>13.78</v>
      </c>
      <c r="H251" s="332"/>
      <c r="I251" s="333">
        <v>220</v>
      </c>
      <c r="J251" s="332"/>
      <c r="K251" s="332"/>
      <c r="L251" s="332"/>
      <c r="M251" s="334"/>
      <c r="N251" s="418"/>
      <c r="O251" s="336"/>
      <c r="P251" s="336"/>
      <c r="Q251" s="336"/>
      <c r="R251" s="336"/>
      <c r="S251" s="336"/>
      <c r="T251" s="336"/>
      <c r="U251" s="336"/>
      <c r="V251" s="336"/>
      <c r="W251" s="336"/>
      <c r="X251" s="336"/>
    </row>
    <row r="252" spans="1:24" ht="10.5" customHeight="1" x14ac:dyDescent="0.2">
      <c r="A252" s="327">
        <v>1</v>
      </c>
      <c r="B252" s="381"/>
      <c r="C252" s="330" t="s">
        <v>480</v>
      </c>
      <c r="D252" s="330">
        <v>4119</v>
      </c>
      <c r="E252" s="330">
        <f t="shared" si="37"/>
        <v>4119</v>
      </c>
      <c r="F252" s="365"/>
      <c r="G252" s="331">
        <f>SUM(G250:G251)</f>
        <v>14.238099999999999</v>
      </c>
      <c r="H252" s="332"/>
      <c r="I252" s="333">
        <v>220</v>
      </c>
      <c r="J252" s="332" t="s">
        <v>577</v>
      </c>
      <c r="K252" s="332"/>
      <c r="L252" s="332"/>
      <c r="M252" s="334"/>
      <c r="N252" s="335">
        <f>VLOOKUP(D252,'TL COST SUMMARY'!$D:$P,13,)</f>
        <v>131.2963</v>
      </c>
      <c r="O252" s="336">
        <f>VLOOKUP(D252,'TL COST SUMMARY'!$D:$Q,3,)*G252/N252</f>
        <v>228287.28057022172</v>
      </c>
      <c r="P252" s="336">
        <f>VLOOKUP(D252,'TL COST SUMMARY'!$D:$Q,4,)*G252/N252</f>
        <v>20092.090071182509</v>
      </c>
      <c r="Q252" s="336">
        <f>VLOOKUP(D252,'TL COST SUMMARY'!$D:$Q,5,)*G252/N252</f>
        <v>653.20995059266704</v>
      </c>
      <c r="R252" s="336">
        <f>VLOOKUP(D252,'TL COST SUMMARY'!$D:$Q,6,)*G252/N252</f>
        <v>3421671.6210863134</v>
      </c>
      <c r="S252" s="336">
        <f>VLOOKUP(D252,'TL COST SUMMARY'!$D:$Q,7,)*G252/N252</f>
        <v>9236.7272155117844</v>
      </c>
      <c r="T252" s="336">
        <f>VLOOKUP(D252,'TL COST SUMMARY'!$D:$Q,8,)*G252/N252</f>
        <v>2906879.9285978512</v>
      </c>
      <c r="U252" s="336">
        <f>VLOOKUP(D252,'TL COST SUMMARY'!$D:$Q,9,)*G252/N252</f>
        <v>0</v>
      </c>
      <c r="V252" s="336">
        <f>VLOOKUP(D252,'TL COST SUMMARY'!$D:$Q,10,)*G252/N252</f>
        <v>0</v>
      </c>
      <c r="W252" s="336">
        <f>VLOOKUP(D252,'TL COST SUMMARY'!$D:$Q,11,)*G252/N252</f>
        <v>306916.1102541351</v>
      </c>
      <c r="X252" s="336">
        <f>SUM(O252:W252)</f>
        <v>6893736.9677458089</v>
      </c>
    </row>
    <row r="253" spans="1:24" s="371" customFormat="1" ht="12" customHeight="1" x14ac:dyDescent="0.2">
      <c r="A253" s="373">
        <v>1</v>
      </c>
      <c r="B253" s="370"/>
      <c r="C253" s="329"/>
      <c r="D253" s="329"/>
      <c r="E253" s="329"/>
      <c r="F253" s="365"/>
      <c r="G253" s="331"/>
      <c r="H253" s="332"/>
      <c r="I253" s="333">
        <v>220</v>
      </c>
      <c r="J253" s="332"/>
      <c r="K253" s="332"/>
      <c r="L253" s="332"/>
      <c r="M253" s="334"/>
      <c r="N253" s="335"/>
      <c r="O253" s="336"/>
      <c r="P253" s="336"/>
      <c r="Q253" s="336"/>
      <c r="R253" s="336"/>
      <c r="S253" s="336"/>
      <c r="T253" s="336"/>
      <c r="U253" s="336"/>
      <c r="V253" s="336"/>
      <c r="W253" s="336"/>
      <c r="X253" s="336"/>
    </row>
    <row r="254" spans="1:24" s="371" customFormat="1" ht="10.5" customHeight="1" x14ac:dyDescent="0.2">
      <c r="A254" s="373">
        <v>1</v>
      </c>
      <c r="B254" s="376"/>
      <c r="C254" s="365"/>
      <c r="D254" s="329"/>
      <c r="E254" s="329"/>
      <c r="F254" s="365"/>
      <c r="G254" s="331"/>
      <c r="H254" s="332"/>
      <c r="I254" s="333">
        <v>220</v>
      </c>
      <c r="J254" s="332"/>
      <c r="K254" s="332"/>
      <c r="L254" s="332"/>
      <c r="M254" s="334"/>
      <c r="N254" s="411"/>
      <c r="O254" s="336"/>
      <c r="P254" s="336"/>
      <c r="Q254" s="336"/>
      <c r="R254" s="336"/>
      <c r="S254" s="336"/>
      <c r="T254" s="336"/>
      <c r="U254" s="336"/>
      <c r="V254" s="336"/>
      <c r="W254" s="336"/>
      <c r="X254" s="336"/>
    </row>
    <row r="255" spans="1:24" s="371" customFormat="1" ht="10.5" customHeight="1" x14ac:dyDescent="0.2">
      <c r="A255" s="373">
        <v>1</v>
      </c>
      <c r="B255" s="370" t="s">
        <v>128</v>
      </c>
      <c r="C255" s="329"/>
      <c r="D255" s="329">
        <v>4118</v>
      </c>
      <c r="E255" s="329">
        <f t="shared" ref="E255:E257" si="38">D255</f>
        <v>4118</v>
      </c>
      <c r="F255" s="365"/>
      <c r="G255" s="331">
        <v>0.4572</v>
      </c>
      <c r="H255" s="332"/>
      <c r="I255" s="333">
        <v>220</v>
      </c>
      <c r="J255" s="332"/>
      <c r="K255" s="332"/>
      <c r="L255" s="332"/>
      <c r="M255" s="334"/>
      <c r="N255" s="418"/>
      <c r="O255" s="336"/>
      <c r="P255" s="336"/>
      <c r="Q255" s="336"/>
      <c r="R255" s="336"/>
      <c r="S255" s="336"/>
      <c r="T255" s="336"/>
      <c r="U255" s="336"/>
      <c r="V255" s="336"/>
      <c r="W255" s="336"/>
      <c r="X255" s="336"/>
    </row>
    <row r="256" spans="1:24" s="371" customFormat="1" ht="10.5" customHeight="1" x14ac:dyDescent="0.2">
      <c r="A256" s="373">
        <v>1</v>
      </c>
      <c r="B256" s="370" t="s">
        <v>593</v>
      </c>
      <c r="C256" s="329"/>
      <c r="D256" s="329">
        <v>4117</v>
      </c>
      <c r="E256" s="329">
        <f t="shared" si="38"/>
        <v>4117</v>
      </c>
      <c r="F256" s="365"/>
      <c r="G256" s="331">
        <f>14.54*2</f>
        <v>29.08</v>
      </c>
      <c r="H256" s="332"/>
      <c r="I256" s="333">
        <v>220</v>
      </c>
      <c r="J256" s="332"/>
      <c r="K256" s="332"/>
      <c r="L256" s="332"/>
      <c r="M256" s="334"/>
      <c r="N256" s="418"/>
      <c r="O256" s="336"/>
      <c r="P256" s="336"/>
      <c r="Q256" s="336"/>
      <c r="R256" s="336"/>
      <c r="S256" s="336"/>
      <c r="T256" s="336"/>
      <c r="U256" s="336"/>
      <c r="V256" s="336"/>
      <c r="W256" s="336"/>
      <c r="X256" s="336"/>
    </row>
    <row r="257" spans="1:24" s="371" customFormat="1" ht="10.15" customHeight="1" x14ac:dyDescent="0.2">
      <c r="A257" s="373">
        <v>1</v>
      </c>
      <c r="B257" s="370"/>
      <c r="C257" s="329" t="s">
        <v>481</v>
      </c>
      <c r="D257" s="329">
        <v>4118</v>
      </c>
      <c r="E257" s="329">
        <f t="shared" si="38"/>
        <v>4118</v>
      </c>
      <c r="F257" s="365"/>
      <c r="G257" s="331">
        <f>SUM(G255:G256)</f>
        <v>29.537199999999999</v>
      </c>
      <c r="H257" s="332"/>
      <c r="I257" s="333">
        <v>220</v>
      </c>
      <c r="J257" s="332" t="s">
        <v>577</v>
      </c>
      <c r="K257" s="332"/>
      <c r="L257" s="332"/>
      <c r="M257" s="334"/>
      <c r="N257" s="335">
        <f>VLOOKUP(D257,'TL COST SUMMARY'!$D:$P,13,)</f>
        <v>154.94350000000003</v>
      </c>
      <c r="O257" s="336">
        <f>VLOOKUP(D257,'TL COST SUMMARY'!$D:$Q,3,)*G257/N257</f>
        <v>1043456.6264246902</v>
      </c>
      <c r="P257" s="336">
        <f>VLOOKUP(D257,'TL COST SUMMARY'!$D:$Q,4,)*G257/N257</f>
        <v>67128.651010852016</v>
      </c>
      <c r="Q257" s="336">
        <f>VLOOKUP(D257,'TL COST SUMMARY'!$D:$Q,5,)*G257/N257</f>
        <v>420.15915852553121</v>
      </c>
      <c r="R257" s="336">
        <f>VLOOKUP(D257,'TL COST SUMMARY'!$D:$Q,6,)*G257/N257</f>
        <v>3421771.2785436595</v>
      </c>
      <c r="S257" s="336">
        <f>VLOOKUP(D257,'TL COST SUMMARY'!$D:$Q,7,)*G257/N257</f>
        <v>96572.351746474946</v>
      </c>
      <c r="T257" s="336">
        <f>VLOOKUP(D257,'TL COST SUMMARY'!$D:$Q,8,)*G257/N257</f>
        <v>2717251.6515422487</v>
      </c>
      <c r="U257" s="336">
        <f>VLOOKUP(D257,'TL COST SUMMARY'!$D:$Q,9,)*G257/N257</f>
        <v>0</v>
      </c>
      <c r="V257" s="336">
        <f>VLOOKUP(D257,'TL COST SUMMARY'!$D:$Q,10,)*G257/N257</f>
        <v>0</v>
      </c>
      <c r="W257" s="336">
        <f>VLOOKUP(D257,'TL COST SUMMARY'!$D:$Q,11,)*G257/N257</f>
        <v>33496.496333190647</v>
      </c>
      <c r="X257" s="336">
        <f>SUM(O257:W257)</f>
        <v>7380097.2147596413</v>
      </c>
    </row>
    <row r="258" spans="1:24" s="371" customFormat="1" ht="10.5" customHeight="1" x14ac:dyDescent="0.2">
      <c r="A258" s="373">
        <v>1</v>
      </c>
      <c r="B258" s="370"/>
      <c r="C258" s="382"/>
      <c r="D258" s="382"/>
      <c r="E258" s="329"/>
      <c r="F258" s="370"/>
      <c r="G258" s="331"/>
      <c r="H258" s="451"/>
      <c r="I258" s="333">
        <v>220</v>
      </c>
      <c r="J258" s="451"/>
      <c r="K258" s="451"/>
      <c r="L258" s="451"/>
      <c r="M258" s="452"/>
      <c r="N258" s="453"/>
      <c r="O258" s="454"/>
      <c r="P258" s="454"/>
      <c r="Q258" s="454"/>
      <c r="R258" s="454"/>
      <c r="S258" s="454"/>
      <c r="T258" s="454"/>
      <c r="U258" s="454"/>
      <c r="V258" s="454"/>
      <c r="W258" s="454"/>
      <c r="X258" s="454"/>
    </row>
    <row r="259" spans="1:24" s="371" customFormat="1" ht="10.5" customHeight="1" x14ac:dyDescent="0.2">
      <c r="A259" s="373">
        <v>1</v>
      </c>
      <c r="B259" s="376" t="s">
        <v>482</v>
      </c>
      <c r="C259" s="365"/>
      <c r="D259" s="329">
        <v>4104</v>
      </c>
      <c r="E259" s="329" t="s">
        <v>1812</v>
      </c>
      <c r="F259" s="365"/>
      <c r="G259" s="331">
        <v>8.3015000000000008</v>
      </c>
      <c r="H259" s="332"/>
      <c r="I259" s="333">
        <v>220</v>
      </c>
      <c r="J259" s="332" t="s">
        <v>577</v>
      </c>
      <c r="K259" s="332"/>
      <c r="L259" s="332"/>
      <c r="M259" s="334"/>
      <c r="N259" s="411">
        <f>VLOOKUP(D259,'TL COST SUMMARY'!$D:$P,13,)</f>
        <v>158.70850000000002</v>
      </c>
      <c r="O259" s="336">
        <f>VLOOKUP(D259,'TL COST SUMMARY'!$D:$Q,3,)*G259/N259</f>
        <v>69619.391071811027</v>
      </c>
      <c r="P259" s="336">
        <f>VLOOKUP(D259,'TL COST SUMMARY'!$D:$Q,4,)*G259/N259</f>
        <v>4294.7605000314952</v>
      </c>
      <c r="Q259" s="336">
        <f>VLOOKUP(D259,'TL COST SUMMARY'!$D:$Q,5,)*G259/N259</f>
        <v>0</v>
      </c>
      <c r="R259" s="336">
        <f>VLOOKUP(D259,'TL COST SUMMARY'!$D:$Q,6,)*G259/N259</f>
        <v>1015603.0944818016</v>
      </c>
      <c r="S259" s="336">
        <f>VLOOKUP(D259,'TL COST SUMMARY'!$D:$Q,7,)*G259/N259</f>
        <v>797718.47434548242</v>
      </c>
      <c r="T259" s="336">
        <f>VLOOKUP(D259,'TL COST SUMMARY'!$D:$Q,8,)*G259/N259</f>
        <v>1771075.7252569334</v>
      </c>
      <c r="U259" s="336">
        <f>VLOOKUP(D259,'TL COST SUMMARY'!$D:$Q,9,)*G259/N259</f>
        <v>0</v>
      </c>
      <c r="V259" s="336">
        <f>VLOOKUP(D259,'TL COST SUMMARY'!$D:$Q,10,)*G259/N259</f>
        <v>0</v>
      </c>
      <c r="W259" s="336">
        <f>VLOOKUP(D259,'TL COST SUMMARY'!$D:$Q,11,)*G259/N259</f>
        <v>141375.90670746454</v>
      </c>
      <c r="X259" s="336">
        <f>SUM(O259:W259)</f>
        <v>3799687.352363525</v>
      </c>
    </row>
    <row r="260" spans="1:24" s="371" customFormat="1" ht="10.5" customHeight="1" x14ac:dyDescent="0.2">
      <c r="A260" s="373">
        <v>1</v>
      </c>
      <c r="B260" s="365" t="s">
        <v>482</v>
      </c>
      <c r="C260" s="329"/>
      <c r="D260" s="329">
        <v>4118</v>
      </c>
      <c r="E260" s="329">
        <f t="shared" ref="E260" si="39">D260</f>
        <v>4118</v>
      </c>
      <c r="F260" s="365"/>
      <c r="G260" s="349">
        <f>15.3644+10.1651</f>
        <v>25.529499999999999</v>
      </c>
      <c r="H260" s="434"/>
      <c r="I260" s="435">
        <v>220</v>
      </c>
      <c r="J260" s="434" t="s">
        <v>577</v>
      </c>
      <c r="K260" s="434"/>
      <c r="L260" s="434"/>
      <c r="M260" s="436"/>
      <c r="N260" s="437">
        <f>VLOOKUP(D260,'TL COST SUMMARY'!$D:$P,13,)</f>
        <v>154.94350000000003</v>
      </c>
      <c r="O260" s="438">
        <f>VLOOKUP(D260,'TL COST SUMMARY'!$D:$Q,3,)*G260/N260</f>
        <v>901877.1564098536</v>
      </c>
      <c r="P260" s="438">
        <f>VLOOKUP(D260,'TL COST SUMMARY'!$D:$Q,4,)*G260/N260</f>
        <v>58020.424955024406</v>
      </c>
      <c r="Q260" s="438">
        <f>VLOOKUP(D260,'TL COST SUMMARY'!$D:$Q,5,)*G260/N260</f>
        <v>363.15064520596229</v>
      </c>
      <c r="R260" s="438">
        <f>VLOOKUP(D260,'TL COST SUMMARY'!$D:$Q,6,)*G260/N260</f>
        <v>2957494.6120681833</v>
      </c>
      <c r="S260" s="438">
        <f>VLOOKUP(D260,'TL COST SUMMARY'!$D:$Q,7,)*G260/N260</f>
        <v>83469.11196429019</v>
      </c>
      <c r="T260" s="438">
        <f>VLOOKUP(D260,'TL COST SUMMARY'!$D:$Q,8,)*G260/N260</f>
        <v>2348566.4192288993</v>
      </c>
      <c r="U260" s="438">
        <f>VLOOKUP(D260,'TL COST SUMMARY'!$D:$Q,9,)*G260/N260</f>
        <v>0</v>
      </c>
      <c r="V260" s="438">
        <f>VLOOKUP(D260,'TL COST SUMMARY'!$D:$Q,10,)*G260/N260</f>
        <v>0</v>
      </c>
      <c r="W260" s="438">
        <f>VLOOKUP(D260,'TL COST SUMMARY'!$D:$Q,11,)*G260/N260</f>
        <v>28951.586580251027</v>
      </c>
      <c r="X260" s="438">
        <f>SUM(O260:W260)</f>
        <v>6378742.4618517077</v>
      </c>
    </row>
    <row r="261" spans="1:24" s="371" customFormat="1" ht="10.5" customHeight="1" x14ac:dyDescent="0.2">
      <c r="A261" s="373">
        <v>1</v>
      </c>
      <c r="B261" s="365"/>
      <c r="C261" s="329" t="s">
        <v>483</v>
      </c>
      <c r="D261" s="329"/>
      <c r="E261" s="329"/>
      <c r="F261" s="365"/>
      <c r="G261" s="331">
        <f>SUM(G259:G260)</f>
        <v>33.831000000000003</v>
      </c>
      <c r="H261" s="332"/>
      <c r="I261" s="333">
        <v>220</v>
      </c>
      <c r="J261" s="332"/>
      <c r="K261" s="332"/>
      <c r="L261" s="332"/>
      <c r="M261" s="334"/>
      <c r="N261" s="411">
        <f t="shared" ref="N261:X261" si="40">SUM(N259:N260)</f>
        <v>313.65200000000004</v>
      </c>
      <c r="O261" s="336">
        <f t="shared" si="40"/>
        <v>971496.54748166469</v>
      </c>
      <c r="P261" s="336">
        <f t="shared" si="40"/>
        <v>62315.1854550559</v>
      </c>
      <c r="Q261" s="336">
        <f t="shared" si="40"/>
        <v>363.15064520596229</v>
      </c>
      <c r="R261" s="336">
        <f t="shared" si="40"/>
        <v>3973097.7065499849</v>
      </c>
      <c r="S261" s="336">
        <f t="shared" si="40"/>
        <v>881187.58630977257</v>
      </c>
      <c r="T261" s="336">
        <f t="shared" si="40"/>
        <v>4119642.1444858327</v>
      </c>
      <c r="U261" s="336">
        <f t="shared" si="40"/>
        <v>0</v>
      </c>
      <c r="V261" s="336">
        <f t="shared" si="40"/>
        <v>0</v>
      </c>
      <c r="W261" s="336">
        <f t="shared" si="40"/>
        <v>170327.49328771557</v>
      </c>
      <c r="X261" s="336">
        <f t="shared" si="40"/>
        <v>10178429.814215232</v>
      </c>
    </row>
    <row r="262" spans="1:24" s="371" customFormat="1" ht="10.5" customHeight="1" x14ac:dyDescent="0.2">
      <c r="A262" s="373">
        <v>1</v>
      </c>
      <c r="B262" s="365"/>
      <c r="C262" s="329"/>
      <c r="D262" s="329"/>
      <c r="E262" s="329"/>
      <c r="F262" s="365"/>
      <c r="G262" s="331"/>
      <c r="H262" s="332"/>
      <c r="I262" s="333">
        <v>220</v>
      </c>
      <c r="J262" s="332"/>
      <c r="K262" s="332"/>
      <c r="L262" s="332"/>
      <c r="M262" s="334"/>
      <c r="N262" s="411"/>
      <c r="O262" s="336"/>
      <c r="P262" s="336"/>
      <c r="Q262" s="336"/>
      <c r="R262" s="336"/>
      <c r="S262" s="336"/>
      <c r="T262" s="336"/>
      <c r="U262" s="336"/>
      <c r="V262" s="336"/>
      <c r="W262" s="336"/>
      <c r="X262" s="336"/>
    </row>
    <row r="263" spans="1:24" s="371" customFormat="1" ht="10.5" customHeight="1" x14ac:dyDescent="0.2">
      <c r="A263" s="373">
        <v>1</v>
      </c>
      <c r="B263" s="365" t="s">
        <v>484</v>
      </c>
      <c r="C263" s="329"/>
      <c r="D263" s="329">
        <v>4118</v>
      </c>
      <c r="E263" s="329">
        <f>D263</f>
        <v>4118</v>
      </c>
      <c r="F263" s="365"/>
      <c r="G263" s="331">
        <f>2.4989+12.8235</f>
        <v>15.322399999999998</v>
      </c>
      <c r="H263" s="332"/>
      <c r="I263" s="333">
        <v>220</v>
      </c>
      <c r="J263" s="332" t="s">
        <v>577</v>
      </c>
      <c r="K263" s="332"/>
      <c r="L263" s="332"/>
      <c r="M263" s="334"/>
      <c r="N263" s="335">
        <f>VLOOKUP(D263,'TL COST SUMMARY'!$D:$P,13,)</f>
        <v>154.94350000000003</v>
      </c>
      <c r="O263" s="336">
        <f>VLOOKUP(D263,'TL COST SUMMARY'!$D:$Q,3,)*G263/N263</f>
        <v>541292.33010338387</v>
      </c>
      <c r="P263" s="336">
        <f>VLOOKUP(D263,'TL COST SUMMARY'!$D:$Q,4,)*G263/N263</f>
        <v>34822.936576543441</v>
      </c>
      <c r="Q263" s="336">
        <f>VLOOKUP(D263,'TL COST SUMMARY'!$D:$Q,5,)*G263/N263</f>
        <v>217.95724342834117</v>
      </c>
      <c r="R263" s="336">
        <f>VLOOKUP(D263,'TL COST SUMMARY'!$D:$Q,6,)*G263/N263</f>
        <v>1775041.2442058614</v>
      </c>
      <c r="S263" s="336">
        <f>VLOOKUP(D263,'TL COST SUMMARY'!$D:$Q,7,)*G263/N263</f>
        <v>50096.833904371022</v>
      </c>
      <c r="T263" s="336">
        <f>VLOOKUP(D263,'TL COST SUMMARY'!$D:$Q,8,)*G263/N263</f>
        <v>1409572.2243676095</v>
      </c>
      <c r="U263" s="336">
        <f>VLOOKUP(D263,'TL COST SUMMARY'!$D:$Q,9,)*G263/N263</f>
        <v>0</v>
      </c>
      <c r="V263" s="336">
        <f>VLOOKUP(D263,'TL COST SUMMARY'!$D:$Q,10,)*G263/N263</f>
        <v>0</v>
      </c>
      <c r="W263" s="336">
        <f>VLOOKUP(D263,'TL COST SUMMARY'!$D:$Q,11,)*G263/N263</f>
        <v>17376.281956843588</v>
      </c>
      <c r="X263" s="336">
        <f>SUM(O263:W263)</f>
        <v>3828419.8083580411</v>
      </c>
    </row>
    <row r="264" spans="1:24" s="371" customFormat="1" ht="10.5" customHeight="1" x14ac:dyDescent="0.2">
      <c r="A264" s="373">
        <v>1</v>
      </c>
      <c r="B264" s="365"/>
      <c r="C264" s="329"/>
      <c r="D264" s="329"/>
      <c r="E264" s="329"/>
      <c r="F264" s="365"/>
      <c r="G264" s="331"/>
      <c r="H264" s="332"/>
      <c r="I264" s="333">
        <v>220</v>
      </c>
      <c r="J264" s="332"/>
      <c r="K264" s="332"/>
      <c r="L264" s="332"/>
      <c r="M264" s="334"/>
      <c r="N264" s="418"/>
      <c r="O264" s="336"/>
      <c r="P264" s="336"/>
      <c r="Q264" s="336"/>
      <c r="R264" s="336"/>
      <c r="S264" s="336"/>
      <c r="T264" s="336"/>
      <c r="U264" s="336"/>
      <c r="V264" s="336"/>
      <c r="W264" s="336"/>
      <c r="X264" s="336"/>
    </row>
    <row r="265" spans="1:24" s="371" customFormat="1" ht="10.5" customHeight="1" x14ac:dyDescent="0.2">
      <c r="A265" s="373">
        <v>1</v>
      </c>
      <c r="B265" s="365" t="s">
        <v>485</v>
      </c>
      <c r="C265" s="329"/>
      <c r="D265" s="329">
        <v>4125</v>
      </c>
      <c r="E265" s="329">
        <f>D265</f>
        <v>4125</v>
      </c>
      <c r="F265" s="365"/>
      <c r="G265" s="331">
        <v>49.395899999999997</v>
      </c>
      <c r="H265" s="332"/>
      <c r="I265" s="333">
        <v>220</v>
      </c>
      <c r="J265" s="332" t="s">
        <v>577</v>
      </c>
      <c r="K265" s="332"/>
      <c r="L265" s="332"/>
      <c r="M265" s="334"/>
      <c r="N265" s="411">
        <f>VLOOKUP(D265,'TL COST SUMMARY'!$D:$P,13,)</f>
        <v>414.74720000000002</v>
      </c>
      <c r="O265" s="336">
        <f>VLOOKUP(D265,'TL COST SUMMARY'!$D:$Q,3,)*G265/N265</f>
        <v>1367049.0090600972</v>
      </c>
      <c r="P265" s="336">
        <f>VLOOKUP(D265,'TL COST SUMMARY'!$D:$Q,4,)*G265/N265</f>
        <v>127660.87514370438</v>
      </c>
      <c r="Q265" s="336">
        <f>VLOOKUP(D265,'TL COST SUMMARY'!$D:$Q,5,)*G265/N265</f>
        <v>228.44462783353327</v>
      </c>
      <c r="R265" s="336">
        <f>VLOOKUP(D265,'TL COST SUMMARY'!$D:$Q,6,)*G265/N265</f>
        <v>3718094.2537381947</v>
      </c>
      <c r="S265" s="336">
        <f>VLOOKUP(D265,'TL COST SUMMARY'!$D:$Q,7,)*G265/N265</f>
        <v>221112.13660139235</v>
      </c>
      <c r="T265" s="336">
        <f>VLOOKUP(D265,'TL COST SUMMARY'!$D:$Q,8,)*G265/N265</f>
        <v>1644289.3979653867</v>
      </c>
      <c r="U265" s="336">
        <f>VLOOKUP(D265,'TL COST SUMMARY'!$D:$Q,9,)*G265/N265</f>
        <v>0</v>
      </c>
      <c r="V265" s="336">
        <f>VLOOKUP(D265,'TL COST SUMMARY'!$D:$Q,10,)*G265/N265</f>
        <v>0</v>
      </c>
      <c r="W265" s="336">
        <f>VLOOKUP(D265,'TL COST SUMMARY'!$D:$Q,11,)*G265/N265</f>
        <v>212134.43101415993</v>
      </c>
      <c r="X265" s="336">
        <f>SUM(O265:W265)</f>
        <v>7290568.5481507685</v>
      </c>
    </row>
    <row r="266" spans="1:24" s="371" customFormat="1" ht="10.5" customHeight="1" x14ac:dyDescent="0.2">
      <c r="A266" s="373">
        <v>1</v>
      </c>
      <c r="B266" s="365"/>
      <c r="C266" s="329"/>
      <c r="D266" s="329"/>
      <c r="E266" s="329"/>
      <c r="F266" s="365"/>
      <c r="G266" s="331"/>
      <c r="H266" s="332"/>
      <c r="I266" s="333">
        <v>220</v>
      </c>
      <c r="J266" s="332"/>
      <c r="K266" s="332"/>
      <c r="L266" s="332"/>
      <c r="M266" s="334"/>
      <c r="N266" s="418"/>
      <c r="O266" s="336"/>
      <c r="P266" s="336"/>
      <c r="Q266" s="336"/>
      <c r="R266" s="336"/>
      <c r="S266" s="336"/>
      <c r="T266" s="336"/>
      <c r="U266" s="336"/>
      <c r="V266" s="336"/>
      <c r="W266" s="336"/>
      <c r="X266" s="336"/>
    </row>
    <row r="267" spans="1:24" s="371" customFormat="1" ht="10.5" customHeight="1" x14ac:dyDescent="0.2">
      <c r="A267" s="373">
        <v>1</v>
      </c>
      <c r="B267" s="365" t="s">
        <v>486</v>
      </c>
      <c r="C267" s="329"/>
      <c r="D267" s="329">
        <v>4125</v>
      </c>
      <c r="E267" s="329">
        <f>D267</f>
        <v>4125</v>
      </c>
      <c r="F267" s="365"/>
      <c r="G267" s="331">
        <f>0.1586+49.2346</f>
        <v>49.3932</v>
      </c>
      <c r="H267" s="332"/>
      <c r="I267" s="333">
        <v>220</v>
      </c>
      <c r="J267" s="332" t="s">
        <v>577</v>
      </c>
      <c r="K267" s="332"/>
      <c r="L267" s="332"/>
      <c r="M267" s="334"/>
      <c r="N267" s="411">
        <f>VLOOKUP(D267,'TL COST SUMMARY'!$D:$P,13,)</f>
        <v>414.74720000000002</v>
      </c>
      <c r="O267" s="336">
        <f>VLOOKUP(D267,'TL COST SUMMARY'!$D:$Q,3,)*G267/N267</f>
        <v>1366974.2856048213</v>
      </c>
      <c r="P267" s="336">
        <f>VLOOKUP(D267,'TL COST SUMMARY'!$D:$Q,4,)*G267/N267</f>
        <v>127653.89714830622</v>
      </c>
      <c r="Q267" s="336">
        <f>VLOOKUP(D267,'TL COST SUMMARY'!$D:$Q,5,)*G267/N267</f>
        <v>228.43214095719031</v>
      </c>
      <c r="R267" s="336">
        <f>VLOOKUP(D267,'TL COST SUMMARY'!$D:$Q,6,)*G267/N267</f>
        <v>3717891.0211928808</v>
      </c>
      <c r="S267" s="336">
        <f>VLOOKUP(D267,'TL COST SUMMARY'!$D:$Q,7,)*G267/N267</f>
        <v>221100.05052200472</v>
      </c>
      <c r="T267" s="336">
        <f>VLOOKUP(D267,'TL COST SUMMARY'!$D:$Q,8,)*G267/N267</f>
        <v>1644199.5204376061</v>
      </c>
      <c r="U267" s="336">
        <f>VLOOKUP(D267,'TL COST SUMMARY'!$D:$Q,9,)*G267/N267</f>
        <v>0</v>
      </c>
      <c r="V267" s="336">
        <f>VLOOKUP(D267,'TL COST SUMMARY'!$D:$Q,10,)*G267/N267</f>
        <v>0</v>
      </c>
      <c r="W267" s="336">
        <f>VLOOKUP(D267,'TL COST SUMMARY'!$D:$Q,11,)*G267/N267</f>
        <v>212122.83565981398</v>
      </c>
      <c r="X267" s="336">
        <f>SUM(O267:W267)</f>
        <v>7290170.0427063899</v>
      </c>
    </row>
    <row r="268" spans="1:24" s="371" customFormat="1" ht="10.5" customHeight="1" x14ac:dyDescent="0.2">
      <c r="A268" s="373">
        <v>1</v>
      </c>
      <c r="B268" s="365"/>
      <c r="C268" s="329"/>
      <c r="D268" s="329"/>
      <c r="E268" s="329"/>
      <c r="F268" s="365"/>
      <c r="G268" s="331"/>
      <c r="H268" s="332"/>
      <c r="I268" s="333">
        <v>220</v>
      </c>
      <c r="J268" s="332"/>
      <c r="K268" s="332"/>
      <c r="L268" s="332"/>
      <c r="M268" s="334"/>
      <c r="N268" s="418"/>
      <c r="O268" s="336"/>
      <c r="P268" s="336"/>
      <c r="Q268" s="336"/>
      <c r="R268" s="336"/>
      <c r="S268" s="336"/>
      <c r="T268" s="336"/>
      <c r="U268" s="336"/>
      <c r="V268" s="336"/>
      <c r="W268" s="336"/>
      <c r="X268" s="336"/>
    </row>
    <row r="269" spans="1:24" ht="10.5" customHeight="1" x14ac:dyDescent="0.2">
      <c r="A269" s="327">
        <v>1</v>
      </c>
      <c r="B269" s="328" t="s">
        <v>487</v>
      </c>
      <c r="C269" s="330"/>
      <c r="D269" s="330">
        <v>4114</v>
      </c>
      <c r="E269" s="330">
        <f>D269</f>
        <v>4114</v>
      </c>
      <c r="F269" s="328"/>
      <c r="G269" s="350">
        <f>8.4478+0.2265</f>
        <v>8.6743000000000006</v>
      </c>
      <c r="H269" s="447"/>
      <c r="I269" s="333">
        <v>220</v>
      </c>
      <c r="J269" s="447" t="s">
        <v>577</v>
      </c>
      <c r="K269" s="447"/>
      <c r="L269" s="447"/>
      <c r="M269" s="448"/>
      <c r="N269" s="411">
        <f>VLOOKUP(D269,'TL COST SUMMARY'!$D:$P,13,)</f>
        <v>129.55309999999997</v>
      </c>
      <c r="O269" s="449">
        <f>VLOOKUP(D269,'TL COST SUMMARY'!$D:$Q,3,)*G269/N269</f>
        <v>214963.10834159129</v>
      </c>
      <c r="P269" s="449">
        <f>VLOOKUP(D269,'TL COST SUMMARY'!$D:$Q,4,)*G269/N269</f>
        <v>47202.511517200306</v>
      </c>
      <c r="Q269" s="449">
        <f>VLOOKUP(D269,'TL COST SUMMARY'!$D:$Q,5,)*G269/N269</f>
        <v>44269.793833655865</v>
      </c>
      <c r="R269" s="449">
        <f>VLOOKUP(D269,'TL COST SUMMARY'!$D:$Q,6,)*G269/N269</f>
        <v>906081.67823426879</v>
      </c>
      <c r="S269" s="449">
        <f>VLOOKUP(D269,'TL COST SUMMARY'!$D:$Q,7,)*G269/N269</f>
        <v>9904.0901278935089</v>
      </c>
      <c r="T269" s="449">
        <f>VLOOKUP(D269,'TL COST SUMMARY'!$D:$Q,8,)*G269/N269</f>
        <v>648269.46920210344</v>
      </c>
      <c r="U269" s="449">
        <f>VLOOKUP(D269,'TL COST SUMMARY'!$D:$Q,9,)*G269/N269</f>
        <v>0</v>
      </c>
      <c r="V269" s="449">
        <f>VLOOKUP(D269,'TL COST SUMMARY'!$D:$Q,10,)*G269/N269</f>
        <v>0</v>
      </c>
      <c r="W269" s="449">
        <f>VLOOKUP(D269,'TL COST SUMMARY'!$D:$Q,11,)*G269/N269</f>
        <v>20365.944151425178</v>
      </c>
      <c r="X269" s="449">
        <f>SUM(O269:W269)</f>
        <v>1891056.5954081384</v>
      </c>
    </row>
    <row r="270" spans="1:24" ht="10.5" customHeight="1" x14ac:dyDescent="0.2">
      <c r="A270" s="327">
        <v>1</v>
      </c>
      <c r="B270" s="328"/>
      <c r="C270" s="383"/>
      <c r="D270" s="330"/>
      <c r="E270" s="330"/>
      <c r="F270" s="328"/>
      <c r="G270" s="350"/>
      <c r="H270" s="447"/>
      <c r="I270" s="333">
        <v>220</v>
      </c>
      <c r="J270" s="447"/>
      <c r="K270" s="447"/>
      <c r="L270" s="447"/>
      <c r="M270" s="448"/>
      <c r="N270" s="418"/>
      <c r="O270" s="449"/>
      <c r="P270" s="449"/>
      <c r="Q270" s="449"/>
      <c r="R270" s="449"/>
      <c r="S270" s="449"/>
      <c r="T270" s="449"/>
      <c r="U270" s="449"/>
      <c r="V270" s="449"/>
      <c r="W270" s="449"/>
      <c r="X270" s="449"/>
    </row>
    <row r="271" spans="1:24" s="371" customFormat="1" ht="10.5" customHeight="1" x14ac:dyDescent="0.2">
      <c r="A271" s="373">
        <v>1</v>
      </c>
      <c r="B271" s="365" t="s">
        <v>488</v>
      </c>
      <c r="C271" s="365"/>
      <c r="D271" s="329">
        <v>4114</v>
      </c>
      <c r="E271" s="329">
        <f>D271</f>
        <v>4114</v>
      </c>
      <c r="F271" s="365"/>
      <c r="G271" s="331">
        <v>13.912299999999998</v>
      </c>
      <c r="H271" s="332"/>
      <c r="I271" s="333">
        <v>220</v>
      </c>
      <c r="J271" s="332" t="s">
        <v>577</v>
      </c>
      <c r="K271" s="332"/>
      <c r="L271" s="332"/>
      <c r="M271" s="334"/>
      <c r="N271" s="411">
        <f>VLOOKUP(D271,'TL COST SUMMARY'!$D:$P,13,)</f>
        <v>129.55309999999997</v>
      </c>
      <c r="O271" s="336">
        <f>VLOOKUP(D271,'TL COST SUMMARY'!$D:$Q,3,)*G271/N271</f>
        <v>344769.17470928136</v>
      </c>
      <c r="P271" s="336">
        <f>VLOOKUP(D271,'TL COST SUMMARY'!$D:$Q,4,)*G271/N271</f>
        <v>75705.878397190056</v>
      </c>
      <c r="Q271" s="336">
        <f>VLOOKUP(D271,'TL COST SUMMARY'!$D:$Q,5,)*G271/N271</f>
        <v>71002.231044807122</v>
      </c>
      <c r="R271" s="336">
        <f>VLOOKUP(D271,'TL COST SUMMARY'!$D:$Q,6,)*G271/N271</f>
        <v>1453221.6008321841</v>
      </c>
      <c r="S271" s="336">
        <f>VLOOKUP(D271,'TL COST SUMMARY'!$D:$Q,7,)*G271/N271</f>
        <v>15884.702291400208</v>
      </c>
      <c r="T271" s="336">
        <f>VLOOKUP(D271,'TL COST SUMMARY'!$D:$Q,8,)*G271/N271</f>
        <v>1039728.7776973845</v>
      </c>
      <c r="U271" s="336">
        <f>VLOOKUP(D271,'TL COST SUMMARY'!$D:$Q,9,)*G271/N271</f>
        <v>0</v>
      </c>
      <c r="V271" s="336">
        <f>VLOOKUP(D271,'TL COST SUMMARY'!$D:$Q,10,)*G271/N271</f>
        <v>0</v>
      </c>
      <c r="W271" s="336">
        <f>VLOOKUP(D271,'TL COST SUMMARY'!$D:$Q,11,)*G271/N271</f>
        <v>32663.975746500862</v>
      </c>
      <c r="X271" s="336">
        <f>SUM(O271:W271)</f>
        <v>3032976.340718748</v>
      </c>
    </row>
    <row r="272" spans="1:24" s="371" customFormat="1" ht="10.5" customHeight="1" x14ac:dyDescent="0.2">
      <c r="A272" s="373">
        <v>1</v>
      </c>
      <c r="B272" s="365"/>
      <c r="C272" s="365"/>
      <c r="D272" s="329"/>
      <c r="E272" s="329"/>
      <c r="F272" s="365"/>
      <c r="G272" s="331"/>
      <c r="H272" s="332"/>
      <c r="I272" s="333">
        <v>220</v>
      </c>
      <c r="J272" s="332"/>
      <c r="K272" s="332"/>
      <c r="L272" s="332"/>
      <c r="M272" s="334"/>
      <c r="N272" s="418"/>
      <c r="O272" s="336"/>
      <c r="P272" s="336"/>
      <c r="Q272" s="336"/>
      <c r="R272" s="336"/>
      <c r="S272" s="336"/>
      <c r="T272" s="336"/>
      <c r="U272" s="336"/>
      <c r="V272" s="336"/>
      <c r="W272" s="336"/>
      <c r="X272" s="336"/>
    </row>
    <row r="273" spans="1:24" s="371" customFormat="1" ht="10.5" customHeight="1" x14ac:dyDescent="0.2">
      <c r="A273" s="373">
        <v>1</v>
      </c>
      <c r="B273" s="365" t="s">
        <v>489</v>
      </c>
      <c r="C273" s="365"/>
      <c r="D273" s="329">
        <v>4101</v>
      </c>
      <c r="E273" s="329">
        <f>D273</f>
        <v>4101</v>
      </c>
      <c r="F273" s="365"/>
      <c r="G273" s="331">
        <f>0.3769+22.8793+4.164</f>
        <v>27.420200000000001</v>
      </c>
      <c r="H273" s="332"/>
      <c r="I273" s="333">
        <v>220</v>
      </c>
      <c r="J273" s="332" t="s">
        <v>577</v>
      </c>
      <c r="K273" s="332"/>
      <c r="L273" s="332"/>
      <c r="M273" s="334"/>
      <c r="N273" s="411">
        <f>VLOOKUP(D273,'TL COST SUMMARY'!$D:$P,13,)</f>
        <v>354.28050000000002</v>
      </c>
      <c r="O273" s="336">
        <f>VLOOKUP(D273,'TL COST SUMMARY'!$D:$Q,3,)*G273/N273</f>
        <v>112213.40730260346</v>
      </c>
      <c r="P273" s="336">
        <f>VLOOKUP(D273,'TL COST SUMMARY'!$D:$Q,4,)*G273/N273</f>
        <v>32306.100774606562</v>
      </c>
      <c r="Q273" s="336">
        <f>VLOOKUP(D273,'TL COST SUMMARY'!$D:$Q,5,)*G273/N273</f>
        <v>7621.6400190188288</v>
      </c>
      <c r="R273" s="336">
        <f>VLOOKUP(D273,'TL COST SUMMARY'!$D:$Q,6,)*G273/N273</f>
        <v>1723723.6235684154</v>
      </c>
      <c r="S273" s="336">
        <f>VLOOKUP(D273,'TL COST SUMMARY'!$D:$Q,7,)*G273/N273</f>
        <v>116683.18925078292</v>
      </c>
      <c r="T273" s="336">
        <f>VLOOKUP(D273,'TL COST SUMMARY'!$D:$Q,8,)*G273/N273</f>
        <v>2404051.5279251328</v>
      </c>
      <c r="U273" s="336">
        <f>VLOOKUP(D273,'TL COST SUMMARY'!$D:$Q,9,)*G273/N273</f>
        <v>0</v>
      </c>
      <c r="V273" s="336">
        <f>VLOOKUP(D273,'TL COST SUMMARY'!$D:$Q,10,)*G273/N273</f>
        <v>0</v>
      </c>
      <c r="W273" s="336">
        <f>VLOOKUP(D273,'TL COST SUMMARY'!$D:$Q,11,)*G273/N273</f>
        <v>89149.496809979668</v>
      </c>
      <c r="X273" s="336">
        <f>SUM(O273:W273)</f>
        <v>4485748.9856505394</v>
      </c>
    </row>
    <row r="274" spans="1:24" s="371" customFormat="1" ht="10.5" customHeight="1" x14ac:dyDescent="0.2">
      <c r="A274" s="373">
        <v>1</v>
      </c>
      <c r="B274" s="365"/>
      <c r="C274" s="365"/>
      <c r="D274" s="329"/>
      <c r="E274" s="329"/>
      <c r="F274" s="365"/>
      <c r="G274" s="331"/>
      <c r="H274" s="332"/>
      <c r="I274" s="333">
        <v>220</v>
      </c>
      <c r="J274" s="332"/>
      <c r="K274" s="332"/>
      <c r="L274" s="332"/>
      <c r="M274" s="334"/>
      <c r="N274" s="418"/>
      <c r="O274" s="336"/>
      <c r="P274" s="336"/>
      <c r="Q274" s="336"/>
      <c r="R274" s="336"/>
      <c r="S274" s="336"/>
      <c r="T274" s="336"/>
      <c r="U274" s="336"/>
      <c r="V274" s="336"/>
      <c r="W274" s="336"/>
      <c r="X274" s="336"/>
    </row>
    <row r="275" spans="1:24" s="371" customFormat="1" ht="10.5" customHeight="1" x14ac:dyDescent="0.2">
      <c r="A275" s="373">
        <v>1</v>
      </c>
      <c r="B275" s="365" t="s">
        <v>490</v>
      </c>
      <c r="C275" s="365"/>
      <c r="D275" s="329">
        <v>4102</v>
      </c>
      <c r="E275" s="329">
        <f>D275</f>
        <v>4102</v>
      </c>
      <c r="F275" s="365"/>
      <c r="G275" s="331">
        <f>0.1278+0.1551+0.3326+2.4002</f>
        <v>3.0156999999999998</v>
      </c>
      <c r="H275" s="332"/>
      <c r="I275" s="333">
        <v>220</v>
      </c>
      <c r="J275" s="332" t="s">
        <v>577</v>
      </c>
      <c r="K275" s="332"/>
      <c r="L275" s="332"/>
      <c r="M275" s="334"/>
      <c r="N275" s="411">
        <f>VLOOKUP(D275,'TL COST SUMMARY'!$D:$P,13,)</f>
        <v>8.4268000000000001</v>
      </c>
      <c r="O275" s="336">
        <f>VLOOKUP(D275,'TL COST SUMMARY'!$D:$Q,3,)*G275/N275</f>
        <v>524683.25133834907</v>
      </c>
      <c r="P275" s="336">
        <f>VLOOKUP(D275,'TL COST SUMMARY'!$D:$Q,4,)*G275/N275</f>
        <v>0</v>
      </c>
      <c r="Q275" s="336">
        <f>VLOOKUP(D275,'TL COST SUMMARY'!$D:$Q,5,)*G275/N275</f>
        <v>0</v>
      </c>
      <c r="R275" s="336">
        <f>VLOOKUP(D275,'TL COST SUMMARY'!$D:$Q,6,)*G275/N275</f>
        <v>1491020.602502136</v>
      </c>
      <c r="S275" s="336">
        <f>VLOOKUP(D275,'TL COST SUMMARY'!$D:$Q,7,)*G275/N275</f>
        <v>195417.19895844211</v>
      </c>
      <c r="T275" s="336">
        <f>VLOOKUP(D275,'TL COST SUMMARY'!$D:$Q,8,)*G275/N275</f>
        <v>1142170.232587103</v>
      </c>
      <c r="U275" s="336">
        <f>VLOOKUP(D275,'TL COST SUMMARY'!$D:$Q,9,)*G275/N275</f>
        <v>0</v>
      </c>
      <c r="V275" s="336">
        <f>VLOOKUP(D275,'TL COST SUMMARY'!$D:$Q,10,)*G275/N275</f>
        <v>0</v>
      </c>
      <c r="W275" s="336">
        <f>VLOOKUP(D275,'TL COST SUMMARY'!$D:$Q,11,)*G275/N275</f>
        <v>0</v>
      </c>
      <c r="X275" s="336">
        <f>SUM(O275:W275)</f>
        <v>3353291.2853860306</v>
      </c>
    </row>
    <row r="276" spans="1:24" s="371" customFormat="1" ht="10.5" customHeight="1" x14ac:dyDescent="0.2">
      <c r="A276" s="373">
        <v>1</v>
      </c>
      <c r="B276" s="365"/>
      <c r="C276" s="365"/>
      <c r="D276" s="329"/>
      <c r="E276" s="329"/>
      <c r="F276" s="365"/>
      <c r="G276" s="331"/>
      <c r="H276" s="332"/>
      <c r="I276" s="333">
        <v>220</v>
      </c>
      <c r="J276" s="332"/>
      <c r="K276" s="332"/>
      <c r="L276" s="332"/>
      <c r="M276" s="334"/>
      <c r="N276" s="418"/>
      <c r="O276" s="336"/>
      <c r="P276" s="336"/>
      <c r="Q276" s="336"/>
      <c r="R276" s="336"/>
      <c r="S276" s="336"/>
      <c r="T276" s="336"/>
      <c r="U276" s="336"/>
      <c r="V276" s="336"/>
      <c r="W276" s="336"/>
      <c r="X276" s="336"/>
    </row>
    <row r="277" spans="1:24" s="371" customFormat="1" x14ac:dyDescent="0.2">
      <c r="A277" s="373">
        <v>1</v>
      </c>
      <c r="B277" s="365" t="s">
        <v>491</v>
      </c>
      <c r="C277" s="365"/>
      <c r="D277" s="329">
        <v>4102</v>
      </c>
      <c r="E277" s="329">
        <f>D277</f>
        <v>4102</v>
      </c>
      <c r="F277" s="365"/>
      <c r="G277" s="331">
        <f>0.0227+0.7879+0.3409</f>
        <v>1.1515</v>
      </c>
      <c r="H277" s="332"/>
      <c r="I277" s="333">
        <v>220</v>
      </c>
      <c r="J277" s="332" t="s">
        <v>577</v>
      </c>
      <c r="K277" s="332"/>
      <c r="L277" s="332"/>
      <c r="M277" s="334"/>
      <c r="N277" s="411">
        <f>VLOOKUP(D277,'TL COST SUMMARY'!$D:$P,13,)</f>
        <v>8.4268000000000001</v>
      </c>
      <c r="O277" s="336">
        <f>VLOOKUP(D277,'TL COST SUMMARY'!$D:$Q,3,)*G277/N277</f>
        <v>200342.46241871172</v>
      </c>
      <c r="P277" s="336">
        <f>VLOOKUP(D277,'TL COST SUMMARY'!$D:$Q,4,)*G277/N277</f>
        <v>0</v>
      </c>
      <c r="Q277" s="336">
        <f>VLOOKUP(D277,'TL COST SUMMARY'!$D:$Q,5,)*G277/N277</f>
        <v>0</v>
      </c>
      <c r="R277" s="336">
        <f>VLOOKUP(D277,'TL COST SUMMARY'!$D:$Q,6,)*G277/N277</f>
        <v>569323.94594329991</v>
      </c>
      <c r="S277" s="336">
        <f>VLOOKUP(D277,'TL COST SUMMARY'!$D:$Q,7,)*G277/N277</f>
        <v>74617.138508686578</v>
      </c>
      <c r="T277" s="336">
        <f>VLOOKUP(D277,'TL COST SUMMARY'!$D:$Q,8,)*G277/N277</f>
        <v>436120.64291012008</v>
      </c>
      <c r="U277" s="336">
        <f>VLOOKUP(D277,'TL COST SUMMARY'!$D:$Q,9,)*G277/N277</f>
        <v>0</v>
      </c>
      <c r="V277" s="336">
        <f>VLOOKUP(D277,'TL COST SUMMARY'!$D:$Q,10,)*G277/N277</f>
        <v>0</v>
      </c>
      <c r="W277" s="336">
        <f>VLOOKUP(D277,'TL COST SUMMARY'!$D:$Q,11,)*G277/N277</f>
        <v>0</v>
      </c>
      <c r="X277" s="336">
        <f>SUM(O277:W277)</f>
        <v>1280404.1897808183</v>
      </c>
    </row>
    <row r="278" spans="1:24" s="371" customFormat="1" x14ac:dyDescent="0.2">
      <c r="A278" s="373">
        <v>1</v>
      </c>
      <c r="B278" s="365"/>
      <c r="C278" s="365"/>
      <c r="D278" s="329"/>
      <c r="E278" s="329"/>
      <c r="F278" s="365"/>
      <c r="G278" s="331"/>
      <c r="H278" s="332"/>
      <c r="I278" s="333">
        <v>220</v>
      </c>
      <c r="J278" s="332"/>
      <c r="K278" s="332"/>
      <c r="L278" s="332"/>
      <c r="M278" s="334"/>
      <c r="N278" s="418"/>
      <c r="O278" s="336"/>
      <c r="P278" s="336"/>
      <c r="Q278" s="336"/>
      <c r="R278" s="336"/>
      <c r="S278" s="336"/>
      <c r="T278" s="336"/>
      <c r="U278" s="336"/>
      <c r="V278" s="336"/>
      <c r="W278" s="336"/>
      <c r="X278" s="336"/>
    </row>
    <row r="279" spans="1:24" s="371" customFormat="1" x14ac:dyDescent="0.2">
      <c r="A279" s="373">
        <v>1</v>
      </c>
      <c r="B279" s="365" t="s">
        <v>492</v>
      </c>
      <c r="C279" s="365"/>
      <c r="D279" s="329">
        <v>4115</v>
      </c>
      <c r="E279" s="329">
        <f t="shared" ref="E279" si="41">D279</f>
        <v>4115</v>
      </c>
      <c r="F279" s="365"/>
      <c r="G279" s="331">
        <v>5.2325999999999997</v>
      </c>
      <c r="H279" s="332"/>
      <c r="I279" s="333">
        <v>220</v>
      </c>
      <c r="J279" s="332" t="s">
        <v>577</v>
      </c>
      <c r="K279" s="332"/>
      <c r="L279" s="332"/>
      <c r="M279" s="334"/>
      <c r="N279" s="411">
        <f>VLOOKUP(D279,'TL COST SUMMARY'!$D:$P,13,)</f>
        <v>27.066800000000001</v>
      </c>
      <c r="O279" s="336">
        <f>VLOOKUP(D279,'TL COST SUMMARY'!$D:$Q,3,)*G279/N279</f>
        <v>310672.6511801912</v>
      </c>
      <c r="P279" s="336">
        <f>VLOOKUP(D279,'TL COST SUMMARY'!$D:$Q,4,)*G279/N279</f>
        <v>106280.22501869449</v>
      </c>
      <c r="Q279" s="336">
        <f>VLOOKUP(D279,'TL COST SUMMARY'!$D:$Q,5,)*G279/N279</f>
        <v>415.38648706164003</v>
      </c>
      <c r="R279" s="336">
        <f>VLOOKUP(D279,'TL COST SUMMARY'!$D:$Q,6,)*G279/N279</f>
        <v>695790.9962412254</v>
      </c>
      <c r="S279" s="336">
        <f>VLOOKUP(D279,'TL COST SUMMARY'!$D:$Q,7,)*G279/N279</f>
        <v>96289.134907709813</v>
      </c>
      <c r="T279" s="336">
        <f>VLOOKUP(D279,'TL COST SUMMARY'!$D:$Q,8,)*G279/N279</f>
        <v>411255.74153405643</v>
      </c>
      <c r="U279" s="336">
        <f>VLOOKUP(D279,'TL COST SUMMARY'!$D:$Q,9,)*G279/N279</f>
        <v>0</v>
      </c>
      <c r="V279" s="336">
        <f>VLOOKUP(D279,'TL COST SUMMARY'!$D:$Q,10,)*G279/N279</f>
        <v>0</v>
      </c>
      <c r="W279" s="336">
        <f>VLOOKUP(D279,'TL COST SUMMARY'!$D:$Q,11,)*G279/N279</f>
        <v>5300.3205942335262</v>
      </c>
      <c r="X279" s="336">
        <f>SUM(O279:W279)</f>
        <v>1626004.4559631725</v>
      </c>
    </row>
    <row r="280" spans="1:24" s="371" customFormat="1" x14ac:dyDescent="0.2">
      <c r="A280" s="373">
        <v>1</v>
      </c>
      <c r="B280" s="365" t="s">
        <v>492</v>
      </c>
      <c r="C280" s="365"/>
      <c r="D280" s="329">
        <v>4116</v>
      </c>
      <c r="E280" s="329" t="s">
        <v>1814</v>
      </c>
      <c r="F280" s="365"/>
      <c r="G280" s="349">
        <f>0.0653+8.7633</f>
        <v>8.8285999999999998</v>
      </c>
      <c r="H280" s="434"/>
      <c r="I280" s="435">
        <v>220</v>
      </c>
      <c r="J280" s="434" t="s">
        <v>577</v>
      </c>
      <c r="K280" s="434"/>
      <c r="L280" s="434"/>
      <c r="M280" s="436"/>
      <c r="N280" s="437">
        <f>VLOOKUP(D280,'TL COST SUMMARY'!$D:$P,13,)</f>
        <v>90.452699999999979</v>
      </c>
      <c r="O280" s="438">
        <f>VLOOKUP(D280,'TL COST SUMMARY'!$D:$Q,3,)*G280/N280</f>
        <v>347188.46553051088</v>
      </c>
      <c r="P280" s="438">
        <f>VLOOKUP(D280,'TL COST SUMMARY'!$D:$Q,4,)*G280/N280</f>
        <v>28267.513907071039</v>
      </c>
      <c r="Q280" s="438">
        <f>VLOOKUP(D280,'TL COST SUMMARY'!$D:$Q,5,)*G280/N280</f>
        <v>199.4452478357382</v>
      </c>
      <c r="R280" s="438">
        <f>VLOOKUP(D280,'TL COST SUMMARY'!$D:$Q,6,)*G280/N280</f>
        <v>313956.96846464515</v>
      </c>
      <c r="S280" s="438">
        <f>VLOOKUP(D280,'TL COST SUMMARY'!$D:$Q,7,)*G280/N280</f>
        <v>1068516.3484646673</v>
      </c>
      <c r="T280" s="438">
        <f>VLOOKUP(D280,'TL COST SUMMARY'!$D:$Q,8,)*G280/N280</f>
        <v>666935.36370841356</v>
      </c>
      <c r="U280" s="438">
        <f>VLOOKUP(D280,'TL COST SUMMARY'!$D:$Q,9,)*G280/N280</f>
        <v>0</v>
      </c>
      <c r="V280" s="438">
        <f>VLOOKUP(D280,'TL COST SUMMARY'!$D:$Q,10,)*G280/N280</f>
        <v>0</v>
      </c>
      <c r="W280" s="438">
        <f>VLOOKUP(D280,'TL COST SUMMARY'!$D:$Q,11,)*G280/N280</f>
        <v>1309.5280651778401</v>
      </c>
      <c r="X280" s="438">
        <f>SUM(O280:W280)</f>
        <v>2426373.6333883214</v>
      </c>
    </row>
    <row r="281" spans="1:24" s="371" customFormat="1" x14ac:dyDescent="0.2">
      <c r="A281" s="373">
        <v>1</v>
      </c>
      <c r="B281" s="365"/>
      <c r="C281" s="365" t="s">
        <v>493</v>
      </c>
      <c r="D281" s="329"/>
      <c r="E281" s="329"/>
      <c r="F281" s="365"/>
      <c r="G281" s="331">
        <f>SUM(G279:G280)</f>
        <v>14.061199999999999</v>
      </c>
      <c r="H281" s="332"/>
      <c r="I281" s="333">
        <v>220</v>
      </c>
      <c r="J281" s="332"/>
      <c r="K281" s="332"/>
      <c r="L281" s="332"/>
      <c r="M281" s="334"/>
      <c r="N281" s="411">
        <f t="shared" ref="N281:X281" si="42">SUM(N279:N280)</f>
        <v>117.51949999999998</v>
      </c>
      <c r="O281" s="336">
        <f t="shared" si="42"/>
        <v>657861.11671070207</v>
      </c>
      <c r="P281" s="336">
        <f t="shared" si="42"/>
        <v>134547.73892576553</v>
      </c>
      <c r="Q281" s="336">
        <f t="shared" si="42"/>
        <v>614.83173489737828</v>
      </c>
      <c r="R281" s="336">
        <f t="shared" si="42"/>
        <v>1009747.9647058705</v>
      </c>
      <c r="S281" s="336">
        <f t="shared" si="42"/>
        <v>1164805.4833723772</v>
      </c>
      <c r="T281" s="336">
        <f t="shared" si="42"/>
        <v>1078191.10524247</v>
      </c>
      <c r="U281" s="336">
        <f t="shared" si="42"/>
        <v>0</v>
      </c>
      <c r="V281" s="336">
        <f t="shared" si="42"/>
        <v>0</v>
      </c>
      <c r="W281" s="336">
        <f t="shared" si="42"/>
        <v>6609.8486594113665</v>
      </c>
      <c r="X281" s="336">
        <f t="shared" si="42"/>
        <v>4052378.0893514939</v>
      </c>
    </row>
    <row r="282" spans="1:24" s="371" customFormat="1" x14ac:dyDescent="0.2">
      <c r="A282" s="373">
        <v>1</v>
      </c>
      <c r="B282" s="365"/>
      <c r="C282" s="365"/>
      <c r="D282" s="329"/>
      <c r="E282" s="329"/>
      <c r="F282" s="365"/>
      <c r="G282" s="331"/>
      <c r="H282" s="332"/>
      <c r="I282" s="333"/>
      <c r="J282" s="332"/>
      <c r="K282" s="332"/>
      <c r="L282" s="332"/>
      <c r="M282" s="334"/>
      <c r="N282" s="411"/>
      <c r="O282" s="336"/>
      <c r="P282" s="336"/>
      <c r="Q282" s="336"/>
      <c r="R282" s="336"/>
      <c r="S282" s="336"/>
      <c r="T282" s="336"/>
      <c r="U282" s="336"/>
      <c r="V282" s="336"/>
      <c r="W282" s="336"/>
      <c r="X282" s="336"/>
    </row>
    <row r="283" spans="1:24" s="371" customFormat="1" x14ac:dyDescent="0.2">
      <c r="A283" s="373">
        <v>1</v>
      </c>
      <c r="B283" s="365" t="s">
        <v>3085</v>
      </c>
      <c r="C283" s="365"/>
      <c r="D283" s="329">
        <v>4709</v>
      </c>
      <c r="E283" s="329">
        <f>D283</f>
        <v>4709</v>
      </c>
      <c r="F283" s="365"/>
      <c r="G283" s="331">
        <v>9.6</v>
      </c>
      <c r="H283" s="332"/>
      <c r="I283" s="333">
        <v>220</v>
      </c>
      <c r="J283" s="332" t="s">
        <v>577</v>
      </c>
      <c r="K283" s="332"/>
      <c r="L283" s="332"/>
      <c r="M283" s="334"/>
      <c r="N283" s="335">
        <f>VLOOKUP(D283,'TL COST SUMMARY'!$D:$P,13,)</f>
        <v>9.6</v>
      </c>
      <c r="O283" s="336">
        <f>VLOOKUP(D283,'TL COST SUMMARY'!$D:$Q,3,)*G283/N283</f>
        <v>3268654.64</v>
      </c>
      <c r="P283" s="336">
        <f>VLOOKUP(D283,'TL COST SUMMARY'!$D:$Q,4,)*G283/N283</f>
        <v>0</v>
      </c>
      <c r="Q283" s="336">
        <f>VLOOKUP(D283,'TL COST SUMMARY'!$D:$Q,5,)*G283/N283</f>
        <v>0</v>
      </c>
      <c r="R283" s="336">
        <f>VLOOKUP(D283,'TL COST SUMMARY'!$D:$Q,6,)*G283/N283</f>
        <v>33222616.82</v>
      </c>
      <c r="S283" s="336">
        <f>VLOOKUP(D283,'TL COST SUMMARY'!$D:$Q,7,)*G283/N283</f>
        <v>0</v>
      </c>
      <c r="T283" s="336">
        <f>VLOOKUP(D283,'TL COST SUMMARY'!$D:$Q,8,)*G283/N283</f>
        <v>12147491.609999999</v>
      </c>
      <c r="U283" s="336">
        <f>VLOOKUP(D283,'TL COST SUMMARY'!$D:$Q,9,)*G283/N283</f>
        <v>0</v>
      </c>
      <c r="V283" s="336">
        <f>VLOOKUP(D283,'TL COST SUMMARY'!$D:$Q,10,)*G283/N283</f>
        <v>11017486.74</v>
      </c>
      <c r="W283" s="336">
        <f>VLOOKUP(D283,'TL COST SUMMARY'!$D:$Q,11,)*G283/N283</f>
        <v>0</v>
      </c>
      <c r="X283" s="336">
        <f>SUM(O283:W283)</f>
        <v>59656249.810000002</v>
      </c>
    </row>
    <row r="284" spans="1:24" s="371" customFormat="1" x14ac:dyDescent="0.2">
      <c r="A284" s="373">
        <v>1</v>
      </c>
      <c r="B284" s="365"/>
      <c r="C284" s="365"/>
      <c r="D284" s="329"/>
      <c r="E284" s="329"/>
      <c r="F284" s="365"/>
      <c r="G284" s="331"/>
      <c r="H284" s="332"/>
      <c r="I284" s="333">
        <v>220</v>
      </c>
      <c r="J284" s="332"/>
      <c r="K284" s="332"/>
      <c r="L284" s="332"/>
      <c r="M284" s="334"/>
      <c r="N284" s="335"/>
      <c r="O284" s="336"/>
      <c r="P284" s="336"/>
      <c r="Q284" s="336"/>
      <c r="R284" s="336"/>
      <c r="S284" s="336"/>
      <c r="T284" s="336"/>
      <c r="U284" s="336"/>
      <c r="V284" s="336"/>
      <c r="W284" s="336"/>
      <c r="X284" s="336"/>
    </row>
    <row r="285" spans="1:24" s="371" customFormat="1" ht="11.25" customHeight="1" x14ac:dyDescent="0.2">
      <c r="A285" s="373">
        <v>1</v>
      </c>
      <c r="B285" s="365" t="s">
        <v>494</v>
      </c>
      <c r="C285" s="365"/>
      <c r="D285" s="329">
        <v>4115</v>
      </c>
      <c r="E285" s="329">
        <f>D285</f>
        <v>4115</v>
      </c>
      <c r="F285" s="365"/>
      <c r="G285" s="331">
        <f>0.4319+0.5346+0.1123+5.2743</f>
        <v>6.3531000000000004</v>
      </c>
      <c r="H285" s="332"/>
      <c r="I285" s="333">
        <v>220</v>
      </c>
      <c r="J285" s="332" t="s">
        <v>577</v>
      </c>
      <c r="K285" s="332"/>
      <c r="L285" s="334"/>
      <c r="M285" s="455"/>
      <c r="N285" s="411">
        <f>VLOOKUP(D285,'TL COST SUMMARY'!$D:$P,13,)</f>
        <v>27.066800000000001</v>
      </c>
      <c r="O285" s="336">
        <f>VLOOKUP(D285,'TL COST SUMMARY'!$D:$Q,3,)*G285/N285</f>
        <v>377199.56048864301</v>
      </c>
      <c r="P285" s="336">
        <f>VLOOKUP(D285,'TL COST SUMMARY'!$D:$Q,4,)*G285/N285</f>
        <v>129038.89033487519</v>
      </c>
      <c r="Q285" s="336">
        <f>VLOOKUP(D285,'TL COST SUMMARY'!$D:$Q,5,)*G285/N285</f>
        <v>504.33663779981379</v>
      </c>
      <c r="R285" s="336">
        <f>VLOOKUP(D285,'TL COST SUMMARY'!$D:$Q,6,)*G285/N285</f>
        <v>844786.4882123858</v>
      </c>
      <c r="S285" s="336">
        <f>VLOOKUP(D285,'TL COST SUMMARY'!$D:$Q,7,)*G285/N285</f>
        <v>116908.32530332364</v>
      </c>
      <c r="T285" s="336">
        <f>VLOOKUP(D285,'TL COST SUMMARY'!$D:$Q,8,)*G285/N285</f>
        <v>499321.34150135959</v>
      </c>
      <c r="U285" s="336">
        <f>VLOOKUP(D285,'TL COST SUMMARY'!$D:$Q,9,)*G285/N285</f>
        <v>0</v>
      </c>
      <c r="V285" s="336">
        <f>VLOOKUP(D285,'TL COST SUMMARY'!$D:$Q,10,)*G285/N285</f>
        <v>0</v>
      </c>
      <c r="W285" s="336">
        <f>VLOOKUP(D285,'TL COST SUMMARY'!$D:$Q,11,)*G285/N285</f>
        <v>6435.322166270118</v>
      </c>
      <c r="X285" s="336">
        <f>SUM(O285:W285)</f>
        <v>1974194.264644657</v>
      </c>
    </row>
    <row r="286" spans="1:24" s="371" customFormat="1" x14ac:dyDescent="0.2">
      <c r="A286" s="373">
        <v>1</v>
      </c>
      <c r="B286" s="365"/>
      <c r="C286" s="365"/>
      <c r="D286" s="329"/>
      <c r="E286" s="329"/>
      <c r="F286" s="365"/>
      <c r="G286" s="331"/>
      <c r="H286" s="332"/>
      <c r="I286" s="333">
        <v>220</v>
      </c>
      <c r="J286" s="332"/>
      <c r="K286" s="332"/>
      <c r="L286" s="332"/>
      <c r="M286" s="334"/>
      <c r="N286" s="418"/>
      <c r="O286" s="336"/>
      <c r="P286" s="336"/>
      <c r="Q286" s="336"/>
      <c r="R286" s="336"/>
      <c r="S286" s="336"/>
      <c r="T286" s="336"/>
      <c r="U286" s="336"/>
      <c r="V286" s="336"/>
      <c r="W286" s="336"/>
      <c r="X286" s="336"/>
    </row>
    <row r="287" spans="1:24" s="371" customFormat="1" x14ac:dyDescent="0.2">
      <c r="A287" s="373">
        <v>1</v>
      </c>
      <c r="B287" s="365" t="s">
        <v>495</v>
      </c>
      <c r="C287" s="365"/>
      <c r="D287" s="329">
        <v>4127</v>
      </c>
      <c r="E287" s="329">
        <f>D287</f>
        <v>4127</v>
      </c>
      <c r="F287" s="365"/>
      <c r="G287" s="331">
        <f>4.3135+11.4085</f>
        <v>15.722000000000001</v>
      </c>
      <c r="H287" s="332"/>
      <c r="I287" s="333">
        <v>220</v>
      </c>
      <c r="J287" s="332" t="s">
        <v>577</v>
      </c>
      <c r="K287" s="332"/>
      <c r="L287" s="332"/>
      <c r="M287" s="334"/>
      <c r="N287" s="411">
        <f>VLOOKUP(D287,'TL COST SUMMARY'!$D:$P,13,)</f>
        <v>85.088799999999992</v>
      </c>
      <c r="O287" s="336">
        <f>VLOOKUP(D287,'TL COST SUMMARY'!$D:$Q,3,)*G287/N287</f>
        <v>3666.326394778162</v>
      </c>
      <c r="P287" s="336">
        <f>VLOOKUP(D287,'TL COST SUMMARY'!$D:$Q,4,)*G287/N287</f>
        <v>0</v>
      </c>
      <c r="Q287" s="336">
        <f>VLOOKUP(D287,'TL COST SUMMARY'!$D:$Q,5,)*G287/N287</f>
        <v>0</v>
      </c>
      <c r="R287" s="336">
        <f>VLOOKUP(D287,'TL COST SUMMARY'!$D:$Q,6,)*G287/N287</f>
        <v>119668.33167185343</v>
      </c>
      <c r="S287" s="336">
        <f>VLOOKUP(D287,'TL COST SUMMARY'!$D:$Q,7,)*G287/N287</f>
        <v>85374.982471488634</v>
      </c>
      <c r="T287" s="336">
        <f>VLOOKUP(D287,'TL COST SUMMARY'!$D:$Q,8,)*G287/N287</f>
        <v>101587.97993578475</v>
      </c>
      <c r="U287" s="336">
        <f>VLOOKUP(D287,'TL COST SUMMARY'!$D:$Q,9,)*G287/N287</f>
        <v>0</v>
      </c>
      <c r="V287" s="336">
        <f>VLOOKUP(D287,'TL COST SUMMARY'!$D:$Q,10,)*G287/N287</f>
        <v>0</v>
      </c>
      <c r="W287" s="336">
        <f>VLOOKUP(D287,'TL COST SUMMARY'!$D:$Q,11,)*G287/N287</f>
        <v>961.81416637677364</v>
      </c>
      <c r="X287" s="336">
        <f>SUM(O287:W287)</f>
        <v>311259.43464028178</v>
      </c>
    </row>
    <row r="288" spans="1:24" s="371" customFormat="1" x14ac:dyDescent="0.2">
      <c r="A288" s="373">
        <v>1</v>
      </c>
      <c r="B288" s="365"/>
      <c r="C288" s="365"/>
      <c r="D288" s="329"/>
      <c r="E288" s="329"/>
      <c r="F288" s="365"/>
      <c r="G288" s="331"/>
      <c r="H288" s="332"/>
      <c r="I288" s="333">
        <v>220</v>
      </c>
      <c r="J288" s="332"/>
      <c r="K288" s="332"/>
      <c r="L288" s="332"/>
      <c r="M288" s="334"/>
      <c r="N288" s="418"/>
      <c r="O288" s="336"/>
      <c r="P288" s="336"/>
      <c r="Q288" s="336"/>
      <c r="R288" s="336"/>
      <c r="S288" s="336"/>
      <c r="T288" s="336"/>
      <c r="U288" s="336"/>
      <c r="V288" s="336"/>
      <c r="W288" s="336"/>
      <c r="X288" s="336"/>
    </row>
    <row r="289" spans="1:24" x14ac:dyDescent="0.2">
      <c r="A289" s="327">
        <v>1</v>
      </c>
      <c r="B289" s="328" t="s">
        <v>496</v>
      </c>
      <c r="C289" s="328"/>
      <c r="D289" s="330">
        <v>4127</v>
      </c>
      <c r="E289" s="330">
        <f>D289</f>
        <v>4127</v>
      </c>
      <c r="F289" s="328"/>
      <c r="G289" s="350">
        <f>4.2152+11.1995</f>
        <v>15.4147</v>
      </c>
      <c r="H289" s="447"/>
      <c r="I289" s="333">
        <v>220</v>
      </c>
      <c r="J289" s="447" t="s">
        <v>577</v>
      </c>
      <c r="K289" s="447"/>
      <c r="L289" s="447"/>
      <c r="M289" s="448"/>
      <c r="N289" s="411">
        <f>VLOOKUP(D289,'TL COST SUMMARY'!$D:$P,13,)</f>
        <v>85.088799999999992</v>
      </c>
      <c r="O289" s="449">
        <f>VLOOKUP(D289,'TL COST SUMMARY'!$D:$Q,3,)*G289/N289</f>
        <v>3594.6648948980369</v>
      </c>
      <c r="P289" s="449">
        <f>VLOOKUP(D289,'TL COST SUMMARY'!$D:$Q,4,)*G289/N289</f>
        <v>0</v>
      </c>
      <c r="Q289" s="449">
        <f>VLOOKUP(D289,'TL COST SUMMARY'!$D:$Q,5,)*G289/N289</f>
        <v>0</v>
      </c>
      <c r="R289" s="449">
        <f>VLOOKUP(D289,'TL COST SUMMARY'!$D:$Q,6,)*G289/N289</f>
        <v>117329.31129767963</v>
      </c>
      <c r="S289" s="449">
        <f>VLOOKUP(D289,'TL COST SUMMARY'!$D:$Q,7,)*G289/N289</f>
        <v>83706.255075897192</v>
      </c>
      <c r="T289" s="449">
        <f>VLOOKUP(D289,'TL COST SUMMARY'!$D:$Q,8,)*G289/N289</f>
        <v>99602.355572836852</v>
      </c>
      <c r="U289" s="449">
        <f>VLOOKUP(D289,'TL COST SUMMARY'!$D:$Q,9,)*G289/N289</f>
        <v>0</v>
      </c>
      <c r="V289" s="449">
        <f>VLOOKUP(D289,'TL COST SUMMARY'!$D:$Q,10,)*G289/N289</f>
        <v>0</v>
      </c>
      <c r="W289" s="449">
        <f>VLOOKUP(D289,'TL COST SUMMARY'!$D:$Q,11,)*G289/N289</f>
        <v>943.01468200280192</v>
      </c>
      <c r="X289" s="449">
        <f>SUM(O289:W289)</f>
        <v>305175.60152331449</v>
      </c>
    </row>
    <row r="290" spans="1:24" x14ac:dyDescent="0.2">
      <c r="A290" s="327">
        <v>1</v>
      </c>
      <c r="B290" s="328"/>
      <c r="C290" s="328"/>
      <c r="D290" s="330"/>
      <c r="E290" s="330"/>
      <c r="F290" s="328"/>
      <c r="G290" s="350"/>
      <c r="H290" s="447"/>
      <c r="I290" s="333">
        <v>220</v>
      </c>
      <c r="J290" s="447"/>
      <c r="K290" s="447"/>
      <c r="L290" s="447"/>
      <c r="M290" s="448"/>
      <c r="N290" s="418"/>
      <c r="O290" s="449"/>
      <c r="P290" s="449"/>
      <c r="Q290" s="449"/>
      <c r="R290" s="449"/>
      <c r="S290" s="449"/>
      <c r="T290" s="449"/>
      <c r="U290" s="449"/>
      <c r="V290" s="449"/>
      <c r="W290" s="449"/>
      <c r="X290" s="456"/>
    </row>
    <row r="291" spans="1:24" x14ac:dyDescent="0.2">
      <c r="A291" s="327">
        <v>1</v>
      </c>
      <c r="B291" s="328" t="s">
        <v>497</v>
      </c>
      <c r="C291" s="328"/>
      <c r="D291" s="330">
        <v>4156</v>
      </c>
      <c r="E291" s="330">
        <f>D291</f>
        <v>4156</v>
      </c>
      <c r="F291" s="328"/>
      <c r="G291" s="350">
        <f>3.6817+0.0759+4.5834</f>
        <v>8.3410000000000011</v>
      </c>
      <c r="H291" s="447"/>
      <c r="I291" s="333">
        <v>220</v>
      </c>
      <c r="J291" s="447" t="s">
        <v>577</v>
      </c>
      <c r="K291" s="447"/>
      <c r="L291" s="447"/>
      <c r="M291" s="448"/>
      <c r="N291" s="411">
        <f>VLOOKUP(D291,'TL COST SUMMARY'!$D:$P,13,)</f>
        <v>29.492999999999999</v>
      </c>
      <c r="O291" s="449">
        <f>VLOOKUP(D291,'TL COST SUMMARY'!$D:$Q,3,)*G291/N291</f>
        <v>3399356.3283667322</v>
      </c>
      <c r="P291" s="449">
        <f>VLOOKUP(D291,'TL COST SUMMARY'!$D:$Q,4,)*G291/N291</f>
        <v>0</v>
      </c>
      <c r="Q291" s="449">
        <f>VLOOKUP(D291,'TL COST SUMMARY'!$D:$Q,5,)*G291/N291</f>
        <v>0</v>
      </c>
      <c r="R291" s="449">
        <f>VLOOKUP(D291,'TL COST SUMMARY'!$D:$Q,6,)*G291/N291</f>
        <v>639920.67156138748</v>
      </c>
      <c r="S291" s="449">
        <f>VLOOKUP(D291,'TL COST SUMMARY'!$D:$Q,7,)*G291/N291</f>
        <v>1831727.8856674468</v>
      </c>
      <c r="T291" s="449">
        <f>VLOOKUP(D291,'TL COST SUMMARY'!$D:$Q,8,)*G291/N291</f>
        <v>840329.16276201152</v>
      </c>
      <c r="U291" s="449">
        <f>VLOOKUP(D291,'TL COST SUMMARY'!$D:$Q,9,)*G291/N291</f>
        <v>0</v>
      </c>
      <c r="V291" s="449">
        <f>VLOOKUP(D291,'TL COST SUMMARY'!$D:$Q,10,)*G291/N291</f>
        <v>0</v>
      </c>
      <c r="W291" s="449">
        <f>VLOOKUP(D291,'TL COST SUMMARY'!$D:$Q,11,)*G291/N291</f>
        <v>10821.01151764826</v>
      </c>
      <c r="X291" s="449">
        <f>SUM(O291:W291)</f>
        <v>6722155.0598752266</v>
      </c>
    </row>
    <row r="292" spans="1:24" x14ac:dyDescent="0.2">
      <c r="A292" s="327">
        <v>1</v>
      </c>
      <c r="B292" s="328"/>
      <c r="C292" s="328"/>
      <c r="D292" s="330"/>
      <c r="E292" s="330"/>
      <c r="F292" s="328"/>
      <c r="G292" s="350"/>
      <c r="H292" s="447"/>
      <c r="I292" s="333">
        <v>220</v>
      </c>
      <c r="J292" s="447"/>
      <c r="K292" s="447"/>
      <c r="L292" s="447"/>
      <c r="M292" s="448"/>
      <c r="N292" s="418"/>
      <c r="O292" s="449"/>
      <c r="P292" s="449"/>
      <c r="Q292" s="449"/>
      <c r="R292" s="449"/>
      <c r="S292" s="449"/>
      <c r="T292" s="449"/>
      <c r="U292" s="449"/>
      <c r="V292" s="449"/>
      <c r="W292" s="449"/>
      <c r="X292" s="449"/>
    </row>
    <row r="293" spans="1:24" x14ac:dyDescent="0.2">
      <c r="A293" s="327">
        <v>1</v>
      </c>
      <c r="B293" s="328" t="s">
        <v>498</v>
      </c>
      <c r="C293" s="328"/>
      <c r="D293" s="330">
        <v>4104</v>
      </c>
      <c r="E293" s="330" t="s">
        <v>1812</v>
      </c>
      <c r="F293" s="328"/>
      <c r="G293" s="350">
        <f>0.8367+45.8678+0.113</f>
        <v>46.817500000000003</v>
      </c>
      <c r="H293" s="447"/>
      <c r="I293" s="333">
        <v>220</v>
      </c>
      <c r="J293" s="447" t="s">
        <v>577</v>
      </c>
      <c r="K293" s="447"/>
      <c r="L293" s="447"/>
      <c r="M293" s="448"/>
      <c r="N293" s="411">
        <f>VLOOKUP(D293,'TL COST SUMMARY'!$D:$P,13,)</f>
        <v>158.70850000000002</v>
      </c>
      <c r="O293" s="449">
        <f>VLOOKUP(D293,'TL COST SUMMARY'!$D:$Q,3,)*G293/N293</f>
        <v>392628.54201102362</v>
      </c>
      <c r="P293" s="449">
        <f>VLOOKUP(D293,'TL COST SUMMARY'!$D:$Q,4,)*G293/N293</f>
        <v>24220.917871496058</v>
      </c>
      <c r="Q293" s="449">
        <f>VLOOKUP(D293,'TL COST SUMMARY'!$D:$Q,5,)*G293/N293</f>
        <v>0</v>
      </c>
      <c r="R293" s="449">
        <f>VLOOKUP(D293,'TL COST SUMMARY'!$D:$Q,6,)*G293/N293</f>
        <v>5727639.3273386434</v>
      </c>
      <c r="S293" s="449">
        <f>VLOOKUP(D293,'TL COST SUMMARY'!$D:$Q,7,)*G293/N293</f>
        <v>4498847.7591603473</v>
      </c>
      <c r="T293" s="449">
        <f>VLOOKUP(D293,'TL COST SUMMARY'!$D:$Q,8,)*G293/N293</f>
        <v>9988235.5920275226</v>
      </c>
      <c r="U293" s="449">
        <f>VLOOKUP(D293,'TL COST SUMMARY'!$D:$Q,9,)*G293/N293</f>
        <v>0</v>
      </c>
      <c r="V293" s="449">
        <f>VLOOKUP(D293,'TL COST SUMMARY'!$D:$Q,10,)*G293/N293</f>
        <v>0</v>
      </c>
      <c r="W293" s="449">
        <f>VLOOKUP(D293,'TL COST SUMMARY'!$D:$Q,11,)*G293/N293</f>
        <v>797309.7045445668</v>
      </c>
      <c r="X293" s="449">
        <f>SUM(O293:W293)</f>
        <v>21428881.8429536</v>
      </c>
    </row>
    <row r="294" spans="1:24" x14ac:dyDescent="0.2">
      <c r="A294" s="327">
        <v>1</v>
      </c>
      <c r="B294" s="328"/>
      <c r="C294" s="328"/>
      <c r="D294" s="330"/>
      <c r="E294" s="330"/>
      <c r="F294" s="328"/>
      <c r="G294" s="350"/>
      <c r="H294" s="447"/>
      <c r="I294" s="333">
        <v>220</v>
      </c>
      <c r="J294" s="447"/>
      <c r="K294" s="447"/>
      <c r="L294" s="447"/>
      <c r="M294" s="448"/>
      <c r="N294" s="418"/>
      <c r="O294" s="449"/>
      <c r="P294" s="449"/>
      <c r="Q294" s="449"/>
      <c r="R294" s="449"/>
      <c r="S294" s="449"/>
      <c r="T294" s="449"/>
      <c r="U294" s="449"/>
      <c r="V294" s="449"/>
      <c r="W294" s="449"/>
      <c r="X294" s="449"/>
    </row>
    <row r="295" spans="1:24" x14ac:dyDescent="0.2">
      <c r="A295" s="327">
        <v>1</v>
      </c>
      <c r="B295" s="328" t="s">
        <v>499</v>
      </c>
      <c r="C295" s="328"/>
      <c r="D295" s="330">
        <v>4135</v>
      </c>
      <c r="E295" s="330">
        <f>D295</f>
        <v>4135</v>
      </c>
      <c r="F295" s="328"/>
      <c r="G295" s="350">
        <v>47.863399999999999</v>
      </c>
      <c r="H295" s="447"/>
      <c r="I295" s="333">
        <v>220</v>
      </c>
      <c r="J295" s="447" t="s">
        <v>577</v>
      </c>
      <c r="K295" s="447"/>
      <c r="L295" s="447"/>
      <c r="M295" s="448"/>
      <c r="N295" s="411">
        <f>VLOOKUP(D295,'TL COST SUMMARY'!$D:$P,13,)</f>
        <v>206.1454</v>
      </c>
      <c r="O295" s="449">
        <f>VLOOKUP(D295,'TL COST SUMMARY'!$D:$Q,3,)*G295/N295</f>
        <v>414072.11238386814</v>
      </c>
      <c r="P295" s="449">
        <f>VLOOKUP(D295,'TL COST SUMMARY'!$D:$Q,4,)*G295/N295</f>
        <v>18410.724945116035</v>
      </c>
      <c r="Q295" s="449">
        <f>VLOOKUP(D295,'TL COST SUMMARY'!$D:$Q,5,)*G295/N295</f>
        <v>0</v>
      </c>
      <c r="R295" s="449">
        <f>VLOOKUP(D295,'TL COST SUMMARY'!$D:$Q,6,)*G295/N295</f>
        <v>1932033.721692771</v>
      </c>
      <c r="S295" s="449">
        <f>VLOOKUP(D295,'TL COST SUMMARY'!$D:$Q,7,)*G295/N295</f>
        <v>273533.70498693577</v>
      </c>
      <c r="T295" s="449">
        <f>VLOOKUP(D295,'TL COST SUMMARY'!$D:$Q,8,)*G295/N295</f>
        <v>1415886.0174507971</v>
      </c>
      <c r="U295" s="449">
        <f>VLOOKUP(D295,'TL COST SUMMARY'!$D:$Q,9,)*G295/N295</f>
        <v>0</v>
      </c>
      <c r="V295" s="449">
        <f>VLOOKUP(D295,'TL COST SUMMARY'!$D:$Q,10,)*G295/N295</f>
        <v>0</v>
      </c>
      <c r="W295" s="449">
        <f>VLOOKUP(D295,'TL COST SUMMARY'!$D:$Q,11,)*G295/N295</f>
        <v>22760.079713255283</v>
      </c>
      <c r="X295" s="449">
        <f>SUM(O295:W295)</f>
        <v>4076696.3611727431</v>
      </c>
    </row>
    <row r="296" spans="1:24" x14ac:dyDescent="0.2">
      <c r="A296" s="327">
        <v>1</v>
      </c>
      <c r="B296" s="328"/>
      <c r="C296" s="328"/>
      <c r="D296" s="330"/>
      <c r="E296" s="330"/>
      <c r="F296" s="328"/>
      <c r="G296" s="350"/>
      <c r="H296" s="447"/>
      <c r="I296" s="333">
        <v>220</v>
      </c>
      <c r="J296" s="447"/>
      <c r="K296" s="447"/>
      <c r="L296" s="447"/>
      <c r="M296" s="448"/>
      <c r="N296" s="418"/>
      <c r="O296" s="449"/>
      <c r="P296" s="449"/>
      <c r="Q296" s="449"/>
      <c r="R296" s="449"/>
      <c r="S296" s="449"/>
      <c r="T296" s="449"/>
      <c r="U296" s="449"/>
      <c r="V296" s="449"/>
      <c r="W296" s="449"/>
      <c r="X296" s="449"/>
    </row>
    <row r="297" spans="1:24" s="371" customFormat="1" x14ac:dyDescent="0.2">
      <c r="A297" s="373">
        <v>1</v>
      </c>
      <c r="B297" s="365" t="s">
        <v>500</v>
      </c>
      <c r="C297" s="365"/>
      <c r="D297" s="329">
        <v>4135</v>
      </c>
      <c r="E297" s="329">
        <f>D297</f>
        <v>4135</v>
      </c>
      <c r="F297" s="365"/>
      <c r="G297" s="331">
        <v>47.855900000000005</v>
      </c>
      <c r="H297" s="332"/>
      <c r="I297" s="333">
        <v>220</v>
      </c>
      <c r="J297" s="332" t="s">
        <v>577</v>
      </c>
      <c r="K297" s="332"/>
      <c r="L297" s="332"/>
      <c r="M297" s="334"/>
      <c r="N297" s="411">
        <f>VLOOKUP(D297,'TL COST SUMMARY'!$D:$P,13,)</f>
        <v>206.1454</v>
      </c>
      <c r="O297" s="336">
        <f>VLOOKUP(D297,'TL COST SUMMARY'!$D:$Q,3,)*G297/N297</f>
        <v>414007.22896892321</v>
      </c>
      <c r="P297" s="336">
        <f>VLOOKUP(D297,'TL COST SUMMARY'!$D:$Q,4,)*G297/N297</f>
        <v>18407.840059439543</v>
      </c>
      <c r="Q297" s="336">
        <f>VLOOKUP(D297,'TL COST SUMMARY'!$D:$Q,5,)*G297/N297</f>
        <v>0</v>
      </c>
      <c r="R297" s="336">
        <f>VLOOKUP(D297,'TL COST SUMMARY'!$D:$Q,6,)*G297/N297</f>
        <v>1931730.9798709892</v>
      </c>
      <c r="S297" s="336">
        <f>VLOOKUP(D297,'TL COST SUMMARY'!$D:$Q,7,)*G297/N297</f>
        <v>273490.8433685092</v>
      </c>
      <c r="T297" s="336">
        <f>VLOOKUP(D297,'TL COST SUMMARY'!$D:$Q,8,)*G297/N297</f>
        <v>1415664.153873808</v>
      </c>
      <c r="U297" s="336">
        <f>VLOOKUP(D297,'TL COST SUMMARY'!$D:$Q,9,)*G297/N297</f>
        <v>0</v>
      </c>
      <c r="V297" s="336">
        <f>VLOOKUP(D297,'TL COST SUMMARY'!$D:$Q,10,)*G297/N297</f>
        <v>0</v>
      </c>
      <c r="W297" s="336">
        <f>VLOOKUP(D297,'TL COST SUMMARY'!$D:$Q,11,)*G297/N297</f>
        <v>22756.513301386316</v>
      </c>
      <c r="X297" s="336">
        <f>SUM(O297:W297)</f>
        <v>4076057.5594430557</v>
      </c>
    </row>
    <row r="298" spans="1:24" s="371" customFormat="1" x14ac:dyDescent="0.2">
      <c r="A298" s="373">
        <v>1</v>
      </c>
      <c r="B298" s="365"/>
      <c r="C298" s="365"/>
      <c r="D298" s="329"/>
      <c r="E298" s="329"/>
      <c r="F298" s="365"/>
      <c r="G298" s="331"/>
      <c r="H298" s="332"/>
      <c r="I298" s="333">
        <v>220</v>
      </c>
      <c r="J298" s="332"/>
      <c r="K298" s="332"/>
      <c r="L298" s="332"/>
      <c r="M298" s="334"/>
      <c r="N298" s="418"/>
      <c r="O298" s="336"/>
      <c r="P298" s="336"/>
      <c r="Q298" s="336"/>
      <c r="R298" s="336"/>
      <c r="S298" s="336"/>
      <c r="T298" s="336"/>
      <c r="U298" s="336"/>
      <c r="V298" s="336"/>
      <c r="W298" s="336"/>
      <c r="X298" s="336"/>
    </row>
    <row r="299" spans="1:24" s="371" customFormat="1" x14ac:dyDescent="0.2">
      <c r="A299" s="373">
        <v>1</v>
      </c>
      <c r="B299" s="365" t="s">
        <v>501</v>
      </c>
      <c r="C299" s="365"/>
      <c r="D299" s="329">
        <v>4116</v>
      </c>
      <c r="E299" s="329" t="s">
        <v>1814</v>
      </c>
      <c r="F299" s="365"/>
      <c r="G299" s="331">
        <f>11.3641+0.4068+0.0284+0.0653+0.0228</f>
        <v>11.887400000000001</v>
      </c>
      <c r="H299" s="332"/>
      <c r="I299" s="333">
        <v>220</v>
      </c>
      <c r="J299" s="332" t="s">
        <v>577</v>
      </c>
      <c r="K299" s="332"/>
      <c r="L299" s="332"/>
      <c r="M299" s="334"/>
      <c r="N299" s="411">
        <f>VLOOKUP(D299,'TL COST SUMMARY'!$D:$P,13,)</f>
        <v>90.452699999999979</v>
      </c>
      <c r="O299" s="336">
        <f>VLOOKUP(D299,'TL COST SUMMARY'!$D:$Q,3,)*G299/N299</f>
        <v>467477.08188698039</v>
      </c>
      <c r="P299" s="336">
        <f>VLOOKUP(D299,'TL COST SUMMARY'!$D:$Q,4,)*G299/N299</f>
        <v>38061.215234455776</v>
      </c>
      <c r="Q299" s="336">
        <f>VLOOKUP(D299,'TL COST SUMMARY'!$D:$Q,5,)*G299/N299</f>
        <v>268.5460253180068</v>
      </c>
      <c r="R299" s="336">
        <f>VLOOKUP(D299,'TL COST SUMMARY'!$D:$Q,6,)*G299/N299</f>
        <v>422732.03757409134</v>
      </c>
      <c r="S299" s="336">
        <f>VLOOKUP(D299,'TL COST SUMMARY'!$D:$Q,7,)*G299/N299</f>
        <v>1438719.7563304361</v>
      </c>
      <c r="T299" s="336">
        <f>VLOOKUP(D299,'TL COST SUMMARY'!$D:$Q,8,)*G299/N299</f>
        <v>898005.05658285529</v>
      </c>
      <c r="U299" s="336">
        <f>VLOOKUP(D299,'TL COST SUMMARY'!$D:$Q,9,)*G299/N299</f>
        <v>0</v>
      </c>
      <c r="V299" s="336">
        <f>VLOOKUP(D299,'TL COST SUMMARY'!$D:$Q,10,)*G299/N299</f>
        <v>0</v>
      </c>
      <c r="W299" s="336">
        <f>VLOOKUP(D299,'TL COST SUMMARY'!$D:$Q,11,)*G299/N299</f>
        <v>1763.2335729328613</v>
      </c>
      <c r="X299" s="336">
        <f>SUM(O299:W299)</f>
        <v>3267026.9272070695</v>
      </c>
    </row>
    <row r="300" spans="1:24" s="371" customFormat="1" x14ac:dyDescent="0.2">
      <c r="A300" s="373">
        <v>1</v>
      </c>
      <c r="B300" s="365"/>
      <c r="C300" s="374"/>
      <c r="D300" s="329"/>
      <c r="E300" s="329"/>
      <c r="F300" s="365"/>
      <c r="G300" s="331"/>
      <c r="H300" s="332"/>
      <c r="I300" s="333">
        <v>220</v>
      </c>
      <c r="J300" s="332"/>
      <c r="K300" s="332"/>
      <c r="L300" s="332"/>
      <c r="M300" s="334"/>
      <c r="N300" s="418"/>
      <c r="O300" s="336"/>
      <c r="P300" s="336"/>
      <c r="Q300" s="336"/>
      <c r="R300" s="336"/>
      <c r="S300" s="336"/>
      <c r="T300" s="336"/>
      <c r="U300" s="336"/>
      <c r="V300" s="336"/>
      <c r="W300" s="336"/>
      <c r="X300" s="336"/>
    </row>
    <row r="301" spans="1:24" s="371" customFormat="1" x14ac:dyDescent="0.2">
      <c r="A301" s="373">
        <v>1</v>
      </c>
      <c r="B301" s="365" t="s">
        <v>502</v>
      </c>
      <c r="C301" s="365"/>
      <c r="D301" s="329">
        <v>4114</v>
      </c>
      <c r="E301" s="329">
        <f t="shared" ref="E301" si="43">D301</f>
        <v>4114</v>
      </c>
      <c r="F301" s="365"/>
      <c r="G301" s="331">
        <v>7.0994999999999999</v>
      </c>
      <c r="H301" s="332"/>
      <c r="I301" s="333">
        <v>220</v>
      </c>
      <c r="J301" s="332" t="s">
        <v>577</v>
      </c>
      <c r="K301" s="332"/>
      <c r="L301" s="332"/>
      <c r="M301" s="334"/>
      <c r="N301" s="411">
        <f>VLOOKUP(D301,'TL COST SUMMARY'!$D:$P,13,)</f>
        <v>129.55309999999997</v>
      </c>
      <c r="O301" s="336">
        <f>VLOOKUP(D301,'TL COST SUMMARY'!$D:$Q,3,)*G301/N301</f>
        <v>175937.03096170607</v>
      </c>
      <c r="P301" s="336">
        <f>VLOOKUP(D301,'TL COST SUMMARY'!$D:$Q,4,)*G301/N301</f>
        <v>38632.999840490127</v>
      </c>
      <c r="Q301" s="336">
        <f>VLOOKUP(D301,'TL COST SUMMARY'!$D:$Q,5,)*G301/N301</f>
        <v>36232.710572846205</v>
      </c>
      <c r="R301" s="336">
        <f>VLOOKUP(D301,'TL COST SUMMARY'!$D:$Q,6,)*G301/N301</f>
        <v>741584.55144786218</v>
      </c>
      <c r="S301" s="336">
        <f>VLOOKUP(D301,'TL COST SUMMARY'!$D:$Q,7,)*G301/N301</f>
        <v>8106.0244472729746</v>
      </c>
      <c r="T301" s="336">
        <f>VLOOKUP(D301,'TL COST SUMMARY'!$D:$Q,8,)*G301/N301</f>
        <v>530577.57935514476</v>
      </c>
      <c r="U301" s="336">
        <f>VLOOKUP(D301,'TL COST SUMMARY'!$D:$Q,9,)*G301/N301</f>
        <v>0</v>
      </c>
      <c r="V301" s="336">
        <f>VLOOKUP(D301,'TL COST SUMMARY'!$D:$Q,10,)*G301/N301</f>
        <v>0</v>
      </c>
      <c r="W301" s="336">
        <f>VLOOKUP(D301,'TL COST SUMMARY'!$D:$Q,11,)*G301/N301</f>
        <v>16668.55198725465</v>
      </c>
      <c r="X301" s="336">
        <f>SUM(O301:W301)</f>
        <v>1547739.448612577</v>
      </c>
    </row>
    <row r="302" spans="1:24" s="371" customFormat="1" x14ac:dyDescent="0.2">
      <c r="A302" s="373">
        <v>1</v>
      </c>
      <c r="B302" s="365" t="s">
        <v>502</v>
      </c>
      <c r="C302" s="365"/>
      <c r="D302" s="329">
        <v>4116</v>
      </c>
      <c r="E302" s="329" t="s">
        <v>1814</v>
      </c>
      <c r="F302" s="365"/>
      <c r="G302" s="349">
        <v>9.7577999999999996</v>
      </c>
      <c r="H302" s="434"/>
      <c r="I302" s="435">
        <v>220</v>
      </c>
      <c r="J302" s="434" t="s">
        <v>577</v>
      </c>
      <c r="K302" s="434"/>
      <c r="L302" s="434"/>
      <c r="M302" s="436"/>
      <c r="N302" s="437">
        <f>VLOOKUP(D302,'TL COST SUMMARY'!$D:$P,13,)</f>
        <v>90.452699999999979</v>
      </c>
      <c r="O302" s="438">
        <f>VLOOKUP(D302,'TL COST SUMMARY'!$D:$Q,3,)*G302/N302</f>
        <v>383729.65237451222</v>
      </c>
      <c r="P302" s="438">
        <f>VLOOKUP(D302,'TL COST SUMMARY'!$D:$Q,4,)*G302/N302</f>
        <v>31242.637247402505</v>
      </c>
      <c r="Q302" s="438">
        <f>VLOOKUP(D302,'TL COST SUMMARY'!$D:$Q,5,)*G302/N302</f>
        <v>220.43663087370211</v>
      </c>
      <c r="R302" s="438">
        <f>VLOOKUP(D302,'TL COST SUMMARY'!$D:$Q,6,)*G302/N302</f>
        <v>347000.57844780764</v>
      </c>
      <c r="S302" s="438">
        <f>VLOOKUP(D302,'TL COST SUMMARY'!$D:$Q,7,)*G302/N302</f>
        <v>1180976.4656965465</v>
      </c>
      <c r="T302" s="438">
        <f>VLOOKUP(D302,'TL COST SUMMARY'!$D:$Q,8,)*G302/N302</f>
        <v>737129.54398137389</v>
      </c>
      <c r="U302" s="438">
        <f>VLOOKUP(D302,'TL COST SUMMARY'!$D:$Q,9,)*G302/N302</f>
        <v>0</v>
      </c>
      <c r="V302" s="438">
        <f>VLOOKUP(D302,'TL COST SUMMARY'!$D:$Q,10,)*G302/N302</f>
        <v>0</v>
      </c>
      <c r="W302" s="438">
        <f>VLOOKUP(D302,'TL COST SUMMARY'!$D:$Q,11,)*G302/N302</f>
        <v>1447.3543885092006</v>
      </c>
      <c r="X302" s="438">
        <f>SUM(O302:W302)</f>
        <v>2681746.6687670257</v>
      </c>
    </row>
    <row r="303" spans="1:24" s="371" customFormat="1" x14ac:dyDescent="0.2">
      <c r="A303" s="373">
        <v>1</v>
      </c>
      <c r="B303" s="365"/>
      <c r="C303" s="365" t="s">
        <v>503</v>
      </c>
      <c r="D303" s="329"/>
      <c r="E303" s="329"/>
      <c r="F303" s="365"/>
      <c r="G303" s="331">
        <f>SUM(G301:G302)</f>
        <v>16.857299999999999</v>
      </c>
      <c r="H303" s="332"/>
      <c r="I303" s="333">
        <v>220</v>
      </c>
      <c r="J303" s="332"/>
      <c r="K303" s="332"/>
      <c r="L303" s="332"/>
      <c r="M303" s="334"/>
      <c r="N303" s="411">
        <f t="shared" ref="N303:X303" si="44">SUM(N301:N302)</f>
        <v>220.00579999999997</v>
      </c>
      <c r="O303" s="336">
        <f t="shared" si="44"/>
        <v>559666.68333621835</v>
      </c>
      <c r="P303" s="336">
        <f t="shared" si="44"/>
        <v>69875.637087892625</v>
      </c>
      <c r="Q303" s="336">
        <f t="shared" si="44"/>
        <v>36453.147203719906</v>
      </c>
      <c r="R303" s="336">
        <f t="shared" si="44"/>
        <v>1088585.1298956699</v>
      </c>
      <c r="S303" s="336">
        <f t="shared" si="44"/>
        <v>1189082.4901438195</v>
      </c>
      <c r="T303" s="336">
        <f t="shared" si="44"/>
        <v>1267707.1233365186</v>
      </c>
      <c r="U303" s="336">
        <f t="shared" si="44"/>
        <v>0</v>
      </c>
      <c r="V303" s="336">
        <f t="shared" si="44"/>
        <v>0</v>
      </c>
      <c r="W303" s="336">
        <f t="shared" si="44"/>
        <v>18115.906375763851</v>
      </c>
      <c r="X303" s="336">
        <f t="shared" si="44"/>
        <v>4229486.117379603</v>
      </c>
    </row>
    <row r="304" spans="1:24" s="371" customFormat="1" x14ac:dyDescent="0.2">
      <c r="A304" s="373">
        <v>1</v>
      </c>
      <c r="B304" s="365"/>
      <c r="C304" s="365"/>
      <c r="D304" s="329"/>
      <c r="E304" s="329"/>
      <c r="F304" s="365"/>
      <c r="G304" s="331"/>
      <c r="H304" s="332"/>
      <c r="I304" s="333">
        <v>220</v>
      </c>
      <c r="J304" s="332"/>
      <c r="K304" s="332"/>
      <c r="L304" s="332"/>
      <c r="M304" s="334"/>
      <c r="N304" s="411"/>
      <c r="O304" s="336"/>
      <c r="P304" s="336"/>
      <c r="Q304" s="336"/>
      <c r="R304" s="336"/>
      <c r="S304" s="336"/>
      <c r="T304" s="336"/>
      <c r="U304" s="336"/>
      <c r="V304" s="336"/>
      <c r="W304" s="336"/>
      <c r="X304" s="336"/>
    </row>
    <row r="305" spans="1:24" s="371" customFormat="1" x14ac:dyDescent="0.2">
      <c r="A305" s="373">
        <v>1</v>
      </c>
      <c r="B305" s="365" t="s">
        <v>504</v>
      </c>
      <c r="C305" s="365"/>
      <c r="D305" s="329">
        <v>4116</v>
      </c>
      <c r="E305" s="329" t="s">
        <v>1814</v>
      </c>
      <c r="F305" s="365"/>
      <c r="G305" s="331">
        <v>4.5289999999999999</v>
      </c>
      <c r="H305" s="332"/>
      <c r="I305" s="333">
        <v>220</v>
      </c>
      <c r="J305" s="332" t="s">
        <v>577</v>
      </c>
      <c r="K305" s="332"/>
      <c r="L305" s="332"/>
      <c r="M305" s="334"/>
      <c r="N305" s="335">
        <f>VLOOKUP(D305,'TL COST SUMMARY'!$D:$P,13,)</f>
        <v>90.452699999999979</v>
      </c>
      <c r="O305" s="336">
        <f>VLOOKUP(D305,'TL COST SUMMARY'!$D:$Q,3,)*G305/N305</f>
        <v>178104.85925148762</v>
      </c>
      <c r="P305" s="336">
        <f>VLOOKUP(D305,'TL COST SUMMARY'!$D:$Q,4,)*G305/N305</f>
        <v>14501.004744254438</v>
      </c>
      <c r="Q305" s="336">
        <f>VLOOKUP(D305,'TL COST SUMMARY'!$D:$Q,5,)*G305/N305</f>
        <v>102.31379011939134</v>
      </c>
      <c r="R305" s="336">
        <f>VLOOKUP(D305,'TL COST SUMMARY'!$D:$Q,6,)*G305/N305</f>
        <v>161057.37151715765</v>
      </c>
      <c r="S305" s="336">
        <f>VLOOKUP(D305,'TL COST SUMMARY'!$D:$Q,7,)*G305/N305</f>
        <v>548140.1968824591</v>
      </c>
      <c r="T305" s="336">
        <f>VLOOKUP(D305,'TL COST SUMMARY'!$D:$Q,8,)*G305/N305</f>
        <v>342132.41762401798</v>
      </c>
      <c r="U305" s="336">
        <f>VLOOKUP(D305,'TL COST SUMMARY'!$D:$Q,9,)*G305/N305</f>
        <v>0</v>
      </c>
      <c r="V305" s="336">
        <f>VLOOKUP(D305,'TL COST SUMMARY'!$D:$Q,10,)*G305/N305</f>
        <v>0</v>
      </c>
      <c r="W305" s="336">
        <f>VLOOKUP(D305,'TL COST SUMMARY'!$D:$Q,11,)*G305/N305</f>
        <v>671.77724749002539</v>
      </c>
      <c r="X305" s="336">
        <f>SUM(O305:W305)</f>
        <v>1244709.9410569863</v>
      </c>
    </row>
    <row r="306" spans="1:24" s="371" customFormat="1" x14ac:dyDescent="0.2">
      <c r="A306" s="373">
        <v>1</v>
      </c>
      <c r="B306" s="365"/>
      <c r="C306" s="365"/>
      <c r="D306" s="329"/>
      <c r="E306" s="329"/>
      <c r="F306" s="365"/>
      <c r="G306" s="331"/>
      <c r="H306" s="332"/>
      <c r="I306" s="333">
        <v>220</v>
      </c>
      <c r="J306" s="332"/>
      <c r="K306" s="332"/>
      <c r="L306" s="332"/>
      <c r="M306" s="334"/>
      <c r="N306" s="418"/>
      <c r="O306" s="336"/>
      <c r="P306" s="336"/>
      <c r="Q306" s="336"/>
      <c r="R306" s="336"/>
      <c r="S306" s="336"/>
      <c r="T306" s="336"/>
      <c r="U306" s="336"/>
      <c r="V306" s="336"/>
      <c r="W306" s="336"/>
      <c r="X306" s="336"/>
    </row>
    <row r="307" spans="1:24" s="371" customFormat="1" x14ac:dyDescent="0.2">
      <c r="A307" s="373">
        <v>1</v>
      </c>
      <c r="B307" s="365" t="s">
        <v>505</v>
      </c>
      <c r="C307" s="365"/>
      <c r="D307" s="329">
        <v>4116</v>
      </c>
      <c r="E307" s="329" t="s">
        <v>1814</v>
      </c>
      <c r="F307" s="365"/>
      <c r="G307" s="331">
        <v>4.5295000000000005</v>
      </c>
      <c r="H307" s="332"/>
      <c r="I307" s="333">
        <v>220</v>
      </c>
      <c r="J307" s="332" t="s">
        <v>577</v>
      </c>
      <c r="K307" s="332"/>
      <c r="L307" s="332"/>
      <c r="M307" s="334"/>
      <c r="N307" s="411">
        <f>VLOOKUP(D307,'TL COST SUMMARY'!$D:$P,13,)</f>
        <v>90.452699999999979</v>
      </c>
      <c r="O307" s="336">
        <f>VLOOKUP(D307,'TL COST SUMMARY'!$D:$Q,3,)*G307/N307</f>
        <v>178124.52196502834</v>
      </c>
      <c r="P307" s="336">
        <f>VLOOKUP(D307,'TL COST SUMMARY'!$D:$Q,4,)*G307/N307</f>
        <v>14502.605650055306</v>
      </c>
      <c r="Q307" s="336">
        <f>VLOOKUP(D307,'TL COST SUMMARY'!$D:$Q,5,)*G307/N307</f>
        <v>102.32508552567523</v>
      </c>
      <c r="R307" s="336">
        <f>VLOOKUP(D307,'TL COST SUMMARY'!$D:$Q,6,)*G307/N307</f>
        <v>161075.152194075</v>
      </c>
      <c r="S307" s="336">
        <f>VLOOKUP(D307,'TL COST SUMMARY'!$D:$Q,7,)*G307/N307</f>
        <v>548200.71136654867</v>
      </c>
      <c r="T307" s="336">
        <f>VLOOKUP(D307,'TL COST SUMMARY'!$D:$Q,8,)*G307/N307</f>
        <v>342170.18892205553</v>
      </c>
      <c r="U307" s="336">
        <f>VLOOKUP(D307,'TL COST SUMMARY'!$D:$Q,9,)*G307/N307</f>
        <v>0</v>
      </c>
      <c r="V307" s="336">
        <f>VLOOKUP(D307,'TL COST SUMMARY'!$D:$Q,10,)*G307/N307</f>
        <v>0</v>
      </c>
      <c r="W307" s="336">
        <f>VLOOKUP(D307,'TL COST SUMMARY'!$D:$Q,11,)*G307/N307</f>
        <v>671.85141146082356</v>
      </c>
      <c r="X307" s="336">
        <f>SUM(O307:W307)</f>
        <v>1244847.3565947493</v>
      </c>
    </row>
    <row r="308" spans="1:24" s="371" customFormat="1" x14ac:dyDescent="0.2">
      <c r="A308" s="373">
        <v>1</v>
      </c>
      <c r="B308" s="365"/>
      <c r="C308" s="365"/>
      <c r="D308" s="329"/>
      <c r="E308" s="329"/>
      <c r="F308" s="365"/>
      <c r="G308" s="331"/>
      <c r="H308" s="332"/>
      <c r="I308" s="333">
        <v>220</v>
      </c>
      <c r="J308" s="332"/>
      <c r="K308" s="332"/>
      <c r="L308" s="332"/>
      <c r="M308" s="334"/>
      <c r="N308" s="418"/>
      <c r="O308" s="336"/>
      <c r="P308" s="336"/>
      <c r="Q308" s="336"/>
      <c r="R308" s="336"/>
      <c r="S308" s="336"/>
      <c r="T308" s="336"/>
      <c r="U308" s="336"/>
      <c r="V308" s="336"/>
      <c r="W308" s="336"/>
      <c r="X308" s="336"/>
    </row>
    <row r="309" spans="1:24" x14ac:dyDescent="0.2">
      <c r="A309" s="327">
        <v>1</v>
      </c>
      <c r="B309" s="328" t="s">
        <v>506</v>
      </c>
      <c r="C309" s="328"/>
      <c r="D309" s="330">
        <v>4114</v>
      </c>
      <c r="E309" s="330">
        <f>D309</f>
        <v>4114</v>
      </c>
      <c r="F309" s="328"/>
      <c r="G309" s="350">
        <f>0.1522+15.8914</f>
        <v>16.043600000000001</v>
      </c>
      <c r="H309" s="447"/>
      <c r="I309" s="333">
        <v>220</v>
      </c>
      <c r="J309" s="447" t="s">
        <v>577</v>
      </c>
      <c r="K309" s="447"/>
      <c r="L309" s="447"/>
      <c r="M309" s="448"/>
      <c r="N309" s="411">
        <f>VLOOKUP(D309,'TL COST SUMMARY'!$D:$P,13,)</f>
        <v>129.55309999999997</v>
      </c>
      <c r="O309" s="449">
        <f>VLOOKUP(D309,'TL COST SUMMARY'!$D:$Q,3,)*G309/N309</f>
        <v>397586.21733040747</v>
      </c>
      <c r="P309" s="449">
        <f>VLOOKUP(D309,'TL COST SUMMARY'!$D:$Q,4,)*G309/N309</f>
        <v>87303.668742994225</v>
      </c>
      <c r="Q309" s="449">
        <f>VLOOKUP(D309,'TL COST SUMMARY'!$D:$Q,5,)*G309/N309</f>
        <v>81879.444375873703</v>
      </c>
      <c r="R309" s="449">
        <f>VLOOKUP(D309,'TL COST SUMMARY'!$D:$Q,6,)*G309/N309</f>
        <v>1675848.4272989538</v>
      </c>
      <c r="S309" s="449">
        <f>VLOOKUP(D309,'TL COST SUMMARY'!$D:$Q,7,)*G309/N309</f>
        <v>18318.165197868682</v>
      </c>
      <c r="T309" s="449">
        <f>VLOOKUP(D309,'TL COST SUMMARY'!$D:$Q,8,)*G309/N309</f>
        <v>1199010.4165282347</v>
      </c>
      <c r="U309" s="449">
        <f>VLOOKUP(D309,'TL COST SUMMARY'!$D:$Q,9,)*G309/N309</f>
        <v>0</v>
      </c>
      <c r="V309" s="449">
        <f>VLOOKUP(D309,'TL COST SUMMARY'!$D:$Q,10,)*G309/N309</f>
        <v>0</v>
      </c>
      <c r="W309" s="449">
        <f>VLOOKUP(D309,'TL COST SUMMARY'!$D:$Q,11,)*G309/N309</f>
        <v>37667.945723321187</v>
      </c>
      <c r="X309" s="449">
        <f>SUM(O309:W309)</f>
        <v>3497614.2851976538</v>
      </c>
    </row>
    <row r="310" spans="1:24" x14ac:dyDescent="0.2">
      <c r="A310" s="327">
        <v>1</v>
      </c>
      <c r="B310" s="328"/>
      <c r="C310" s="328"/>
      <c r="D310" s="330"/>
      <c r="E310" s="330"/>
      <c r="F310" s="328"/>
      <c r="G310" s="350"/>
      <c r="H310" s="447"/>
      <c r="I310" s="333">
        <v>220</v>
      </c>
      <c r="J310" s="447"/>
      <c r="K310" s="447"/>
      <c r="L310" s="447"/>
      <c r="M310" s="448"/>
      <c r="N310" s="418"/>
      <c r="O310" s="449"/>
      <c r="P310" s="449"/>
      <c r="Q310" s="449"/>
      <c r="R310" s="449"/>
      <c r="S310" s="449"/>
      <c r="T310" s="449"/>
      <c r="U310" s="449"/>
      <c r="V310" s="449"/>
      <c r="W310" s="449"/>
      <c r="X310" s="449"/>
    </row>
    <row r="311" spans="1:24" x14ac:dyDescent="0.2">
      <c r="A311" s="327">
        <v>1</v>
      </c>
      <c r="B311" s="328" t="s">
        <v>507</v>
      </c>
      <c r="C311" s="328"/>
      <c r="D311" s="330">
        <v>4114</v>
      </c>
      <c r="E311" s="330">
        <f>D311</f>
        <v>4114</v>
      </c>
      <c r="F311" s="328"/>
      <c r="G311" s="350">
        <f>0.4155+2.0767</f>
        <v>2.4922000000000004</v>
      </c>
      <c r="H311" s="447"/>
      <c r="I311" s="333">
        <v>220</v>
      </c>
      <c r="J311" s="447" t="s">
        <v>577</v>
      </c>
      <c r="K311" s="447"/>
      <c r="L311" s="447"/>
      <c r="M311" s="448"/>
      <c r="N311" s="411">
        <f>VLOOKUP(D311,'TL COST SUMMARY'!$D:$P,13,)</f>
        <v>129.55309999999997</v>
      </c>
      <c r="O311" s="449">
        <f>VLOOKUP(D311,'TL COST SUMMARY'!$D:$Q,3,)*G311/N311</f>
        <v>61760.725200755543</v>
      </c>
      <c r="P311" s="449">
        <f>VLOOKUP(D311,'TL COST SUMMARY'!$D:$Q,4,)*G311/N311</f>
        <v>13561.68211880689</v>
      </c>
      <c r="Q311" s="449">
        <f>VLOOKUP(D311,'TL COST SUMMARY'!$D:$Q,5,)*G311/N311</f>
        <v>12719.087441319432</v>
      </c>
      <c r="R311" s="449">
        <f>VLOOKUP(D311,'TL COST SUMMARY'!$D:$Q,6,)*G311/N311</f>
        <v>260324.95515435768</v>
      </c>
      <c r="S311" s="449">
        <f>VLOOKUP(D311,'TL COST SUMMARY'!$D:$Q,7,)*G311/N311</f>
        <v>2845.529139727264</v>
      </c>
      <c r="T311" s="449">
        <f>VLOOKUP(D311,'TL COST SUMMARY'!$D:$Q,8,)*G311/N311</f>
        <v>186253.31970827412</v>
      </c>
      <c r="U311" s="449">
        <f>VLOOKUP(D311,'TL COST SUMMARY'!$D:$Q,9,)*G311/N311</f>
        <v>0</v>
      </c>
      <c r="V311" s="449">
        <f>VLOOKUP(D311,'TL COST SUMMARY'!$D:$Q,10,)*G311/N311</f>
        <v>0</v>
      </c>
      <c r="W311" s="449">
        <f>VLOOKUP(D311,'TL COST SUMMARY'!$D:$Q,11,)*G311/N311</f>
        <v>5851.3085798487282</v>
      </c>
      <c r="X311" s="449">
        <f>SUM(O311:W311)</f>
        <v>543316.60734308965</v>
      </c>
    </row>
    <row r="312" spans="1:24" x14ac:dyDescent="0.2">
      <c r="A312" s="327">
        <v>1</v>
      </c>
      <c r="B312" s="328"/>
      <c r="C312" s="328"/>
      <c r="D312" s="330"/>
      <c r="E312" s="330"/>
      <c r="F312" s="328"/>
      <c r="G312" s="350"/>
      <c r="H312" s="447"/>
      <c r="I312" s="333">
        <v>220</v>
      </c>
      <c r="J312" s="447"/>
      <c r="K312" s="447"/>
      <c r="L312" s="447"/>
      <c r="M312" s="448"/>
      <c r="N312" s="418"/>
      <c r="O312" s="449"/>
      <c r="P312" s="449"/>
      <c r="Q312" s="449"/>
      <c r="R312" s="449"/>
      <c r="S312" s="449"/>
      <c r="T312" s="449"/>
      <c r="U312" s="449"/>
      <c r="V312" s="449"/>
      <c r="W312" s="449"/>
      <c r="X312" s="449"/>
    </row>
    <row r="313" spans="1:24" x14ac:dyDescent="0.2">
      <c r="A313" s="327">
        <v>1</v>
      </c>
      <c r="B313" s="328" t="s">
        <v>508</v>
      </c>
      <c r="C313" s="328"/>
      <c r="D313" s="330">
        <v>4118</v>
      </c>
      <c r="E313" s="330">
        <f>D313</f>
        <v>4118</v>
      </c>
      <c r="F313" s="328"/>
      <c r="G313" s="350">
        <f>0.142+7.1756</f>
        <v>7.3176000000000005</v>
      </c>
      <c r="H313" s="447"/>
      <c r="I313" s="333">
        <v>220</v>
      </c>
      <c r="J313" s="447" t="s">
        <v>577</v>
      </c>
      <c r="K313" s="447"/>
      <c r="L313" s="447"/>
      <c r="M313" s="448"/>
      <c r="N313" s="411">
        <f>VLOOKUP(D313,'TL COST SUMMARY'!$D:$P,13,)</f>
        <v>154.94350000000003</v>
      </c>
      <c r="O313" s="449">
        <f>VLOOKUP(D313,'TL COST SUMMARY'!$D:$Q,3,)*G313/N313</f>
        <v>258507.85482460467</v>
      </c>
      <c r="P313" s="449">
        <f>VLOOKUP(D313,'TL COST SUMMARY'!$D:$Q,4,)*G313/N313</f>
        <v>16630.574889868058</v>
      </c>
      <c r="Q313" s="449">
        <f>VLOOKUP(D313,'TL COST SUMMARY'!$D:$Q,5,)*G313/N313</f>
        <v>104.09099909356431</v>
      </c>
      <c r="R313" s="449">
        <f>VLOOKUP(D313,'TL COST SUMMARY'!$D:$Q,6,)*G313/N313</f>
        <v>847715.88058011874</v>
      </c>
      <c r="S313" s="449">
        <f>VLOOKUP(D313,'TL COST SUMMARY'!$D:$Q,7,)*G313/N313</f>
        <v>23925.011210947727</v>
      </c>
      <c r="T313" s="449">
        <f>VLOOKUP(D313,'TL COST SUMMARY'!$D:$Q,8,)*G313/N313</f>
        <v>673176.89846449788</v>
      </c>
      <c r="U313" s="449">
        <f>VLOOKUP(D313,'TL COST SUMMARY'!$D:$Q,9,)*G313/N313</f>
        <v>0</v>
      </c>
      <c r="V313" s="449">
        <f>VLOOKUP(D313,'TL COST SUMMARY'!$D:$Q,10,)*G313/N313</f>
        <v>0</v>
      </c>
      <c r="W313" s="449">
        <f>VLOOKUP(D313,'TL COST SUMMARY'!$D:$Q,11,)*G313/N313</f>
        <v>8298.4833216335992</v>
      </c>
      <c r="X313" s="449">
        <f>SUM(O313:W313)</f>
        <v>1828358.7942907643</v>
      </c>
    </row>
    <row r="314" spans="1:24" x14ac:dyDescent="0.2">
      <c r="A314" s="327">
        <v>1</v>
      </c>
      <c r="B314" s="328"/>
      <c r="C314" s="328"/>
      <c r="D314" s="330"/>
      <c r="E314" s="330"/>
      <c r="F314" s="328"/>
      <c r="G314" s="350"/>
      <c r="H314" s="447"/>
      <c r="I314" s="333">
        <v>220</v>
      </c>
      <c r="J314" s="447"/>
      <c r="K314" s="447"/>
      <c r="L314" s="447"/>
      <c r="M314" s="448"/>
      <c r="N314" s="418"/>
      <c r="O314" s="449"/>
      <c r="P314" s="449"/>
      <c r="Q314" s="449"/>
      <c r="R314" s="449"/>
      <c r="S314" s="449"/>
      <c r="T314" s="449"/>
      <c r="U314" s="449"/>
      <c r="V314" s="449"/>
      <c r="W314" s="449"/>
      <c r="X314" s="449"/>
    </row>
    <row r="315" spans="1:24" x14ac:dyDescent="0.2">
      <c r="A315" s="327">
        <v>1</v>
      </c>
      <c r="B315" s="328" t="s">
        <v>509</v>
      </c>
      <c r="C315" s="328"/>
      <c r="D315" s="330">
        <v>4118</v>
      </c>
      <c r="E315" s="330">
        <f>D315</f>
        <v>4118</v>
      </c>
      <c r="F315" s="328"/>
      <c r="G315" s="350">
        <v>7.2975000000000003</v>
      </c>
      <c r="H315" s="447"/>
      <c r="I315" s="333">
        <v>220</v>
      </c>
      <c r="J315" s="447" t="s">
        <v>577</v>
      </c>
      <c r="K315" s="447"/>
      <c r="L315" s="447"/>
      <c r="M315" s="448"/>
      <c r="N315" s="411">
        <f>VLOOKUP(D315,'TL COST SUMMARY'!$D:$P,13,)</f>
        <v>154.94350000000003</v>
      </c>
      <c r="O315" s="449">
        <f>VLOOKUP(D315,'TL COST SUMMARY'!$D:$Q,3,)*G315/N315</f>
        <v>257797.78487243806</v>
      </c>
      <c r="P315" s="449">
        <f>VLOOKUP(D315,'TL COST SUMMARY'!$D:$Q,4,)*G315/N315</f>
        <v>16584.893989670403</v>
      </c>
      <c r="Q315" s="449">
        <f>VLOOKUP(D315,'TL COST SUMMARY'!$D:$Q,5,)*G315/N315</f>
        <v>103.80508170510625</v>
      </c>
      <c r="R315" s="449">
        <f>VLOOKUP(D315,'TL COST SUMMARY'!$D:$Q,6,)*G315/N315</f>
        <v>845387.37270873191</v>
      </c>
      <c r="S315" s="449">
        <f>VLOOKUP(D315,'TL COST SUMMARY'!$D:$Q,7,)*G315/N315</f>
        <v>23859.293936794991</v>
      </c>
      <c r="T315" s="449">
        <f>VLOOKUP(D315,'TL COST SUMMARY'!$D:$Q,8,)*G315/N315</f>
        <v>671327.81465844985</v>
      </c>
      <c r="U315" s="449">
        <f>VLOOKUP(D315,'TL COST SUMMARY'!$D:$Q,9,)*G315/N315</f>
        <v>0</v>
      </c>
      <c r="V315" s="449">
        <f>VLOOKUP(D315,'TL COST SUMMARY'!$D:$Q,10,)*G315/N315</f>
        <v>0</v>
      </c>
      <c r="W315" s="449">
        <f>VLOOKUP(D315,'TL COST SUMMARY'!$D:$Q,11,)*G315/N315</f>
        <v>8275.6890291381314</v>
      </c>
      <c r="X315" s="449">
        <f>SUM(O315:W315)</f>
        <v>1823336.6542769284</v>
      </c>
    </row>
    <row r="316" spans="1:24" x14ac:dyDescent="0.2">
      <c r="A316" s="327">
        <v>1</v>
      </c>
      <c r="B316" s="328"/>
      <c r="C316" s="328"/>
      <c r="D316" s="330"/>
      <c r="E316" s="330"/>
      <c r="F316" s="328"/>
      <c r="G316" s="350"/>
      <c r="H316" s="447"/>
      <c r="I316" s="333">
        <v>220</v>
      </c>
      <c r="J316" s="447"/>
      <c r="K316" s="447"/>
      <c r="L316" s="447"/>
      <c r="M316" s="448"/>
      <c r="N316" s="418"/>
      <c r="O316" s="449"/>
      <c r="P316" s="449"/>
      <c r="Q316" s="449"/>
      <c r="R316" s="449"/>
      <c r="S316" s="449"/>
      <c r="T316" s="449"/>
      <c r="U316" s="449"/>
      <c r="V316" s="449"/>
      <c r="W316" s="449"/>
      <c r="X316" s="449"/>
    </row>
    <row r="317" spans="1:24" x14ac:dyDescent="0.2">
      <c r="A317" s="327">
        <v>1</v>
      </c>
      <c r="B317" s="328" t="s">
        <v>510</v>
      </c>
      <c r="C317" s="328"/>
      <c r="D317" s="330">
        <v>4118</v>
      </c>
      <c r="E317" s="330">
        <f>D317</f>
        <v>4118</v>
      </c>
      <c r="F317" s="328"/>
      <c r="G317" s="350">
        <v>4.0153999999999996</v>
      </c>
      <c r="H317" s="447"/>
      <c r="I317" s="333">
        <v>220</v>
      </c>
      <c r="J317" s="447" t="s">
        <v>577</v>
      </c>
      <c r="K317" s="447"/>
      <c r="L317" s="447"/>
      <c r="M317" s="448"/>
      <c r="N317" s="411">
        <f>VLOOKUP(D317,'TL COST SUMMARY'!$D:$P,13,)</f>
        <v>154.94350000000003</v>
      </c>
      <c r="O317" s="449">
        <f>VLOOKUP(D317,'TL COST SUMMARY'!$D:$Q,3,)*G317/N317</f>
        <v>141851.48686218396</v>
      </c>
      <c r="P317" s="449">
        <f>VLOOKUP(D317,'TL COST SUMMARY'!$D:$Q,4,)*G317/N317</f>
        <v>9125.7257041620469</v>
      </c>
      <c r="Q317" s="449">
        <f>VLOOKUP(D317,'TL COST SUMMARY'!$D:$Q,5,)*G317/N317</f>
        <v>57.118043861416041</v>
      </c>
      <c r="R317" s="449">
        <f>VLOOKUP(D317,'TL COST SUMMARY'!$D:$Q,6,)*G317/N317</f>
        <v>465168.68192869367</v>
      </c>
      <c r="S317" s="449">
        <f>VLOOKUP(D317,'TL COST SUMMARY'!$D:$Q,7,)*G317/N317</f>
        <v>13128.415056362672</v>
      </c>
      <c r="T317" s="449">
        <f>VLOOKUP(D317,'TL COST SUMMARY'!$D:$Q,8,)*G317/N317</f>
        <v>369393.58780123864</v>
      </c>
      <c r="U317" s="449">
        <f>VLOOKUP(D317,'TL COST SUMMARY'!$D:$Q,9,)*G317/N317</f>
        <v>0</v>
      </c>
      <c r="V317" s="449">
        <f>VLOOKUP(D317,'TL COST SUMMARY'!$D:$Q,10,)*G317/N317</f>
        <v>0</v>
      </c>
      <c r="W317" s="449">
        <f>VLOOKUP(D317,'TL COST SUMMARY'!$D:$Q,11,)*G317/N317</f>
        <v>4553.6418948408691</v>
      </c>
      <c r="X317" s="449">
        <f>SUM(O317:W317)</f>
        <v>1003278.6572913432</v>
      </c>
    </row>
    <row r="318" spans="1:24" x14ac:dyDescent="0.2">
      <c r="A318" s="327">
        <v>1</v>
      </c>
      <c r="B318" s="328"/>
      <c r="C318" s="328"/>
      <c r="D318" s="330"/>
      <c r="E318" s="330"/>
      <c r="F318" s="328"/>
      <c r="G318" s="350"/>
      <c r="H318" s="447"/>
      <c r="I318" s="333">
        <v>220</v>
      </c>
      <c r="J318" s="447"/>
      <c r="K318" s="447"/>
      <c r="L318" s="447"/>
      <c r="M318" s="448"/>
      <c r="N318" s="418"/>
      <c r="O318" s="449"/>
      <c r="P318" s="449"/>
      <c r="Q318" s="449"/>
      <c r="R318" s="449"/>
      <c r="S318" s="449"/>
      <c r="T318" s="449"/>
      <c r="U318" s="449"/>
      <c r="V318" s="449"/>
      <c r="W318" s="449"/>
      <c r="X318" s="449"/>
    </row>
    <row r="319" spans="1:24" x14ac:dyDescent="0.2">
      <c r="A319" s="327">
        <v>1</v>
      </c>
      <c r="B319" s="328" t="s">
        <v>511</v>
      </c>
      <c r="C319" s="328"/>
      <c r="D319" s="330">
        <v>4115</v>
      </c>
      <c r="E319" s="330">
        <f>D319</f>
        <v>4115</v>
      </c>
      <c r="F319" s="328"/>
      <c r="G319" s="350">
        <f>0.6208+8.8163</f>
        <v>9.4371000000000009</v>
      </c>
      <c r="H319" s="447"/>
      <c r="I319" s="333">
        <v>220</v>
      </c>
      <c r="J319" s="447" t="s">
        <v>577</v>
      </c>
      <c r="K319" s="447"/>
      <c r="L319" s="447"/>
      <c r="M319" s="448"/>
      <c r="N319" s="411">
        <f>VLOOKUP(D319,'TL COST SUMMARY'!$D:$P,13,)</f>
        <v>27.066800000000001</v>
      </c>
      <c r="O319" s="449">
        <f>VLOOKUP(D319,'TL COST SUMMARY'!$D:$Q,3,)*G319/N319</f>
        <v>560304.41395340429</v>
      </c>
      <c r="P319" s="449">
        <f>VLOOKUP(D319,'TL COST SUMMARY'!$D:$Q,4,)*G319/N319</f>
        <v>191678.5367740553</v>
      </c>
      <c r="Q319" s="449">
        <f>VLOOKUP(D319,'TL COST SUMMARY'!$D:$Q,5,)*G319/N319</f>
        <v>749.15793621706291</v>
      </c>
      <c r="R319" s="449">
        <f>VLOOKUP(D319,'TL COST SUMMARY'!$D:$Q,6,)*G319/N319</f>
        <v>1254873.1434904386</v>
      </c>
      <c r="S319" s="449">
        <f>VLOOKUP(D319,'TL COST SUMMARY'!$D:$Q,7,)*G319/N319</f>
        <v>173659.40355416969</v>
      </c>
      <c r="T319" s="449">
        <f>VLOOKUP(D319,'TL COST SUMMARY'!$D:$Q,8,)*G319/N319</f>
        <v>741708.05305795302</v>
      </c>
      <c r="U319" s="449">
        <f>VLOOKUP(D319,'TL COST SUMMARY'!$D:$Q,9,)*G319/N319</f>
        <v>0</v>
      </c>
      <c r="V319" s="449">
        <f>VLOOKUP(D319,'TL COST SUMMARY'!$D:$Q,10,)*G319/N319</f>
        <v>0</v>
      </c>
      <c r="W319" s="449">
        <f>VLOOKUP(D319,'TL COST SUMMARY'!$D:$Q,11,)*G319/N319</f>
        <v>9559.235462263734</v>
      </c>
      <c r="X319" s="449">
        <f>SUM(O319:W319)</f>
        <v>2932531.9442285015</v>
      </c>
    </row>
    <row r="320" spans="1:24" x14ac:dyDescent="0.2">
      <c r="A320" s="327">
        <v>1</v>
      </c>
      <c r="B320" s="328"/>
      <c r="C320" s="328"/>
      <c r="D320" s="330"/>
      <c r="E320" s="330"/>
      <c r="F320" s="328"/>
      <c r="G320" s="350"/>
      <c r="H320" s="447"/>
      <c r="I320" s="333">
        <v>220</v>
      </c>
      <c r="J320" s="447"/>
      <c r="K320" s="447"/>
      <c r="L320" s="447"/>
      <c r="M320" s="448"/>
      <c r="N320" s="418"/>
      <c r="O320" s="449"/>
      <c r="P320" s="449"/>
      <c r="Q320" s="449"/>
      <c r="R320" s="449"/>
      <c r="S320" s="449"/>
      <c r="T320" s="449"/>
      <c r="U320" s="449"/>
      <c r="V320" s="449"/>
      <c r="W320" s="449"/>
      <c r="X320" s="449"/>
    </row>
    <row r="321" spans="1:24" x14ac:dyDescent="0.2">
      <c r="A321" s="327">
        <v>1</v>
      </c>
      <c r="B321" s="328" t="s">
        <v>512</v>
      </c>
      <c r="C321" s="328"/>
      <c r="D321" s="330">
        <v>4114</v>
      </c>
      <c r="E321" s="330">
        <f>D321</f>
        <v>4114</v>
      </c>
      <c r="F321" s="328"/>
      <c r="G321" s="350">
        <v>12.178700000000001</v>
      </c>
      <c r="H321" s="447"/>
      <c r="I321" s="333">
        <v>220</v>
      </c>
      <c r="J321" s="447" t="s">
        <v>577</v>
      </c>
      <c r="K321" s="447"/>
      <c r="L321" s="447"/>
      <c r="M321" s="448"/>
      <c r="N321" s="411">
        <f>VLOOKUP(D321,'TL COST SUMMARY'!$D:$P,13,)</f>
        <v>129.55309999999997</v>
      </c>
      <c r="O321" s="449">
        <f>VLOOKUP(D321,'TL COST SUMMARY'!$D:$Q,3,)*G321/N321</f>
        <v>301807.77786792448</v>
      </c>
      <c r="P321" s="449">
        <f>VLOOKUP(D321,'TL COST SUMMARY'!$D:$Q,4,)*G321/N321</f>
        <v>66272.232573755507</v>
      </c>
      <c r="Q321" s="449">
        <f>VLOOKUP(D321,'TL COST SUMMARY'!$D:$Q,5,)*G321/N321</f>
        <v>62154.702761253895</v>
      </c>
      <c r="R321" s="449">
        <f>VLOOKUP(D321,'TL COST SUMMARY'!$D:$Q,6,)*G321/N321</f>
        <v>1272136.8795997014</v>
      </c>
      <c r="S321" s="449">
        <f>VLOOKUP(D321,'TL COST SUMMARY'!$D:$Q,7,)*G321/N321</f>
        <v>13905.322901049845</v>
      </c>
      <c r="T321" s="449">
        <f>VLOOKUP(D321,'TL COST SUMMARY'!$D:$Q,8,)*G321/N321</f>
        <v>910169.04932636139</v>
      </c>
      <c r="U321" s="449">
        <f>VLOOKUP(D321,'TL COST SUMMARY'!$D:$Q,9,)*G321/N321</f>
        <v>0</v>
      </c>
      <c r="V321" s="449">
        <f>VLOOKUP(D321,'TL COST SUMMARY'!$D:$Q,10,)*G321/N321</f>
        <v>0</v>
      </c>
      <c r="W321" s="449">
        <f>VLOOKUP(D321,'TL COST SUMMARY'!$D:$Q,11,)*G321/N321</f>
        <v>28593.745205602962</v>
      </c>
      <c r="X321" s="449">
        <f>SUM(O321:W321)</f>
        <v>2655039.7102356497</v>
      </c>
    </row>
    <row r="322" spans="1:24" x14ac:dyDescent="0.2">
      <c r="A322" s="327">
        <v>1</v>
      </c>
      <c r="B322" s="328"/>
      <c r="C322" s="328"/>
      <c r="D322" s="330"/>
      <c r="E322" s="330"/>
      <c r="F322" s="328"/>
      <c r="G322" s="350"/>
      <c r="H322" s="447"/>
      <c r="I322" s="333">
        <v>220</v>
      </c>
      <c r="J322" s="447"/>
      <c r="K322" s="447"/>
      <c r="L322" s="447"/>
      <c r="M322" s="448"/>
      <c r="N322" s="418"/>
      <c r="O322" s="449"/>
      <c r="P322" s="449"/>
      <c r="Q322" s="449"/>
      <c r="R322" s="449"/>
      <c r="S322" s="449"/>
      <c r="T322" s="449"/>
      <c r="U322" s="449"/>
      <c r="V322" s="449"/>
      <c r="W322" s="449"/>
      <c r="X322" s="449"/>
    </row>
    <row r="323" spans="1:24" x14ac:dyDescent="0.2">
      <c r="A323" s="327">
        <v>1</v>
      </c>
      <c r="B323" s="328" t="s">
        <v>513</v>
      </c>
      <c r="C323" s="328"/>
      <c r="D323" s="330">
        <v>4116</v>
      </c>
      <c r="E323" s="330" t="s">
        <v>1814</v>
      </c>
      <c r="F323" s="328"/>
      <c r="G323" s="350">
        <v>14.2136</v>
      </c>
      <c r="H323" s="447"/>
      <c r="I323" s="333">
        <v>220</v>
      </c>
      <c r="J323" s="447" t="s">
        <v>577</v>
      </c>
      <c r="K323" s="447"/>
      <c r="L323" s="447"/>
      <c r="M323" s="448"/>
      <c r="N323" s="411">
        <f>VLOOKUP(D323,'TL COST SUMMARY'!$D:$P,13,)</f>
        <v>90.452699999999979</v>
      </c>
      <c r="O323" s="449">
        <f>VLOOKUP(D323,'TL COST SUMMARY'!$D:$Q,3,)*G323/N323</f>
        <v>558955.89036364423</v>
      </c>
      <c r="P323" s="449">
        <f>VLOOKUP(D323,'TL COST SUMMARY'!$D:$Q,4,)*G323/N323</f>
        <v>45509.269382409999</v>
      </c>
      <c r="Q323" s="449">
        <f>VLOOKUP(D323,'TL COST SUMMARY'!$D:$Q,5,)*G323/N323</f>
        <v>321.09677351313331</v>
      </c>
      <c r="R323" s="449">
        <f>VLOOKUP(D323,'TL COST SUMMARY'!$D:$Q,6,)*G323/N323</f>
        <v>505454.8588642684</v>
      </c>
      <c r="S323" s="449">
        <f>VLOOKUP(D323,'TL COST SUMMARY'!$D:$Q,7,)*G323/N323</f>
        <v>1720257.3421083065</v>
      </c>
      <c r="T323" s="449">
        <f>VLOOKUP(D323,'TL COST SUMMARY'!$D:$Q,8,)*G323/N323</f>
        <v>1073732.2435726963</v>
      </c>
      <c r="U323" s="449">
        <f>VLOOKUP(D323,'TL COST SUMMARY'!$D:$Q,9,)*G323/N323</f>
        <v>0</v>
      </c>
      <c r="V323" s="449">
        <f>VLOOKUP(D323,'TL COST SUMMARY'!$D:$Q,10,)*G323/N323</f>
        <v>0</v>
      </c>
      <c r="W323" s="449">
        <f>VLOOKUP(D323,'TL COST SUMMARY'!$D:$Q,11,)*G323/N323</f>
        <v>2108.2740306743704</v>
      </c>
      <c r="X323" s="449">
        <f>SUM(O323:W323)</f>
        <v>3906338.9750955123</v>
      </c>
    </row>
    <row r="324" spans="1:24" x14ac:dyDescent="0.2">
      <c r="A324" s="327">
        <v>1</v>
      </c>
      <c r="B324" s="328"/>
      <c r="C324" s="328"/>
      <c r="D324" s="330"/>
      <c r="E324" s="330"/>
      <c r="F324" s="328"/>
      <c r="G324" s="350"/>
      <c r="H324" s="447"/>
      <c r="I324" s="333">
        <v>220</v>
      </c>
      <c r="J324" s="447"/>
      <c r="K324" s="447"/>
      <c r="L324" s="447"/>
      <c r="M324" s="448"/>
      <c r="N324" s="418"/>
      <c r="O324" s="449"/>
      <c r="P324" s="449"/>
      <c r="Q324" s="449"/>
      <c r="R324" s="449"/>
      <c r="S324" s="449"/>
      <c r="T324" s="449"/>
      <c r="U324" s="449"/>
      <c r="V324" s="449"/>
      <c r="W324" s="449"/>
      <c r="X324" s="449"/>
    </row>
    <row r="325" spans="1:24" x14ac:dyDescent="0.2">
      <c r="A325" s="327">
        <v>1</v>
      </c>
      <c r="B325" s="328" t="s">
        <v>514</v>
      </c>
      <c r="C325" s="328"/>
      <c r="D325" s="330">
        <v>4117</v>
      </c>
      <c r="E325" s="330">
        <f>D325</f>
        <v>4117</v>
      </c>
      <c r="F325" s="328"/>
      <c r="G325" s="350">
        <f>1.7446+63.7639+0.1515</f>
        <v>65.66</v>
      </c>
      <c r="H325" s="447"/>
      <c r="I325" s="333">
        <v>220</v>
      </c>
      <c r="J325" s="447" t="s">
        <v>577</v>
      </c>
      <c r="K325" s="447"/>
      <c r="L325" s="447"/>
      <c r="M325" s="448"/>
      <c r="N325" s="411">
        <f>VLOOKUP(D325,'TL COST SUMMARY'!$D:$P,13,)</f>
        <v>334.26490000000001</v>
      </c>
      <c r="O325" s="449">
        <f>VLOOKUP(D325,'TL COST SUMMARY'!$D:$Q,3,)*G325/N325</f>
        <v>197459.80244410943</v>
      </c>
      <c r="P325" s="449">
        <f>VLOOKUP(D325,'TL COST SUMMARY'!$D:$Q,4,)*G325/N325</f>
        <v>3998.3438793603514</v>
      </c>
      <c r="Q325" s="449">
        <f>VLOOKUP(D325,'TL COST SUMMARY'!$D:$Q,5,)*G325/N325</f>
        <v>2525.551128461289</v>
      </c>
      <c r="R325" s="449">
        <f>VLOOKUP(D325,'TL COST SUMMARY'!$D:$Q,6,)*G325/N325</f>
        <v>4728417.1162476223</v>
      </c>
      <c r="S325" s="449">
        <f>VLOOKUP(D325,'TL COST SUMMARY'!$D:$Q,7,)*G325/N325</f>
        <v>970042.72069068579</v>
      </c>
      <c r="T325" s="449">
        <f>VLOOKUP(D325,'TL COST SUMMARY'!$D:$Q,8,)*G325/N325</f>
        <v>2372220.3258930263</v>
      </c>
      <c r="U325" s="449">
        <f>VLOOKUP(D325,'TL COST SUMMARY'!$D:$Q,9,)*G325/N325</f>
        <v>0</v>
      </c>
      <c r="V325" s="449">
        <f>VLOOKUP(D325,'TL COST SUMMARY'!$D:$Q,10,)*G325/N325</f>
        <v>0</v>
      </c>
      <c r="W325" s="449">
        <f>VLOOKUP(D325,'TL COST SUMMARY'!$D:$Q,11,)*G325/N325</f>
        <v>29692.868703833399</v>
      </c>
      <c r="X325" s="449">
        <f>SUM(O325:W325)</f>
        <v>8304356.7289870987</v>
      </c>
    </row>
    <row r="326" spans="1:24" x14ac:dyDescent="0.2">
      <c r="A326" s="327">
        <v>1</v>
      </c>
      <c r="B326" s="328"/>
      <c r="C326" s="328"/>
      <c r="D326" s="330"/>
      <c r="E326" s="330"/>
      <c r="F326" s="328"/>
      <c r="G326" s="350"/>
      <c r="H326" s="447"/>
      <c r="I326" s="333">
        <v>220</v>
      </c>
      <c r="J326" s="447"/>
      <c r="K326" s="447"/>
      <c r="L326" s="447"/>
      <c r="M326" s="448"/>
      <c r="N326" s="418"/>
      <c r="O326" s="449"/>
      <c r="P326" s="449"/>
      <c r="Q326" s="449"/>
      <c r="R326" s="449"/>
      <c r="S326" s="449"/>
      <c r="T326" s="449"/>
      <c r="U326" s="449"/>
      <c r="V326" s="449"/>
      <c r="W326" s="449"/>
      <c r="X326" s="449"/>
    </row>
    <row r="327" spans="1:24" x14ac:dyDescent="0.2">
      <c r="A327" s="327">
        <v>1</v>
      </c>
      <c r="B327" s="328" t="s">
        <v>515</v>
      </c>
      <c r="C327" s="328"/>
      <c r="D327" s="330">
        <v>4117</v>
      </c>
      <c r="E327" s="330">
        <f>D327</f>
        <v>4117</v>
      </c>
      <c r="F327" s="328"/>
      <c r="G327" s="350">
        <f>1.6805+62.8809+0.5682</f>
        <v>65.129599999999996</v>
      </c>
      <c r="H327" s="447"/>
      <c r="I327" s="333">
        <v>220</v>
      </c>
      <c r="J327" s="447" t="s">
        <v>577</v>
      </c>
      <c r="K327" s="447"/>
      <c r="L327" s="447"/>
      <c r="M327" s="448"/>
      <c r="N327" s="411">
        <f>VLOOKUP(D327,'TL COST SUMMARY'!$D:$P,13,)</f>
        <v>334.26490000000001</v>
      </c>
      <c r="O327" s="449">
        <f>VLOOKUP(D327,'TL COST SUMMARY'!$D:$Q,3,)*G327/N327</f>
        <v>195864.72661078084</v>
      </c>
      <c r="P327" s="449">
        <f>VLOOKUP(D327,'TL COST SUMMARY'!$D:$Q,4,)*G327/N327</f>
        <v>3966.0453476269863</v>
      </c>
      <c r="Q327" s="449">
        <f>VLOOKUP(D327,'TL COST SUMMARY'!$D:$Q,5,)*G327/N327</f>
        <v>2505.1497833724088</v>
      </c>
      <c r="R327" s="449">
        <f>VLOOKUP(D327,'TL COST SUMMARY'!$D:$Q,6,)*G327/N327</f>
        <v>4690221.069362795</v>
      </c>
      <c r="S327" s="449">
        <f>VLOOKUP(D327,'TL COST SUMMARY'!$D:$Q,7,)*G327/N327</f>
        <v>962206.73745805805</v>
      </c>
      <c r="T327" s="449">
        <f>VLOOKUP(D327,'TL COST SUMMARY'!$D:$Q,8,)*G327/N327</f>
        <v>2353057.5835711616</v>
      </c>
      <c r="U327" s="449">
        <f>VLOOKUP(D327,'TL COST SUMMARY'!$D:$Q,9,)*G327/N327</f>
        <v>0</v>
      </c>
      <c r="V327" s="449">
        <f>VLOOKUP(D327,'TL COST SUMMARY'!$D:$Q,10,)*G327/N327</f>
        <v>0</v>
      </c>
      <c r="W327" s="449">
        <f>VLOOKUP(D327,'TL COST SUMMARY'!$D:$Q,11,)*G327/N327</f>
        <v>29453.010379731764</v>
      </c>
      <c r="X327" s="449">
        <f>SUM(O327:W327)</f>
        <v>8237274.3225135263</v>
      </c>
    </row>
    <row r="328" spans="1:24" x14ac:dyDescent="0.2">
      <c r="A328" s="327">
        <v>1</v>
      </c>
      <c r="B328" s="328"/>
      <c r="C328" s="328"/>
      <c r="D328" s="330"/>
      <c r="E328" s="330"/>
      <c r="F328" s="328"/>
      <c r="G328" s="350"/>
      <c r="H328" s="447"/>
      <c r="I328" s="333">
        <v>220</v>
      </c>
      <c r="J328" s="447"/>
      <c r="K328" s="447"/>
      <c r="L328" s="447"/>
      <c r="M328" s="448"/>
      <c r="N328" s="418"/>
      <c r="O328" s="449"/>
      <c r="P328" s="449"/>
      <c r="Q328" s="449"/>
      <c r="R328" s="449"/>
      <c r="S328" s="449"/>
      <c r="T328" s="449"/>
      <c r="U328" s="449"/>
      <c r="V328" s="449"/>
      <c r="W328" s="449"/>
      <c r="X328" s="449"/>
    </row>
    <row r="329" spans="1:24" x14ac:dyDescent="0.2">
      <c r="A329" s="327">
        <v>1</v>
      </c>
      <c r="B329" s="328" t="s">
        <v>516</v>
      </c>
      <c r="C329" s="328"/>
      <c r="D329" s="330">
        <v>4135</v>
      </c>
      <c r="E329" s="330">
        <f>D329</f>
        <v>4135</v>
      </c>
      <c r="F329" s="328"/>
      <c r="G329" s="350">
        <v>10.844099999999999</v>
      </c>
      <c r="H329" s="447"/>
      <c r="I329" s="333">
        <v>220</v>
      </c>
      <c r="J329" s="447" t="s">
        <v>577</v>
      </c>
      <c r="K329" s="447"/>
      <c r="L329" s="447"/>
      <c r="M329" s="448"/>
      <c r="N329" s="411">
        <f>VLOOKUP(D329,'TL COST SUMMARY'!$D:$P,13,)</f>
        <v>206.1454</v>
      </c>
      <c r="O329" s="449">
        <f>VLOOKUP(D329,'TL COST SUMMARY'!$D:$Q,3,)*G329/N329</f>
        <v>93813.632000691636</v>
      </c>
      <c r="P329" s="449">
        <f>VLOOKUP(D329,'TL COST SUMMARY'!$D:$Q,4,)*G329/N329</f>
        <v>4171.1985019311787</v>
      </c>
      <c r="Q329" s="449">
        <f>VLOOKUP(D329,'TL COST SUMMARY'!$D:$Q,5,)*G329/N329</f>
        <v>0</v>
      </c>
      <c r="R329" s="449">
        <f>VLOOKUP(D329,'TL COST SUMMARY'!$D:$Q,6,)*G329/N329</f>
        <v>437728.3452786174</v>
      </c>
      <c r="S329" s="449">
        <f>VLOOKUP(D329,'TL COST SUMMARY'!$D:$Q,7,)*G329/N329</f>
        <v>61972.756850721642</v>
      </c>
      <c r="T329" s="449">
        <f>VLOOKUP(D329,'TL COST SUMMARY'!$D:$Q,8,)*G329/N329</f>
        <v>320788.10869763099</v>
      </c>
      <c r="U329" s="449">
        <f>VLOOKUP(D329,'TL COST SUMMARY'!$D:$Q,9,)*G329/N329</f>
        <v>0</v>
      </c>
      <c r="V329" s="449">
        <f>VLOOKUP(D329,'TL COST SUMMARY'!$D:$Q,10,)*G329/N329</f>
        <v>0</v>
      </c>
      <c r="W329" s="449">
        <f>VLOOKUP(D329,'TL COST SUMMARY'!$D:$Q,11,)*G329/N329</f>
        <v>5156.6035931110537</v>
      </c>
      <c r="X329" s="449">
        <f>SUM(O329:W329)</f>
        <v>923630.64492270397</v>
      </c>
    </row>
    <row r="330" spans="1:24" x14ac:dyDescent="0.2">
      <c r="A330" s="327">
        <v>1</v>
      </c>
      <c r="B330" s="328"/>
      <c r="C330" s="328"/>
      <c r="D330" s="330"/>
      <c r="E330" s="330"/>
      <c r="F330" s="328"/>
      <c r="G330" s="351"/>
      <c r="H330" s="457"/>
      <c r="I330" s="333">
        <v>220</v>
      </c>
      <c r="J330" s="457"/>
      <c r="K330" s="457"/>
      <c r="L330" s="457"/>
      <c r="M330" s="458"/>
      <c r="N330" s="418"/>
      <c r="O330" s="449"/>
      <c r="P330" s="449"/>
      <c r="Q330" s="449"/>
      <c r="R330" s="449"/>
      <c r="S330" s="449"/>
      <c r="T330" s="449"/>
      <c r="U330" s="449"/>
      <c r="V330" s="449"/>
      <c r="W330" s="449"/>
      <c r="X330" s="449"/>
    </row>
    <row r="331" spans="1:24" x14ac:dyDescent="0.2">
      <c r="A331" s="327">
        <v>1</v>
      </c>
      <c r="B331" s="328" t="s">
        <v>517</v>
      </c>
      <c r="C331" s="328"/>
      <c r="D331" s="330">
        <v>4135</v>
      </c>
      <c r="E331" s="330">
        <f>D331</f>
        <v>4135</v>
      </c>
      <c r="F331" s="328"/>
      <c r="G331" s="350">
        <f>0.518+10.337</f>
        <v>10.855</v>
      </c>
      <c r="H331" s="447"/>
      <c r="I331" s="333">
        <v>220</v>
      </c>
      <c r="J331" s="447" t="s">
        <v>577</v>
      </c>
      <c r="K331" s="447"/>
      <c r="L331" s="447"/>
      <c r="M331" s="448"/>
      <c r="N331" s="411">
        <f>VLOOKUP(D331,'TL COST SUMMARY'!$D:$P,13,)</f>
        <v>206.1454</v>
      </c>
      <c r="O331" s="449">
        <f>VLOOKUP(D331,'TL COST SUMMARY'!$D:$Q,3,)*G331/N331</f>
        <v>93907.929230411741</v>
      </c>
      <c r="P331" s="449">
        <f>VLOOKUP(D331,'TL COST SUMMARY'!$D:$Q,4,)*G331/N331</f>
        <v>4175.3912024476858</v>
      </c>
      <c r="Q331" s="449">
        <f>VLOOKUP(D331,'TL COST SUMMARY'!$D:$Q,5,)*G331/N331</f>
        <v>0</v>
      </c>
      <c r="R331" s="449">
        <f>VLOOKUP(D331,'TL COST SUMMARY'!$D:$Q,6,)*G331/N331</f>
        <v>438168.3300596078</v>
      </c>
      <c r="S331" s="449">
        <f>VLOOKUP(D331,'TL COST SUMMARY'!$D:$Q,7,)*G331/N331</f>
        <v>62035.049069501707</v>
      </c>
      <c r="T331" s="449">
        <f>VLOOKUP(D331,'TL COST SUMMARY'!$D:$Q,8,)*G331/N331</f>
        <v>321110.55042952247</v>
      </c>
      <c r="U331" s="449">
        <f>VLOOKUP(D331,'TL COST SUMMARY'!$D:$Q,9,)*G331/N331</f>
        <v>0</v>
      </c>
      <c r="V331" s="449">
        <f>VLOOKUP(D331,'TL COST SUMMARY'!$D:$Q,10,)*G331/N331</f>
        <v>0</v>
      </c>
      <c r="W331" s="449">
        <f>VLOOKUP(D331,'TL COST SUMMARY'!$D:$Q,11,)*G331/N331</f>
        <v>5161.7867783606298</v>
      </c>
      <c r="X331" s="449">
        <f>SUM(O331:W331)</f>
        <v>924559.03676985204</v>
      </c>
    </row>
    <row r="332" spans="1:24" x14ac:dyDescent="0.2">
      <c r="A332" s="327">
        <v>1</v>
      </c>
      <c r="B332" s="328"/>
      <c r="C332" s="328"/>
      <c r="D332" s="330"/>
      <c r="E332" s="330"/>
      <c r="F332" s="328"/>
      <c r="G332" s="350"/>
      <c r="H332" s="447"/>
      <c r="I332" s="333">
        <v>220</v>
      </c>
      <c r="J332" s="447"/>
      <c r="K332" s="447"/>
      <c r="L332" s="447"/>
      <c r="M332" s="448"/>
      <c r="N332" s="418"/>
      <c r="O332" s="449"/>
      <c r="P332" s="449"/>
      <c r="Q332" s="449"/>
      <c r="R332" s="449"/>
      <c r="S332" s="449"/>
      <c r="T332" s="449"/>
      <c r="U332" s="449"/>
      <c r="V332" s="449"/>
      <c r="W332" s="449"/>
      <c r="X332" s="449"/>
    </row>
    <row r="333" spans="1:24" x14ac:dyDescent="0.2">
      <c r="A333" s="327">
        <v>1</v>
      </c>
      <c r="B333" s="328" t="s">
        <v>518</v>
      </c>
      <c r="C333" s="328"/>
      <c r="D333" s="330">
        <v>4101</v>
      </c>
      <c r="E333" s="330">
        <f>D333</f>
        <v>4101</v>
      </c>
      <c r="F333" s="328"/>
      <c r="G333" s="350">
        <v>29.859100000000002</v>
      </c>
      <c r="H333" s="447"/>
      <c r="I333" s="333">
        <v>220</v>
      </c>
      <c r="J333" s="447" t="s">
        <v>577</v>
      </c>
      <c r="K333" s="447"/>
      <c r="L333" s="447"/>
      <c r="M333" s="448"/>
      <c r="N333" s="411">
        <f>VLOOKUP(D333,'TL COST SUMMARY'!$D:$P,13,)</f>
        <v>354.28050000000002</v>
      </c>
      <c r="O333" s="449">
        <f>VLOOKUP(D333,'TL COST SUMMARY'!$D:$Q,3,)*G333/N333</f>
        <v>122194.27101148666</v>
      </c>
      <c r="P333" s="449">
        <f>VLOOKUP(D333,'TL COST SUMMARY'!$D:$Q,4,)*G333/N333</f>
        <v>35179.579056281676</v>
      </c>
      <c r="Q333" s="449">
        <f>VLOOKUP(D333,'TL COST SUMMARY'!$D:$Q,5,)*G333/N333</f>
        <v>8299.5496565263966</v>
      </c>
      <c r="R333" s="449">
        <f>VLOOKUP(D333,'TL COST SUMMARY'!$D:$Q,6,)*G333/N333</f>
        <v>1877040.8694499554</v>
      </c>
      <c r="S333" s="449">
        <f>VLOOKUP(D333,'TL COST SUMMARY'!$D:$Q,7,)*G333/N333</f>
        <v>127061.61939584879</v>
      </c>
      <c r="T333" s="449">
        <f>VLOOKUP(D333,'TL COST SUMMARY'!$D:$Q,8,)*G333/N333</f>
        <v>2617880.7950879033</v>
      </c>
      <c r="U333" s="449">
        <f>VLOOKUP(D333,'TL COST SUMMARY'!$D:$Q,9,)*G333/N333</f>
        <v>0</v>
      </c>
      <c r="V333" s="449">
        <f>VLOOKUP(D333,'TL COST SUMMARY'!$D:$Q,10,)*G333/N333</f>
        <v>0</v>
      </c>
      <c r="W333" s="449">
        <f>VLOOKUP(D333,'TL COST SUMMARY'!$D:$Q,11,)*G333/N333</f>
        <v>97078.932327220944</v>
      </c>
      <c r="X333" s="449">
        <f>SUM(O333:W333)</f>
        <v>4884735.6159852231</v>
      </c>
    </row>
    <row r="334" spans="1:24" x14ac:dyDescent="0.2">
      <c r="A334" s="327">
        <v>1</v>
      </c>
      <c r="B334" s="328"/>
      <c r="C334" s="328"/>
      <c r="D334" s="330"/>
      <c r="E334" s="330"/>
      <c r="F334" s="328"/>
      <c r="G334" s="350"/>
      <c r="H334" s="447"/>
      <c r="I334" s="333">
        <v>220</v>
      </c>
      <c r="J334" s="447"/>
      <c r="K334" s="447"/>
      <c r="L334" s="447"/>
      <c r="M334" s="448"/>
      <c r="N334" s="418"/>
      <c r="O334" s="449"/>
      <c r="P334" s="449"/>
      <c r="Q334" s="449"/>
      <c r="R334" s="449"/>
      <c r="S334" s="449"/>
      <c r="T334" s="449"/>
      <c r="U334" s="449"/>
      <c r="V334" s="449"/>
      <c r="W334" s="449"/>
      <c r="X334" s="449"/>
    </row>
    <row r="335" spans="1:24" x14ac:dyDescent="0.2">
      <c r="A335" s="327">
        <v>1</v>
      </c>
      <c r="B335" s="328" t="s">
        <v>519</v>
      </c>
      <c r="C335" s="328"/>
      <c r="D335" s="330">
        <v>4101</v>
      </c>
      <c r="E335" s="330">
        <f>D335</f>
        <v>4101</v>
      </c>
      <c r="F335" s="328"/>
      <c r="G335" s="350">
        <v>29.859100000000002</v>
      </c>
      <c r="H335" s="447"/>
      <c r="I335" s="333">
        <v>220</v>
      </c>
      <c r="J335" s="447" t="s">
        <v>577</v>
      </c>
      <c r="K335" s="447"/>
      <c r="L335" s="447"/>
      <c r="M335" s="448"/>
      <c r="N335" s="411">
        <f>VLOOKUP(D335,'TL COST SUMMARY'!$D:$P,13,)</f>
        <v>354.28050000000002</v>
      </c>
      <c r="O335" s="449">
        <f>VLOOKUP(D335,'TL COST SUMMARY'!$D:$Q,3,)*G335/N335</f>
        <v>122194.27101148666</v>
      </c>
      <c r="P335" s="449">
        <f>VLOOKUP(D335,'TL COST SUMMARY'!$D:$Q,4,)*G335/N335</f>
        <v>35179.579056281676</v>
      </c>
      <c r="Q335" s="449">
        <f>VLOOKUP(D335,'TL COST SUMMARY'!$D:$Q,5,)*G335/N335</f>
        <v>8299.5496565263966</v>
      </c>
      <c r="R335" s="449">
        <f>VLOOKUP(D335,'TL COST SUMMARY'!$D:$Q,6,)*G335/N335</f>
        <v>1877040.8694499554</v>
      </c>
      <c r="S335" s="449">
        <f>VLOOKUP(D335,'TL COST SUMMARY'!$D:$Q,7,)*G335/N335</f>
        <v>127061.61939584879</v>
      </c>
      <c r="T335" s="449">
        <f>VLOOKUP(D335,'TL COST SUMMARY'!$D:$Q,8,)*G335/N335</f>
        <v>2617880.7950879033</v>
      </c>
      <c r="U335" s="449">
        <f>VLOOKUP(D335,'TL COST SUMMARY'!$D:$Q,9,)*G335/N335</f>
        <v>0</v>
      </c>
      <c r="V335" s="449">
        <f>VLOOKUP(D335,'TL COST SUMMARY'!$D:$Q,10,)*G335/N335</f>
        <v>0</v>
      </c>
      <c r="W335" s="449">
        <f>VLOOKUP(D335,'TL COST SUMMARY'!$D:$Q,11,)*G335/N335</f>
        <v>97078.932327220944</v>
      </c>
      <c r="X335" s="449">
        <f>SUM(O335:W335)</f>
        <v>4884735.6159852231</v>
      </c>
    </row>
    <row r="336" spans="1:24" x14ac:dyDescent="0.2">
      <c r="A336" s="327">
        <v>1</v>
      </c>
      <c r="B336" s="328"/>
      <c r="C336" s="328"/>
      <c r="D336" s="330"/>
      <c r="E336" s="330"/>
      <c r="F336" s="328"/>
      <c r="G336" s="350"/>
      <c r="H336" s="447"/>
      <c r="I336" s="333">
        <v>220</v>
      </c>
      <c r="J336" s="447"/>
      <c r="K336" s="447"/>
      <c r="L336" s="447"/>
      <c r="M336" s="448"/>
      <c r="N336" s="418"/>
      <c r="O336" s="449"/>
      <c r="P336" s="449"/>
      <c r="Q336" s="449"/>
      <c r="R336" s="449"/>
      <c r="S336" s="449"/>
      <c r="T336" s="449"/>
      <c r="U336" s="449"/>
      <c r="V336" s="449"/>
      <c r="W336" s="449"/>
      <c r="X336" s="449"/>
    </row>
    <row r="337" spans="1:24" x14ac:dyDescent="0.2">
      <c r="A337" s="327">
        <v>1</v>
      </c>
      <c r="B337" s="328" t="s">
        <v>520</v>
      </c>
      <c r="C337" s="328"/>
      <c r="D337" s="330">
        <v>4101</v>
      </c>
      <c r="E337" s="330">
        <f>D337</f>
        <v>4101</v>
      </c>
      <c r="F337" s="328"/>
      <c r="G337" s="350">
        <f>29.2288+0.6439</f>
        <v>29.872699999999998</v>
      </c>
      <c r="H337" s="447"/>
      <c r="I337" s="333">
        <v>220</v>
      </c>
      <c r="J337" s="447" t="s">
        <v>577</v>
      </c>
      <c r="K337" s="447"/>
      <c r="L337" s="447"/>
      <c r="M337" s="448"/>
      <c r="N337" s="411">
        <f>VLOOKUP(D337,'TL COST SUMMARY'!$D:$P,13,)</f>
        <v>354.28050000000002</v>
      </c>
      <c r="O337" s="449">
        <f>VLOOKUP(D337,'TL COST SUMMARY'!$D:$Q,3,)*G337/N337</f>
        <v>122249.92714599025</v>
      </c>
      <c r="P337" s="449">
        <f>VLOOKUP(D337,'TL COST SUMMARY'!$D:$Q,4,)*G337/N337</f>
        <v>35195.602388370229</v>
      </c>
      <c r="Q337" s="449">
        <f>VLOOKUP(D337,'TL COST SUMMARY'!$D:$Q,5,)*G337/N337</f>
        <v>8303.3298734562013</v>
      </c>
      <c r="R337" s="449">
        <f>VLOOKUP(D337,'TL COST SUMMARY'!$D:$Q,6,)*G337/N337</f>
        <v>1877895.8100149594</v>
      </c>
      <c r="S337" s="449">
        <f>VLOOKUP(D337,'TL COST SUMMARY'!$D:$Q,7,)*G337/N337</f>
        <v>127119.49247386462</v>
      </c>
      <c r="T337" s="449">
        <f>VLOOKUP(D337,'TL COST SUMMARY'!$D:$Q,8,)*G337/N337</f>
        <v>2619073.1678926158</v>
      </c>
      <c r="U337" s="449">
        <f>VLOOKUP(D337,'TL COST SUMMARY'!$D:$Q,9,)*G337/N337</f>
        <v>0</v>
      </c>
      <c r="V337" s="449">
        <f>VLOOKUP(D337,'TL COST SUMMARY'!$D:$Q,10,)*G337/N337</f>
        <v>0</v>
      </c>
      <c r="W337" s="449">
        <f>VLOOKUP(D337,'TL COST SUMMARY'!$D:$Q,11,)*G337/N337</f>
        <v>97123.149114721222</v>
      </c>
      <c r="X337" s="449">
        <f>SUM(O337:W337)</f>
        <v>4886960.4789039781</v>
      </c>
    </row>
    <row r="338" spans="1:24" x14ac:dyDescent="0.2">
      <c r="A338" s="327">
        <v>1</v>
      </c>
      <c r="B338" s="328"/>
      <c r="C338" s="328"/>
      <c r="D338" s="330"/>
      <c r="E338" s="330"/>
      <c r="F338" s="328"/>
      <c r="G338" s="351"/>
      <c r="H338" s="457"/>
      <c r="I338" s="333">
        <v>220</v>
      </c>
      <c r="J338" s="457"/>
      <c r="K338" s="457"/>
      <c r="L338" s="457"/>
      <c r="M338" s="458"/>
      <c r="N338" s="418"/>
      <c r="O338" s="449"/>
      <c r="P338" s="449"/>
      <c r="Q338" s="449"/>
      <c r="R338" s="449"/>
      <c r="S338" s="449"/>
      <c r="T338" s="449"/>
      <c r="U338" s="449"/>
      <c r="V338" s="449"/>
      <c r="W338" s="449"/>
      <c r="X338" s="449"/>
    </row>
    <row r="339" spans="1:24" x14ac:dyDescent="0.2">
      <c r="A339" s="327">
        <v>1</v>
      </c>
      <c r="B339" s="328" t="s">
        <v>521</v>
      </c>
      <c r="C339" s="328"/>
      <c r="D339" s="330">
        <v>4113</v>
      </c>
      <c r="E339" s="330">
        <f>D339</f>
        <v>4113</v>
      </c>
      <c r="F339" s="328"/>
      <c r="G339" s="350">
        <f>0.0966+51.0406+0.4811</f>
        <v>51.618299999999998</v>
      </c>
      <c r="H339" s="447"/>
      <c r="I339" s="333">
        <v>220</v>
      </c>
      <c r="J339" s="447" t="s">
        <v>577</v>
      </c>
      <c r="K339" s="447"/>
      <c r="L339" s="447"/>
      <c r="M339" s="448"/>
      <c r="N339" s="411">
        <f>VLOOKUP(D339,'TL COST SUMMARY'!$D:$P,13,)</f>
        <v>99.297499999999999</v>
      </c>
      <c r="O339" s="449">
        <f>VLOOKUP(D339,'TL COST SUMMARY'!$D:$Q,3,)*G339/N339</f>
        <v>412505.01343591732</v>
      </c>
      <c r="P339" s="449">
        <f>VLOOKUP(D339,'TL COST SUMMARY'!$D:$Q,4,)*G339/N339</f>
        <v>0</v>
      </c>
      <c r="Q339" s="449">
        <f>VLOOKUP(D339,'TL COST SUMMARY'!$D:$Q,5,)*G339/N339</f>
        <v>0</v>
      </c>
      <c r="R339" s="449">
        <f>VLOOKUP(D339,'TL COST SUMMARY'!$D:$Q,6,)*G339/N339</f>
        <v>11603948.423286296</v>
      </c>
      <c r="S339" s="449">
        <f>VLOOKUP(D339,'TL COST SUMMARY'!$D:$Q,7,)*G339/N339</f>
        <v>23623505.585902717</v>
      </c>
      <c r="T339" s="449">
        <f>VLOOKUP(D339,'TL COST SUMMARY'!$D:$Q,8,)*G339/N339</f>
        <v>14591291.208759505</v>
      </c>
      <c r="U339" s="449">
        <f>VLOOKUP(D339,'TL COST SUMMARY'!$D:$Q,9,)*G339/N339</f>
        <v>0</v>
      </c>
      <c r="V339" s="449">
        <f>VLOOKUP(D339,'TL COST SUMMARY'!$D:$Q,10,)*G339/N339</f>
        <v>0</v>
      </c>
      <c r="W339" s="449">
        <f>VLOOKUP(D339,'TL COST SUMMARY'!$D:$Q,11,)*G339/N339</f>
        <v>9982430.996979652</v>
      </c>
      <c r="X339" s="449">
        <f>SUM(O339:W339)</f>
        <v>60213681.228364095</v>
      </c>
    </row>
    <row r="340" spans="1:24" x14ac:dyDescent="0.2">
      <c r="A340" s="327">
        <v>1</v>
      </c>
      <c r="B340" s="328"/>
      <c r="C340" s="328"/>
      <c r="D340" s="330"/>
      <c r="E340" s="330"/>
      <c r="F340" s="328"/>
      <c r="G340" s="350"/>
      <c r="H340" s="447"/>
      <c r="I340" s="333">
        <v>220</v>
      </c>
      <c r="J340" s="447"/>
      <c r="K340" s="447"/>
      <c r="L340" s="447"/>
      <c r="M340" s="448"/>
      <c r="N340" s="418"/>
      <c r="O340" s="449"/>
      <c r="P340" s="449"/>
      <c r="Q340" s="449"/>
      <c r="R340" s="449"/>
      <c r="S340" s="449"/>
      <c r="T340" s="449"/>
      <c r="U340" s="449"/>
      <c r="V340" s="449"/>
      <c r="W340" s="449"/>
      <c r="X340" s="449"/>
    </row>
    <row r="341" spans="1:24" x14ac:dyDescent="0.2">
      <c r="A341" s="327">
        <v>1</v>
      </c>
      <c r="B341" s="328" t="s">
        <v>522</v>
      </c>
      <c r="C341" s="328"/>
      <c r="D341" s="330">
        <v>4121</v>
      </c>
      <c r="E341" s="330">
        <f>D341</f>
        <v>4121</v>
      </c>
      <c r="F341" s="328"/>
      <c r="G341" s="350">
        <f>0.1231+51.2872+0.483</f>
        <v>51.893299999999996</v>
      </c>
      <c r="H341" s="447"/>
      <c r="I341" s="333">
        <v>220</v>
      </c>
      <c r="J341" s="447" t="s">
        <v>577</v>
      </c>
      <c r="K341" s="447"/>
      <c r="L341" s="447"/>
      <c r="M341" s="448"/>
      <c r="N341" s="411">
        <f>VLOOKUP(D341,'TL COST SUMMARY'!$D:$P,13,)</f>
        <v>135.41370000000001</v>
      </c>
      <c r="O341" s="449">
        <f>VLOOKUP(D341,'TL COST SUMMARY'!$D:$Q,3,)*G341/N341</f>
        <v>107985.3281118454</v>
      </c>
      <c r="P341" s="449">
        <f>VLOOKUP(D341,'TL COST SUMMARY'!$D:$Q,4,)*G341/N341</f>
        <v>21197.33756094841</v>
      </c>
      <c r="Q341" s="449">
        <f>VLOOKUP(D341,'TL COST SUMMARY'!$D:$Q,5,)*G341/N341</f>
        <v>0</v>
      </c>
      <c r="R341" s="449">
        <f>VLOOKUP(D341,'TL COST SUMMARY'!$D:$Q,6,)*G341/N341</f>
        <v>766889.6651838033</v>
      </c>
      <c r="S341" s="449">
        <f>VLOOKUP(D341,'TL COST SUMMARY'!$D:$Q,7,)*G341/N341</f>
        <v>79144.225496629952</v>
      </c>
      <c r="T341" s="449">
        <f>VLOOKUP(D341,'TL COST SUMMARY'!$D:$Q,8,)*G341/N341</f>
        <v>786525.22226203105</v>
      </c>
      <c r="U341" s="449">
        <f>VLOOKUP(D341,'TL COST SUMMARY'!$D:$Q,9,)*G341/N341</f>
        <v>0</v>
      </c>
      <c r="V341" s="449">
        <f>VLOOKUP(D341,'TL COST SUMMARY'!$D:$Q,10,)*G341/N341</f>
        <v>0</v>
      </c>
      <c r="W341" s="449">
        <f>VLOOKUP(D341,'TL COST SUMMARY'!$D:$Q,11,)*G341/N341</f>
        <v>55067.790964178661</v>
      </c>
      <c r="X341" s="449">
        <f>SUM(O341:W341)</f>
        <v>1816809.5695794369</v>
      </c>
    </row>
    <row r="342" spans="1:24" x14ac:dyDescent="0.2">
      <c r="A342" s="327">
        <v>1</v>
      </c>
      <c r="B342" s="328"/>
      <c r="C342" s="328"/>
      <c r="D342" s="330"/>
      <c r="E342" s="330"/>
      <c r="F342" s="328"/>
      <c r="G342" s="350"/>
      <c r="H342" s="447"/>
      <c r="I342" s="333">
        <v>220</v>
      </c>
      <c r="J342" s="447"/>
      <c r="K342" s="447"/>
      <c r="L342" s="447"/>
      <c r="M342" s="448"/>
      <c r="N342" s="418"/>
      <c r="O342" s="449"/>
      <c r="P342" s="449"/>
      <c r="Q342" s="449"/>
      <c r="R342" s="449"/>
      <c r="S342" s="449"/>
      <c r="T342" s="449"/>
      <c r="U342" s="449"/>
      <c r="V342" s="449"/>
      <c r="W342" s="449"/>
      <c r="X342" s="449"/>
    </row>
    <row r="343" spans="1:24" x14ac:dyDescent="0.2">
      <c r="A343" s="327">
        <v>1</v>
      </c>
      <c r="B343" s="328" t="s">
        <v>523</v>
      </c>
      <c r="C343" s="328"/>
      <c r="D343" s="330">
        <v>4169</v>
      </c>
      <c r="E343" s="330">
        <f>D343</f>
        <v>4169</v>
      </c>
      <c r="F343" s="328"/>
      <c r="G343" s="350">
        <f>14.4903+21.1212</f>
        <v>35.611499999999999</v>
      </c>
      <c r="H343" s="447"/>
      <c r="I343" s="333">
        <v>220</v>
      </c>
      <c r="J343" s="447" t="s">
        <v>577</v>
      </c>
      <c r="K343" s="447"/>
      <c r="L343" s="447"/>
      <c r="M343" s="448"/>
      <c r="N343" s="411">
        <f>VLOOKUP(D343,'TL COST SUMMARY'!$D:$P,13,)</f>
        <v>372.22279999999989</v>
      </c>
      <c r="O343" s="449">
        <f>VLOOKUP(D343,'TL COST SUMMARY'!$D:$Q,3,)*G343/N343</f>
        <v>1128035.5452001733</v>
      </c>
      <c r="P343" s="449">
        <f>VLOOKUP(D343,'TL COST SUMMARY'!$D:$Q,4,)*G343/N343</f>
        <v>0</v>
      </c>
      <c r="Q343" s="449">
        <f>VLOOKUP(D343,'TL COST SUMMARY'!$D:$Q,5,)*G343/N343</f>
        <v>-289.01334332555672</v>
      </c>
      <c r="R343" s="449">
        <f>VLOOKUP(D343,'TL COST SUMMARY'!$D:$Q,6,)*G343/N343</f>
        <v>1360476.5868778597</v>
      </c>
      <c r="S343" s="449">
        <f>VLOOKUP(D343,'TL COST SUMMARY'!$D:$Q,7,)*G343/N343</f>
        <v>1589166.9856997614</v>
      </c>
      <c r="T343" s="449">
        <f>VLOOKUP(D343,'TL COST SUMMARY'!$D:$Q,8,)*G343/N343</f>
        <v>1412098.0451606812</v>
      </c>
      <c r="U343" s="449">
        <f>VLOOKUP(D343,'TL COST SUMMARY'!$D:$Q,9,)*G343/N343</f>
        <v>0</v>
      </c>
      <c r="V343" s="449">
        <f>VLOOKUP(D343,'TL COST SUMMARY'!$D:$Q,10,)*G343/N343</f>
        <v>0</v>
      </c>
      <c r="W343" s="449">
        <f>VLOOKUP(D343,'TL COST SUMMARY'!$D:$Q,11,)*G343/N343</f>
        <v>10155.837000554509</v>
      </c>
      <c r="X343" s="449">
        <f>SUM(O343:W343)</f>
        <v>5499643.9865957042</v>
      </c>
    </row>
    <row r="344" spans="1:24" x14ac:dyDescent="0.2">
      <c r="A344" s="327">
        <v>1</v>
      </c>
      <c r="B344" s="328"/>
      <c r="C344" s="328"/>
      <c r="D344" s="330"/>
      <c r="E344" s="330"/>
      <c r="F344" s="328"/>
      <c r="G344" s="350"/>
      <c r="H344" s="447"/>
      <c r="I344" s="333">
        <v>220</v>
      </c>
      <c r="J344" s="447"/>
      <c r="K344" s="447"/>
      <c r="L344" s="447"/>
      <c r="M344" s="448"/>
      <c r="N344" s="418"/>
      <c r="O344" s="449"/>
      <c r="P344" s="449"/>
      <c r="Q344" s="449"/>
      <c r="R344" s="449"/>
      <c r="S344" s="449"/>
      <c r="T344" s="449"/>
      <c r="U344" s="449"/>
      <c r="V344" s="449"/>
      <c r="W344" s="449"/>
      <c r="X344" s="449"/>
    </row>
    <row r="345" spans="1:24" x14ac:dyDescent="0.2">
      <c r="A345" s="327">
        <v>1</v>
      </c>
      <c r="B345" s="328" t="s">
        <v>524</v>
      </c>
      <c r="C345" s="328"/>
      <c r="D345" s="330">
        <v>4169</v>
      </c>
      <c r="E345" s="330">
        <f>D345</f>
        <v>4169</v>
      </c>
      <c r="F345" s="328"/>
      <c r="G345" s="350">
        <f>0.1326+14.3569+21.1269</f>
        <v>35.616399999999999</v>
      </c>
      <c r="H345" s="447"/>
      <c r="I345" s="333">
        <v>220</v>
      </c>
      <c r="J345" s="447" t="s">
        <v>577</v>
      </c>
      <c r="K345" s="447"/>
      <c r="L345" s="447"/>
      <c r="M345" s="448"/>
      <c r="N345" s="411">
        <f>VLOOKUP(D345,'TL COST SUMMARY'!$D:$P,13,)</f>
        <v>372.22279999999989</v>
      </c>
      <c r="O345" s="449">
        <f>VLOOKUP(D345,'TL COST SUMMARY'!$D:$Q,3,)*G345/N345</f>
        <v>1128190.7583805078</v>
      </c>
      <c r="P345" s="449">
        <f>VLOOKUP(D345,'TL COST SUMMARY'!$D:$Q,4,)*G345/N345</f>
        <v>0</v>
      </c>
      <c r="Q345" s="449">
        <f>VLOOKUP(D345,'TL COST SUMMARY'!$D:$Q,5,)*G345/N345</f>
        <v>-289.05311040591829</v>
      </c>
      <c r="R345" s="449">
        <f>VLOOKUP(D345,'TL COST SUMMARY'!$D:$Q,6,)*G345/N345</f>
        <v>1360663.7830160649</v>
      </c>
      <c r="S345" s="449">
        <f>VLOOKUP(D345,'TL COST SUMMARY'!$D:$Q,7,)*G345/N345</f>
        <v>1589385.6487223785</v>
      </c>
      <c r="T345" s="449">
        <f>VLOOKUP(D345,'TL COST SUMMARY'!$D:$Q,8,)*G345/N345</f>
        <v>1412292.3442051269</v>
      </c>
      <c r="U345" s="449">
        <f>VLOOKUP(D345,'TL COST SUMMARY'!$D:$Q,9,)*G345/N345</f>
        <v>0</v>
      </c>
      <c r="V345" s="449">
        <f>VLOOKUP(D345,'TL COST SUMMARY'!$D:$Q,10,)*G345/N345</f>
        <v>0</v>
      </c>
      <c r="W345" s="449">
        <f>VLOOKUP(D345,'TL COST SUMMARY'!$D:$Q,11,)*G345/N345</f>
        <v>10157.234403115555</v>
      </c>
      <c r="X345" s="449">
        <f>SUM(O345:W345)</f>
        <v>5500400.7156167878</v>
      </c>
    </row>
    <row r="346" spans="1:24" x14ac:dyDescent="0.2">
      <c r="A346" s="327">
        <v>1</v>
      </c>
      <c r="B346" s="328"/>
      <c r="C346" s="328"/>
      <c r="D346" s="330"/>
      <c r="E346" s="330"/>
      <c r="F346" s="328"/>
      <c r="G346" s="350"/>
      <c r="H346" s="447"/>
      <c r="I346" s="333">
        <v>220</v>
      </c>
      <c r="J346" s="447"/>
      <c r="K346" s="447"/>
      <c r="L346" s="447"/>
      <c r="M346" s="448"/>
      <c r="N346" s="418"/>
      <c r="O346" s="449"/>
      <c r="P346" s="449"/>
      <c r="Q346" s="449"/>
      <c r="R346" s="449"/>
      <c r="S346" s="449"/>
      <c r="T346" s="449"/>
      <c r="U346" s="449"/>
      <c r="V346" s="449"/>
      <c r="W346" s="449"/>
      <c r="X346" s="449"/>
    </row>
    <row r="347" spans="1:24" x14ac:dyDescent="0.2">
      <c r="A347" s="327">
        <v>1</v>
      </c>
      <c r="B347" s="328" t="s">
        <v>525</v>
      </c>
      <c r="C347" s="328"/>
      <c r="D347" s="330">
        <v>4114</v>
      </c>
      <c r="E347" s="330">
        <f t="shared" ref="E347" si="45">D347</f>
        <v>4114</v>
      </c>
      <c r="F347" s="328"/>
      <c r="G347" s="331">
        <v>12.0899</v>
      </c>
      <c r="H347" s="332"/>
      <c r="I347" s="333">
        <v>220</v>
      </c>
      <c r="J347" s="332" t="s">
        <v>577</v>
      </c>
      <c r="K347" s="332"/>
      <c r="L347" s="332"/>
      <c r="M347" s="334"/>
      <c r="N347" s="411">
        <f>VLOOKUP(D347,'TL COST SUMMARY'!$D:$P,13,)</f>
        <v>129.55309999999997</v>
      </c>
      <c r="O347" s="336">
        <f>VLOOKUP(D347,'TL COST SUMMARY'!$D:$Q,3,)*G347/N347</f>
        <v>299607.17101541383</v>
      </c>
      <c r="P347" s="336">
        <f>VLOOKUP(D347,'TL COST SUMMARY'!$D:$Q,4,)*G347/N347</f>
        <v>65789.013982891978</v>
      </c>
      <c r="Q347" s="336">
        <f>VLOOKUP(D347,'TL COST SUMMARY'!$D:$Q,5,)*G347/N347</f>
        <v>61701.506803951444</v>
      </c>
      <c r="R347" s="336">
        <f>VLOOKUP(D347,'TL COST SUMMARY'!$D:$Q,6,)*G347/N347</f>
        <v>1262861.1970631042</v>
      </c>
      <c r="S347" s="336">
        <f>VLOOKUP(D347,'TL COST SUMMARY'!$D:$Q,7,)*G347/N347</f>
        <v>13803.933370671952</v>
      </c>
      <c r="T347" s="336">
        <f>VLOOKUP(D347,'TL COST SUMMARY'!$D:$Q,8,)*G347/N347</f>
        <v>903532.6257688239</v>
      </c>
      <c r="U347" s="336">
        <f>VLOOKUP(D347,'TL COST SUMMARY'!$D:$Q,9,)*G347/N347</f>
        <v>0</v>
      </c>
      <c r="V347" s="336">
        <f>VLOOKUP(D347,'TL COST SUMMARY'!$D:$Q,10,)*G347/N347</f>
        <v>0</v>
      </c>
      <c r="W347" s="336">
        <f>VLOOKUP(D347,'TL COST SUMMARY'!$D:$Q,11,)*G347/N347</f>
        <v>28385.256239271781</v>
      </c>
      <c r="X347" s="336">
        <f>SUM(O347:W347)</f>
        <v>2635680.7042441289</v>
      </c>
    </row>
    <row r="348" spans="1:24" x14ac:dyDescent="0.2">
      <c r="A348" s="327">
        <v>1</v>
      </c>
      <c r="B348" s="328" t="s">
        <v>525</v>
      </c>
      <c r="C348" s="328"/>
      <c r="D348" s="330">
        <v>4116</v>
      </c>
      <c r="E348" s="330" t="s">
        <v>1814</v>
      </c>
      <c r="F348" s="328"/>
      <c r="G348" s="349">
        <v>14.2151</v>
      </c>
      <c r="H348" s="434"/>
      <c r="I348" s="435">
        <v>220</v>
      </c>
      <c r="J348" s="434" t="s">
        <v>577</v>
      </c>
      <c r="K348" s="434"/>
      <c r="L348" s="434"/>
      <c r="M348" s="436"/>
      <c r="N348" s="437">
        <f>VLOOKUP(D348,'TL COST SUMMARY'!$D:$P,13,)</f>
        <v>90.452699999999979</v>
      </c>
      <c r="O348" s="438">
        <f>VLOOKUP(D348,'TL COST SUMMARY'!$D:$Q,3,)*G348/N348</f>
        <v>559014.87850426626</v>
      </c>
      <c r="P348" s="438">
        <f>VLOOKUP(D348,'TL COST SUMMARY'!$D:$Q,4,)*G348/N348</f>
        <v>45514.072099812598</v>
      </c>
      <c r="Q348" s="438">
        <f>VLOOKUP(D348,'TL COST SUMMARY'!$D:$Q,5,)*G348/N348</f>
        <v>321.13065973198496</v>
      </c>
      <c r="R348" s="438">
        <f>VLOOKUP(D348,'TL COST SUMMARY'!$D:$Q,6,)*G348/N348</f>
        <v>505508.20089502039</v>
      </c>
      <c r="S348" s="438">
        <f>VLOOKUP(D348,'TL COST SUMMARY'!$D:$Q,7,)*G348/N348</f>
        <v>1720438.8855605749</v>
      </c>
      <c r="T348" s="438">
        <f>VLOOKUP(D348,'TL COST SUMMARY'!$D:$Q,8,)*G348/N348</f>
        <v>1073845.5574668089</v>
      </c>
      <c r="U348" s="438">
        <f>VLOOKUP(D348,'TL COST SUMMARY'!$D:$Q,9,)*G348/N348</f>
        <v>0</v>
      </c>
      <c r="V348" s="438">
        <f>VLOOKUP(D348,'TL COST SUMMARY'!$D:$Q,10,)*G348/N348</f>
        <v>0</v>
      </c>
      <c r="W348" s="438">
        <f>VLOOKUP(D348,'TL COST SUMMARY'!$D:$Q,11,)*G348/N348</f>
        <v>2108.4965225867654</v>
      </c>
      <c r="X348" s="438">
        <f>SUM(O348:W348)</f>
        <v>3906751.2217088016</v>
      </c>
    </row>
    <row r="349" spans="1:24" x14ac:dyDescent="0.2">
      <c r="A349" s="327">
        <v>1</v>
      </c>
      <c r="B349" s="328"/>
      <c r="C349" s="328" t="s">
        <v>526</v>
      </c>
      <c r="D349" s="330"/>
      <c r="E349" s="330"/>
      <c r="F349" s="328"/>
      <c r="G349" s="331">
        <f>SUM(G347:G348)</f>
        <v>26.305</v>
      </c>
      <c r="H349" s="332"/>
      <c r="I349" s="333">
        <v>220</v>
      </c>
      <c r="J349" s="332"/>
      <c r="K349" s="332"/>
      <c r="L349" s="332"/>
      <c r="M349" s="334"/>
      <c r="N349" s="411">
        <f t="shared" ref="N349:X349" si="46">SUM(N347:N348)</f>
        <v>220.00579999999997</v>
      </c>
      <c r="O349" s="336">
        <f t="shared" si="46"/>
        <v>858622.04951968009</v>
      </c>
      <c r="P349" s="336">
        <f t="shared" si="46"/>
        <v>111303.08608270457</v>
      </c>
      <c r="Q349" s="336">
        <f t="shared" si="46"/>
        <v>62022.63746368343</v>
      </c>
      <c r="R349" s="336">
        <f t="shared" si="46"/>
        <v>1768369.3979581245</v>
      </c>
      <c r="S349" s="336">
        <f t="shared" si="46"/>
        <v>1734242.8189312469</v>
      </c>
      <c r="T349" s="336">
        <f t="shared" si="46"/>
        <v>1977378.1832356327</v>
      </c>
      <c r="U349" s="336">
        <f t="shared" si="46"/>
        <v>0</v>
      </c>
      <c r="V349" s="336">
        <f t="shared" si="46"/>
        <v>0</v>
      </c>
      <c r="W349" s="336">
        <f t="shared" si="46"/>
        <v>30493.752761858545</v>
      </c>
      <c r="X349" s="336">
        <f t="shared" si="46"/>
        <v>6542431.92595293</v>
      </c>
    </row>
    <row r="350" spans="1:24" x14ac:dyDescent="0.2">
      <c r="A350" s="327">
        <v>1</v>
      </c>
      <c r="B350" s="328"/>
      <c r="C350" s="328"/>
      <c r="D350" s="330"/>
      <c r="E350" s="330"/>
      <c r="F350" s="328"/>
      <c r="G350" s="331"/>
      <c r="H350" s="332"/>
      <c r="I350" s="333">
        <v>220</v>
      </c>
      <c r="J350" s="332"/>
      <c r="K350" s="332"/>
      <c r="L350" s="332"/>
      <c r="M350" s="334"/>
      <c r="N350" s="411"/>
      <c r="O350" s="336"/>
      <c r="P350" s="336"/>
      <c r="Q350" s="336"/>
      <c r="R350" s="336"/>
      <c r="S350" s="336"/>
      <c r="T350" s="336"/>
      <c r="U350" s="336"/>
      <c r="V350" s="336"/>
      <c r="W350" s="336"/>
      <c r="X350" s="336"/>
    </row>
    <row r="351" spans="1:24" x14ac:dyDescent="0.2">
      <c r="A351" s="327">
        <v>1</v>
      </c>
      <c r="B351" s="328" t="s">
        <v>527</v>
      </c>
      <c r="C351" s="328"/>
      <c r="D351" s="330">
        <v>4107</v>
      </c>
      <c r="E351" s="330">
        <f>D351</f>
        <v>4107</v>
      </c>
      <c r="F351" s="328"/>
      <c r="G351" s="331">
        <v>10.9291</v>
      </c>
      <c r="H351" s="332"/>
      <c r="I351" s="333">
        <v>220</v>
      </c>
      <c r="J351" s="332" t="s">
        <v>577</v>
      </c>
      <c r="K351" s="332"/>
      <c r="L351" s="332"/>
      <c r="M351" s="334"/>
      <c r="N351" s="335">
        <f>VLOOKUP(D351,'TL COST SUMMARY'!$D:$P,13,)</f>
        <v>185.65959999999998</v>
      </c>
      <c r="O351" s="336">
        <f>VLOOKUP(D351,'TL COST SUMMARY'!$D:$Q,3,)*G351/N351</f>
        <v>250848.48540904428</v>
      </c>
      <c r="P351" s="336">
        <f>VLOOKUP(D351,'TL COST SUMMARY'!$D:$Q,4,)*G351/N351</f>
        <v>66031.656464739775</v>
      </c>
      <c r="Q351" s="336">
        <f>VLOOKUP(D351,'TL COST SUMMARY'!$D:$Q,5,)*G351/N351</f>
        <v>201.24162629888249</v>
      </c>
      <c r="R351" s="336">
        <f>VLOOKUP(D351,'TL COST SUMMARY'!$D:$Q,6,)*G351/N351</f>
        <v>7231190.6780872699</v>
      </c>
      <c r="S351" s="336">
        <f>VLOOKUP(D351,'TL COST SUMMARY'!$D:$Q,7,)*G351/N351</f>
        <v>414176.09618667717</v>
      </c>
      <c r="T351" s="336">
        <f>VLOOKUP(D351,'TL COST SUMMARY'!$D:$Q,8,)*G351/N351</f>
        <v>3362397.8293729168</v>
      </c>
      <c r="U351" s="336">
        <f>VLOOKUP(D351,'TL COST SUMMARY'!$D:$Q,9,)*G351/N351</f>
        <v>0</v>
      </c>
      <c r="V351" s="336">
        <f>VLOOKUP(D351,'TL COST SUMMARY'!$D:$Q,10,)*G351/N351</f>
        <v>0</v>
      </c>
      <c r="W351" s="336">
        <f>VLOOKUP(D351,'TL COST SUMMARY'!$D:$Q,11,)*G351/N351</f>
        <v>4619817.5779734422</v>
      </c>
      <c r="X351" s="336">
        <f>SUM(O351:W351)</f>
        <v>15944663.56512039</v>
      </c>
    </row>
    <row r="352" spans="1:24" x14ac:dyDescent="0.2">
      <c r="A352" s="327">
        <v>1</v>
      </c>
      <c r="B352" s="328"/>
      <c r="C352" s="328"/>
      <c r="D352" s="330"/>
      <c r="E352" s="330"/>
      <c r="F352" s="328"/>
      <c r="G352" s="331">
        <f>SUM(G351,G353)/N351</f>
        <v>0.16020071140948275</v>
      </c>
      <c r="H352" s="332"/>
      <c r="I352" s="333">
        <v>220</v>
      </c>
      <c r="J352" s="332"/>
      <c r="K352" s="332"/>
      <c r="L352" s="332"/>
      <c r="M352" s="334"/>
      <c r="N352" s="418"/>
      <c r="O352" s="336"/>
      <c r="P352" s="336"/>
      <c r="Q352" s="336"/>
      <c r="R352" s="336"/>
      <c r="S352" s="336"/>
      <c r="T352" s="336"/>
      <c r="U352" s="336"/>
      <c r="V352" s="336"/>
      <c r="W352" s="336"/>
      <c r="X352" s="336"/>
    </row>
    <row r="353" spans="1:24" x14ac:dyDescent="0.2">
      <c r="A353" s="327">
        <v>1</v>
      </c>
      <c r="B353" s="328" t="s">
        <v>528</v>
      </c>
      <c r="C353" s="328"/>
      <c r="D353" s="330">
        <v>4107</v>
      </c>
      <c r="E353" s="330">
        <f t="shared" ref="E353:E354" si="47">D353</f>
        <v>4107</v>
      </c>
      <c r="F353" s="328"/>
      <c r="G353" s="331">
        <v>18.813700000000001</v>
      </c>
      <c r="H353" s="332"/>
      <c r="I353" s="333">
        <v>220</v>
      </c>
      <c r="J353" s="332" t="s">
        <v>577</v>
      </c>
      <c r="K353" s="332"/>
      <c r="L353" s="332"/>
      <c r="M353" s="334"/>
      <c r="N353" s="411">
        <f>VLOOKUP(D353,'TL COST SUMMARY'!$D:$P,13,)</f>
        <v>185.65959999999998</v>
      </c>
      <c r="O353" s="336">
        <f>VLOOKUP(D353,'TL COST SUMMARY'!$D:$Q,3,)*G353/N353</f>
        <v>431818.55321482435</v>
      </c>
      <c r="P353" s="336">
        <f>VLOOKUP(D353,'TL COST SUMMARY'!$D:$Q,4,)*G353/N353</f>
        <v>113668.99152086403</v>
      </c>
      <c r="Q353" s="336">
        <f>VLOOKUP(D353,'TL COST SUMMARY'!$D:$Q,5,)*G353/N353</f>
        <v>346.42372973980343</v>
      </c>
      <c r="R353" s="336">
        <f>VLOOKUP(D353,'TL COST SUMMARY'!$D:$Q,6,)*G353/N353</f>
        <v>12448001.396302575</v>
      </c>
      <c r="S353" s="336">
        <f>VLOOKUP(D353,'TL COST SUMMARY'!$D:$Q,7,)*G353/N353</f>
        <v>712975.8919606636</v>
      </c>
      <c r="T353" s="336">
        <f>VLOOKUP(D353,'TL COST SUMMARY'!$D:$Q,8,)*G353/N353</f>
        <v>5788138.459934785</v>
      </c>
      <c r="U353" s="336">
        <f>VLOOKUP(D353,'TL COST SUMMARY'!$D:$Q,9,)*G353/N353</f>
        <v>0</v>
      </c>
      <c r="V353" s="336">
        <f>VLOOKUP(D353,'TL COST SUMMARY'!$D:$Q,10,)*G353/N353</f>
        <v>0</v>
      </c>
      <c r="W353" s="336">
        <f>VLOOKUP(D353,'TL COST SUMMARY'!$D:$Q,11,)*G353/N353</f>
        <v>7952700.7682900662</v>
      </c>
      <c r="X353" s="336">
        <f>SUM(O353:W353)</f>
        <v>27447650.484953519</v>
      </c>
    </row>
    <row r="354" spans="1:24" x14ac:dyDescent="0.2">
      <c r="A354" s="327">
        <v>1</v>
      </c>
      <c r="B354" s="328" t="s">
        <v>528</v>
      </c>
      <c r="C354" s="328"/>
      <c r="D354" s="330">
        <v>4114</v>
      </c>
      <c r="E354" s="330">
        <f t="shared" si="47"/>
        <v>4114</v>
      </c>
      <c r="F354" s="328"/>
      <c r="G354" s="349">
        <f>17.2793+0.1999</f>
        <v>17.479199999999999</v>
      </c>
      <c r="H354" s="434"/>
      <c r="I354" s="435">
        <v>220</v>
      </c>
      <c r="J354" s="434" t="s">
        <v>577</v>
      </c>
      <c r="K354" s="434"/>
      <c r="L354" s="434"/>
      <c r="M354" s="436"/>
      <c r="N354" s="437">
        <f>VLOOKUP(D354,'TL COST SUMMARY'!$D:$P,13,)</f>
        <v>129.55309999999997</v>
      </c>
      <c r="O354" s="438">
        <f>VLOOKUP(D354,'TL COST SUMMARY'!$D:$Q,3,)*G354/N354</f>
        <v>433162.69477932993</v>
      </c>
      <c r="P354" s="438">
        <f>VLOOKUP(D354,'TL COST SUMMARY'!$D:$Q,4,)*G354/N354</f>
        <v>95115.702628621031</v>
      </c>
      <c r="Q354" s="438">
        <f>VLOOKUP(D354,'TL COST SUMMARY'!$D:$Q,5,)*G354/N354</f>
        <v>89206.112352263284</v>
      </c>
      <c r="R354" s="438">
        <f>VLOOKUP(D354,'TL COST SUMMARY'!$D:$Q,6,)*G354/N354</f>
        <v>1825805.2949739376</v>
      </c>
      <c r="S354" s="438">
        <f>VLOOKUP(D354,'TL COST SUMMARY'!$D:$Q,7,)*G354/N354</f>
        <v>19957.295938977921</v>
      </c>
      <c r="T354" s="438">
        <f>VLOOKUP(D354,'TL COST SUMMARY'!$D:$Q,8,)*G354/N354</f>
        <v>1306299.264041756</v>
      </c>
      <c r="U354" s="438">
        <f>VLOOKUP(D354,'TL COST SUMMARY'!$D:$Q,9,)*G354/N354</f>
        <v>0</v>
      </c>
      <c r="V354" s="438">
        <f>VLOOKUP(D354,'TL COST SUMMARY'!$D:$Q,10,)*G354/N354</f>
        <v>0</v>
      </c>
      <c r="W354" s="438">
        <f>VLOOKUP(D354,'TL COST SUMMARY'!$D:$Q,11,)*G354/N354</f>
        <v>41038.51734567526</v>
      </c>
      <c r="X354" s="438">
        <f>SUM(O354:W354)</f>
        <v>3810584.8820605613</v>
      </c>
    </row>
    <row r="355" spans="1:24" x14ac:dyDescent="0.2">
      <c r="A355" s="327">
        <v>1</v>
      </c>
      <c r="B355" s="328"/>
      <c r="C355" s="328" t="s">
        <v>529</v>
      </c>
      <c r="D355" s="330"/>
      <c r="E355" s="330"/>
      <c r="F355" s="328"/>
      <c r="G355" s="331">
        <f>SUM(G353:G354)</f>
        <v>36.292900000000003</v>
      </c>
      <c r="H355" s="332"/>
      <c r="I355" s="333">
        <v>220</v>
      </c>
      <c r="J355" s="332"/>
      <c r="K355" s="332"/>
      <c r="L355" s="332"/>
      <c r="M355" s="334"/>
      <c r="N355" s="411">
        <f t="shared" ref="N355:X355" si="48">SUM(N353:N354)</f>
        <v>315.21269999999993</v>
      </c>
      <c r="O355" s="336">
        <f t="shared" si="48"/>
        <v>864981.24799415423</v>
      </c>
      <c r="P355" s="336">
        <f t="shared" si="48"/>
        <v>208784.69414948506</v>
      </c>
      <c r="Q355" s="336">
        <f t="shared" si="48"/>
        <v>89552.536082003091</v>
      </c>
      <c r="R355" s="336">
        <f t="shared" si="48"/>
        <v>14273806.691276513</v>
      </c>
      <c r="S355" s="336">
        <f t="shared" si="48"/>
        <v>732933.18789964158</v>
      </c>
      <c r="T355" s="336">
        <f t="shared" si="48"/>
        <v>7094437.7239765413</v>
      </c>
      <c r="U355" s="336">
        <f t="shared" si="48"/>
        <v>0</v>
      </c>
      <c r="V355" s="336">
        <f t="shared" si="48"/>
        <v>0</v>
      </c>
      <c r="W355" s="336">
        <f t="shared" si="48"/>
        <v>7993739.2856357414</v>
      </c>
      <c r="X355" s="336">
        <f t="shared" si="48"/>
        <v>31258235.36701408</v>
      </c>
    </row>
    <row r="356" spans="1:24" x14ac:dyDescent="0.2">
      <c r="A356" s="327">
        <v>1</v>
      </c>
      <c r="B356" s="328"/>
      <c r="C356" s="328"/>
      <c r="D356" s="330"/>
      <c r="E356" s="330"/>
      <c r="F356" s="328"/>
      <c r="G356" s="331"/>
      <c r="H356" s="332"/>
      <c r="I356" s="333">
        <v>220</v>
      </c>
      <c r="J356" s="332"/>
      <c r="K356" s="332"/>
      <c r="L356" s="332"/>
      <c r="M356" s="334"/>
      <c r="N356" s="411"/>
      <c r="O356" s="336"/>
      <c r="P356" s="336"/>
      <c r="Q356" s="336"/>
      <c r="R356" s="336"/>
      <c r="S356" s="336"/>
      <c r="T356" s="336"/>
      <c r="U356" s="336"/>
      <c r="V356" s="336"/>
      <c r="W356" s="336"/>
      <c r="X356" s="336"/>
    </row>
    <row r="357" spans="1:24" x14ac:dyDescent="0.2">
      <c r="A357" s="327">
        <v>1</v>
      </c>
      <c r="B357" s="328" t="s">
        <v>530</v>
      </c>
      <c r="C357" s="328"/>
      <c r="D357" s="330">
        <v>4119</v>
      </c>
      <c r="E357" s="330">
        <f>D357</f>
        <v>4119</v>
      </c>
      <c r="F357" s="328"/>
      <c r="G357" s="331">
        <v>13.733700000000001</v>
      </c>
      <c r="H357" s="332"/>
      <c r="I357" s="333">
        <v>220</v>
      </c>
      <c r="J357" s="332" t="s">
        <v>577</v>
      </c>
      <c r="K357" s="332"/>
      <c r="L357" s="332"/>
      <c r="M357" s="334"/>
      <c r="N357" s="335">
        <f>VLOOKUP(D357,'TL COST SUMMARY'!$D:$P,13,)</f>
        <v>131.2963</v>
      </c>
      <c r="O357" s="336">
        <f>VLOOKUP(D357,'TL COST SUMMARY'!$D:$Q,3,)*G357/N357</f>
        <v>220199.95822246326</v>
      </c>
      <c r="P357" s="336">
        <f>VLOOKUP(D357,'TL COST SUMMARY'!$D:$Q,4,)*G357/N357</f>
        <v>19380.306179237345</v>
      </c>
      <c r="Q357" s="336">
        <f>VLOOKUP(D357,'TL COST SUMMARY'!$D:$Q,5,)*G357/N357</f>
        <v>630.06928582145883</v>
      </c>
      <c r="R357" s="336">
        <f>VLOOKUP(D357,'TL COST SUMMARY'!$D:$Q,6,)*G357/N357</f>
        <v>3300455.2252416476</v>
      </c>
      <c r="S357" s="336">
        <f>VLOOKUP(D357,'TL COST SUMMARY'!$D:$Q,7,)*G357/N357</f>
        <v>8909.5062234198522</v>
      </c>
      <c r="T357" s="336">
        <f>VLOOKUP(D357,'TL COST SUMMARY'!$D:$Q,8,)*G357/N357</f>
        <v>2803900.5819164291</v>
      </c>
      <c r="U357" s="336">
        <f>VLOOKUP(D357,'TL COST SUMMARY'!$D:$Q,9,)*G357/N357</f>
        <v>0</v>
      </c>
      <c r="V357" s="336">
        <f>VLOOKUP(D357,'TL COST SUMMARY'!$D:$Q,10,)*G357/N357</f>
        <v>0</v>
      </c>
      <c r="W357" s="336">
        <f>VLOOKUP(D357,'TL COST SUMMARY'!$D:$Q,11,)*G357/N357</f>
        <v>296043.27708031377</v>
      </c>
      <c r="X357" s="336">
        <f>SUM(O357:W357)</f>
        <v>6649518.9241493326</v>
      </c>
    </row>
    <row r="358" spans="1:24" x14ac:dyDescent="0.2">
      <c r="A358" s="327">
        <v>1</v>
      </c>
      <c r="B358" s="328"/>
      <c r="C358" s="328"/>
      <c r="D358" s="330"/>
      <c r="E358" s="330"/>
      <c r="F358" s="328"/>
      <c r="G358" s="331"/>
      <c r="H358" s="332"/>
      <c r="I358" s="333">
        <v>220</v>
      </c>
      <c r="J358" s="332"/>
      <c r="K358" s="332"/>
      <c r="L358" s="332"/>
      <c r="M358" s="334"/>
      <c r="N358" s="418"/>
      <c r="O358" s="336"/>
      <c r="P358" s="336"/>
      <c r="Q358" s="336"/>
      <c r="R358" s="336"/>
      <c r="S358" s="336"/>
      <c r="T358" s="336"/>
      <c r="U358" s="336"/>
      <c r="V358" s="336"/>
      <c r="W358" s="336"/>
      <c r="X358" s="336"/>
    </row>
    <row r="359" spans="1:24" x14ac:dyDescent="0.2">
      <c r="A359" s="327">
        <v>1</v>
      </c>
      <c r="B359" s="328" t="s">
        <v>531</v>
      </c>
      <c r="C359" s="328"/>
      <c r="D359" s="330">
        <v>4119</v>
      </c>
      <c r="E359" s="330">
        <f>D359</f>
        <v>4119</v>
      </c>
      <c r="F359" s="328"/>
      <c r="G359" s="331">
        <f>2.1356+22.836</f>
        <v>24.971599999999999</v>
      </c>
      <c r="H359" s="332"/>
      <c r="I359" s="333">
        <v>220</v>
      </c>
      <c r="J359" s="332" t="s">
        <v>577</v>
      </c>
      <c r="K359" s="332"/>
      <c r="L359" s="332"/>
      <c r="M359" s="334"/>
      <c r="N359" s="411">
        <f>VLOOKUP(D359,'TL COST SUMMARY'!$D:$P,13,)</f>
        <v>131.2963</v>
      </c>
      <c r="O359" s="336">
        <f>VLOOKUP(D359,'TL COST SUMMARY'!$D:$Q,3,)*G359/N359</f>
        <v>400383.38370199309</v>
      </c>
      <c r="P359" s="336">
        <f>VLOOKUP(D359,'TL COST SUMMARY'!$D:$Q,4,)*G359/N359</f>
        <v>35238.665020019609</v>
      </c>
      <c r="Q359" s="336">
        <f>VLOOKUP(D359,'TL COST SUMMARY'!$D:$Q,5,)*G359/N359</f>
        <v>1145.6372410799086</v>
      </c>
      <c r="R359" s="336">
        <f>VLOOKUP(D359,'TL COST SUMMARY'!$D:$Q,6,)*G359/N359</f>
        <v>6001124.8026856808</v>
      </c>
      <c r="S359" s="336">
        <f>VLOOKUP(D359,'TL COST SUMMARY'!$D:$Q,7,)*G359/N359</f>
        <v>16199.904294454602</v>
      </c>
      <c r="T359" s="336">
        <f>VLOOKUP(D359,'TL COST SUMMARY'!$D:$Q,8,)*G359/N359</f>
        <v>5098253.4765856462</v>
      </c>
      <c r="U359" s="336">
        <f>VLOOKUP(D359,'TL COST SUMMARY'!$D:$Q,9,)*G359/N359</f>
        <v>0</v>
      </c>
      <c r="V359" s="336">
        <f>VLOOKUP(D359,'TL COST SUMMARY'!$D:$Q,10,)*G359/N359</f>
        <v>0</v>
      </c>
      <c r="W359" s="336">
        <f>VLOOKUP(D359,'TL COST SUMMARY'!$D:$Q,11,)*G359/N359</f>
        <v>538287.1548045146</v>
      </c>
      <c r="X359" s="336">
        <f>SUM(O359:W359)</f>
        <v>12090633.024333389</v>
      </c>
    </row>
    <row r="360" spans="1:24" x14ac:dyDescent="0.2">
      <c r="A360" s="327">
        <v>1</v>
      </c>
      <c r="B360" s="328"/>
      <c r="C360" s="328"/>
      <c r="D360" s="330"/>
      <c r="E360" s="330"/>
      <c r="F360" s="328"/>
      <c r="G360" s="331"/>
      <c r="H360" s="332"/>
      <c r="I360" s="333">
        <v>220</v>
      </c>
      <c r="J360" s="332"/>
      <c r="K360" s="332"/>
      <c r="L360" s="332"/>
      <c r="M360" s="334"/>
      <c r="N360" s="418"/>
      <c r="O360" s="336"/>
      <c r="P360" s="336"/>
      <c r="Q360" s="336"/>
      <c r="R360" s="336"/>
      <c r="S360" s="336"/>
      <c r="T360" s="336"/>
      <c r="U360" s="336"/>
      <c r="V360" s="336"/>
      <c r="W360" s="336"/>
      <c r="X360" s="336"/>
    </row>
    <row r="361" spans="1:24" x14ac:dyDescent="0.2">
      <c r="A361" s="327">
        <v>1</v>
      </c>
      <c r="B361" s="328" t="s">
        <v>532</v>
      </c>
      <c r="C361" s="328"/>
      <c r="D361" s="330">
        <v>4118</v>
      </c>
      <c r="E361" s="330">
        <f>D361</f>
        <v>4118</v>
      </c>
      <c r="F361" s="328"/>
      <c r="G361" s="331">
        <f>0.0508+15.5788</f>
        <v>15.6296</v>
      </c>
      <c r="H361" s="332"/>
      <c r="I361" s="333">
        <v>220</v>
      </c>
      <c r="J361" s="332" t="s">
        <v>577</v>
      </c>
      <c r="K361" s="332"/>
      <c r="L361" s="332"/>
      <c r="M361" s="334"/>
      <c r="N361" s="411">
        <f>VLOOKUP(D361,'TL COST SUMMARY'!$D:$P,13,)</f>
        <v>154.94350000000003</v>
      </c>
      <c r="O361" s="336">
        <f>VLOOKUP(D361,'TL COST SUMMARY'!$D:$Q,3,)*G361/N361</f>
        <v>552144.74250664713</v>
      </c>
      <c r="P361" s="336">
        <f>VLOOKUP(D361,'TL COST SUMMARY'!$D:$Q,4,)*G361/N361</f>
        <v>35521.10436463893</v>
      </c>
      <c r="Q361" s="336">
        <f>VLOOKUP(D361,'TL COST SUMMARY'!$D:$Q,5,)*G361/N361</f>
        <v>222.32708530567021</v>
      </c>
      <c r="R361" s="336">
        <f>VLOOKUP(D361,'TL COST SUMMARY'!$D:$Q,6,)*G361/N361</f>
        <v>1810629.1854043708</v>
      </c>
      <c r="S361" s="336">
        <f>VLOOKUP(D361,'TL COST SUMMARY'!$D:$Q,7,)*G361/N361</f>
        <v>51101.229258585954</v>
      </c>
      <c r="T361" s="336">
        <f>VLOOKUP(D361,'TL COST SUMMARY'!$D:$Q,8,)*G361/N361</f>
        <v>1437832.848507805</v>
      </c>
      <c r="U361" s="336">
        <f>VLOOKUP(D361,'TL COST SUMMARY'!$D:$Q,9,)*G361/N361</f>
        <v>0</v>
      </c>
      <c r="V361" s="336">
        <f>VLOOKUP(D361,'TL COST SUMMARY'!$D:$Q,10,)*G361/N361</f>
        <v>0</v>
      </c>
      <c r="W361" s="336">
        <f>VLOOKUP(D361,'TL COST SUMMARY'!$D:$Q,11,)*G361/N361</f>
        <v>17724.660397371335</v>
      </c>
      <c r="X361" s="336">
        <f>SUM(O361:W361)</f>
        <v>3905176.0975247249</v>
      </c>
    </row>
    <row r="362" spans="1:24" x14ac:dyDescent="0.2">
      <c r="A362" s="327">
        <v>1</v>
      </c>
      <c r="B362" s="328"/>
      <c r="C362" s="328"/>
      <c r="D362" s="330"/>
      <c r="E362" s="330"/>
      <c r="F362" s="328"/>
      <c r="G362" s="331"/>
      <c r="H362" s="332"/>
      <c r="I362" s="333">
        <v>220</v>
      </c>
      <c r="J362" s="332"/>
      <c r="K362" s="332"/>
      <c r="L362" s="332"/>
      <c r="M362" s="334"/>
      <c r="N362" s="418"/>
      <c r="O362" s="336"/>
      <c r="P362" s="336"/>
      <c r="Q362" s="336"/>
      <c r="R362" s="336"/>
      <c r="S362" s="336"/>
      <c r="T362" s="336"/>
      <c r="U362" s="336"/>
      <c r="V362" s="336"/>
      <c r="W362" s="336"/>
      <c r="X362" s="336"/>
    </row>
    <row r="363" spans="1:24" x14ac:dyDescent="0.2">
      <c r="A363" s="327">
        <v>1</v>
      </c>
      <c r="B363" s="328" t="s">
        <v>533</v>
      </c>
      <c r="C363" s="328"/>
      <c r="D363" s="330">
        <v>4118</v>
      </c>
      <c r="E363" s="330">
        <f>D363</f>
        <v>4118</v>
      </c>
      <c r="F363" s="328"/>
      <c r="G363" s="350">
        <f>0.2208+15.2485</f>
        <v>15.4693</v>
      </c>
      <c r="H363" s="447"/>
      <c r="I363" s="333">
        <v>220</v>
      </c>
      <c r="J363" s="447" t="s">
        <v>577</v>
      </c>
      <c r="K363" s="447"/>
      <c r="L363" s="447"/>
      <c r="M363" s="448"/>
      <c r="N363" s="411">
        <f>VLOOKUP(D363,'TL COST SUMMARY'!$D:$P,13,)</f>
        <v>154.94350000000003</v>
      </c>
      <c r="O363" s="449">
        <f>VLOOKUP(D363,'TL COST SUMMARY'!$D:$Q,3,)*G363/N363</f>
        <v>546481.84632095997</v>
      </c>
      <c r="P363" s="449">
        <f>VLOOKUP(D363,'TL COST SUMMARY'!$D:$Q,4,)*G363/N363</f>
        <v>35156.793503858637</v>
      </c>
      <c r="Q363" s="449">
        <f>VLOOKUP(D363,'TL COST SUMMARY'!$D:$Q,5,)*G363/N363</f>
        <v>220.04685857085303</v>
      </c>
      <c r="R363" s="449">
        <f>VLOOKUP(D363,'TL COST SUMMARY'!$D:$Q,6,)*G363/N363</f>
        <v>1792059.0455146539</v>
      </c>
      <c r="S363" s="449">
        <f>VLOOKUP(D363,'TL COST SUMMARY'!$D:$Q,7,)*G363/N363</f>
        <v>50577.125823427581</v>
      </c>
      <c r="T363" s="449">
        <f>VLOOKUP(D363,'TL COST SUMMARY'!$D:$Q,8,)*G363/N363</f>
        <v>1423086.1751690246</v>
      </c>
      <c r="U363" s="449">
        <f>VLOOKUP(D363,'TL COST SUMMARY'!$D:$Q,9,)*G363/N363</f>
        <v>0</v>
      </c>
      <c r="V363" s="449">
        <f>VLOOKUP(D363,'TL COST SUMMARY'!$D:$Q,10,)*G363/N363</f>
        <v>0</v>
      </c>
      <c r="W363" s="449">
        <f>VLOOKUP(D363,'TL COST SUMMARY'!$D:$Q,11,)*G363/N363</f>
        <v>17542.873079608973</v>
      </c>
      <c r="X363" s="449">
        <f>SUM(O363:W363)</f>
        <v>3865123.9062701045</v>
      </c>
    </row>
    <row r="364" spans="1:24" x14ac:dyDescent="0.2">
      <c r="A364" s="327">
        <v>1</v>
      </c>
      <c r="B364" s="328"/>
      <c r="C364" s="328"/>
      <c r="D364" s="330"/>
      <c r="E364" s="330"/>
      <c r="F364" s="328"/>
      <c r="G364" s="350"/>
      <c r="H364" s="447"/>
      <c r="I364" s="333">
        <v>220</v>
      </c>
      <c r="J364" s="447"/>
      <c r="K364" s="447"/>
      <c r="L364" s="447"/>
      <c r="M364" s="448"/>
      <c r="N364" s="418"/>
      <c r="O364" s="449"/>
      <c r="P364" s="449"/>
      <c r="Q364" s="449"/>
      <c r="R364" s="449"/>
      <c r="S364" s="449"/>
      <c r="T364" s="449"/>
      <c r="U364" s="449"/>
      <c r="V364" s="449"/>
      <c r="W364" s="449"/>
      <c r="X364" s="449"/>
    </row>
    <row r="365" spans="1:24" x14ac:dyDescent="0.2">
      <c r="A365" s="327">
        <v>1</v>
      </c>
      <c r="B365" s="328" t="s">
        <v>534</v>
      </c>
      <c r="C365" s="328"/>
      <c r="D365" s="330">
        <v>4119</v>
      </c>
      <c r="E365" s="330">
        <f>D365</f>
        <v>4119</v>
      </c>
      <c r="F365" s="328"/>
      <c r="G365" s="350">
        <v>27.652399999999997</v>
      </c>
      <c r="H365" s="447"/>
      <c r="I365" s="333">
        <v>220</v>
      </c>
      <c r="J365" s="447" t="s">
        <v>577</v>
      </c>
      <c r="K365" s="447"/>
      <c r="L365" s="447"/>
      <c r="M365" s="448"/>
      <c r="N365" s="411">
        <f>VLOOKUP(D365,'TL COST SUMMARY'!$D:$P,13,)</f>
        <v>131.2963</v>
      </c>
      <c r="O365" s="449">
        <f>VLOOKUP(D365,'TL COST SUMMARY'!$D:$Q,3,)*G365/N365</f>
        <v>443366.12309507577</v>
      </c>
      <c r="P365" s="449">
        <f>VLOOKUP(D365,'TL COST SUMMARY'!$D:$Q,4,)*G365/N365</f>
        <v>39021.675046836812</v>
      </c>
      <c r="Q365" s="449">
        <f>VLOOKUP(D365,'TL COST SUMMARY'!$D:$Q,5,)*G365/N365</f>
        <v>1268.6259288647127</v>
      </c>
      <c r="R365" s="449">
        <f>VLOOKUP(D365,'TL COST SUMMARY'!$D:$Q,6,)*G365/N365</f>
        <v>6645369.2792526511</v>
      </c>
      <c r="S365" s="449">
        <f>VLOOKUP(D365,'TL COST SUMMARY'!$D:$Q,7,)*G365/N365</f>
        <v>17939.028076373816</v>
      </c>
      <c r="T365" s="449">
        <f>VLOOKUP(D365,'TL COST SUMMARY'!$D:$Q,8,)*G365/N365</f>
        <v>5645571.1462596282</v>
      </c>
      <c r="U365" s="449">
        <f>VLOOKUP(D365,'TL COST SUMMARY'!$D:$Q,9,)*G365/N365</f>
        <v>0</v>
      </c>
      <c r="V365" s="449">
        <f>VLOOKUP(D365,'TL COST SUMMARY'!$D:$Q,10,)*G365/N365</f>
        <v>0</v>
      </c>
      <c r="W365" s="449">
        <f>VLOOKUP(D365,'TL COST SUMMARY'!$D:$Q,11,)*G365/N365</f>
        <v>596074.40930963005</v>
      </c>
      <c r="X365" s="449">
        <f>SUM(O365:W365)</f>
        <v>13388610.28696906</v>
      </c>
    </row>
    <row r="366" spans="1:24" x14ac:dyDescent="0.2">
      <c r="A366" s="327">
        <v>1</v>
      </c>
      <c r="B366" s="328"/>
      <c r="C366" s="328"/>
      <c r="D366" s="330"/>
      <c r="E366" s="330"/>
      <c r="F366" s="328"/>
      <c r="G366" s="350"/>
      <c r="H366" s="447"/>
      <c r="I366" s="333">
        <v>220</v>
      </c>
      <c r="J366" s="447"/>
      <c r="K366" s="447"/>
      <c r="L366" s="447"/>
      <c r="M366" s="448"/>
      <c r="N366" s="418"/>
      <c r="O366" s="449"/>
      <c r="P366" s="449"/>
      <c r="Q366" s="449"/>
      <c r="R366" s="449"/>
      <c r="S366" s="449"/>
      <c r="T366" s="449"/>
      <c r="U366" s="449"/>
      <c r="V366" s="449"/>
      <c r="W366" s="449"/>
      <c r="X366" s="449"/>
    </row>
    <row r="367" spans="1:24" x14ac:dyDescent="0.2">
      <c r="A367" s="327">
        <v>1</v>
      </c>
      <c r="B367" s="328" t="s">
        <v>535</v>
      </c>
      <c r="C367" s="328"/>
      <c r="D367" s="330">
        <v>4104</v>
      </c>
      <c r="E367" s="330" t="s">
        <v>1812</v>
      </c>
      <c r="F367" s="328"/>
      <c r="G367" s="350">
        <f>297/5280</f>
        <v>5.6250000000000001E-2</v>
      </c>
      <c r="H367" s="447"/>
      <c r="I367" s="333">
        <v>220</v>
      </c>
      <c r="J367" s="447" t="s">
        <v>577</v>
      </c>
      <c r="K367" s="447"/>
      <c r="L367" s="447"/>
      <c r="M367" s="448"/>
      <c r="N367" s="411">
        <f>VLOOKUP(D367,'TL COST SUMMARY'!$D:$P,13,)</f>
        <v>158.70850000000002</v>
      </c>
      <c r="O367" s="449">
        <f>VLOOKUP(D367,'TL COST SUMMARY'!$D:$Q,3,)*G367/N367</f>
        <v>471.73290944881887</v>
      </c>
      <c r="P367" s="449">
        <f>VLOOKUP(D367,'TL COST SUMMARY'!$D:$Q,4,)*G367/N367</f>
        <v>29.100798425196842</v>
      </c>
      <c r="Q367" s="449">
        <f>VLOOKUP(D367,'TL COST SUMMARY'!$D:$Q,5,)*G367/N367</f>
        <v>0</v>
      </c>
      <c r="R367" s="449">
        <f>VLOOKUP(D367,'TL COST SUMMARY'!$D:$Q,6,)*G367/N367</f>
        <v>6881.608632729186</v>
      </c>
      <c r="S367" s="449">
        <f>VLOOKUP(D367,'TL COST SUMMARY'!$D:$Q,7,)*G367/N367</f>
        <v>5405.2477482302465</v>
      </c>
      <c r="T367" s="449">
        <f>VLOOKUP(D367,'TL COST SUMMARY'!$D:$Q,8,)*G367/N367</f>
        <v>12000.603450665842</v>
      </c>
      <c r="U367" s="449">
        <f>VLOOKUP(D367,'TL COST SUMMARY'!$D:$Q,9,)*G367/N367</f>
        <v>0</v>
      </c>
      <c r="V367" s="449">
        <f>VLOOKUP(D367,'TL COST SUMMARY'!$D:$Q,10,)*G367/N367</f>
        <v>0</v>
      </c>
      <c r="W367" s="449">
        <f>VLOOKUP(D367,'TL COST SUMMARY'!$D:$Q,11,)*G367/N367</f>
        <v>957.94672677165329</v>
      </c>
      <c r="X367" s="449">
        <f>SUM(O367:W367)</f>
        <v>25746.240266270943</v>
      </c>
    </row>
    <row r="368" spans="1:24" x14ac:dyDescent="0.2">
      <c r="A368" s="327">
        <v>1</v>
      </c>
      <c r="B368" s="328"/>
      <c r="C368" s="328"/>
      <c r="D368" s="330"/>
      <c r="E368" s="330"/>
      <c r="F368" s="328"/>
      <c r="G368" s="350"/>
      <c r="H368" s="447"/>
      <c r="I368" s="333">
        <v>220</v>
      </c>
      <c r="J368" s="447"/>
      <c r="K368" s="447"/>
      <c r="L368" s="447"/>
      <c r="M368" s="448"/>
      <c r="N368" s="418"/>
      <c r="O368" s="449"/>
      <c r="P368" s="449"/>
      <c r="Q368" s="449"/>
      <c r="R368" s="449"/>
      <c r="S368" s="449"/>
      <c r="T368" s="449"/>
      <c r="U368" s="449"/>
      <c r="V368" s="449"/>
      <c r="W368" s="449"/>
      <c r="X368" s="449"/>
    </row>
    <row r="369" spans="1:24" x14ac:dyDescent="0.2">
      <c r="A369" s="327">
        <v>1</v>
      </c>
      <c r="B369" s="328" t="s">
        <v>536</v>
      </c>
      <c r="C369" s="328"/>
      <c r="D369" s="330">
        <v>4125</v>
      </c>
      <c r="E369" s="330">
        <f>D369</f>
        <v>4125</v>
      </c>
      <c r="F369" s="328"/>
      <c r="G369" s="350">
        <v>25.9572</v>
      </c>
      <c r="H369" s="447"/>
      <c r="I369" s="333">
        <v>220</v>
      </c>
      <c r="J369" s="447" t="s">
        <v>577</v>
      </c>
      <c r="K369" s="447"/>
      <c r="L369" s="447"/>
      <c r="M369" s="448"/>
      <c r="N369" s="411">
        <f>VLOOKUP(D369,'TL COST SUMMARY'!$D:$P,13,)</f>
        <v>414.74720000000002</v>
      </c>
      <c r="O369" s="449">
        <f>VLOOKUP(D369,'TL COST SUMMARY'!$D:$Q,3,)*G369/N369</f>
        <v>718374.69381010893</v>
      </c>
      <c r="P369" s="449">
        <f>VLOOKUP(D369,'TL COST SUMMARY'!$D:$Q,4,)*G369/N369</f>
        <v>67084.897092272106</v>
      </c>
      <c r="Q369" s="449">
        <f>VLOOKUP(D369,'TL COST SUMMARY'!$D:$Q,5,)*G369/N369</f>
        <v>120.04605430006521</v>
      </c>
      <c r="R369" s="449">
        <f>VLOOKUP(D369,'TL COST SUMMARY'!$D:$Q,6,)*G369/N369</f>
        <v>1953832.5278643181</v>
      </c>
      <c r="S369" s="449">
        <f>VLOOKUP(D369,'TL COST SUMMARY'!$D:$Q,7,)*G369/N369</f>
        <v>116192.88143731892</v>
      </c>
      <c r="T369" s="449">
        <f>VLOOKUP(D369,'TL COST SUMMARY'!$D:$Q,8,)*G369/N369</f>
        <v>864062.57930045086</v>
      </c>
      <c r="U369" s="449">
        <f>VLOOKUP(D369,'TL COST SUMMARY'!$D:$Q,9,)*G369/N369</f>
        <v>0</v>
      </c>
      <c r="V369" s="449">
        <f>VLOOKUP(D369,'TL COST SUMMARY'!$D:$Q,10,)*G369/N369</f>
        <v>0</v>
      </c>
      <c r="W369" s="449">
        <f>VLOOKUP(D369,'TL COST SUMMARY'!$D:$Q,11,)*G369/N369</f>
        <v>111475.15993677112</v>
      </c>
      <c r="X369" s="449">
        <f>SUM(O369:W369)</f>
        <v>3831142.7854955397</v>
      </c>
    </row>
    <row r="370" spans="1:24" x14ac:dyDescent="0.2">
      <c r="A370" s="327">
        <v>1</v>
      </c>
      <c r="B370" s="328"/>
      <c r="C370" s="328"/>
      <c r="D370" s="330"/>
      <c r="E370" s="330"/>
      <c r="F370" s="328"/>
      <c r="G370" s="350"/>
      <c r="H370" s="447"/>
      <c r="I370" s="333">
        <v>220</v>
      </c>
      <c r="J370" s="447"/>
      <c r="K370" s="447"/>
      <c r="L370" s="447"/>
      <c r="M370" s="448"/>
      <c r="N370" s="418"/>
      <c r="O370" s="449"/>
      <c r="P370" s="449"/>
      <c r="Q370" s="449"/>
      <c r="R370" s="449"/>
      <c r="S370" s="449"/>
      <c r="T370" s="449"/>
      <c r="U370" s="449"/>
      <c r="V370" s="449"/>
      <c r="W370" s="449"/>
      <c r="X370" s="449"/>
    </row>
    <row r="371" spans="1:24" x14ac:dyDescent="0.2">
      <c r="A371" s="327">
        <v>1</v>
      </c>
      <c r="B371" s="328" t="s">
        <v>537</v>
      </c>
      <c r="C371" s="328"/>
      <c r="D371" s="330">
        <v>4125</v>
      </c>
      <c r="E371" s="330">
        <f>D371</f>
        <v>4125</v>
      </c>
      <c r="F371" s="328"/>
      <c r="G371" s="350">
        <v>25.9909</v>
      </c>
      <c r="H371" s="447"/>
      <c r="I371" s="333">
        <v>220</v>
      </c>
      <c r="J371" s="447" t="s">
        <v>577</v>
      </c>
      <c r="K371" s="447"/>
      <c r="L371" s="447"/>
      <c r="M371" s="448"/>
      <c r="N371" s="411">
        <f>VLOOKUP(D371,'TL COST SUMMARY'!$D:$P,13,)</f>
        <v>414.74720000000002</v>
      </c>
      <c r="O371" s="449">
        <f>VLOOKUP(D371,'TL COST SUMMARY'!$D:$Q,3,)*G371/N371</f>
        <v>719307.3532333672</v>
      </c>
      <c r="P371" s="449">
        <f>VLOOKUP(D371,'TL COST SUMMARY'!$D:$Q,4,)*G371/N371</f>
        <v>67171.992812612109</v>
      </c>
      <c r="Q371" s="449">
        <f>VLOOKUP(D371,'TL COST SUMMARY'!$D:$Q,5,)*G371/N371</f>
        <v>120.20190901590173</v>
      </c>
      <c r="R371" s="449">
        <f>VLOOKUP(D371,'TL COST SUMMARY'!$D:$Q,6,)*G371/N371</f>
        <v>1956369.1711150936</v>
      </c>
      <c r="S371" s="449">
        <f>VLOOKUP(D371,'TL COST SUMMARY'!$D:$Q,7,)*G371/N371</f>
        <v>116343.73361337943</v>
      </c>
      <c r="T371" s="449">
        <f>VLOOKUP(D371,'TL COST SUMMARY'!$D:$Q,8,)*G371/N371</f>
        <v>865184.38399904792</v>
      </c>
      <c r="U371" s="449">
        <f>VLOOKUP(D371,'TL COST SUMMARY'!$D:$Q,9,)*G371/N371</f>
        <v>0</v>
      </c>
      <c r="V371" s="449">
        <f>VLOOKUP(D371,'TL COST SUMMARY'!$D:$Q,10,)*G371/N371</f>
        <v>0</v>
      </c>
      <c r="W371" s="449">
        <f>VLOOKUP(D371,'TL COST SUMMARY'!$D:$Q,11,)*G371/N371</f>
        <v>111619.88713731158</v>
      </c>
      <c r="X371" s="449">
        <f>SUM(O371:W371)</f>
        <v>3836116.7238198277</v>
      </c>
    </row>
    <row r="372" spans="1:24" x14ac:dyDescent="0.2">
      <c r="A372" s="327">
        <v>1</v>
      </c>
      <c r="B372" s="328"/>
      <c r="C372" s="328"/>
      <c r="D372" s="330"/>
      <c r="E372" s="330"/>
      <c r="F372" s="328"/>
      <c r="G372" s="350"/>
      <c r="H372" s="447"/>
      <c r="I372" s="333">
        <v>220</v>
      </c>
      <c r="J372" s="447"/>
      <c r="K372" s="447"/>
      <c r="L372" s="447"/>
      <c r="M372" s="448"/>
      <c r="N372" s="418"/>
      <c r="O372" s="449"/>
      <c r="P372" s="449"/>
      <c r="Q372" s="449"/>
      <c r="R372" s="449"/>
      <c r="S372" s="449"/>
      <c r="T372" s="449"/>
      <c r="U372" s="449"/>
      <c r="V372" s="449"/>
      <c r="W372" s="449"/>
      <c r="X372" s="449"/>
    </row>
    <row r="373" spans="1:24" x14ac:dyDescent="0.2">
      <c r="A373" s="327">
        <v>1</v>
      </c>
      <c r="B373" s="328" t="s">
        <v>538</v>
      </c>
      <c r="C373" s="328"/>
      <c r="D373" s="330">
        <v>4125</v>
      </c>
      <c r="E373" s="330">
        <f>D373</f>
        <v>4125</v>
      </c>
      <c r="F373" s="328"/>
      <c r="G373" s="350">
        <v>25.995799999999999</v>
      </c>
      <c r="H373" s="447"/>
      <c r="I373" s="333">
        <v>220</v>
      </c>
      <c r="J373" s="447" t="s">
        <v>577</v>
      </c>
      <c r="K373" s="447"/>
      <c r="L373" s="447"/>
      <c r="M373" s="448"/>
      <c r="N373" s="411">
        <f>VLOOKUP(D373,'TL COST SUMMARY'!$D:$P,13,)</f>
        <v>414.74720000000002</v>
      </c>
      <c r="O373" s="449">
        <f>VLOOKUP(D373,'TL COST SUMMARY'!$D:$Q,3,)*G373/N373</f>
        <v>719442.96246701607</v>
      </c>
      <c r="P373" s="449">
        <f>VLOOKUP(D373,'TL COST SUMMARY'!$D:$Q,4,)*G373/N373</f>
        <v>67184.656582038398</v>
      </c>
      <c r="Q373" s="449">
        <f>VLOOKUP(D373,'TL COST SUMMARY'!$D:$Q,5,)*G373/N373</f>
        <v>120.22457038407975</v>
      </c>
      <c r="R373" s="449">
        <f>VLOOKUP(D373,'TL COST SUMMARY'!$D:$Q,6,)*G373/N373</f>
        <v>1956738.0005491825</v>
      </c>
      <c r="S373" s="449">
        <f>VLOOKUP(D373,'TL COST SUMMARY'!$D:$Q,7,)*G373/N373</f>
        <v>116365.66760930512</v>
      </c>
      <c r="T373" s="449">
        <f>VLOOKUP(D373,'TL COST SUMMARY'!$D:$Q,8,)*G373/N373</f>
        <v>865347.49506798352</v>
      </c>
      <c r="U373" s="449">
        <f>VLOOKUP(D373,'TL COST SUMMARY'!$D:$Q,9,)*G373/N373</f>
        <v>0</v>
      </c>
      <c r="V373" s="449">
        <f>VLOOKUP(D373,'TL COST SUMMARY'!$D:$Q,10,)*G373/N373</f>
        <v>0</v>
      </c>
      <c r="W373" s="449">
        <f>VLOOKUP(D373,'TL COST SUMMARY'!$D:$Q,11,)*G373/N373</f>
        <v>111640.93055816169</v>
      </c>
      <c r="X373" s="449">
        <f>SUM(O373:W373)</f>
        <v>3836839.9374040714</v>
      </c>
    </row>
    <row r="374" spans="1:24" x14ac:dyDescent="0.2">
      <c r="A374" s="327">
        <v>1</v>
      </c>
      <c r="B374" s="328"/>
      <c r="C374" s="328"/>
      <c r="D374" s="330"/>
      <c r="E374" s="330"/>
      <c r="F374" s="328"/>
      <c r="G374" s="351"/>
      <c r="H374" s="457"/>
      <c r="I374" s="333">
        <v>220</v>
      </c>
      <c r="J374" s="457"/>
      <c r="K374" s="457"/>
      <c r="L374" s="457"/>
      <c r="M374" s="458"/>
      <c r="N374" s="418"/>
      <c r="O374" s="449"/>
      <c r="P374" s="449"/>
      <c r="Q374" s="449"/>
      <c r="R374" s="449"/>
      <c r="S374" s="449"/>
      <c r="T374" s="449"/>
      <c r="U374" s="449"/>
      <c r="V374" s="449"/>
      <c r="W374" s="449"/>
      <c r="X374" s="449"/>
    </row>
    <row r="375" spans="1:24" x14ac:dyDescent="0.2">
      <c r="A375" s="327">
        <v>1</v>
      </c>
      <c r="B375" s="328" t="s">
        <v>539</v>
      </c>
      <c r="C375" s="328"/>
      <c r="D375" s="330">
        <v>4125</v>
      </c>
      <c r="E375" s="330">
        <f>D375</f>
        <v>4125</v>
      </c>
      <c r="F375" s="328"/>
      <c r="G375" s="350">
        <v>25.569199999999999</v>
      </c>
      <c r="H375" s="447"/>
      <c r="I375" s="333">
        <v>220</v>
      </c>
      <c r="J375" s="447" t="s">
        <v>577</v>
      </c>
      <c r="K375" s="447"/>
      <c r="L375" s="447"/>
      <c r="M375" s="448"/>
      <c r="N375" s="411">
        <f>VLOOKUP(D375,'TL COST SUMMARY'!$D:$P,13,)</f>
        <v>414.74720000000002</v>
      </c>
      <c r="O375" s="449">
        <f>VLOOKUP(D375,'TL COST SUMMARY'!$D:$Q,3,)*G375/N375</f>
        <v>707636.65653342556</v>
      </c>
      <c r="P375" s="449">
        <f>VLOOKUP(D375,'TL COST SUMMARY'!$D:$Q,4,)*G375/N375</f>
        <v>66082.133309129014</v>
      </c>
      <c r="Q375" s="449">
        <f>VLOOKUP(D375,'TL COST SUMMARY'!$D:$Q,5,)*G375/N375</f>
        <v>118.25164392188783</v>
      </c>
      <c r="R375" s="449">
        <f>VLOOKUP(D375,'TL COST SUMMARY'!$D:$Q,6,)*G375/N375</f>
        <v>1924627.2583895151</v>
      </c>
      <c r="S375" s="449">
        <f>VLOOKUP(D375,'TL COST SUMMARY'!$D:$Q,7,)*G375/N375</f>
        <v>114456.06706605855</v>
      </c>
      <c r="T375" s="449">
        <f>VLOOKUP(D375,'TL COST SUMMARY'!$D:$Q,8,)*G375/N375</f>
        <v>851146.84567862051</v>
      </c>
      <c r="U375" s="449">
        <f>VLOOKUP(D375,'TL COST SUMMARY'!$D:$Q,9,)*G375/N375</f>
        <v>0</v>
      </c>
      <c r="V375" s="449">
        <f>VLOOKUP(D375,'TL COST SUMMARY'!$D:$Q,10,)*G375/N375</f>
        <v>0</v>
      </c>
      <c r="W375" s="449">
        <f>VLOOKUP(D375,'TL COST SUMMARY'!$D:$Q,11,)*G375/N375</f>
        <v>109808.86457149799</v>
      </c>
      <c r="X375" s="449">
        <f>SUM(O375:W375)</f>
        <v>3773876.0771921682</v>
      </c>
    </row>
    <row r="376" spans="1:24" x14ac:dyDescent="0.2">
      <c r="A376" s="327">
        <v>1</v>
      </c>
      <c r="B376" s="328"/>
      <c r="C376" s="328"/>
      <c r="D376" s="330"/>
      <c r="E376" s="330"/>
      <c r="F376" s="328"/>
      <c r="G376" s="350"/>
      <c r="H376" s="447"/>
      <c r="I376" s="333">
        <v>220</v>
      </c>
      <c r="J376" s="447"/>
      <c r="K376" s="447"/>
      <c r="L376" s="447"/>
      <c r="M376" s="448"/>
      <c r="N376" s="418"/>
      <c r="O376" s="449"/>
      <c r="P376" s="449"/>
      <c r="Q376" s="449"/>
      <c r="R376" s="449"/>
      <c r="S376" s="449"/>
      <c r="T376" s="449"/>
      <c r="U376" s="449"/>
      <c r="V376" s="449"/>
      <c r="W376" s="449"/>
      <c r="X376" s="449"/>
    </row>
    <row r="377" spans="1:24" x14ac:dyDescent="0.2">
      <c r="A377" s="327">
        <v>1</v>
      </c>
      <c r="B377" s="328" t="s">
        <v>540</v>
      </c>
      <c r="C377" s="328"/>
      <c r="D377" s="330">
        <v>4125</v>
      </c>
      <c r="E377" s="330">
        <f>D377</f>
        <v>4125</v>
      </c>
      <c r="F377" s="328"/>
      <c r="G377" s="350">
        <f>0.3737+25.3145</f>
        <v>25.688199999999998</v>
      </c>
      <c r="H377" s="447"/>
      <c r="I377" s="333">
        <v>220</v>
      </c>
      <c r="J377" s="447" t="s">
        <v>577</v>
      </c>
      <c r="K377" s="447"/>
      <c r="L377" s="447"/>
      <c r="M377" s="448"/>
      <c r="N377" s="411">
        <f>VLOOKUP(D377,'TL COST SUMMARY'!$D:$P,13,)</f>
        <v>414.74720000000002</v>
      </c>
      <c r="O377" s="449">
        <f>VLOOKUP(D377,'TL COST SUMMARY'!$D:$Q,3,)*G377/N377</f>
        <v>710930.02363632584</v>
      </c>
      <c r="P377" s="449">
        <f>VLOOKUP(D377,'TL COST SUMMARY'!$D:$Q,4,)*G377/N377</f>
        <v>66389.681995196093</v>
      </c>
      <c r="Q377" s="449">
        <f>VLOOKUP(D377,'TL COST SUMMARY'!$D:$Q,5,)*G377/N377</f>
        <v>118.80199143478244</v>
      </c>
      <c r="R377" s="449">
        <f>VLOOKUP(D377,'TL COST SUMMARY'!$D:$Q,6,)*G377/N377</f>
        <v>1933584.5446459623</v>
      </c>
      <c r="S377" s="449">
        <f>VLOOKUP(D377,'TL COST SUMMARY'!$D:$Q,7,)*G377/N377</f>
        <v>114988.74982425438</v>
      </c>
      <c r="T377" s="449">
        <f>VLOOKUP(D377,'TL COST SUMMARY'!$D:$Q,8,)*G377/N377</f>
        <v>855108.11449562514</v>
      </c>
      <c r="U377" s="449">
        <f>VLOOKUP(D377,'TL COST SUMMARY'!$D:$Q,9,)*G377/N377</f>
        <v>0</v>
      </c>
      <c r="V377" s="449">
        <f>VLOOKUP(D377,'TL COST SUMMARY'!$D:$Q,10,)*G377/N377</f>
        <v>0</v>
      </c>
      <c r="W377" s="449">
        <f>VLOOKUP(D377,'TL COST SUMMARY'!$D:$Q,11,)*G377/N377</f>
        <v>110319.91907785754</v>
      </c>
      <c r="X377" s="449">
        <f>SUM(O377:W377)</f>
        <v>3791439.835666656</v>
      </c>
    </row>
    <row r="378" spans="1:24" x14ac:dyDescent="0.2">
      <c r="A378" s="327">
        <v>1</v>
      </c>
      <c r="B378" s="328"/>
      <c r="C378" s="328"/>
      <c r="D378" s="330"/>
      <c r="E378" s="330"/>
      <c r="F378" s="328"/>
      <c r="G378" s="350"/>
      <c r="H378" s="447"/>
      <c r="I378" s="333">
        <v>220</v>
      </c>
      <c r="J378" s="447"/>
      <c r="K378" s="447"/>
      <c r="L378" s="447"/>
      <c r="M378" s="448"/>
      <c r="N378" s="418"/>
      <c r="O378" s="449"/>
      <c r="P378" s="449"/>
      <c r="Q378" s="449"/>
      <c r="R378" s="449"/>
      <c r="S378" s="449"/>
      <c r="T378" s="449"/>
      <c r="U378" s="449"/>
      <c r="V378" s="449"/>
      <c r="W378" s="449"/>
      <c r="X378" s="449"/>
    </row>
    <row r="379" spans="1:24" x14ac:dyDescent="0.2">
      <c r="A379" s="327">
        <v>1</v>
      </c>
      <c r="B379" s="328" t="s">
        <v>541</v>
      </c>
      <c r="C379" s="328"/>
      <c r="D379" s="330">
        <v>4119</v>
      </c>
      <c r="E379" s="330">
        <f>D379</f>
        <v>4119</v>
      </c>
      <c r="F379" s="328"/>
      <c r="G379" s="350">
        <f>0.2344+6.1799</f>
        <v>6.4142999999999999</v>
      </c>
      <c r="H379" s="447"/>
      <c r="I379" s="333">
        <v>220</v>
      </c>
      <c r="J379" s="447" t="s">
        <v>577</v>
      </c>
      <c r="K379" s="447"/>
      <c r="L379" s="447"/>
      <c r="M379" s="448"/>
      <c r="N379" s="411">
        <f>VLOOKUP(D379,'TL COST SUMMARY'!$D:$P,13,)</f>
        <v>131.2963</v>
      </c>
      <c r="O379" s="449">
        <f>VLOOKUP(D379,'TL COST SUMMARY'!$D:$Q,3,)*G379/N379</f>
        <v>102843.99630298799</v>
      </c>
      <c r="P379" s="449">
        <f>VLOOKUP(D379,'TL COST SUMMARY'!$D:$Q,4,)*G379/N379</f>
        <v>9051.5373078982411</v>
      </c>
      <c r="Q379" s="449">
        <f>VLOOKUP(D379,'TL COST SUMMARY'!$D:$Q,5,)*G379/N379</f>
        <v>294.27273204195393</v>
      </c>
      <c r="R379" s="449">
        <f>VLOOKUP(D379,'TL COST SUMMARY'!$D:$Q,6,)*G379/N379</f>
        <v>1541471.7047312451</v>
      </c>
      <c r="S379" s="449">
        <f>VLOOKUP(D379,'TL COST SUMMARY'!$D:$Q,7,)*G379/N379</f>
        <v>4161.1689325441757</v>
      </c>
      <c r="T379" s="449">
        <f>VLOOKUP(D379,'TL COST SUMMARY'!$D:$Q,8,)*G379/N379</f>
        <v>1309556.7474596468</v>
      </c>
      <c r="U379" s="449">
        <f>VLOOKUP(D379,'TL COST SUMMARY'!$D:$Q,9,)*G379/N379</f>
        <v>0</v>
      </c>
      <c r="V379" s="449">
        <f>VLOOKUP(D379,'TL COST SUMMARY'!$D:$Q,10,)*G379/N379</f>
        <v>0</v>
      </c>
      <c r="W379" s="449">
        <f>VLOOKUP(D379,'TL COST SUMMARY'!$D:$Q,11,)*G379/N379</f>
        <v>138266.48260674518</v>
      </c>
      <c r="X379" s="449">
        <f>SUM(O379:W379)</f>
        <v>3105645.9100731094</v>
      </c>
    </row>
    <row r="380" spans="1:24" x14ac:dyDescent="0.2">
      <c r="A380" s="327">
        <v>1</v>
      </c>
      <c r="B380" s="328"/>
      <c r="C380" s="328"/>
      <c r="D380" s="330"/>
      <c r="E380" s="330"/>
      <c r="F380" s="328"/>
      <c r="G380" s="350"/>
      <c r="H380" s="447"/>
      <c r="I380" s="333">
        <v>220</v>
      </c>
      <c r="J380" s="447"/>
      <c r="K380" s="447"/>
      <c r="L380" s="447"/>
      <c r="M380" s="448"/>
      <c r="N380" s="418"/>
      <c r="O380" s="449"/>
      <c r="P380" s="449"/>
      <c r="Q380" s="449"/>
      <c r="R380" s="449"/>
      <c r="S380" s="449"/>
      <c r="T380" s="449"/>
      <c r="U380" s="449"/>
      <c r="V380" s="449"/>
      <c r="W380" s="449"/>
      <c r="X380" s="449"/>
    </row>
    <row r="381" spans="1:24" x14ac:dyDescent="0.2">
      <c r="A381" s="327">
        <v>1</v>
      </c>
      <c r="B381" s="328" t="s">
        <v>542</v>
      </c>
      <c r="C381" s="328"/>
      <c r="D381" s="330">
        <v>4101</v>
      </c>
      <c r="E381" s="330">
        <f>D381</f>
        <v>4101</v>
      </c>
      <c r="F381" s="328"/>
      <c r="G381" s="350">
        <f>0.0782+26.4923+12.1972</f>
        <v>38.767699999999998</v>
      </c>
      <c r="H381" s="447"/>
      <c r="I381" s="333">
        <v>220</v>
      </c>
      <c r="J381" s="447" t="s">
        <v>577</v>
      </c>
      <c r="K381" s="447"/>
      <c r="L381" s="447"/>
      <c r="M381" s="448"/>
      <c r="N381" s="411">
        <f>VLOOKUP(D381,'TL COST SUMMARY'!$D:$P,13,)</f>
        <v>354.28050000000002</v>
      </c>
      <c r="O381" s="449">
        <f>VLOOKUP(D381,'TL COST SUMMARY'!$D:$Q,3,)*G381/N381</f>
        <v>158651.49452903841</v>
      </c>
      <c r="P381" s="449">
        <f>VLOOKUP(D381,'TL COST SUMMARY'!$D:$Q,4,)*G381/N381</f>
        <v>45675.568485996264</v>
      </c>
      <c r="Q381" s="449">
        <f>VLOOKUP(D381,'TL COST SUMMARY'!$D:$Q,5,)*G381/N381</f>
        <v>10775.758519825393</v>
      </c>
      <c r="R381" s="449">
        <f>VLOOKUP(D381,'TL COST SUMMARY'!$D:$Q,6,)*G381/N381</f>
        <v>2437064.6574938642</v>
      </c>
      <c r="S381" s="449">
        <f>VLOOKUP(D381,'TL COST SUMMARY'!$D:$Q,7,)*G381/N381</f>
        <v>164971.03872027108</v>
      </c>
      <c r="T381" s="449">
        <f>VLOOKUP(D381,'TL COST SUMMARY'!$D:$Q,8,)*G381/N381</f>
        <v>3398937.5868572495</v>
      </c>
      <c r="U381" s="449">
        <f>VLOOKUP(D381,'TL COST SUMMARY'!$D:$Q,9,)*G381/N381</f>
        <v>0</v>
      </c>
      <c r="V381" s="449">
        <f>VLOOKUP(D381,'TL COST SUMMARY'!$D:$Q,10,)*G381/N381</f>
        <v>0</v>
      </c>
      <c r="W381" s="449">
        <f>VLOOKUP(D381,'TL COST SUMMARY'!$D:$Q,11,)*G381/N381</f>
        <v>126042.87888054237</v>
      </c>
      <c r="X381" s="449">
        <f>SUM(O381:W381)</f>
        <v>6342118.9834867874</v>
      </c>
    </row>
    <row r="382" spans="1:24" x14ac:dyDescent="0.2">
      <c r="A382" s="327">
        <v>1</v>
      </c>
      <c r="B382" s="328"/>
      <c r="C382" s="328"/>
      <c r="D382" s="330"/>
      <c r="E382" s="330"/>
      <c r="F382" s="328"/>
      <c r="G382" s="350"/>
      <c r="H382" s="447"/>
      <c r="I382" s="333">
        <v>220</v>
      </c>
      <c r="J382" s="447"/>
      <c r="K382" s="447"/>
      <c r="L382" s="447"/>
      <c r="M382" s="448"/>
      <c r="N382" s="418"/>
      <c r="O382" s="449"/>
      <c r="P382" s="449"/>
      <c r="Q382" s="449"/>
      <c r="R382" s="449"/>
      <c r="S382" s="449"/>
      <c r="T382" s="449"/>
      <c r="U382" s="449"/>
      <c r="V382" s="449"/>
      <c r="W382" s="449"/>
      <c r="X382" s="449"/>
    </row>
    <row r="383" spans="1:24" x14ac:dyDescent="0.2">
      <c r="A383" s="327">
        <v>1</v>
      </c>
      <c r="B383" s="328" t="s">
        <v>543</v>
      </c>
      <c r="C383" s="328"/>
      <c r="D383" s="330">
        <v>4101</v>
      </c>
      <c r="E383" s="330">
        <f>D383</f>
        <v>4101</v>
      </c>
      <c r="F383" s="328" t="s">
        <v>544</v>
      </c>
      <c r="G383" s="350">
        <v>38.4602</v>
      </c>
      <c r="H383" s="447"/>
      <c r="I383" s="333">
        <v>220</v>
      </c>
      <c r="J383" s="447" t="s">
        <v>577</v>
      </c>
      <c r="K383" s="447"/>
      <c r="L383" s="447"/>
      <c r="M383" s="448"/>
      <c r="N383" s="411">
        <f>VLOOKUP(D383,'TL COST SUMMARY'!$D:$P,13,)</f>
        <v>354.28050000000002</v>
      </c>
      <c r="O383" s="449">
        <f>VLOOKUP(D383,'TL COST SUMMARY'!$D:$Q,3,)*G383/N383</f>
        <v>157393.09295846088</v>
      </c>
      <c r="P383" s="449">
        <f>VLOOKUP(D383,'TL COST SUMMARY'!$D:$Q,4,)*G383/N383</f>
        <v>45313.276234729259</v>
      </c>
      <c r="Q383" s="449">
        <f>VLOOKUP(D383,'TL COST SUMMARY'!$D:$Q,5,)*G383/N383</f>
        <v>10690.286703213978</v>
      </c>
      <c r="R383" s="449">
        <f>VLOOKUP(D383,'TL COST SUMMARY'!$D:$Q,6,)*G383/N383</f>
        <v>2417734.1998660099</v>
      </c>
      <c r="S383" s="449">
        <f>VLOOKUP(D383,'TL COST SUMMARY'!$D:$Q,7,)*G383/N383</f>
        <v>163662.51140483882</v>
      </c>
      <c r="T383" s="449">
        <f>VLOOKUP(D383,'TL COST SUMMARY'!$D:$Q,8,)*G383/N383</f>
        <v>3371977.6870448133</v>
      </c>
      <c r="U383" s="449">
        <f>VLOOKUP(D383,'TL COST SUMMARY'!$D:$Q,9,)*G383/N383</f>
        <v>0</v>
      </c>
      <c r="V383" s="449">
        <f>VLOOKUP(D383,'TL COST SUMMARY'!$D:$Q,10,)*G383/N383</f>
        <v>0</v>
      </c>
      <c r="W383" s="449">
        <f>VLOOKUP(D383,'TL COST SUMMARY'!$D:$Q,11,)*G383/N383</f>
        <v>125043.12431022311</v>
      </c>
      <c r="X383" s="449">
        <f>SUM(O383:W383)</f>
        <v>6291814.1785222897</v>
      </c>
    </row>
    <row r="384" spans="1:24" x14ac:dyDescent="0.2">
      <c r="A384" s="327">
        <v>1</v>
      </c>
      <c r="B384" s="328"/>
      <c r="C384" s="328"/>
      <c r="D384" s="330"/>
      <c r="E384" s="330"/>
      <c r="F384" s="328"/>
      <c r="G384" s="350"/>
      <c r="H384" s="447"/>
      <c r="I384" s="333">
        <v>220</v>
      </c>
      <c r="J384" s="447"/>
      <c r="K384" s="447"/>
      <c r="L384" s="447"/>
      <c r="M384" s="448"/>
      <c r="N384" s="418"/>
      <c r="O384" s="449"/>
      <c r="P384" s="449"/>
      <c r="Q384" s="449"/>
      <c r="R384" s="449"/>
      <c r="S384" s="449"/>
      <c r="T384" s="449"/>
      <c r="U384" s="449"/>
      <c r="V384" s="449"/>
      <c r="W384" s="449"/>
      <c r="X384" s="449"/>
    </row>
    <row r="385" spans="1:24" x14ac:dyDescent="0.2">
      <c r="A385" s="327">
        <v>1</v>
      </c>
      <c r="B385" s="328" t="s">
        <v>545</v>
      </c>
      <c r="C385" s="328"/>
      <c r="D385" s="330">
        <v>4125</v>
      </c>
      <c r="E385" s="330">
        <f>D385</f>
        <v>4125</v>
      </c>
      <c r="F385" s="328"/>
      <c r="G385" s="351">
        <v>40.310299999999998</v>
      </c>
      <c r="H385" s="457"/>
      <c r="I385" s="333">
        <v>220</v>
      </c>
      <c r="J385" s="457" t="s">
        <v>577</v>
      </c>
      <c r="K385" s="457"/>
      <c r="L385" s="457"/>
      <c r="M385" s="458"/>
      <c r="N385" s="411">
        <f>VLOOKUP(D385,'TL COST SUMMARY'!$D:$P,13,)</f>
        <v>414.74720000000002</v>
      </c>
      <c r="O385" s="449">
        <f>VLOOKUP(D385,'TL COST SUMMARY'!$D:$Q,3,)*G385/N385</f>
        <v>1115601.8145213516</v>
      </c>
      <c r="P385" s="449">
        <f>VLOOKUP(D385,'TL COST SUMMARY'!$D:$Q,4,)*G385/N385</f>
        <v>104179.66218461991</v>
      </c>
      <c r="Q385" s="449">
        <f>VLOOKUP(D385,'TL COST SUMMARY'!$D:$Q,5,)*G385/N385</f>
        <v>186.42582646248124</v>
      </c>
      <c r="R385" s="449">
        <f>VLOOKUP(D385,'TL COST SUMMARY'!$D:$Q,6,)*G385/N385</f>
        <v>3034209.2116240975</v>
      </c>
      <c r="S385" s="449">
        <f>VLOOKUP(D385,'TL COST SUMMARY'!$D:$Q,7,)*G385/N385</f>
        <v>180442.03182942522</v>
      </c>
      <c r="T385" s="449">
        <f>VLOOKUP(D385,'TL COST SUMMARY'!$D:$Q,8,)*G385/N385</f>
        <v>1341848.1881857428</v>
      </c>
      <c r="U385" s="449">
        <f>VLOOKUP(D385,'TL COST SUMMARY'!$D:$Q,9,)*G385/N385</f>
        <v>0</v>
      </c>
      <c r="V385" s="449">
        <f>VLOOKUP(D385,'TL COST SUMMARY'!$D:$Q,10,)*G385/N385</f>
        <v>0</v>
      </c>
      <c r="W385" s="449">
        <f>VLOOKUP(D385,'TL COST SUMMARY'!$D:$Q,11,)*G385/N385</f>
        <v>173115.63418239349</v>
      </c>
      <c r="X385" s="449">
        <f>SUM(O385:W385)</f>
        <v>5949582.9683540929</v>
      </c>
    </row>
    <row r="386" spans="1:24" s="371" customFormat="1" x14ac:dyDescent="0.2">
      <c r="A386" s="373">
        <v>1</v>
      </c>
      <c r="B386" s="365"/>
      <c r="C386" s="365"/>
      <c r="D386" s="329"/>
      <c r="E386" s="329"/>
      <c r="F386" s="365"/>
      <c r="G386" s="331"/>
      <c r="H386" s="332"/>
      <c r="I386" s="333">
        <v>220</v>
      </c>
      <c r="J386" s="332"/>
      <c r="K386" s="332"/>
      <c r="L386" s="332"/>
      <c r="M386" s="334"/>
      <c r="N386" s="418"/>
      <c r="O386" s="336"/>
      <c r="P386" s="336"/>
      <c r="Q386" s="336"/>
      <c r="R386" s="336"/>
      <c r="S386" s="336"/>
      <c r="T386" s="336"/>
      <c r="U386" s="336"/>
      <c r="V386" s="336"/>
      <c r="W386" s="336"/>
      <c r="X386" s="336"/>
    </row>
    <row r="387" spans="1:24" s="371" customFormat="1" x14ac:dyDescent="0.2">
      <c r="A387" s="373">
        <v>1</v>
      </c>
      <c r="B387" s="365" t="s">
        <v>546</v>
      </c>
      <c r="C387" s="365"/>
      <c r="D387" s="329">
        <v>4045</v>
      </c>
      <c r="E387" s="329">
        <f t="shared" ref="E387:E388" si="49">D387</f>
        <v>4045</v>
      </c>
      <c r="F387" s="365"/>
      <c r="G387" s="331">
        <v>6.4972000000000003</v>
      </c>
      <c r="H387" s="332"/>
      <c r="I387" s="333">
        <v>220</v>
      </c>
      <c r="J387" s="332" t="s">
        <v>577</v>
      </c>
      <c r="K387" s="332"/>
      <c r="L387" s="332"/>
      <c r="M387" s="334"/>
      <c r="N387" s="411">
        <f>VLOOKUP(D387,'TL COST SUMMARY'!$D:$P,13,)</f>
        <v>12.996300000000002</v>
      </c>
      <c r="O387" s="336">
        <f>VLOOKUP(D387,'TL COST SUMMARY'!$D:$Q,3,)*G387/N387</f>
        <v>93592.740166047253</v>
      </c>
      <c r="P387" s="336">
        <f>VLOOKUP(D387,'TL COST SUMMARY'!$D:$Q,4,)*G387/N387</f>
        <v>10430.494886082963</v>
      </c>
      <c r="Q387" s="336">
        <f>VLOOKUP(D387,'TL COST SUMMARY'!$D:$Q,5,)*G387/N387</f>
        <v>0</v>
      </c>
      <c r="R387" s="336">
        <f>VLOOKUP(D387,'TL COST SUMMARY'!$D:$Q,6,)*G387/N387</f>
        <v>350752.34410347563</v>
      </c>
      <c r="S387" s="336">
        <f>VLOOKUP(D387,'TL COST SUMMARY'!$D:$Q,7,)*G387/N387</f>
        <v>0</v>
      </c>
      <c r="T387" s="336">
        <f>VLOOKUP(D387,'TL COST SUMMARY'!$D:$Q,8,)*G387/N387</f>
        <v>226562.83769965297</v>
      </c>
      <c r="U387" s="336">
        <f>VLOOKUP(D387,'TL COST SUMMARY'!$D:$Q,9,)*G387/N387</f>
        <v>0</v>
      </c>
      <c r="V387" s="336">
        <f>VLOOKUP(D387,'TL COST SUMMARY'!$D:$Q,10,)*G387/N387</f>
        <v>0</v>
      </c>
      <c r="W387" s="336">
        <f>VLOOKUP(D387,'TL COST SUMMARY'!$D:$Q,11,)*G387/N387</f>
        <v>19000.026876264783</v>
      </c>
      <c r="X387" s="336">
        <f>SUM(O387:W387)</f>
        <v>700338.4437315237</v>
      </c>
    </row>
    <row r="388" spans="1:24" s="371" customFormat="1" x14ac:dyDescent="0.2">
      <c r="A388" s="373">
        <v>1</v>
      </c>
      <c r="B388" s="365" t="s">
        <v>546</v>
      </c>
      <c r="C388" s="365"/>
      <c r="D388" s="329">
        <v>4101</v>
      </c>
      <c r="E388" s="329">
        <f t="shared" si="49"/>
        <v>4101</v>
      </c>
      <c r="F388" s="365"/>
      <c r="G388" s="349">
        <v>4.9855999999999998</v>
      </c>
      <c r="H388" s="434"/>
      <c r="I388" s="435">
        <v>220</v>
      </c>
      <c r="J388" s="434" t="s">
        <v>577</v>
      </c>
      <c r="K388" s="434"/>
      <c r="L388" s="434"/>
      <c r="M388" s="436"/>
      <c r="N388" s="437">
        <f>VLOOKUP(D388,'TL COST SUMMARY'!$D:$P,13,)</f>
        <v>354.28050000000002</v>
      </c>
      <c r="O388" s="438">
        <f>VLOOKUP(D388,'TL COST SUMMARY'!$D:$Q,3,)*G388/N388</f>
        <v>20402.884130964023</v>
      </c>
      <c r="P388" s="438">
        <f>VLOOKUP(D388,'TL COST SUMMARY'!$D:$Q,4,)*G388/N388</f>
        <v>5873.9650338757001</v>
      </c>
      <c r="Q388" s="438">
        <f>VLOOKUP(D388,'TL COST SUMMARY'!$D:$Q,5,)*G388/N388</f>
        <v>1385.7830533263896</v>
      </c>
      <c r="R388" s="438">
        <f>VLOOKUP(D388,'TL COST SUMMARY'!$D:$Q,6,)*G388/N388</f>
        <v>313411.15300627606</v>
      </c>
      <c r="S388" s="438">
        <f>VLOOKUP(D388,'TL COST SUMMARY'!$D:$Q,7,)*G388/N388</f>
        <v>21215.589540875095</v>
      </c>
      <c r="T388" s="438">
        <f>VLOOKUP(D388,'TL COST SUMMARY'!$D:$Q,8,)*G388/N388</f>
        <v>437109.84229230788</v>
      </c>
      <c r="U388" s="438">
        <f>VLOOKUP(D388,'TL COST SUMMARY'!$D:$Q,9,)*G388/N388</f>
        <v>0</v>
      </c>
      <c r="V388" s="438">
        <f>VLOOKUP(D388,'TL COST SUMMARY'!$D:$Q,10,)*G388/N388</f>
        <v>0</v>
      </c>
      <c r="W388" s="438">
        <f>VLOOKUP(D388,'TL COST SUMMARY'!$D:$Q,11,)*G388/N388</f>
        <v>16209.354100109938</v>
      </c>
      <c r="X388" s="438">
        <f>SUM(O388:W388)</f>
        <v>815608.57115773507</v>
      </c>
    </row>
    <row r="389" spans="1:24" s="371" customFormat="1" x14ac:dyDescent="0.2">
      <c r="A389" s="373">
        <v>1</v>
      </c>
      <c r="B389" s="365"/>
      <c r="C389" s="365" t="s">
        <v>547</v>
      </c>
      <c r="D389" s="329"/>
      <c r="E389" s="329"/>
      <c r="F389" s="365"/>
      <c r="G389" s="331">
        <f>SUM(G387:G388)</f>
        <v>11.482800000000001</v>
      </c>
      <c r="H389" s="332"/>
      <c r="I389" s="333">
        <v>220</v>
      </c>
      <c r="J389" s="332"/>
      <c r="K389" s="332"/>
      <c r="L389" s="332"/>
      <c r="M389" s="334"/>
      <c r="N389" s="411">
        <f t="shared" ref="N389:X389" si="50">SUM(N387:N388)</f>
        <v>367.27680000000004</v>
      </c>
      <c r="O389" s="336">
        <f t="shared" si="50"/>
        <v>113995.62429701128</v>
      </c>
      <c r="P389" s="336">
        <f t="shared" si="50"/>
        <v>16304.459919958663</v>
      </c>
      <c r="Q389" s="336">
        <f t="shared" si="50"/>
        <v>1385.7830533263896</v>
      </c>
      <c r="R389" s="336">
        <f t="shared" si="50"/>
        <v>664163.49710975168</v>
      </c>
      <c r="S389" s="336">
        <f t="shared" si="50"/>
        <v>21215.589540875095</v>
      </c>
      <c r="T389" s="336">
        <f t="shared" si="50"/>
        <v>663672.67999196087</v>
      </c>
      <c r="U389" s="336">
        <f t="shared" si="50"/>
        <v>0</v>
      </c>
      <c r="V389" s="336">
        <f t="shared" si="50"/>
        <v>0</v>
      </c>
      <c r="W389" s="336">
        <f t="shared" si="50"/>
        <v>35209.380976374719</v>
      </c>
      <c r="X389" s="336">
        <f t="shared" si="50"/>
        <v>1515947.0148892589</v>
      </c>
    </row>
    <row r="390" spans="1:24" s="371" customFormat="1" x14ac:dyDescent="0.2">
      <c r="A390" s="373">
        <v>1</v>
      </c>
      <c r="B390" s="365"/>
      <c r="C390" s="365"/>
      <c r="D390" s="329"/>
      <c r="E390" s="329"/>
      <c r="F390" s="365"/>
      <c r="G390" s="331"/>
      <c r="H390" s="332"/>
      <c r="I390" s="333">
        <v>220</v>
      </c>
      <c r="J390" s="332"/>
      <c r="K390" s="332"/>
      <c r="L390" s="332"/>
      <c r="M390" s="334"/>
      <c r="N390" s="411"/>
      <c r="O390" s="336"/>
      <c r="P390" s="336"/>
      <c r="Q390" s="336"/>
      <c r="R390" s="336"/>
      <c r="S390" s="336"/>
      <c r="T390" s="336"/>
      <c r="U390" s="336"/>
      <c r="V390" s="336"/>
      <c r="W390" s="336"/>
      <c r="X390" s="336"/>
    </row>
    <row r="391" spans="1:24" s="371" customFormat="1" x14ac:dyDescent="0.2">
      <c r="A391" s="373">
        <v>1</v>
      </c>
      <c r="B391" s="365" t="s">
        <v>548</v>
      </c>
      <c r="C391" s="365"/>
      <c r="D391" s="329">
        <v>4045</v>
      </c>
      <c r="E391" s="329">
        <f t="shared" ref="E391:E392" si="51">D391</f>
        <v>4045</v>
      </c>
      <c r="F391" s="365"/>
      <c r="G391" s="331">
        <f>0.0322+6.4669</f>
        <v>6.4990999999999994</v>
      </c>
      <c r="H391" s="332"/>
      <c r="I391" s="333">
        <v>220</v>
      </c>
      <c r="J391" s="332" t="s">
        <v>577</v>
      </c>
      <c r="K391" s="332"/>
      <c r="L391" s="332"/>
      <c r="M391" s="334"/>
      <c r="N391" s="335">
        <f>VLOOKUP(D391,'TL COST SUMMARY'!$D:$P,13,)</f>
        <v>12.996300000000002</v>
      </c>
      <c r="O391" s="336">
        <f>VLOOKUP(D391,'TL COST SUMMARY'!$D:$Q,3,)*G391/N391</f>
        <v>93620.109833952723</v>
      </c>
      <c r="P391" s="336">
        <f>VLOOKUP(D391,'TL COST SUMMARY'!$D:$Q,4,)*G391/N391</f>
        <v>10433.545113917036</v>
      </c>
      <c r="Q391" s="336">
        <f>VLOOKUP(D391,'TL COST SUMMARY'!$D:$Q,5,)*G391/N391</f>
        <v>0</v>
      </c>
      <c r="R391" s="336">
        <f>VLOOKUP(D391,'TL COST SUMMARY'!$D:$Q,6,)*G391/N391</f>
        <v>350854.91589652438</v>
      </c>
      <c r="S391" s="336">
        <f>VLOOKUP(D391,'TL COST SUMMARY'!$D:$Q,7,)*G391/N391</f>
        <v>0</v>
      </c>
      <c r="T391" s="336">
        <f>VLOOKUP(D391,'TL COST SUMMARY'!$D:$Q,8,)*G391/N391</f>
        <v>226629.09230034697</v>
      </c>
      <c r="U391" s="336">
        <f>VLOOKUP(D391,'TL COST SUMMARY'!$D:$Q,9,)*G391/N391</f>
        <v>0</v>
      </c>
      <c r="V391" s="336">
        <f>VLOOKUP(D391,'TL COST SUMMARY'!$D:$Q,10,)*G391/N391</f>
        <v>0</v>
      </c>
      <c r="W391" s="336">
        <f>VLOOKUP(D391,'TL COST SUMMARY'!$D:$Q,11,)*G391/N391</f>
        <v>19005.583123735214</v>
      </c>
      <c r="X391" s="336">
        <f>SUM(O391:W391)</f>
        <v>700543.24626847636</v>
      </c>
    </row>
    <row r="392" spans="1:24" s="371" customFormat="1" x14ac:dyDescent="0.2">
      <c r="A392" s="373">
        <v>1</v>
      </c>
      <c r="B392" s="365" t="s">
        <v>548</v>
      </c>
      <c r="C392" s="365"/>
      <c r="D392" s="329">
        <v>4101</v>
      </c>
      <c r="E392" s="329">
        <f t="shared" si="51"/>
        <v>4101</v>
      </c>
      <c r="F392" s="365"/>
      <c r="G392" s="349">
        <f>0.1049+4.8853</f>
        <v>4.9901999999999997</v>
      </c>
      <c r="H392" s="434"/>
      <c r="I392" s="435">
        <v>220</v>
      </c>
      <c r="J392" s="434" t="s">
        <v>577</v>
      </c>
      <c r="K392" s="434"/>
      <c r="L392" s="434"/>
      <c r="M392" s="436"/>
      <c r="N392" s="437">
        <f>VLOOKUP(D392,'TL COST SUMMARY'!$D:$P,13,)</f>
        <v>354.28050000000002</v>
      </c>
      <c r="O392" s="438">
        <f>VLOOKUP(D392,'TL COST SUMMARY'!$D:$Q,3,)*G392/N392</f>
        <v>20421.708999987299</v>
      </c>
      <c r="P392" s="438">
        <f>VLOOKUP(D392,'TL COST SUMMARY'!$D:$Q,4,)*G392/N392</f>
        <v>5879.3846903174172</v>
      </c>
      <c r="Q392" s="438">
        <f>VLOOKUP(D392,'TL COST SUMMARY'!$D:$Q,5,)*G392/N392</f>
        <v>1387.0616561114709</v>
      </c>
      <c r="R392" s="438">
        <f>VLOOKUP(D392,'TL COST SUMMARY'!$D:$Q,6,)*G392/N392</f>
        <v>313700.3240797334</v>
      </c>
      <c r="S392" s="438">
        <f>VLOOKUP(D392,'TL COST SUMMARY'!$D:$Q,7,)*G392/N392</f>
        <v>21235.164258439287</v>
      </c>
      <c r="T392" s="438">
        <f>VLOOKUP(D392,'TL COST SUMMARY'!$D:$Q,8,)*G392/N392</f>
        <v>437513.14485860779</v>
      </c>
      <c r="U392" s="438">
        <f>VLOOKUP(D392,'TL COST SUMMARY'!$D:$Q,9,)*G392/N392</f>
        <v>0</v>
      </c>
      <c r="V392" s="438">
        <f>VLOOKUP(D392,'TL COST SUMMARY'!$D:$Q,10,)*G392/N392</f>
        <v>0</v>
      </c>
      <c r="W392" s="438">
        <f>VLOOKUP(D392,'TL COST SUMMARY'!$D:$Q,11,)*G392/N392</f>
        <v>16224.30977823504</v>
      </c>
      <c r="X392" s="438">
        <f>SUM(O392:W392)</f>
        <v>816361.09832143167</v>
      </c>
    </row>
    <row r="393" spans="1:24" s="371" customFormat="1" x14ac:dyDescent="0.2">
      <c r="A393" s="373">
        <v>1</v>
      </c>
      <c r="B393" s="365"/>
      <c r="C393" s="365" t="s">
        <v>549</v>
      </c>
      <c r="D393" s="329"/>
      <c r="E393" s="329"/>
      <c r="F393" s="365"/>
      <c r="G393" s="331">
        <f>SUM(G391:G392)</f>
        <v>11.4893</v>
      </c>
      <c r="H393" s="332"/>
      <c r="I393" s="333">
        <v>220</v>
      </c>
      <c r="J393" s="332"/>
      <c r="K393" s="332"/>
      <c r="L393" s="332"/>
      <c r="M393" s="334"/>
      <c r="N393" s="411">
        <f t="shared" ref="N393:X393" si="52">SUM(N391:N392)</f>
        <v>367.27680000000004</v>
      </c>
      <c r="O393" s="336">
        <f t="shared" si="52"/>
        <v>114041.81883394002</v>
      </c>
      <c r="P393" s="336">
        <f t="shared" si="52"/>
        <v>16312.929804234453</v>
      </c>
      <c r="Q393" s="336">
        <f t="shared" si="52"/>
        <v>1387.0616561114709</v>
      </c>
      <c r="R393" s="336">
        <f t="shared" si="52"/>
        <v>664555.23997625778</v>
      </c>
      <c r="S393" s="336">
        <f t="shared" si="52"/>
        <v>21235.164258439287</v>
      </c>
      <c r="T393" s="336">
        <f t="shared" si="52"/>
        <v>664142.23715895473</v>
      </c>
      <c r="U393" s="336">
        <f t="shared" si="52"/>
        <v>0</v>
      </c>
      <c r="V393" s="336">
        <f t="shared" si="52"/>
        <v>0</v>
      </c>
      <c r="W393" s="336">
        <f t="shared" si="52"/>
        <v>35229.892901970255</v>
      </c>
      <c r="X393" s="336">
        <f t="shared" si="52"/>
        <v>1516904.3445899081</v>
      </c>
    </row>
    <row r="394" spans="1:24" s="371" customFormat="1" x14ac:dyDescent="0.2">
      <c r="A394" s="373">
        <v>1</v>
      </c>
      <c r="B394" s="365"/>
      <c r="C394" s="365"/>
      <c r="D394" s="329"/>
      <c r="E394" s="329"/>
      <c r="F394" s="365"/>
      <c r="G394" s="331"/>
      <c r="H394" s="332"/>
      <c r="I394" s="333">
        <v>220</v>
      </c>
      <c r="J394" s="332"/>
      <c r="K394" s="332"/>
      <c r="L394" s="332"/>
      <c r="M394" s="334"/>
      <c r="N394" s="411"/>
      <c r="O394" s="336"/>
      <c r="P394" s="336"/>
      <c r="Q394" s="336"/>
      <c r="R394" s="336"/>
      <c r="S394" s="336"/>
      <c r="T394" s="336"/>
      <c r="U394" s="336"/>
      <c r="V394" s="336"/>
      <c r="W394" s="336"/>
      <c r="X394" s="336"/>
    </row>
    <row r="395" spans="1:24" s="371" customFormat="1" x14ac:dyDescent="0.2">
      <c r="A395" s="373">
        <v>1</v>
      </c>
      <c r="B395" s="365" t="s">
        <v>550</v>
      </c>
      <c r="C395" s="365"/>
      <c r="D395" s="329">
        <v>4051</v>
      </c>
      <c r="E395" s="329">
        <f t="shared" ref="E395:E398" si="53">D395</f>
        <v>4051</v>
      </c>
      <c r="F395" s="365"/>
      <c r="G395" s="331">
        <v>3.9227999999999996</v>
      </c>
      <c r="H395" s="332"/>
      <c r="I395" s="333">
        <v>220</v>
      </c>
      <c r="J395" s="332" t="s">
        <v>577</v>
      </c>
      <c r="K395" s="332"/>
      <c r="L395" s="332"/>
      <c r="M395" s="334"/>
      <c r="N395" s="335">
        <f>VLOOKUP(D395,'TL COST SUMMARY'!$D:$P,13,)</f>
        <v>7.3538999999999994</v>
      </c>
      <c r="O395" s="336">
        <f>VLOOKUP(D395,'TL COST SUMMARY'!$D:$Q,3,)*G395/N395</f>
        <v>0</v>
      </c>
      <c r="P395" s="336">
        <f>VLOOKUP(D395,'TL COST SUMMARY'!$D:$Q,4,)*G395/N395</f>
        <v>0</v>
      </c>
      <c r="Q395" s="336">
        <f>VLOOKUP(D395,'TL COST SUMMARY'!$D:$Q,5,)*G395/N395</f>
        <v>0</v>
      </c>
      <c r="R395" s="336">
        <f>VLOOKUP(D395,'TL COST SUMMARY'!$D:$Q,6,)*G395/N395</f>
        <v>168754.25888956882</v>
      </c>
      <c r="S395" s="336">
        <f>VLOOKUP(D395,'TL COST SUMMARY'!$D:$Q,7,)*G395/N395</f>
        <v>0</v>
      </c>
      <c r="T395" s="336">
        <f>VLOOKUP(D395,'TL COST SUMMARY'!$D:$Q,8,)*G395/N395</f>
        <v>109288.09632929465</v>
      </c>
      <c r="U395" s="336">
        <f>VLOOKUP(D395,'TL COST SUMMARY'!$D:$Q,9,)*G395/N395</f>
        <v>0</v>
      </c>
      <c r="V395" s="336">
        <f>VLOOKUP(D395,'TL COST SUMMARY'!$D:$Q,10,)*G395/N395</f>
        <v>0</v>
      </c>
      <c r="W395" s="336">
        <f>VLOOKUP(D395,'TL COST SUMMARY'!$D:$Q,11,)*G395/N395</f>
        <v>77516.851626483913</v>
      </c>
      <c r="X395" s="336">
        <f>SUM(O395:W395)</f>
        <v>355559.20684534736</v>
      </c>
    </row>
    <row r="396" spans="1:24" s="371" customFormat="1" x14ac:dyDescent="0.2">
      <c r="A396" s="373">
        <v>1</v>
      </c>
      <c r="B396" s="365" t="s">
        <v>594</v>
      </c>
      <c r="C396" s="365"/>
      <c r="D396" s="329">
        <v>4051</v>
      </c>
      <c r="E396" s="329">
        <f t="shared" si="53"/>
        <v>4051</v>
      </c>
      <c r="F396" s="365"/>
      <c r="G396" s="331">
        <v>3.4311000000000003</v>
      </c>
      <c r="H396" s="332"/>
      <c r="I396" s="333">
        <v>220</v>
      </c>
      <c r="J396" s="332" t="s">
        <v>577</v>
      </c>
      <c r="K396" s="332"/>
      <c r="L396" s="332"/>
      <c r="M396" s="334"/>
      <c r="N396" s="418">
        <f>VLOOKUP(D396,'TL COST SUMMARY'!$D:$P,13,)</f>
        <v>7.3538999999999994</v>
      </c>
      <c r="O396" s="336">
        <f>VLOOKUP(D396,'TL COST SUMMARY'!$D:$Q,3,)*G396/N396</f>
        <v>0</v>
      </c>
      <c r="P396" s="336">
        <f>VLOOKUP(D396,'TL COST SUMMARY'!$D:$Q,4,)*G396/N396</f>
        <v>0</v>
      </c>
      <c r="Q396" s="336">
        <f>VLOOKUP(D396,'TL COST SUMMARY'!$D:$Q,5,)*G396/N396</f>
        <v>0</v>
      </c>
      <c r="R396" s="336">
        <f>VLOOKUP(D396,'TL COST SUMMARY'!$D:$Q,6,)*G396/N396</f>
        <v>147601.90111043127</v>
      </c>
      <c r="S396" s="336">
        <f>VLOOKUP(D396,'TL COST SUMMARY'!$D:$Q,7,)*G396/N396</f>
        <v>0</v>
      </c>
      <c r="T396" s="336">
        <f>VLOOKUP(D396,'TL COST SUMMARY'!$D:$Q,8,)*G396/N396</f>
        <v>95589.473670705353</v>
      </c>
      <c r="U396" s="336">
        <f>VLOOKUP(D396,'TL COST SUMMARY'!$D:$Q,9,)*G396/N396</f>
        <v>0</v>
      </c>
      <c r="V396" s="336">
        <f>VLOOKUP(D396,'TL COST SUMMARY'!$D:$Q,10,)*G396/N396</f>
        <v>0</v>
      </c>
      <c r="W396" s="336">
        <f>VLOOKUP(D396,'TL COST SUMMARY'!$D:$Q,11,)*G396/N396</f>
        <v>67800.568373516115</v>
      </c>
      <c r="X396" s="336">
        <f>SUM(O396:W396)</f>
        <v>310991.94315465272</v>
      </c>
    </row>
    <row r="397" spans="1:24" s="371" customFormat="1" x14ac:dyDescent="0.2">
      <c r="A397" s="373">
        <v>1</v>
      </c>
      <c r="B397" s="365" t="s">
        <v>550</v>
      </c>
      <c r="C397" s="365"/>
      <c r="D397" s="329">
        <v>4101</v>
      </c>
      <c r="E397" s="329">
        <f t="shared" si="53"/>
        <v>4101</v>
      </c>
      <c r="F397" s="365"/>
      <c r="G397" s="331">
        <v>27.997499999999999</v>
      </c>
      <c r="H397" s="332"/>
      <c r="I397" s="333">
        <v>220</v>
      </c>
      <c r="J397" s="332" t="s">
        <v>577</v>
      </c>
      <c r="K397" s="332"/>
      <c r="L397" s="332"/>
      <c r="M397" s="334"/>
      <c r="N397" s="411">
        <f>VLOOKUP(D397,'TL COST SUMMARY'!$D:$P,13,)</f>
        <v>354.28050000000002</v>
      </c>
      <c r="O397" s="336">
        <f>VLOOKUP(D397,'TL COST SUMMARY'!$D:$Q,3,)*G397/N397</f>
        <v>114575.92836502432</v>
      </c>
      <c r="P397" s="336">
        <f>VLOOKUP(D397,'TL COST SUMMARY'!$D:$Q,4,)*G397/N397</f>
        <v>32986.267658042147</v>
      </c>
      <c r="Q397" s="336">
        <f>VLOOKUP(D397,'TL COST SUMMARY'!$D:$Q,5,)*G397/N397</f>
        <v>7782.1046685465335</v>
      </c>
      <c r="R397" s="336">
        <f>VLOOKUP(D397,'TL COST SUMMARY'!$D:$Q,6,)*G397/N397</f>
        <v>1760014.5932873101</v>
      </c>
      <c r="S397" s="336">
        <f>VLOOKUP(D397,'TL COST SUMMARY'!$D:$Q,7,)*G397/N397</f>
        <v>119139.81630508877</v>
      </c>
      <c r="T397" s="336">
        <f>VLOOKUP(D397,'TL COST SUMMARY'!$D:$Q,8,)*G397/N397</f>
        <v>2454665.9999957657</v>
      </c>
      <c r="U397" s="336">
        <f>VLOOKUP(D397,'TL COST SUMMARY'!$D:$Q,9,)*G397/N397</f>
        <v>0</v>
      </c>
      <c r="V397" s="336">
        <f>VLOOKUP(D397,'TL COST SUMMARY'!$D:$Q,10,)*G397/N397</f>
        <v>0</v>
      </c>
      <c r="W397" s="336">
        <f>VLOOKUP(D397,'TL COST SUMMARY'!$D:$Q,11,)*G397/N397</f>
        <v>91026.434414679883</v>
      </c>
      <c r="X397" s="336">
        <f>SUM(O397:W397)</f>
        <v>4580191.1446944578</v>
      </c>
    </row>
    <row r="398" spans="1:24" s="371" customFormat="1" x14ac:dyDescent="0.2">
      <c r="A398" s="373">
        <v>1</v>
      </c>
      <c r="B398" s="365" t="s">
        <v>594</v>
      </c>
      <c r="C398" s="365"/>
      <c r="D398" s="329">
        <v>4101</v>
      </c>
      <c r="E398" s="329">
        <f t="shared" si="53"/>
        <v>4101</v>
      </c>
      <c r="F398" s="365"/>
      <c r="G398" s="349">
        <v>0.13639999999999999</v>
      </c>
      <c r="H398" s="434"/>
      <c r="I398" s="435">
        <v>220</v>
      </c>
      <c r="J398" s="434" t="s">
        <v>577</v>
      </c>
      <c r="K398" s="434"/>
      <c r="L398" s="434"/>
      <c r="M398" s="436"/>
      <c r="N398" s="459">
        <f>VLOOKUP(D398,'TL COST SUMMARY'!$D:$P,13,)</f>
        <v>354.28050000000002</v>
      </c>
      <c r="O398" s="438">
        <f>VLOOKUP(D398,'TL COST SUMMARY'!$D:$Q,3,)*G398/N398</f>
        <v>558.19829016838355</v>
      </c>
      <c r="P398" s="438">
        <f>VLOOKUP(D398,'TL COST SUMMARY'!$D:$Q,4,)*G398/N398</f>
        <v>160.70459535876233</v>
      </c>
      <c r="Q398" s="438">
        <f>VLOOKUP(D398,'TL COST SUMMARY'!$D:$Q,5,)*G398/N398</f>
        <v>37.913352148932837</v>
      </c>
      <c r="R398" s="438">
        <f>VLOOKUP(D398,'TL COST SUMMARY'!$D:$Q,6,)*G398/N398</f>
        <v>8574.5509607782515</v>
      </c>
      <c r="S398" s="438">
        <f>VLOOKUP(D398,'TL COST SUMMARY'!$D:$Q,7,)*G398/N398</f>
        <v>580.4329295120674</v>
      </c>
      <c r="T398" s="438">
        <f>VLOOKUP(D398,'TL COST SUMMARY'!$D:$Q,8,)*G398/N398</f>
        <v>11958.7978355004</v>
      </c>
      <c r="U398" s="438">
        <f>VLOOKUP(D398,'TL COST SUMMARY'!$D:$Q,9,)*G398/N398</f>
        <v>0</v>
      </c>
      <c r="V398" s="438">
        <f>VLOOKUP(D398,'TL COST SUMMARY'!$D:$Q,10,)*G398/N398</f>
        <v>0</v>
      </c>
      <c r="W398" s="438">
        <f>VLOOKUP(D398,'TL COST SUMMARY'!$D:$Q,11,)*G398/N398</f>
        <v>443.46836875300778</v>
      </c>
      <c r="X398" s="438">
        <f>SUM(O398:W398)</f>
        <v>22314.066332219805</v>
      </c>
    </row>
    <row r="399" spans="1:24" s="371" customFormat="1" x14ac:dyDescent="0.2">
      <c r="A399" s="373">
        <v>1</v>
      </c>
      <c r="B399" s="365"/>
      <c r="C399" s="365" t="s">
        <v>551</v>
      </c>
      <c r="D399" s="329"/>
      <c r="E399" s="329"/>
      <c r="F399" s="365"/>
      <c r="G399" s="331">
        <f>SUM(G395:G398)</f>
        <v>35.4878</v>
      </c>
      <c r="H399" s="332"/>
      <c r="I399" s="333">
        <v>220</v>
      </c>
      <c r="J399" s="332"/>
      <c r="K399" s="332"/>
      <c r="L399" s="332"/>
      <c r="M399" s="334"/>
      <c r="N399" s="411">
        <f>N395+N397</f>
        <v>361.63440000000003</v>
      </c>
      <c r="O399" s="336">
        <f>SUM(O395:O398)</f>
        <v>115134.1266551927</v>
      </c>
      <c r="P399" s="336">
        <f t="shared" ref="P399:X399" si="54">SUM(P395:P398)</f>
        <v>33146.972253400912</v>
      </c>
      <c r="Q399" s="336">
        <f t="shared" si="54"/>
        <v>7820.0180206954665</v>
      </c>
      <c r="R399" s="336">
        <f t="shared" si="54"/>
        <v>2084945.3042480885</v>
      </c>
      <c r="S399" s="336">
        <f t="shared" si="54"/>
        <v>119720.24923460084</v>
      </c>
      <c r="T399" s="336">
        <f t="shared" si="54"/>
        <v>2671502.367831266</v>
      </c>
      <c r="U399" s="336">
        <f t="shared" si="54"/>
        <v>0</v>
      </c>
      <c r="V399" s="336">
        <f t="shared" si="54"/>
        <v>0</v>
      </c>
      <c r="W399" s="336">
        <f t="shared" si="54"/>
        <v>236787.32278343293</v>
      </c>
      <c r="X399" s="336">
        <f t="shared" si="54"/>
        <v>5269056.3610266782</v>
      </c>
    </row>
    <row r="400" spans="1:24" s="371" customFormat="1" x14ac:dyDescent="0.2">
      <c r="A400" s="373">
        <v>1</v>
      </c>
      <c r="B400" s="365"/>
      <c r="C400" s="365"/>
      <c r="D400" s="329"/>
      <c r="E400" s="329"/>
      <c r="F400" s="365"/>
      <c r="G400" s="331"/>
      <c r="H400" s="332"/>
      <c r="I400" s="333">
        <v>220</v>
      </c>
      <c r="J400" s="332"/>
      <c r="K400" s="332"/>
      <c r="L400" s="332"/>
      <c r="M400" s="334"/>
      <c r="N400" s="411"/>
      <c r="O400" s="336"/>
      <c r="P400" s="336"/>
      <c r="Q400" s="336"/>
      <c r="R400" s="336"/>
      <c r="S400" s="336"/>
      <c r="T400" s="336"/>
      <c r="U400" s="336"/>
      <c r="V400" s="336"/>
      <c r="W400" s="336"/>
      <c r="X400" s="336"/>
    </row>
    <row r="401" spans="1:24" s="371" customFormat="1" x14ac:dyDescent="0.2">
      <c r="A401" s="373">
        <v>1</v>
      </c>
      <c r="B401" s="365" t="s">
        <v>552</v>
      </c>
      <c r="C401" s="365"/>
      <c r="D401" s="329">
        <v>4169</v>
      </c>
      <c r="E401" s="329">
        <f>D401</f>
        <v>4169</v>
      </c>
      <c r="F401" s="365"/>
      <c r="G401" s="331">
        <f>0.1193+33.0849</f>
        <v>33.2042</v>
      </c>
      <c r="H401" s="332"/>
      <c r="I401" s="333">
        <v>220</v>
      </c>
      <c r="J401" s="332" t="s">
        <v>577</v>
      </c>
      <c r="K401" s="332"/>
      <c r="L401" s="332"/>
      <c r="M401" s="334"/>
      <c r="N401" s="335">
        <f>VLOOKUP(D401,'TL COST SUMMARY'!$D:$P,13,)</f>
        <v>372.22279999999989</v>
      </c>
      <c r="O401" s="336">
        <f>VLOOKUP(D401,'TL COST SUMMARY'!$D:$Q,3,)*G401/N401</f>
        <v>1051781.5270329977</v>
      </c>
      <c r="P401" s="336">
        <f>VLOOKUP(D401,'TL COST SUMMARY'!$D:$Q,4,)*G401/N401</f>
        <v>0</v>
      </c>
      <c r="Q401" s="336">
        <f>VLOOKUP(D401,'TL COST SUMMARY'!$D:$Q,5,)*G401/N401</f>
        <v>-269.47634484507677</v>
      </c>
      <c r="R401" s="336">
        <f>VLOOKUP(D401,'TL COST SUMMARY'!$D:$Q,6,)*G401/N401</f>
        <v>1268509.7984080936</v>
      </c>
      <c r="S401" s="336">
        <f>VLOOKUP(D401,'TL COST SUMMARY'!$D:$Q,7,)*G401/N401</f>
        <v>1481740.9664454465</v>
      </c>
      <c r="T401" s="336">
        <f>VLOOKUP(D401,'TL COST SUMMARY'!$D:$Q,8,)*G401/N401</f>
        <v>1316641.7003250155</v>
      </c>
      <c r="U401" s="336">
        <f>VLOOKUP(D401,'TL COST SUMMARY'!$D:$Q,9,)*G401/N401</f>
        <v>0</v>
      </c>
      <c r="V401" s="336">
        <f>VLOOKUP(D401,'TL COST SUMMARY'!$D:$Q,10,)*G401/N401</f>
        <v>0</v>
      </c>
      <c r="W401" s="336">
        <f>VLOOKUP(D401,'TL COST SUMMARY'!$D:$Q,11,)*G401/N401</f>
        <v>9469.3130852059603</v>
      </c>
      <c r="X401" s="336">
        <f>SUM(O401:W401)</f>
        <v>5127873.8289519139</v>
      </c>
    </row>
    <row r="402" spans="1:24" s="371" customFormat="1" x14ac:dyDescent="0.2">
      <c r="A402" s="373">
        <v>1</v>
      </c>
      <c r="B402" s="365"/>
      <c r="C402" s="365"/>
      <c r="D402" s="329"/>
      <c r="E402" s="329"/>
      <c r="F402" s="365"/>
      <c r="G402" s="331"/>
      <c r="H402" s="332"/>
      <c r="I402" s="333">
        <v>220</v>
      </c>
      <c r="J402" s="332"/>
      <c r="K402" s="332"/>
      <c r="L402" s="332"/>
      <c r="M402" s="334"/>
      <c r="N402" s="418"/>
      <c r="O402" s="336"/>
      <c r="P402" s="336"/>
      <c r="Q402" s="336"/>
      <c r="R402" s="336"/>
      <c r="S402" s="336"/>
      <c r="T402" s="336"/>
      <c r="U402" s="336"/>
      <c r="V402" s="336"/>
      <c r="W402" s="336"/>
      <c r="X402" s="336"/>
    </row>
    <row r="403" spans="1:24" x14ac:dyDescent="0.2">
      <c r="A403" s="327">
        <v>1</v>
      </c>
      <c r="B403" s="328" t="s">
        <v>553</v>
      </c>
      <c r="C403" s="328"/>
      <c r="D403" s="330">
        <v>4169</v>
      </c>
      <c r="E403" s="330">
        <f>D403</f>
        <v>4169</v>
      </c>
      <c r="F403" s="328"/>
      <c r="G403" s="350">
        <v>33.203099999999999</v>
      </c>
      <c r="H403" s="447"/>
      <c r="I403" s="333">
        <v>220</v>
      </c>
      <c r="J403" s="447" t="s">
        <v>577</v>
      </c>
      <c r="K403" s="447"/>
      <c r="L403" s="447"/>
      <c r="M403" s="448"/>
      <c r="N403" s="411">
        <f>VLOOKUP(D403,'TL COST SUMMARY'!$D:$P,13,)</f>
        <v>372.22279999999989</v>
      </c>
      <c r="O403" s="449">
        <f>VLOOKUP(D403,'TL COST SUMMARY'!$D:$Q,3,)*G403/N403</f>
        <v>1051746.6832578206</v>
      </c>
      <c r="P403" s="449">
        <f>VLOOKUP(D403,'TL COST SUMMARY'!$D:$Q,4,)*G403/N403</f>
        <v>0</v>
      </c>
      <c r="Q403" s="449">
        <f>VLOOKUP(D403,'TL COST SUMMARY'!$D:$Q,5,)*G403/N403</f>
        <v>-269.46741754132211</v>
      </c>
      <c r="R403" s="449">
        <f>VLOOKUP(D403,'TL COST SUMMARY'!$D:$Q,6,)*G403/N403</f>
        <v>1268467.7747852313</v>
      </c>
      <c r="S403" s="449">
        <f>VLOOKUP(D403,'TL COST SUMMARY'!$D:$Q,7,)*G403/N403</f>
        <v>1481691.8788281244</v>
      </c>
      <c r="T403" s="449">
        <f>VLOOKUP(D403,'TL COST SUMMARY'!$D:$Q,8,)*G403/N403</f>
        <v>1316598.0821721805</v>
      </c>
      <c r="U403" s="449">
        <f>VLOOKUP(D403,'TL COST SUMMARY'!$D:$Q,9,)*G403/N403</f>
        <v>0</v>
      </c>
      <c r="V403" s="449">
        <f>VLOOKUP(D403,'TL COST SUMMARY'!$D:$Q,10,)*G403/N403</f>
        <v>0</v>
      </c>
      <c r="W403" s="449">
        <f>VLOOKUP(D403,'TL COST SUMMARY'!$D:$Q,11,)*G403/N403</f>
        <v>9468.9993825902147</v>
      </c>
      <c r="X403" s="449">
        <f>SUM(O403:W403)</f>
        <v>5127703.9510084055</v>
      </c>
    </row>
    <row r="404" spans="1:24" x14ac:dyDescent="0.2">
      <c r="A404" s="327">
        <v>1</v>
      </c>
      <c r="B404" s="328"/>
      <c r="C404" s="328"/>
      <c r="D404" s="330"/>
      <c r="E404" s="330"/>
      <c r="F404" s="328"/>
      <c r="G404" s="350"/>
      <c r="H404" s="447"/>
      <c r="I404" s="333">
        <v>220</v>
      </c>
      <c r="J404" s="447"/>
      <c r="K404" s="447"/>
      <c r="L404" s="447"/>
      <c r="M404" s="448"/>
      <c r="N404" s="418"/>
      <c r="O404" s="449"/>
      <c r="P404" s="449"/>
      <c r="Q404" s="449"/>
      <c r="R404" s="449"/>
      <c r="S404" s="449"/>
      <c r="T404" s="449"/>
      <c r="U404" s="449"/>
      <c r="V404" s="449"/>
      <c r="W404" s="449"/>
      <c r="X404" s="449"/>
    </row>
    <row r="405" spans="1:24" x14ac:dyDescent="0.2">
      <c r="A405" s="327">
        <v>1</v>
      </c>
      <c r="B405" s="328" t="s">
        <v>554</v>
      </c>
      <c r="C405" s="328"/>
      <c r="D405" s="330">
        <v>4107</v>
      </c>
      <c r="E405" s="330">
        <f>D405</f>
        <v>4107</v>
      </c>
      <c r="F405" s="328"/>
      <c r="G405" s="350">
        <v>32.3628</v>
      </c>
      <c r="H405" s="447"/>
      <c r="I405" s="333">
        <v>220</v>
      </c>
      <c r="J405" s="447" t="s">
        <v>577</v>
      </c>
      <c r="K405" s="447"/>
      <c r="L405" s="447"/>
      <c r="M405" s="448"/>
      <c r="N405" s="411">
        <f>VLOOKUP(D405,'TL COST SUMMARY'!$D:$P,13,)</f>
        <v>185.65959999999998</v>
      </c>
      <c r="O405" s="449">
        <f>VLOOKUP(D405,'TL COST SUMMARY'!$D:$Q,3,)*G405/N405</f>
        <v>742802.18532137317</v>
      </c>
      <c r="P405" s="449">
        <f>VLOOKUP(D405,'TL COST SUMMARY'!$D:$Q,4,)*G405/N405</f>
        <v>195530.21674585107</v>
      </c>
      <c r="Q405" s="449">
        <f>VLOOKUP(D405,'TL COST SUMMARY'!$D:$Q,5,)*G405/N405</f>
        <v>595.9084008368003</v>
      </c>
      <c r="R405" s="449">
        <f>VLOOKUP(D405,'TL COST SUMMARY'!$D:$Q,6,)*G405/N405</f>
        <v>21412703.48672834</v>
      </c>
      <c r="S405" s="449">
        <f>VLOOKUP(D405,'TL COST SUMMARY'!$D:$Q,7,)*G405/N405</f>
        <v>1226441.1676780519</v>
      </c>
      <c r="T405" s="449">
        <f>VLOOKUP(D405,'TL COST SUMMARY'!$D:$Q,8,)*G405/N405</f>
        <v>9956593.7243167181</v>
      </c>
      <c r="U405" s="449">
        <f>VLOOKUP(D405,'TL COST SUMMARY'!$D:$Q,9,)*G405/N405</f>
        <v>0</v>
      </c>
      <c r="V405" s="449">
        <f>VLOOKUP(D405,'TL COST SUMMARY'!$D:$Q,10,)*G405/N405</f>
        <v>0</v>
      </c>
      <c r="W405" s="449">
        <f>VLOOKUP(D405,'TL COST SUMMARY'!$D:$Q,11,)*G405/N405</f>
        <v>13680013.204421125</v>
      </c>
      <c r="X405" s="449">
        <f>SUM(O405:W405)</f>
        <v>47214679.893612295</v>
      </c>
    </row>
    <row r="406" spans="1:24" x14ac:dyDescent="0.2">
      <c r="A406" s="327">
        <v>1</v>
      </c>
      <c r="B406" s="328"/>
      <c r="C406" s="328"/>
      <c r="D406" s="330"/>
      <c r="E406" s="330"/>
      <c r="F406" s="328"/>
      <c r="G406" s="350"/>
      <c r="H406" s="447"/>
      <c r="I406" s="333">
        <v>220</v>
      </c>
      <c r="J406" s="447"/>
      <c r="K406" s="447"/>
      <c r="L406" s="447"/>
      <c r="M406" s="448"/>
      <c r="N406" s="418"/>
      <c r="O406" s="449"/>
      <c r="P406" s="449"/>
      <c r="Q406" s="449"/>
      <c r="R406" s="449"/>
      <c r="S406" s="449"/>
      <c r="T406" s="449"/>
      <c r="U406" s="449"/>
      <c r="V406" s="449"/>
      <c r="W406" s="449"/>
      <c r="X406" s="449"/>
    </row>
    <row r="407" spans="1:24" x14ac:dyDescent="0.2">
      <c r="A407" s="327">
        <v>1</v>
      </c>
      <c r="B407" s="328" t="s">
        <v>555</v>
      </c>
      <c r="C407" s="328"/>
      <c r="D407" s="330">
        <v>4070</v>
      </c>
      <c r="E407" s="330">
        <f t="shared" ref="E407:E409" si="55">D407</f>
        <v>4070</v>
      </c>
      <c r="F407" s="328"/>
      <c r="G407" s="350">
        <v>4.4239999999999995</v>
      </c>
      <c r="H407" s="447"/>
      <c r="I407" s="333">
        <v>220</v>
      </c>
      <c r="J407" s="447" t="s">
        <v>577</v>
      </c>
      <c r="K407" s="447"/>
      <c r="L407" s="447"/>
      <c r="M407" s="448"/>
      <c r="N407" s="411">
        <f>VLOOKUP(D407,'TL COST SUMMARY'!$D:$P,13,)</f>
        <v>4.4239999999999995</v>
      </c>
      <c r="O407" s="449">
        <f>VLOOKUP(D407,'TL COST SUMMARY'!$D:$Q,3,)*G407/N407</f>
        <v>61040.14</v>
      </c>
      <c r="P407" s="449">
        <f>VLOOKUP(D407,'TL COST SUMMARY'!$D:$Q,4,)*G407/N407</f>
        <v>0</v>
      </c>
      <c r="Q407" s="449">
        <f>VLOOKUP(D407,'TL COST SUMMARY'!$D:$Q,5,)*G407/N407</f>
        <v>0</v>
      </c>
      <c r="R407" s="449">
        <f>VLOOKUP(D407,'TL COST SUMMARY'!$D:$Q,6,)*G407/N407</f>
        <v>344763.94</v>
      </c>
      <c r="S407" s="449">
        <f>VLOOKUP(D407,'TL COST SUMMARY'!$D:$Q,7,)*G407/N407</f>
        <v>0</v>
      </c>
      <c r="T407" s="449">
        <f>VLOOKUP(D407,'TL COST SUMMARY'!$D:$Q,8,)*G407/N407</f>
        <v>232145.83000000002</v>
      </c>
      <c r="U407" s="449">
        <f>VLOOKUP(D407,'TL COST SUMMARY'!$D:$Q,9,)*G407/N407</f>
        <v>0</v>
      </c>
      <c r="V407" s="449">
        <f>VLOOKUP(D407,'TL COST SUMMARY'!$D:$Q,10,)*G407/N407</f>
        <v>0</v>
      </c>
      <c r="W407" s="449">
        <f>VLOOKUP(D407,'TL COST SUMMARY'!$D:$Q,11,)*G407/N407</f>
        <v>11892.08</v>
      </c>
      <c r="X407" s="449">
        <f>SUM(O407:W407)</f>
        <v>649841.99</v>
      </c>
    </row>
    <row r="408" spans="1:24" x14ac:dyDescent="0.2">
      <c r="A408" s="327">
        <v>1</v>
      </c>
      <c r="B408" s="328" t="s">
        <v>555</v>
      </c>
      <c r="C408" s="328"/>
      <c r="D408" s="330">
        <v>4107</v>
      </c>
      <c r="E408" s="330">
        <f t="shared" si="55"/>
        <v>4107</v>
      </c>
      <c r="F408" s="328"/>
      <c r="G408" s="350">
        <f>4.7153+0.3195</f>
        <v>5.0347999999999997</v>
      </c>
      <c r="H408" s="447"/>
      <c r="I408" s="333">
        <v>220</v>
      </c>
      <c r="J408" s="447" t="s">
        <v>577</v>
      </c>
      <c r="K408" s="447"/>
      <c r="L408" s="447"/>
      <c r="M408" s="448"/>
      <c r="N408" s="418">
        <f>VLOOKUP(D408,'TL COST SUMMARY'!$D:$P,13,)</f>
        <v>185.65959999999998</v>
      </c>
      <c r="O408" s="449">
        <f>VLOOKUP(D408,'TL COST SUMMARY'!$D:$Q,3,)*G408/N408</f>
        <v>115560.47198190667</v>
      </c>
      <c r="P408" s="449">
        <f>VLOOKUP(D408,'TL COST SUMMARY'!$D:$Q,4,)*G408/N408</f>
        <v>30419.356028279719</v>
      </c>
      <c r="Q408" s="449">
        <f>VLOOKUP(D408,'TL COST SUMMARY'!$D:$Q,5,)*G408/N408</f>
        <v>92.707664866239071</v>
      </c>
      <c r="R408" s="449">
        <f>VLOOKUP(D408,'TL COST SUMMARY'!$D:$Q,6,)*G408/N408</f>
        <v>3331253.1522297156</v>
      </c>
      <c r="S408" s="449">
        <f>VLOOKUP(D408,'TL COST SUMMARY'!$D:$Q,7,)*G408/N408</f>
        <v>190801.96988596334</v>
      </c>
      <c r="T408" s="449">
        <f>VLOOKUP(D408,'TL COST SUMMARY'!$D:$Q,8,)*G408/N408</f>
        <v>1548983.9594593116</v>
      </c>
      <c r="U408" s="449">
        <f>VLOOKUP(D408,'TL COST SUMMARY'!$D:$Q,9,)*G408/N408</f>
        <v>0</v>
      </c>
      <c r="V408" s="449">
        <f>VLOOKUP(D408,'TL COST SUMMARY'!$D:$Q,10,)*G408/N408</f>
        <v>0</v>
      </c>
      <c r="W408" s="449">
        <f>VLOOKUP(D408,'TL COST SUMMARY'!$D:$Q,11,)*G408/N408</f>
        <v>2128250.0426915926</v>
      </c>
      <c r="X408" s="449">
        <f>SUM(O408:W408)</f>
        <v>7345361.659941636</v>
      </c>
    </row>
    <row r="409" spans="1:24" x14ac:dyDescent="0.2">
      <c r="A409" s="327">
        <v>1</v>
      </c>
      <c r="B409" s="328" t="s">
        <v>555</v>
      </c>
      <c r="C409" s="328"/>
      <c r="D409" s="330">
        <v>4157</v>
      </c>
      <c r="E409" s="330">
        <f t="shared" si="55"/>
        <v>4157</v>
      </c>
      <c r="F409" s="328"/>
      <c r="G409" s="349">
        <v>20.572199999999999</v>
      </c>
      <c r="H409" s="434"/>
      <c r="I409" s="435">
        <v>220</v>
      </c>
      <c r="J409" s="434" t="s">
        <v>577</v>
      </c>
      <c r="K409" s="434"/>
      <c r="L409" s="434"/>
      <c r="M409" s="436"/>
      <c r="N409" s="444">
        <f>VLOOKUP(D409,'TL COST SUMMARY'!$D:$P,13,)</f>
        <v>20.572199999999999</v>
      </c>
      <c r="O409" s="438">
        <f>VLOOKUP(D409,'TL COST SUMMARY'!$D:$Q,3,)*G409/N409</f>
        <v>105605.40000000001</v>
      </c>
      <c r="P409" s="438">
        <f>VLOOKUP(D409,'TL COST SUMMARY'!$D:$Q,4,)*G409/N409</f>
        <v>18610.490000000002</v>
      </c>
      <c r="Q409" s="438">
        <f>VLOOKUP(D409,'TL COST SUMMARY'!$D:$Q,5,)*G409/N409</f>
        <v>0</v>
      </c>
      <c r="R409" s="438">
        <f>VLOOKUP(D409,'TL COST SUMMARY'!$D:$Q,6,)*G409/N409</f>
        <v>254550242.27000001</v>
      </c>
      <c r="S409" s="438">
        <f>VLOOKUP(D409,'TL COST SUMMARY'!$D:$Q,7,)*G409/N409</f>
        <v>17355701.370000001</v>
      </c>
      <c r="T409" s="438">
        <f>VLOOKUP(D409,'TL COST SUMMARY'!$D:$Q,8,)*G409/N409</f>
        <v>67916266.24000001</v>
      </c>
      <c r="U409" s="438">
        <f>VLOOKUP(D409,'TL COST SUMMARY'!$D:$Q,9,)*G409/N409</f>
        <v>0</v>
      </c>
      <c r="V409" s="438">
        <f>VLOOKUP(D409,'TL COST SUMMARY'!$D:$Q,10,)*G409/N409</f>
        <v>0</v>
      </c>
      <c r="W409" s="438">
        <f>VLOOKUP(D409,'TL COST SUMMARY'!$D:$Q,11,)*G409/N409</f>
        <v>14742494.52</v>
      </c>
      <c r="X409" s="438">
        <f>SUM(O409:W409)</f>
        <v>354688920.28999996</v>
      </c>
    </row>
    <row r="410" spans="1:24" x14ac:dyDescent="0.2">
      <c r="A410" s="327">
        <v>1</v>
      </c>
      <c r="B410" s="328"/>
      <c r="C410" s="365" t="s">
        <v>556</v>
      </c>
      <c r="D410" s="329"/>
      <c r="E410" s="329"/>
      <c r="F410" s="365"/>
      <c r="G410" s="331">
        <f>SUM(G407:G409)</f>
        <v>30.030999999999999</v>
      </c>
      <c r="H410" s="332"/>
      <c r="I410" s="333">
        <v>220</v>
      </c>
      <c r="J410" s="332"/>
      <c r="K410" s="332"/>
      <c r="L410" s="332"/>
      <c r="M410" s="334"/>
      <c r="N410" s="335">
        <f t="shared" ref="N410:X410" si="56">SUM(N407:N409)</f>
        <v>210.6558</v>
      </c>
      <c r="O410" s="336">
        <f t="shared" si="56"/>
        <v>282206.01198190666</v>
      </c>
      <c r="P410" s="336">
        <f t="shared" si="56"/>
        <v>49029.846028279717</v>
      </c>
      <c r="Q410" s="336">
        <f t="shared" si="56"/>
        <v>92.707664866239071</v>
      </c>
      <c r="R410" s="336">
        <f t="shared" si="56"/>
        <v>258226259.36222973</v>
      </c>
      <c r="S410" s="336">
        <f t="shared" si="56"/>
        <v>17546503.339885965</v>
      </c>
      <c r="T410" s="336">
        <f t="shared" si="56"/>
        <v>69697396.029459327</v>
      </c>
      <c r="U410" s="336">
        <f t="shared" si="56"/>
        <v>0</v>
      </c>
      <c r="V410" s="336">
        <f t="shared" si="56"/>
        <v>0</v>
      </c>
      <c r="W410" s="336">
        <f t="shared" si="56"/>
        <v>16882636.642691594</v>
      </c>
      <c r="X410" s="336">
        <f t="shared" si="56"/>
        <v>362684123.93994159</v>
      </c>
    </row>
    <row r="411" spans="1:24" x14ac:dyDescent="0.2">
      <c r="A411" s="327">
        <v>1</v>
      </c>
      <c r="B411" s="328"/>
      <c r="C411" s="365"/>
      <c r="D411" s="329"/>
      <c r="E411" s="329"/>
      <c r="F411" s="365"/>
      <c r="G411" s="331"/>
      <c r="H411" s="332"/>
      <c r="I411" s="333">
        <v>220</v>
      </c>
      <c r="J411" s="332"/>
      <c r="K411" s="332"/>
      <c r="L411" s="332"/>
      <c r="M411" s="334"/>
      <c r="N411" s="335"/>
      <c r="O411" s="336"/>
      <c r="P411" s="336"/>
      <c r="Q411" s="336"/>
      <c r="R411" s="336"/>
      <c r="S411" s="336"/>
      <c r="T411" s="336"/>
      <c r="U411" s="336"/>
      <c r="V411" s="336"/>
      <c r="W411" s="336"/>
      <c r="X411" s="336"/>
    </row>
    <row r="412" spans="1:24" x14ac:dyDescent="0.2">
      <c r="A412" s="327">
        <v>1</v>
      </c>
      <c r="B412" s="328" t="s">
        <v>557</v>
      </c>
      <c r="C412" s="365"/>
      <c r="D412" s="329">
        <v>4104</v>
      </c>
      <c r="E412" s="329" t="s">
        <v>1812</v>
      </c>
      <c r="F412" s="365" t="s">
        <v>442</v>
      </c>
      <c r="G412" s="331">
        <f>0.2993+7.9461</f>
        <v>8.2454000000000001</v>
      </c>
      <c r="H412" s="332"/>
      <c r="I412" s="333">
        <v>220</v>
      </c>
      <c r="J412" s="332" t="s">
        <v>577</v>
      </c>
      <c r="K412" s="332"/>
      <c r="L412" s="332"/>
      <c r="M412" s="334"/>
      <c r="N412" s="335">
        <f>VLOOKUP(D412,'TL COST SUMMARY'!$D:$P,13,)</f>
        <v>158.70850000000002</v>
      </c>
      <c r="O412" s="336">
        <f>VLOOKUP(D412,'TL COST SUMMARY'!$D:$Q,3,)*G412/N412</f>
        <v>69148.916116787397</v>
      </c>
      <c r="P412" s="336">
        <f>VLOOKUP(D412,'TL COST SUMMARY'!$D:$Q,4,)*G412/N412</f>
        <v>4265.7373037354319</v>
      </c>
      <c r="Q412" s="336">
        <f>VLOOKUP(D412,'TL COST SUMMARY'!$D:$Q,5,)*G412/N412</f>
        <v>0</v>
      </c>
      <c r="R412" s="336">
        <f>VLOOKUP(D412,'TL COST SUMMARY'!$D:$Q,6,)*G412/N412</f>
        <v>1008739.8368054263</v>
      </c>
      <c r="S412" s="336">
        <f>VLOOKUP(D412,'TL COST SUMMARY'!$D:$Q,7,)*G412/N412</f>
        <v>792327.64059124747</v>
      </c>
      <c r="T412" s="336">
        <f>VLOOKUP(D412,'TL COST SUMMARY'!$D:$Q,8,)*G412/N412</f>
        <v>1759107.1234154692</v>
      </c>
      <c r="U412" s="336">
        <f>VLOOKUP(D412,'TL COST SUMMARY'!$D:$Q,9,)*G412/N412</f>
        <v>0</v>
      </c>
      <c r="V412" s="336">
        <f>VLOOKUP(D412,'TL COST SUMMARY'!$D:$Q,10,)*G412/N412</f>
        <v>0</v>
      </c>
      <c r="W412" s="336">
        <f>VLOOKUP(D412,'TL COST SUMMARY'!$D:$Q,11,)*G412/N412</f>
        <v>140420.51450529761</v>
      </c>
      <c r="X412" s="336">
        <f>SUM(O412:W412)</f>
        <v>3774009.7687379629</v>
      </c>
    </row>
    <row r="413" spans="1:24" x14ac:dyDescent="0.2">
      <c r="A413" s="327">
        <v>1</v>
      </c>
      <c r="B413" s="328" t="s">
        <v>595</v>
      </c>
      <c r="C413" s="365"/>
      <c r="D413" s="329">
        <v>4104</v>
      </c>
      <c r="E413" s="329" t="s">
        <v>1813</v>
      </c>
      <c r="F413" s="365" t="s">
        <v>443</v>
      </c>
      <c r="G413" s="349">
        <v>4.1500000000000002E-2</v>
      </c>
      <c r="H413" s="434"/>
      <c r="I413" s="435">
        <v>220</v>
      </c>
      <c r="J413" s="434" t="s">
        <v>577</v>
      </c>
      <c r="K413" s="434"/>
      <c r="L413" s="434"/>
      <c r="M413" s="436"/>
      <c r="N413" s="437">
        <v>4.1500000000000002E-2</v>
      </c>
      <c r="O413" s="438">
        <f>'TL COST SUMMARY'!F61*$G$413/$N$413</f>
        <v>348.03405763779523</v>
      </c>
      <c r="P413" s="438">
        <f>'TL COST SUMMARY'!G61*$G$413/$N$413</f>
        <v>21.469922393700784</v>
      </c>
      <c r="Q413" s="438">
        <f>'TL COST SUMMARY'!H61*$G$413/$N$413</f>
        <v>0</v>
      </c>
      <c r="R413" s="438">
        <f>'TL COST SUMMARY'!I61*$G$413/$N$413</f>
        <v>0</v>
      </c>
      <c r="S413" s="438">
        <f>'TL COST SUMMARY'!J61*$G$413/$N$413</f>
        <v>0</v>
      </c>
      <c r="T413" s="438">
        <f>'TL COST SUMMARY'!K61*$G$413/$N$413</f>
        <v>0</v>
      </c>
      <c r="U413" s="438">
        <f>'TL COST SUMMARY'!L61*$G$413/$N$413</f>
        <v>1479.8600000000001</v>
      </c>
      <c r="V413" s="438">
        <f>'TL COST SUMMARY'!M61*$G$413/$N$413</f>
        <v>260160.02000000005</v>
      </c>
      <c r="W413" s="438">
        <f>'TL COST SUMMARY'!N61*$G$413/$N$413</f>
        <v>706.75180730708655</v>
      </c>
      <c r="X413" s="438">
        <f>SUM(O413:W413)</f>
        <v>262716.1357873386</v>
      </c>
    </row>
    <row r="414" spans="1:24" s="371" customFormat="1" x14ac:dyDescent="0.2">
      <c r="A414" s="373">
        <v>1</v>
      </c>
      <c r="B414" s="365"/>
      <c r="C414" s="365" t="s">
        <v>558</v>
      </c>
      <c r="D414" s="329"/>
      <c r="E414" s="329"/>
      <c r="F414" s="365"/>
      <c r="G414" s="331">
        <f>SUM(G412:G413)</f>
        <v>8.2868999999999993</v>
      </c>
      <c r="H414" s="332"/>
      <c r="I414" s="333">
        <v>220</v>
      </c>
      <c r="J414" s="332"/>
      <c r="K414" s="332"/>
      <c r="L414" s="332"/>
      <c r="M414" s="334"/>
      <c r="N414" s="335">
        <f t="shared" ref="N414:X414" si="57">SUM(N412:N413)</f>
        <v>158.75000000000003</v>
      </c>
      <c r="O414" s="336">
        <f t="shared" si="57"/>
        <v>69496.95017442519</v>
      </c>
      <c r="P414" s="336">
        <f t="shared" si="57"/>
        <v>4287.2072261291323</v>
      </c>
      <c r="Q414" s="336">
        <f t="shared" si="57"/>
        <v>0</v>
      </c>
      <c r="R414" s="336">
        <f t="shared" si="57"/>
        <v>1008739.8368054263</v>
      </c>
      <c r="S414" s="336">
        <f t="shared" si="57"/>
        <v>792327.64059124747</v>
      </c>
      <c r="T414" s="336">
        <f t="shared" si="57"/>
        <v>1759107.1234154692</v>
      </c>
      <c r="U414" s="336">
        <f t="shared" si="57"/>
        <v>1479.8600000000001</v>
      </c>
      <c r="V414" s="336">
        <f t="shared" si="57"/>
        <v>260160.02000000005</v>
      </c>
      <c r="W414" s="336">
        <f t="shared" si="57"/>
        <v>141127.26631260471</v>
      </c>
      <c r="X414" s="336">
        <f t="shared" si="57"/>
        <v>4036725.9045253014</v>
      </c>
    </row>
    <row r="415" spans="1:24" s="371" customFormat="1" x14ac:dyDescent="0.2">
      <c r="A415" s="373">
        <v>1</v>
      </c>
      <c r="B415" s="365"/>
      <c r="C415" s="365"/>
      <c r="D415" s="329"/>
      <c r="E415" s="329"/>
      <c r="F415" s="365"/>
      <c r="G415" s="331"/>
      <c r="H415" s="332"/>
      <c r="I415" s="333">
        <v>220</v>
      </c>
      <c r="J415" s="332"/>
      <c r="K415" s="332"/>
      <c r="L415" s="332"/>
      <c r="M415" s="334"/>
      <c r="N415" s="335"/>
      <c r="O415" s="336"/>
      <c r="P415" s="336"/>
      <c r="Q415" s="336"/>
      <c r="R415" s="336"/>
      <c r="S415" s="336"/>
      <c r="T415" s="336"/>
      <c r="U415" s="336"/>
      <c r="V415" s="336"/>
      <c r="W415" s="336"/>
      <c r="X415" s="336"/>
    </row>
    <row r="416" spans="1:24" s="371" customFormat="1" x14ac:dyDescent="0.2">
      <c r="A416" s="373">
        <v>1</v>
      </c>
      <c r="B416" s="365" t="s">
        <v>559</v>
      </c>
      <c r="C416" s="365"/>
      <c r="D416" s="329">
        <v>4108</v>
      </c>
      <c r="E416" s="329">
        <f>D416</f>
        <v>4108</v>
      </c>
      <c r="F416" s="365"/>
      <c r="G416" s="331">
        <v>28.360600000000002</v>
      </c>
      <c r="H416" s="332"/>
      <c r="I416" s="333">
        <v>220</v>
      </c>
      <c r="J416" s="332" t="s">
        <v>577</v>
      </c>
      <c r="K416" s="332"/>
      <c r="L416" s="332"/>
      <c r="M416" s="334"/>
      <c r="N416" s="335">
        <f>VLOOKUP(D416,'TL COST SUMMARY'!$D:$P,13,)</f>
        <v>169.56200000000001</v>
      </c>
      <c r="O416" s="336">
        <f>VLOOKUP(D416,'TL COST SUMMARY'!$D:$Q,3,)*G416/N416</f>
        <v>1349435.9143482854</v>
      </c>
      <c r="P416" s="336">
        <f>VLOOKUP(D416,'TL COST SUMMARY'!$D:$Q,4,)*G416/N416</f>
        <v>507930.9849756785</v>
      </c>
      <c r="Q416" s="336">
        <f>VLOOKUP(D416,'TL COST SUMMARY'!$D:$Q,5,)*G416/N416</f>
        <v>0</v>
      </c>
      <c r="R416" s="336">
        <f>VLOOKUP(D416,'TL COST SUMMARY'!$D:$Q,6,)*G416/N416</f>
        <v>2360858.9758887133</v>
      </c>
      <c r="S416" s="336">
        <f>VLOOKUP(D416,'TL COST SUMMARY'!$D:$Q,7,)*G416/N416</f>
        <v>259596.9445428575</v>
      </c>
      <c r="T416" s="336">
        <f>VLOOKUP(D416,'TL COST SUMMARY'!$D:$Q,8,)*G416/N416</f>
        <v>2366831.9027008293</v>
      </c>
      <c r="U416" s="336">
        <f>VLOOKUP(D416,'TL COST SUMMARY'!$D:$Q,9,)*G416/N416</f>
        <v>0</v>
      </c>
      <c r="V416" s="336">
        <f>VLOOKUP(D416,'TL COST SUMMARY'!$D:$Q,10,)*G416/N416</f>
        <v>0</v>
      </c>
      <c r="W416" s="336">
        <f>VLOOKUP(D416,'TL COST SUMMARY'!$D:$Q,11,)*G416/N416</f>
        <v>75956.968209516286</v>
      </c>
      <c r="X416" s="336">
        <f>SUM(O416:W416)</f>
        <v>6920611.6906658802</v>
      </c>
    </row>
    <row r="417" spans="1:24" s="371" customFormat="1" x14ac:dyDescent="0.2">
      <c r="A417" s="373">
        <v>1</v>
      </c>
      <c r="B417" s="365"/>
      <c r="C417" s="365"/>
      <c r="D417" s="329"/>
      <c r="E417" s="329"/>
      <c r="F417" s="365"/>
      <c r="G417" s="331"/>
      <c r="H417" s="332"/>
      <c r="I417" s="333">
        <v>220</v>
      </c>
      <c r="J417" s="332"/>
      <c r="K417" s="332"/>
      <c r="L417" s="332"/>
      <c r="M417" s="334"/>
      <c r="N417" s="418"/>
      <c r="O417" s="336"/>
      <c r="P417" s="336"/>
      <c r="Q417" s="336"/>
      <c r="R417" s="336"/>
      <c r="S417" s="336"/>
      <c r="T417" s="336"/>
      <c r="U417" s="336"/>
      <c r="V417" s="336"/>
      <c r="W417" s="336"/>
      <c r="X417" s="336"/>
    </row>
    <row r="418" spans="1:24" s="371" customFormat="1" x14ac:dyDescent="0.2">
      <c r="A418" s="373">
        <v>1</v>
      </c>
      <c r="B418" s="365" t="s">
        <v>560</v>
      </c>
      <c r="C418" s="365"/>
      <c r="D418" s="329">
        <v>4108</v>
      </c>
      <c r="E418" s="329">
        <f>D418</f>
        <v>4108</v>
      </c>
      <c r="F418" s="365"/>
      <c r="G418" s="331">
        <f>0.1956+28.1624</f>
        <v>28.358000000000001</v>
      </c>
      <c r="H418" s="332"/>
      <c r="I418" s="333">
        <v>220</v>
      </c>
      <c r="J418" s="332" t="s">
        <v>577</v>
      </c>
      <c r="K418" s="332"/>
      <c r="L418" s="332"/>
      <c r="M418" s="334"/>
      <c r="N418" s="335">
        <f>VLOOKUP(D418,'TL COST SUMMARY'!$D:$P,13,)</f>
        <v>169.56200000000001</v>
      </c>
      <c r="O418" s="336">
        <f>VLOOKUP(D418,'TL COST SUMMARY'!$D:$Q,3,)*G418/N418</f>
        <v>1349312.2028126584</v>
      </c>
      <c r="P418" s="336">
        <f>VLOOKUP(D418,'TL COST SUMMARY'!$D:$Q,4,)*G418/N418</f>
        <v>507884.41965051123</v>
      </c>
      <c r="Q418" s="336">
        <f>VLOOKUP(D418,'TL COST SUMMARY'!$D:$Q,5,)*G418/N418</f>
        <v>0</v>
      </c>
      <c r="R418" s="336">
        <f>VLOOKUP(D418,'TL COST SUMMARY'!$D:$Q,6,)*G418/N418</f>
        <v>2360642.5406462532</v>
      </c>
      <c r="S418" s="336">
        <f>VLOOKUP(D418,'TL COST SUMMARY'!$D:$Q,7,)*G418/N418</f>
        <v>259573.14560856795</v>
      </c>
      <c r="T418" s="336">
        <f>VLOOKUP(D418,'TL COST SUMMARY'!$D:$Q,8,)*G418/N418</f>
        <v>2366614.9198814593</v>
      </c>
      <c r="U418" s="336">
        <f>VLOOKUP(D418,'TL COST SUMMARY'!$D:$Q,9,)*G418/N418</f>
        <v>0</v>
      </c>
      <c r="V418" s="336">
        <f>VLOOKUP(D418,'TL COST SUMMARY'!$D:$Q,10,)*G418/N418</f>
        <v>0</v>
      </c>
      <c r="W418" s="336">
        <f>VLOOKUP(D418,'TL COST SUMMARY'!$D:$Q,11,)*G418/N418</f>
        <v>75950.00474198228</v>
      </c>
      <c r="X418" s="336">
        <f>SUM(O418:W418)</f>
        <v>6919977.2333414322</v>
      </c>
    </row>
    <row r="419" spans="1:24" s="371" customFormat="1" x14ac:dyDescent="0.2">
      <c r="A419" s="373">
        <v>1</v>
      </c>
      <c r="B419" s="365"/>
      <c r="C419" s="365"/>
      <c r="D419" s="329"/>
      <c r="E419" s="329"/>
      <c r="F419" s="365"/>
      <c r="G419" s="331"/>
      <c r="H419" s="332"/>
      <c r="I419" s="333">
        <v>220</v>
      </c>
      <c r="J419" s="332"/>
      <c r="K419" s="332"/>
      <c r="L419" s="332"/>
      <c r="M419" s="334"/>
      <c r="N419" s="418"/>
      <c r="O419" s="336"/>
      <c r="P419" s="336"/>
      <c r="Q419" s="336"/>
      <c r="R419" s="336"/>
      <c r="S419" s="336"/>
      <c r="T419" s="336"/>
      <c r="U419" s="336"/>
      <c r="V419" s="336"/>
      <c r="W419" s="336"/>
      <c r="X419" s="336"/>
    </row>
    <row r="420" spans="1:24" s="371" customFormat="1" x14ac:dyDescent="0.2">
      <c r="A420" s="373">
        <v>1</v>
      </c>
      <c r="B420" s="365" t="s">
        <v>561</v>
      </c>
      <c r="C420" s="365"/>
      <c r="D420" s="329">
        <v>4108</v>
      </c>
      <c r="E420" s="329">
        <f>D420</f>
        <v>4108</v>
      </c>
      <c r="F420" s="365"/>
      <c r="G420" s="331">
        <f>9.1893+31.161</f>
        <v>40.350300000000004</v>
      </c>
      <c r="H420" s="332"/>
      <c r="I420" s="333">
        <v>220</v>
      </c>
      <c r="J420" s="332" t="s">
        <v>577</v>
      </c>
      <c r="K420" s="332"/>
      <c r="L420" s="332"/>
      <c r="M420" s="334"/>
      <c r="N420" s="335">
        <f>VLOOKUP(D420,'TL COST SUMMARY'!$D:$P,13,)</f>
        <v>169.56200000000001</v>
      </c>
      <c r="O420" s="336">
        <f>VLOOKUP(D420,'TL COST SUMMARY'!$D:$Q,3,)*G420/N420</f>
        <v>1919922.1446206227</v>
      </c>
      <c r="P420" s="336">
        <f>VLOOKUP(D420,'TL COST SUMMARY'!$D:$Q,4,)*G420/N420</f>
        <v>722663.40003611066</v>
      </c>
      <c r="Q420" s="336">
        <f>VLOOKUP(D420,'TL COST SUMMARY'!$D:$Q,5,)*G420/N420</f>
        <v>0</v>
      </c>
      <c r="R420" s="336">
        <f>VLOOKUP(D420,'TL COST SUMMARY'!$D:$Q,6,)*G420/N420</f>
        <v>3358933.4476281302</v>
      </c>
      <c r="S420" s="336">
        <f>VLOOKUP(D420,'TL COST SUMMARY'!$D:$Q,7,)*G420/N420</f>
        <v>369343.89933173708</v>
      </c>
      <c r="T420" s="336">
        <f>VLOOKUP(D420,'TL COST SUMMARY'!$D:$Q,8,)*G420/N420</f>
        <v>3367431.4832390454</v>
      </c>
      <c r="U420" s="336">
        <f>VLOOKUP(D420,'TL COST SUMMARY'!$D:$Q,9,)*G420/N420</f>
        <v>0</v>
      </c>
      <c r="V420" s="336">
        <f>VLOOKUP(D420,'TL COST SUMMARY'!$D:$Q,10,)*G420/N420</f>
        <v>0</v>
      </c>
      <c r="W420" s="336">
        <f>VLOOKUP(D420,'TL COST SUMMARY'!$D:$Q,11,)*G420/N420</f>
        <v>108068.46309120557</v>
      </c>
      <c r="X420" s="336">
        <f>SUM(O420:W420)</f>
        <v>9846362.8379468527</v>
      </c>
    </row>
    <row r="421" spans="1:24" s="371" customFormat="1" x14ac:dyDescent="0.2">
      <c r="A421" s="373">
        <v>1</v>
      </c>
      <c r="B421" s="365"/>
      <c r="C421" s="365"/>
      <c r="D421" s="329"/>
      <c r="E421" s="329"/>
      <c r="F421" s="365"/>
      <c r="G421" s="331"/>
      <c r="H421" s="332"/>
      <c r="I421" s="333">
        <v>220</v>
      </c>
      <c r="J421" s="332"/>
      <c r="K421" s="332"/>
      <c r="L421" s="332"/>
      <c r="M421" s="334"/>
      <c r="N421" s="418"/>
      <c r="O421" s="336"/>
      <c r="P421" s="336"/>
      <c r="Q421" s="336"/>
      <c r="R421" s="336"/>
      <c r="S421" s="336"/>
      <c r="T421" s="336"/>
      <c r="U421" s="336"/>
      <c r="V421" s="336"/>
      <c r="W421" s="336"/>
      <c r="X421" s="336"/>
    </row>
    <row r="422" spans="1:24" s="371" customFormat="1" x14ac:dyDescent="0.2">
      <c r="A422" s="373">
        <v>1</v>
      </c>
      <c r="B422" s="365" t="s">
        <v>562</v>
      </c>
      <c r="C422" s="365"/>
      <c r="D422" s="329">
        <v>4108</v>
      </c>
      <c r="E422" s="329">
        <f>D422</f>
        <v>4108</v>
      </c>
      <c r="F422" s="365"/>
      <c r="G422" s="331">
        <v>22.05</v>
      </c>
      <c r="H422" s="332"/>
      <c r="I422" s="333">
        <v>220</v>
      </c>
      <c r="J422" s="332" t="s">
        <v>577</v>
      </c>
      <c r="K422" s="332"/>
      <c r="L422" s="332"/>
      <c r="M422" s="334"/>
      <c r="N422" s="335">
        <f>VLOOKUP(D422,'TL COST SUMMARY'!$D:$P,13,)</f>
        <v>169.56200000000001</v>
      </c>
      <c r="O422" s="336">
        <f>VLOOKUP(D422,'TL COST SUMMARY'!$D:$Q,3,)*G422/N422</f>
        <v>1049168.9848374045</v>
      </c>
      <c r="P422" s="336">
        <f>VLOOKUP(D422,'TL COST SUMMARY'!$D:$Q,4,)*G422/N422</f>
        <v>394909.77689871547</v>
      </c>
      <c r="Q422" s="336">
        <f>VLOOKUP(D422,'TL COST SUMMARY'!$D:$Q,5,)*G422/N422</f>
        <v>0</v>
      </c>
      <c r="R422" s="336">
        <f>VLOOKUP(D422,'TL COST SUMMARY'!$D:$Q,6,)*G422/N422</f>
        <v>1835537.34470872</v>
      </c>
      <c r="S422" s="336">
        <f>VLOOKUP(D422,'TL COST SUMMARY'!$D:$Q,7,)*G422/N422</f>
        <v>201833.26964768048</v>
      </c>
      <c r="T422" s="336">
        <f>VLOOKUP(D422,'TL COST SUMMARY'!$D:$Q,8,)*G422/N422</f>
        <v>1840181.2181178564</v>
      </c>
      <c r="U422" s="336">
        <f>VLOOKUP(D422,'TL COST SUMMARY'!$D:$Q,9,)*G422/N422</f>
        <v>0</v>
      </c>
      <c r="V422" s="336">
        <f>VLOOKUP(D422,'TL COST SUMMARY'!$D:$Q,10,)*G422/N422</f>
        <v>0</v>
      </c>
      <c r="W422" s="336">
        <f>VLOOKUP(D422,'TL COST SUMMARY'!$D:$Q,11,)*G422/N422</f>
        <v>59055.561201802295</v>
      </c>
      <c r="X422" s="336">
        <f>SUM(O422:W422)</f>
        <v>5380686.1554121794</v>
      </c>
    </row>
    <row r="423" spans="1:24" s="371" customFormat="1" x14ac:dyDescent="0.2">
      <c r="A423" s="373">
        <v>1</v>
      </c>
      <c r="B423" s="365"/>
      <c r="C423" s="365"/>
      <c r="D423" s="329"/>
      <c r="E423" s="329"/>
      <c r="F423" s="365"/>
      <c r="G423" s="331"/>
      <c r="H423" s="332"/>
      <c r="I423" s="333">
        <v>220</v>
      </c>
      <c r="J423" s="332"/>
      <c r="K423" s="332"/>
      <c r="L423" s="332"/>
      <c r="M423" s="334"/>
      <c r="N423" s="418"/>
      <c r="O423" s="336"/>
      <c r="P423" s="336"/>
      <c r="Q423" s="336"/>
      <c r="R423" s="336"/>
      <c r="S423" s="336"/>
      <c r="T423" s="336"/>
      <c r="U423" s="336"/>
      <c r="V423" s="336"/>
      <c r="W423" s="336"/>
      <c r="X423" s="336"/>
    </row>
    <row r="424" spans="1:24" s="371" customFormat="1" x14ac:dyDescent="0.2">
      <c r="A424" s="373">
        <v>1</v>
      </c>
      <c r="B424" s="365" t="s">
        <v>563</v>
      </c>
      <c r="C424" s="365"/>
      <c r="D424" s="329">
        <v>4059</v>
      </c>
      <c r="E424" s="329">
        <f t="shared" ref="E424:E426" si="58">D424</f>
        <v>4059</v>
      </c>
      <c r="F424" s="365"/>
      <c r="G424" s="331">
        <f>0.2835+2.4555</f>
        <v>2.7389999999999999</v>
      </c>
      <c r="H424" s="332"/>
      <c r="I424" s="333">
        <v>220</v>
      </c>
      <c r="J424" s="332" t="s">
        <v>577</v>
      </c>
      <c r="K424" s="332"/>
      <c r="L424" s="332"/>
      <c r="M424" s="334"/>
      <c r="N424" s="335">
        <f>VLOOKUP(D424,'TL COST SUMMARY'!$D:$P,13,)</f>
        <v>2.7390000000000003</v>
      </c>
      <c r="O424" s="336">
        <f>VLOOKUP(D424,'TL COST SUMMARY'!$D:$Q,3,)*G424/N424</f>
        <v>13001.63</v>
      </c>
      <c r="P424" s="336">
        <f>VLOOKUP(D424,'TL COST SUMMARY'!$D:$Q,4,)*G424/N424</f>
        <v>0</v>
      </c>
      <c r="Q424" s="336">
        <f>VLOOKUP(D424,'TL COST SUMMARY'!$D:$Q,5,)*G424/N424</f>
        <v>0</v>
      </c>
      <c r="R424" s="336">
        <f>VLOOKUP(D424,'TL COST SUMMARY'!$D:$Q,6,)*G424/N424</f>
        <v>966736.94</v>
      </c>
      <c r="S424" s="336">
        <f>VLOOKUP(D424,'TL COST SUMMARY'!$D:$Q,7,)*G424/N424</f>
        <v>0</v>
      </c>
      <c r="T424" s="336">
        <f>VLOOKUP(D424,'TL COST SUMMARY'!$D:$Q,8,)*G424/N424</f>
        <v>202342.83999999994</v>
      </c>
      <c r="U424" s="336">
        <f>VLOOKUP(D424,'TL COST SUMMARY'!$D:$Q,9,)*G424/N424</f>
        <v>0</v>
      </c>
      <c r="V424" s="336">
        <f>VLOOKUP(D424,'TL COST SUMMARY'!$D:$Q,10,)*G424/N424</f>
        <v>0</v>
      </c>
      <c r="W424" s="336">
        <f>VLOOKUP(D424,'TL COST SUMMARY'!$D:$Q,11,)*G424/N424</f>
        <v>20952.759999999998</v>
      </c>
      <c r="X424" s="336">
        <f>SUM(O424:W424)</f>
        <v>1203034.17</v>
      </c>
    </row>
    <row r="425" spans="1:24" s="371" customFormat="1" x14ac:dyDescent="0.2">
      <c r="A425" s="373">
        <v>1</v>
      </c>
      <c r="B425" s="365" t="s">
        <v>563</v>
      </c>
      <c r="C425" s="365"/>
      <c r="D425" s="329">
        <v>4125</v>
      </c>
      <c r="E425" s="329">
        <f t="shared" si="58"/>
        <v>4125</v>
      </c>
      <c r="F425" s="365"/>
      <c r="G425" s="331">
        <v>40.285900000000005</v>
      </c>
      <c r="H425" s="332"/>
      <c r="I425" s="333">
        <v>220</v>
      </c>
      <c r="J425" s="332" t="s">
        <v>577</v>
      </c>
      <c r="K425" s="332"/>
      <c r="L425" s="332"/>
      <c r="M425" s="334"/>
      <c r="N425" s="418">
        <f>VLOOKUP(D425,'TL COST SUMMARY'!$D:$P,13,)</f>
        <v>414.74720000000002</v>
      </c>
      <c r="O425" s="336">
        <f>VLOOKUP(D425,'TL COST SUMMARY'!$D:$Q,3,)*G425/N425</f>
        <v>1114926.5358884882</v>
      </c>
      <c r="P425" s="336">
        <f>VLOOKUP(D425,'TL COST SUMMARY'!$D:$Q,4,)*G425/N425</f>
        <v>104116.60178176247</v>
      </c>
      <c r="Q425" s="336">
        <f>VLOOKUP(D425,'TL COST SUMMARY'!$D:$Q,5,)*G425/N425</f>
        <v>186.3129820984928</v>
      </c>
      <c r="R425" s="336">
        <f>VLOOKUP(D425,'TL COST SUMMARY'!$D:$Q,6,)*G425/N425</f>
        <v>3032372.5915849609</v>
      </c>
      <c r="S425" s="336">
        <f>VLOOKUP(D425,'TL COST SUMMARY'!$D:$Q,7,)*G425/N425</f>
        <v>180332.80948236663</v>
      </c>
      <c r="T425" s="336">
        <f>VLOOKUP(D425,'TL COST SUMMARY'!$D:$Q,8,)*G425/N425</f>
        <v>1341035.9616383908</v>
      </c>
      <c r="U425" s="336">
        <f>VLOOKUP(D425,'TL COST SUMMARY'!$D:$Q,9,)*G425/N425</f>
        <v>0</v>
      </c>
      <c r="V425" s="336">
        <f>VLOOKUP(D425,'TL COST SUMMARY'!$D:$Q,10,)*G425/N425</f>
        <v>0</v>
      </c>
      <c r="W425" s="336">
        <f>VLOOKUP(D425,'TL COST SUMMARY'!$D:$Q,11,)*G425/N425</f>
        <v>173010.8465357114</v>
      </c>
      <c r="X425" s="336">
        <f>SUM(O425:W425)</f>
        <v>5945981.6598937791</v>
      </c>
    </row>
    <row r="426" spans="1:24" s="371" customFormat="1" x14ac:dyDescent="0.2">
      <c r="A426" s="373">
        <v>1</v>
      </c>
      <c r="B426" s="365" t="s">
        <v>563</v>
      </c>
      <c r="C426" s="365"/>
      <c r="D426" s="329">
        <v>4147</v>
      </c>
      <c r="E426" s="329">
        <f t="shared" si="58"/>
        <v>4147</v>
      </c>
      <c r="F426" s="365"/>
      <c r="G426" s="349">
        <f>0.2441+27.2391</f>
        <v>27.4832</v>
      </c>
      <c r="H426" s="434"/>
      <c r="I426" s="435">
        <v>220</v>
      </c>
      <c r="J426" s="434" t="s">
        <v>577</v>
      </c>
      <c r="K426" s="434"/>
      <c r="L426" s="434"/>
      <c r="M426" s="436"/>
      <c r="N426" s="444">
        <f>VLOOKUP(D426,'TL COST SUMMARY'!$D:$P,13,)</f>
        <v>27.483199999999997</v>
      </c>
      <c r="O426" s="438">
        <f>VLOOKUP(D426,'TL COST SUMMARY'!$D:$Q,3,)*G426/N426</f>
        <v>3884037.4600000009</v>
      </c>
      <c r="P426" s="438">
        <f>VLOOKUP(D426,'TL COST SUMMARY'!$D:$Q,4,)*G426/N426</f>
        <v>0</v>
      </c>
      <c r="Q426" s="438">
        <f>VLOOKUP(D426,'TL COST SUMMARY'!$D:$Q,5,)*G426/N426</f>
        <v>1880.0200000000004</v>
      </c>
      <c r="R426" s="438">
        <f>VLOOKUP(D426,'TL COST SUMMARY'!$D:$Q,6,)*G426/N426</f>
        <v>2763980.9</v>
      </c>
      <c r="S426" s="438">
        <f>VLOOKUP(D426,'TL COST SUMMARY'!$D:$Q,7,)*G426/N426</f>
        <v>0</v>
      </c>
      <c r="T426" s="438">
        <f>VLOOKUP(D426,'TL COST SUMMARY'!$D:$Q,8,)*G426/N426</f>
        <v>5304671.1700000009</v>
      </c>
      <c r="U426" s="438">
        <f>VLOOKUP(D426,'TL COST SUMMARY'!$D:$Q,9,)*G426/N426</f>
        <v>0</v>
      </c>
      <c r="V426" s="438">
        <f>VLOOKUP(D426,'TL COST SUMMARY'!$D:$Q,10,)*G426/N426</f>
        <v>0</v>
      </c>
      <c r="W426" s="438">
        <f>VLOOKUP(D426,'TL COST SUMMARY'!$D:$Q,11,)*G426/N426</f>
        <v>145186.74</v>
      </c>
      <c r="X426" s="438">
        <f>SUM(O426:W426)</f>
        <v>12099756.290000001</v>
      </c>
    </row>
    <row r="427" spans="1:24" s="371" customFormat="1" x14ac:dyDescent="0.2">
      <c r="A427" s="373">
        <v>1</v>
      </c>
      <c r="B427" s="365"/>
      <c r="C427" s="365" t="s">
        <v>564</v>
      </c>
      <c r="D427" s="329"/>
      <c r="E427" s="329"/>
      <c r="F427" s="365"/>
      <c r="G427" s="331">
        <f>SUM(G424:G426)</f>
        <v>70.508099999999999</v>
      </c>
      <c r="H427" s="332"/>
      <c r="I427" s="333">
        <v>220</v>
      </c>
      <c r="J427" s="332"/>
      <c r="K427" s="332"/>
      <c r="L427" s="332"/>
      <c r="M427" s="334"/>
      <c r="N427" s="335">
        <f t="shared" ref="N427:X427" si="59">SUM(N424:N426)</f>
        <v>444.96940000000001</v>
      </c>
      <c r="O427" s="336">
        <f t="shared" si="59"/>
        <v>5011965.6258884892</v>
      </c>
      <c r="P427" s="336">
        <f t="shared" si="59"/>
        <v>104116.60178176247</v>
      </c>
      <c r="Q427" s="336">
        <f t="shared" si="59"/>
        <v>2066.3329820984932</v>
      </c>
      <c r="R427" s="336">
        <f t="shared" si="59"/>
        <v>6763090.4315849608</v>
      </c>
      <c r="S427" s="336">
        <f t="shared" si="59"/>
        <v>180332.80948236663</v>
      </c>
      <c r="T427" s="336">
        <f t="shared" si="59"/>
        <v>6848049.9716383917</v>
      </c>
      <c r="U427" s="336">
        <f t="shared" si="59"/>
        <v>0</v>
      </c>
      <c r="V427" s="336">
        <f t="shared" si="59"/>
        <v>0</v>
      </c>
      <c r="W427" s="336">
        <f t="shared" si="59"/>
        <v>339150.34653571143</v>
      </c>
      <c r="X427" s="336">
        <f t="shared" si="59"/>
        <v>19248772.119893782</v>
      </c>
    </row>
    <row r="428" spans="1:24" s="371" customFormat="1" x14ac:dyDescent="0.2">
      <c r="A428" s="373">
        <v>1</v>
      </c>
      <c r="B428" s="365"/>
      <c r="C428" s="365"/>
      <c r="D428" s="329"/>
      <c r="E428" s="329"/>
      <c r="F428" s="365"/>
      <c r="G428" s="331"/>
      <c r="H428" s="332"/>
      <c r="I428" s="333">
        <v>220</v>
      </c>
      <c r="J428" s="332"/>
      <c r="K428" s="332"/>
      <c r="L428" s="332"/>
      <c r="M428" s="334"/>
      <c r="N428" s="335"/>
      <c r="O428" s="336"/>
      <c r="P428" s="336"/>
      <c r="Q428" s="336"/>
      <c r="R428" s="336"/>
      <c r="S428" s="336"/>
      <c r="T428" s="336"/>
      <c r="U428" s="336"/>
      <c r="V428" s="336"/>
      <c r="W428" s="336"/>
      <c r="X428" s="336"/>
    </row>
    <row r="429" spans="1:24" s="371" customFormat="1" x14ac:dyDescent="0.2">
      <c r="A429" s="373">
        <v>1</v>
      </c>
      <c r="B429" s="365" t="s">
        <v>565</v>
      </c>
      <c r="C429" s="365"/>
      <c r="D429" s="329">
        <v>4189</v>
      </c>
      <c r="E429" s="329">
        <f>D429</f>
        <v>4189</v>
      </c>
      <c r="F429" s="365"/>
      <c r="G429" s="331">
        <v>3.2422</v>
      </c>
      <c r="H429" s="332"/>
      <c r="I429" s="333">
        <v>220</v>
      </c>
      <c r="J429" s="332" t="s">
        <v>577</v>
      </c>
      <c r="K429" s="332"/>
      <c r="L429" s="332"/>
      <c r="M429" s="334"/>
      <c r="N429" s="335">
        <f>VLOOKUP(D429,'TL COST SUMMARY'!$D:$P,13,)</f>
        <v>6.4975000000000005</v>
      </c>
      <c r="O429" s="336">
        <f>VLOOKUP(D429,'TL COST SUMMARY'!$D:$Q,3,)*G429/N429</f>
        <v>39045.02993520585</v>
      </c>
      <c r="P429" s="336">
        <f>VLOOKUP(D429,'TL COST SUMMARY'!$D:$Q,4,)*G429/N429</f>
        <v>18599.17532897268</v>
      </c>
      <c r="Q429" s="336">
        <f>VLOOKUP(D429,'TL COST SUMMARY'!$D:$Q,5,)*G429/N429</f>
        <v>0</v>
      </c>
      <c r="R429" s="336">
        <f>VLOOKUP(D429,'TL COST SUMMARY'!$D:$Q,6,)*G429/N429</f>
        <v>759195.37332050782</v>
      </c>
      <c r="S429" s="336">
        <f>VLOOKUP(D429,'TL COST SUMMARY'!$D:$Q,7,)*G429/N429</f>
        <v>0</v>
      </c>
      <c r="T429" s="336">
        <f>VLOOKUP(D429,'TL COST SUMMARY'!$D:$Q,8,)*G429/N429</f>
        <v>697163.3973762216</v>
      </c>
      <c r="U429" s="336">
        <f>VLOOKUP(D429,'TL COST SUMMARY'!$D:$Q,9,)*G429/N429</f>
        <v>0</v>
      </c>
      <c r="V429" s="336">
        <f>VLOOKUP(D429,'TL COST SUMMARY'!$D:$Q,10,)*G429/N429</f>
        <v>0</v>
      </c>
      <c r="W429" s="336">
        <f>VLOOKUP(D429,'TL COST SUMMARY'!$D:$Q,11,)*G429/N429</f>
        <v>0</v>
      </c>
      <c r="X429" s="336">
        <f>SUM(O429:W429)</f>
        <v>1514002.975960908</v>
      </c>
    </row>
    <row r="430" spans="1:24" s="371" customFormat="1" x14ac:dyDescent="0.2">
      <c r="A430" s="373">
        <v>1</v>
      </c>
      <c r="B430" s="365"/>
      <c r="C430" s="365"/>
      <c r="D430" s="329"/>
      <c r="E430" s="329"/>
      <c r="F430" s="365"/>
      <c r="G430" s="331"/>
      <c r="H430" s="332"/>
      <c r="I430" s="333">
        <v>220</v>
      </c>
      <c r="J430" s="332"/>
      <c r="K430" s="332"/>
      <c r="L430" s="332"/>
      <c r="M430" s="334"/>
      <c r="N430" s="418"/>
      <c r="O430" s="336"/>
      <c r="P430" s="336"/>
      <c r="Q430" s="336"/>
      <c r="R430" s="336"/>
      <c r="S430" s="336"/>
      <c r="T430" s="336"/>
      <c r="U430" s="336"/>
      <c r="V430" s="336"/>
      <c r="W430" s="336"/>
      <c r="X430" s="336"/>
    </row>
    <row r="431" spans="1:24" s="371" customFormat="1" x14ac:dyDescent="0.2">
      <c r="A431" s="373">
        <v>1</v>
      </c>
      <c r="B431" s="365" t="s">
        <v>0</v>
      </c>
      <c r="C431" s="365"/>
      <c r="D431" s="329">
        <v>4189</v>
      </c>
      <c r="E431" s="329">
        <f>D431</f>
        <v>4189</v>
      </c>
      <c r="F431" s="365"/>
      <c r="G431" s="331">
        <f>0.1436+3.1117</f>
        <v>3.2553000000000001</v>
      </c>
      <c r="H431" s="332"/>
      <c r="I431" s="333">
        <v>220</v>
      </c>
      <c r="J431" s="332" t="s">
        <v>577</v>
      </c>
      <c r="K431" s="332"/>
      <c r="L431" s="332"/>
      <c r="M431" s="334"/>
      <c r="N431" s="335">
        <f>VLOOKUP(D431,'TL COST SUMMARY'!$D:$P,13,)</f>
        <v>6.4975000000000005</v>
      </c>
      <c r="O431" s="336">
        <f>VLOOKUP(D431,'TL COST SUMMARY'!$D:$Q,3,)*G431/N431</f>
        <v>39202.79006479415</v>
      </c>
      <c r="P431" s="336">
        <f>VLOOKUP(D431,'TL COST SUMMARY'!$D:$Q,4,)*G431/N431</f>
        <v>18674.324671027316</v>
      </c>
      <c r="Q431" s="336">
        <f>VLOOKUP(D431,'TL COST SUMMARY'!$D:$Q,5,)*G431/N431</f>
        <v>0</v>
      </c>
      <c r="R431" s="336">
        <f>VLOOKUP(D431,'TL COST SUMMARY'!$D:$Q,6,)*G431/N431</f>
        <v>762262.87667949207</v>
      </c>
      <c r="S431" s="336">
        <f>VLOOKUP(D431,'TL COST SUMMARY'!$D:$Q,7,)*G431/N431</f>
        <v>0</v>
      </c>
      <c r="T431" s="336">
        <f>VLOOKUP(D431,'TL COST SUMMARY'!$D:$Q,8,)*G431/N431</f>
        <v>699980.26262377843</v>
      </c>
      <c r="U431" s="336">
        <f>VLOOKUP(D431,'TL COST SUMMARY'!$D:$Q,9,)*G431/N431</f>
        <v>0</v>
      </c>
      <c r="V431" s="336">
        <f>VLOOKUP(D431,'TL COST SUMMARY'!$D:$Q,10,)*G431/N431</f>
        <v>0</v>
      </c>
      <c r="W431" s="336">
        <f>VLOOKUP(D431,'TL COST SUMMARY'!$D:$Q,11,)*G431/N431</f>
        <v>0</v>
      </c>
      <c r="X431" s="336">
        <f>SUM(O431:W431)</f>
        <v>1520120.254039092</v>
      </c>
    </row>
    <row r="432" spans="1:24" x14ac:dyDescent="0.2">
      <c r="A432" s="327">
        <v>1</v>
      </c>
      <c r="B432" s="328"/>
      <c r="C432" s="328"/>
      <c r="D432" s="330"/>
      <c r="E432" s="330"/>
      <c r="F432" s="328"/>
      <c r="G432" s="350"/>
      <c r="H432" s="447"/>
      <c r="I432" s="333">
        <v>220</v>
      </c>
      <c r="J432" s="447"/>
      <c r="K432" s="447"/>
      <c r="L432" s="447"/>
      <c r="M432" s="448"/>
      <c r="N432" s="418"/>
      <c r="O432" s="449"/>
      <c r="P432" s="449"/>
      <c r="Q432" s="449"/>
      <c r="R432" s="449"/>
      <c r="S432" s="449"/>
      <c r="T432" s="449"/>
      <c r="U432" s="449"/>
      <c r="V432" s="449"/>
      <c r="W432" s="449"/>
      <c r="X432" s="449"/>
    </row>
    <row r="433" spans="1:24" ht="11.25" customHeight="1" x14ac:dyDescent="0.2">
      <c r="A433" s="327">
        <v>1</v>
      </c>
      <c r="B433" s="328" t="s">
        <v>84</v>
      </c>
      <c r="C433" s="328"/>
      <c r="D433" s="329">
        <v>5015</v>
      </c>
      <c r="E433" s="330">
        <f>D433</f>
        <v>5015</v>
      </c>
      <c r="F433" s="328"/>
      <c r="G433" s="331"/>
      <c r="H433" s="332"/>
      <c r="I433" s="333">
        <v>220</v>
      </c>
      <c r="J433" s="332" t="s">
        <v>577</v>
      </c>
      <c r="K433" s="332"/>
      <c r="L433" s="332"/>
      <c r="M433" s="334"/>
      <c r="N433" s="335"/>
      <c r="O433" s="336" t="str">
        <f>VLOOKUP(D433,'TL COST SUMMARY'!$D:$Q,3,)</f>
        <v>Refer Substation Study</v>
      </c>
      <c r="P433" s="336" t="str">
        <f>VLOOKUP(D433,'TL COST SUMMARY'!$D:$Q,4,)</f>
        <v>Refer Substation Study</v>
      </c>
      <c r="Q433" s="336" t="str">
        <f>VLOOKUP(D433,'TL COST SUMMARY'!$D:$Q,5,)</f>
        <v>Refer Substation Study</v>
      </c>
      <c r="R433" s="336">
        <f>VLOOKUP(D433,'TL COST SUMMARY'!$D:$Q,6,)*0.3466</f>
        <v>0</v>
      </c>
      <c r="S433" s="336">
        <f>VLOOKUP(D433,'TL COST SUMMARY'!$D:$Q,7,)*0.3466</f>
        <v>0</v>
      </c>
      <c r="T433" s="336">
        <f>VLOOKUP(D433,'TL COST SUMMARY'!$D:$Q,8,)*0.3466</f>
        <v>0</v>
      </c>
      <c r="U433" s="336">
        <f>VLOOKUP(D433,'TL COST SUMMARY'!$D:$Q,9,)*0.3466</f>
        <v>0</v>
      </c>
      <c r="V433" s="336">
        <f>VLOOKUP(D433,'TL COST SUMMARY'!$D:$Q,10,)*0.3466</f>
        <v>0</v>
      </c>
      <c r="W433" s="336">
        <f>VLOOKUP(D433,'TL COST SUMMARY'!$D:$Q,11,)*0.3466</f>
        <v>1417.6494560000001</v>
      </c>
      <c r="X433" s="336">
        <f>SUM(O433:W433)</f>
        <v>1417.6494560000001</v>
      </c>
    </row>
    <row r="434" spans="1:24" ht="11.25" customHeight="1" x14ac:dyDescent="0.2">
      <c r="A434" s="327">
        <v>1</v>
      </c>
      <c r="B434" s="328"/>
      <c r="C434" s="328"/>
      <c r="D434" s="329"/>
      <c r="E434" s="329"/>
      <c r="F434" s="328"/>
      <c r="G434" s="331"/>
      <c r="H434" s="332"/>
      <c r="I434" s="333">
        <v>220</v>
      </c>
      <c r="J434" s="332"/>
      <c r="K434" s="332"/>
      <c r="L434" s="332"/>
      <c r="M434" s="334"/>
      <c r="N434" s="335"/>
      <c r="O434" s="337"/>
      <c r="P434" s="337"/>
      <c r="Q434" s="337"/>
      <c r="R434" s="337"/>
      <c r="S434" s="337"/>
      <c r="T434" s="337"/>
      <c r="U434" s="337"/>
      <c r="V434" s="337"/>
      <c r="W434" s="337"/>
      <c r="X434" s="337"/>
    </row>
    <row r="435" spans="1:24" x14ac:dyDescent="0.2">
      <c r="A435" s="327">
        <v>1</v>
      </c>
      <c r="B435" s="327" t="s">
        <v>85</v>
      </c>
      <c r="C435" s="327"/>
      <c r="D435" s="330">
        <v>5053</v>
      </c>
      <c r="E435" s="330">
        <f>D435</f>
        <v>5053</v>
      </c>
      <c r="F435" s="327"/>
      <c r="G435" s="339"/>
      <c r="H435" s="340"/>
      <c r="I435" s="333">
        <v>220</v>
      </c>
      <c r="J435" s="340" t="s">
        <v>577</v>
      </c>
      <c r="K435" s="340"/>
      <c r="L435" s="340"/>
      <c r="M435" s="341"/>
      <c r="N435" s="335"/>
      <c r="O435" s="337" t="str">
        <f>VLOOKUP(D435,'TL COST SUMMARY'!$D:$Q,3,)</f>
        <v>Refer Substation Study</v>
      </c>
      <c r="P435" s="337" t="str">
        <f>VLOOKUP(D435,'TL COST SUMMARY'!$D:$Q,4,)</f>
        <v>Refer Substation Study</v>
      </c>
      <c r="Q435" s="337" t="str">
        <f>VLOOKUP(D435,'TL COST SUMMARY'!$D:$Q,5,)</f>
        <v>Refer Substation Study</v>
      </c>
      <c r="R435" s="336">
        <f>VLOOKUP(D435,'TL COST SUMMARY'!$D:$Q,6,)*0.4479</f>
        <v>0</v>
      </c>
      <c r="S435" s="336">
        <f>VLOOKUP(D435,'TL COST SUMMARY'!$D:$Q,7,)*0.4479</f>
        <v>0</v>
      </c>
      <c r="T435" s="336">
        <f>VLOOKUP(D435,'TL COST SUMMARY'!$D:$Q,8,)*0.4479</f>
        <v>0</v>
      </c>
      <c r="U435" s="336">
        <f>VLOOKUP(D435,'TL COST SUMMARY'!$D:$Q,9,)*0.4479</f>
        <v>0</v>
      </c>
      <c r="V435" s="336">
        <f>VLOOKUP(D435,'TL COST SUMMARY'!$D:$Q,10,)*0.4479</f>
        <v>0</v>
      </c>
      <c r="W435" s="336">
        <f>VLOOKUP(D435,'TL COST SUMMARY'!$D:$Q,11,)*0.4479</f>
        <v>6071.3024160000004</v>
      </c>
      <c r="X435" s="336">
        <f>SUM(O435:W435)</f>
        <v>6071.3024160000004</v>
      </c>
    </row>
    <row r="436" spans="1:24" x14ac:dyDescent="0.2">
      <c r="A436" s="327">
        <v>1</v>
      </c>
      <c r="B436" s="327"/>
      <c r="C436" s="327"/>
      <c r="D436" s="330"/>
      <c r="E436" s="330"/>
      <c r="F436" s="327"/>
      <c r="G436" s="339"/>
      <c r="H436" s="340"/>
      <c r="I436" s="333">
        <v>220</v>
      </c>
      <c r="J436" s="340"/>
      <c r="K436" s="340"/>
      <c r="L436" s="340"/>
      <c r="M436" s="341"/>
      <c r="N436" s="335"/>
      <c r="O436" s="337"/>
      <c r="P436" s="337"/>
      <c r="Q436" s="337"/>
      <c r="R436" s="336"/>
      <c r="S436" s="336"/>
      <c r="T436" s="336"/>
      <c r="U436" s="336"/>
      <c r="V436" s="336"/>
      <c r="W436" s="336"/>
      <c r="X436" s="336"/>
    </row>
    <row r="437" spans="1:24" x14ac:dyDescent="0.2">
      <c r="A437" s="327">
        <v>1</v>
      </c>
      <c r="B437" s="327" t="s">
        <v>87</v>
      </c>
      <c r="C437" s="327"/>
      <c r="D437" s="330">
        <v>5083</v>
      </c>
      <c r="E437" s="330">
        <f>D437</f>
        <v>5083</v>
      </c>
      <c r="F437" s="327"/>
      <c r="G437" s="339"/>
      <c r="H437" s="340"/>
      <c r="I437" s="333">
        <v>220</v>
      </c>
      <c r="J437" s="340" t="s">
        <v>577</v>
      </c>
      <c r="K437" s="340"/>
      <c r="L437" s="340"/>
      <c r="M437" s="341"/>
      <c r="N437" s="335"/>
      <c r="O437" s="337" t="str">
        <f>VLOOKUP(D437,'TL COST SUMMARY'!$D:$Q,3,)</f>
        <v>Refer Substation Study</v>
      </c>
      <c r="P437" s="337" t="str">
        <f>VLOOKUP(D437,'TL COST SUMMARY'!$D:$Q,4,)</f>
        <v>Refer Substation Study</v>
      </c>
      <c r="Q437" s="337" t="str">
        <f>VLOOKUP(D437,'TL COST SUMMARY'!$D:$Q,5,)</f>
        <v>Refer Substation Study</v>
      </c>
      <c r="R437" s="336">
        <f>VLOOKUP(D437,'TL COST SUMMARY'!$D:$Q,6,)*0.1502</f>
        <v>0</v>
      </c>
      <c r="S437" s="336">
        <f>VLOOKUP(D437,'TL COST SUMMARY'!$D:$Q,7,)*0.1502</f>
        <v>0</v>
      </c>
      <c r="T437" s="336">
        <f>VLOOKUP(D437,'TL COST SUMMARY'!$D:$Q,8,)*0.1502</f>
        <v>0</v>
      </c>
      <c r="U437" s="336">
        <f>VLOOKUP(D437,'TL COST SUMMARY'!$D:$Q,9,)*0.1502</f>
        <v>1.5335420000000002</v>
      </c>
      <c r="V437" s="336">
        <f>VLOOKUP(D437,'TL COST SUMMARY'!$D:$Q,10,)*0.1502</f>
        <v>0</v>
      </c>
      <c r="W437" s="336">
        <f>VLOOKUP(D437,'TL COST SUMMARY'!$D:$Q,11,)*0.1502</f>
        <v>0</v>
      </c>
      <c r="X437" s="336">
        <f>SUM(O437:W437)</f>
        <v>1.5335420000000002</v>
      </c>
    </row>
    <row r="438" spans="1:24" x14ac:dyDescent="0.2">
      <c r="A438" s="327">
        <v>1</v>
      </c>
      <c r="B438" s="328"/>
      <c r="C438" s="328"/>
      <c r="D438" s="330"/>
      <c r="E438" s="330"/>
      <c r="F438" s="328"/>
      <c r="G438" s="350"/>
      <c r="H438" s="447"/>
      <c r="I438" s="333">
        <v>220</v>
      </c>
      <c r="J438" s="447"/>
      <c r="K438" s="447"/>
      <c r="L438" s="447"/>
      <c r="M438" s="448"/>
      <c r="N438" s="418"/>
      <c r="O438" s="410"/>
      <c r="P438" s="410"/>
      <c r="Q438" s="410"/>
      <c r="R438" s="449"/>
      <c r="S438" s="449"/>
      <c r="T438" s="449"/>
      <c r="U438" s="449"/>
      <c r="V438" s="449"/>
      <c r="W438" s="449"/>
      <c r="X438" s="449"/>
    </row>
    <row r="439" spans="1:24" x14ac:dyDescent="0.2">
      <c r="A439" s="327">
        <v>1</v>
      </c>
      <c r="B439" s="327"/>
      <c r="C439" s="326" t="s">
        <v>3200</v>
      </c>
      <c r="D439" s="330"/>
      <c r="E439" s="330"/>
      <c r="F439" s="327"/>
      <c r="G439" s="324">
        <f>SUM(G95:G155,G158:G171,G174:G175,G178:G181,G184:G185,G188:G195,G198:G199,G202:G203,G206:G207,G210:G211,G214:G215,G218:G219,G222:G223,G226:G235,G238:G251,G255:G256,G259:G260,G263:G280,G283:G302,G305:G348,G351:G354,G357:G360,G361:G388,G391:G392,G395:G398,G401:G409,G412:G413,G416:G426,G429:G431)</f>
        <v>3433.4041401053487</v>
      </c>
      <c r="H439" s="461">
        <f t="shared" ref="H439:X439" si="60">SUM(H427:H437,H414:H422,H410,H399:H405,H393,H389,H361:H385,H355:H359,H349:H351,H303:H345,H281:H299,H261:H277,H257,H252,H224:H230,H220,H216,H212,H208,H204,H196,H186:H192,H182,H176:H178,H172,H156:H168,H95:H152,H200,H238:H248,H236)</f>
        <v>0</v>
      </c>
      <c r="I439" s="414">
        <f t="shared" si="60"/>
        <v>55440</v>
      </c>
      <c r="J439" s="461">
        <f t="shared" si="60"/>
        <v>0</v>
      </c>
      <c r="K439" s="461">
        <f t="shared" si="60"/>
        <v>0</v>
      </c>
      <c r="L439" s="461">
        <f t="shared" si="60"/>
        <v>0</v>
      </c>
      <c r="M439" s="462">
        <f t="shared" si="60"/>
        <v>0</v>
      </c>
      <c r="N439" s="416">
        <f t="shared" si="60"/>
        <v>27040.984100000009</v>
      </c>
      <c r="O439" s="427">
        <f t="shared" si="60"/>
        <v>83181565.681130588</v>
      </c>
      <c r="P439" s="427">
        <f t="shared" si="60"/>
        <v>8065330.4225100242</v>
      </c>
      <c r="Q439" s="427">
        <f t="shared" si="60"/>
        <v>804531.30496658001</v>
      </c>
      <c r="R439" s="428">
        <f t="shared" si="60"/>
        <v>805378758.63398838</v>
      </c>
      <c r="S439" s="428">
        <f t="shared" si="60"/>
        <v>139025874.24686578</v>
      </c>
      <c r="T439" s="428">
        <f t="shared" si="60"/>
        <v>588372346.79272294</v>
      </c>
      <c r="U439" s="428">
        <f t="shared" si="60"/>
        <v>182297.77476939559</v>
      </c>
      <c r="V439" s="428">
        <f t="shared" si="60"/>
        <v>11734474.720000001</v>
      </c>
      <c r="W439" s="428">
        <f t="shared" si="60"/>
        <v>127244762.76883209</v>
      </c>
      <c r="X439" s="428">
        <f t="shared" si="60"/>
        <v>1763989942.3457861</v>
      </c>
    </row>
    <row r="440" spans="1:24" x14ac:dyDescent="0.2">
      <c r="A440" s="327">
        <v>1</v>
      </c>
      <c r="B440" s="327"/>
      <c r="C440" s="327"/>
      <c r="D440" s="463"/>
      <c r="E440" s="463"/>
      <c r="F440" s="327"/>
      <c r="G440" s="352"/>
      <c r="H440" s="391"/>
      <c r="I440" s="333"/>
      <c r="J440" s="391"/>
      <c r="K440" s="391"/>
      <c r="L440" s="391"/>
      <c r="M440" s="404" t="b">
        <f>M439=O439</f>
        <v>0</v>
      </c>
      <c r="N440" s="423"/>
      <c r="O440" s="403"/>
      <c r="P440" s="403"/>
      <c r="Q440" s="403"/>
      <c r="R440" s="403"/>
      <c r="S440" s="403"/>
      <c r="T440" s="403"/>
      <c r="U440" s="403"/>
      <c r="V440" s="403"/>
      <c r="W440" s="403"/>
      <c r="X440" s="403"/>
    </row>
    <row r="441" spans="1:24" s="371" customFormat="1" ht="11.25" customHeight="1" x14ac:dyDescent="0.2">
      <c r="A441" s="373">
        <v>1</v>
      </c>
      <c r="B441" s="370"/>
      <c r="C441" s="368"/>
      <c r="D441" s="382"/>
      <c r="E441" s="382"/>
      <c r="F441" s="370"/>
      <c r="G441" s="353"/>
      <c r="H441" s="464"/>
      <c r="I441" s="464"/>
      <c r="J441" s="464"/>
      <c r="K441" s="464"/>
      <c r="L441" s="464"/>
      <c r="M441" s="464"/>
      <c r="N441" s="465"/>
      <c r="O441" s="454"/>
      <c r="P441" s="454"/>
      <c r="Q441" s="454"/>
      <c r="R441" s="454"/>
      <c r="S441" s="454"/>
      <c r="T441" s="454"/>
      <c r="U441" s="454"/>
      <c r="V441" s="454"/>
      <c r="W441" s="454"/>
      <c r="X441" s="454"/>
    </row>
    <row r="442" spans="1:24" s="371" customFormat="1" ht="11.25" customHeight="1" x14ac:dyDescent="0.2">
      <c r="A442" s="373">
        <v>1</v>
      </c>
      <c r="B442" s="365"/>
      <c r="C442" s="384"/>
      <c r="D442" s="329"/>
      <c r="E442" s="329"/>
      <c r="F442" s="365"/>
      <c r="G442" s="331"/>
      <c r="H442" s="332"/>
      <c r="I442" s="333"/>
      <c r="J442" s="332"/>
      <c r="K442" s="340"/>
      <c r="L442" s="340"/>
      <c r="M442" s="341"/>
      <c r="N442" s="418"/>
      <c r="O442" s="337"/>
      <c r="P442" s="337"/>
      <c r="Q442" s="337"/>
      <c r="R442" s="337"/>
      <c r="S442" s="337"/>
      <c r="T442" s="337"/>
      <c r="U442" s="337"/>
      <c r="V442" s="337"/>
      <c r="W442" s="337"/>
      <c r="X442" s="337"/>
    </row>
    <row r="443" spans="1:24" s="371" customFormat="1" ht="11.25" customHeight="1" x14ac:dyDescent="0.2">
      <c r="A443" s="373">
        <v>1</v>
      </c>
      <c r="B443" s="365"/>
      <c r="C443" s="377" t="s">
        <v>1</v>
      </c>
      <c r="D443" s="329"/>
      <c r="E443" s="329"/>
      <c r="F443" s="365"/>
      <c r="G443" s="331"/>
      <c r="H443" s="332"/>
      <c r="I443" s="333"/>
      <c r="J443" s="332"/>
      <c r="K443" s="332"/>
      <c r="L443" s="332"/>
      <c r="M443" s="334"/>
      <c r="N443" s="418"/>
      <c r="O443" s="337"/>
      <c r="P443" s="337"/>
      <c r="Q443" s="337"/>
      <c r="R443" s="337"/>
      <c r="S443" s="337"/>
      <c r="T443" s="337"/>
      <c r="U443" s="337"/>
      <c r="V443" s="337"/>
      <c r="W443" s="337"/>
      <c r="X443" s="337"/>
    </row>
    <row r="444" spans="1:24" s="371" customFormat="1" ht="11.25" customHeight="1" x14ac:dyDescent="0.2">
      <c r="A444" s="373">
        <v>1</v>
      </c>
      <c r="B444" s="365" t="s">
        <v>2</v>
      </c>
      <c r="C444" s="384"/>
      <c r="D444" s="329">
        <v>4759</v>
      </c>
      <c r="E444" s="329">
        <f>D444</f>
        <v>4759</v>
      </c>
      <c r="F444" s="365"/>
      <c r="G444" s="331">
        <f>1.4469+51.3337+0.2405</f>
        <v>53.021099999999997</v>
      </c>
      <c r="H444" s="332"/>
      <c r="I444" s="333">
        <v>161</v>
      </c>
      <c r="J444" s="332" t="s">
        <v>577</v>
      </c>
      <c r="K444" s="332"/>
      <c r="L444" s="332"/>
      <c r="M444" s="334"/>
      <c r="N444" s="418">
        <f>VLOOKUP(D444,'TL COST SUMMARY'!$D:$P,13,)</f>
        <v>53.021099999999997</v>
      </c>
      <c r="O444" s="337">
        <f>VLOOKUP(D444,'TL COST SUMMARY'!$D:$Q,3,)*G444/N444</f>
        <v>33310</v>
      </c>
      <c r="P444" s="337">
        <f>VLOOKUP(D444,'TL COST SUMMARY'!$D:$Q,4,)*G444/N444</f>
        <v>0</v>
      </c>
      <c r="Q444" s="337">
        <f>VLOOKUP(D444,'TL COST SUMMARY'!$D:$Q,5,)*G444/N444</f>
        <v>0</v>
      </c>
      <c r="R444" s="337">
        <f>VLOOKUP(D444,'TL COST SUMMARY'!$D:$Q,6,)*G444/N444</f>
        <v>0</v>
      </c>
      <c r="S444" s="337">
        <f>VLOOKUP(D444,'TL COST SUMMARY'!$D:$Q,7,)*G444/N444</f>
        <v>2041004.98</v>
      </c>
      <c r="T444" s="337">
        <f>VLOOKUP(D444,'TL COST SUMMARY'!$D:$Q,8,)*G444/N444</f>
        <v>331263.41000000003</v>
      </c>
      <c r="U444" s="337">
        <f>VLOOKUP(D444,'TL COST SUMMARY'!$D:$Q,9,)*G444/N444</f>
        <v>0</v>
      </c>
      <c r="V444" s="337">
        <f>VLOOKUP(D444,'TL COST SUMMARY'!$D:$Q,10,)*G444/N444</f>
        <v>0</v>
      </c>
      <c r="W444" s="337">
        <f>VLOOKUP(D444,'TL COST SUMMARY'!$D:$Q,11,)*G444/N444</f>
        <v>4845.05</v>
      </c>
      <c r="X444" s="337">
        <f>SUM(O444:W444)</f>
        <v>2410423.44</v>
      </c>
    </row>
    <row r="445" spans="1:24" s="371" customFormat="1" ht="11.25" customHeight="1" x14ac:dyDescent="0.2">
      <c r="A445" s="373">
        <v>1</v>
      </c>
      <c r="B445" s="365"/>
      <c r="C445" s="368" t="s">
        <v>3201</v>
      </c>
      <c r="D445" s="329"/>
      <c r="E445" s="329"/>
      <c r="F445" s="365"/>
      <c r="G445" s="345">
        <f>SUM(G444:G444)</f>
        <v>53.021099999999997</v>
      </c>
      <c r="H445" s="413"/>
      <c r="I445" s="414"/>
      <c r="J445" s="413"/>
      <c r="K445" s="413" t="s">
        <v>577</v>
      </c>
      <c r="L445" s="413"/>
      <c r="M445" s="415">
        <f>SUMIF(J444,K445,O444)</f>
        <v>33310</v>
      </c>
      <c r="N445" s="466">
        <f t="shared" ref="N445:X445" si="61">SUM(N444:N444)</f>
        <v>53.021099999999997</v>
      </c>
      <c r="O445" s="427">
        <f t="shared" si="61"/>
        <v>33310</v>
      </c>
      <c r="P445" s="427">
        <f t="shared" si="61"/>
        <v>0</v>
      </c>
      <c r="Q445" s="427">
        <f t="shared" si="61"/>
        <v>0</v>
      </c>
      <c r="R445" s="427">
        <f t="shared" si="61"/>
        <v>0</v>
      </c>
      <c r="S445" s="427">
        <f t="shared" si="61"/>
        <v>2041004.98</v>
      </c>
      <c r="T445" s="427">
        <f t="shared" si="61"/>
        <v>331263.41000000003</v>
      </c>
      <c r="U445" s="427">
        <f t="shared" si="61"/>
        <v>0</v>
      </c>
      <c r="V445" s="427">
        <f t="shared" si="61"/>
        <v>0</v>
      </c>
      <c r="W445" s="427">
        <f t="shared" si="61"/>
        <v>4845.05</v>
      </c>
      <c r="X445" s="427">
        <f t="shared" si="61"/>
        <v>2410423.44</v>
      </c>
    </row>
    <row r="446" spans="1:24" s="371" customFormat="1" ht="11.25" customHeight="1" x14ac:dyDescent="0.2">
      <c r="A446" s="373">
        <v>1</v>
      </c>
      <c r="B446" s="365"/>
      <c r="C446" s="366"/>
      <c r="D446" s="329"/>
      <c r="E446" s="329"/>
      <c r="F446" s="365"/>
      <c r="G446" s="331"/>
      <c r="H446" s="332"/>
      <c r="I446" s="333"/>
      <c r="J446" s="332"/>
      <c r="K446" s="332"/>
      <c r="L446" s="332"/>
      <c r="M446" s="334" t="b">
        <f>M445=O445</f>
        <v>1</v>
      </c>
      <c r="N446" s="335"/>
      <c r="O446" s="336"/>
      <c r="P446" s="336"/>
      <c r="Q446" s="336"/>
      <c r="R446" s="336"/>
      <c r="S446" s="336"/>
      <c r="T446" s="336"/>
      <c r="U446" s="336"/>
      <c r="V446" s="336"/>
      <c r="W446" s="336"/>
      <c r="X446" s="336"/>
    </row>
    <row r="447" spans="1:24" s="371" customFormat="1" ht="11.25" customHeight="1" x14ac:dyDescent="0.2">
      <c r="A447" s="373">
        <v>1</v>
      </c>
      <c r="B447" s="370"/>
      <c r="C447" s="377" t="s">
        <v>4</v>
      </c>
      <c r="D447" s="382"/>
      <c r="E447" s="382"/>
      <c r="F447" s="370"/>
      <c r="G447" s="348"/>
      <c r="H447" s="451"/>
      <c r="I447" s="467"/>
      <c r="J447" s="451"/>
      <c r="K447" s="451"/>
      <c r="L447" s="451"/>
      <c r="M447" s="452"/>
      <c r="N447" s="453"/>
      <c r="O447" s="454"/>
      <c r="P447" s="454"/>
      <c r="Q447" s="454"/>
      <c r="R447" s="454"/>
      <c r="S447" s="454"/>
      <c r="T447" s="454"/>
      <c r="U447" s="454"/>
      <c r="V447" s="454"/>
      <c r="W447" s="454"/>
      <c r="X447" s="454"/>
    </row>
    <row r="448" spans="1:24" ht="11.25" customHeight="1" x14ac:dyDescent="0.2">
      <c r="A448" s="327">
        <v>1</v>
      </c>
      <c r="B448" s="328"/>
      <c r="C448" s="361"/>
      <c r="D448" s="330"/>
      <c r="E448" s="330"/>
      <c r="F448" s="328"/>
      <c r="G448" s="350"/>
      <c r="H448" s="447"/>
      <c r="I448" s="468">
        <v>115</v>
      </c>
      <c r="J448" s="447"/>
      <c r="K448" s="447"/>
      <c r="L448" s="447"/>
      <c r="M448" s="458"/>
      <c r="N448" s="418"/>
      <c r="O448" s="410"/>
      <c r="P448" s="410"/>
      <c r="Q448" s="410"/>
      <c r="R448" s="410"/>
      <c r="S448" s="410"/>
      <c r="T448" s="410"/>
      <c r="U448" s="410"/>
      <c r="V448" s="410"/>
      <c r="W448" s="410"/>
      <c r="X448" s="410"/>
    </row>
    <row r="449" spans="1:24" ht="11.25" customHeight="1" x14ac:dyDescent="0.2">
      <c r="A449" s="327">
        <v>1</v>
      </c>
      <c r="B449" s="328" t="s">
        <v>1832</v>
      </c>
      <c r="C449" s="361"/>
      <c r="D449" s="330">
        <v>4750</v>
      </c>
      <c r="E449" s="330" t="s">
        <v>1817</v>
      </c>
      <c r="F449" s="328" t="s">
        <v>544</v>
      </c>
      <c r="G449" s="350">
        <v>125.62033181818181</v>
      </c>
      <c r="H449" s="447"/>
      <c r="I449" s="468">
        <v>115</v>
      </c>
      <c r="J449" s="447" t="s">
        <v>577</v>
      </c>
      <c r="K449" s="447"/>
      <c r="L449" s="447"/>
      <c r="M449" s="448"/>
      <c r="N449" s="418">
        <f>VLOOKUP(D449,'TL COST SUMMARY'!$D:$P,13,)</f>
        <v>1626.2353000000001</v>
      </c>
      <c r="O449" s="410">
        <f>VLOOKUP(D449,'TL COST SUMMARY'!$D:$Q,3,)*G449/N449</f>
        <v>1147591.974584905</v>
      </c>
      <c r="P449" s="410">
        <f>VLOOKUP(D449,'TL COST SUMMARY'!$D:$Q,4,)*G449/N449</f>
        <v>18494.535553362657</v>
      </c>
      <c r="Q449" s="410">
        <f>VLOOKUP(D449,'TL COST SUMMARY'!$D:$Q,5,)*G449/N449</f>
        <v>13129.8437769259</v>
      </c>
      <c r="R449" s="410">
        <f>VLOOKUP(D449,'TL COST SUMMARY'!$D:$Q,6,)*G449/N449</f>
        <v>332671.17318210471</v>
      </c>
      <c r="S449" s="410">
        <f>VLOOKUP(D449,'TL COST SUMMARY'!$D:$Q,7,)*G449/N449</f>
        <v>12122145.796329431</v>
      </c>
      <c r="T449" s="410">
        <f>VLOOKUP(D449,'TL COST SUMMARY'!$D:$Q,8,)*G449/N449</f>
        <v>4031418.4061337151</v>
      </c>
      <c r="U449" s="410">
        <f>VLOOKUP(D449,'TL COST SUMMARY'!$D:$Q,9,)*G449/N449</f>
        <v>0</v>
      </c>
      <c r="V449" s="410">
        <f>VLOOKUP(D449,'TL COST SUMMARY'!$D:$Q,10,)*G449/N449</f>
        <v>0</v>
      </c>
      <c r="W449" s="410">
        <f>VLOOKUP(D449,'TL COST SUMMARY'!$D:$Q,11,)*G449/N449</f>
        <v>139941.19482841674</v>
      </c>
      <c r="X449" s="410">
        <f>SUM(O449:W449)</f>
        <v>17805392.924388859</v>
      </c>
    </row>
    <row r="450" spans="1:24" ht="11.25" customHeight="1" x14ac:dyDescent="0.2">
      <c r="A450" s="327">
        <v>1</v>
      </c>
      <c r="B450" s="328"/>
      <c r="C450" s="361"/>
      <c r="D450" s="330"/>
      <c r="E450" s="330"/>
      <c r="F450" s="328"/>
      <c r="G450" s="350"/>
      <c r="H450" s="447"/>
      <c r="I450" s="468">
        <v>115</v>
      </c>
      <c r="J450" s="447"/>
      <c r="K450" s="447"/>
      <c r="L450" s="447"/>
      <c r="M450" s="448"/>
      <c r="N450" s="418"/>
      <c r="O450" s="410"/>
      <c r="P450" s="410"/>
      <c r="Q450" s="410"/>
      <c r="R450" s="410"/>
      <c r="S450" s="410"/>
      <c r="T450" s="410"/>
      <c r="U450" s="410"/>
      <c r="V450" s="410"/>
      <c r="W450" s="410"/>
      <c r="X450" s="410"/>
    </row>
    <row r="451" spans="1:24" ht="11.25" customHeight="1" x14ac:dyDescent="0.2">
      <c r="A451" s="327">
        <v>1</v>
      </c>
      <c r="B451" s="328" t="s">
        <v>1833</v>
      </c>
      <c r="C451" s="361"/>
      <c r="D451" s="330">
        <v>4750</v>
      </c>
      <c r="E451" s="330" t="s">
        <v>1817</v>
      </c>
      <c r="F451" s="328" t="s">
        <v>544</v>
      </c>
      <c r="G451" s="351">
        <v>125.61651666666668</v>
      </c>
      <c r="H451" s="457"/>
      <c r="I451" s="468">
        <v>115</v>
      </c>
      <c r="J451" s="457" t="s">
        <v>577</v>
      </c>
      <c r="K451" s="457"/>
      <c r="L451" s="457"/>
      <c r="M451" s="458"/>
      <c r="N451" s="335">
        <f>VLOOKUP(D451,'TL COST SUMMARY'!$D:$P,13,)</f>
        <v>1626.2353000000001</v>
      </c>
      <c r="O451" s="449">
        <f>VLOOKUP(D451,'TL COST SUMMARY'!$D:$Q,3,)*G451/N451</f>
        <v>1147557.1216498965</v>
      </c>
      <c r="P451" s="449">
        <f>VLOOKUP(D451,'TL COST SUMMARY'!$D:$Q,4,)*G451/N451</f>
        <v>18493.973865184344</v>
      </c>
      <c r="Q451" s="449">
        <f>VLOOKUP(D451,'TL COST SUMMARY'!$D:$Q,5,)*G451/N451</f>
        <v>13129.445017086198</v>
      </c>
      <c r="R451" s="449">
        <f>VLOOKUP(D451,'TL COST SUMMARY'!$D:$Q,6,)*G451/N451</f>
        <v>332661.06979428505</v>
      </c>
      <c r="S451" s="449">
        <f>VLOOKUP(D451,'TL COST SUMMARY'!$D:$Q,7,)*G451/N451</f>
        <v>12121777.640775055</v>
      </c>
      <c r="T451" s="449">
        <f>VLOOKUP(D451,'TL COST SUMMARY'!$D:$Q,8,)*G451/N451</f>
        <v>4031295.9699657978</v>
      </c>
      <c r="U451" s="449">
        <f>VLOOKUP(D451,'TL COST SUMMARY'!$D:$Q,9,)*G451/N451</f>
        <v>0</v>
      </c>
      <c r="V451" s="336">
        <f>VLOOKUP(D451,'TL COST SUMMARY'!$D:$Q,10,)*G451/N451</f>
        <v>0</v>
      </c>
      <c r="W451" s="449">
        <f>VLOOKUP(D451,'TL COST SUMMARY'!$D:$Q,11,)*G451/N451</f>
        <v>139936.94474521963</v>
      </c>
      <c r="X451" s="449">
        <f>SUM(O451:W451)</f>
        <v>17804852.165812526</v>
      </c>
    </row>
    <row r="452" spans="1:24" ht="11.25" customHeight="1" x14ac:dyDescent="0.2">
      <c r="A452" s="327">
        <v>1</v>
      </c>
      <c r="B452" s="328"/>
      <c r="C452" s="361"/>
      <c r="D452" s="330"/>
      <c r="E452" s="330"/>
      <c r="F452" s="328"/>
      <c r="G452" s="350"/>
      <c r="H452" s="447"/>
      <c r="I452" s="468">
        <v>115</v>
      </c>
      <c r="J452" s="447"/>
      <c r="K452" s="447"/>
      <c r="L452" s="447"/>
      <c r="M452" s="448"/>
      <c r="N452" s="418"/>
      <c r="O452" s="449"/>
      <c r="P452" s="449"/>
      <c r="Q452" s="449"/>
      <c r="R452" s="449"/>
      <c r="S452" s="449"/>
      <c r="T452" s="449"/>
      <c r="U452" s="449"/>
      <c r="V452" s="449"/>
      <c r="W452" s="449"/>
      <c r="X452" s="449"/>
    </row>
    <row r="453" spans="1:24" ht="11.25" customHeight="1" x14ac:dyDescent="0.2">
      <c r="A453" s="327">
        <v>1</v>
      </c>
      <c r="B453" s="328" t="s">
        <v>5</v>
      </c>
      <c r="C453" s="361"/>
      <c r="D453" s="330">
        <v>4750</v>
      </c>
      <c r="E453" s="330" t="s">
        <v>1817</v>
      </c>
      <c r="F453" s="328"/>
      <c r="G453" s="351">
        <f>15138/5280</f>
        <v>2.8670454545454547</v>
      </c>
      <c r="H453" s="457"/>
      <c r="I453" s="468">
        <v>115</v>
      </c>
      <c r="J453" s="457" t="s">
        <v>577</v>
      </c>
      <c r="K453" s="457"/>
      <c r="L453" s="457"/>
      <c r="M453" s="458"/>
      <c r="N453" s="335">
        <f>VLOOKUP(D453,'TL COST SUMMARY'!$D:$P,13,)</f>
        <v>1626.2353000000001</v>
      </c>
      <c r="O453" s="449">
        <f>VLOOKUP(D453,'TL COST SUMMARY'!$D:$Q,3,)*G453/N453</f>
        <v>26191.606938028192</v>
      </c>
      <c r="P453" s="449">
        <f>VLOOKUP(D453,'TL COST SUMMARY'!$D:$Q,4,)*G453/N453</f>
        <v>422.10264313696968</v>
      </c>
      <c r="Q453" s="449">
        <f>VLOOKUP(D453,'TL COST SUMMARY'!$D:$Q,5,)*G453/N453</f>
        <v>299.66374371635669</v>
      </c>
      <c r="R453" s="449">
        <f>VLOOKUP(D453,'TL COST SUMMARY'!$D:$Q,6,)*G453/N453</f>
        <v>7592.587610025801</v>
      </c>
      <c r="S453" s="449">
        <f>VLOOKUP(D453,'TL COST SUMMARY'!$D:$Q,7,)*G453/N453</f>
        <v>276664.95145870425</v>
      </c>
      <c r="T453" s="449">
        <f>VLOOKUP(D453,'TL COST SUMMARY'!$D:$Q,8,)*G453/N453</f>
        <v>92009.467332131739</v>
      </c>
      <c r="U453" s="449">
        <f>VLOOKUP(D453,'TL COST SUMMARY'!$D:$Q,9,)*G453/N453</f>
        <v>0</v>
      </c>
      <c r="V453" s="336">
        <f>VLOOKUP(D453,'TL COST SUMMARY'!$D:$Q,10,)*G453/N453</f>
        <v>0</v>
      </c>
      <c r="W453" s="449">
        <f>VLOOKUP(D453,'TL COST SUMMARY'!$D:$Q,11,)*G453/N453</f>
        <v>3193.89194988897</v>
      </c>
      <c r="X453" s="449">
        <f>SUM(O453:W453)</f>
        <v>406374.27167563228</v>
      </c>
    </row>
    <row r="454" spans="1:24" ht="11.25" customHeight="1" x14ac:dyDescent="0.2">
      <c r="A454" s="327">
        <v>1</v>
      </c>
      <c r="B454" s="328"/>
      <c r="C454" s="361"/>
      <c r="D454" s="330"/>
      <c r="E454" s="330"/>
      <c r="F454" s="328"/>
      <c r="G454" s="350"/>
      <c r="H454" s="447"/>
      <c r="I454" s="468">
        <v>115</v>
      </c>
      <c r="J454" s="447"/>
      <c r="K454" s="447"/>
      <c r="L454" s="447"/>
      <c r="M454" s="448"/>
      <c r="N454" s="418"/>
      <c r="O454" s="449"/>
      <c r="P454" s="449"/>
      <c r="Q454" s="449"/>
      <c r="R454" s="449"/>
      <c r="S454" s="449"/>
      <c r="T454" s="449"/>
      <c r="U454" s="449"/>
      <c r="V454" s="449"/>
      <c r="W454" s="449"/>
      <c r="X454" s="449"/>
    </row>
    <row r="455" spans="1:24" ht="11.25" customHeight="1" x14ac:dyDescent="0.2">
      <c r="A455" s="327">
        <v>1</v>
      </c>
      <c r="B455" s="328" t="s">
        <v>6</v>
      </c>
      <c r="C455" s="361"/>
      <c r="D455" s="330">
        <v>4750</v>
      </c>
      <c r="E455" s="330" t="s">
        <v>1817</v>
      </c>
      <c r="F455" s="328" t="s">
        <v>544</v>
      </c>
      <c r="G455" s="350">
        <v>11.264924242424243</v>
      </c>
      <c r="H455" s="447"/>
      <c r="I455" s="468">
        <v>115</v>
      </c>
      <c r="J455" s="447" t="s">
        <v>577</v>
      </c>
      <c r="K455" s="447"/>
      <c r="L455" s="447"/>
      <c r="M455" s="448"/>
      <c r="N455" s="335">
        <f>VLOOKUP(D455,'TL COST SUMMARY'!$D:$P,13,)</f>
        <v>1626.2353000000001</v>
      </c>
      <c r="O455" s="449">
        <f>VLOOKUP(D455,'TL COST SUMMARY'!$D:$Q,3,)*G455/N455</f>
        <v>102909.58850215294</v>
      </c>
      <c r="P455" s="449">
        <f>VLOOKUP(D455,'TL COST SUMMARY'!$D:$Q,4,)*G455/N455</f>
        <v>1658.4858429525166</v>
      </c>
      <c r="Q455" s="449">
        <f>VLOOKUP(D455,'TL COST SUMMARY'!$D:$Q,5,)*G455/N455</f>
        <v>1177.4104822140598</v>
      </c>
      <c r="R455" s="449">
        <f>VLOOKUP(D455,'TL COST SUMMARY'!$D:$Q,6,)*G455/N455</f>
        <v>29832.078209750474</v>
      </c>
      <c r="S455" s="449">
        <f>VLOOKUP(D455,'TL COST SUMMARY'!$D:$Q,7,)*G455/N455</f>
        <v>1087045.7996315218</v>
      </c>
      <c r="T455" s="449">
        <f>VLOOKUP(D455,'TL COST SUMMARY'!$D:$Q,8,)*G455/N455</f>
        <v>361514.90986619086</v>
      </c>
      <c r="U455" s="449">
        <f>VLOOKUP(D455,'TL COST SUMMARY'!$D:$Q,9,)*G455/N455</f>
        <v>0</v>
      </c>
      <c r="V455" s="336">
        <f>VLOOKUP(D455,'TL COST SUMMARY'!$D:$Q,10,)*G455/N455</f>
        <v>0</v>
      </c>
      <c r="W455" s="449">
        <f>VLOOKUP(D455,'TL COST SUMMARY'!$D:$Q,11,)*G455/N455</f>
        <v>12549.138625251426</v>
      </c>
      <c r="X455" s="449">
        <f>SUM(O455:W455)</f>
        <v>1596687.4111600339</v>
      </c>
    </row>
    <row r="456" spans="1:24" ht="11.25" customHeight="1" x14ac:dyDescent="0.2">
      <c r="A456" s="327">
        <v>1</v>
      </c>
      <c r="B456" s="328"/>
      <c r="C456" s="361"/>
      <c r="D456" s="330"/>
      <c r="E456" s="330"/>
      <c r="F456" s="328"/>
      <c r="G456" s="350"/>
      <c r="H456" s="447"/>
      <c r="I456" s="468">
        <v>115</v>
      </c>
      <c r="J456" s="447"/>
      <c r="K456" s="447"/>
      <c r="L456" s="447"/>
      <c r="M456" s="448"/>
      <c r="N456" s="418"/>
      <c r="O456" s="449"/>
      <c r="P456" s="449"/>
      <c r="Q456" s="449"/>
      <c r="R456" s="449"/>
      <c r="S456" s="449"/>
      <c r="T456" s="449"/>
      <c r="U456" s="449"/>
      <c r="V456" s="449"/>
      <c r="W456" s="449"/>
      <c r="X456" s="449"/>
    </row>
    <row r="457" spans="1:24" ht="11.25" customHeight="1" x14ac:dyDescent="0.2">
      <c r="A457" s="327">
        <v>1</v>
      </c>
      <c r="B457" s="328" t="s">
        <v>3086</v>
      </c>
      <c r="C457" s="361"/>
      <c r="D457" s="330">
        <v>4781</v>
      </c>
      <c r="E457" s="330">
        <f t="shared" ref="E457:E458" si="62">D457</f>
        <v>4781</v>
      </c>
      <c r="F457" s="328" t="s">
        <v>544</v>
      </c>
      <c r="G457" s="351">
        <v>20.622799999999998</v>
      </c>
      <c r="H457" s="457"/>
      <c r="I457" s="468">
        <v>115</v>
      </c>
      <c r="J457" s="457" t="s">
        <v>577</v>
      </c>
      <c r="K457" s="457"/>
      <c r="L457" s="457"/>
      <c r="M457" s="458"/>
      <c r="N457" s="335">
        <f>VLOOKUP(D457,'TL COST SUMMARY'!$D:$P,13,)</f>
        <v>20.99776</v>
      </c>
      <c r="O457" s="449">
        <f>VLOOKUP(D457,'TL COST SUMMARY'!$D:$Q,3,)*G457/N457</f>
        <v>1254.5205357142856</v>
      </c>
      <c r="P457" s="449">
        <f>VLOOKUP(D457,'TL COST SUMMARY'!$D:$Q,4,)*G457/N457</f>
        <v>0</v>
      </c>
      <c r="Q457" s="449">
        <f>VLOOKUP(D457,'TL COST SUMMARY'!$D:$Q,5,)*G457/N457</f>
        <v>0</v>
      </c>
      <c r="R457" s="449">
        <f>VLOOKUP(D457,'TL COST SUMMARY'!$D:$Q,6,)*G457/N457</f>
        <v>96551.4</v>
      </c>
      <c r="S457" s="449">
        <f>VLOOKUP(D457,'TL COST SUMMARY'!$D:$Q,7,)*G457/N457</f>
        <v>42432.961607142854</v>
      </c>
      <c r="T457" s="449">
        <f>VLOOKUP(D457,'TL COST SUMMARY'!$D:$Q,8,)*G457/N457</f>
        <v>93271.838392857142</v>
      </c>
      <c r="U457" s="449">
        <f>VLOOKUP(D457,'TL COST SUMMARY'!$D:$Q,9,)*G457/N457</f>
        <v>0</v>
      </c>
      <c r="V457" s="336">
        <f>VLOOKUP(D457,'TL COST SUMMARY'!$D:$Q,10,)*G457/N457</f>
        <v>0</v>
      </c>
      <c r="W457" s="449">
        <f>VLOOKUP(D457,'TL COST SUMMARY'!$D:$Q,11,)*G457/N457</f>
        <v>1351.83125</v>
      </c>
      <c r="X457" s="449">
        <f>SUM(O457:W457)</f>
        <v>234862.55178571425</v>
      </c>
    </row>
    <row r="458" spans="1:24" ht="11.25" customHeight="1" x14ac:dyDescent="0.2">
      <c r="A458" s="327">
        <v>1</v>
      </c>
      <c r="B458" s="328" t="s">
        <v>3086</v>
      </c>
      <c r="C458" s="385"/>
      <c r="D458" s="330">
        <v>4782</v>
      </c>
      <c r="E458" s="330">
        <f t="shared" si="62"/>
        <v>4782</v>
      </c>
      <c r="F458" s="328" t="s">
        <v>544</v>
      </c>
      <c r="G458" s="349">
        <v>73.086896969696966</v>
      </c>
      <c r="H458" s="434"/>
      <c r="I458" s="435">
        <v>115</v>
      </c>
      <c r="J458" s="434" t="s">
        <v>577</v>
      </c>
      <c r="K458" s="434"/>
      <c r="L458" s="434"/>
      <c r="M458" s="436"/>
      <c r="N458" s="437">
        <f>VLOOKUP(D458,'TL COST SUMMARY'!$D:$P,13,)</f>
        <v>72.742239999999995</v>
      </c>
      <c r="O458" s="438">
        <f>VLOOKUP(D458,'TL COST SUMMARY'!$D:$Q,3,)*G458/N458</f>
        <v>165979.01973796959</v>
      </c>
      <c r="P458" s="438">
        <f>VLOOKUP(D458,'TL COST SUMMARY'!$D:$Q,4,)*G458/N458</f>
        <v>0</v>
      </c>
      <c r="Q458" s="438">
        <f>VLOOKUP(D458,'TL COST SUMMARY'!$D:$Q,5,)*G458/N458</f>
        <v>0</v>
      </c>
      <c r="R458" s="438">
        <f>VLOOKUP(D458,'TL COST SUMMARY'!$D:$Q,6,)*G458/N458</f>
        <v>329347.7802375321</v>
      </c>
      <c r="S458" s="438">
        <f>VLOOKUP(D458,'TL COST SUMMARY'!$D:$Q,7,)*G458/N458</f>
        <v>1639119.6308810797</v>
      </c>
      <c r="T458" s="438">
        <f>VLOOKUP(D458,'TL COST SUMMARY'!$D:$Q,8,)*G458/N458</f>
        <v>826449.52032458049</v>
      </c>
      <c r="U458" s="438">
        <f>VLOOKUP(D458,'TL COST SUMMARY'!$D:$Q,9,)*G458/N458</f>
        <v>0</v>
      </c>
      <c r="V458" s="438">
        <f>VLOOKUP(D458,'TL COST SUMMARY'!$D:$Q,10,)*G458/N458</f>
        <v>0</v>
      </c>
      <c r="W458" s="438">
        <f>VLOOKUP(D458,'TL COST SUMMARY'!$D:$Q,11,)*G458/N458</f>
        <v>21771.799599970658</v>
      </c>
      <c r="X458" s="438">
        <f>SUM(O458:W458)</f>
        <v>2982667.7507811324</v>
      </c>
    </row>
    <row r="459" spans="1:24" ht="11.25" customHeight="1" x14ac:dyDescent="0.2">
      <c r="A459" s="327">
        <v>1</v>
      </c>
      <c r="B459" s="328"/>
      <c r="C459" s="386" t="s">
        <v>8</v>
      </c>
      <c r="D459" s="330"/>
      <c r="E459" s="330"/>
      <c r="F459" s="328"/>
      <c r="G459" s="351">
        <f>SUM(G457:G458)</f>
        <v>93.709696969696964</v>
      </c>
      <c r="H459" s="457"/>
      <c r="I459" s="468">
        <v>115</v>
      </c>
      <c r="J459" s="457"/>
      <c r="K459" s="457"/>
      <c r="L459" s="457"/>
      <c r="M459" s="458"/>
      <c r="N459" s="335">
        <f t="shared" ref="N459:X459" si="63">SUM(N457:N458)</f>
        <v>93.74</v>
      </c>
      <c r="O459" s="449">
        <f t="shared" si="63"/>
        <v>167233.54027368387</v>
      </c>
      <c r="P459" s="449">
        <f t="shared" si="63"/>
        <v>0</v>
      </c>
      <c r="Q459" s="449">
        <f t="shared" si="63"/>
        <v>0</v>
      </c>
      <c r="R459" s="449">
        <f t="shared" si="63"/>
        <v>425899.18023753213</v>
      </c>
      <c r="S459" s="449">
        <f t="shared" si="63"/>
        <v>1681552.5924882225</v>
      </c>
      <c r="T459" s="449">
        <f t="shared" si="63"/>
        <v>919721.3587174376</v>
      </c>
      <c r="U459" s="449">
        <f t="shared" si="63"/>
        <v>0</v>
      </c>
      <c r="V459" s="336">
        <f t="shared" si="63"/>
        <v>0</v>
      </c>
      <c r="W459" s="449">
        <f t="shared" si="63"/>
        <v>23123.630849970657</v>
      </c>
      <c r="X459" s="449">
        <f t="shared" si="63"/>
        <v>3217530.3025668468</v>
      </c>
    </row>
    <row r="460" spans="1:24" s="371" customFormat="1" ht="11.25" customHeight="1" x14ac:dyDescent="0.2">
      <c r="A460" s="373">
        <v>1</v>
      </c>
      <c r="B460" s="365"/>
      <c r="C460" s="366"/>
      <c r="D460" s="329"/>
      <c r="E460" s="329"/>
      <c r="F460" s="365"/>
      <c r="G460" s="339"/>
      <c r="H460" s="340"/>
      <c r="I460" s="333">
        <v>115</v>
      </c>
      <c r="J460" s="340"/>
      <c r="K460" s="340"/>
      <c r="L460" s="340"/>
      <c r="M460" s="341"/>
      <c r="N460" s="335"/>
      <c r="O460" s="336"/>
      <c r="P460" s="336"/>
      <c r="Q460" s="336"/>
      <c r="R460" s="336"/>
      <c r="S460" s="336"/>
      <c r="T460" s="336"/>
      <c r="U460" s="336"/>
      <c r="V460" s="336"/>
      <c r="W460" s="336"/>
      <c r="X460" s="336"/>
    </row>
    <row r="461" spans="1:24" ht="11.25" customHeight="1" x14ac:dyDescent="0.2">
      <c r="A461" s="327">
        <v>1</v>
      </c>
      <c r="B461" s="328" t="s">
        <v>9</v>
      </c>
      <c r="C461" s="328"/>
      <c r="D461" s="330">
        <v>4750</v>
      </c>
      <c r="E461" s="330" t="s">
        <v>1817</v>
      </c>
      <c r="F461" s="328"/>
      <c r="G461" s="350">
        <f>0.6611+0.0587+0.8864+42.6028+0.1098</f>
        <v>44.318800000000003</v>
      </c>
      <c r="H461" s="447"/>
      <c r="I461" s="468">
        <v>115</v>
      </c>
      <c r="J461" s="447" t="s">
        <v>577</v>
      </c>
      <c r="K461" s="447"/>
      <c r="L461" s="447"/>
      <c r="M461" s="448"/>
      <c r="N461" s="469">
        <f>VLOOKUP(D461,'TL COST SUMMARY'!$D:$P,13,)</f>
        <v>1626.2353000000001</v>
      </c>
      <c r="O461" s="449">
        <f>VLOOKUP(D461,'TL COST SUMMARY'!$D:$Q,3,)*G461/N461</f>
        <v>404869.96385940304</v>
      </c>
      <c r="P461" s="449">
        <f>VLOOKUP(D461,'TL COST SUMMARY'!$D:$Q,4,)*G461/N461</f>
        <v>6524.8643306300773</v>
      </c>
      <c r="Q461" s="449">
        <f>VLOOKUP(D461,'TL COST SUMMARY'!$D:$Q,5,)*G461/N461</f>
        <v>4632.2033380953208</v>
      </c>
      <c r="R461" s="449">
        <f>VLOOKUP(D461,'TL COST SUMMARY'!$D:$Q,6,)*G461/N461</f>
        <v>117366.24936926916</v>
      </c>
      <c r="S461" s="449">
        <f>VLOOKUP(D461,'TL COST SUMMARY'!$D:$Q,7,)*G461/N461</f>
        <v>4276687.9162199991</v>
      </c>
      <c r="T461" s="449">
        <f>VLOOKUP(D461,'TL COST SUMMARY'!$D:$Q,8,)*G461/N461</f>
        <v>1422282.7107028801</v>
      </c>
      <c r="U461" s="449">
        <f>VLOOKUP(D461,'TL COST SUMMARY'!$D:$Q,9,)*G461/N461</f>
        <v>0</v>
      </c>
      <c r="V461" s="449">
        <f>VLOOKUP(D461,'TL COST SUMMARY'!$D:$Q,10,)*G461/N461</f>
        <v>0</v>
      </c>
      <c r="W461" s="449">
        <f>VLOOKUP(D461,'TL COST SUMMARY'!$D:$Q,11,)*G461/N461</f>
        <v>49371.194420487744</v>
      </c>
      <c r="X461" s="449">
        <f>SUM(O461:W461)</f>
        <v>6281735.1022407645</v>
      </c>
    </row>
    <row r="462" spans="1:24" ht="11.25" customHeight="1" x14ac:dyDescent="0.2">
      <c r="A462" s="327">
        <v>1</v>
      </c>
      <c r="B462" s="328"/>
      <c r="C462" s="361"/>
      <c r="D462" s="330"/>
      <c r="E462" s="330"/>
      <c r="F462" s="328"/>
      <c r="G462" s="350"/>
      <c r="H462" s="447"/>
      <c r="I462" s="468">
        <v>115</v>
      </c>
      <c r="J462" s="447"/>
      <c r="K462" s="447"/>
      <c r="L462" s="447"/>
      <c r="M462" s="448"/>
      <c r="N462" s="418"/>
      <c r="O462" s="449"/>
      <c r="P462" s="449"/>
      <c r="Q462" s="449"/>
      <c r="R462" s="449"/>
      <c r="S462" s="449"/>
      <c r="T462" s="449"/>
      <c r="U462" s="449"/>
      <c r="V462" s="449"/>
      <c r="W462" s="449"/>
      <c r="X462" s="449"/>
    </row>
    <row r="463" spans="1:24" ht="11.25" customHeight="1" x14ac:dyDescent="0.2">
      <c r="A463" s="327">
        <v>1</v>
      </c>
      <c r="B463" s="328" t="s">
        <v>10</v>
      </c>
      <c r="C463" s="361"/>
      <c r="D463" s="330">
        <v>4750</v>
      </c>
      <c r="E463" s="330" t="s">
        <v>1817</v>
      </c>
      <c r="F463" s="328" t="s">
        <v>544</v>
      </c>
      <c r="G463" s="350">
        <f>(292+115291+136858+387)/5280</f>
        <v>47.884090909090908</v>
      </c>
      <c r="H463" s="447"/>
      <c r="I463" s="468">
        <v>115</v>
      </c>
      <c r="J463" s="447" t="s">
        <v>577</v>
      </c>
      <c r="K463" s="447"/>
      <c r="L463" s="447"/>
      <c r="M463" s="448"/>
      <c r="N463" s="335">
        <f>VLOOKUP(D463,'TL COST SUMMARY'!$D:$P,13,)</f>
        <v>1626.2353000000001</v>
      </c>
      <c r="O463" s="449">
        <f>VLOOKUP(D463,'TL COST SUMMARY'!$D:$Q,3,)*G463/N463</f>
        <v>437440.32229672291</v>
      </c>
      <c r="P463" s="449">
        <f>VLOOKUP(D463,'TL COST SUMMARY'!$D:$Q,4,)*G463/N463</f>
        <v>7049.7666177192341</v>
      </c>
      <c r="Q463" s="449">
        <f>VLOOKUP(D463,'TL COST SUMMARY'!$D:$Q,5,)*G463/N463</f>
        <v>5004.8477339357269</v>
      </c>
      <c r="R463" s="449">
        <f>VLOOKUP(D463,'TL COST SUMMARY'!$D:$Q,6,)*G463/N463</f>
        <v>126807.94954865922</v>
      </c>
      <c r="S463" s="449">
        <f>VLOOKUP(D463,'TL COST SUMMARY'!$D:$Q,7,)*G463/N463</f>
        <v>4620732.3521866342</v>
      </c>
      <c r="T463" s="449">
        <f>VLOOKUP(D463,'TL COST SUMMARY'!$D:$Q,8,)*G463/N463</f>
        <v>1536700.3307337959</v>
      </c>
      <c r="U463" s="449">
        <f>VLOOKUP(D463,'TL COST SUMMARY'!$D:$Q,9,)*G463/N463</f>
        <v>0</v>
      </c>
      <c r="V463" s="336">
        <f>VLOOKUP(D463,'TL COST SUMMARY'!$D:$Q,10,)*G463/N463</f>
        <v>0</v>
      </c>
      <c r="W463" s="449">
        <f>VLOOKUP(D463,'TL COST SUMMARY'!$D:$Q,11,)*G463/N463</f>
        <v>53342.932613722318</v>
      </c>
      <c r="X463" s="449">
        <f>SUM(O463:W463)</f>
        <v>6787078.501731189</v>
      </c>
    </row>
    <row r="464" spans="1:24" ht="11.25" customHeight="1" x14ac:dyDescent="0.2">
      <c r="A464" s="327">
        <v>1</v>
      </c>
      <c r="B464" s="328"/>
      <c r="C464" s="328"/>
      <c r="D464" s="330"/>
      <c r="E464" s="330"/>
      <c r="F464" s="328"/>
      <c r="G464" s="350"/>
      <c r="H464" s="447"/>
      <c r="I464" s="468">
        <v>115</v>
      </c>
      <c r="J464" s="447"/>
      <c r="K464" s="447"/>
      <c r="L464" s="447"/>
      <c r="M464" s="448"/>
      <c r="N464" s="418"/>
      <c r="O464" s="449"/>
      <c r="P464" s="449"/>
      <c r="Q464" s="449"/>
      <c r="R464" s="449"/>
      <c r="S464" s="449"/>
      <c r="T464" s="449"/>
      <c r="U464" s="449"/>
      <c r="V464" s="449"/>
      <c r="W464" s="449"/>
      <c r="X464" s="449"/>
    </row>
    <row r="465" spans="1:24" ht="11.25" customHeight="1" x14ac:dyDescent="0.2">
      <c r="A465" s="327">
        <v>1</v>
      </c>
      <c r="B465" s="328" t="s">
        <v>11</v>
      </c>
      <c r="C465" s="328"/>
      <c r="D465" s="330">
        <v>4135</v>
      </c>
      <c r="E465" s="330">
        <f>D465</f>
        <v>4135</v>
      </c>
      <c r="F465" s="328" t="s">
        <v>544</v>
      </c>
      <c r="G465" s="351">
        <v>49.405813636363639</v>
      </c>
      <c r="H465" s="457"/>
      <c r="I465" s="468">
        <v>115</v>
      </c>
      <c r="J465" s="457" t="s">
        <v>577</v>
      </c>
      <c r="K465" s="457"/>
      <c r="L465" s="457"/>
      <c r="M465" s="458"/>
      <c r="N465" s="335">
        <f>VLOOKUP(D465,'TL COST SUMMARY'!$D:$P,13,)</f>
        <v>206.1454</v>
      </c>
      <c r="O465" s="449">
        <f>VLOOKUP(D465,'TL COST SUMMARY'!$D:$Q,3,)*G465/N465</f>
        <v>427415.72091520473</v>
      </c>
      <c r="P465" s="449">
        <f>VLOOKUP(D465,'TL COST SUMMARY'!$D:$Q,4,)*G465/N465</f>
        <v>19004.016546019589</v>
      </c>
      <c r="Q465" s="449">
        <f>VLOOKUP(D465,'TL COST SUMMARY'!$D:$Q,5,)*G465/N465</f>
        <v>0</v>
      </c>
      <c r="R465" s="449">
        <f>VLOOKUP(D465,'TL COST SUMMARY'!$D:$Q,6,)*G465/N465</f>
        <v>1994294.1369213869</v>
      </c>
      <c r="S465" s="449">
        <f>VLOOKUP(D465,'TL COST SUMMARY'!$D:$Q,7,)*G465/N465</f>
        <v>282348.41761865269</v>
      </c>
      <c r="T465" s="449">
        <f>VLOOKUP(D465,'TL COST SUMMARY'!$D:$Q,8,)*G465/N465</f>
        <v>1461513.404992274</v>
      </c>
      <c r="U465" s="449">
        <f>VLOOKUP(D465,'TL COST SUMMARY'!$D:$Q,9,)*G465/N465</f>
        <v>0</v>
      </c>
      <c r="V465" s="336">
        <f>VLOOKUP(D465,'TL COST SUMMARY'!$D:$Q,10,)*G465/N465</f>
        <v>0</v>
      </c>
      <c r="W465" s="449">
        <f>VLOOKUP(D465,'TL COST SUMMARY'!$D:$Q,11,)*G465/N465</f>
        <v>23493.530686534417</v>
      </c>
      <c r="X465" s="449">
        <f>SUM(O465:W465)</f>
        <v>4208069.2276800722</v>
      </c>
    </row>
    <row r="466" spans="1:24" ht="11.25" customHeight="1" x14ac:dyDescent="0.2">
      <c r="A466" s="327">
        <v>1</v>
      </c>
      <c r="B466" s="328"/>
      <c r="C466" s="328"/>
      <c r="D466" s="330"/>
      <c r="E466" s="330"/>
      <c r="F466" s="328"/>
      <c r="G466" s="351"/>
      <c r="H466" s="457"/>
      <c r="I466" s="468">
        <v>115</v>
      </c>
      <c r="J466" s="457"/>
      <c r="K466" s="457"/>
      <c r="L466" s="457"/>
      <c r="M466" s="458"/>
      <c r="N466" s="418"/>
      <c r="O466" s="449"/>
      <c r="P466" s="449"/>
      <c r="Q466" s="449"/>
      <c r="R466" s="449"/>
      <c r="S466" s="449"/>
      <c r="T466" s="449"/>
      <c r="U466" s="449"/>
      <c r="V466" s="449"/>
      <c r="W466" s="449"/>
      <c r="X466" s="449"/>
    </row>
    <row r="467" spans="1:24" ht="11.25" customHeight="1" x14ac:dyDescent="0.2">
      <c r="A467" s="327">
        <v>1</v>
      </c>
      <c r="B467" s="328"/>
      <c r="C467" s="328"/>
      <c r="D467" s="330"/>
      <c r="E467" s="330"/>
      <c r="F467" s="328"/>
      <c r="G467" s="351"/>
      <c r="H467" s="457"/>
      <c r="I467" s="468">
        <v>115</v>
      </c>
      <c r="J467" s="457"/>
      <c r="K467" s="457"/>
      <c r="L467" s="457"/>
      <c r="M467" s="458"/>
      <c r="N467" s="335"/>
      <c r="O467" s="449"/>
      <c r="P467" s="449"/>
      <c r="Q467" s="449"/>
      <c r="R467" s="449"/>
      <c r="S467" s="449"/>
      <c r="T467" s="449"/>
      <c r="U467" s="449"/>
      <c r="V467" s="336"/>
      <c r="W467" s="449"/>
      <c r="X467" s="449"/>
    </row>
    <row r="468" spans="1:24" ht="11.25" customHeight="1" x14ac:dyDescent="0.2">
      <c r="A468" s="327">
        <v>1</v>
      </c>
      <c r="B468" s="328" t="s">
        <v>3087</v>
      </c>
      <c r="C468" s="328"/>
      <c r="D468" s="330">
        <v>4750</v>
      </c>
      <c r="E468" s="330" t="s">
        <v>1817</v>
      </c>
      <c r="F468" s="328" t="s">
        <v>442</v>
      </c>
      <c r="G468" s="350">
        <v>29.62</v>
      </c>
      <c r="H468" s="447"/>
      <c r="I468" s="468">
        <v>115</v>
      </c>
      <c r="J468" s="447"/>
      <c r="K468" s="447"/>
      <c r="L468" s="447"/>
      <c r="M468" s="448"/>
      <c r="N468" s="418"/>
      <c r="O468" s="410"/>
      <c r="P468" s="410"/>
      <c r="Q468" s="410"/>
      <c r="R468" s="410"/>
      <c r="S468" s="410"/>
      <c r="T468" s="410"/>
      <c r="U468" s="410"/>
      <c r="V468" s="410"/>
      <c r="W468" s="410"/>
      <c r="X468" s="410"/>
    </row>
    <row r="469" spans="1:24" ht="11.25" customHeight="1" x14ac:dyDescent="0.2">
      <c r="A469" s="327">
        <v>1</v>
      </c>
      <c r="B469" s="328" t="s">
        <v>3088</v>
      </c>
      <c r="C469" s="328"/>
      <c r="D469" s="330">
        <v>4750</v>
      </c>
      <c r="E469" s="330" t="s">
        <v>1817</v>
      </c>
      <c r="F469" s="328" t="s">
        <v>442</v>
      </c>
      <c r="G469" s="350">
        <f>26751/5280</f>
        <v>5.0664772727272727</v>
      </c>
      <c r="H469" s="447"/>
      <c r="I469" s="468">
        <v>115</v>
      </c>
      <c r="J469" s="447"/>
      <c r="K469" s="447"/>
      <c r="L469" s="447"/>
      <c r="M469" s="448"/>
      <c r="N469" s="418"/>
      <c r="O469" s="410"/>
      <c r="P469" s="410"/>
      <c r="Q469" s="410"/>
      <c r="R469" s="410"/>
      <c r="S469" s="410"/>
      <c r="T469" s="410"/>
      <c r="U469" s="410"/>
      <c r="V469" s="410"/>
      <c r="W469" s="410"/>
      <c r="X469" s="410"/>
    </row>
    <row r="470" spans="1:24" ht="11.25" customHeight="1" x14ac:dyDescent="0.2">
      <c r="A470" s="327">
        <v>1</v>
      </c>
      <c r="B470" s="381" t="s">
        <v>3088</v>
      </c>
      <c r="C470" s="328"/>
      <c r="D470" s="330">
        <v>4750</v>
      </c>
      <c r="E470" s="330" t="s">
        <v>1818</v>
      </c>
      <c r="F470" s="328" t="s">
        <v>443</v>
      </c>
      <c r="G470" s="350">
        <f>701/5280</f>
        <v>0.1327651515151515</v>
      </c>
      <c r="H470" s="447"/>
      <c r="I470" s="468">
        <v>115</v>
      </c>
      <c r="J470" s="447"/>
      <c r="K470" s="447"/>
      <c r="L470" s="447"/>
      <c r="M470" s="448"/>
      <c r="N470" s="418"/>
      <c r="O470" s="410"/>
      <c r="P470" s="410"/>
      <c r="Q470" s="410"/>
      <c r="R470" s="410"/>
      <c r="S470" s="410"/>
      <c r="T470" s="410"/>
      <c r="U470" s="410"/>
      <c r="V470" s="410"/>
      <c r="W470" s="410"/>
      <c r="X470" s="410"/>
    </row>
    <row r="471" spans="1:24" ht="11.25" customHeight="1" x14ac:dyDescent="0.2">
      <c r="A471" s="327">
        <v>1</v>
      </c>
      <c r="B471" s="381"/>
      <c r="C471" s="328" t="s">
        <v>12</v>
      </c>
      <c r="D471" s="330">
        <v>4750</v>
      </c>
      <c r="E471" s="330" t="s">
        <v>1817</v>
      </c>
      <c r="F471" s="328" t="s">
        <v>544</v>
      </c>
      <c r="G471" s="350">
        <v>34.819242424242425</v>
      </c>
      <c r="H471" s="447"/>
      <c r="I471" s="468">
        <v>115</v>
      </c>
      <c r="J471" s="447" t="s">
        <v>577</v>
      </c>
      <c r="K471" s="447"/>
      <c r="L471" s="447"/>
      <c r="M471" s="448"/>
      <c r="N471" s="418">
        <f>VLOOKUP(D471,'TL COST SUMMARY'!$D:$P,13,)</f>
        <v>1626.2353000000001</v>
      </c>
      <c r="O471" s="470">
        <f>VLOOKUP(D471,'TL COST SUMMARY'!$D:$Q,3,)*G471/N471</f>
        <v>318087.70593776956</v>
      </c>
      <c r="P471" s="410">
        <f>VLOOKUP(D471,'TL COST SUMMARY'!$D:$Q,4,)*G471/N471</f>
        <v>5126.285750370067</v>
      </c>
      <c r="Q471" s="410">
        <f>VLOOKUP(D471,'TL COST SUMMARY'!$D:$Q,5,)*G471/N471</f>
        <v>3639.3090739714512</v>
      </c>
      <c r="R471" s="410">
        <f>VLOOKUP(D471,'TL COST SUMMARY'!$D:$Q,6,)*G471/N471</f>
        <v>92209.263094052018</v>
      </c>
      <c r="S471" s="410">
        <f>VLOOKUP(D471,'TL COST SUMMARY'!$D:$Q,7,)*G471/N471</f>
        <v>3359996.9612826235</v>
      </c>
      <c r="T471" s="410">
        <f>VLOOKUP(D471,'TL COST SUMMARY'!$D:$Q,8,)*G471/N471</f>
        <v>1117422.0985173841</v>
      </c>
      <c r="U471" s="410">
        <f>VLOOKUP(D471,'TL COST SUMMARY'!$D:$Q,9,)*G471/N471</f>
        <v>0</v>
      </c>
      <c r="V471" s="410">
        <f>VLOOKUP(D471,'TL COST SUMMARY'!$D:$Q,10,)*G471/N471</f>
        <v>0</v>
      </c>
      <c r="W471" s="410">
        <f>VLOOKUP(D471,'TL COST SUMMARY'!$D:$Q,11,)*G471/N471</f>
        <v>38788.676302187057</v>
      </c>
      <c r="X471" s="410">
        <f>SUM(O471:W471)</f>
        <v>4935270.2999583576</v>
      </c>
    </row>
    <row r="472" spans="1:24" x14ac:dyDescent="0.2">
      <c r="A472" s="327">
        <v>1</v>
      </c>
      <c r="B472" s="381"/>
      <c r="D472" s="330"/>
      <c r="E472" s="330"/>
      <c r="F472" s="328"/>
      <c r="G472" s="350"/>
      <c r="I472" s="468">
        <v>115</v>
      </c>
      <c r="N472" s="472"/>
    </row>
    <row r="473" spans="1:24" ht="11.25" customHeight="1" x14ac:dyDescent="0.2">
      <c r="A473" s="327">
        <v>1</v>
      </c>
      <c r="B473" s="328" t="s">
        <v>13</v>
      </c>
      <c r="C473" s="328"/>
      <c r="D473" s="330">
        <v>4750</v>
      </c>
      <c r="E473" s="330" t="s">
        <v>1817</v>
      </c>
      <c r="F473" s="328"/>
      <c r="G473" s="351">
        <f>(230+197421+1000)/5280</f>
        <v>37.623295454545456</v>
      </c>
      <c r="H473" s="457"/>
      <c r="I473" s="468">
        <v>115</v>
      </c>
      <c r="J473" s="457" t="s">
        <v>577</v>
      </c>
      <c r="K473" s="457"/>
      <c r="L473" s="457"/>
      <c r="M473" s="458"/>
      <c r="N473" s="335">
        <f>VLOOKUP(D473,'TL COST SUMMARY'!$D:$P,13,)</f>
        <v>1626.2353000000001</v>
      </c>
      <c r="O473" s="449">
        <f>VLOOKUP(D473,'TL COST SUMMARY'!$D:$Q,3,)*G473/N473</f>
        <v>343703.85188573378</v>
      </c>
      <c r="P473" s="449">
        <f>VLOOKUP(D473,'TL COST SUMMARY'!$D:$Q,4,)*G473/N473</f>
        <v>5539.1142926279681</v>
      </c>
      <c r="Q473" s="449">
        <f>VLOOKUP(D473,'TL COST SUMMARY'!$D:$Q,5,)*G473/N473</f>
        <v>3932.3888461486308</v>
      </c>
      <c r="R473" s="449">
        <f>VLOOKUP(D473,'TL COST SUMMARY'!$D:$Q,6,)*G473/N473</f>
        <v>99635.032456020315</v>
      </c>
      <c r="S473" s="449">
        <f>VLOOKUP(D473,'TL COST SUMMARY'!$D:$Q,7,)*G473/N473</f>
        <v>3630583.2522277087</v>
      </c>
      <c r="T473" s="449">
        <f>VLOOKUP(D473,'TL COST SUMMARY'!$D:$Q,8,)*G473/N473</f>
        <v>1207410.007596466</v>
      </c>
      <c r="U473" s="449">
        <f>VLOOKUP(D473,'TL COST SUMMARY'!$D:$Q,9,)*G473/N473</f>
        <v>0</v>
      </c>
      <c r="V473" s="336">
        <f>VLOOKUP(D473,'TL COST SUMMARY'!$D:$Q,10,)*G473/N473</f>
        <v>0</v>
      </c>
      <c r="W473" s="449">
        <f>VLOOKUP(D473,'TL COST SUMMARY'!$D:$Q,11,)*G473/N473</f>
        <v>41912.394618667844</v>
      </c>
      <c r="X473" s="449">
        <f>SUM(O473:W473)</f>
        <v>5332716.041923373</v>
      </c>
    </row>
    <row r="474" spans="1:24" ht="11.25" customHeight="1" x14ac:dyDescent="0.2">
      <c r="A474" s="327">
        <v>1</v>
      </c>
      <c r="B474" s="328"/>
      <c r="C474" s="328"/>
      <c r="D474" s="330"/>
      <c r="E474" s="330"/>
      <c r="F474" s="328"/>
      <c r="G474" s="350"/>
      <c r="H474" s="447"/>
      <c r="I474" s="468">
        <v>115</v>
      </c>
      <c r="J474" s="447"/>
      <c r="K474" s="447"/>
      <c r="L474" s="447"/>
      <c r="M474" s="448"/>
      <c r="N474" s="418"/>
      <c r="O474" s="449"/>
      <c r="P474" s="449"/>
      <c r="Q474" s="449"/>
      <c r="R474" s="449"/>
      <c r="S474" s="449"/>
      <c r="T474" s="449"/>
      <c r="U474" s="449"/>
      <c r="V474" s="449"/>
      <c r="W474" s="449"/>
      <c r="X474" s="449"/>
    </row>
    <row r="475" spans="1:24" ht="11.25" customHeight="1" x14ac:dyDescent="0.2">
      <c r="A475" s="327">
        <v>1</v>
      </c>
      <c r="B475" s="328" t="s">
        <v>14</v>
      </c>
      <c r="C475" s="328"/>
      <c r="D475" s="330">
        <v>4750</v>
      </c>
      <c r="E475" s="330" t="s">
        <v>1817</v>
      </c>
      <c r="F475" s="328" t="s">
        <v>442</v>
      </c>
      <c r="G475" s="350">
        <f>182428/5280</f>
        <v>34.550757575757572</v>
      </c>
      <c r="H475" s="447"/>
      <c r="I475" s="468">
        <v>115</v>
      </c>
      <c r="J475" s="447" t="s">
        <v>577</v>
      </c>
      <c r="K475" s="447"/>
      <c r="L475" s="447"/>
      <c r="M475" s="448"/>
      <c r="N475" s="335">
        <f>VLOOKUP(D475,'TL COST SUMMARY'!$D:$P,13,)</f>
        <v>1626.2353000000001</v>
      </c>
      <c r="O475" s="449">
        <f>VLOOKUP(D475,'TL COST SUMMARY'!$D:$Q,3,)*G475/N475</f>
        <v>315634.989462981</v>
      </c>
      <c r="P475" s="449">
        <f>VLOOKUP(D475,'TL COST SUMMARY'!$D:$Q,4,)*G475/N475</f>
        <v>5086.7578928650482</v>
      </c>
      <c r="Q475" s="449">
        <f>VLOOKUP(D475,'TL COST SUMMARY'!$D:$Q,5,)*G475/N475</f>
        <v>3611.2470232981577</v>
      </c>
      <c r="R475" s="449">
        <f>VLOOKUP(D475,'TL COST SUMMARY'!$D:$Q,6,)*G475/N475</f>
        <v>91498.254229210375</v>
      </c>
      <c r="S475" s="449">
        <f>VLOOKUP(D475,'TL COST SUMMARY'!$D:$Q,7,)*G475/N475</f>
        <v>3334088.635533656</v>
      </c>
      <c r="T475" s="449">
        <f>VLOOKUP(D475,'TL COST SUMMARY'!$D:$Q,8,)*G475/N475</f>
        <v>1108805.8598537538</v>
      </c>
      <c r="U475" s="449">
        <f>VLOOKUP(D475,'TL COST SUMMARY'!$D:$Q,9,)*G475/N475</f>
        <v>0</v>
      </c>
      <c r="V475" s="336">
        <f>VLOOKUP(D475,'TL COST SUMMARY'!$D:$Q,10,)*G475/N475</f>
        <v>0</v>
      </c>
      <c r="W475" s="449">
        <f>VLOOKUP(D475,'TL COST SUMMARY'!$D:$Q,11,)*G475/N475</f>
        <v>38489.583870679409</v>
      </c>
      <c r="X475" s="449">
        <f>SUM(O475:W475)</f>
        <v>4897215.3278664434</v>
      </c>
    </row>
    <row r="476" spans="1:24" ht="11.25" customHeight="1" x14ac:dyDescent="0.2">
      <c r="A476" s="327">
        <v>1</v>
      </c>
      <c r="B476" s="328" t="s">
        <v>14</v>
      </c>
      <c r="C476" s="328"/>
      <c r="D476" s="330">
        <v>4750</v>
      </c>
      <c r="E476" s="330" t="s">
        <v>1818</v>
      </c>
      <c r="F476" s="328" t="s">
        <v>443</v>
      </c>
      <c r="G476" s="349">
        <f>ROUND(639/5280,2)</f>
        <v>0.12</v>
      </c>
      <c r="H476" s="434"/>
      <c r="I476" s="435">
        <v>115</v>
      </c>
      <c r="J476" s="434" t="s">
        <v>577</v>
      </c>
      <c r="K476" s="434"/>
      <c r="L476" s="434"/>
      <c r="M476" s="436"/>
      <c r="N476" s="437">
        <f>'TL COST SUMMARY'!P117</f>
        <v>13.7957</v>
      </c>
      <c r="O476" s="438">
        <f>'TL COST SUMMARY'!F117*$G$476/$N$476</f>
        <v>1096.247995503677</v>
      </c>
      <c r="P476" s="438">
        <f>'TL COST SUMMARY'!G117*$G$476/$N$476</f>
        <v>17.667078523687671</v>
      </c>
      <c r="Q476" s="438">
        <f>'TL COST SUMMARY'!H117*$G$476/$N$476</f>
        <v>12.542406395738118</v>
      </c>
      <c r="R476" s="438">
        <f>'TL COST SUMMARY'!I117*$G$476/$N$476</f>
        <v>0</v>
      </c>
      <c r="S476" s="438">
        <f>'TL COST SUMMARY'!J117*$G$476/$N$476</f>
        <v>0</v>
      </c>
      <c r="T476" s="438">
        <f>'TL COST SUMMARY'!K117*$G$476/$N$476</f>
        <v>0</v>
      </c>
      <c r="U476" s="438">
        <f>'TL COST SUMMARY'!L117*$G$476/$N$476</f>
        <v>39118.609827699933</v>
      </c>
      <c r="V476" s="438">
        <f>'TL COST SUMMARY'!M117*$G$476/$N$476</f>
        <v>125793.00437092716</v>
      </c>
      <c r="W476" s="438">
        <f>'TL COST SUMMARY'!N117*$G$476/$N$476</f>
        <v>133.68013868738612</v>
      </c>
      <c r="X476" s="438">
        <f>SUM(O476:W476)</f>
        <v>166171.75181773759</v>
      </c>
    </row>
    <row r="477" spans="1:24" ht="11.25" customHeight="1" x14ac:dyDescent="0.2">
      <c r="A477" s="327">
        <v>1</v>
      </c>
      <c r="B477" s="328"/>
      <c r="C477" s="328" t="s">
        <v>596</v>
      </c>
      <c r="D477" s="330"/>
      <c r="E477" s="330"/>
      <c r="F477" s="328"/>
      <c r="G477" s="350">
        <f>SUM(G475:G476)</f>
        <v>34.67075757575757</v>
      </c>
      <c r="H477" s="447"/>
      <c r="I477" s="468">
        <v>115</v>
      </c>
      <c r="J477" s="447"/>
      <c r="K477" s="447"/>
      <c r="L477" s="447"/>
      <c r="M477" s="448"/>
      <c r="N477" s="335">
        <f t="shared" ref="N477:X477" si="64">SUM(N475:N476)</f>
        <v>1640.0309999999999</v>
      </c>
      <c r="O477" s="449">
        <f t="shared" si="64"/>
        <v>316731.23745848465</v>
      </c>
      <c r="P477" s="449">
        <f t="shared" si="64"/>
        <v>5104.4249713887357</v>
      </c>
      <c r="Q477" s="449">
        <f t="shared" si="64"/>
        <v>3623.7894296938957</v>
      </c>
      <c r="R477" s="449">
        <f t="shared" si="64"/>
        <v>91498.254229210375</v>
      </c>
      <c r="S477" s="449">
        <f t="shared" si="64"/>
        <v>3334088.635533656</v>
      </c>
      <c r="T477" s="449">
        <f t="shared" si="64"/>
        <v>1108805.8598537538</v>
      </c>
      <c r="U477" s="449">
        <f t="shared" si="64"/>
        <v>39118.609827699933</v>
      </c>
      <c r="V477" s="336">
        <f t="shared" si="64"/>
        <v>125793.00437092716</v>
      </c>
      <c r="W477" s="449">
        <f t="shared" si="64"/>
        <v>38623.264009366794</v>
      </c>
      <c r="X477" s="449">
        <f t="shared" si="64"/>
        <v>5063387.0796841811</v>
      </c>
    </row>
    <row r="478" spans="1:24" s="371" customFormat="1" ht="11.25" customHeight="1" x14ac:dyDescent="0.2">
      <c r="A478" s="373">
        <v>1</v>
      </c>
      <c r="B478" s="365"/>
      <c r="C478" s="365"/>
      <c r="D478" s="329"/>
      <c r="E478" s="329"/>
      <c r="F478" s="365"/>
      <c r="G478" s="331"/>
      <c r="H478" s="332"/>
      <c r="I478" s="333">
        <v>115</v>
      </c>
      <c r="J478" s="332"/>
      <c r="K478" s="332"/>
      <c r="L478" s="332"/>
      <c r="M478" s="334"/>
      <c r="N478" s="335"/>
      <c r="O478" s="336"/>
      <c r="P478" s="336"/>
      <c r="Q478" s="336"/>
      <c r="R478" s="336"/>
      <c r="S478" s="336"/>
      <c r="T478" s="336"/>
      <c r="U478" s="336"/>
      <c r="V478" s="336"/>
      <c r="W478" s="336"/>
      <c r="X478" s="336"/>
    </row>
    <row r="479" spans="1:24" ht="11.25" customHeight="1" x14ac:dyDescent="0.2">
      <c r="A479" s="327">
        <v>1</v>
      </c>
      <c r="B479" s="328"/>
      <c r="C479" s="328"/>
      <c r="D479" s="330"/>
      <c r="E479" s="330"/>
      <c r="F479" s="328"/>
      <c r="G479" s="350"/>
      <c r="H479" s="447"/>
      <c r="I479" s="468"/>
      <c r="J479" s="447"/>
      <c r="K479" s="447"/>
      <c r="L479" s="447"/>
      <c r="M479" s="448"/>
      <c r="N479" s="469"/>
      <c r="O479" s="449"/>
      <c r="P479" s="449"/>
      <c r="Q479" s="449"/>
      <c r="R479" s="449"/>
      <c r="S479" s="449"/>
      <c r="T479" s="449"/>
      <c r="U479" s="449"/>
      <c r="V479" s="449"/>
      <c r="W479" s="449"/>
      <c r="X479" s="449"/>
    </row>
    <row r="480" spans="1:24" ht="11.25" customHeight="1" x14ac:dyDescent="0.2">
      <c r="A480" s="327">
        <v>1</v>
      </c>
      <c r="B480" s="328"/>
      <c r="C480" s="383" t="s">
        <v>3202</v>
      </c>
      <c r="D480" s="473"/>
      <c r="E480" s="473"/>
      <c r="F480" s="381"/>
      <c r="G480" s="345">
        <f>SUM(G449:G455,G459:G470,G473,G477)</f>
        <v>607.80051515151513</v>
      </c>
      <c r="H480" s="413"/>
      <c r="I480" s="414"/>
      <c r="J480" s="413"/>
      <c r="K480" s="413" t="s">
        <v>577</v>
      </c>
      <c r="L480" s="413"/>
      <c r="M480" s="415">
        <f>SUMIF(J448:J478,K480,O448:O478)</f>
        <v>4839732.6343019847</v>
      </c>
      <c r="N480" s="416">
        <f t="shared" ref="N480:X480" si="65">SUM(N449:N455,N459:N473,N477)</f>
        <v>14949.7988</v>
      </c>
      <c r="O480" s="428">
        <f t="shared" si="65"/>
        <v>4839732.6343019847</v>
      </c>
      <c r="P480" s="428">
        <f t="shared" si="65"/>
        <v>87417.570413392168</v>
      </c>
      <c r="Q480" s="428">
        <f t="shared" si="65"/>
        <v>48568.901441787544</v>
      </c>
      <c r="R480" s="428">
        <f t="shared" si="65"/>
        <v>3650466.9746522964</v>
      </c>
      <c r="S480" s="428">
        <f t="shared" si="65"/>
        <v>46793624.315752208</v>
      </c>
      <c r="T480" s="428">
        <f t="shared" si="65"/>
        <v>17290094.524411827</v>
      </c>
      <c r="U480" s="428">
        <f t="shared" si="65"/>
        <v>39118.609827699933</v>
      </c>
      <c r="V480" s="428">
        <f t="shared" si="65"/>
        <v>125793.00437092716</v>
      </c>
      <c r="W480" s="428">
        <f t="shared" si="65"/>
        <v>564276.79364971363</v>
      </c>
      <c r="X480" s="428">
        <f t="shared" si="65"/>
        <v>73439093.328821838</v>
      </c>
    </row>
    <row r="481" spans="1:24" ht="11.25" customHeight="1" x14ac:dyDescent="0.2">
      <c r="A481" s="327">
        <v>1</v>
      </c>
      <c r="B481" s="328"/>
      <c r="C481" s="328"/>
      <c r="D481" s="330"/>
      <c r="E481" s="330"/>
      <c r="F481" s="328"/>
      <c r="G481" s="331"/>
      <c r="H481" s="332"/>
      <c r="I481" s="333"/>
      <c r="J481" s="332"/>
      <c r="K481" s="391"/>
      <c r="L481" s="391"/>
      <c r="M481" s="391" t="b">
        <f>M480=O480</f>
        <v>1</v>
      </c>
      <c r="N481" s="474"/>
      <c r="O481" s="475"/>
      <c r="P481" s="475"/>
      <c r="Q481" s="475"/>
      <c r="R481" s="475"/>
      <c r="S481" s="475"/>
      <c r="T481" s="475"/>
      <c r="U481" s="475"/>
      <c r="V481" s="475"/>
      <c r="W481" s="475"/>
      <c r="X481" s="475"/>
    </row>
    <row r="482" spans="1:24" ht="11.25" customHeight="1" x14ac:dyDescent="0.2">
      <c r="A482" s="327">
        <v>1</v>
      </c>
      <c r="B482" s="381"/>
      <c r="C482" s="387" t="s">
        <v>597</v>
      </c>
      <c r="D482" s="473"/>
      <c r="E482" s="473"/>
      <c r="F482" s="381"/>
      <c r="G482" s="348"/>
      <c r="H482" s="476"/>
      <c r="I482" s="476"/>
      <c r="J482" s="476"/>
      <c r="K482" s="476"/>
      <c r="L482" s="476"/>
      <c r="M482" s="476"/>
      <c r="N482" s="453"/>
      <c r="O482" s="454"/>
      <c r="P482" s="454"/>
      <c r="Q482" s="454"/>
      <c r="R482" s="454"/>
      <c r="S482" s="454"/>
      <c r="T482" s="454"/>
      <c r="U482" s="454"/>
      <c r="V482" s="454"/>
      <c r="W482" s="454"/>
      <c r="X482" s="454"/>
    </row>
    <row r="483" spans="1:24" ht="11.25" customHeight="1" x14ac:dyDescent="0.2">
      <c r="A483" s="327">
        <v>1</v>
      </c>
      <c r="B483" s="381"/>
      <c r="C483" s="383"/>
      <c r="D483" s="473"/>
      <c r="E483" s="473"/>
      <c r="F483" s="381"/>
      <c r="G483" s="348"/>
      <c r="H483" s="476"/>
      <c r="I483" s="476"/>
      <c r="J483" s="476"/>
      <c r="K483" s="476"/>
      <c r="L483" s="476"/>
      <c r="M483" s="458"/>
      <c r="N483" s="453"/>
      <c r="O483" s="454"/>
      <c r="P483" s="454"/>
      <c r="Q483" s="454"/>
      <c r="R483" s="454"/>
      <c r="S483" s="454"/>
      <c r="T483" s="454"/>
      <c r="U483" s="454"/>
      <c r="V483" s="454"/>
      <c r="W483" s="454"/>
      <c r="X483" s="454"/>
    </row>
    <row r="484" spans="1:24" ht="11.25" customHeight="1" x14ac:dyDescent="0.2">
      <c r="A484" s="327">
        <v>1</v>
      </c>
      <c r="B484" s="328" t="s">
        <v>598</v>
      </c>
      <c r="C484" s="527"/>
      <c r="D484" s="330">
        <v>4105</v>
      </c>
      <c r="E484" s="330" t="s">
        <v>1791</v>
      </c>
      <c r="F484" s="328"/>
      <c r="G484" s="331">
        <f>91670/5280</f>
        <v>17.361742424242426</v>
      </c>
      <c r="H484" s="528"/>
      <c r="I484" s="528">
        <v>66</v>
      </c>
      <c r="J484" s="528" t="s">
        <v>577</v>
      </c>
      <c r="K484" s="528"/>
      <c r="L484" s="528"/>
      <c r="M484" s="528"/>
      <c r="N484" s="335">
        <f>VLOOKUP(D484,'TL COST SUMMARY'!$D:$P,13,)</f>
        <v>4634.2540999999874</v>
      </c>
      <c r="O484" s="336">
        <f>VLOOKUP(D484,'TL COST SUMMARY'!$D:$Q,3,)*G484/N484</f>
        <v>114247.2540320921</v>
      </c>
      <c r="P484" s="336">
        <f>VLOOKUP(D484,'TL COST SUMMARY'!$D:$Q,4,)*G484/N484</f>
        <v>8871.9675668233976</v>
      </c>
      <c r="Q484" s="336">
        <f>VLOOKUP(D484,'TL COST SUMMARY'!$D:$Q,5,)*G484/N484</f>
        <v>24286.397721294012</v>
      </c>
      <c r="R484" s="336">
        <f>VLOOKUP(D484,'TL COST SUMMARY'!$D:$Q,6,)*G484/N484</f>
        <v>211487.53704002785</v>
      </c>
      <c r="S484" s="336">
        <f>VLOOKUP(D484,'TL COST SUMMARY'!$D:$Q,7,)*G484/N484</f>
        <v>2063196.3562901767</v>
      </c>
      <c r="T484" s="336">
        <f>VLOOKUP(D484,'TL COST SUMMARY'!$D:$Q,8,)*G484/N484</f>
        <v>645394.63962265814</v>
      </c>
      <c r="U484" s="336">
        <f>VLOOKUP(D484,'TL COST SUMMARY'!$D:$Q,9,)*G484/N484</f>
        <v>0</v>
      </c>
      <c r="V484" s="336">
        <f>VLOOKUP(D484,'TL COST SUMMARY'!$D:$Q,10,)*G484/N484</f>
        <v>0</v>
      </c>
      <c r="W484" s="336">
        <f>VLOOKUP(D484,'TL COST SUMMARY'!$D:$Q,11,)*G484/N484</f>
        <v>7247.5238290670004</v>
      </c>
      <c r="X484" s="336">
        <f>SUM(O484:W484)</f>
        <v>3074731.6761021395</v>
      </c>
    </row>
    <row r="485" spans="1:24" ht="11.25" customHeight="1" x14ac:dyDescent="0.2">
      <c r="A485" s="327">
        <v>1</v>
      </c>
      <c r="B485" s="381"/>
      <c r="C485" s="383"/>
      <c r="D485" s="473"/>
      <c r="E485" s="473"/>
      <c r="F485" s="381"/>
      <c r="G485" s="348"/>
      <c r="H485" s="476"/>
      <c r="I485" s="476"/>
      <c r="J485" s="476"/>
      <c r="K485" s="476"/>
      <c r="L485" s="476"/>
      <c r="M485" s="476"/>
      <c r="N485" s="453"/>
      <c r="O485" s="454"/>
      <c r="P485" s="454"/>
      <c r="Q485" s="454"/>
      <c r="R485" s="454"/>
      <c r="S485" s="454"/>
      <c r="T485" s="454"/>
      <c r="U485" s="454"/>
      <c r="V485" s="454"/>
      <c r="W485" s="454"/>
      <c r="X485" s="454"/>
    </row>
    <row r="486" spans="1:24" x14ac:dyDescent="0.2">
      <c r="A486" s="327">
        <v>1</v>
      </c>
      <c r="B486" s="327" t="s">
        <v>31</v>
      </c>
      <c r="C486" s="327"/>
      <c r="D486" s="330">
        <v>4105</v>
      </c>
      <c r="E486" s="330" t="s">
        <v>1791</v>
      </c>
      <c r="F486" s="327" t="s">
        <v>544</v>
      </c>
      <c r="G486" s="351">
        <v>16.383090909090907</v>
      </c>
      <c r="H486" s="457"/>
      <c r="I486" s="477">
        <v>66</v>
      </c>
      <c r="J486" s="457" t="s">
        <v>577</v>
      </c>
      <c r="K486" s="457"/>
      <c r="L486" s="457"/>
      <c r="M486" s="458"/>
      <c r="N486" s="335">
        <f>VLOOKUP(D486,'TL COST SUMMARY'!$D:$P,13,)</f>
        <v>4634.2540999999874</v>
      </c>
      <c r="O486" s="449">
        <f>VLOOKUP(D486,'TL COST SUMMARY'!$D:$Q,3,)*G486/N486</f>
        <v>107807.33311123522</v>
      </c>
      <c r="P486" s="449">
        <f>VLOOKUP(D486,'TL COST SUMMARY'!$D:$Q,4,)*G486/N486</f>
        <v>8371.8700368932641</v>
      </c>
      <c r="Q486" s="449">
        <f>VLOOKUP(D486,'TL COST SUMMARY'!$D:$Q,5,)*G486/N486</f>
        <v>22917.415314647467</v>
      </c>
      <c r="R486" s="449">
        <f>VLOOKUP(D486,'TL COST SUMMARY'!$D:$Q,6,)*G486/N486</f>
        <v>199566.34886073036</v>
      </c>
      <c r="S486" s="449">
        <f>VLOOKUP(D486,'TL COST SUMMARY'!$D:$Q,7,)*G486/N486</f>
        <v>1946897.5315063745</v>
      </c>
      <c r="T486" s="449">
        <f>VLOOKUP(D486,'TL COST SUMMARY'!$D:$Q,8,)*G486/N486</f>
        <v>609014.85546830681</v>
      </c>
      <c r="U486" s="449">
        <f>VLOOKUP(D486,'TL COST SUMMARY'!$D:$Q,9,)*G486/N486</f>
        <v>0</v>
      </c>
      <c r="V486" s="336">
        <f>VLOOKUP(D486,'TL COST SUMMARY'!$D:$Q,10,)*G486/N486</f>
        <v>0</v>
      </c>
      <c r="W486" s="449">
        <f>VLOOKUP(D486,'TL COST SUMMARY'!$D:$Q,11,)*G486/N486</f>
        <v>6838.9933945577668</v>
      </c>
      <c r="X486" s="449">
        <f>SUM(O486:W486)</f>
        <v>2901414.3476927453</v>
      </c>
    </row>
    <row r="487" spans="1:24" ht="11.25" customHeight="1" x14ac:dyDescent="0.2">
      <c r="A487" s="327">
        <v>1</v>
      </c>
      <c r="B487" s="381"/>
      <c r="C487" s="383"/>
      <c r="D487" s="473"/>
      <c r="E487" s="473"/>
      <c r="F487" s="381"/>
      <c r="G487" s="348"/>
      <c r="H487" s="476"/>
      <c r="I487" s="476"/>
      <c r="J487" s="476"/>
      <c r="K487" s="476"/>
      <c r="L487" s="476"/>
      <c r="M487" s="476"/>
      <c r="N487" s="453"/>
      <c r="O487" s="454"/>
      <c r="P487" s="454"/>
      <c r="Q487" s="454"/>
      <c r="R487" s="454"/>
      <c r="S487" s="454"/>
      <c r="T487" s="454"/>
      <c r="U487" s="454"/>
      <c r="V487" s="454"/>
      <c r="W487" s="454"/>
      <c r="X487" s="454"/>
    </row>
    <row r="488" spans="1:24" x14ac:dyDescent="0.2">
      <c r="A488" s="327">
        <v>1</v>
      </c>
      <c r="B488" s="327"/>
      <c r="C488" s="326" t="s">
        <v>3203</v>
      </c>
      <c r="D488" s="473"/>
      <c r="E488" s="473"/>
      <c r="F488" s="325"/>
      <c r="G488" s="324">
        <f>SUM(G484:G486)</f>
        <v>33.744833333333332</v>
      </c>
      <c r="H488" s="461"/>
      <c r="I488" s="478"/>
      <c r="J488" s="461"/>
      <c r="K488" s="461" t="s">
        <v>577</v>
      </c>
      <c r="L488" s="461"/>
      <c r="M488" s="462">
        <f>SUMIF(J484:J486,K488,O484:O486)</f>
        <v>222054.58714332731</v>
      </c>
      <c r="N488" s="416">
        <f>SUM(N484:N486)</f>
        <v>9268.5081999999747</v>
      </c>
      <c r="O488" s="428">
        <f t="shared" ref="O488:X488" si="66">SUM(O484:O486)</f>
        <v>222054.58714332731</v>
      </c>
      <c r="P488" s="428">
        <f t="shared" si="66"/>
        <v>17243.83760371666</v>
      </c>
      <c r="Q488" s="428">
        <f t="shared" si="66"/>
        <v>47203.813035941479</v>
      </c>
      <c r="R488" s="428">
        <f t="shared" si="66"/>
        <v>411053.88590075821</v>
      </c>
      <c r="S488" s="428">
        <f t="shared" si="66"/>
        <v>4010093.887796551</v>
      </c>
      <c r="T488" s="428">
        <f t="shared" si="66"/>
        <v>1254409.4950909649</v>
      </c>
      <c r="U488" s="428">
        <f t="shared" si="66"/>
        <v>0</v>
      </c>
      <c r="V488" s="428">
        <f t="shared" si="66"/>
        <v>0</v>
      </c>
      <c r="W488" s="428">
        <f t="shared" si="66"/>
        <v>14086.517223624767</v>
      </c>
      <c r="X488" s="428">
        <f t="shared" si="66"/>
        <v>5976146.0237948848</v>
      </c>
    </row>
    <row r="489" spans="1:24" x14ac:dyDescent="0.2">
      <c r="A489" s="327">
        <v>1</v>
      </c>
      <c r="B489" s="327"/>
      <c r="C489" s="327"/>
      <c r="D489" s="330"/>
      <c r="E489" s="330"/>
      <c r="F489" s="327"/>
      <c r="G489" s="351"/>
      <c r="H489" s="457"/>
      <c r="I489" s="477"/>
      <c r="J489" s="457"/>
      <c r="K489" s="457"/>
      <c r="L489" s="457"/>
      <c r="M489" s="458" t="b">
        <f>M488=O488</f>
        <v>1</v>
      </c>
      <c r="N489" s="335"/>
      <c r="O489" s="449"/>
      <c r="P489" s="449"/>
      <c r="Q489" s="449"/>
      <c r="R489" s="449"/>
      <c r="S489" s="449"/>
      <c r="T489" s="449"/>
      <c r="U489" s="449"/>
      <c r="V489" s="336"/>
      <c r="W489" s="449"/>
      <c r="X489" s="449"/>
    </row>
    <row r="490" spans="1:24" x14ac:dyDescent="0.2">
      <c r="A490" s="327">
        <v>1</v>
      </c>
      <c r="B490" s="327"/>
      <c r="C490" s="383"/>
      <c r="D490" s="330"/>
      <c r="E490" s="330"/>
      <c r="F490" s="327"/>
      <c r="G490" s="354"/>
      <c r="H490" s="340"/>
      <c r="I490" s="432"/>
      <c r="J490" s="340"/>
      <c r="K490" s="479"/>
      <c r="L490" s="479"/>
      <c r="M490" s="479"/>
      <c r="N490" s="480"/>
      <c r="O490" s="481"/>
      <c r="P490" s="481"/>
      <c r="Q490" s="481"/>
      <c r="R490" s="481"/>
      <c r="S490" s="481"/>
      <c r="T490" s="481"/>
      <c r="U490" s="481"/>
      <c r="V490" s="481"/>
      <c r="W490" s="481"/>
      <c r="X490" s="481"/>
    </row>
    <row r="491" spans="1:24" x14ac:dyDescent="0.2">
      <c r="A491" s="327">
        <v>1</v>
      </c>
      <c r="B491" s="327"/>
      <c r="C491" s="388" t="s">
        <v>16</v>
      </c>
      <c r="D491" s="330"/>
      <c r="E491" s="330"/>
      <c r="F491" s="327"/>
      <c r="G491" s="351"/>
      <c r="H491" s="457"/>
      <c r="I491" s="477"/>
      <c r="J491" s="457"/>
      <c r="K491" s="457"/>
      <c r="L491" s="457"/>
      <c r="M491" s="458"/>
      <c r="N491" s="335"/>
      <c r="O491" s="449"/>
      <c r="P491" s="449"/>
      <c r="Q491" s="449"/>
      <c r="R491" s="449"/>
      <c r="S491" s="449"/>
      <c r="T491" s="449"/>
      <c r="U491" s="449"/>
      <c r="V491" s="336"/>
      <c r="W491" s="449"/>
      <c r="X491" s="449"/>
    </row>
    <row r="492" spans="1:24" ht="11.25" customHeight="1" x14ac:dyDescent="0.2">
      <c r="A492" s="327">
        <v>1</v>
      </c>
      <c r="B492" s="328" t="s">
        <v>17</v>
      </c>
      <c r="C492" s="389"/>
      <c r="D492" s="330">
        <v>4705</v>
      </c>
      <c r="E492" s="330" t="s">
        <v>1821</v>
      </c>
      <c r="F492" s="328" t="s">
        <v>544</v>
      </c>
      <c r="G492" s="331">
        <v>17.539966666666665</v>
      </c>
      <c r="H492" s="528"/>
      <c r="I492" s="528">
        <v>55</v>
      </c>
      <c r="J492" s="528" t="s">
        <v>577</v>
      </c>
      <c r="K492" s="528"/>
      <c r="L492" s="528"/>
      <c r="M492" s="528"/>
      <c r="N492" s="335">
        <f>VLOOKUP(D492,'TL COST SUMMARY'!$D:$P,13,)</f>
        <v>105.29390000000001</v>
      </c>
      <c r="O492" s="336">
        <f>VLOOKUP(D492,'TL COST SUMMARY'!$D:$Q,3,)*G492/N492</f>
        <v>40430.810832386363</v>
      </c>
      <c r="P492" s="336">
        <f>VLOOKUP(D492,'TL COST SUMMARY'!$D:$Q,4,)*G492/N492</f>
        <v>547.84063161193558</v>
      </c>
      <c r="Q492" s="336">
        <f>VLOOKUP(D492,'TL COST SUMMARY'!$D:$Q,5,)*G492/N492</f>
        <v>0</v>
      </c>
      <c r="R492" s="336">
        <f>VLOOKUP(D492,'TL COST SUMMARY'!$D:$Q,6,)*G492/N492</f>
        <v>0</v>
      </c>
      <c r="S492" s="336">
        <f>VLOOKUP(D492,'TL COST SUMMARY'!$D:$Q,7,)*G492/N492</f>
        <v>854956.44760817091</v>
      </c>
      <c r="T492" s="336">
        <f>VLOOKUP(D492,'TL COST SUMMARY'!$D:$Q,8,)*G492/N492</f>
        <v>359111.46203328331</v>
      </c>
      <c r="U492" s="336">
        <f>VLOOKUP(D492,'TL COST SUMMARY'!$D:$Q,9,)*G492/N492</f>
        <v>0</v>
      </c>
      <c r="V492" s="336">
        <f>VLOOKUP(D492,'TL COST SUMMARY'!$D:$Q,10,)*G492/N492</f>
        <v>0</v>
      </c>
      <c r="W492" s="336">
        <f>VLOOKUP(D492,'TL COST SUMMARY'!$D:$Q,11,)*G492/N492</f>
        <v>5959.382257068869</v>
      </c>
      <c r="X492" s="336">
        <f>SUM(O492:W492)</f>
        <v>1261005.9433625212</v>
      </c>
    </row>
    <row r="493" spans="1:24" x14ac:dyDescent="0.2">
      <c r="A493" s="327">
        <v>1</v>
      </c>
      <c r="B493" s="327"/>
      <c r="C493" s="361"/>
      <c r="D493" s="463"/>
      <c r="E493" s="463"/>
      <c r="F493" s="327"/>
      <c r="G493" s="351"/>
      <c r="H493" s="457"/>
      <c r="I493" s="477">
        <v>55</v>
      </c>
      <c r="J493" s="457"/>
      <c r="K493" s="457"/>
      <c r="L493" s="457"/>
      <c r="M493" s="458"/>
      <c r="N493" s="423"/>
      <c r="O493" s="482"/>
      <c r="P493" s="482"/>
      <c r="Q493" s="482"/>
      <c r="R493" s="482"/>
      <c r="S493" s="482"/>
      <c r="T493" s="482"/>
      <c r="U493" s="482"/>
      <c r="V493" s="482"/>
      <c r="W493" s="482"/>
      <c r="X493" s="482"/>
    </row>
    <row r="494" spans="1:24" x14ac:dyDescent="0.2">
      <c r="A494" s="327">
        <v>1</v>
      </c>
      <c r="B494" s="327" t="s">
        <v>18</v>
      </c>
      <c r="C494" s="327"/>
      <c r="D494" s="463">
        <v>4705</v>
      </c>
      <c r="E494" s="330" t="s">
        <v>1821</v>
      </c>
      <c r="F494" s="327" t="s">
        <v>544</v>
      </c>
      <c r="G494" s="351">
        <v>24.496166666666671</v>
      </c>
      <c r="H494" s="457"/>
      <c r="I494" s="477">
        <v>55</v>
      </c>
      <c r="J494" s="457" t="s">
        <v>577</v>
      </c>
      <c r="K494" s="457"/>
      <c r="L494" s="457"/>
      <c r="M494" s="458"/>
      <c r="N494" s="335">
        <f>VLOOKUP(D494,'TL COST SUMMARY'!$D:$P,13,)</f>
        <v>105.29390000000001</v>
      </c>
      <c r="O494" s="449">
        <f>VLOOKUP(D494,'TL COST SUMMARY'!$D:$Q,3,)*G494/N494</f>
        <v>56465.3228504012</v>
      </c>
      <c r="P494" s="449">
        <f>VLOOKUP(D494,'TL COST SUMMARY'!$D:$Q,4,)*G494/N494</f>
        <v>765.10951666980998</v>
      </c>
      <c r="Q494" s="449">
        <f>VLOOKUP(D494,'TL COST SUMMARY'!$D:$Q,5,)*G494/N494</f>
        <v>0</v>
      </c>
      <c r="R494" s="449">
        <f>VLOOKUP(D494,'TL COST SUMMARY'!$D:$Q,6,)*G494/N494</f>
        <v>0</v>
      </c>
      <c r="S494" s="449">
        <f>VLOOKUP(D494,'TL COST SUMMARY'!$D:$Q,7,)*G494/N494</f>
        <v>1194024.8252097226</v>
      </c>
      <c r="T494" s="449">
        <f>VLOOKUP(D494,'TL COST SUMMARY'!$D:$Q,8,)*G494/N494</f>
        <v>501531.98082157032</v>
      </c>
      <c r="U494" s="449">
        <f>VLOOKUP(D494,'TL COST SUMMARY'!$D:$Q,9,)*G494/N494</f>
        <v>0</v>
      </c>
      <c r="V494" s="336">
        <f>VLOOKUP(D494,'TL COST SUMMARY'!$D:$Q,10,)*G494/N494</f>
        <v>0</v>
      </c>
      <c r="W494" s="449">
        <f>VLOOKUP(D494,'TL COST SUMMARY'!$D:$Q,11,)*G494/N494</f>
        <v>8322.8220311822279</v>
      </c>
      <c r="X494" s="449">
        <f>SUM(O494:W494)</f>
        <v>1761110.0604295463</v>
      </c>
    </row>
    <row r="495" spans="1:24" x14ac:dyDescent="0.2">
      <c r="A495" s="327">
        <v>1</v>
      </c>
      <c r="B495" s="327"/>
      <c r="C495" s="327"/>
      <c r="D495" s="463"/>
      <c r="E495" s="463"/>
      <c r="F495" s="327"/>
      <c r="G495" s="351"/>
      <c r="H495" s="457"/>
      <c r="I495" s="477"/>
      <c r="J495" s="457"/>
      <c r="K495" s="457"/>
      <c r="L495" s="457"/>
      <c r="M495" s="458"/>
      <c r="N495" s="423"/>
      <c r="O495" s="482"/>
      <c r="P495" s="482"/>
      <c r="Q495" s="482"/>
      <c r="R495" s="482"/>
      <c r="S495" s="482"/>
      <c r="T495" s="482"/>
      <c r="U495" s="482"/>
      <c r="V495" s="482"/>
      <c r="W495" s="482"/>
      <c r="X495" s="482"/>
    </row>
    <row r="496" spans="1:24" x14ac:dyDescent="0.2">
      <c r="A496" s="327">
        <v>1</v>
      </c>
      <c r="B496" s="327"/>
      <c r="C496" s="326" t="s">
        <v>3204</v>
      </c>
      <c r="D496" s="483"/>
      <c r="E496" s="473"/>
      <c r="F496" s="325"/>
      <c r="G496" s="324">
        <f>SUM(G492:G495)</f>
        <v>42.036133333333339</v>
      </c>
      <c r="H496" s="461"/>
      <c r="I496" s="478"/>
      <c r="J496" s="461"/>
      <c r="K496" s="461" t="s">
        <v>577</v>
      </c>
      <c r="L496" s="461"/>
      <c r="M496" s="462">
        <f>SUMIF(J492:J494,K496,O492:O494)</f>
        <v>96896.133682787564</v>
      </c>
      <c r="N496" s="416">
        <f t="shared" ref="N496:X496" si="67">SUM(N492:N495)</f>
        <v>210.58780000000002</v>
      </c>
      <c r="O496" s="428">
        <f t="shared" si="67"/>
        <v>96896.133682787564</v>
      </c>
      <c r="P496" s="428">
        <f t="shared" si="67"/>
        <v>1312.9501482817454</v>
      </c>
      <c r="Q496" s="428">
        <f t="shared" si="67"/>
        <v>0</v>
      </c>
      <c r="R496" s="428">
        <f t="shared" si="67"/>
        <v>0</v>
      </c>
      <c r="S496" s="428">
        <f t="shared" si="67"/>
        <v>2048981.2728178934</v>
      </c>
      <c r="T496" s="428">
        <f t="shared" si="67"/>
        <v>860643.44285485358</v>
      </c>
      <c r="U496" s="428">
        <f t="shared" si="67"/>
        <v>0</v>
      </c>
      <c r="V496" s="428">
        <f t="shared" si="67"/>
        <v>0</v>
      </c>
      <c r="W496" s="428">
        <f t="shared" si="67"/>
        <v>14282.204288251098</v>
      </c>
      <c r="X496" s="428">
        <f t="shared" si="67"/>
        <v>3022116.0037920675</v>
      </c>
    </row>
    <row r="497" spans="1:25" x14ac:dyDescent="0.2">
      <c r="A497" s="327">
        <v>1</v>
      </c>
      <c r="B497" s="327"/>
      <c r="C497" s="327"/>
      <c r="D497" s="463"/>
      <c r="E497" s="463"/>
      <c r="F497" s="327"/>
      <c r="G497" s="339"/>
      <c r="H497" s="340"/>
      <c r="I497" s="432"/>
      <c r="J497" s="340"/>
      <c r="K497" s="340"/>
      <c r="L497" s="340"/>
      <c r="M497" s="341" t="b">
        <f>M496=O496</f>
        <v>1</v>
      </c>
      <c r="N497" s="423"/>
      <c r="O497" s="419"/>
      <c r="P497" s="419"/>
      <c r="Q497" s="419"/>
      <c r="R497" s="419"/>
      <c r="S497" s="419"/>
      <c r="T497" s="419"/>
      <c r="U497" s="419"/>
      <c r="V497" s="419"/>
      <c r="W497" s="419"/>
      <c r="X497" s="336"/>
    </row>
    <row r="498" spans="1:25" ht="12" thickBot="1" x14ac:dyDescent="0.25">
      <c r="A498" s="327">
        <v>1</v>
      </c>
      <c r="B498" s="325"/>
      <c r="C498" s="383" t="s">
        <v>19</v>
      </c>
      <c r="D498" s="483"/>
      <c r="E498" s="483"/>
      <c r="F498" s="325"/>
      <c r="G498" s="316">
        <f t="shared" ref="G498:X498" si="68">SUM(G496,G480,G445,G439,G92,G14,G488)</f>
        <v>6382.3305461659556</v>
      </c>
      <c r="H498" s="484">
        <f t="shared" si="68"/>
        <v>0</v>
      </c>
      <c r="I498" s="485">
        <f t="shared" si="68"/>
        <v>73940</v>
      </c>
      <c r="J498" s="484">
        <f t="shared" si="68"/>
        <v>0</v>
      </c>
      <c r="K498" s="484">
        <f t="shared" si="68"/>
        <v>0</v>
      </c>
      <c r="L498" s="484">
        <f t="shared" si="68"/>
        <v>0</v>
      </c>
      <c r="M498" s="484">
        <f t="shared" si="68"/>
        <v>5191993.3551280992</v>
      </c>
      <c r="N498" s="486">
        <f t="shared" si="68"/>
        <v>54480.240199999986</v>
      </c>
      <c r="O498" s="487">
        <f t="shared" si="68"/>
        <v>201852710.34625867</v>
      </c>
      <c r="P498" s="487">
        <f t="shared" si="68"/>
        <v>9643205.0306754131</v>
      </c>
      <c r="Q498" s="487">
        <f t="shared" si="68"/>
        <v>944140.03944430896</v>
      </c>
      <c r="R498" s="487">
        <f t="shared" si="68"/>
        <v>2164622762.8245416</v>
      </c>
      <c r="S498" s="487">
        <f t="shared" si="68"/>
        <v>310678566.28323245</v>
      </c>
      <c r="T498" s="487">
        <f t="shared" si="68"/>
        <v>1239646180.7050807</v>
      </c>
      <c r="U498" s="487">
        <f t="shared" si="68"/>
        <v>221416.38459709552</v>
      </c>
      <c r="V498" s="487">
        <f t="shared" si="68"/>
        <v>13011928.174370928</v>
      </c>
      <c r="W498" s="487">
        <f t="shared" si="68"/>
        <v>187087540.77399367</v>
      </c>
      <c r="X498" s="487">
        <f t="shared" si="68"/>
        <v>4127708450.5621948</v>
      </c>
    </row>
    <row r="499" spans="1:25" ht="12" thickTop="1" x14ac:dyDescent="0.2">
      <c r="A499" s="327">
        <v>1</v>
      </c>
      <c r="B499" s="327"/>
      <c r="C499" s="389"/>
      <c r="D499" s="463"/>
      <c r="E499" s="463"/>
      <c r="F499" s="327"/>
      <c r="G499" s="339"/>
      <c r="H499" s="340"/>
      <c r="I499" s="432"/>
      <c r="J499" s="340"/>
      <c r="K499" s="340"/>
      <c r="L499" s="340"/>
      <c r="M499" s="341"/>
      <c r="N499" s="423"/>
      <c r="O499" s="488"/>
      <c r="P499" s="488"/>
      <c r="Q499" s="488"/>
      <c r="R499" s="488"/>
      <c r="S499" s="488"/>
      <c r="T499" s="488"/>
      <c r="U499" s="488"/>
      <c r="V499" s="488"/>
      <c r="W499" s="488"/>
      <c r="X499" s="336"/>
    </row>
    <row r="500" spans="1:25" ht="12" customHeight="1" x14ac:dyDescent="0.2">
      <c r="A500" s="327">
        <v>1</v>
      </c>
      <c r="B500" s="325" t="s">
        <v>60</v>
      </c>
      <c r="C500" s="326"/>
      <c r="D500" s="483"/>
      <c r="E500" s="483"/>
      <c r="F500" s="390" t="s">
        <v>3196</v>
      </c>
      <c r="G500" s="339">
        <v>6382.3868090909091</v>
      </c>
      <c r="H500" s="534">
        <v>0</v>
      </c>
      <c r="I500" s="534">
        <v>73940</v>
      </c>
      <c r="J500" s="534">
        <v>0</v>
      </c>
      <c r="K500" s="534">
        <v>0</v>
      </c>
      <c r="L500" s="534">
        <v>0</v>
      </c>
      <c r="M500" s="534">
        <v>4964950.8584207576</v>
      </c>
      <c r="N500" s="534">
        <v>55000.492100000025</v>
      </c>
      <c r="O500" s="419">
        <v>193351874.06828234</v>
      </c>
      <c r="P500" s="419">
        <v>8731219.3709142562</v>
      </c>
      <c r="Q500" s="419">
        <v>879494.60451612133</v>
      </c>
      <c r="R500" s="419">
        <v>1785929478.8611758</v>
      </c>
      <c r="S500" s="419">
        <v>230528300.68300998</v>
      </c>
      <c r="T500" s="419">
        <v>1044386521.0275649</v>
      </c>
      <c r="U500" s="419">
        <v>217200.87680843673</v>
      </c>
      <c r="V500" s="419">
        <v>12994313.507308003</v>
      </c>
      <c r="W500" s="419">
        <v>79700253.947740287</v>
      </c>
      <c r="X500" s="419">
        <v>3356718656.947319</v>
      </c>
      <c r="Y500" s="460"/>
    </row>
    <row r="501" spans="1:25" ht="12" customHeight="1" thickBot="1" x14ac:dyDescent="0.25">
      <c r="A501" s="327">
        <v>1</v>
      </c>
      <c r="B501" s="327"/>
      <c r="C501" s="390"/>
      <c r="D501" s="463"/>
      <c r="E501" s="463"/>
      <c r="F501" s="390" t="s">
        <v>3172</v>
      </c>
      <c r="G501" s="908">
        <f>+G498-G500</f>
        <v>-5.6262924953443871E-2</v>
      </c>
      <c r="H501" s="908">
        <f t="shared" ref="H501:X501" si="69">+H498-H500</f>
        <v>0</v>
      </c>
      <c r="I501" s="908">
        <f t="shared" si="69"/>
        <v>0</v>
      </c>
      <c r="J501" s="908">
        <f t="shared" si="69"/>
        <v>0</v>
      </c>
      <c r="K501" s="908">
        <f t="shared" si="69"/>
        <v>0</v>
      </c>
      <c r="L501" s="908">
        <f t="shared" si="69"/>
        <v>0</v>
      </c>
      <c r="M501" s="908">
        <f t="shared" si="69"/>
        <v>227042.49670734163</v>
      </c>
      <c r="N501" s="908">
        <f t="shared" si="69"/>
        <v>-520.25190000003931</v>
      </c>
      <c r="O501" s="909">
        <f t="shared" si="69"/>
        <v>8500836.2779763341</v>
      </c>
      <c r="P501" s="909">
        <f t="shared" si="69"/>
        <v>911985.65976115689</v>
      </c>
      <c r="Q501" s="909">
        <f t="shared" si="69"/>
        <v>64645.434928187635</v>
      </c>
      <c r="R501" s="909">
        <f t="shared" si="69"/>
        <v>378693283.96336579</v>
      </c>
      <c r="S501" s="909">
        <f t="shared" si="69"/>
        <v>80150265.600222468</v>
      </c>
      <c r="T501" s="909">
        <f t="shared" si="69"/>
        <v>195259659.67751586</v>
      </c>
      <c r="U501" s="909">
        <f t="shared" si="69"/>
        <v>4215.5077886587824</v>
      </c>
      <c r="V501" s="909">
        <f t="shared" si="69"/>
        <v>17614.667062925175</v>
      </c>
      <c r="W501" s="909">
        <f t="shared" si="69"/>
        <v>107387286.82625338</v>
      </c>
      <c r="X501" s="909">
        <f t="shared" si="69"/>
        <v>770989793.61487579</v>
      </c>
      <c r="Y501" s="490"/>
    </row>
    <row r="502" spans="1:25" ht="12" customHeight="1" thickTop="1" x14ac:dyDescent="0.2">
      <c r="A502" s="327">
        <v>1</v>
      </c>
      <c r="B502" s="391" t="s">
        <v>20</v>
      </c>
      <c r="C502" s="390"/>
      <c r="D502" s="463"/>
      <c r="E502" s="463"/>
      <c r="F502" s="327"/>
      <c r="G502" s="339"/>
      <c r="H502" s="340"/>
      <c r="I502" s="340"/>
      <c r="J502" s="340"/>
      <c r="K502" s="340"/>
      <c r="L502" s="340"/>
      <c r="M502" s="341"/>
      <c r="N502" s="489"/>
      <c r="O502" s="433"/>
      <c r="P502" s="433"/>
      <c r="Q502" s="433"/>
      <c r="R502" s="491"/>
      <c r="S502" s="433"/>
      <c r="T502" s="433"/>
      <c r="U502" s="433"/>
      <c r="V502" s="433"/>
      <c r="W502" s="433"/>
      <c r="X502" s="910"/>
    </row>
    <row r="503" spans="1:25" ht="12" customHeight="1" x14ac:dyDescent="0.2">
      <c r="A503" s="327">
        <v>1</v>
      </c>
      <c r="B503" s="327"/>
      <c r="C503" s="390"/>
      <c r="D503" s="463"/>
      <c r="E503" s="463"/>
      <c r="F503" s="327"/>
      <c r="G503" s="346"/>
      <c r="H503" s="492"/>
      <c r="I503" s="492"/>
      <c r="J503" s="492"/>
      <c r="K503" s="492"/>
      <c r="L503" s="492"/>
      <c r="M503" s="422"/>
      <c r="N503" s="489"/>
      <c r="O503" s="433"/>
      <c r="P503" s="433"/>
      <c r="Q503" s="433"/>
      <c r="R503" s="433"/>
      <c r="S503" s="433"/>
      <c r="T503" s="433"/>
      <c r="U503" s="433"/>
      <c r="V503" s="433"/>
      <c r="W503" s="433"/>
    </row>
    <row r="504" spans="1:25" ht="12" customHeight="1" outlineLevel="1" x14ac:dyDescent="0.25">
      <c r="A504" s="327">
        <v>1</v>
      </c>
      <c r="B504" s="392" t="s">
        <v>21</v>
      </c>
      <c r="C504" s="390"/>
      <c r="D504" s="463">
        <v>4750</v>
      </c>
      <c r="E504" s="463" t="s">
        <v>1818</v>
      </c>
      <c r="F504" s="327" t="s">
        <v>443</v>
      </c>
      <c r="G504" s="346">
        <f>0.0536+2.6164</f>
        <v>2.67</v>
      </c>
      <c r="H504" s="492"/>
      <c r="I504" s="492">
        <v>115</v>
      </c>
      <c r="J504" s="492" t="s">
        <v>577</v>
      </c>
      <c r="K504" s="492"/>
      <c r="L504" s="492" t="s">
        <v>168</v>
      </c>
      <c r="M504" s="422"/>
      <c r="N504" s="489" t="e">
        <f>'TL COST SUMMARY'!#REF!</f>
        <v>#REF!</v>
      </c>
      <c r="O504" s="493" t="e">
        <f>'TL COST SUMMARY'!F117*$G$504/$N$504</f>
        <v>#REF!</v>
      </c>
      <c r="P504" s="493" t="e">
        <f>'TL COST SUMMARY'!G117*$G$504/$N$504</f>
        <v>#REF!</v>
      </c>
      <c r="Q504" s="493" t="e">
        <f>'TL COST SUMMARY'!H117*$G$504/$N$504</f>
        <v>#REF!</v>
      </c>
      <c r="R504" s="493" t="e">
        <f>'TL COST SUMMARY'!I117*$G$504/$N$504</f>
        <v>#REF!</v>
      </c>
      <c r="S504" s="493" t="e">
        <f>'TL COST SUMMARY'!J117*$G$504/$N$504</f>
        <v>#REF!</v>
      </c>
      <c r="T504" s="493" t="e">
        <f>'TL COST SUMMARY'!K117*$G$504/$N$504</f>
        <v>#REF!</v>
      </c>
      <c r="U504" s="493" t="e">
        <f>'TL COST SUMMARY'!L117*$G$504/$N$504</f>
        <v>#REF!</v>
      </c>
      <c r="V504" s="493" t="e">
        <f>'TL COST SUMMARY'!M117*$G$504/$N$504</f>
        <v>#REF!</v>
      </c>
      <c r="W504" s="493"/>
      <c r="X504" s="493" t="e">
        <f>SUM(O504:W504)</f>
        <v>#REF!</v>
      </c>
    </row>
    <row r="505" spans="1:25" ht="12" customHeight="1" outlineLevel="1" x14ac:dyDescent="0.2">
      <c r="A505" s="327">
        <v>1</v>
      </c>
      <c r="B505" s="327"/>
      <c r="C505" s="327"/>
      <c r="D505" s="463"/>
      <c r="E505" s="463"/>
      <c r="F505" s="327"/>
      <c r="G505" s="346"/>
      <c r="H505" s="492"/>
      <c r="I505" s="492"/>
      <c r="J505" s="492"/>
      <c r="K505" s="492"/>
      <c r="L505" s="492"/>
      <c r="M505" s="422"/>
      <c r="N505" s="489"/>
      <c r="O505" s="493"/>
      <c r="P505" s="493"/>
      <c r="Q505" s="493"/>
      <c r="R505" s="493"/>
      <c r="S505" s="493"/>
      <c r="T505" s="493"/>
      <c r="U505" s="493"/>
      <c r="V505" s="493"/>
      <c r="W505" s="493"/>
      <c r="X505" s="493"/>
    </row>
    <row r="506" spans="1:25" ht="11.25" customHeight="1" outlineLevel="1" x14ac:dyDescent="0.2">
      <c r="A506" s="327">
        <v>1</v>
      </c>
      <c r="B506" s="338" t="s">
        <v>22</v>
      </c>
      <c r="C506" s="361"/>
      <c r="D506" s="330">
        <v>4750</v>
      </c>
      <c r="E506" s="330" t="s">
        <v>1817</v>
      </c>
      <c r="F506" s="328" t="s">
        <v>442</v>
      </c>
      <c r="G506" s="350">
        <f>0.0739+3.9053</f>
        <v>3.9792000000000001</v>
      </c>
      <c r="H506" s="447"/>
      <c r="I506" s="468">
        <v>115</v>
      </c>
      <c r="J506" s="447" t="s">
        <v>577</v>
      </c>
      <c r="K506" s="447"/>
      <c r="L506" s="447" t="s">
        <v>168</v>
      </c>
      <c r="M506" s="448"/>
      <c r="N506" s="455">
        <f>VLOOKUP(D506,'TL COST SUMMARY'!$D:$P,13,)</f>
        <v>1626.2353000000001</v>
      </c>
      <c r="O506" s="410">
        <f>VLOOKUP(D506,'TL COST SUMMARY'!$D:$Q,3,)*G506/N506</f>
        <v>36351.583530901931</v>
      </c>
      <c r="P506" s="410">
        <f>VLOOKUP(D506,'TL COST SUMMARY'!$D:$Q,4,)*G506/N506</f>
        <v>585.84032384548323</v>
      </c>
      <c r="Q506" s="410">
        <f>VLOOKUP(D506,'TL COST SUMMARY'!$D:$Q,5,)*G506/N506</f>
        <v>415.90619608267593</v>
      </c>
      <c r="R506" s="410">
        <f>VLOOKUP(D506,'TL COST SUMMARY'!$D:$Q,6,)*G506/N506</f>
        <v>10537.825471136308</v>
      </c>
      <c r="S506" s="410">
        <f>VLOOKUP(D506,'TL COST SUMMARY'!$D:$Q,7,)*G506/N506</f>
        <v>383985.9507979147</v>
      </c>
      <c r="T506" s="410">
        <f>VLOOKUP(D506,'TL COST SUMMARY'!$D:$Q,8,)*G506/N506</f>
        <v>127700.82588943971</v>
      </c>
      <c r="U506" s="410">
        <f>VLOOKUP(D506,'TL COST SUMMARY'!$D:$Q,9,)*G506/N506</f>
        <v>0</v>
      </c>
      <c r="V506" s="410">
        <f>VLOOKUP(D506,'TL COST SUMMARY'!$D:$Q,10,)*G506/N506</f>
        <v>0</v>
      </c>
      <c r="W506" s="410"/>
      <c r="X506" s="410">
        <f>SUM(O506:W506)</f>
        <v>559577.93220932083</v>
      </c>
    </row>
    <row r="507" spans="1:25" ht="11.25" customHeight="1" outlineLevel="1" x14ac:dyDescent="0.2">
      <c r="A507" s="327">
        <v>1</v>
      </c>
      <c r="B507" s="338" t="s">
        <v>22</v>
      </c>
      <c r="C507" s="361"/>
      <c r="D507" s="330">
        <v>4750</v>
      </c>
      <c r="E507" s="330" t="s">
        <v>1818</v>
      </c>
      <c r="F507" s="328" t="s">
        <v>443</v>
      </c>
      <c r="G507" s="350">
        <v>2.6415999999999999</v>
      </c>
      <c r="H507" s="447"/>
      <c r="I507" s="468">
        <v>115</v>
      </c>
      <c r="J507" s="447" t="s">
        <v>577</v>
      </c>
      <c r="K507" s="447"/>
      <c r="L507" s="447" t="s">
        <v>168</v>
      </c>
      <c r="M507" s="448"/>
      <c r="N507" s="401" t="e">
        <f>N504</f>
        <v>#REF!</v>
      </c>
      <c r="O507" s="410" t="e">
        <f>'TL COST SUMMARY'!F117*$G$507/$N$507</f>
        <v>#REF!</v>
      </c>
      <c r="P507" s="410" t="e">
        <f>'TL COST SUMMARY'!G117*$G$507/$N$507</f>
        <v>#REF!</v>
      </c>
      <c r="Q507" s="410" t="e">
        <f>'TL COST SUMMARY'!H117*$G$507/$N$507</f>
        <v>#REF!</v>
      </c>
      <c r="R507" s="410" t="e">
        <f>'TL COST SUMMARY'!I117*$G$507/$N$507</f>
        <v>#REF!</v>
      </c>
      <c r="S507" s="410" t="e">
        <f>'TL COST SUMMARY'!J117*$G$507/$N$507</f>
        <v>#REF!</v>
      </c>
      <c r="T507" s="410" t="e">
        <f>'TL COST SUMMARY'!K117*$G$507/$N$507</f>
        <v>#REF!</v>
      </c>
      <c r="U507" s="410" t="e">
        <f>'TL COST SUMMARY'!L117*$G$507/$N$507</f>
        <v>#REF!</v>
      </c>
      <c r="V507" s="410" t="e">
        <f>'TL COST SUMMARY'!M117*$G$507/$N$507</f>
        <v>#REF!</v>
      </c>
      <c r="W507" s="410"/>
      <c r="X507" s="410" t="e">
        <f>SUM(O507:W507)</f>
        <v>#REF!</v>
      </c>
    </row>
    <row r="508" spans="1:25" ht="11.25" customHeight="1" outlineLevel="1" x14ac:dyDescent="0.2">
      <c r="A508" s="327">
        <v>1</v>
      </c>
      <c r="C508" s="361" t="s">
        <v>23</v>
      </c>
      <c r="D508" s="330"/>
      <c r="E508" s="330"/>
      <c r="F508" s="328"/>
      <c r="G508" s="350">
        <f>SUM(G506:G507)</f>
        <v>6.6208</v>
      </c>
      <c r="H508" s="447"/>
      <c r="I508" s="468">
        <v>115</v>
      </c>
      <c r="J508" s="447"/>
      <c r="K508" s="447"/>
      <c r="L508" s="447"/>
      <c r="M508" s="448"/>
      <c r="N508" s="455" t="e">
        <f t="shared" ref="N508:X508" si="70">SUM(N506:N507)</f>
        <v>#REF!</v>
      </c>
      <c r="O508" s="410" t="e">
        <f t="shared" si="70"/>
        <v>#REF!</v>
      </c>
      <c r="P508" s="410" t="e">
        <f t="shared" si="70"/>
        <v>#REF!</v>
      </c>
      <c r="Q508" s="410" t="e">
        <f t="shared" si="70"/>
        <v>#REF!</v>
      </c>
      <c r="R508" s="410" t="e">
        <f t="shared" si="70"/>
        <v>#REF!</v>
      </c>
      <c r="S508" s="410" t="e">
        <f t="shared" si="70"/>
        <v>#REF!</v>
      </c>
      <c r="T508" s="410" t="e">
        <f t="shared" si="70"/>
        <v>#REF!</v>
      </c>
      <c r="U508" s="410" t="e">
        <f t="shared" si="70"/>
        <v>#REF!</v>
      </c>
      <c r="V508" s="337" t="e">
        <f t="shared" si="70"/>
        <v>#REF!</v>
      </c>
      <c r="W508" s="410"/>
      <c r="X508" s="410" t="e">
        <f t="shared" si="70"/>
        <v>#REF!</v>
      </c>
    </row>
    <row r="509" spans="1:25" ht="11.25" customHeight="1" outlineLevel="1" x14ac:dyDescent="0.2">
      <c r="A509" s="327">
        <v>1</v>
      </c>
      <c r="C509" s="361"/>
      <c r="D509" s="330"/>
      <c r="E509" s="330"/>
      <c r="F509" s="328"/>
      <c r="G509" s="349"/>
      <c r="H509" s="332"/>
      <c r="I509" s="468"/>
      <c r="J509" s="332"/>
      <c r="K509" s="332"/>
      <c r="L509" s="447"/>
      <c r="M509" s="334"/>
      <c r="N509" s="494"/>
      <c r="O509" s="495"/>
      <c r="P509" s="495"/>
      <c r="Q509" s="495"/>
      <c r="R509" s="495"/>
      <c r="S509" s="495"/>
      <c r="T509" s="495"/>
      <c r="U509" s="495"/>
      <c r="V509" s="495"/>
      <c r="W509" s="495"/>
      <c r="X509" s="495"/>
    </row>
    <row r="510" spans="1:25" ht="11.25" customHeight="1" outlineLevel="1" x14ac:dyDescent="0.2">
      <c r="A510" s="327">
        <v>1</v>
      </c>
      <c r="B510" s="338" t="s">
        <v>1834</v>
      </c>
      <c r="C510" s="328"/>
      <c r="D510" s="330">
        <v>4750</v>
      </c>
      <c r="E510" s="330" t="s">
        <v>1817</v>
      </c>
      <c r="F510" s="328" t="s">
        <v>442</v>
      </c>
      <c r="G510" s="350">
        <f>(9978+38753+32753)/5280</f>
        <v>15.432575757575757</v>
      </c>
      <c r="H510" s="447"/>
      <c r="I510" s="468">
        <v>115</v>
      </c>
      <c r="J510" s="447" t="s">
        <v>577</v>
      </c>
      <c r="K510" s="447"/>
      <c r="L510" s="447" t="s">
        <v>168</v>
      </c>
      <c r="M510" s="448"/>
      <c r="N510" s="496">
        <f>VLOOKUP(D510,'TL COST SUMMARY'!$D:$P,13,)</f>
        <v>1626.2353000000001</v>
      </c>
      <c r="O510" s="410">
        <f>VLOOKUP(D510,'TL COST SUMMARY'!$D:$Q,3,)*G510/N510</f>
        <v>140982.75199750887</v>
      </c>
      <c r="P510" s="410">
        <f>VLOOKUP(D510,'TL COST SUMMARY'!$D:$Q,4,)*G510/N510</f>
        <v>2272.0710644320807</v>
      </c>
      <c r="Q510" s="410">
        <f>VLOOKUP(D510,'TL COST SUMMARY'!$D:$Q,5,)*G510/N510</f>
        <v>1613.0136407044265</v>
      </c>
      <c r="R510" s="410">
        <f>VLOOKUP(D510,'TL COST SUMMARY'!$D:$Q,6,)*G510/N510</f>
        <v>40868.966099573416</v>
      </c>
      <c r="S510" s="410">
        <f>VLOOKUP(D510,'TL COST SUMMARY'!$D:$Q,7,)*G510/N510</f>
        <v>1489216.9972691934</v>
      </c>
      <c r="T510" s="410">
        <f>VLOOKUP(D510,'TL COST SUMMARY'!$D:$Q,8,)*G510/N510</f>
        <v>495263.53785780305</v>
      </c>
      <c r="U510" s="410">
        <f>VLOOKUP(D510,'TL COST SUMMARY'!$D:$Q,9,)*G510/N510</f>
        <v>0</v>
      </c>
      <c r="V510" s="410">
        <f>VLOOKUP(D510,'TL COST SUMMARY'!$D:$Q,10,)*G510/N510</f>
        <v>0</v>
      </c>
      <c r="W510" s="410"/>
      <c r="X510" s="410">
        <f>SUM(O510:W510)</f>
        <v>2170217.3379292153</v>
      </c>
    </row>
    <row r="511" spans="1:25" ht="12" customHeight="1" outlineLevel="1" x14ac:dyDescent="0.2">
      <c r="A511" s="327">
        <v>1</v>
      </c>
      <c r="B511" s="338" t="s">
        <v>1834</v>
      </c>
      <c r="C511" s="393"/>
      <c r="D511" s="463">
        <v>4750</v>
      </c>
      <c r="E511" s="463" t="s">
        <v>1818</v>
      </c>
      <c r="F511" s="327" t="s">
        <v>443</v>
      </c>
      <c r="G511" s="346">
        <f>12990/5280</f>
        <v>2.4602272727272729</v>
      </c>
      <c r="H511" s="492"/>
      <c r="I511" s="492">
        <v>115</v>
      </c>
      <c r="J511" s="492" t="s">
        <v>577</v>
      </c>
      <c r="K511" s="492"/>
      <c r="L511" s="492" t="s">
        <v>168</v>
      </c>
      <c r="M511" s="422"/>
      <c r="N511" s="489" t="e">
        <f>N504</f>
        <v>#REF!</v>
      </c>
      <c r="O511" s="493" t="e">
        <f>VLOOKUP(D511,'TL COST SUMMARY'!$D:$Q,3,)*G511/N511</f>
        <v>#REF!</v>
      </c>
      <c r="P511" s="493" t="e">
        <f>VLOOKUP(D511,'TL COST SUMMARY'!$D:$Q,4,)*G511/N511</f>
        <v>#REF!</v>
      </c>
      <c r="Q511" s="493" t="e">
        <f>VLOOKUP(D511,'TL COST SUMMARY'!$D:$Q,5,)*G511/N511</f>
        <v>#REF!</v>
      </c>
      <c r="R511" s="493" t="e">
        <f>VLOOKUP(D511,'TL COST SUMMARY'!$D:$Q,6,)*G511/N511</f>
        <v>#REF!</v>
      </c>
      <c r="S511" s="493" t="e">
        <f>VLOOKUP(D511,'TL COST SUMMARY'!$D:$Q,7,)*G511/N511</f>
        <v>#REF!</v>
      </c>
      <c r="T511" s="493" t="e">
        <f>VLOOKUP(D511,'TL COST SUMMARY'!$D:$Q,8,)*G511/N511</f>
        <v>#REF!</v>
      </c>
      <c r="U511" s="493" t="e">
        <f>VLOOKUP(D511,'TL COST SUMMARY'!$D:$Q,9,)*G511/N511</f>
        <v>#REF!</v>
      </c>
      <c r="V511" s="493" t="e">
        <f>VLOOKUP(D511,'TL COST SUMMARY'!$D:$Q,10,)*G511/N511</f>
        <v>#REF!</v>
      </c>
      <c r="W511" s="493"/>
      <c r="X511" s="493" t="e">
        <f>SUM(O511:W511)</f>
        <v>#REF!</v>
      </c>
    </row>
    <row r="512" spans="1:25" ht="11.25" customHeight="1" outlineLevel="1" x14ac:dyDescent="0.2">
      <c r="A512" s="327">
        <v>1</v>
      </c>
      <c r="C512" s="361" t="s">
        <v>600</v>
      </c>
      <c r="D512" s="330"/>
      <c r="E512" s="330"/>
      <c r="F512" s="328"/>
      <c r="G512" s="350">
        <f>SUM(G510:G511)</f>
        <v>17.892803030303028</v>
      </c>
      <c r="H512" s="391"/>
      <c r="I512" s="468">
        <v>115</v>
      </c>
      <c r="J512" s="391"/>
      <c r="K512" s="391"/>
      <c r="L512" s="447"/>
      <c r="M512" s="404"/>
      <c r="N512" s="455" t="e">
        <f t="shared" ref="N512:X512" si="71">SUM(N510:N511)</f>
        <v>#REF!</v>
      </c>
      <c r="O512" s="410" t="e">
        <f t="shared" si="71"/>
        <v>#REF!</v>
      </c>
      <c r="P512" s="410" t="e">
        <f t="shared" si="71"/>
        <v>#REF!</v>
      </c>
      <c r="Q512" s="410" t="e">
        <f t="shared" si="71"/>
        <v>#REF!</v>
      </c>
      <c r="R512" s="410" t="e">
        <f t="shared" si="71"/>
        <v>#REF!</v>
      </c>
      <c r="S512" s="410" t="e">
        <f t="shared" si="71"/>
        <v>#REF!</v>
      </c>
      <c r="T512" s="410" t="e">
        <f t="shared" si="71"/>
        <v>#REF!</v>
      </c>
      <c r="U512" s="410" t="e">
        <f t="shared" si="71"/>
        <v>#REF!</v>
      </c>
      <c r="V512" s="337" t="e">
        <f t="shared" si="71"/>
        <v>#REF!</v>
      </c>
      <c r="W512" s="410"/>
      <c r="X512" s="410" t="e">
        <f t="shared" si="71"/>
        <v>#REF!</v>
      </c>
    </row>
    <row r="513" spans="1:24" ht="11.25" customHeight="1" outlineLevel="1" x14ac:dyDescent="0.2">
      <c r="A513" s="327">
        <v>1</v>
      </c>
      <c r="C513" s="361"/>
      <c r="D513" s="330"/>
      <c r="E513" s="330"/>
      <c r="F513" s="328"/>
      <c r="G513" s="350"/>
      <c r="H513" s="447"/>
      <c r="I513" s="468"/>
      <c r="J513" s="447"/>
      <c r="K513" s="447"/>
      <c r="L513" s="447"/>
      <c r="M513" s="448"/>
      <c r="N513" s="455"/>
      <c r="O513" s="410"/>
      <c r="P513" s="410"/>
      <c r="Q513" s="410"/>
      <c r="R513" s="410"/>
      <c r="S513" s="410"/>
      <c r="T513" s="410"/>
      <c r="U513" s="410"/>
      <c r="V513" s="337"/>
      <c r="W513" s="410"/>
      <c r="X513" s="410"/>
    </row>
    <row r="514" spans="1:24" ht="11.25" customHeight="1" outlineLevel="1" x14ac:dyDescent="0.2">
      <c r="A514" s="327">
        <v>1</v>
      </c>
      <c r="B514" s="338" t="s">
        <v>24</v>
      </c>
      <c r="C514" s="328"/>
      <c r="D514" s="330">
        <v>4750</v>
      </c>
      <c r="E514" s="330" t="s">
        <v>1817</v>
      </c>
      <c r="F514" s="328" t="s">
        <v>544</v>
      </c>
      <c r="G514" s="355">
        <v>3.6762651515151514</v>
      </c>
      <c r="H514" s="447"/>
      <c r="I514" s="468">
        <v>115</v>
      </c>
      <c r="J514" s="447" t="s">
        <v>577</v>
      </c>
      <c r="K514" s="447"/>
      <c r="L514" s="447" t="s">
        <v>168</v>
      </c>
      <c r="M514" s="448"/>
      <c r="N514" s="497">
        <f>VLOOKUP(D514,'TL COST SUMMARY'!$D:$P,13,)</f>
        <v>1626.2353000000001</v>
      </c>
      <c r="O514" s="498">
        <f>VLOOKUP(D514,'TL COST SUMMARY'!$D:$Q,3,)*G514/N514</f>
        <v>33584.152527404221</v>
      </c>
      <c r="P514" s="498">
        <f>VLOOKUP(D514,'TL COST SUMMARY'!$D:$Q,4,)*G514/N514</f>
        <v>541.24054254762279</v>
      </c>
      <c r="Q514" s="498">
        <f>VLOOKUP(D514,'TL COST SUMMARY'!$D:$Q,5,)*G514/N514</f>
        <v>384.24342957327326</v>
      </c>
      <c r="R514" s="498">
        <f>VLOOKUP(D514,'TL COST SUMMARY'!$D:$Q,6,)*G514/N514</f>
        <v>9735.5851810130534</v>
      </c>
      <c r="S514" s="498">
        <f>VLOOKUP(D514,'TL COST SUMMARY'!$D:$Q,7,)*G514/N514</f>
        <v>354753.25934604573</v>
      </c>
      <c r="T514" s="498">
        <f>VLOOKUP(D514,'TL COST SUMMARY'!$D:$Q,8,)*G514/N514</f>
        <v>117979.01488667345</v>
      </c>
      <c r="U514" s="498">
        <f>VLOOKUP(D514,'TL COST SUMMARY'!$D:$Q,9,)*G514/N514</f>
        <v>0</v>
      </c>
      <c r="V514" s="498">
        <f>VLOOKUP(D514,'TL COST SUMMARY'!$D:$Q,10,)*G514/N514</f>
        <v>0</v>
      </c>
      <c r="W514" s="498"/>
      <c r="X514" s="498">
        <f>SUM(O514:W514)</f>
        <v>516977.49591325736</v>
      </c>
    </row>
    <row r="515" spans="1:24" outlineLevel="1" x14ac:dyDescent="0.2">
      <c r="A515" s="327">
        <v>1</v>
      </c>
      <c r="C515" s="327"/>
      <c r="D515" s="463"/>
      <c r="E515" s="463"/>
      <c r="F515" s="327"/>
      <c r="G515" s="352"/>
      <c r="H515" s="391"/>
      <c r="I515" s="391"/>
      <c r="J515" s="391"/>
      <c r="K515" s="391"/>
      <c r="L515" s="391"/>
      <c r="M515" s="404"/>
      <c r="N515" s="489"/>
      <c r="O515" s="403"/>
      <c r="P515" s="403"/>
      <c r="Q515" s="403"/>
      <c r="R515" s="403"/>
      <c r="S515" s="403"/>
      <c r="T515" s="403"/>
      <c r="U515" s="403"/>
      <c r="V515" s="403"/>
      <c r="W515" s="403"/>
      <c r="X515" s="403"/>
    </row>
    <row r="516" spans="1:24" ht="11.25" customHeight="1" outlineLevel="1" x14ac:dyDescent="0.2">
      <c r="A516" s="327">
        <v>1</v>
      </c>
      <c r="B516" s="338" t="s">
        <v>25</v>
      </c>
      <c r="C516" s="361"/>
      <c r="D516" s="330">
        <v>4750</v>
      </c>
      <c r="E516" s="330" t="s">
        <v>1817</v>
      </c>
      <c r="F516" s="328" t="s">
        <v>442</v>
      </c>
      <c r="G516" s="339">
        <f>0.0568+0.178+4.3239+0.9357</f>
        <v>5.4943999999999997</v>
      </c>
      <c r="H516" s="340"/>
      <c r="I516" s="468">
        <v>115</v>
      </c>
      <c r="J516" s="340" t="s">
        <v>577</v>
      </c>
      <c r="K516" s="340"/>
      <c r="L516" s="447" t="s">
        <v>168</v>
      </c>
      <c r="M516" s="341"/>
      <c r="N516" s="455">
        <f>VLOOKUP(D516,'TL COST SUMMARY'!$D:$P,13,)</f>
        <v>1626.2353000000001</v>
      </c>
      <c r="O516" s="337">
        <f>VLOOKUP(D516,'TL COST SUMMARY'!$D:$Q,3,)*G516/N516</f>
        <v>50193.541554128358</v>
      </c>
      <c r="P516" s="337">
        <f>VLOOKUP(D516,'TL COST SUMMARY'!$D:$Q,4,)*G516/N516</f>
        <v>808.91663533791279</v>
      </c>
      <c r="Q516" s="337">
        <f>VLOOKUP(D516,'TL COST SUMMARY'!$D:$Q,5,)*G516/N516</f>
        <v>574.27498083952912</v>
      </c>
      <c r="R516" s="337">
        <f>VLOOKUP(D516,'TL COST SUMMARY'!$D:$Q,6,)*G516/N516</f>
        <v>14550.419247238473</v>
      </c>
      <c r="S516" s="337">
        <f>VLOOKUP(D516,'TL COST SUMMARY'!$D:$Q,7,)*G516/N516</f>
        <v>530200.14275835908</v>
      </c>
      <c r="T516" s="337">
        <f>VLOOKUP(D516,'TL COST SUMMARY'!$D:$Q,8,)*G516/N516</f>
        <v>176326.75356024766</v>
      </c>
      <c r="U516" s="337">
        <f>VLOOKUP(D516,'TL COST SUMMARY'!$D:$Q,9,)*G516/N516</f>
        <v>0</v>
      </c>
      <c r="V516" s="337">
        <f>VLOOKUP(D516,'TL COST SUMMARY'!$D:$Q,10,)*G516/N516</f>
        <v>0</v>
      </c>
      <c r="W516" s="337"/>
      <c r="X516" s="337">
        <f>SUM(O516:W516)</f>
        <v>772654.04873615107</v>
      </c>
    </row>
    <row r="517" spans="1:24" outlineLevel="1" x14ac:dyDescent="0.2">
      <c r="A517" s="327">
        <v>1</v>
      </c>
      <c r="C517" s="327"/>
      <c r="D517" s="463"/>
      <c r="E517" s="463"/>
      <c r="F517" s="327"/>
      <c r="G517" s="352"/>
      <c r="H517" s="391"/>
      <c r="I517" s="391"/>
      <c r="J517" s="391"/>
      <c r="K517" s="391"/>
      <c r="L517" s="391"/>
      <c r="M517" s="404"/>
      <c r="N517" s="489"/>
      <c r="O517" s="403"/>
      <c r="P517" s="403"/>
      <c r="Q517" s="403"/>
      <c r="R517" s="403"/>
      <c r="S517" s="403"/>
      <c r="T517" s="403"/>
      <c r="U517" s="403"/>
      <c r="V517" s="403"/>
      <c r="W517" s="403"/>
      <c r="X517" s="403"/>
    </row>
    <row r="518" spans="1:24" ht="11.25" customHeight="1" outlineLevel="1" x14ac:dyDescent="0.2">
      <c r="A518" s="327">
        <v>1</v>
      </c>
      <c r="B518" s="338" t="s">
        <v>26</v>
      </c>
      <c r="C518" s="361"/>
      <c r="D518" s="330">
        <v>4750</v>
      </c>
      <c r="E518" s="330" t="s">
        <v>1818</v>
      </c>
      <c r="F518" s="328" t="s">
        <v>443</v>
      </c>
      <c r="G518" s="350">
        <v>2.46</v>
      </c>
      <c r="H518" s="447"/>
      <c r="I518" s="468">
        <v>115</v>
      </c>
      <c r="J518" s="447" t="s">
        <v>577</v>
      </c>
      <c r="K518" s="447"/>
      <c r="L518" s="447" t="s">
        <v>168</v>
      </c>
      <c r="M518" s="448"/>
      <c r="N518" s="455" t="e">
        <f>N504</f>
        <v>#REF!</v>
      </c>
      <c r="O518" s="410" t="e">
        <f>'TL COST SUMMARY'!F117*$G$518/$N$518</f>
        <v>#REF!</v>
      </c>
      <c r="P518" s="410" t="e">
        <f>'TL COST SUMMARY'!G117*$G$518/$N$518</f>
        <v>#REF!</v>
      </c>
      <c r="Q518" s="410" t="e">
        <f>'TL COST SUMMARY'!H117*$G$518/$N$518</f>
        <v>#REF!</v>
      </c>
      <c r="R518" s="410" t="e">
        <f>'TL COST SUMMARY'!I117*$G$518/$N$518</f>
        <v>#REF!</v>
      </c>
      <c r="S518" s="410" t="e">
        <f>'TL COST SUMMARY'!J117*$G$518/$N$518</f>
        <v>#REF!</v>
      </c>
      <c r="T518" s="410" t="e">
        <f>'TL COST SUMMARY'!K117*$G$518/$N$518</f>
        <v>#REF!</v>
      </c>
      <c r="U518" s="410" t="e">
        <f>'TL COST SUMMARY'!L117*$G$518/$N$518</f>
        <v>#REF!</v>
      </c>
      <c r="V518" s="337" t="e">
        <f>'TL COST SUMMARY'!M117*$G$518/$N$518</f>
        <v>#REF!</v>
      </c>
      <c r="W518" s="410"/>
      <c r="X518" s="410" t="e">
        <f>SUM(O518:W518)</f>
        <v>#REF!</v>
      </c>
    </row>
    <row r="519" spans="1:24" ht="11.25" customHeight="1" outlineLevel="1" x14ac:dyDescent="0.2">
      <c r="A519" s="327">
        <v>1</v>
      </c>
      <c r="C519" s="361"/>
      <c r="D519" s="330"/>
      <c r="E519" s="330"/>
      <c r="F519" s="328"/>
      <c r="G519" s="350"/>
      <c r="H519" s="447"/>
      <c r="I519" s="468"/>
      <c r="J519" s="447"/>
      <c r="K519" s="447"/>
      <c r="L519" s="447"/>
      <c r="M519" s="448"/>
      <c r="N519" s="401"/>
      <c r="O519" s="410"/>
      <c r="P519" s="410"/>
      <c r="Q519" s="410"/>
      <c r="R519" s="410"/>
      <c r="S519" s="410"/>
      <c r="T519" s="410"/>
      <c r="U519" s="410"/>
      <c r="V519" s="410"/>
      <c r="W519" s="410"/>
      <c r="X519" s="410"/>
    </row>
    <row r="520" spans="1:24" ht="11.25" customHeight="1" outlineLevel="1" x14ac:dyDescent="0.2">
      <c r="A520" s="327">
        <v>1</v>
      </c>
      <c r="B520" s="338" t="s">
        <v>1835</v>
      </c>
      <c r="C520" s="361"/>
      <c r="D520" s="330">
        <v>4750</v>
      </c>
      <c r="E520" s="330" t="s">
        <v>1817</v>
      </c>
      <c r="F520" s="328" t="s">
        <v>442</v>
      </c>
      <c r="G520" s="331">
        <v>3.82</v>
      </c>
      <c r="H520" s="332"/>
      <c r="I520" s="468">
        <v>115</v>
      </c>
      <c r="J520" s="332" t="s">
        <v>577</v>
      </c>
      <c r="K520" s="332"/>
      <c r="L520" s="447" t="s">
        <v>168</v>
      </c>
      <c r="M520" s="334"/>
      <c r="N520" s="455">
        <f>VLOOKUP(D520,'TL COST SUMMARY'!$D:$P,13,)</f>
        <v>1626.2353000000001</v>
      </c>
      <c r="O520" s="410">
        <f>VLOOKUP(D520,'TL COST SUMMARY'!$D:$Q,3,)*G520/N520</f>
        <v>34897.227856867044</v>
      </c>
      <c r="P520" s="410">
        <f>VLOOKUP(D520,'TL COST SUMMARY'!$D:$Q,4,)*G520/N520</f>
        <v>562.40199967072419</v>
      </c>
      <c r="Q520" s="410">
        <f>VLOOKUP(D520,'TL COST SUMMARY'!$D:$Q,5,)*G520/N520</f>
        <v>399.26660359766333</v>
      </c>
      <c r="R520" s="410">
        <f>VLOOKUP(D520,'TL COST SUMMARY'!$D:$Q,6,)*G520/N520</f>
        <v>10116.22770902209</v>
      </c>
      <c r="S520" s="410">
        <f>VLOOKUP(D520,'TL COST SUMMARY'!$D:$Q,7,)*G520/N520</f>
        <v>368623.42482107814</v>
      </c>
      <c r="T520" s="410">
        <f>VLOOKUP(D520,'TL COST SUMMARY'!$D:$Q,8,)*G520/N520</f>
        <v>122591.76590713199</v>
      </c>
      <c r="U520" s="410">
        <f>VLOOKUP(D520,'TL COST SUMMARY'!$D:$Q,9,)*G520/N520</f>
        <v>0</v>
      </c>
      <c r="V520" s="410">
        <f>VLOOKUP(D520,'TL COST SUMMARY'!$D:$Q,10,)*G520/N520</f>
        <v>0</v>
      </c>
      <c r="W520" s="410"/>
      <c r="X520" s="337">
        <f>SUM(O520:W520)</f>
        <v>537190.31489736761</v>
      </c>
    </row>
    <row r="521" spans="1:24" ht="11.25" customHeight="1" outlineLevel="1" x14ac:dyDescent="0.2">
      <c r="A521" s="327">
        <v>1</v>
      </c>
      <c r="C521" s="361"/>
      <c r="D521" s="330"/>
      <c r="E521" s="330"/>
      <c r="F521" s="328"/>
      <c r="G521" s="331"/>
      <c r="H521" s="332"/>
      <c r="I521" s="468"/>
      <c r="J521" s="332"/>
      <c r="K521" s="332"/>
      <c r="L521" s="447"/>
      <c r="M521" s="334"/>
      <c r="N521" s="455"/>
      <c r="O521" s="410"/>
      <c r="P521" s="410"/>
      <c r="Q521" s="410"/>
      <c r="R521" s="410"/>
      <c r="S521" s="410"/>
      <c r="T521" s="410"/>
      <c r="U521" s="410"/>
      <c r="V521" s="410"/>
      <c r="W521" s="410"/>
      <c r="X521" s="337"/>
    </row>
    <row r="522" spans="1:24" ht="11.25" customHeight="1" outlineLevel="1" x14ac:dyDescent="0.2">
      <c r="A522" s="327">
        <v>1</v>
      </c>
      <c r="B522" s="338" t="s">
        <v>1836</v>
      </c>
      <c r="C522" s="361"/>
      <c r="D522" s="330">
        <v>4750</v>
      </c>
      <c r="E522" s="330" t="s">
        <v>1817</v>
      </c>
      <c r="F522" s="328" t="s">
        <v>442</v>
      </c>
      <c r="G522" s="331">
        <v>5.3</v>
      </c>
      <c r="H522" s="332"/>
      <c r="I522" s="468">
        <v>115</v>
      </c>
      <c r="J522" s="447" t="s">
        <v>577</v>
      </c>
      <c r="K522" s="332"/>
      <c r="L522" s="447" t="s">
        <v>168</v>
      </c>
      <c r="M522" s="334"/>
      <c r="N522" s="455">
        <f>VLOOKUP(D522,'TL COST SUMMARY'!$D:$P,13,)</f>
        <v>1626.2353000000001</v>
      </c>
      <c r="O522" s="410">
        <f>VLOOKUP(D522,'TL COST SUMMARY'!$D:$Q,3,)*G522/N522</f>
        <v>48417.619801412402</v>
      </c>
      <c r="P522" s="410">
        <f>VLOOKUP(D522,'TL COST SUMMARY'!$D:$Q,4,)*G522/N522</f>
        <v>780.29596812953889</v>
      </c>
      <c r="Q522" s="410">
        <f>VLOOKUP(D522,'TL COST SUMMARY'!$D:$Q,5,)*G522/N522</f>
        <v>553.95628247843342</v>
      </c>
      <c r="R522" s="410">
        <f>VLOOKUP(D522,'TL COST SUMMARY'!$D:$Q,6,)*G522/N522</f>
        <v>14035.60388948091</v>
      </c>
      <c r="S522" s="410">
        <f>VLOOKUP(D522,'TL COST SUMMARY'!$D:$Q,7,)*G522/N522</f>
        <v>511440.87736955861</v>
      </c>
      <c r="T522" s="410">
        <f>VLOOKUP(D522,'TL COST SUMMARY'!$D:$Q,8,)*G522/N522</f>
        <v>170088.05217481664</v>
      </c>
      <c r="U522" s="410">
        <f>VLOOKUP(D522,'TL COST SUMMARY'!$D:$Q,9,)*G522/N522</f>
        <v>0</v>
      </c>
      <c r="V522" s="337">
        <f>VLOOKUP(D522,'TL COST SUMMARY'!$D:$Q,10,)*G522/N522</f>
        <v>0</v>
      </c>
      <c r="W522" s="410"/>
      <c r="X522" s="410">
        <f>SUM(O522:W522)</f>
        <v>745316.40548587649</v>
      </c>
    </row>
    <row r="523" spans="1:24" outlineLevel="1" x14ac:dyDescent="0.2">
      <c r="A523" s="327">
        <v>1</v>
      </c>
      <c r="C523" s="327"/>
      <c r="D523" s="463"/>
      <c r="E523" s="463"/>
      <c r="F523" s="327"/>
      <c r="G523" s="352"/>
      <c r="H523" s="391"/>
      <c r="I523" s="391"/>
      <c r="J523" s="391"/>
      <c r="K523" s="391"/>
      <c r="L523" s="391"/>
      <c r="M523" s="404"/>
      <c r="N523" s="489"/>
      <c r="O523" s="403"/>
      <c r="P523" s="403"/>
      <c r="Q523" s="403"/>
      <c r="R523" s="403"/>
      <c r="S523" s="403"/>
      <c r="T523" s="403"/>
      <c r="U523" s="403"/>
      <c r="V523" s="403"/>
      <c r="W523" s="403"/>
      <c r="X523" s="403"/>
    </row>
    <row r="524" spans="1:24" outlineLevel="1" x14ac:dyDescent="0.2">
      <c r="A524" s="327">
        <v>1</v>
      </c>
      <c r="B524" s="338" t="s">
        <v>601</v>
      </c>
      <c r="C524" s="327"/>
      <c r="D524" s="463">
        <v>4750</v>
      </c>
      <c r="E524" s="463" t="s">
        <v>1817</v>
      </c>
      <c r="F524" s="327" t="s">
        <v>442</v>
      </c>
      <c r="G524" s="331">
        <v>11.5</v>
      </c>
      <c r="H524" s="391"/>
      <c r="I524" s="468">
        <v>115</v>
      </c>
      <c r="J524" s="447" t="s">
        <v>577</v>
      </c>
      <c r="K524" s="391"/>
      <c r="L524" s="447" t="s">
        <v>168</v>
      </c>
      <c r="M524" s="404"/>
      <c r="N524" s="455">
        <f>VLOOKUP(D524,'TL COST SUMMARY'!$D:$P,13,)</f>
        <v>1626.2353000000001</v>
      </c>
      <c r="O524" s="410">
        <f>VLOOKUP(D524,'TL COST SUMMARY'!$D:$Q,3,)*G524/N524</f>
        <v>105057.09956910239</v>
      </c>
      <c r="P524" s="410">
        <f>VLOOKUP(D524,'TL COST SUMMARY'!$D:$Q,4,)*G524/N524</f>
        <v>1693.0950251867353</v>
      </c>
      <c r="Q524" s="410">
        <f>VLOOKUP(D524,'TL COST SUMMARY'!$D:$Q,5,)*G524/N524</f>
        <v>1201.9806129249027</v>
      </c>
      <c r="R524" s="410">
        <f>VLOOKUP(D524,'TL COST SUMMARY'!$D:$Q,6,)*G524/N524</f>
        <v>30454.612213024615</v>
      </c>
      <c r="S524" s="410">
        <f>VLOOKUP(D524,'TL COST SUMMARY'!$D:$Q,7,)*G524/N524</f>
        <v>1109730.2056131933</v>
      </c>
      <c r="T524" s="410">
        <f>VLOOKUP(D524,'TL COST SUMMARY'!$D:$Q,8,)*G524/N524</f>
        <v>369058.98113403609</v>
      </c>
      <c r="U524" s="410">
        <f>VLOOKUP(D524,'TL COST SUMMARY'!$D:$Q,9,)*G524/N524</f>
        <v>0</v>
      </c>
      <c r="V524" s="337">
        <f>VLOOKUP(D524,'TL COST SUMMARY'!$D:$Q,10,)*G524/N524</f>
        <v>0</v>
      </c>
      <c r="W524" s="410"/>
      <c r="X524" s="410">
        <f>SUM(O524:W524)</f>
        <v>1617195.974167468</v>
      </c>
    </row>
    <row r="525" spans="1:24" outlineLevel="1" x14ac:dyDescent="0.2">
      <c r="A525" s="327">
        <v>1</v>
      </c>
      <c r="B525" s="338" t="s">
        <v>601</v>
      </c>
      <c r="C525" s="327"/>
      <c r="D525" s="463">
        <v>4750</v>
      </c>
      <c r="E525" s="463" t="s">
        <v>1818</v>
      </c>
      <c r="F525" s="327" t="s">
        <v>443</v>
      </c>
      <c r="G525" s="352">
        <f>6528/5280</f>
        <v>1.2363636363636363</v>
      </c>
      <c r="H525" s="391"/>
      <c r="I525" s="391">
        <v>115</v>
      </c>
      <c r="J525" s="391" t="s">
        <v>577</v>
      </c>
      <c r="K525" s="391"/>
      <c r="L525" s="391" t="s">
        <v>168</v>
      </c>
      <c r="M525" s="404"/>
      <c r="N525" s="489" t="e">
        <f>N507</f>
        <v>#REF!</v>
      </c>
      <c r="O525" s="403" t="e">
        <f>'TL COST SUMMARY'!F117*$G$525/$N$525</f>
        <v>#REF!</v>
      </c>
      <c r="P525" s="403" t="e">
        <f>'TL COST SUMMARY'!G117*$G$525/$N$525</f>
        <v>#REF!</v>
      </c>
      <c r="Q525" s="403" t="e">
        <f>'TL COST SUMMARY'!H117*$G$525/$N$525</f>
        <v>#REF!</v>
      </c>
      <c r="R525" s="403" t="e">
        <f>'TL COST SUMMARY'!I117*$G$525/$N$525</f>
        <v>#REF!</v>
      </c>
      <c r="S525" s="403" t="e">
        <f>'TL COST SUMMARY'!J117*$G$525/$N$525</f>
        <v>#REF!</v>
      </c>
      <c r="T525" s="403" t="e">
        <f>'TL COST SUMMARY'!K117*$G$525/$N$525</f>
        <v>#REF!</v>
      </c>
      <c r="U525" s="403" t="e">
        <f>'TL COST SUMMARY'!L117*$G$525/$N$525</f>
        <v>#REF!</v>
      </c>
      <c r="V525" s="403" t="e">
        <f>'TL COST SUMMARY'!M117*$G$525/$N$525</f>
        <v>#REF!</v>
      </c>
      <c r="W525" s="403"/>
      <c r="X525" s="403" t="e">
        <f>SUM(O525:W525)</f>
        <v>#REF!</v>
      </c>
    </row>
    <row r="526" spans="1:24" ht="11.25" customHeight="1" outlineLevel="1" x14ac:dyDescent="0.2">
      <c r="A526" s="327">
        <v>1</v>
      </c>
      <c r="C526" s="328" t="s">
        <v>603</v>
      </c>
      <c r="D526" s="330"/>
      <c r="E526" s="330"/>
      <c r="F526" s="328"/>
      <c r="G526" s="350">
        <f>SUM(G524:G525)</f>
        <v>12.736363636363636</v>
      </c>
      <c r="H526" s="447"/>
      <c r="I526" s="468"/>
      <c r="J526" s="447"/>
      <c r="K526" s="447"/>
      <c r="L526" s="447"/>
      <c r="M526" s="448"/>
      <c r="N526" s="455" t="e">
        <f t="shared" ref="N526:X526" si="72">SUM(N524:N525)</f>
        <v>#REF!</v>
      </c>
      <c r="O526" s="410" t="e">
        <f t="shared" si="72"/>
        <v>#REF!</v>
      </c>
      <c r="P526" s="410" t="e">
        <f t="shared" si="72"/>
        <v>#REF!</v>
      </c>
      <c r="Q526" s="410" t="e">
        <f t="shared" si="72"/>
        <v>#REF!</v>
      </c>
      <c r="R526" s="410" t="e">
        <f t="shared" si="72"/>
        <v>#REF!</v>
      </c>
      <c r="S526" s="410" t="e">
        <f t="shared" si="72"/>
        <v>#REF!</v>
      </c>
      <c r="T526" s="410" t="e">
        <f t="shared" si="72"/>
        <v>#REF!</v>
      </c>
      <c r="U526" s="410" t="e">
        <f t="shared" si="72"/>
        <v>#REF!</v>
      </c>
      <c r="V526" s="337" t="e">
        <f t="shared" si="72"/>
        <v>#REF!</v>
      </c>
      <c r="W526" s="410"/>
      <c r="X526" s="410" t="e">
        <f t="shared" si="72"/>
        <v>#REF!</v>
      </c>
    </row>
    <row r="527" spans="1:24" ht="11.25" customHeight="1" outlineLevel="1" x14ac:dyDescent="0.2">
      <c r="A527" s="327">
        <v>1</v>
      </c>
      <c r="C527" s="391"/>
      <c r="D527" s="330"/>
      <c r="E527" s="330"/>
      <c r="F527" s="328"/>
      <c r="G527" s="349"/>
      <c r="H527" s="447"/>
      <c r="I527" s="468"/>
      <c r="J527" s="332"/>
      <c r="K527" s="332"/>
      <c r="L527" s="447"/>
      <c r="M527" s="448"/>
      <c r="N527" s="494"/>
      <c r="O527" s="495"/>
      <c r="P527" s="495"/>
      <c r="Q527" s="495"/>
      <c r="R527" s="495"/>
      <c r="S527" s="495"/>
      <c r="T527" s="495"/>
      <c r="U527" s="495"/>
      <c r="V527" s="495"/>
      <c r="W527" s="495"/>
      <c r="X527" s="410"/>
    </row>
    <row r="528" spans="1:24" ht="11.25" customHeight="1" outlineLevel="1" x14ac:dyDescent="0.2">
      <c r="A528" s="327">
        <v>1</v>
      </c>
      <c r="B528" s="338" t="s">
        <v>27</v>
      </c>
      <c r="C528" s="328"/>
      <c r="D528" s="330">
        <v>4106</v>
      </c>
      <c r="E528" s="330" t="s">
        <v>1816</v>
      </c>
      <c r="F528" s="328" t="s">
        <v>544</v>
      </c>
      <c r="G528" s="350">
        <v>1.1321212121212121E-2</v>
      </c>
      <c r="H528" s="447"/>
      <c r="I528" s="468">
        <v>115</v>
      </c>
      <c r="J528" s="447" t="s">
        <v>577</v>
      </c>
      <c r="K528" s="447"/>
      <c r="L528" s="447" t="s">
        <v>168</v>
      </c>
      <c r="M528" s="448"/>
      <c r="N528" s="496">
        <f>VLOOKUP(D528,'TL COST SUMMARY'!$D:$P,13,)</f>
        <v>20.9239</v>
      </c>
      <c r="O528" s="410">
        <f>VLOOKUP(D528,'TL COST SUMMARY'!$D:$Q,3,)*G528/N528</f>
        <v>109.14013163195077</v>
      </c>
      <c r="P528" s="410">
        <f>VLOOKUP(D528,'TL COST SUMMARY'!$D:$Q,4,)*G528/N528</f>
        <v>0</v>
      </c>
      <c r="Q528" s="410">
        <f>VLOOKUP(D528,'TL COST SUMMARY'!$D:$Q,5,)*G528/N528</f>
        <v>0</v>
      </c>
      <c r="R528" s="410">
        <f>VLOOKUP(D528,'TL COST SUMMARY'!$D:$Q,6,)*G528/N528</f>
        <v>0</v>
      </c>
      <c r="S528" s="410">
        <f>VLOOKUP(D528,'TL COST SUMMARY'!$D:$Q,7,)*G528/N528</f>
        <v>2074.1643435940032</v>
      </c>
      <c r="T528" s="410">
        <f>VLOOKUP(D528,'TL COST SUMMARY'!$D:$Q,8,)*G528/N528</f>
        <v>993.65163970556307</v>
      </c>
      <c r="U528" s="410">
        <f>VLOOKUP(D528,'TL COST SUMMARY'!$D:$Q,9,)*G528/N528</f>
        <v>0</v>
      </c>
      <c r="V528" s="410">
        <f>VLOOKUP(D528,'TL COST SUMMARY'!$D:$Q,10,)*G528/N528</f>
        <v>0</v>
      </c>
      <c r="W528" s="410"/>
      <c r="X528" s="410">
        <f>SUM(O528:W528)</f>
        <v>3176.9561149315168</v>
      </c>
    </row>
    <row r="529" spans="1:24" outlineLevel="1" x14ac:dyDescent="0.2">
      <c r="A529" s="327">
        <v>1</v>
      </c>
      <c r="B529" s="338" t="s">
        <v>27</v>
      </c>
      <c r="C529" s="327"/>
      <c r="D529" s="463">
        <v>4750</v>
      </c>
      <c r="E529" s="463" t="s">
        <v>1817</v>
      </c>
      <c r="F529" s="327" t="s">
        <v>544</v>
      </c>
      <c r="G529" s="352">
        <v>9.6438000000000006</v>
      </c>
      <c r="H529" s="391"/>
      <c r="I529" s="391">
        <v>115</v>
      </c>
      <c r="J529" s="391" t="s">
        <v>577</v>
      </c>
      <c r="K529" s="391"/>
      <c r="L529" s="391" t="s">
        <v>168</v>
      </c>
      <c r="M529" s="404"/>
      <c r="N529" s="489">
        <f>VLOOKUP(D529,'TL COST SUMMARY'!$D:$P,13,)</f>
        <v>1626.2353000000001</v>
      </c>
      <c r="O529" s="403">
        <f>VLOOKUP(D529,'TL COST SUMMARY'!$D:$Q,3,)*G529/N529</f>
        <v>88099.970158652999</v>
      </c>
      <c r="P529" s="403">
        <f>VLOOKUP(D529,'TL COST SUMMARY'!$D:$Q,4,)*G529/N529</f>
        <v>1419.81476555616</v>
      </c>
      <c r="Q529" s="403">
        <f>VLOOKUP(D529,'TL COST SUMMARY'!$D:$Q,5,)*G529/N529</f>
        <v>1007.9704899934939</v>
      </c>
      <c r="R529" s="403">
        <f>VLOOKUP(D529,'TL COST SUMMARY'!$D:$Q,6,)*G529/N529</f>
        <v>25538.972979127549</v>
      </c>
      <c r="S529" s="403">
        <f>VLOOKUP(D529,'TL COST SUMMARY'!$D:$Q,7,)*G529/N529</f>
        <v>930610.10059934913</v>
      </c>
      <c r="T529" s="403">
        <f>VLOOKUP(D529,'TL COST SUMMARY'!$D:$Q,8,)*G529/N529</f>
        <v>309489.65237047116</v>
      </c>
      <c r="U529" s="403">
        <f>VLOOKUP(D529,'TL COST SUMMARY'!$D:$Q,9,)*G529/N529</f>
        <v>0</v>
      </c>
      <c r="V529" s="403">
        <f>VLOOKUP(D529,'TL COST SUMMARY'!$D:$Q,10,)*G529/N529</f>
        <v>0</v>
      </c>
      <c r="W529" s="403"/>
      <c r="X529" s="403">
        <f>SUM(O529:W529)</f>
        <v>1356166.4813631505</v>
      </c>
    </row>
    <row r="530" spans="1:24" ht="11.25" customHeight="1" outlineLevel="1" x14ac:dyDescent="0.2">
      <c r="A530" s="327">
        <v>1</v>
      </c>
      <c r="C530" s="361" t="s">
        <v>28</v>
      </c>
      <c r="D530" s="330"/>
      <c r="E530" s="330"/>
      <c r="F530" s="328"/>
      <c r="G530" s="351">
        <f>SUM(G528:G529)</f>
        <v>9.6551212121212124</v>
      </c>
      <c r="H530" s="457"/>
      <c r="I530" s="468">
        <v>115</v>
      </c>
      <c r="J530" s="457"/>
      <c r="K530" s="457"/>
      <c r="L530" s="447"/>
      <c r="M530" s="458"/>
      <c r="N530" s="455">
        <f t="shared" ref="N530:X530" si="73">SUM(N528:N529)</f>
        <v>1647.1592000000001</v>
      </c>
      <c r="O530" s="410">
        <f t="shared" si="73"/>
        <v>88209.110290284952</v>
      </c>
      <c r="P530" s="410">
        <f t="shared" si="73"/>
        <v>1419.81476555616</v>
      </c>
      <c r="Q530" s="410">
        <f t="shared" si="73"/>
        <v>1007.9704899934939</v>
      </c>
      <c r="R530" s="410">
        <f t="shared" si="73"/>
        <v>25538.972979127549</v>
      </c>
      <c r="S530" s="410">
        <f t="shared" si="73"/>
        <v>932684.26494294312</v>
      </c>
      <c r="T530" s="410">
        <f t="shared" si="73"/>
        <v>310483.30401017674</v>
      </c>
      <c r="U530" s="410">
        <f t="shared" si="73"/>
        <v>0</v>
      </c>
      <c r="V530" s="337">
        <f t="shared" si="73"/>
        <v>0</v>
      </c>
      <c r="W530" s="410"/>
      <c r="X530" s="410">
        <f t="shared" si="73"/>
        <v>1359343.437478082</v>
      </c>
    </row>
    <row r="531" spans="1:24" ht="11.25" customHeight="1" outlineLevel="1" x14ac:dyDescent="0.2">
      <c r="A531" s="327">
        <v>1</v>
      </c>
      <c r="C531" s="361"/>
      <c r="D531" s="330"/>
      <c r="E531" s="330"/>
      <c r="F531" s="328"/>
      <c r="G531" s="349"/>
      <c r="H531" s="332"/>
      <c r="I531" s="468"/>
      <c r="J531" s="332"/>
      <c r="K531" s="332"/>
      <c r="L531" s="447"/>
      <c r="M531" s="334"/>
      <c r="N531" s="494"/>
      <c r="O531" s="495"/>
      <c r="P531" s="495"/>
      <c r="Q531" s="495"/>
      <c r="R531" s="495"/>
      <c r="S531" s="495"/>
      <c r="T531" s="495"/>
      <c r="U531" s="495"/>
      <c r="V531" s="495"/>
      <c r="W531" s="495"/>
      <c r="X531" s="495"/>
    </row>
    <row r="532" spans="1:24" ht="11.25" customHeight="1" outlineLevel="1" x14ac:dyDescent="0.2">
      <c r="A532" s="327">
        <v>1</v>
      </c>
      <c r="B532" s="338" t="s">
        <v>7</v>
      </c>
      <c r="C532" s="328"/>
      <c r="D532" s="330">
        <v>4106</v>
      </c>
      <c r="E532" s="330" t="s">
        <v>1816</v>
      </c>
      <c r="F532" s="328" t="s">
        <v>544</v>
      </c>
      <c r="G532" s="350">
        <v>0.28029999999999999</v>
      </c>
      <c r="H532" s="447"/>
      <c r="I532" s="468">
        <v>115</v>
      </c>
      <c r="J532" s="447" t="s">
        <v>577</v>
      </c>
      <c r="K532" s="447"/>
      <c r="L532" s="447" t="s">
        <v>168</v>
      </c>
      <c r="M532" s="448"/>
      <c r="N532" s="496">
        <f>VLOOKUP(D532,'TL COST SUMMARY'!$D:$P,13,)</f>
        <v>20.9239</v>
      </c>
      <c r="O532" s="410">
        <f>VLOOKUP(D532,'TL COST SUMMARY'!$D:$Q,3,)*G532/N532</f>
        <v>2702.1822901027335</v>
      </c>
      <c r="P532" s="410">
        <f>VLOOKUP(D532,'TL COST SUMMARY'!$D:$Q,4,)*G532/N532</f>
        <v>0</v>
      </c>
      <c r="Q532" s="410">
        <f>VLOOKUP(D532,'TL COST SUMMARY'!$D:$Q,5,)*G532/N532</f>
        <v>0</v>
      </c>
      <c r="R532" s="410">
        <f>VLOOKUP(D532,'TL COST SUMMARY'!$D:$Q,6,)*G532/N532</f>
        <v>0</v>
      </c>
      <c r="S532" s="410">
        <f>VLOOKUP(D532,'TL COST SUMMARY'!$D:$Q,7,)*G532/N532</f>
        <v>51353.888548742427</v>
      </c>
      <c r="T532" s="410">
        <f>VLOOKUP(D532,'TL COST SUMMARY'!$D:$Q,8,)*G532/N532</f>
        <v>24601.654984241137</v>
      </c>
      <c r="U532" s="410">
        <f>VLOOKUP(D532,'TL COST SUMMARY'!$D:$Q,9,)*G532/N532</f>
        <v>0</v>
      </c>
      <c r="V532" s="410">
        <f>VLOOKUP(D532,'TL COST SUMMARY'!$D:$Q,10,)*G532/N532</f>
        <v>0</v>
      </c>
      <c r="W532" s="410"/>
      <c r="X532" s="410">
        <f>SUM(O532:W532)</f>
        <v>78657.725823086294</v>
      </c>
    </row>
    <row r="533" spans="1:24" outlineLevel="1" x14ac:dyDescent="0.2">
      <c r="A533" s="327">
        <v>1</v>
      </c>
      <c r="B533" s="338" t="s">
        <v>7</v>
      </c>
      <c r="C533" s="327"/>
      <c r="D533" s="463">
        <v>4750</v>
      </c>
      <c r="E533" s="463" t="s">
        <v>1817</v>
      </c>
      <c r="F533" s="327" t="s">
        <v>544</v>
      </c>
      <c r="G533" s="352">
        <v>5.0794121212121208</v>
      </c>
      <c r="H533" s="391"/>
      <c r="I533" s="391">
        <v>115</v>
      </c>
      <c r="J533" s="391" t="s">
        <v>577</v>
      </c>
      <c r="K533" s="391"/>
      <c r="L533" s="391" t="s">
        <v>168</v>
      </c>
      <c r="M533" s="404"/>
      <c r="N533" s="489">
        <f>VLOOKUP(D533,'TL COST SUMMARY'!$D:$P,13,)</f>
        <v>1626.2353000000001</v>
      </c>
      <c r="O533" s="403">
        <f>VLOOKUP(D533,'TL COST SUMMARY'!$D:$Q,3,)*G533/N533</f>
        <v>46402.461301798896</v>
      </c>
      <c r="P533" s="403">
        <f>VLOOKUP(D533,'TL COST SUMMARY'!$D:$Q,4,)*G533/N533</f>
        <v>747.81977333021246</v>
      </c>
      <c r="Q533" s="403">
        <f>VLOOKUP(D533,'TL COST SUMMARY'!$D:$Q,5,)*G533/N533</f>
        <v>530.90042563067175</v>
      </c>
      <c r="R533" s="403">
        <f>VLOOKUP(D533,'TL COST SUMMARY'!$D:$Q,6,)*G533/N533</f>
        <v>13451.437080143647</v>
      </c>
      <c r="S533" s="403">
        <f>VLOOKUP(D533,'TL COST SUMMARY'!$D:$Q,7,)*G533/N533</f>
        <v>490154.52675364108</v>
      </c>
      <c r="T533" s="403">
        <f>VLOOKUP(D533,'TL COST SUMMARY'!$D:$Q,8,)*G533/N533</f>
        <v>163008.92714907989</v>
      </c>
      <c r="U533" s="403">
        <f>VLOOKUP(D533,'TL COST SUMMARY'!$D:$Q,9,)*G533/N533</f>
        <v>0</v>
      </c>
      <c r="V533" s="403">
        <f>VLOOKUP(D533,'TL COST SUMMARY'!$D:$Q,10,)*G533/N533</f>
        <v>0</v>
      </c>
      <c r="W533" s="403"/>
      <c r="X533" s="403">
        <f>SUM(O533:W533)</f>
        <v>714296.07248362433</v>
      </c>
    </row>
    <row r="534" spans="1:24" ht="11.25" customHeight="1" outlineLevel="1" x14ac:dyDescent="0.2">
      <c r="A534" s="327">
        <v>1</v>
      </c>
      <c r="C534" s="338" t="s">
        <v>604</v>
      </c>
      <c r="D534" s="330"/>
      <c r="E534" s="330"/>
      <c r="F534" s="328"/>
      <c r="G534" s="350">
        <f>SUM(G532:G533)</f>
        <v>5.3597121212121213</v>
      </c>
      <c r="H534" s="447"/>
      <c r="I534" s="468">
        <v>115</v>
      </c>
      <c r="J534" s="447"/>
      <c r="K534" s="447"/>
      <c r="L534" s="447"/>
      <c r="M534" s="448"/>
      <c r="N534" s="455">
        <f t="shared" ref="N534:X534" si="74">SUM(N532:N533)</f>
        <v>1647.1592000000001</v>
      </c>
      <c r="O534" s="410">
        <f t="shared" si="74"/>
        <v>49104.643591901629</v>
      </c>
      <c r="P534" s="410">
        <f t="shared" si="74"/>
        <v>747.81977333021246</v>
      </c>
      <c r="Q534" s="410">
        <f t="shared" si="74"/>
        <v>530.90042563067175</v>
      </c>
      <c r="R534" s="410">
        <f t="shared" si="74"/>
        <v>13451.437080143647</v>
      </c>
      <c r="S534" s="410">
        <f t="shared" si="74"/>
        <v>541508.41530238348</v>
      </c>
      <c r="T534" s="410">
        <f t="shared" si="74"/>
        <v>187610.58213332103</v>
      </c>
      <c r="U534" s="410">
        <f t="shared" si="74"/>
        <v>0</v>
      </c>
      <c r="V534" s="337">
        <f t="shared" si="74"/>
        <v>0</v>
      </c>
      <c r="W534" s="410"/>
      <c r="X534" s="410">
        <f t="shared" si="74"/>
        <v>792953.79830671067</v>
      </c>
    </row>
    <row r="535" spans="1:24" ht="11.25" customHeight="1" outlineLevel="1" x14ac:dyDescent="0.2">
      <c r="A535" s="327">
        <v>1</v>
      </c>
      <c r="D535" s="330"/>
      <c r="E535" s="330"/>
      <c r="F535" s="328"/>
      <c r="G535" s="356"/>
      <c r="H535" s="340"/>
      <c r="I535" s="468"/>
      <c r="J535" s="340"/>
      <c r="K535" s="340"/>
      <c r="L535" s="340"/>
      <c r="M535" s="341"/>
      <c r="N535" s="494"/>
      <c r="O535" s="495"/>
      <c r="P535" s="495"/>
      <c r="Q535" s="495"/>
      <c r="R535" s="495"/>
      <c r="S535" s="495"/>
      <c r="T535" s="495"/>
      <c r="U535" s="495"/>
      <c r="V535" s="495"/>
      <c r="W535" s="495"/>
      <c r="X535" s="495"/>
    </row>
    <row r="536" spans="1:24" ht="11.25" customHeight="1" outlineLevel="1" x14ac:dyDescent="0.2">
      <c r="A536" s="327">
        <v>1</v>
      </c>
      <c r="B536" s="338" t="s">
        <v>605</v>
      </c>
      <c r="D536" s="330">
        <v>4750</v>
      </c>
      <c r="E536" s="330" t="s">
        <v>1817</v>
      </c>
      <c r="F536" s="328"/>
      <c r="G536" s="350">
        <f>(11240+20539)/5280</f>
        <v>6.0187499999999998</v>
      </c>
      <c r="H536" s="447" t="s">
        <v>602</v>
      </c>
      <c r="I536" s="468">
        <v>115</v>
      </c>
      <c r="J536" s="447" t="s">
        <v>577</v>
      </c>
      <c r="K536" s="447"/>
      <c r="L536" s="447" t="s">
        <v>168</v>
      </c>
      <c r="M536" s="448"/>
      <c r="N536" s="496">
        <f>VLOOKUP(D536,'TL COST SUMMARY'!$D:$P,13,)</f>
        <v>1626.2353000000001</v>
      </c>
      <c r="O536" s="410">
        <f>VLOOKUP(D536,'TL COST SUMMARY'!$D:$Q,3,)*G536/N536</f>
        <v>54983.688524481295</v>
      </c>
      <c r="P536" s="410">
        <f>VLOOKUP(D536,'TL COST SUMMARY'!$D:$Q,4,)*G536/N536</f>
        <v>886.11440720370979</v>
      </c>
      <c r="Q536" s="410">
        <f>VLOOKUP(D536,'TL COST SUMMARY'!$D:$Q,5,)*G536/N536</f>
        <v>629.08007078623984</v>
      </c>
      <c r="R536" s="410">
        <f>VLOOKUP(D536,'TL COST SUMMARY'!$D:$Q,6,)*G536/N536</f>
        <v>15939.01715279495</v>
      </c>
      <c r="S536" s="410">
        <f>VLOOKUP(D536,'TL COST SUMMARY'!$D:$Q,7,)*G536/N536</f>
        <v>580799.01522038318</v>
      </c>
      <c r="T536" s="410">
        <f>VLOOKUP(D536,'TL COST SUMMARY'!$D:$Q,8,)*G536/N536</f>
        <v>193154.23849569389</v>
      </c>
      <c r="U536" s="410">
        <f>VLOOKUP(D536,'TL COST SUMMARY'!$D:$Q,9,)*G536/N536</f>
        <v>0</v>
      </c>
      <c r="V536" s="410">
        <f>VLOOKUP(D536,'TL COST SUMMARY'!$D:$Q,10,)*G536/N536</f>
        <v>0</v>
      </c>
      <c r="W536" s="410"/>
      <c r="X536" s="410">
        <f>SUM(O536:W536)</f>
        <v>846391.15387134324</v>
      </c>
    </row>
    <row r="537" spans="1:24" outlineLevel="1" x14ac:dyDescent="0.2">
      <c r="A537" s="327">
        <v>1</v>
      </c>
      <c r="D537" s="328"/>
      <c r="E537" s="328"/>
      <c r="F537" s="473"/>
      <c r="G537" s="348"/>
      <c r="H537" s="451"/>
      <c r="I537" s="499"/>
      <c r="J537" s="451"/>
      <c r="K537" s="447"/>
      <c r="L537" s="448"/>
      <c r="M537" s="448"/>
      <c r="N537" s="500"/>
      <c r="O537" s="431"/>
      <c r="P537" s="431"/>
      <c r="Q537" s="431"/>
      <c r="R537" s="431"/>
      <c r="S537" s="431"/>
      <c r="T537" s="431"/>
      <c r="U537" s="431"/>
      <c r="V537" s="431"/>
      <c r="W537" s="431"/>
      <c r="X537" s="431"/>
    </row>
    <row r="538" spans="1:24" ht="11.25" customHeight="1" outlineLevel="1" x14ac:dyDescent="0.2">
      <c r="A538" s="327">
        <v>1</v>
      </c>
      <c r="B538" s="338" t="s">
        <v>1837</v>
      </c>
      <c r="D538" s="330">
        <v>4750</v>
      </c>
      <c r="E538" s="330" t="s">
        <v>1817</v>
      </c>
      <c r="F538" s="328" t="s">
        <v>544</v>
      </c>
      <c r="G538" s="350">
        <v>26.477272727272727</v>
      </c>
      <c r="H538" s="447"/>
      <c r="I538" s="468">
        <v>115</v>
      </c>
      <c r="J538" s="447" t="s">
        <v>577</v>
      </c>
      <c r="K538" s="447"/>
      <c r="L538" s="447" t="s">
        <v>168</v>
      </c>
      <c r="M538" s="448"/>
      <c r="N538" s="455">
        <f>VLOOKUP(D538,'TL COST SUMMARY'!$D:$P,13,)</f>
        <v>1626.2353000000001</v>
      </c>
      <c r="O538" s="410">
        <f>VLOOKUP(D538,'TL COST SUMMARY'!$D:$Q,3,)*G538/N538</f>
        <v>241880.47628064081</v>
      </c>
      <c r="P538" s="410">
        <f>VLOOKUP(D538,'TL COST SUMMARY'!$D:$Q,4,)*G538/N538</f>
        <v>3898.1338030485113</v>
      </c>
      <c r="Q538" s="410">
        <f>VLOOKUP(D538,'TL COST SUMMARY'!$D:$Q,5,)*G538/N538</f>
        <v>2767.4059566353985</v>
      </c>
      <c r="R538" s="410">
        <f>VLOOKUP(D538,'TL COST SUMMARY'!$D:$Q,6,)*G538/N538</f>
        <v>70117.832466746404</v>
      </c>
      <c r="S538" s="410">
        <f>VLOOKUP(D538,'TL COST SUMMARY'!$D:$Q,7,)*G538/N538</f>
        <v>2555011.2441489529</v>
      </c>
      <c r="T538" s="410">
        <f>VLOOKUP(D538,'TL COST SUMMARY'!$D:$Q,8,)*G538/N538</f>
        <v>849710.89529871952</v>
      </c>
      <c r="U538" s="410">
        <f>VLOOKUP(D538,'TL COST SUMMARY'!$D:$Q,9,)*G538/N538</f>
        <v>0</v>
      </c>
      <c r="V538" s="337">
        <f>VLOOKUP(D538,'TL COST SUMMARY'!$D:$Q,10,)*G538/N538</f>
        <v>0</v>
      </c>
      <c r="W538" s="410"/>
      <c r="X538" s="410">
        <f>SUM(O538:W538)</f>
        <v>3723385.9879547432</v>
      </c>
    </row>
    <row r="539" spans="1:24" outlineLevel="1" x14ac:dyDescent="0.2">
      <c r="A539" s="327">
        <v>1</v>
      </c>
      <c r="B539" s="338" t="s">
        <v>1837</v>
      </c>
      <c r="D539" s="328">
        <v>4750</v>
      </c>
      <c r="E539" s="328" t="s">
        <v>1818</v>
      </c>
      <c r="F539" s="473" t="s">
        <v>544</v>
      </c>
      <c r="G539" s="348">
        <f>(3203+6817)/5280</f>
        <v>1.8977272727272727</v>
      </c>
      <c r="H539" s="451"/>
      <c r="I539" s="499">
        <v>115</v>
      </c>
      <c r="J539" s="451" t="s">
        <v>577</v>
      </c>
      <c r="K539" s="447"/>
      <c r="L539" s="448" t="s">
        <v>168</v>
      </c>
      <c r="M539" s="448"/>
      <c r="N539" s="500" t="e">
        <f>N504</f>
        <v>#REF!</v>
      </c>
      <c r="O539" s="431" t="e">
        <f>'TL COST SUMMARY'!F117*$G$539/$N$539</f>
        <v>#REF!</v>
      </c>
      <c r="P539" s="431" t="e">
        <f>'TL COST SUMMARY'!G117*$G$539/$N$539</f>
        <v>#REF!</v>
      </c>
      <c r="Q539" s="431" t="e">
        <f>'TL COST SUMMARY'!H117*$G$539/$N$539</f>
        <v>#REF!</v>
      </c>
      <c r="R539" s="431" t="e">
        <f>'TL COST SUMMARY'!I117*$G$539/$N$539</f>
        <v>#REF!</v>
      </c>
      <c r="S539" s="431" t="e">
        <f>'TL COST SUMMARY'!J117*$G$539/$N$539</f>
        <v>#REF!</v>
      </c>
      <c r="T539" s="431" t="e">
        <f>'TL COST SUMMARY'!K117*$G$539/$N$539</f>
        <v>#REF!</v>
      </c>
      <c r="U539" s="431" t="e">
        <f>'TL COST SUMMARY'!L117*$G$539/$N$539</f>
        <v>#REF!</v>
      </c>
      <c r="V539" s="431" t="e">
        <f>'TL COST SUMMARY'!M117*$G$539/$N$539</f>
        <v>#REF!</v>
      </c>
      <c r="W539" s="431"/>
      <c r="X539" s="431" t="e">
        <f>SUM(O539:W539)</f>
        <v>#REF!</v>
      </c>
    </row>
    <row r="540" spans="1:24" ht="11.25" customHeight="1" outlineLevel="1" x14ac:dyDescent="0.2">
      <c r="A540" s="327">
        <v>1</v>
      </c>
      <c r="C540" s="338" t="s">
        <v>1838</v>
      </c>
      <c r="D540" s="330"/>
      <c r="E540" s="330"/>
      <c r="F540" s="328"/>
      <c r="G540" s="350">
        <f>SUM(G538:G539)</f>
        <v>28.375</v>
      </c>
      <c r="H540" s="447"/>
      <c r="I540" s="468">
        <v>115</v>
      </c>
      <c r="J540" s="447"/>
      <c r="K540" s="447"/>
      <c r="L540" s="340"/>
      <c r="M540" s="448"/>
      <c r="N540" s="455" t="e">
        <f t="shared" ref="N540:X540" si="75">SUM(N538:N539)</f>
        <v>#REF!</v>
      </c>
      <c r="O540" s="410" t="e">
        <f t="shared" si="75"/>
        <v>#REF!</v>
      </c>
      <c r="P540" s="410" t="e">
        <f t="shared" si="75"/>
        <v>#REF!</v>
      </c>
      <c r="Q540" s="410" t="e">
        <f t="shared" si="75"/>
        <v>#REF!</v>
      </c>
      <c r="R540" s="410" t="e">
        <f t="shared" si="75"/>
        <v>#REF!</v>
      </c>
      <c r="S540" s="410" t="e">
        <f t="shared" si="75"/>
        <v>#REF!</v>
      </c>
      <c r="T540" s="410" t="e">
        <f t="shared" si="75"/>
        <v>#REF!</v>
      </c>
      <c r="U540" s="410" t="e">
        <f t="shared" si="75"/>
        <v>#REF!</v>
      </c>
      <c r="V540" s="337" t="e">
        <f t="shared" si="75"/>
        <v>#REF!</v>
      </c>
      <c r="W540" s="410"/>
      <c r="X540" s="410" t="e">
        <f t="shared" si="75"/>
        <v>#REF!</v>
      </c>
    </row>
    <row r="541" spans="1:24" ht="11.25" customHeight="1" outlineLevel="1" x14ac:dyDescent="0.2">
      <c r="A541" s="327">
        <v>1</v>
      </c>
      <c r="D541" s="330"/>
      <c r="E541" s="330"/>
      <c r="F541" s="328"/>
      <c r="G541" s="349"/>
      <c r="H541" s="447"/>
      <c r="I541" s="468"/>
      <c r="J541" s="447"/>
      <c r="K541" s="447"/>
      <c r="L541" s="340"/>
      <c r="M541" s="448"/>
      <c r="N541" s="494"/>
      <c r="O541" s="495"/>
      <c r="P541" s="495"/>
      <c r="Q541" s="495"/>
      <c r="R541" s="495"/>
      <c r="S541" s="495"/>
      <c r="T541" s="495"/>
      <c r="U541" s="495"/>
      <c r="V541" s="495"/>
      <c r="W541" s="495"/>
      <c r="X541" s="410"/>
    </row>
    <row r="542" spans="1:24" ht="11.25" customHeight="1" outlineLevel="1" x14ac:dyDescent="0.2">
      <c r="A542" s="327">
        <v>1</v>
      </c>
      <c r="B542" s="338" t="s">
        <v>606</v>
      </c>
      <c r="D542" s="330">
        <v>4750</v>
      </c>
      <c r="E542" s="330" t="s">
        <v>1817</v>
      </c>
      <c r="F542" s="328"/>
      <c r="G542" s="350">
        <f>0.3637+6.0889</f>
        <v>6.4525999999999994</v>
      </c>
      <c r="H542" s="447"/>
      <c r="I542" s="468">
        <v>115</v>
      </c>
      <c r="J542" s="447" t="s">
        <v>577</v>
      </c>
      <c r="K542" s="447"/>
      <c r="L542" s="447" t="s">
        <v>168</v>
      </c>
      <c r="M542" s="448"/>
      <c r="N542" s="496">
        <f>VLOOKUP(D542,'TL COST SUMMARY'!$D:$P,13,)</f>
        <v>1626.2353000000001</v>
      </c>
      <c r="O542" s="410">
        <f>VLOOKUP(D542,'TL COST SUMMARY'!$D:$Q,3,)*G542/N542</f>
        <v>58947.081798225212</v>
      </c>
      <c r="P542" s="410">
        <f>VLOOKUP(D542,'TL COST SUMMARY'!$D:$Q,4,)*G542/N542</f>
        <v>949.98825734955881</v>
      </c>
      <c r="Q542" s="410">
        <f>VLOOKUP(D542,'TL COST SUMMARY'!$D:$Q,5,)*G542/N542</f>
        <v>674.42609590949792</v>
      </c>
      <c r="R542" s="410">
        <f>VLOOKUP(D542,'TL COST SUMMARY'!$D:$Q,6,)*G542/N542</f>
        <v>17087.950501370662</v>
      </c>
      <c r="S542" s="410">
        <f>VLOOKUP(D542,'TL COST SUMMARY'!$D:$Q,7,)*G542/N542</f>
        <v>622664.79345562519</v>
      </c>
      <c r="T542" s="410">
        <f>VLOOKUP(D542,'TL COST SUMMARY'!$D:$Q,8,)*G542/N542</f>
        <v>207077.38971004187</v>
      </c>
      <c r="U542" s="410">
        <f>VLOOKUP(D542,'TL COST SUMMARY'!$D:$Q,9,)*G542/N542</f>
        <v>0</v>
      </c>
      <c r="V542" s="410">
        <f>VLOOKUP(D542,'TL COST SUMMARY'!$D:$Q,10,)*G542/N542</f>
        <v>0</v>
      </c>
      <c r="W542" s="410"/>
      <c r="X542" s="410">
        <f>SUM(O542:W542)</f>
        <v>907401.62981852191</v>
      </c>
    </row>
    <row r="543" spans="1:24" ht="11.25" customHeight="1" outlineLevel="1" x14ac:dyDescent="0.2">
      <c r="A543" s="327">
        <v>1</v>
      </c>
      <c r="D543" s="330"/>
      <c r="E543" s="330"/>
      <c r="F543" s="328"/>
      <c r="G543" s="350"/>
      <c r="H543" s="447"/>
      <c r="I543" s="468"/>
      <c r="J543" s="447"/>
      <c r="K543" s="447"/>
      <c r="L543" s="447"/>
      <c r="M543" s="448"/>
      <c r="N543" s="455"/>
      <c r="O543" s="410"/>
      <c r="P543" s="410"/>
      <c r="Q543" s="410"/>
      <c r="R543" s="410"/>
      <c r="S543" s="410"/>
      <c r="T543" s="410"/>
      <c r="U543" s="410"/>
      <c r="V543" s="337"/>
      <c r="W543" s="410"/>
      <c r="X543" s="410"/>
    </row>
    <row r="544" spans="1:24" ht="11.25" customHeight="1" outlineLevel="1" x14ac:dyDescent="0.2">
      <c r="A544" s="327">
        <v>1</v>
      </c>
      <c r="C544" s="338" t="s">
        <v>29</v>
      </c>
      <c r="D544" s="330"/>
      <c r="E544" s="330"/>
      <c r="F544" s="328"/>
      <c r="G544" s="350">
        <f>SUM(G504,G508,G512:G522,G526,G530,G534:G536,G540,G542)</f>
        <v>116.53181515151515</v>
      </c>
      <c r="H544" s="447">
        <f t="shared" ref="H544:X544" si="76">SUM(H504,H508,H512:H522,H526,H530,H534:H536,H540,H542)</f>
        <v>0</v>
      </c>
      <c r="I544" s="468">
        <f t="shared" si="76"/>
        <v>1495</v>
      </c>
      <c r="J544" s="447">
        <f t="shared" si="76"/>
        <v>0</v>
      </c>
      <c r="K544" s="447">
        <f t="shared" si="76"/>
        <v>0</v>
      </c>
      <c r="L544" s="340">
        <f t="shared" si="76"/>
        <v>0</v>
      </c>
      <c r="M544" s="448">
        <f t="shared" si="76"/>
        <v>0</v>
      </c>
      <c r="N544" s="455" t="e">
        <f t="shared" si="76"/>
        <v>#REF!</v>
      </c>
      <c r="O544" s="410" t="e">
        <f t="shared" si="76"/>
        <v>#REF!</v>
      </c>
      <c r="P544" s="410" t="e">
        <f t="shared" si="76"/>
        <v>#REF!</v>
      </c>
      <c r="Q544" s="410" t="e">
        <f t="shared" si="76"/>
        <v>#REF!</v>
      </c>
      <c r="R544" s="410" t="e">
        <f t="shared" si="76"/>
        <v>#REF!</v>
      </c>
      <c r="S544" s="410" t="e">
        <f t="shared" si="76"/>
        <v>#REF!</v>
      </c>
      <c r="T544" s="410" t="e">
        <f t="shared" si="76"/>
        <v>#REF!</v>
      </c>
      <c r="U544" s="410" t="e">
        <f t="shared" si="76"/>
        <v>#REF!</v>
      </c>
      <c r="V544" s="337" t="e">
        <f t="shared" si="76"/>
        <v>#REF!</v>
      </c>
      <c r="W544" s="410"/>
      <c r="X544" s="410" t="e">
        <f t="shared" si="76"/>
        <v>#REF!</v>
      </c>
    </row>
    <row r="545" spans="1:24" outlineLevel="1" x14ac:dyDescent="0.2">
      <c r="A545" s="327">
        <v>1</v>
      </c>
      <c r="B545" s="327"/>
      <c r="C545" s="383"/>
      <c r="D545" s="328"/>
      <c r="E545" s="328"/>
      <c r="F545" s="473"/>
      <c r="G545" s="348"/>
      <c r="H545" s="451"/>
      <c r="I545" s="499"/>
      <c r="J545" s="451"/>
      <c r="K545" s="447"/>
      <c r="L545" s="448" t="e">
        <f>L544=O544</f>
        <v>#REF!</v>
      </c>
      <c r="M545" s="448" t="e">
        <f>M544=O544</f>
        <v>#REF!</v>
      </c>
      <c r="N545" s="500"/>
      <c r="O545" s="431"/>
      <c r="P545" s="431"/>
      <c r="Q545" s="431"/>
      <c r="R545" s="431"/>
      <c r="S545" s="431"/>
      <c r="T545" s="431"/>
      <c r="U545" s="431"/>
      <c r="V545" s="431"/>
      <c r="W545" s="431"/>
      <c r="X545" s="431"/>
    </row>
    <row r="546" spans="1:24" ht="12" outlineLevel="1" thickBot="1" x14ac:dyDescent="0.25">
      <c r="A546" s="327">
        <v>1</v>
      </c>
      <c r="B546" s="327" t="s">
        <v>30</v>
      </c>
      <c r="C546" s="383"/>
      <c r="D546" s="328"/>
      <c r="E546" s="328"/>
      <c r="F546" s="473"/>
      <c r="G546" s="357"/>
      <c r="H546" s="501"/>
      <c r="I546" s="501"/>
      <c r="J546" s="501"/>
      <c r="K546" s="501"/>
      <c r="L546" s="501"/>
      <c r="M546" s="501"/>
      <c r="N546" s="502"/>
      <c r="O546" s="503"/>
      <c r="P546" s="503"/>
      <c r="Q546" s="503"/>
      <c r="R546" s="503"/>
      <c r="S546" s="503"/>
      <c r="T546" s="503"/>
      <c r="U546" s="503"/>
      <c r="V546" s="503"/>
      <c r="W546" s="503"/>
      <c r="X546" s="503"/>
    </row>
    <row r="547" spans="1:24" ht="12" outlineLevel="1" thickTop="1" x14ac:dyDescent="0.2">
      <c r="A547" s="327">
        <v>1</v>
      </c>
      <c r="B547" s="327"/>
      <c r="C547" s="327"/>
      <c r="D547" s="463"/>
      <c r="E547" s="463"/>
      <c r="F547" s="327"/>
      <c r="G547" s="352"/>
      <c r="H547" s="391"/>
      <c r="I547" s="391"/>
      <c r="J547" s="391"/>
      <c r="K547" s="391"/>
      <c r="L547" s="391"/>
      <c r="M547" s="404"/>
      <c r="N547" s="489"/>
      <c r="O547" s="403"/>
      <c r="P547" s="403"/>
      <c r="Q547" s="403"/>
      <c r="R547" s="403"/>
      <c r="S547" s="403"/>
      <c r="T547" s="403"/>
      <c r="U547" s="403"/>
      <c r="V547" s="403"/>
      <c r="W547" s="403"/>
      <c r="X547" s="403"/>
    </row>
    <row r="548" spans="1:24" ht="15.75" outlineLevel="1" x14ac:dyDescent="0.25">
      <c r="A548" s="327">
        <v>1</v>
      </c>
      <c r="B548" s="392" t="s">
        <v>3089</v>
      </c>
      <c r="C548" s="327"/>
      <c r="D548" s="463">
        <v>4105</v>
      </c>
      <c r="E548" s="463" t="s">
        <v>1791</v>
      </c>
      <c r="F548" s="327" t="s">
        <v>442</v>
      </c>
      <c r="G548" s="352" t="e">
        <f>SUMIF(#REF!,'ISO_System Splits'!B548,#REF!)</f>
        <v>#REF!</v>
      </c>
      <c r="H548" s="391" t="s">
        <v>607</v>
      </c>
      <c r="I548" s="391">
        <v>66</v>
      </c>
      <c r="J548" s="391" t="s">
        <v>577</v>
      </c>
      <c r="K548" s="391"/>
      <c r="L548" s="391" t="s">
        <v>609</v>
      </c>
      <c r="M548" s="404"/>
      <c r="N548" s="489">
        <f>VLOOKUP(D548,'TL COST SUMMARY'!$D:$P,13,)</f>
        <v>4634.2540999999874</v>
      </c>
      <c r="O548" s="403" t="e">
        <f>VLOOKUP(D548,'TL COST SUMMARY'!$D:$Q,3,)*G548/N548</f>
        <v>#REF!</v>
      </c>
      <c r="P548" s="403" t="e">
        <f>VLOOKUP(D548,'TL COST SUMMARY'!$D:$Q,4,)*G548/N548</f>
        <v>#REF!</v>
      </c>
      <c r="Q548" s="403" t="e">
        <f>VLOOKUP(D548,'TL COST SUMMARY'!$D:$Q,5,)*G548/N548</f>
        <v>#REF!</v>
      </c>
      <c r="R548" s="403" t="e">
        <f>VLOOKUP(D548,'TL COST SUMMARY'!$D:$Q,6,)*G548/N548</f>
        <v>#REF!</v>
      </c>
      <c r="S548" s="403" t="e">
        <f>VLOOKUP(D548,'TL COST SUMMARY'!$D:$Q,7,)*G548/N548</f>
        <v>#REF!</v>
      </c>
      <c r="T548" s="403" t="e">
        <f>VLOOKUP(D548,'TL COST SUMMARY'!$D:$Q,8,)*G548/N548</f>
        <v>#REF!</v>
      </c>
      <c r="U548" s="403" t="e">
        <f>VLOOKUP(D548,'TL COST SUMMARY'!$D:$Q,9,)*G548/N548</f>
        <v>#REF!</v>
      </c>
      <c r="V548" s="403" t="e">
        <f>VLOOKUP(D548,'TL COST SUMMARY'!$D:$Q,10,)*G548/N548</f>
        <v>#REF!</v>
      </c>
      <c r="W548" s="403"/>
      <c r="X548" s="403" t="e">
        <f>SUM(O548:W548)</f>
        <v>#REF!</v>
      </c>
    </row>
    <row r="549" spans="1:24" outlineLevel="1" x14ac:dyDescent="0.2">
      <c r="A549" s="327">
        <v>1</v>
      </c>
      <c r="B549" s="327"/>
      <c r="C549" s="327"/>
      <c r="D549" s="463"/>
      <c r="E549" s="463"/>
      <c r="F549" s="327"/>
      <c r="G549" s="352"/>
      <c r="H549" s="391"/>
      <c r="I549" s="391"/>
      <c r="J549" s="391"/>
      <c r="K549" s="391"/>
      <c r="L549" s="391"/>
      <c r="M549" s="404"/>
      <c r="N549" s="489"/>
      <c r="O549" s="403"/>
      <c r="P549" s="403"/>
      <c r="Q549" s="403"/>
      <c r="R549" s="403"/>
      <c r="S549" s="403"/>
      <c r="T549" s="403"/>
      <c r="U549" s="403"/>
      <c r="V549" s="403"/>
      <c r="W549" s="403"/>
      <c r="X549" s="403"/>
    </row>
    <row r="550" spans="1:24" ht="11.25" customHeight="1" outlineLevel="1" x14ac:dyDescent="0.2">
      <c r="A550" s="327">
        <v>1</v>
      </c>
      <c r="B550" s="328" t="s">
        <v>610</v>
      </c>
      <c r="C550" s="361"/>
      <c r="D550" s="330">
        <v>4105</v>
      </c>
      <c r="E550" s="330" t="s">
        <v>1791</v>
      </c>
      <c r="F550" s="328" t="s">
        <v>442</v>
      </c>
      <c r="G550" s="350" t="e">
        <f>SUMIF(#REF!,'ISO_System Splits'!B550,#REF!)</f>
        <v>#REF!</v>
      </c>
      <c r="H550" s="457" t="s">
        <v>611</v>
      </c>
      <c r="I550" s="477">
        <v>66</v>
      </c>
      <c r="J550" s="457" t="s">
        <v>577</v>
      </c>
      <c r="K550" s="457"/>
      <c r="L550" s="457" t="s">
        <v>609</v>
      </c>
      <c r="M550" s="458"/>
      <c r="N550" s="455">
        <f>VLOOKUP(D550,'TL COST SUMMARY'!$D:$P,13,)</f>
        <v>4634.2540999999874</v>
      </c>
      <c r="O550" s="410" t="e">
        <f>VLOOKUP(D550,'TL COST SUMMARY'!$D:$Q,3,)*G550/N550</f>
        <v>#REF!</v>
      </c>
      <c r="P550" s="410" t="e">
        <f>VLOOKUP(D550,'TL COST SUMMARY'!$D:$Q,4,)*G550/N550</f>
        <v>#REF!</v>
      </c>
      <c r="Q550" s="410" t="e">
        <f>VLOOKUP(D550,'TL COST SUMMARY'!$D:$Q,5,)*G550/N550</f>
        <v>#REF!</v>
      </c>
      <c r="R550" s="410" t="e">
        <f>VLOOKUP(D550,'TL COST SUMMARY'!$D:$Q,6,)*G550/N550</f>
        <v>#REF!</v>
      </c>
      <c r="S550" s="410" t="e">
        <f>VLOOKUP(D550,'TL COST SUMMARY'!$D:$Q,7,)*G550/N550</f>
        <v>#REF!</v>
      </c>
      <c r="T550" s="410" t="e">
        <f>VLOOKUP(D550,'TL COST SUMMARY'!$D:$Q,8,)*G550/N550</f>
        <v>#REF!</v>
      </c>
      <c r="U550" s="410" t="e">
        <f>VLOOKUP(D550,'TL COST SUMMARY'!$D:$Q,9,)*G550/N550</f>
        <v>#REF!</v>
      </c>
      <c r="V550" s="337" t="e">
        <f>VLOOKUP(D550,'TL COST SUMMARY'!$D:$Q,10,)*G550/N550</f>
        <v>#REF!</v>
      </c>
      <c r="W550" s="410"/>
      <c r="X550" s="410" t="e">
        <f>SUM(O550:W550)</f>
        <v>#REF!</v>
      </c>
    </row>
    <row r="551" spans="1:24" ht="11.25" customHeight="1" outlineLevel="1" x14ac:dyDescent="0.2">
      <c r="A551" s="327">
        <v>1</v>
      </c>
      <c r="B551" s="328"/>
      <c r="C551" s="328"/>
      <c r="D551" s="330"/>
      <c r="E551" s="330"/>
      <c r="F551" s="328"/>
      <c r="G551" s="351"/>
      <c r="H551" s="457"/>
      <c r="I551" s="477"/>
      <c r="J551" s="457"/>
      <c r="K551" s="457"/>
      <c r="L551" s="457"/>
      <c r="M551" s="458"/>
      <c r="N551" s="455"/>
      <c r="O551" s="410"/>
      <c r="P551" s="410"/>
      <c r="Q551" s="410"/>
      <c r="R551" s="410"/>
      <c r="S551" s="410"/>
      <c r="T551" s="410"/>
      <c r="U551" s="410"/>
      <c r="V551" s="337"/>
      <c r="W551" s="410"/>
      <c r="X551" s="410"/>
    </row>
    <row r="552" spans="1:24" ht="11.25" customHeight="1" outlineLevel="1" x14ac:dyDescent="0.2">
      <c r="A552" s="327">
        <v>1</v>
      </c>
      <c r="B552" s="328" t="s">
        <v>608</v>
      </c>
      <c r="C552" s="361"/>
      <c r="D552" s="330">
        <v>4105</v>
      </c>
      <c r="E552" s="330" t="s">
        <v>1791</v>
      </c>
      <c r="F552" s="328" t="s">
        <v>442</v>
      </c>
      <c r="G552" s="350" t="e">
        <f>SUMIF(#REF!,'ISO_System Splits'!B552,#REF!)</f>
        <v>#REF!</v>
      </c>
      <c r="H552" s="457" t="s">
        <v>607</v>
      </c>
      <c r="I552" s="477">
        <v>66</v>
      </c>
      <c r="J552" s="457" t="s">
        <v>577</v>
      </c>
      <c r="K552" s="457"/>
      <c r="L552" s="457" t="s">
        <v>609</v>
      </c>
      <c r="M552" s="458"/>
      <c r="N552" s="455">
        <f>VLOOKUP(D552,'TL COST SUMMARY'!$D:$P,13,)</f>
        <v>4634.2540999999874</v>
      </c>
      <c r="O552" s="410" t="e">
        <f>VLOOKUP(D552,'TL COST SUMMARY'!$D:$Q,3,)*G552/N552</f>
        <v>#REF!</v>
      </c>
      <c r="P552" s="410" t="e">
        <f>VLOOKUP(D552,'TL COST SUMMARY'!$D:$Q,4,)*G552/N552</f>
        <v>#REF!</v>
      </c>
      <c r="Q552" s="410" t="e">
        <f>VLOOKUP(D552,'TL COST SUMMARY'!$D:$Q,5,)*G552/N552</f>
        <v>#REF!</v>
      </c>
      <c r="R552" s="410" t="e">
        <f>VLOOKUP(D552,'TL COST SUMMARY'!$D:$Q,6,)*G552/N552</f>
        <v>#REF!</v>
      </c>
      <c r="S552" s="410" t="e">
        <f>VLOOKUP(D552,'TL COST SUMMARY'!$D:$Q,7,)*G552/N552</f>
        <v>#REF!</v>
      </c>
      <c r="T552" s="410" t="e">
        <f>VLOOKUP(D552,'TL COST SUMMARY'!$D:$Q,8,)*G552/N552</f>
        <v>#REF!</v>
      </c>
      <c r="U552" s="410" t="e">
        <f>VLOOKUP(D552,'TL COST SUMMARY'!$D:$Q,9,)*G552/N552</f>
        <v>#REF!</v>
      </c>
      <c r="V552" s="337" t="e">
        <f>VLOOKUP(D552,'TL COST SUMMARY'!$D:$Q,10,)*G552/N552</f>
        <v>#REF!</v>
      </c>
      <c r="W552" s="410"/>
      <c r="X552" s="410" t="e">
        <f>SUM(O552:W552)</f>
        <v>#REF!</v>
      </c>
    </row>
    <row r="553" spans="1:24" ht="11.25" customHeight="1" outlineLevel="1" x14ac:dyDescent="0.2">
      <c r="A553" s="327">
        <v>1</v>
      </c>
      <c r="B553" s="328"/>
      <c r="C553" s="328"/>
      <c r="D553" s="330"/>
      <c r="E553" s="330"/>
      <c r="F553" s="328"/>
      <c r="G553" s="351"/>
      <c r="H553" s="457"/>
      <c r="I553" s="477"/>
      <c r="J553" s="457"/>
      <c r="K553" s="457"/>
      <c r="L553" s="457"/>
      <c r="M553" s="458"/>
      <c r="N553" s="455"/>
      <c r="O553" s="410"/>
      <c r="P553" s="410"/>
      <c r="Q553" s="410"/>
      <c r="R553" s="410"/>
      <c r="S553" s="410"/>
      <c r="T553" s="410"/>
      <c r="U553" s="410"/>
      <c r="V553" s="337"/>
      <c r="W553" s="410"/>
      <c r="X553" s="410"/>
    </row>
    <row r="554" spans="1:24" ht="11.25" customHeight="1" outlineLevel="1" x14ac:dyDescent="0.2">
      <c r="A554" s="327">
        <v>1</v>
      </c>
      <c r="B554" s="328" t="s">
        <v>32</v>
      </c>
      <c r="C554" s="361"/>
      <c r="D554" s="330">
        <v>4105</v>
      </c>
      <c r="E554" s="330" t="s">
        <v>1791</v>
      </c>
      <c r="F554" s="328" t="s">
        <v>442</v>
      </c>
      <c r="G554" s="350" t="e">
        <f>SUMIF(#REF!,'ISO_System Splits'!B554,#REF!)</f>
        <v>#REF!</v>
      </c>
      <c r="H554" s="457"/>
      <c r="I554" s="477">
        <v>66</v>
      </c>
      <c r="J554" s="457" t="s">
        <v>577</v>
      </c>
      <c r="K554" s="457"/>
      <c r="L554" s="457" t="s">
        <v>609</v>
      </c>
      <c r="M554" s="458"/>
      <c r="N554" s="455">
        <f>VLOOKUP(D554,'TL COST SUMMARY'!$D:$P,13,)</f>
        <v>4634.2540999999874</v>
      </c>
      <c r="O554" s="410" t="e">
        <f>VLOOKUP(D554,'TL COST SUMMARY'!$D:$Q,3,)*G554/N554</f>
        <v>#REF!</v>
      </c>
      <c r="P554" s="410" t="e">
        <f>VLOOKUP(D554,'TL COST SUMMARY'!$D:$Q,4,)*G554/N554</f>
        <v>#REF!</v>
      </c>
      <c r="Q554" s="410" t="e">
        <f>VLOOKUP(D554,'TL COST SUMMARY'!$D:$Q,5,)*G554/N554</f>
        <v>#REF!</v>
      </c>
      <c r="R554" s="410" t="e">
        <f>VLOOKUP(D554,'TL COST SUMMARY'!$D:$Q,6,)*G554/N554</f>
        <v>#REF!</v>
      </c>
      <c r="S554" s="410" t="e">
        <f>VLOOKUP(D554,'TL COST SUMMARY'!$D:$Q,7,)*G554/N554</f>
        <v>#REF!</v>
      </c>
      <c r="T554" s="410" t="e">
        <f>VLOOKUP(D554,'TL COST SUMMARY'!$D:$Q,8,)*G554/N554</f>
        <v>#REF!</v>
      </c>
      <c r="U554" s="410" t="e">
        <f>VLOOKUP(D554,'TL COST SUMMARY'!$D:$Q,9,)*G554/N554</f>
        <v>#REF!</v>
      </c>
      <c r="V554" s="337" t="e">
        <f>VLOOKUP(D554,'TL COST SUMMARY'!$D:$Q,10,)*G554/N554</f>
        <v>#REF!</v>
      </c>
      <c r="W554" s="410"/>
      <c r="X554" s="410" t="e">
        <f>SUM(O554:W554)</f>
        <v>#REF!</v>
      </c>
    </row>
    <row r="555" spans="1:24" ht="11.25" customHeight="1" outlineLevel="1" x14ac:dyDescent="0.2">
      <c r="A555" s="327">
        <v>1</v>
      </c>
      <c r="B555" s="328" t="s">
        <v>32</v>
      </c>
      <c r="C555" s="361"/>
      <c r="D555" s="330">
        <v>4105</v>
      </c>
      <c r="E555" s="330" t="s">
        <v>1819</v>
      </c>
      <c r="F555" s="328" t="s">
        <v>443</v>
      </c>
      <c r="G555" s="350">
        <f>3000/5280</f>
        <v>0.56818181818181823</v>
      </c>
      <c r="H555" s="447"/>
      <c r="I555" s="477">
        <v>66</v>
      </c>
      <c r="J555" s="447" t="s">
        <v>577</v>
      </c>
      <c r="K555" s="447"/>
      <c r="L555" s="447" t="s">
        <v>609</v>
      </c>
      <c r="M555" s="448"/>
      <c r="N555" s="401" t="e">
        <f>'TL COST SUMMARY'!#REF!</f>
        <v>#REF!</v>
      </c>
      <c r="O555" s="410" t="e">
        <f>'TL COST SUMMARY'!F126*$G$555/$N$555</f>
        <v>#REF!</v>
      </c>
      <c r="P555" s="410" t="e">
        <f>'TL COST SUMMARY'!G126*$G$555/$N$555</f>
        <v>#REF!</v>
      </c>
      <c r="Q555" s="410" t="e">
        <f>'TL COST SUMMARY'!H126*$G$555/$N$555</f>
        <v>#REF!</v>
      </c>
      <c r="R555" s="410" t="e">
        <f>'TL COST SUMMARY'!I126*$G$555/$N$555</f>
        <v>#REF!</v>
      </c>
      <c r="S555" s="410" t="e">
        <f>'TL COST SUMMARY'!J126*$G$555/$N$555</f>
        <v>#REF!</v>
      </c>
      <c r="T555" s="410" t="e">
        <f>'TL COST SUMMARY'!K126*$G$555/$N$555</f>
        <v>#REF!</v>
      </c>
      <c r="U555" s="410" t="e">
        <f>'TL COST SUMMARY'!L126*$G$555/$N$555</f>
        <v>#REF!</v>
      </c>
      <c r="V555" s="410" t="e">
        <f>'TL COST SUMMARY'!M126*$G$555/$N$555</f>
        <v>#REF!</v>
      </c>
      <c r="W555" s="410"/>
      <c r="X555" s="410" t="e">
        <f>SUM(O555:W555)</f>
        <v>#REF!</v>
      </c>
    </row>
    <row r="556" spans="1:24" ht="11.25" customHeight="1" outlineLevel="1" x14ac:dyDescent="0.2">
      <c r="A556" s="327">
        <v>1</v>
      </c>
      <c r="B556" s="328"/>
      <c r="C556" s="328" t="s">
        <v>613</v>
      </c>
      <c r="D556" s="463"/>
      <c r="E556" s="330"/>
      <c r="F556" s="328"/>
      <c r="G556" s="350" t="e">
        <f>SUM(G554:G555)</f>
        <v>#REF!</v>
      </c>
      <c r="H556" s="447"/>
      <c r="I556" s="477">
        <v>66</v>
      </c>
      <c r="J556" s="447"/>
      <c r="K556" s="447"/>
      <c r="L556" s="457"/>
      <c r="M556" s="448"/>
      <c r="N556" s="455" t="e">
        <f t="shared" ref="N556:X556" si="77">SUM(N554:N555)</f>
        <v>#REF!</v>
      </c>
      <c r="O556" s="410" t="e">
        <f t="shared" si="77"/>
        <v>#REF!</v>
      </c>
      <c r="P556" s="410" t="e">
        <f t="shared" si="77"/>
        <v>#REF!</v>
      </c>
      <c r="Q556" s="410" t="e">
        <f t="shared" si="77"/>
        <v>#REF!</v>
      </c>
      <c r="R556" s="410" t="e">
        <f t="shared" si="77"/>
        <v>#REF!</v>
      </c>
      <c r="S556" s="410" t="e">
        <f t="shared" si="77"/>
        <v>#REF!</v>
      </c>
      <c r="T556" s="410" t="e">
        <f t="shared" si="77"/>
        <v>#REF!</v>
      </c>
      <c r="U556" s="410" t="e">
        <f t="shared" si="77"/>
        <v>#REF!</v>
      </c>
      <c r="V556" s="337" t="e">
        <f t="shared" si="77"/>
        <v>#REF!</v>
      </c>
      <c r="W556" s="410"/>
      <c r="X556" s="410" t="e">
        <f t="shared" si="77"/>
        <v>#REF!</v>
      </c>
    </row>
    <row r="557" spans="1:24" ht="11.25" customHeight="1" outlineLevel="1" x14ac:dyDescent="0.2">
      <c r="A557" s="327">
        <v>1</v>
      </c>
      <c r="B557" s="328"/>
      <c r="C557" s="328"/>
      <c r="D557" s="463"/>
      <c r="E557" s="330"/>
      <c r="F557" s="328"/>
      <c r="G557" s="349"/>
      <c r="H557" s="332"/>
      <c r="I557" s="477"/>
      <c r="J557" s="332"/>
      <c r="K557" s="332"/>
      <c r="L557" s="457"/>
      <c r="M557" s="334"/>
      <c r="N557" s="494"/>
      <c r="O557" s="495"/>
      <c r="P557" s="495"/>
      <c r="Q557" s="495"/>
      <c r="R557" s="495"/>
      <c r="S557" s="495"/>
      <c r="T557" s="495"/>
      <c r="U557" s="495"/>
      <c r="V557" s="495"/>
      <c r="W557" s="495"/>
      <c r="X557" s="495"/>
    </row>
    <row r="558" spans="1:24" outlineLevel="1" x14ac:dyDescent="0.2">
      <c r="A558" s="327">
        <v>1</v>
      </c>
      <c r="B558" s="327" t="s">
        <v>33</v>
      </c>
      <c r="C558" s="327"/>
      <c r="D558" s="463">
        <v>4105</v>
      </c>
      <c r="E558" s="463" t="s">
        <v>1791</v>
      </c>
      <c r="F558" s="327"/>
      <c r="G558" s="351" t="e">
        <f>SUMIF(#REF!,'ISO_System Splits'!B558,#REF!)</f>
        <v>#REF!</v>
      </c>
      <c r="H558" s="457"/>
      <c r="I558" s="477">
        <v>66</v>
      </c>
      <c r="J558" s="457" t="s">
        <v>577</v>
      </c>
      <c r="K558" s="457"/>
      <c r="L558" s="457" t="s">
        <v>609</v>
      </c>
      <c r="M558" s="458"/>
      <c r="N558" s="489">
        <f>VLOOKUP(D558,'TL COST SUMMARY'!$D:$P,13,)</f>
        <v>4634.2540999999874</v>
      </c>
      <c r="O558" s="410" t="e">
        <f>VLOOKUP(D558,'TL COST SUMMARY'!$D:$Q,3,)*G558/N558</f>
        <v>#REF!</v>
      </c>
      <c r="P558" s="410" t="e">
        <f>VLOOKUP(D558,'TL COST SUMMARY'!$D:$Q,4,)*G558/N558</f>
        <v>#REF!</v>
      </c>
      <c r="Q558" s="410" t="e">
        <f>VLOOKUP(D558,'TL COST SUMMARY'!$D:$Q,5,)*G558/N558</f>
        <v>#REF!</v>
      </c>
      <c r="R558" s="410" t="e">
        <f>VLOOKUP(D558,'TL COST SUMMARY'!$D:$Q,6,)*G558/N558</f>
        <v>#REF!</v>
      </c>
      <c r="S558" s="410" t="e">
        <f>VLOOKUP(D558,'TL COST SUMMARY'!$D:$Q,7,)*G558/N558</f>
        <v>#REF!</v>
      </c>
      <c r="T558" s="410" t="e">
        <f>VLOOKUP(D558,'TL COST SUMMARY'!$D:$Q,8,)*G558/N558</f>
        <v>#REF!</v>
      </c>
      <c r="U558" s="410" t="e">
        <f>VLOOKUP(D558,'TL COST SUMMARY'!$D:$Q,9,)*G558/N558</f>
        <v>#REF!</v>
      </c>
      <c r="V558" s="410" t="e">
        <f>VLOOKUP(D558,'TL COST SUMMARY'!$D:$Q,10,)*G558/N558</f>
        <v>#REF!</v>
      </c>
      <c r="W558" s="410"/>
      <c r="X558" s="410" t="e">
        <f>SUM(O558:W558)</f>
        <v>#REF!</v>
      </c>
    </row>
    <row r="559" spans="1:24" outlineLevel="1" x14ac:dyDescent="0.2">
      <c r="A559" s="327">
        <v>1</v>
      </c>
      <c r="B559" s="327"/>
      <c r="C559" s="327"/>
      <c r="D559" s="463"/>
      <c r="E559" s="463"/>
      <c r="F559" s="327"/>
      <c r="G559" s="352"/>
      <c r="H559" s="391"/>
      <c r="I559" s="391"/>
      <c r="J559" s="391"/>
      <c r="K559" s="391"/>
      <c r="L559" s="391"/>
      <c r="M559" s="404"/>
      <c r="N559" s="489"/>
      <c r="O559" s="403"/>
      <c r="P559" s="403"/>
      <c r="Q559" s="403"/>
      <c r="R559" s="403"/>
      <c r="S559" s="403"/>
      <c r="T559" s="403"/>
      <c r="U559" s="403"/>
      <c r="V559" s="403"/>
      <c r="W559" s="403"/>
      <c r="X559" s="403"/>
    </row>
    <row r="560" spans="1:24" ht="11.25" customHeight="1" outlineLevel="1" x14ac:dyDescent="0.2">
      <c r="A560" s="327">
        <v>1</v>
      </c>
      <c r="B560" s="328" t="s">
        <v>3090</v>
      </c>
      <c r="C560" s="328"/>
      <c r="D560" s="330">
        <v>4105</v>
      </c>
      <c r="E560" s="330" t="s">
        <v>1791</v>
      </c>
      <c r="F560" s="328"/>
      <c r="G560" s="350" t="e">
        <f>SUMIF(#REF!,'ISO_System Splits'!B560,#REF!)</f>
        <v>#REF!</v>
      </c>
      <c r="H560" s="447"/>
      <c r="I560" s="477">
        <v>66</v>
      </c>
      <c r="J560" s="447" t="s">
        <v>577</v>
      </c>
      <c r="K560" s="447"/>
      <c r="L560" s="457" t="s">
        <v>609</v>
      </c>
      <c r="M560" s="448"/>
      <c r="N560" s="455">
        <f>VLOOKUP(D560,'TL COST SUMMARY'!$D:$P,13,)</f>
        <v>4634.2540999999874</v>
      </c>
      <c r="O560" s="410" t="e">
        <f>VLOOKUP(D560,'TL COST SUMMARY'!$D:$Q,3,)*G560/N560</f>
        <v>#REF!</v>
      </c>
      <c r="P560" s="410" t="e">
        <f>VLOOKUP(D560,'TL COST SUMMARY'!$D:$Q,4,)*G560/N560</f>
        <v>#REF!</v>
      </c>
      <c r="Q560" s="410" t="e">
        <f>VLOOKUP(D560,'TL COST SUMMARY'!$D:$Q,5,)*G560/N560</f>
        <v>#REF!</v>
      </c>
      <c r="R560" s="410" t="e">
        <f>VLOOKUP(D560,'TL COST SUMMARY'!$D:$Q,6,)*G560/N560</f>
        <v>#REF!</v>
      </c>
      <c r="S560" s="410" t="e">
        <f>VLOOKUP(D560,'TL COST SUMMARY'!$D:$Q,7,)*G560/N560</f>
        <v>#REF!</v>
      </c>
      <c r="T560" s="410" t="e">
        <f>VLOOKUP(D560,'TL COST SUMMARY'!$D:$Q,8,)*G560/N560</f>
        <v>#REF!</v>
      </c>
      <c r="U560" s="410" t="e">
        <f>VLOOKUP(D560,'TL COST SUMMARY'!$D:$Q,9,)*G560/N560</f>
        <v>#REF!</v>
      </c>
      <c r="V560" s="337" t="e">
        <f>VLOOKUP(D560,'TL COST SUMMARY'!$D:$Q,10,)*G560/N560</f>
        <v>#REF!</v>
      </c>
      <c r="W560" s="410"/>
      <c r="X560" s="410" t="e">
        <f>SUM(O560:W560)</f>
        <v>#REF!</v>
      </c>
    </row>
    <row r="561" spans="1:24" outlineLevel="1" x14ac:dyDescent="0.2">
      <c r="A561" s="327">
        <v>1</v>
      </c>
      <c r="B561" s="327"/>
      <c r="C561" s="327"/>
      <c r="D561" s="463"/>
      <c r="E561" s="463"/>
      <c r="F561" s="327"/>
      <c r="G561" s="352"/>
      <c r="H561" s="391"/>
      <c r="I561" s="391"/>
      <c r="J561" s="391"/>
      <c r="K561" s="391"/>
      <c r="L561" s="391"/>
      <c r="M561" s="404"/>
      <c r="N561" s="489"/>
      <c r="O561" s="403"/>
      <c r="P561" s="403"/>
      <c r="Q561" s="403"/>
      <c r="R561" s="403"/>
      <c r="S561" s="403"/>
      <c r="T561" s="403"/>
      <c r="U561" s="403"/>
      <c r="V561" s="403"/>
      <c r="W561" s="403"/>
      <c r="X561" s="403"/>
    </row>
    <row r="562" spans="1:24" ht="11.25" customHeight="1" outlineLevel="1" x14ac:dyDescent="0.2">
      <c r="A562" s="327">
        <v>1</v>
      </c>
      <c r="B562" s="328" t="s">
        <v>34</v>
      </c>
      <c r="C562" s="328"/>
      <c r="D562" s="330">
        <v>4105</v>
      </c>
      <c r="E562" s="330" t="s">
        <v>1791</v>
      </c>
      <c r="F562" s="328" t="s">
        <v>544</v>
      </c>
      <c r="G562" s="350">
        <v>15.742615151515153</v>
      </c>
      <c r="H562" s="447"/>
      <c r="I562" s="477">
        <v>66</v>
      </c>
      <c r="J562" s="447" t="s">
        <v>577</v>
      </c>
      <c r="K562" s="447"/>
      <c r="L562" s="457" t="s">
        <v>609</v>
      </c>
      <c r="M562" s="448"/>
      <c r="N562" s="455">
        <f>VLOOKUP(D562,'TL COST SUMMARY'!$D:$P,13,)</f>
        <v>4634.2540999999874</v>
      </c>
      <c r="O562" s="410">
        <f>VLOOKUP(D562,'TL COST SUMMARY'!$D:$Q,3,)*G562/N562</f>
        <v>103592.7448061477</v>
      </c>
      <c r="P562" s="410">
        <f>VLOOKUP(D562,'TL COST SUMMARY'!$D:$Q,4,)*G562/N562</f>
        <v>8044.5826016981364</v>
      </c>
      <c r="Q562" s="410">
        <f>VLOOKUP(D562,'TL COST SUMMARY'!$D:$Q,5,)*G562/N562</f>
        <v>22021.488592591486</v>
      </c>
      <c r="R562" s="410">
        <f>VLOOKUP(D562,'TL COST SUMMARY'!$D:$Q,6,)*G562/N562</f>
        <v>191764.5604691224</v>
      </c>
      <c r="S562" s="410">
        <f>VLOOKUP(D562,'TL COST SUMMARY'!$D:$Q,7,)*G562/N562</f>
        <v>1870786.0896341947</v>
      </c>
      <c r="T562" s="410">
        <f>VLOOKUP(D562,'TL COST SUMMARY'!$D:$Q,8,)*G562/N562</f>
        <v>585206.20708227425</v>
      </c>
      <c r="U562" s="410">
        <f>VLOOKUP(D562,'TL COST SUMMARY'!$D:$Q,9,)*G562/N562</f>
        <v>0</v>
      </c>
      <c r="V562" s="337">
        <f>VLOOKUP(D562,'TL COST SUMMARY'!$D:$Q,10,)*G562/N562</f>
        <v>0</v>
      </c>
      <c r="W562" s="410"/>
      <c r="X562" s="410">
        <f>SUM(O562:W562)</f>
        <v>2781415.6731860288</v>
      </c>
    </row>
    <row r="563" spans="1:24" outlineLevel="1" x14ac:dyDescent="0.2">
      <c r="A563" s="327">
        <v>1</v>
      </c>
      <c r="B563" s="327"/>
      <c r="C563" s="327"/>
      <c r="D563" s="463"/>
      <c r="E563" s="463"/>
      <c r="F563" s="327"/>
      <c r="G563" s="352"/>
      <c r="H563" s="391"/>
      <c r="I563" s="391"/>
      <c r="J563" s="391"/>
      <c r="K563" s="391"/>
      <c r="L563" s="391"/>
      <c r="M563" s="404"/>
      <c r="N563" s="489"/>
      <c r="O563" s="403"/>
      <c r="P563" s="403"/>
      <c r="Q563" s="403"/>
      <c r="R563" s="403"/>
      <c r="S563" s="403"/>
      <c r="T563" s="403"/>
      <c r="U563" s="403"/>
      <c r="V563" s="403"/>
      <c r="W563" s="403"/>
      <c r="X563" s="403"/>
    </row>
    <row r="564" spans="1:24" ht="11.25" customHeight="1" outlineLevel="1" x14ac:dyDescent="0.2">
      <c r="A564" s="327">
        <v>1</v>
      </c>
      <c r="B564" s="328" t="s">
        <v>35</v>
      </c>
      <c r="C564" s="328"/>
      <c r="D564" s="330">
        <v>4105</v>
      </c>
      <c r="E564" s="330" t="s">
        <v>1791</v>
      </c>
      <c r="F564" s="328" t="s">
        <v>36</v>
      </c>
      <c r="G564" s="351">
        <v>16.687680303030305</v>
      </c>
      <c r="H564" s="457"/>
      <c r="I564" s="477">
        <v>66</v>
      </c>
      <c r="J564" s="457" t="s">
        <v>577</v>
      </c>
      <c r="K564" s="457"/>
      <c r="L564" s="457" t="s">
        <v>609</v>
      </c>
      <c r="M564" s="458"/>
      <c r="N564" s="455">
        <f>VLOOKUP(D564,'TL COST SUMMARY'!$D:$P,13,)</f>
        <v>4634.2540999999874</v>
      </c>
      <c r="O564" s="410">
        <f>VLOOKUP(D564,'TL COST SUMMARY'!$D:$Q,3,)*G564/N564</f>
        <v>109811.65393425846</v>
      </c>
      <c r="P564" s="410">
        <f>VLOOKUP(D564,'TL COST SUMMARY'!$D:$Q,4,)*G564/N564</f>
        <v>8527.5172731093407</v>
      </c>
      <c r="Q564" s="410">
        <f>VLOOKUP(D564,'TL COST SUMMARY'!$D:$Q,5,)*G564/N564</f>
        <v>23343.488860847017</v>
      </c>
      <c r="R564" s="410">
        <f>VLOOKUP(D564,'TL COST SUMMARY'!$D:$Q,6,)*G564/N564</f>
        <v>203276.62511980053</v>
      </c>
      <c r="S564" s="410">
        <f>VLOOKUP(D564,'TL COST SUMMARY'!$D:$Q,7,)*G564/N564</f>
        <v>1983093.6524016433</v>
      </c>
      <c r="T564" s="410">
        <f>VLOOKUP(D564,'TL COST SUMMARY'!$D:$Q,8,)*G564/N564</f>
        <v>620337.47259571648</v>
      </c>
      <c r="U564" s="410">
        <f>VLOOKUP(D564,'TL COST SUMMARY'!$D:$Q,9,)*G564/N564</f>
        <v>0</v>
      </c>
      <c r="V564" s="337">
        <f>VLOOKUP(D564,'TL COST SUMMARY'!$D:$Q,10,)*G564/N564</f>
        <v>0</v>
      </c>
      <c r="W564" s="410"/>
      <c r="X564" s="410">
        <f>SUM(O564:W564)</f>
        <v>2948390.4101853748</v>
      </c>
    </row>
    <row r="565" spans="1:24" outlineLevel="1" x14ac:dyDescent="0.2">
      <c r="A565" s="327">
        <v>1</v>
      </c>
      <c r="B565" s="327" t="s">
        <v>35</v>
      </c>
      <c r="C565" s="327"/>
      <c r="D565" s="463">
        <v>4105</v>
      </c>
      <c r="E565" s="463" t="s">
        <v>1819</v>
      </c>
      <c r="F565" s="327" t="s">
        <v>37</v>
      </c>
      <c r="G565" s="352">
        <v>0.24229999999999999</v>
      </c>
      <c r="H565" s="391"/>
      <c r="I565" s="391">
        <v>66</v>
      </c>
      <c r="J565" s="391" t="s">
        <v>577</v>
      </c>
      <c r="K565" s="391"/>
      <c r="L565" s="391" t="s">
        <v>609</v>
      </c>
      <c r="M565" s="404"/>
      <c r="N565" s="489" t="e">
        <f>N555</f>
        <v>#REF!</v>
      </c>
      <c r="O565" s="403" t="e">
        <f>'TL COST SUMMARY'!F126*$G$565/$N$565</f>
        <v>#REF!</v>
      </c>
      <c r="P565" s="403" t="e">
        <f>'TL COST SUMMARY'!G126*$G$565/$N$565</f>
        <v>#REF!</v>
      </c>
      <c r="Q565" s="403" t="e">
        <f>'TL COST SUMMARY'!H126*$G$565/$N$565</f>
        <v>#REF!</v>
      </c>
      <c r="R565" s="403" t="e">
        <f>'TL COST SUMMARY'!I126*$G$565/$N$565</f>
        <v>#REF!</v>
      </c>
      <c r="S565" s="403" t="e">
        <f>'TL COST SUMMARY'!J126*$G$565/$N$565</f>
        <v>#REF!</v>
      </c>
      <c r="T565" s="403" t="e">
        <f>'TL COST SUMMARY'!K126*$G$565/$N$565</f>
        <v>#REF!</v>
      </c>
      <c r="U565" s="403" t="e">
        <f>'TL COST SUMMARY'!L126*$G$565/$N$565</f>
        <v>#REF!</v>
      </c>
      <c r="V565" s="403" t="e">
        <f>'TL COST SUMMARY'!M126*$G$565/$N$565</f>
        <v>#REF!</v>
      </c>
      <c r="W565" s="403"/>
      <c r="X565" s="403" t="e">
        <f>SUM(O565:W565)</f>
        <v>#REF!</v>
      </c>
    </row>
    <row r="566" spans="1:24" outlineLevel="1" x14ac:dyDescent="0.2">
      <c r="A566" s="327">
        <v>1</v>
      </c>
      <c r="B566" s="327"/>
      <c r="C566" s="327" t="s">
        <v>38</v>
      </c>
      <c r="D566" s="463"/>
      <c r="E566" s="330"/>
      <c r="F566" s="328"/>
      <c r="G566" s="351">
        <f>SUM(G564:G565)</f>
        <v>16.929980303030305</v>
      </c>
      <c r="H566" s="457"/>
      <c r="I566" s="477">
        <v>66</v>
      </c>
      <c r="J566" s="457"/>
      <c r="K566" s="457"/>
      <c r="L566" s="457"/>
      <c r="M566" s="458"/>
      <c r="N566" s="455" t="e">
        <f t="shared" ref="N566:X566" si="78">SUM(N564:N565)</f>
        <v>#REF!</v>
      </c>
      <c r="O566" s="410" t="e">
        <f t="shared" si="78"/>
        <v>#REF!</v>
      </c>
      <c r="P566" s="410" t="e">
        <f t="shared" si="78"/>
        <v>#REF!</v>
      </c>
      <c r="Q566" s="410" t="e">
        <f t="shared" si="78"/>
        <v>#REF!</v>
      </c>
      <c r="R566" s="410" t="e">
        <f t="shared" si="78"/>
        <v>#REF!</v>
      </c>
      <c r="S566" s="410" t="e">
        <f t="shared" si="78"/>
        <v>#REF!</v>
      </c>
      <c r="T566" s="410" t="e">
        <f t="shared" si="78"/>
        <v>#REF!</v>
      </c>
      <c r="U566" s="410" t="e">
        <f t="shared" si="78"/>
        <v>#REF!</v>
      </c>
      <c r="V566" s="337" t="e">
        <f t="shared" si="78"/>
        <v>#REF!</v>
      </c>
      <c r="W566" s="410"/>
      <c r="X566" s="410" t="e">
        <f t="shared" si="78"/>
        <v>#REF!</v>
      </c>
    </row>
    <row r="567" spans="1:24" outlineLevel="1" x14ac:dyDescent="0.2">
      <c r="A567" s="327">
        <v>1</v>
      </c>
      <c r="B567" s="327"/>
      <c r="C567" s="327"/>
      <c r="D567" s="463"/>
      <c r="E567" s="330"/>
      <c r="F567" s="328"/>
      <c r="G567" s="356"/>
      <c r="H567" s="340"/>
      <c r="I567" s="477"/>
      <c r="J567" s="340"/>
      <c r="K567" s="340"/>
      <c r="L567" s="457"/>
      <c r="M567" s="341"/>
      <c r="N567" s="494"/>
      <c r="O567" s="495"/>
      <c r="P567" s="495"/>
      <c r="Q567" s="495"/>
      <c r="R567" s="495"/>
      <c r="S567" s="495"/>
      <c r="T567" s="495"/>
      <c r="U567" s="495"/>
      <c r="V567" s="495"/>
      <c r="W567" s="495"/>
      <c r="X567" s="495"/>
    </row>
    <row r="568" spans="1:24" outlineLevel="1" x14ac:dyDescent="0.2">
      <c r="A568" s="327">
        <v>1</v>
      </c>
      <c r="B568" s="327" t="s">
        <v>614</v>
      </c>
      <c r="C568" s="327"/>
      <c r="D568" s="463">
        <v>4105</v>
      </c>
      <c r="E568" s="463" t="s">
        <v>1791</v>
      </c>
      <c r="F568" s="327"/>
      <c r="G568" s="351">
        <f>1.0606+0.822+0.5643+14.3296</f>
        <v>16.776499999999999</v>
      </c>
      <c r="H568" s="457"/>
      <c r="I568" s="477">
        <v>66</v>
      </c>
      <c r="J568" s="457" t="s">
        <v>577</v>
      </c>
      <c r="K568" s="457"/>
      <c r="L568" s="457" t="s">
        <v>609</v>
      </c>
      <c r="M568" s="458"/>
      <c r="N568" s="504">
        <f>VLOOKUP(D568,'TL COST SUMMARY'!$D:$P,13,)</f>
        <v>4634.2540999999874</v>
      </c>
      <c r="O568" s="410">
        <f>VLOOKUP(D568,'TL COST SUMMARY'!$D:$Q,3,)*G568/N568</f>
        <v>110396.12329423359</v>
      </c>
      <c r="P568" s="410">
        <f>VLOOKUP(D568,'TL COST SUMMARY'!$D:$Q,4,)*G568/N568</f>
        <v>8572.9047377747465</v>
      </c>
      <c r="Q568" s="410">
        <f>VLOOKUP(D568,'TL COST SUMMARY'!$D:$Q,5,)*G568/N568</f>
        <v>23467.733906844176</v>
      </c>
      <c r="R568" s="410">
        <f>VLOOKUP(D568,'TL COST SUMMARY'!$D:$Q,6,)*G568/N568</f>
        <v>204358.55909242609</v>
      </c>
      <c r="S568" s="410">
        <f>VLOOKUP(D568,'TL COST SUMMARY'!$D:$Q,7,)*G568/N568</f>
        <v>1993648.6111538704</v>
      </c>
      <c r="T568" s="410">
        <f>VLOOKUP(D568,'TL COST SUMMARY'!$D:$Q,8,)*G568/N568</f>
        <v>623639.20089673693</v>
      </c>
      <c r="U568" s="410">
        <f>VLOOKUP(D568,'TL COST SUMMARY'!$D:$Q,9,)*G568/N568</f>
        <v>0</v>
      </c>
      <c r="V568" s="410">
        <f>VLOOKUP(D568,'TL COST SUMMARY'!$D:$Q,10,)*G568/N568</f>
        <v>0</v>
      </c>
      <c r="W568" s="410"/>
      <c r="X568" s="410">
        <f>SUM(O568:W568)</f>
        <v>2964083.133081886</v>
      </c>
    </row>
    <row r="569" spans="1:24" outlineLevel="1" x14ac:dyDescent="0.2">
      <c r="A569" s="327">
        <v>1</v>
      </c>
      <c r="B569" s="327"/>
      <c r="C569" s="327"/>
      <c r="D569" s="463"/>
      <c r="E569" s="463"/>
      <c r="F569" s="327"/>
      <c r="G569" s="352"/>
      <c r="H569" s="391"/>
      <c r="I569" s="391"/>
      <c r="J569" s="391"/>
      <c r="K569" s="391"/>
      <c r="L569" s="391"/>
      <c r="M569" s="404"/>
      <c r="N569" s="489"/>
      <c r="O569" s="403"/>
      <c r="P569" s="403"/>
      <c r="Q569" s="403"/>
      <c r="R569" s="403"/>
      <c r="S569" s="403"/>
      <c r="T569" s="403"/>
      <c r="U569" s="403"/>
      <c r="V569" s="403"/>
      <c r="W569" s="403"/>
      <c r="X569" s="403"/>
    </row>
    <row r="570" spans="1:24" outlineLevel="1" x14ac:dyDescent="0.2">
      <c r="A570" s="327">
        <v>1</v>
      </c>
      <c r="B570" s="327" t="s">
        <v>621</v>
      </c>
      <c r="C570" s="327"/>
      <c r="D570" s="330">
        <v>4105</v>
      </c>
      <c r="E570" s="330" t="s">
        <v>1791</v>
      </c>
      <c r="F570" s="327" t="s">
        <v>442</v>
      </c>
      <c r="G570" s="350">
        <v>5.7</v>
      </c>
      <c r="H570" s="447"/>
      <c r="I570" s="477">
        <v>66</v>
      </c>
      <c r="J570" s="447"/>
      <c r="K570" s="447"/>
      <c r="L570" s="457"/>
      <c r="M570" s="448"/>
      <c r="N570" s="455">
        <f>VLOOKUP(D570,'TL COST SUMMARY'!$D:$P,13,)</f>
        <v>4634.2540999999874</v>
      </c>
      <c r="O570" s="410">
        <f>VLOOKUP(D570,'TL COST SUMMARY'!$D:$Q,3,)*G570/N570</f>
        <v>37508.294505834449</v>
      </c>
      <c r="P570" s="410">
        <f>VLOOKUP(D570,'TL COST SUMMARY'!$D:$Q,4,)*G570/N570</f>
        <v>2912.7384737767748</v>
      </c>
      <c r="Q570" s="410">
        <f>VLOOKUP(D570,'TL COST SUMMARY'!$D:$Q,5,)*G570/N570</f>
        <v>7973.4201573040755</v>
      </c>
      <c r="R570" s="410">
        <f>VLOOKUP(D570,'TL COST SUMMARY'!$D:$Q,6,)*G570/N570</f>
        <v>69433.063322315676</v>
      </c>
      <c r="S570" s="410">
        <f>VLOOKUP(D570,'TL COST SUMMARY'!$D:$Q,7,)*G570/N570</f>
        <v>677363.99627914419</v>
      </c>
      <c r="T570" s="410">
        <f>VLOOKUP(D570,'TL COST SUMMARY'!$D:$Q,8,)*G570/N570</f>
        <v>211888.26305316368</v>
      </c>
      <c r="U570" s="410">
        <f>VLOOKUP(D570,'TL COST SUMMARY'!$D:$Q,9,)*G570/N570</f>
        <v>0</v>
      </c>
      <c r="V570" s="337">
        <f>VLOOKUP(D570,'TL COST SUMMARY'!$D:$Q,10,)*G570/N570</f>
        <v>0</v>
      </c>
      <c r="W570" s="410"/>
      <c r="X570" s="410">
        <f>SUM(O570:W570)</f>
        <v>1007079.7757915389</v>
      </c>
    </row>
    <row r="571" spans="1:24" outlineLevel="1" x14ac:dyDescent="0.2">
      <c r="A571" s="327">
        <v>1</v>
      </c>
      <c r="B571" s="327" t="s">
        <v>621</v>
      </c>
      <c r="C571" s="327"/>
      <c r="D571" s="463">
        <v>4105</v>
      </c>
      <c r="E571" s="463" t="s">
        <v>1819</v>
      </c>
      <c r="F571" s="327" t="s">
        <v>443</v>
      </c>
      <c r="G571" s="352">
        <v>0.64810000000000001</v>
      </c>
      <c r="H571" s="391"/>
      <c r="I571" s="391">
        <v>66</v>
      </c>
      <c r="J571" s="391"/>
      <c r="K571" s="391"/>
      <c r="L571" s="391"/>
      <c r="M571" s="404"/>
      <c r="N571" s="489" t="e">
        <f>N555</f>
        <v>#REF!</v>
      </c>
      <c r="O571" s="403" t="e">
        <f>'TL COST SUMMARY'!F126*$G$571/$N$571</f>
        <v>#REF!</v>
      </c>
      <c r="P571" s="403" t="e">
        <f>'TL COST SUMMARY'!G126*$G$571/$N$571</f>
        <v>#REF!</v>
      </c>
      <c r="Q571" s="403" t="e">
        <f>'TL COST SUMMARY'!H126*$G$571/$N$571</f>
        <v>#REF!</v>
      </c>
      <c r="R571" s="403" t="e">
        <f>'TL COST SUMMARY'!I126*$G$571/$N$571</f>
        <v>#REF!</v>
      </c>
      <c r="S571" s="403" t="e">
        <f>'TL COST SUMMARY'!J126*$G$571/$N$571</f>
        <v>#REF!</v>
      </c>
      <c r="T571" s="403" t="e">
        <f>'TL COST SUMMARY'!K126*$G$571/$N$571</f>
        <v>#REF!</v>
      </c>
      <c r="U571" s="403" t="e">
        <f>'TL COST SUMMARY'!L126*$G$571/$N$571</f>
        <v>#REF!</v>
      </c>
      <c r="V571" s="403" t="e">
        <f>'TL COST SUMMARY'!M126*$G$571/$N$571</f>
        <v>#REF!</v>
      </c>
      <c r="W571" s="403"/>
      <c r="X571" s="403" t="e">
        <f>SUM(O571:W571)</f>
        <v>#REF!</v>
      </c>
    </row>
    <row r="572" spans="1:24" outlineLevel="1" x14ac:dyDescent="0.2">
      <c r="A572" s="327">
        <v>1</v>
      </c>
      <c r="B572" s="327"/>
      <c r="C572" s="327" t="s">
        <v>622</v>
      </c>
      <c r="D572" s="463"/>
      <c r="E572" s="330"/>
      <c r="F572" s="328"/>
      <c r="G572" s="351">
        <f>SUM(G570:G571)</f>
        <v>6.3481000000000005</v>
      </c>
      <c r="H572" s="457"/>
      <c r="I572" s="477">
        <v>66</v>
      </c>
      <c r="J572" s="457"/>
      <c r="K572" s="457"/>
      <c r="L572" s="457"/>
      <c r="M572" s="458"/>
      <c r="N572" s="455"/>
      <c r="O572" s="410"/>
      <c r="P572" s="410"/>
      <c r="Q572" s="410"/>
      <c r="R572" s="410"/>
      <c r="S572" s="410"/>
      <c r="T572" s="410"/>
      <c r="U572" s="410"/>
      <c r="V572" s="337"/>
      <c r="W572" s="410"/>
      <c r="X572" s="410"/>
    </row>
    <row r="573" spans="1:24" outlineLevel="1" x14ac:dyDescent="0.2">
      <c r="A573" s="327">
        <v>1</v>
      </c>
      <c r="B573" s="327" t="s">
        <v>623</v>
      </c>
      <c r="C573" s="327"/>
      <c r="D573" s="463">
        <v>4105</v>
      </c>
      <c r="E573" s="330" t="s">
        <v>1791</v>
      </c>
      <c r="F573" s="328"/>
      <c r="G573" s="356">
        <v>19.14</v>
      </c>
      <c r="H573" s="340"/>
      <c r="I573" s="477">
        <v>66</v>
      </c>
      <c r="J573" s="340"/>
      <c r="K573" s="340"/>
      <c r="L573" s="340"/>
      <c r="M573" s="341"/>
      <c r="N573" s="494"/>
      <c r="O573" s="495"/>
      <c r="P573" s="495"/>
      <c r="Q573" s="495"/>
      <c r="R573" s="495"/>
      <c r="S573" s="495"/>
      <c r="T573" s="495"/>
      <c r="U573" s="495"/>
      <c r="V573" s="495"/>
      <c r="W573" s="495"/>
      <c r="X573" s="495"/>
    </row>
    <row r="574" spans="1:24" outlineLevel="1" x14ac:dyDescent="0.2">
      <c r="A574" s="327">
        <v>1</v>
      </c>
      <c r="B574" s="327" t="s">
        <v>39</v>
      </c>
      <c r="C574" s="327"/>
      <c r="D574" s="463">
        <v>4105</v>
      </c>
      <c r="E574" s="463" t="s">
        <v>1791</v>
      </c>
      <c r="F574" s="327" t="s">
        <v>544</v>
      </c>
      <c r="G574" s="351">
        <v>25.024799999999999</v>
      </c>
      <c r="H574" s="457"/>
      <c r="I574" s="477">
        <v>66</v>
      </c>
      <c r="J574" s="457" t="s">
        <v>577</v>
      </c>
      <c r="K574" s="457"/>
      <c r="L574" s="457" t="s">
        <v>609</v>
      </c>
      <c r="M574" s="458"/>
      <c r="N574" s="504">
        <f>VLOOKUP(D574,'TL COST SUMMARY'!$D:$P,13,)</f>
        <v>4634.2540999999874</v>
      </c>
      <c r="O574" s="410">
        <f>VLOOKUP(D574,'TL COST SUMMARY'!$D:$Q,3,)*G574/N574</f>
        <v>164673.257605194</v>
      </c>
      <c r="P574" s="410">
        <f>VLOOKUP(D574,'TL COST SUMMARY'!$D:$Q,4,)*G574/N574</f>
        <v>12787.841712029654</v>
      </c>
      <c r="Q574" s="410">
        <f>VLOOKUP(D574,'TL COST SUMMARY'!$D:$Q,5,)*G574/N574</f>
        <v>35005.832412719828</v>
      </c>
      <c r="R574" s="410">
        <f>VLOOKUP(D574,'TL COST SUMMARY'!$D:$Q,6,)*G574/N574</f>
        <v>304833.07421548862</v>
      </c>
      <c r="S574" s="410">
        <f>VLOOKUP(D574,'TL COST SUMMARY'!$D:$Q,7,)*G574/N574</f>
        <v>2973841.8480853206</v>
      </c>
      <c r="T574" s="410">
        <f>VLOOKUP(D574,'TL COST SUMMARY'!$D:$Q,8,)*G574/N574</f>
        <v>930256.38688645791</v>
      </c>
      <c r="U574" s="410">
        <f>VLOOKUP(D574,'TL COST SUMMARY'!$D:$Q,9,)*G574/N574</f>
        <v>0</v>
      </c>
      <c r="V574" s="410">
        <f>VLOOKUP(D574,'TL COST SUMMARY'!$D:$Q,10,)*G574/N574</f>
        <v>0</v>
      </c>
      <c r="W574" s="410"/>
      <c r="X574" s="410">
        <f>SUM(O574:W574)</f>
        <v>4421398.2409172105</v>
      </c>
    </row>
    <row r="575" spans="1:24" outlineLevel="1" x14ac:dyDescent="0.2">
      <c r="A575" s="327">
        <v>1</v>
      </c>
      <c r="B575" s="327"/>
      <c r="C575" s="327"/>
      <c r="D575" s="330"/>
      <c r="E575" s="330"/>
      <c r="F575" s="327"/>
      <c r="G575" s="351"/>
      <c r="H575" s="457"/>
      <c r="I575" s="477"/>
      <c r="J575" s="457"/>
      <c r="K575" s="457"/>
      <c r="L575" s="457"/>
      <c r="M575" s="458"/>
      <c r="N575" s="455"/>
      <c r="O575" s="410"/>
      <c r="P575" s="410"/>
      <c r="Q575" s="410"/>
      <c r="R575" s="410"/>
      <c r="S575" s="410"/>
      <c r="T575" s="410"/>
      <c r="U575" s="410"/>
      <c r="V575" s="337"/>
      <c r="W575" s="410"/>
      <c r="X575" s="410"/>
    </row>
    <row r="576" spans="1:24" outlineLevel="1" x14ac:dyDescent="0.2">
      <c r="A576" s="327">
        <v>1</v>
      </c>
      <c r="B576" s="327" t="s">
        <v>615</v>
      </c>
      <c r="C576" s="327"/>
      <c r="D576" s="330">
        <v>4105</v>
      </c>
      <c r="E576" s="330" t="s">
        <v>1791</v>
      </c>
      <c r="F576" s="327" t="s">
        <v>442</v>
      </c>
      <c r="G576" s="351">
        <v>6.2</v>
      </c>
      <c r="H576" s="457" t="s">
        <v>611</v>
      </c>
      <c r="I576" s="477">
        <v>66</v>
      </c>
      <c r="J576" s="457" t="s">
        <v>577</v>
      </c>
      <c r="K576" s="457"/>
      <c r="L576" s="457" t="s">
        <v>609</v>
      </c>
      <c r="M576" s="458"/>
      <c r="N576" s="455">
        <f>VLOOKUP(D576,'TL COST SUMMARY'!$D:$P,13,)</f>
        <v>4634.2540999999874</v>
      </c>
      <c r="O576" s="410">
        <f>VLOOKUP(D576,'TL COST SUMMARY'!$D:$Q,3,)*G576/N576</f>
        <v>40798.495778276061</v>
      </c>
      <c r="P576" s="410">
        <f>VLOOKUP(D576,'TL COST SUMMARY'!$D:$Q,4,)*G576/N576</f>
        <v>3168.2418486694746</v>
      </c>
      <c r="Q576" s="410">
        <f>VLOOKUP(D576,'TL COST SUMMARY'!$D:$Q,5,)*G576/N576</f>
        <v>8672.8429781202231</v>
      </c>
      <c r="R576" s="410">
        <f>VLOOKUP(D576,'TL COST SUMMARY'!$D:$Q,6,)*G576/N576</f>
        <v>75523.682911992481</v>
      </c>
      <c r="S576" s="410">
        <f>VLOOKUP(D576,'TL COST SUMMARY'!$D:$Q,7,)*G576/N576</f>
        <v>736781.89068959549</v>
      </c>
      <c r="T576" s="410">
        <f>VLOOKUP(D576,'TL COST SUMMARY'!$D:$Q,8,)*G576/N576</f>
        <v>230474.95279466928</v>
      </c>
      <c r="U576" s="410">
        <f>VLOOKUP(D576,'TL COST SUMMARY'!$D:$Q,9,)*G576/N576</f>
        <v>0</v>
      </c>
      <c r="V576" s="337">
        <f>VLOOKUP(D576,'TL COST SUMMARY'!$D:$Q,10,)*G576/N576</f>
        <v>0</v>
      </c>
      <c r="W576" s="410"/>
      <c r="X576" s="410">
        <f>SUM(O576:W576)</f>
        <v>1095420.107001323</v>
      </c>
    </row>
    <row r="577" spans="1:24" outlineLevel="1" x14ac:dyDescent="0.2">
      <c r="A577" s="327">
        <v>1</v>
      </c>
      <c r="B577" s="327" t="s">
        <v>615</v>
      </c>
      <c r="C577" s="327"/>
      <c r="D577" s="330">
        <v>4105</v>
      </c>
      <c r="E577" s="330" t="s">
        <v>1819</v>
      </c>
      <c r="F577" s="327" t="s">
        <v>443</v>
      </c>
      <c r="G577" s="351">
        <v>0.64810000000000001</v>
      </c>
      <c r="H577" s="457" t="s">
        <v>611</v>
      </c>
      <c r="I577" s="477">
        <v>66</v>
      </c>
      <c r="J577" s="457" t="s">
        <v>577</v>
      </c>
      <c r="K577" s="457"/>
      <c r="L577" s="457" t="s">
        <v>609</v>
      </c>
      <c r="M577" s="458"/>
      <c r="N577" s="455" t="e">
        <f>N555</f>
        <v>#REF!</v>
      </c>
      <c r="O577" s="410" t="e">
        <f>'TL COST SUMMARY'!F126*$G$577/$N$577</f>
        <v>#REF!</v>
      </c>
      <c r="P577" s="410" t="e">
        <f>'TL COST SUMMARY'!G126*$G$577/$N$577</f>
        <v>#REF!</v>
      </c>
      <c r="Q577" s="410" t="e">
        <f>'TL COST SUMMARY'!H126*$G$577/$N$577</f>
        <v>#REF!</v>
      </c>
      <c r="R577" s="410" t="e">
        <f>'TL COST SUMMARY'!I126*$G$577/$N$577</f>
        <v>#REF!</v>
      </c>
      <c r="S577" s="410" t="e">
        <f>'TL COST SUMMARY'!J126*$G$577/$N$577</f>
        <v>#REF!</v>
      </c>
      <c r="T577" s="410" t="e">
        <f>'TL COST SUMMARY'!K126*$G$577/$N$577</f>
        <v>#REF!</v>
      </c>
      <c r="U577" s="410" t="e">
        <f>'TL COST SUMMARY'!L126*$G$577/$N$577</f>
        <v>#REF!</v>
      </c>
      <c r="V577" s="337" t="e">
        <f>'TL COST SUMMARY'!M126*$G$577/$N$577</f>
        <v>#REF!</v>
      </c>
      <c r="W577" s="410"/>
      <c r="X577" s="410" t="e">
        <f>SUM(O577:W577)</f>
        <v>#REF!</v>
      </c>
    </row>
    <row r="578" spans="1:24" outlineLevel="1" x14ac:dyDescent="0.2">
      <c r="A578" s="327">
        <v>1</v>
      </c>
      <c r="B578" s="327"/>
      <c r="C578" s="327" t="s">
        <v>616</v>
      </c>
      <c r="D578" s="463"/>
      <c r="E578" s="330"/>
      <c r="F578" s="328"/>
      <c r="G578" s="351">
        <f>SUM(G576:G577)</f>
        <v>6.8481000000000005</v>
      </c>
      <c r="H578" s="457"/>
      <c r="I578" s="477">
        <v>66</v>
      </c>
      <c r="J578" s="457"/>
      <c r="K578" s="457"/>
      <c r="L578" s="457"/>
      <c r="M578" s="458"/>
      <c r="N578" s="455" t="e">
        <f t="shared" ref="N578:X578" si="79">SUM(N576:N577)</f>
        <v>#REF!</v>
      </c>
      <c r="O578" s="410" t="e">
        <f t="shared" si="79"/>
        <v>#REF!</v>
      </c>
      <c r="P578" s="410" t="e">
        <f t="shared" si="79"/>
        <v>#REF!</v>
      </c>
      <c r="Q578" s="410" t="e">
        <f t="shared" si="79"/>
        <v>#REF!</v>
      </c>
      <c r="R578" s="410" t="e">
        <f t="shared" si="79"/>
        <v>#REF!</v>
      </c>
      <c r="S578" s="410" t="e">
        <f t="shared" si="79"/>
        <v>#REF!</v>
      </c>
      <c r="T578" s="410" t="e">
        <f t="shared" si="79"/>
        <v>#REF!</v>
      </c>
      <c r="U578" s="410" t="e">
        <f t="shared" si="79"/>
        <v>#REF!</v>
      </c>
      <c r="V578" s="337" t="e">
        <f t="shared" si="79"/>
        <v>#REF!</v>
      </c>
      <c r="W578" s="410"/>
      <c r="X578" s="410" t="e">
        <f t="shared" si="79"/>
        <v>#REF!</v>
      </c>
    </row>
    <row r="579" spans="1:24" outlineLevel="1" x14ac:dyDescent="0.2">
      <c r="A579" s="327">
        <v>1</v>
      </c>
      <c r="B579" s="327"/>
      <c r="C579" s="327"/>
      <c r="D579" s="463"/>
      <c r="E579" s="330"/>
      <c r="F579" s="328"/>
      <c r="G579" s="356"/>
      <c r="H579" s="457"/>
      <c r="I579" s="477"/>
      <c r="J579" s="457"/>
      <c r="K579" s="457"/>
      <c r="L579" s="457"/>
      <c r="M579" s="458"/>
      <c r="N579" s="494"/>
      <c r="O579" s="495"/>
      <c r="P579" s="495"/>
      <c r="Q579" s="495"/>
      <c r="R579" s="495"/>
      <c r="S579" s="495"/>
      <c r="T579" s="495"/>
      <c r="U579" s="495"/>
      <c r="V579" s="495"/>
      <c r="W579" s="495"/>
      <c r="X579" s="495"/>
    </row>
    <row r="580" spans="1:24" outlineLevel="1" x14ac:dyDescent="0.2">
      <c r="A580" s="327">
        <v>1</v>
      </c>
      <c r="B580" s="327" t="s">
        <v>624</v>
      </c>
      <c r="C580" s="327"/>
      <c r="D580" s="463">
        <v>4105</v>
      </c>
      <c r="E580" s="463" t="s">
        <v>1791</v>
      </c>
      <c r="F580" s="327" t="s">
        <v>442</v>
      </c>
      <c r="G580" s="351">
        <v>13.8</v>
      </c>
      <c r="H580" s="457"/>
      <c r="I580" s="477">
        <v>66</v>
      </c>
      <c r="J580" s="457"/>
      <c r="K580" s="457"/>
      <c r="L580" s="457"/>
      <c r="M580" s="458"/>
      <c r="N580" s="504"/>
      <c r="O580" s="410"/>
      <c r="P580" s="410"/>
      <c r="Q580" s="410"/>
      <c r="R580" s="410"/>
      <c r="S580" s="410"/>
      <c r="T580" s="410"/>
      <c r="U580" s="410"/>
      <c r="V580" s="410"/>
      <c r="W580" s="410"/>
      <c r="X580" s="410"/>
    </row>
    <row r="581" spans="1:24" outlineLevel="1" x14ac:dyDescent="0.2">
      <c r="A581" s="327">
        <v>1</v>
      </c>
      <c r="B581" s="327" t="s">
        <v>624</v>
      </c>
      <c r="C581" s="327"/>
      <c r="D581" s="330">
        <v>4105</v>
      </c>
      <c r="E581" s="330" t="s">
        <v>1819</v>
      </c>
      <c r="F581" s="327" t="s">
        <v>443</v>
      </c>
      <c r="G581" s="351">
        <v>0.66290000000000004</v>
      </c>
      <c r="H581" s="457"/>
      <c r="I581" s="477">
        <v>66</v>
      </c>
      <c r="J581" s="457"/>
      <c r="K581" s="457"/>
      <c r="L581" s="457"/>
      <c r="M581" s="458"/>
      <c r="N581" s="455"/>
      <c r="O581" s="410"/>
      <c r="P581" s="410"/>
      <c r="Q581" s="410"/>
      <c r="R581" s="410"/>
      <c r="S581" s="410"/>
      <c r="T581" s="410"/>
      <c r="U581" s="410"/>
      <c r="V581" s="337"/>
      <c r="W581" s="410"/>
      <c r="X581" s="410"/>
    </row>
    <row r="582" spans="1:24" outlineLevel="1" x14ac:dyDescent="0.2">
      <c r="A582" s="327">
        <v>1</v>
      </c>
      <c r="B582" s="327"/>
      <c r="C582" s="327" t="s">
        <v>625</v>
      </c>
      <c r="D582" s="463"/>
      <c r="E582" s="330"/>
      <c r="F582" s="328"/>
      <c r="G582" s="351">
        <f>SUM(G580:G581)</f>
        <v>14.462900000000001</v>
      </c>
      <c r="H582" s="457"/>
      <c r="I582" s="477">
        <v>66</v>
      </c>
      <c r="J582" s="457"/>
      <c r="K582" s="457"/>
      <c r="L582" s="457"/>
      <c r="M582" s="458"/>
      <c r="N582" s="455"/>
      <c r="O582" s="410"/>
      <c r="P582" s="410"/>
      <c r="Q582" s="410"/>
      <c r="R582" s="410"/>
      <c r="S582" s="410"/>
      <c r="T582" s="410"/>
      <c r="U582" s="410"/>
      <c r="V582" s="337"/>
      <c r="W582" s="410"/>
      <c r="X582" s="410"/>
    </row>
    <row r="583" spans="1:24" outlineLevel="1" x14ac:dyDescent="0.2">
      <c r="A583" s="327">
        <v>1</v>
      </c>
      <c r="B583" s="327" t="s">
        <v>41</v>
      </c>
      <c r="C583" s="327"/>
      <c r="D583" s="463">
        <v>4105</v>
      </c>
      <c r="E583" s="330" t="s">
        <v>1791</v>
      </c>
      <c r="F583" s="328"/>
      <c r="G583" s="351">
        <f>0.9205+0.2765+0.0511+6.2463+4.572</f>
        <v>12.0664</v>
      </c>
      <c r="H583" s="457"/>
      <c r="I583" s="477">
        <v>66</v>
      </c>
      <c r="J583" s="457" t="s">
        <v>577</v>
      </c>
      <c r="K583" s="457"/>
      <c r="L583" s="457" t="s">
        <v>609</v>
      </c>
      <c r="M583" s="458"/>
      <c r="N583" s="494">
        <f>VLOOKUP(D583,'TL COST SUMMARY'!$D:$P,13,)</f>
        <v>4634.2540999999874</v>
      </c>
      <c r="O583" s="495">
        <f>VLOOKUP(D583,'TL COST SUMMARY'!$D:$Q,3,)*G583/N583</f>
        <v>79401.769267579075</v>
      </c>
      <c r="P583" s="495">
        <f>VLOOKUP(D583,'TL COST SUMMARY'!$D:$Q,4,)*G583/N583</f>
        <v>6166.0118456105392</v>
      </c>
      <c r="Q583" s="495">
        <f>VLOOKUP(D583,'TL COST SUMMARY'!$D:$Q,5,)*G583/N583</f>
        <v>16879.031050191912</v>
      </c>
      <c r="R583" s="495">
        <f>VLOOKUP(D583,'TL COST SUMMARY'!$D:$Q,6,)*G583/N583</f>
        <v>146983.70443375257</v>
      </c>
      <c r="S583" s="495">
        <f>VLOOKUP(D583,'TL COST SUMMARY'!$D:$Q,7,)*G583/N583</f>
        <v>1433920.1622285377</v>
      </c>
      <c r="T583" s="495">
        <f>VLOOKUP(D583,'TL COST SUMMARY'!$D:$Q,8,)*G583/N583</f>
        <v>448548.866193806</v>
      </c>
      <c r="U583" s="495">
        <f>VLOOKUP(D583,'TL COST SUMMARY'!$D:$Q,9,)*G583/N583</f>
        <v>0</v>
      </c>
      <c r="V583" s="495">
        <f>VLOOKUP(D583,'TL COST SUMMARY'!$D:$Q,10,)*G583/N583</f>
        <v>0</v>
      </c>
      <c r="W583" s="495"/>
      <c r="X583" s="495">
        <f>SUM(O583:W583)</f>
        <v>2131899.5450194776</v>
      </c>
    </row>
    <row r="584" spans="1:24" outlineLevel="1" x14ac:dyDescent="0.2">
      <c r="A584" s="327">
        <v>1</v>
      </c>
      <c r="B584" s="327"/>
      <c r="C584" s="327"/>
      <c r="D584" s="463"/>
      <c r="E584" s="463"/>
      <c r="F584" s="327"/>
      <c r="G584" s="358"/>
      <c r="H584" s="457"/>
      <c r="I584" s="477">
        <v>66</v>
      </c>
      <c r="J584" s="457"/>
      <c r="K584" s="457"/>
      <c r="L584" s="457"/>
      <c r="M584" s="458"/>
      <c r="N584" s="504"/>
      <c r="O584" s="410"/>
      <c r="P584" s="410"/>
      <c r="Q584" s="410"/>
      <c r="R584" s="410"/>
      <c r="S584" s="410"/>
      <c r="T584" s="410"/>
      <c r="U584" s="410"/>
      <c r="V584" s="410"/>
      <c r="W584" s="410"/>
      <c r="X584" s="410"/>
    </row>
    <row r="585" spans="1:24" outlineLevel="1" x14ac:dyDescent="0.2">
      <c r="A585" s="327">
        <v>1</v>
      </c>
      <c r="B585" s="327" t="s">
        <v>612</v>
      </c>
      <c r="C585" s="327"/>
      <c r="D585" s="330">
        <v>4105</v>
      </c>
      <c r="E585" s="330" t="s">
        <v>1791</v>
      </c>
      <c r="F585" s="327" t="s">
        <v>442</v>
      </c>
      <c r="G585" s="351">
        <f>0.5398+4.6931+4.6685</f>
        <v>9.9013999999999989</v>
      </c>
      <c r="H585" s="457" t="s">
        <v>611</v>
      </c>
      <c r="I585" s="477">
        <v>66</v>
      </c>
      <c r="J585" s="457" t="s">
        <v>577</v>
      </c>
      <c r="K585" s="457"/>
      <c r="L585" s="457" t="s">
        <v>609</v>
      </c>
      <c r="M585" s="458"/>
      <c r="N585" s="455">
        <f>VLOOKUP(D585,'TL COST SUMMARY'!$D:$P,13,)</f>
        <v>4634.2540999999874</v>
      </c>
      <c r="O585" s="410">
        <f>VLOOKUP(D585,'TL COST SUMMARY'!$D:$Q,3,)*G585/N585</f>
        <v>65155.197757906863</v>
      </c>
      <c r="P585" s="410">
        <f>VLOOKUP(D585,'TL COST SUMMARY'!$D:$Q,4,)*G585/N585</f>
        <v>5059.6822323251499</v>
      </c>
      <c r="Q585" s="410">
        <f>VLOOKUP(D585,'TL COST SUMMARY'!$D:$Q,5,)*G585/N585</f>
        <v>13850.530236057992</v>
      </c>
      <c r="R585" s="410">
        <f>VLOOKUP(D585,'TL COST SUMMARY'!$D:$Q,6,)*G585/N585</f>
        <v>120611.32161045197</v>
      </c>
      <c r="S585" s="410">
        <f>VLOOKUP(D585,'TL COST SUMMARY'!$D:$Q,7,)*G585/N585</f>
        <v>1176640.6794312838</v>
      </c>
      <c r="T585" s="410">
        <f>VLOOKUP(D585,'TL COST SUMMARY'!$D:$Q,8,)*G585/N585</f>
        <v>368068.49961308681</v>
      </c>
      <c r="U585" s="410">
        <f>VLOOKUP(D585,'TL COST SUMMARY'!$D:$Q,9,)*G585/N585</f>
        <v>0</v>
      </c>
      <c r="V585" s="337">
        <f>VLOOKUP(D585,'TL COST SUMMARY'!$D:$Q,10,)*G585/N585</f>
        <v>0</v>
      </c>
      <c r="W585" s="410"/>
      <c r="X585" s="410">
        <f>SUM(O585:W585)</f>
        <v>1749385.9108811128</v>
      </c>
    </row>
    <row r="586" spans="1:24" ht="11.25" customHeight="1" outlineLevel="1" x14ac:dyDescent="0.2">
      <c r="A586" s="327">
        <v>1</v>
      </c>
      <c r="B586" s="328" t="s">
        <v>612</v>
      </c>
      <c r="C586" s="328"/>
      <c r="D586" s="330">
        <v>4105</v>
      </c>
      <c r="E586" s="330" t="s">
        <v>1819</v>
      </c>
      <c r="F586" s="328" t="s">
        <v>443</v>
      </c>
      <c r="G586" s="350">
        <f>4051/5280</f>
        <v>0.76723484848484846</v>
      </c>
      <c r="H586" s="447" t="s">
        <v>611</v>
      </c>
      <c r="I586" s="477">
        <v>66</v>
      </c>
      <c r="J586" s="447" t="s">
        <v>577</v>
      </c>
      <c r="K586" s="447"/>
      <c r="L586" s="447" t="s">
        <v>609</v>
      </c>
      <c r="M586" s="448"/>
      <c r="N586" s="401" t="e">
        <f>N555</f>
        <v>#REF!</v>
      </c>
      <c r="O586" s="410" t="e">
        <f>'TL COST SUMMARY'!F126*$G$586/$N$586</f>
        <v>#REF!</v>
      </c>
      <c r="P586" s="410" t="e">
        <f>'TL COST SUMMARY'!G126*$G$586/$N$586</f>
        <v>#REF!</v>
      </c>
      <c r="Q586" s="410" t="e">
        <f>'TL COST SUMMARY'!H126*$G$586/$N$586</f>
        <v>#REF!</v>
      </c>
      <c r="R586" s="410" t="e">
        <f>'TL COST SUMMARY'!I126*$G$586/$N$586</f>
        <v>#REF!</v>
      </c>
      <c r="S586" s="410" t="e">
        <f>'TL COST SUMMARY'!J126*$G$586/$N$586</f>
        <v>#REF!</v>
      </c>
      <c r="T586" s="410" t="e">
        <f>'TL COST SUMMARY'!K126*$G$586/$N$586</f>
        <v>#REF!</v>
      </c>
      <c r="U586" s="410" t="e">
        <f>'TL COST SUMMARY'!L126*$G$586/$N$586</f>
        <v>#REF!</v>
      </c>
      <c r="V586" s="410" t="e">
        <f>'TL COST SUMMARY'!M126*$G$586/$N$586</f>
        <v>#REF!</v>
      </c>
      <c r="W586" s="410"/>
      <c r="X586" s="410" t="e">
        <f>SUM(O586:W586)</f>
        <v>#REF!</v>
      </c>
    </row>
    <row r="587" spans="1:24" outlineLevel="1" x14ac:dyDescent="0.2">
      <c r="A587" s="327">
        <v>1</v>
      </c>
      <c r="B587" s="327"/>
      <c r="C587" s="327" t="s">
        <v>1839</v>
      </c>
      <c r="D587" s="463"/>
      <c r="E587" s="330"/>
      <c r="F587" s="328"/>
      <c r="G587" s="351">
        <f t="shared" ref="G587" si="80">SUM(G585:G586)</f>
        <v>10.668634848484848</v>
      </c>
      <c r="H587" s="457"/>
      <c r="I587" s="477"/>
      <c r="J587" s="457"/>
      <c r="K587" s="457"/>
      <c r="L587" s="457"/>
      <c r="M587" s="458"/>
      <c r="N587" s="455" t="e">
        <f t="shared" ref="N587:X587" si="81">SUM(N585:N586)</f>
        <v>#REF!</v>
      </c>
      <c r="O587" s="410" t="e">
        <f t="shared" si="81"/>
        <v>#REF!</v>
      </c>
      <c r="P587" s="410" t="e">
        <f t="shared" si="81"/>
        <v>#REF!</v>
      </c>
      <c r="Q587" s="410" t="e">
        <f t="shared" si="81"/>
        <v>#REF!</v>
      </c>
      <c r="R587" s="410" t="e">
        <f t="shared" si="81"/>
        <v>#REF!</v>
      </c>
      <c r="S587" s="410" t="e">
        <f t="shared" si="81"/>
        <v>#REF!</v>
      </c>
      <c r="T587" s="410" t="e">
        <f t="shared" si="81"/>
        <v>#REF!</v>
      </c>
      <c r="U587" s="410" t="e">
        <f t="shared" si="81"/>
        <v>#REF!</v>
      </c>
      <c r="V587" s="337" t="e">
        <f t="shared" si="81"/>
        <v>#REF!</v>
      </c>
      <c r="W587" s="410"/>
      <c r="X587" s="410" t="e">
        <f t="shared" si="81"/>
        <v>#REF!</v>
      </c>
    </row>
    <row r="588" spans="1:24" outlineLevel="1" x14ac:dyDescent="0.2">
      <c r="A588" s="327">
        <v>1</v>
      </c>
      <c r="B588" s="327"/>
      <c r="C588" s="327"/>
      <c r="D588" s="463"/>
      <c r="E588" s="330"/>
      <c r="F588" s="328"/>
      <c r="G588" s="356"/>
      <c r="H588" s="457"/>
      <c r="I588" s="477"/>
      <c r="J588" s="457"/>
      <c r="K588" s="457"/>
      <c r="L588" s="457"/>
      <c r="M588" s="458"/>
      <c r="N588" s="494"/>
      <c r="O588" s="505"/>
      <c r="P588" s="505"/>
      <c r="Q588" s="495"/>
      <c r="R588" s="495"/>
      <c r="S588" s="495"/>
      <c r="T588" s="495"/>
      <c r="U588" s="495"/>
      <c r="V588" s="495"/>
      <c r="W588" s="495"/>
      <c r="X588" s="495"/>
    </row>
    <row r="589" spans="1:24" ht="11.25" customHeight="1" outlineLevel="1" x14ac:dyDescent="0.2">
      <c r="A589" s="327">
        <v>1</v>
      </c>
      <c r="B589" s="328" t="s">
        <v>617</v>
      </c>
      <c r="C589" s="328"/>
      <c r="D589" s="330">
        <v>4105</v>
      </c>
      <c r="E589" s="330" t="s">
        <v>1791</v>
      </c>
      <c r="F589" s="328" t="s">
        <v>442</v>
      </c>
      <c r="G589" s="351">
        <f>0.5398+0.7027+3.9904+0.5322+4.1363</f>
        <v>9.9014000000000006</v>
      </c>
      <c r="H589" s="447" t="s">
        <v>611</v>
      </c>
      <c r="I589" s="477">
        <v>66</v>
      </c>
      <c r="J589" s="447" t="s">
        <v>577</v>
      </c>
      <c r="K589" s="447"/>
      <c r="L589" s="447" t="s">
        <v>609</v>
      </c>
      <c r="M589" s="448"/>
      <c r="N589" s="504">
        <f>VLOOKUP(D589,'TL COST SUMMARY'!$D:$P,13,)</f>
        <v>4634.2540999999874</v>
      </c>
      <c r="O589" s="410">
        <f>VLOOKUP(D589,'TL COST SUMMARY'!$D:$Q,3,)*G589/N589</f>
        <v>65155.197757906877</v>
      </c>
      <c r="P589" s="410">
        <f>VLOOKUP(D589,'TL COST SUMMARY'!$D:$Q,4,)*G589/N589</f>
        <v>5059.6822323251508</v>
      </c>
      <c r="Q589" s="410">
        <f>VLOOKUP(D589,'TL COST SUMMARY'!$D:$Q,5,)*G589/N589</f>
        <v>13850.530236057995</v>
      </c>
      <c r="R589" s="410">
        <f>VLOOKUP(D589,'TL COST SUMMARY'!$D:$Q,6,)*G589/N589</f>
        <v>120611.321610452</v>
      </c>
      <c r="S589" s="410">
        <f>VLOOKUP(D589,'TL COST SUMMARY'!$D:$Q,7,)*G589/N589</f>
        <v>1176640.6794312841</v>
      </c>
      <c r="T589" s="410">
        <f>VLOOKUP(D589,'TL COST SUMMARY'!$D:$Q,8,)*G589/N589</f>
        <v>368068.49961308687</v>
      </c>
      <c r="U589" s="410">
        <f>VLOOKUP(D589,'TL COST SUMMARY'!$D:$Q,9,)*G589/N589</f>
        <v>0</v>
      </c>
      <c r="V589" s="410">
        <f>VLOOKUP(D589,'TL COST SUMMARY'!$D:$Q,10,)*G589/N589</f>
        <v>0</v>
      </c>
      <c r="W589" s="410"/>
      <c r="X589" s="410">
        <f>SUM(O589:W589)</f>
        <v>1749385.910881113</v>
      </c>
    </row>
    <row r="590" spans="1:24" ht="11.25" customHeight="1" outlineLevel="1" x14ac:dyDescent="0.2">
      <c r="A590" s="327">
        <v>1</v>
      </c>
      <c r="B590" s="328" t="s">
        <v>617</v>
      </c>
      <c r="C590" s="328"/>
      <c r="D590" s="330">
        <v>4105</v>
      </c>
      <c r="E590" s="330" t="s">
        <v>1819</v>
      </c>
      <c r="F590" s="328" t="s">
        <v>443</v>
      </c>
      <c r="G590" s="350">
        <f>4051/5280</f>
        <v>0.76723484848484846</v>
      </c>
      <c r="H590" s="447" t="s">
        <v>611</v>
      </c>
      <c r="I590" s="477">
        <v>66</v>
      </c>
      <c r="J590" s="447" t="s">
        <v>577</v>
      </c>
      <c r="K590" s="447"/>
      <c r="L590" s="447" t="s">
        <v>609</v>
      </c>
      <c r="M590" s="448"/>
      <c r="N590" s="401" t="e">
        <f>N555</f>
        <v>#REF!</v>
      </c>
      <c r="O590" s="410" t="e">
        <f>'TL COST SUMMARY'!F126*$G$590/$N$590</f>
        <v>#REF!</v>
      </c>
      <c r="P590" s="410" t="e">
        <f>'TL COST SUMMARY'!G126*$G$590/$N$590</f>
        <v>#REF!</v>
      </c>
      <c r="Q590" s="410" t="e">
        <f>'TL COST SUMMARY'!H126*$G$590/$N$590</f>
        <v>#REF!</v>
      </c>
      <c r="R590" s="410" t="e">
        <f>'TL COST SUMMARY'!I126*$G$590/$N$590</f>
        <v>#REF!</v>
      </c>
      <c r="S590" s="410" t="e">
        <f>'TL COST SUMMARY'!J126*$G$590/$N$590</f>
        <v>#REF!</v>
      </c>
      <c r="T590" s="410" t="e">
        <f>'TL COST SUMMARY'!K126*$G$590/$N$590</f>
        <v>#REF!</v>
      </c>
      <c r="U590" s="410" t="e">
        <f>'TL COST SUMMARY'!L126*$G$590/$N$590</f>
        <v>#REF!</v>
      </c>
      <c r="V590" s="410" t="e">
        <f>'TL COST SUMMARY'!M126*$G$590/$N$590</f>
        <v>#REF!</v>
      </c>
      <c r="W590" s="410"/>
      <c r="X590" s="410" t="e">
        <f>SUM(O590:W590)</f>
        <v>#REF!</v>
      </c>
    </row>
    <row r="591" spans="1:24" outlineLevel="1" x14ac:dyDescent="0.2">
      <c r="A591" s="327">
        <v>1</v>
      </c>
      <c r="B591" s="327"/>
      <c r="C591" s="327" t="s">
        <v>618</v>
      </c>
      <c r="D591" s="463"/>
      <c r="E591" s="330"/>
      <c r="F591" s="328"/>
      <c r="G591" s="351">
        <f>SUM(G589:G590)</f>
        <v>10.668634848484849</v>
      </c>
      <c r="H591" s="457"/>
      <c r="I591" s="477">
        <v>66</v>
      </c>
      <c r="J591" s="457"/>
      <c r="K591" s="457"/>
      <c r="L591" s="457"/>
      <c r="M591" s="458"/>
      <c r="N591" s="455" t="e">
        <f t="shared" ref="N591:X591" si="82">SUM(N589:N590)</f>
        <v>#REF!</v>
      </c>
      <c r="O591" s="410" t="e">
        <f t="shared" si="82"/>
        <v>#REF!</v>
      </c>
      <c r="P591" s="410" t="e">
        <f t="shared" si="82"/>
        <v>#REF!</v>
      </c>
      <c r="Q591" s="410" t="e">
        <f t="shared" si="82"/>
        <v>#REF!</v>
      </c>
      <c r="R591" s="410" t="e">
        <f t="shared" si="82"/>
        <v>#REF!</v>
      </c>
      <c r="S591" s="410" t="e">
        <f t="shared" si="82"/>
        <v>#REF!</v>
      </c>
      <c r="T591" s="410" t="e">
        <f t="shared" si="82"/>
        <v>#REF!</v>
      </c>
      <c r="U591" s="410" t="e">
        <f t="shared" si="82"/>
        <v>#REF!</v>
      </c>
      <c r="V591" s="337" t="e">
        <f t="shared" si="82"/>
        <v>#REF!</v>
      </c>
      <c r="W591" s="410"/>
      <c r="X591" s="410" t="e">
        <f t="shared" si="82"/>
        <v>#REF!</v>
      </c>
    </row>
    <row r="592" spans="1:24" outlineLevel="1" x14ac:dyDescent="0.2">
      <c r="A592" s="327">
        <v>1</v>
      </c>
      <c r="B592" s="327"/>
      <c r="C592" s="327"/>
      <c r="D592" s="463"/>
      <c r="E592" s="330"/>
      <c r="F592" s="328"/>
      <c r="G592" s="356"/>
      <c r="H592" s="457"/>
      <c r="I592" s="477"/>
      <c r="J592" s="457"/>
      <c r="K592" s="457"/>
      <c r="L592" s="457"/>
      <c r="M592" s="458"/>
      <c r="N592" s="494"/>
      <c r="O592" s="495"/>
      <c r="P592" s="495"/>
      <c r="Q592" s="495"/>
      <c r="R592" s="495"/>
      <c r="S592" s="495"/>
      <c r="T592" s="495"/>
      <c r="U592" s="495"/>
      <c r="V592" s="495"/>
      <c r="W592" s="495"/>
      <c r="X592" s="495"/>
    </row>
    <row r="593" spans="1:24" outlineLevel="1" x14ac:dyDescent="0.2">
      <c r="A593" s="327">
        <v>1</v>
      </c>
      <c r="B593" s="327" t="s">
        <v>40</v>
      </c>
      <c r="C593" s="327"/>
      <c r="D593" s="463">
        <v>4105</v>
      </c>
      <c r="E593" s="463" t="s">
        <v>1791</v>
      </c>
      <c r="F593" s="327"/>
      <c r="G593" s="351">
        <f>1.7387+0.6591+0.6287+12.8791</f>
        <v>15.9056</v>
      </c>
      <c r="H593" s="457"/>
      <c r="I593" s="477">
        <v>66</v>
      </c>
      <c r="J593" s="457" t="s">
        <v>577</v>
      </c>
      <c r="K593" s="457"/>
      <c r="L593" s="457" t="s">
        <v>609</v>
      </c>
      <c r="M593" s="458"/>
      <c r="N593" s="504">
        <f>VLOOKUP(D593,'TL COST SUMMARY'!$D:$P,13,)</f>
        <v>4634.2540999999874</v>
      </c>
      <c r="O593" s="410">
        <f>VLOOKUP(D593,'TL COST SUMMARY'!$D:$Q,3,)*G593/N593</f>
        <v>104665.2507178948</v>
      </c>
      <c r="P593" s="410">
        <f>VLOOKUP(D593,'TL COST SUMMARY'!$D:$Q,4,)*G593/N593</f>
        <v>8127.8689593866438</v>
      </c>
      <c r="Q593" s="410">
        <f>VLOOKUP(D593,'TL COST SUMMARY'!$D:$Q,5,)*G593/N593</f>
        <v>22249.479237546613</v>
      </c>
      <c r="R593" s="410">
        <f>VLOOKUP(D593,'TL COST SUMMARY'!$D:$Q,6,)*G593/N593</f>
        <v>193749.91789112703</v>
      </c>
      <c r="S593" s="410">
        <f>VLOOKUP(D593,'TL COST SUMMARY'!$D:$Q,7,)*G593/N593</f>
        <v>1890154.5226697465</v>
      </c>
      <c r="T593" s="410">
        <f>VLOOKUP(D593,'TL COST SUMMARY'!$D:$Q,8,)*G593/N593</f>
        <v>591264.90470498253</v>
      </c>
      <c r="U593" s="410">
        <f>VLOOKUP(D593,'TL COST SUMMARY'!$D:$Q,9,)*G593/N593</f>
        <v>0</v>
      </c>
      <c r="V593" s="410">
        <f>VLOOKUP(D593,'TL COST SUMMARY'!$D:$Q,10,)*G593/N593</f>
        <v>0</v>
      </c>
      <c r="W593" s="410"/>
      <c r="X593" s="410">
        <f>SUM(O593:W593)</f>
        <v>2810211.9441806842</v>
      </c>
    </row>
    <row r="594" spans="1:24" ht="11.25" customHeight="1" outlineLevel="1" x14ac:dyDescent="0.2">
      <c r="A594" s="327">
        <v>1</v>
      </c>
      <c r="B594" s="328"/>
      <c r="C594" s="328"/>
      <c r="D594" s="330"/>
      <c r="E594" s="330"/>
      <c r="F594" s="328"/>
      <c r="G594" s="350"/>
      <c r="H594" s="447"/>
      <c r="I594" s="477"/>
      <c r="J594" s="447"/>
      <c r="K594" s="447"/>
      <c r="L594" s="447"/>
      <c r="M594" s="448"/>
      <c r="N594" s="401"/>
      <c r="O594" s="410"/>
      <c r="P594" s="410"/>
      <c r="Q594" s="410"/>
      <c r="R594" s="410"/>
      <c r="S594" s="410"/>
      <c r="T594" s="410"/>
      <c r="U594" s="410"/>
      <c r="V594" s="410"/>
      <c r="W594" s="410"/>
      <c r="X594" s="410"/>
    </row>
    <row r="595" spans="1:24" outlineLevel="1" x14ac:dyDescent="0.2">
      <c r="A595" s="327">
        <v>1</v>
      </c>
      <c r="B595" s="327" t="s">
        <v>42</v>
      </c>
      <c r="C595" s="327"/>
      <c r="D595" s="330">
        <v>4105</v>
      </c>
      <c r="E595" s="330" t="s">
        <v>1791</v>
      </c>
      <c r="F595" s="327"/>
      <c r="G595" s="351">
        <f>0.0208+0.0777+0.0246+3.2746+0.017</f>
        <v>3.4146999999999998</v>
      </c>
      <c r="H595" s="457"/>
      <c r="I595" s="477">
        <v>66</v>
      </c>
      <c r="J595" s="457" t="s">
        <v>577</v>
      </c>
      <c r="K595" s="457"/>
      <c r="L595" s="457" t="s">
        <v>609</v>
      </c>
      <c r="M595" s="458"/>
      <c r="N595" s="455">
        <f>VLOOKUP(D595,'TL COST SUMMARY'!$D:$P,13,)</f>
        <v>4634.2540999999874</v>
      </c>
      <c r="O595" s="410">
        <f>VLOOKUP(D595,'TL COST SUMMARY'!$D:$Q,3,)*G595/N595</f>
        <v>22470.100570012783</v>
      </c>
      <c r="P595" s="410">
        <f>VLOOKUP(D595,'TL COST SUMMARY'!$D:$Q,4,)*G595/N595</f>
        <v>1744.9347484922021</v>
      </c>
      <c r="Q595" s="410">
        <f>VLOOKUP(D595,'TL COST SUMMARY'!$D:$Q,5,)*G595/N595</f>
        <v>4776.6382124817937</v>
      </c>
      <c r="R595" s="410">
        <f>VLOOKUP(D595,'TL COST SUMMARY'!$D:$Q,6,)*G595/N595</f>
        <v>41595.277425738823</v>
      </c>
      <c r="S595" s="410">
        <f>VLOOKUP(D595,'TL COST SUMMARY'!$D:$Q,7,)*G595/N595</f>
        <v>405788.56808673573</v>
      </c>
      <c r="T595" s="410">
        <f>VLOOKUP(D595,'TL COST SUMMARY'!$D:$Q,8,)*G595/N595</f>
        <v>126935.93892063825</v>
      </c>
      <c r="U595" s="410">
        <f>VLOOKUP(D595,'TL COST SUMMARY'!$D:$Q,9,)*G595/N595</f>
        <v>0</v>
      </c>
      <c r="V595" s="337">
        <f>VLOOKUP(D595,'TL COST SUMMARY'!$D:$Q,10,)*G595/N595</f>
        <v>0</v>
      </c>
      <c r="W595" s="410"/>
      <c r="X595" s="410">
        <f>SUM(O595:W595)</f>
        <v>603311.45796409959</v>
      </c>
    </row>
    <row r="596" spans="1:24" ht="11.25" customHeight="1" outlineLevel="1" x14ac:dyDescent="0.2">
      <c r="A596" s="327">
        <v>1</v>
      </c>
      <c r="B596" s="328"/>
      <c r="C596" s="328"/>
      <c r="D596" s="330"/>
      <c r="E596" s="330"/>
      <c r="F596" s="328"/>
      <c r="G596" s="350"/>
      <c r="H596" s="447"/>
      <c r="I596" s="477"/>
      <c r="J596" s="447"/>
      <c r="K596" s="447"/>
      <c r="L596" s="447"/>
      <c r="M596" s="448"/>
      <c r="N596" s="401"/>
      <c r="O596" s="410"/>
      <c r="P596" s="410"/>
      <c r="Q596" s="410"/>
      <c r="R596" s="410"/>
      <c r="S596" s="410"/>
      <c r="T596" s="410"/>
      <c r="U596" s="410"/>
      <c r="V596" s="410"/>
      <c r="W596" s="410"/>
      <c r="X596" s="410"/>
    </row>
    <row r="597" spans="1:24" outlineLevel="1" x14ac:dyDescent="0.2">
      <c r="A597" s="327">
        <v>1</v>
      </c>
      <c r="B597" s="327" t="s">
        <v>43</v>
      </c>
      <c r="C597" s="327"/>
      <c r="D597" s="330">
        <v>4105</v>
      </c>
      <c r="E597" s="330" t="s">
        <v>1791</v>
      </c>
      <c r="F597" s="327" t="s">
        <v>544</v>
      </c>
      <c r="G597" s="351">
        <v>16.93789090909091</v>
      </c>
      <c r="H597" s="457"/>
      <c r="I597" s="477">
        <v>66</v>
      </c>
      <c r="J597" s="457" t="s">
        <v>577</v>
      </c>
      <c r="K597" s="457"/>
      <c r="L597" s="457" t="s">
        <v>609</v>
      </c>
      <c r="M597" s="458"/>
      <c r="N597" s="455">
        <f>VLOOKUP(D597,'TL COST SUMMARY'!$D:$P,13,)</f>
        <v>4634.2540999999874</v>
      </c>
      <c r="O597" s="410">
        <f>VLOOKUP(D597,'TL COST SUMMARY'!$D:$Q,3,)*G597/N597</f>
        <v>111458.14044313645</v>
      </c>
      <c r="P597" s="410">
        <f>VLOOKUP(D597,'TL COST SUMMARY'!$D:$Q,4,)*G597/N597</f>
        <v>8655.3765816742052</v>
      </c>
      <c r="Q597" s="410">
        <f>VLOOKUP(D597,'TL COST SUMMARY'!$D:$Q,5,)*G597/N597</f>
        <v>23693.494876625071</v>
      </c>
      <c r="R597" s="410">
        <f>VLOOKUP(D597,'TL COST SUMMARY'!$D:$Q,6,)*G597/N597</f>
        <v>206324.50035743578</v>
      </c>
      <c r="S597" s="410">
        <f>VLOOKUP(D597,'TL COST SUMMARY'!$D:$Q,7,)*G597/N597</f>
        <v>2012827.6271442114</v>
      </c>
      <c r="T597" s="410">
        <f>VLOOKUP(D597,'TL COST SUMMARY'!$D:$Q,8,)*G597/N597</f>
        <v>629638.6464054815</v>
      </c>
      <c r="U597" s="410">
        <f>VLOOKUP(D597,'TL COST SUMMARY'!$D:$Q,9,)*G597/N597</f>
        <v>0</v>
      </c>
      <c r="V597" s="337">
        <f>VLOOKUP(D597,'TL COST SUMMARY'!$D:$Q,10,)*G597/N597</f>
        <v>0</v>
      </c>
      <c r="W597" s="410"/>
      <c r="X597" s="410">
        <f>SUM(O597:W597)</f>
        <v>2992597.7858085642</v>
      </c>
    </row>
    <row r="598" spans="1:24" ht="11.25" customHeight="1" outlineLevel="1" x14ac:dyDescent="0.2">
      <c r="A598" s="327">
        <v>1</v>
      </c>
      <c r="B598" s="328" t="s">
        <v>43</v>
      </c>
      <c r="C598" s="328"/>
      <c r="D598" s="330">
        <v>4106</v>
      </c>
      <c r="E598" s="330" t="s">
        <v>1816</v>
      </c>
      <c r="F598" s="328" t="s">
        <v>544</v>
      </c>
      <c r="G598" s="350">
        <v>0</v>
      </c>
      <c r="H598" s="447"/>
      <c r="I598" s="477">
        <v>66</v>
      </c>
      <c r="J598" s="447" t="s">
        <v>577</v>
      </c>
      <c r="K598" s="447"/>
      <c r="L598" s="447" t="s">
        <v>609</v>
      </c>
      <c r="M598" s="448"/>
      <c r="N598" s="401">
        <f>37.0779</f>
        <v>37.0779</v>
      </c>
      <c r="O598" s="410">
        <f>'TL COST SUMMARY'!F128*$G$598/$N$598</f>
        <v>0</v>
      </c>
      <c r="P598" s="410">
        <f>'TL COST SUMMARY'!G128*$G$598/$N$598</f>
        <v>0</v>
      </c>
      <c r="Q598" s="410">
        <f>'TL COST SUMMARY'!H128*$G$598/$N$598</f>
        <v>0</v>
      </c>
      <c r="R598" s="410">
        <f>'TL COST SUMMARY'!I128*$G$598/$N$598</f>
        <v>0</v>
      </c>
      <c r="S598" s="410">
        <f>'TL COST SUMMARY'!J128*$G$598/$N$598</f>
        <v>0</v>
      </c>
      <c r="T598" s="410">
        <f>'TL COST SUMMARY'!K128*$G$598/$N$598</f>
        <v>0</v>
      </c>
      <c r="U598" s="410">
        <f>'TL COST SUMMARY'!L128*$G$598/$N$598</f>
        <v>0</v>
      </c>
      <c r="V598" s="410">
        <f>'TL COST SUMMARY'!M128*$G$598/$N$598</f>
        <v>0</v>
      </c>
      <c r="W598" s="410"/>
      <c r="X598" s="410">
        <f>SUM(O598:W598)</f>
        <v>0</v>
      </c>
    </row>
    <row r="599" spans="1:24" outlineLevel="1" x14ac:dyDescent="0.2">
      <c r="A599" s="327">
        <v>1</v>
      </c>
      <c r="B599" s="327"/>
      <c r="C599" s="327" t="s">
        <v>44</v>
      </c>
      <c r="D599" s="330"/>
      <c r="E599" s="330"/>
      <c r="F599" s="327"/>
      <c r="G599" s="351">
        <f>SUM(G597:G598)</f>
        <v>16.93789090909091</v>
      </c>
      <c r="H599" s="457"/>
      <c r="I599" s="477">
        <v>66</v>
      </c>
      <c r="J599" s="506"/>
      <c r="K599" s="457"/>
      <c r="L599" s="457"/>
      <c r="M599" s="458"/>
      <c r="N599" s="455">
        <f t="shared" ref="N599:X599" si="83">SUM(N597:N598)</f>
        <v>4671.3319999999876</v>
      </c>
      <c r="O599" s="410">
        <f t="shared" si="83"/>
        <v>111458.14044313645</v>
      </c>
      <c r="P599" s="410">
        <f t="shared" si="83"/>
        <v>8655.3765816742052</v>
      </c>
      <c r="Q599" s="410">
        <f t="shared" si="83"/>
        <v>23693.494876625071</v>
      </c>
      <c r="R599" s="410">
        <f t="shared" si="83"/>
        <v>206324.50035743578</v>
      </c>
      <c r="S599" s="410">
        <f t="shared" si="83"/>
        <v>2012827.6271442114</v>
      </c>
      <c r="T599" s="410">
        <f t="shared" si="83"/>
        <v>629638.6464054815</v>
      </c>
      <c r="U599" s="410">
        <f t="shared" si="83"/>
        <v>0</v>
      </c>
      <c r="V599" s="337">
        <f t="shared" si="83"/>
        <v>0</v>
      </c>
      <c r="W599" s="410"/>
      <c r="X599" s="410">
        <f t="shared" si="83"/>
        <v>2992597.7858085642</v>
      </c>
    </row>
    <row r="600" spans="1:24" outlineLevel="1" x14ac:dyDescent="0.2">
      <c r="A600" s="327">
        <v>1</v>
      </c>
      <c r="B600" s="327"/>
      <c r="C600" s="327"/>
      <c r="D600" s="463"/>
      <c r="E600" s="330"/>
      <c r="F600" s="327"/>
      <c r="G600" s="356"/>
      <c r="H600" s="506"/>
      <c r="I600" s="477"/>
      <c r="J600" s="506"/>
      <c r="K600" s="506"/>
      <c r="L600" s="457"/>
      <c r="M600" s="341"/>
      <c r="N600" s="494"/>
      <c r="O600" s="495"/>
      <c r="P600" s="495"/>
      <c r="Q600" s="495"/>
      <c r="R600" s="495"/>
      <c r="S600" s="495"/>
      <c r="T600" s="495"/>
      <c r="U600" s="495"/>
      <c r="V600" s="495"/>
      <c r="W600" s="495"/>
      <c r="X600" s="495"/>
    </row>
    <row r="601" spans="1:24" outlineLevel="1" x14ac:dyDescent="0.2">
      <c r="A601" s="327">
        <v>1</v>
      </c>
      <c r="B601" s="327" t="s">
        <v>45</v>
      </c>
      <c r="C601" s="327"/>
      <c r="D601" s="463">
        <v>4105</v>
      </c>
      <c r="E601" s="463" t="s">
        <v>1791</v>
      </c>
      <c r="F601" s="327" t="s">
        <v>544</v>
      </c>
      <c r="G601" s="351">
        <v>27.996186363636362</v>
      </c>
      <c r="H601" s="457"/>
      <c r="I601" s="477">
        <v>66</v>
      </c>
      <c r="J601" s="457" t="s">
        <v>577</v>
      </c>
      <c r="K601" s="457"/>
      <c r="L601" s="457" t="s">
        <v>609</v>
      </c>
      <c r="M601" s="458"/>
      <c r="N601" s="504">
        <f>VLOOKUP(D601,'TL COST SUMMARY'!$D:$P,13,)</f>
        <v>4634.2540999999874</v>
      </c>
      <c r="O601" s="410">
        <f>VLOOKUP(D601,'TL COST SUMMARY'!$D:$Q,3,)*G601/N601</f>
        <v>184226.17599429804</v>
      </c>
      <c r="P601" s="410">
        <f>VLOOKUP(D601,'TL COST SUMMARY'!$D:$Q,4,)*G601/N601</f>
        <v>14306.240200068129</v>
      </c>
      <c r="Q601" s="410">
        <f>VLOOKUP(D601,'TL COST SUMMARY'!$D:$Q,5,)*G601/N601</f>
        <v>39162.343277098182</v>
      </c>
      <c r="R601" s="410">
        <f>VLOOKUP(D601,'TL COST SUMMARY'!$D:$Q,6,)*G601/N601</f>
        <v>341028.24220521294</v>
      </c>
      <c r="S601" s="410">
        <f>VLOOKUP(D601,'TL COST SUMMARY'!$D:$Q,7,)*G601/N601</f>
        <v>3326948.8904997208</v>
      </c>
      <c r="T601" s="410">
        <f>VLOOKUP(D601,'TL COST SUMMARY'!$D:$Q,8,)*G601/N601</f>
        <v>1040712.8597725572</v>
      </c>
      <c r="U601" s="410">
        <f>VLOOKUP(D601,'TL COST SUMMARY'!$D:$Q,9,)*G601/N601</f>
        <v>0</v>
      </c>
      <c r="V601" s="410">
        <f>VLOOKUP(D601,'TL COST SUMMARY'!$D:$Q,10,)*G601/N601</f>
        <v>0</v>
      </c>
      <c r="W601" s="410"/>
      <c r="X601" s="410">
        <f>SUM(O601:W601)</f>
        <v>4946384.7519489555</v>
      </c>
    </row>
    <row r="602" spans="1:24" outlineLevel="1" x14ac:dyDescent="0.2">
      <c r="A602" s="327">
        <v>1</v>
      </c>
      <c r="B602" s="327" t="s">
        <v>45</v>
      </c>
      <c r="C602" s="327"/>
      <c r="D602" s="463">
        <v>4106</v>
      </c>
      <c r="E602" s="463" t="s">
        <v>1816</v>
      </c>
      <c r="F602" s="327" t="s">
        <v>544</v>
      </c>
      <c r="G602" s="352">
        <v>0</v>
      </c>
      <c r="H602" s="391"/>
      <c r="I602" s="391">
        <v>66</v>
      </c>
      <c r="J602" s="391" t="s">
        <v>577</v>
      </c>
      <c r="K602" s="391"/>
      <c r="L602" s="391" t="s">
        <v>609</v>
      </c>
      <c r="M602" s="404"/>
      <c r="N602" s="489">
        <f>N598</f>
        <v>37.0779</v>
      </c>
      <c r="O602" s="403">
        <f>'TL COST SUMMARY'!F128*$G$602/$N$602</f>
        <v>0</v>
      </c>
      <c r="P602" s="403">
        <f>'TL COST SUMMARY'!G128*$G$602/$N$602</f>
        <v>0</v>
      </c>
      <c r="Q602" s="403">
        <f>'TL COST SUMMARY'!H128*$G$602/$N$602</f>
        <v>0</v>
      </c>
      <c r="R602" s="403">
        <f>'TL COST SUMMARY'!I128*$G$602/$N$602</f>
        <v>0</v>
      </c>
      <c r="S602" s="403">
        <f>'TL COST SUMMARY'!J128*$G$602/$N$602</f>
        <v>0</v>
      </c>
      <c r="T602" s="403">
        <f>'TL COST SUMMARY'!K128*$G$602/$N$602</f>
        <v>0</v>
      </c>
      <c r="U602" s="403">
        <f>'TL COST SUMMARY'!L128*$G$602/$N$602</f>
        <v>0</v>
      </c>
      <c r="V602" s="403">
        <f>'TL COST SUMMARY'!M128*$G$602/$N$602</f>
        <v>0</v>
      </c>
      <c r="W602" s="403"/>
      <c r="X602" s="403">
        <f>SUM(O602:W602)</f>
        <v>0</v>
      </c>
    </row>
    <row r="603" spans="1:24" outlineLevel="1" x14ac:dyDescent="0.2">
      <c r="A603" s="327">
        <v>1</v>
      </c>
      <c r="B603" s="327"/>
      <c r="C603" s="327" t="s">
        <v>46</v>
      </c>
      <c r="D603" s="330"/>
      <c r="E603" s="330"/>
      <c r="F603" s="327"/>
      <c r="G603" s="351">
        <f>SUM(G601:G602)</f>
        <v>27.996186363636362</v>
      </c>
      <c r="H603" s="457"/>
      <c r="I603" s="477">
        <v>66</v>
      </c>
      <c r="J603" s="506"/>
      <c r="K603" s="457"/>
      <c r="L603" s="457"/>
      <c r="M603" s="458"/>
      <c r="N603" s="455">
        <f t="shared" ref="N603:X603" si="84">SUM(N601:N602)</f>
        <v>4671.3319999999876</v>
      </c>
      <c r="O603" s="410">
        <f t="shared" si="84"/>
        <v>184226.17599429804</v>
      </c>
      <c r="P603" s="410">
        <f t="shared" si="84"/>
        <v>14306.240200068129</v>
      </c>
      <c r="Q603" s="410">
        <f t="shared" si="84"/>
        <v>39162.343277098182</v>
      </c>
      <c r="R603" s="410">
        <f t="shared" si="84"/>
        <v>341028.24220521294</v>
      </c>
      <c r="S603" s="410">
        <f t="shared" si="84"/>
        <v>3326948.8904997208</v>
      </c>
      <c r="T603" s="410">
        <f t="shared" si="84"/>
        <v>1040712.8597725572</v>
      </c>
      <c r="U603" s="410">
        <f t="shared" si="84"/>
        <v>0</v>
      </c>
      <c r="V603" s="337">
        <f t="shared" si="84"/>
        <v>0</v>
      </c>
      <c r="W603" s="410"/>
      <c r="X603" s="410">
        <f t="shared" si="84"/>
        <v>4946384.7519489555</v>
      </c>
    </row>
    <row r="604" spans="1:24" outlineLevel="1" x14ac:dyDescent="0.2">
      <c r="A604" s="327">
        <v>1</v>
      </c>
      <c r="B604" s="327"/>
      <c r="C604" s="327"/>
      <c r="D604" s="463"/>
      <c r="E604" s="330"/>
      <c r="F604" s="327"/>
      <c r="G604" s="356"/>
      <c r="H604" s="507"/>
      <c r="I604" s="477"/>
      <c r="J604" s="507"/>
      <c r="K604" s="507"/>
      <c r="L604" s="457"/>
      <c r="M604" s="341"/>
      <c r="N604" s="494"/>
      <c r="O604" s="495"/>
      <c r="P604" s="495"/>
      <c r="Q604" s="495"/>
      <c r="R604" s="495"/>
      <c r="S604" s="495"/>
      <c r="T604" s="495"/>
      <c r="U604" s="495"/>
      <c r="V604" s="495"/>
      <c r="W604" s="495"/>
      <c r="X604" s="495"/>
    </row>
    <row r="605" spans="1:24" outlineLevel="1" x14ac:dyDescent="0.2">
      <c r="A605" s="327">
        <v>1</v>
      </c>
      <c r="B605" s="327" t="s">
        <v>47</v>
      </c>
      <c r="C605" s="327"/>
      <c r="D605" s="463">
        <v>4105</v>
      </c>
      <c r="E605" s="463" t="s">
        <v>1791</v>
      </c>
      <c r="F605" s="327" t="s">
        <v>544</v>
      </c>
      <c r="G605" s="351">
        <v>9.8106621212121201</v>
      </c>
      <c r="H605" s="457"/>
      <c r="I605" s="477">
        <v>66</v>
      </c>
      <c r="J605" s="457" t="s">
        <v>577</v>
      </c>
      <c r="K605" s="457"/>
      <c r="L605" s="457" t="s">
        <v>609</v>
      </c>
      <c r="M605" s="458"/>
      <c r="N605" s="504">
        <f>VLOOKUP(D605,'TL COST SUMMARY'!$D:$P,13,)</f>
        <v>4634.2540999999874</v>
      </c>
      <c r="O605" s="410">
        <f>VLOOKUP(D605,'TL COST SUMMARY'!$D:$Q,3,)*G605/N605</f>
        <v>64558.105989413794</v>
      </c>
      <c r="P605" s="410">
        <f>VLOOKUP(D605,'TL COST SUMMARY'!$D:$Q,4,)*G605/N605</f>
        <v>5013.3145638033347</v>
      </c>
      <c r="Q605" s="410">
        <f>VLOOKUP(D605,'TL COST SUMMARY'!$D:$Q,5,)*G605/N605</f>
        <v>13723.601949784608</v>
      </c>
      <c r="R605" s="410">
        <f>VLOOKUP(D605,'TL COST SUMMARY'!$D:$Q,6,)*G605/N605</f>
        <v>119506.02180630963</v>
      </c>
      <c r="S605" s="410">
        <f>VLOOKUP(D605,'TL COST SUMMARY'!$D:$Q,7,)*G605/N605</f>
        <v>1165857.7720295908</v>
      </c>
      <c r="T605" s="410">
        <f>VLOOKUP(D605,'TL COST SUMMARY'!$D:$Q,8,)*G605/N605</f>
        <v>364695.46601142152</v>
      </c>
      <c r="U605" s="410">
        <f>VLOOKUP(D605,'TL COST SUMMARY'!$D:$Q,9,)*G605/N605</f>
        <v>0</v>
      </c>
      <c r="V605" s="410">
        <f>VLOOKUP(D605,'TL COST SUMMARY'!$D:$Q,10,)*G605/N605</f>
        <v>0</v>
      </c>
      <c r="W605" s="410"/>
      <c r="X605" s="410">
        <f>SUM(O605:W605)</f>
        <v>1733354.2823503236</v>
      </c>
    </row>
    <row r="606" spans="1:24" outlineLevel="1" x14ac:dyDescent="0.2">
      <c r="A606" s="327">
        <v>1</v>
      </c>
      <c r="B606" s="327" t="s">
        <v>47</v>
      </c>
      <c r="C606" s="327"/>
      <c r="D606" s="463">
        <v>4106</v>
      </c>
      <c r="E606" s="463" t="s">
        <v>1816</v>
      </c>
      <c r="F606" s="327" t="s">
        <v>544</v>
      </c>
      <c r="G606" s="352">
        <v>0.15849999999999986</v>
      </c>
      <c r="H606" s="391"/>
      <c r="I606" s="391">
        <v>66</v>
      </c>
      <c r="J606" s="391" t="s">
        <v>577</v>
      </c>
      <c r="K606" s="391"/>
      <c r="L606" s="391" t="s">
        <v>609</v>
      </c>
      <c r="M606" s="404"/>
      <c r="N606" s="489">
        <f>N598</f>
        <v>37.0779</v>
      </c>
      <c r="O606" s="403">
        <f>'TL COST SUMMARY'!F128*$G$606/$N$606</f>
        <v>1309.5229392260749</v>
      </c>
      <c r="P606" s="403">
        <f>'TL COST SUMMARY'!G128*$G$606/$N$606</f>
        <v>0</v>
      </c>
      <c r="Q606" s="403">
        <f>'TL COST SUMMARY'!H128*$G$606/$N$606</f>
        <v>0</v>
      </c>
      <c r="R606" s="403">
        <f>'TL COST SUMMARY'!I128*$G$606/$N$606</f>
        <v>0</v>
      </c>
      <c r="S606" s="403">
        <f>'TL COST SUMMARY'!J128*$G$606/$N$606</f>
        <v>24886.95722688669</v>
      </c>
      <c r="T606" s="403">
        <f>'TL COST SUMMARY'!K128*$G$606/$N$606</f>
        <v>11922.375356684184</v>
      </c>
      <c r="U606" s="403">
        <f>'TL COST SUMMARY'!L128*$G$606/$N$606</f>
        <v>0</v>
      </c>
      <c r="V606" s="403">
        <f>'TL COST SUMMARY'!M128*$G$606/$N$606</f>
        <v>0</v>
      </c>
      <c r="W606" s="403"/>
      <c r="X606" s="403">
        <f>SUM(O606:W606)</f>
        <v>38118.855522796948</v>
      </c>
    </row>
    <row r="607" spans="1:24" outlineLevel="1" x14ac:dyDescent="0.2">
      <c r="A607" s="327">
        <v>1</v>
      </c>
      <c r="B607" s="327"/>
      <c r="C607" s="327" t="s">
        <v>48</v>
      </c>
      <c r="D607" s="330"/>
      <c r="E607" s="330"/>
      <c r="F607" s="327"/>
      <c r="G607" s="351">
        <f>SUM(G605:G606)</f>
        <v>9.9691621212121202</v>
      </c>
      <c r="H607" s="457"/>
      <c r="I607" s="477">
        <v>66</v>
      </c>
      <c r="J607" s="506"/>
      <c r="K607" s="457"/>
      <c r="L607" s="457"/>
      <c r="M607" s="458"/>
      <c r="N607" s="455">
        <f t="shared" ref="N607:X607" si="85">SUM(N605:N606)</f>
        <v>4671.3319999999876</v>
      </c>
      <c r="O607" s="410">
        <f t="shared" si="85"/>
        <v>65867.628928639868</v>
      </c>
      <c r="P607" s="410">
        <f t="shared" si="85"/>
        <v>5013.3145638033347</v>
      </c>
      <c r="Q607" s="410">
        <f t="shared" si="85"/>
        <v>13723.601949784608</v>
      </c>
      <c r="R607" s="410">
        <f t="shared" si="85"/>
        <v>119506.02180630963</v>
      </c>
      <c r="S607" s="410">
        <f t="shared" si="85"/>
        <v>1190744.7292564774</v>
      </c>
      <c r="T607" s="410">
        <f t="shared" si="85"/>
        <v>376617.84136810573</v>
      </c>
      <c r="U607" s="410">
        <f t="shared" si="85"/>
        <v>0</v>
      </c>
      <c r="V607" s="337">
        <f t="shared" si="85"/>
        <v>0</v>
      </c>
      <c r="W607" s="410"/>
      <c r="X607" s="410">
        <f t="shared" si="85"/>
        <v>1771473.1378731206</v>
      </c>
    </row>
    <row r="608" spans="1:24" outlineLevel="1" x14ac:dyDescent="0.2">
      <c r="A608" s="327">
        <v>1</v>
      </c>
      <c r="B608" s="327"/>
      <c r="C608" s="327"/>
      <c r="D608" s="463"/>
      <c r="E608" s="330"/>
      <c r="F608" s="327"/>
      <c r="G608" s="356"/>
      <c r="H608" s="506"/>
      <c r="I608" s="477">
        <v>66</v>
      </c>
      <c r="J608" s="506"/>
      <c r="K608" s="506"/>
      <c r="L608" s="457"/>
      <c r="M608" s="341"/>
      <c r="N608" s="494"/>
      <c r="O608" s="495"/>
      <c r="P608" s="495"/>
      <c r="Q608" s="495"/>
      <c r="R608" s="495"/>
      <c r="S608" s="495"/>
      <c r="T608" s="495"/>
      <c r="U608" s="495"/>
      <c r="V608" s="495"/>
      <c r="W608" s="495"/>
      <c r="X608" s="495"/>
    </row>
    <row r="609" spans="1:24" outlineLevel="1" x14ac:dyDescent="0.2">
      <c r="A609" s="327">
        <v>1</v>
      </c>
      <c r="B609" s="327" t="s">
        <v>619</v>
      </c>
      <c r="C609" s="327"/>
      <c r="D609" s="463">
        <v>4105</v>
      </c>
      <c r="E609" s="463" t="s">
        <v>1791</v>
      </c>
      <c r="F609" s="327" t="s">
        <v>544</v>
      </c>
      <c r="G609" s="351">
        <v>39.445999999999998</v>
      </c>
      <c r="H609" s="457"/>
      <c r="I609" s="477">
        <v>66</v>
      </c>
      <c r="J609" s="457" t="s">
        <v>577</v>
      </c>
      <c r="K609" s="457"/>
      <c r="L609" s="457" t="s">
        <v>609</v>
      </c>
      <c r="M609" s="458"/>
      <c r="N609" s="504">
        <f>VLOOKUP(D609,'TL COST SUMMARY'!$D:$P,13,)</f>
        <v>4634.2540999999874</v>
      </c>
      <c r="O609" s="508">
        <f>VLOOKUP(D609,'TL COST SUMMARY'!$D:$Q,3,)*G609/N609</f>
        <v>259570.55878546412</v>
      </c>
      <c r="P609" s="508">
        <f>VLOOKUP(D609,'TL COST SUMMARY'!$D:$Q,4,)*G609/N609</f>
        <v>20157.172252034852</v>
      </c>
      <c r="Q609" s="508">
        <f>VLOOKUP(D609,'TL COST SUMMARY'!$D:$Q,5,)*G609/N609</f>
        <v>55178.865179827459</v>
      </c>
      <c r="R609" s="508">
        <f>VLOOKUP(D609,'TL COST SUMMARY'!$D:$Q,6,)*G609/N609</f>
        <v>480501.16066878312</v>
      </c>
      <c r="S609" s="508">
        <f>VLOOKUP(D609,'TL COST SUMMARY'!$D:$Q,7,)*G609/N609</f>
        <v>4687596.5258293198</v>
      </c>
      <c r="T609" s="508">
        <f>VLOOKUP(D609,'TL COST SUMMARY'!$D:$Q,8,)*G609/N609</f>
        <v>1466341.1270868587</v>
      </c>
      <c r="U609" s="508">
        <f>VLOOKUP(D609,'TL COST SUMMARY'!$D:$Q,9,)*G609/N609</f>
        <v>0</v>
      </c>
      <c r="V609" s="508">
        <f>VLOOKUP(D609,'TL COST SUMMARY'!$D:$Q,10,)*G609/N609</f>
        <v>0</v>
      </c>
      <c r="W609" s="508"/>
      <c r="X609" s="508">
        <f>SUM(O609:W609)</f>
        <v>6969345.4098022878</v>
      </c>
    </row>
    <row r="610" spans="1:24" outlineLevel="1" x14ac:dyDescent="0.2">
      <c r="A610" s="327">
        <v>1</v>
      </c>
      <c r="B610" s="327" t="s">
        <v>619</v>
      </c>
      <c r="C610" s="327"/>
      <c r="D610" s="463">
        <v>4132</v>
      </c>
      <c r="E610" s="463">
        <f t="shared" ref="E610" si="86">D610</f>
        <v>4132</v>
      </c>
      <c r="F610" s="327" t="s">
        <v>544</v>
      </c>
      <c r="G610" s="351">
        <v>1.8808</v>
      </c>
      <c r="H610" s="457"/>
      <c r="I610" s="477">
        <v>66</v>
      </c>
      <c r="J610" s="457" t="s">
        <v>577</v>
      </c>
      <c r="K610" s="457"/>
      <c r="L610" s="457" t="s">
        <v>609</v>
      </c>
      <c r="M610" s="458"/>
      <c r="N610" s="489">
        <f>VLOOKUP(D610,'TL COST SUMMARY'!$D:$P,13,)</f>
        <v>3.7955999999999999</v>
      </c>
      <c r="O610" s="509">
        <f>VLOOKUP(D610,'TL COST SUMMARY'!$D:$Q,3,)*G610/N610</f>
        <v>1558.9887575086941</v>
      </c>
      <c r="P610" s="509">
        <f>VLOOKUP(D610,'TL COST SUMMARY'!$D:$Q,4,)*G610/N610</f>
        <v>0</v>
      </c>
      <c r="Q610" s="509">
        <f>VLOOKUP(D610,'TL COST SUMMARY'!$D:$Q,5,)*G610/N610</f>
        <v>0</v>
      </c>
      <c r="R610" s="509">
        <f>VLOOKUP(D610,'TL COST SUMMARY'!$D:$Q,6,)*G610/N610</f>
        <v>29979.127452840134</v>
      </c>
      <c r="S610" s="509">
        <f>VLOOKUP(D610,'TL COST SUMMARY'!$D:$Q,7,)*G610/N610</f>
        <v>86926.372989777636</v>
      </c>
      <c r="T610" s="509">
        <f>VLOOKUP(D610,'TL COST SUMMARY'!$D:$Q,8,)*G610/N610</f>
        <v>49757.288451891669</v>
      </c>
      <c r="U610" s="509">
        <f>VLOOKUP(D610,'TL COST SUMMARY'!$D:$Q,9,)*G610/N610</f>
        <v>0</v>
      </c>
      <c r="V610" s="509">
        <f>VLOOKUP(D610,'TL COST SUMMARY'!$D:$Q,10,)*G610/N610</f>
        <v>0</v>
      </c>
      <c r="W610" s="509"/>
      <c r="X610" s="509">
        <f>SUM(O610:W610)</f>
        <v>168221.77765201812</v>
      </c>
    </row>
    <row r="611" spans="1:24" outlineLevel="1" x14ac:dyDescent="0.2">
      <c r="A611" s="327">
        <v>1</v>
      </c>
      <c r="B611" s="327"/>
      <c r="C611" s="327" t="s">
        <v>620</v>
      </c>
      <c r="D611" s="330"/>
      <c r="E611" s="330"/>
      <c r="F611" s="327"/>
      <c r="G611" s="351">
        <f>SUM(G609:G610)</f>
        <v>41.326799999999999</v>
      </c>
      <c r="H611" s="457"/>
      <c r="I611" s="477">
        <v>66</v>
      </c>
      <c r="J611" s="457"/>
      <c r="K611" s="457"/>
      <c r="L611" s="457"/>
      <c r="M611" s="458"/>
      <c r="N611" s="455">
        <f t="shared" ref="N611:X611" si="87">SUM(N609:N610)</f>
        <v>4638.0496999999878</v>
      </c>
      <c r="O611" s="410">
        <f t="shared" si="87"/>
        <v>261129.54754297281</v>
      </c>
      <c r="P611" s="410">
        <f t="shared" si="87"/>
        <v>20157.172252034852</v>
      </c>
      <c r="Q611" s="410">
        <f t="shared" si="87"/>
        <v>55178.865179827459</v>
      </c>
      <c r="R611" s="410">
        <f t="shared" si="87"/>
        <v>510480.28812162328</v>
      </c>
      <c r="S611" s="410">
        <f t="shared" si="87"/>
        <v>4774522.8988190973</v>
      </c>
      <c r="T611" s="410">
        <f t="shared" si="87"/>
        <v>1516098.4155387504</v>
      </c>
      <c r="U611" s="410">
        <f t="shared" si="87"/>
        <v>0</v>
      </c>
      <c r="V611" s="337">
        <f t="shared" si="87"/>
        <v>0</v>
      </c>
      <c r="W611" s="410"/>
      <c r="X611" s="410">
        <f t="shared" si="87"/>
        <v>7137567.1874543056</v>
      </c>
    </row>
    <row r="612" spans="1:24" outlineLevel="1" x14ac:dyDescent="0.2">
      <c r="A612" s="327">
        <v>1</v>
      </c>
      <c r="B612" s="327"/>
      <c r="C612" s="327"/>
      <c r="D612" s="463"/>
      <c r="E612" s="330"/>
      <c r="F612" s="327"/>
      <c r="G612" s="356"/>
      <c r="H612" s="340"/>
      <c r="I612" s="477">
        <v>66</v>
      </c>
      <c r="J612" s="340"/>
      <c r="K612" s="340"/>
      <c r="L612" s="457"/>
      <c r="M612" s="341"/>
      <c r="N612" s="494"/>
      <c r="O612" s="495"/>
      <c r="P612" s="495"/>
      <c r="Q612" s="495"/>
      <c r="R612" s="495"/>
      <c r="S612" s="495"/>
      <c r="T612" s="495"/>
      <c r="U612" s="495"/>
      <c r="V612" s="495"/>
      <c r="W612" s="495"/>
      <c r="X612" s="495"/>
    </row>
    <row r="613" spans="1:24" outlineLevel="1" x14ac:dyDescent="0.2">
      <c r="A613" s="327">
        <v>1</v>
      </c>
      <c r="B613" s="327" t="s">
        <v>49</v>
      </c>
      <c r="C613" s="327"/>
      <c r="D613" s="463">
        <v>4105</v>
      </c>
      <c r="E613" s="463" t="s">
        <v>1791</v>
      </c>
      <c r="F613" s="327"/>
      <c r="G613" s="351">
        <f>0.0511+15.0702</f>
        <v>15.1213</v>
      </c>
      <c r="H613" s="457"/>
      <c r="I613" s="477">
        <v>66</v>
      </c>
      <c r="J613" s="457" t="s">
        <v>577</v>
      </c>
      <c r="K613" s="457"/>
      <c r="L613" s="457" t="s">
        <v>609</v>
      </c>
      <c r="M613" s="458"/>
      <c r="N613" s="504">
        <f>VLOOKUP(D613,'TL COST SUMMARY'!$D:$P,13,)</f>
        <v>4634.2540999999874</v>
      </c>
      <c r="O613" s="410">
        <f>VLOOKUP(D613,'TL COST SUMMARY'!$D:$Q,3,)*G613/N613</f>
        <v>99504.241001942879</v>
      </c>
      <c r="P613" s="410">
        <f>VLOOKUP(D613,'TL COST SUMMARY'!$D:$Q,4,)*G613/N613</f>
        <v>7727.0863655299545</v>
      </c>
      <c r="Q613" s="410">
        <f>VLOOKUP(D613,'TL COST SUMMARY'!$D:$Q,5,)*G613/N613</f>
        <v>21152.364600814402</v>
      </c>
      <c r="R613" s="410">
        <f>VLOOKUP(D613,'TL COST SUMMARY'!$D:$Q,6,)*G613/N613</f>
        <v>184196.17200275997</v>
      </c>
      <c r="S613" s="410">
        <f>VLOOKUP(D613,'TL COST SUMMARY'!$D:$Q,7,)*G613/N613</f>
        <v>1796951.6134975129</v>
      </c>
      <c r="T613" s="410">
        <f>VLOOKUP(D613,'TL COST SUMMARY'!$D:$Q,8,)*G613/N613</f>
        <v>562109.82317645685</v>
      </c>
      <c r="U613" s="410">
        <f>VLOOKUP(D613,'TL COST SUMMARY'!$D:$Q,9,)*G613/N613</f>
        <v>0</v>
      </c>
      <c r="V613" s="410">
        <f>VLOOKUP(D613,'TL COST SUMMARY'!$D:$Q,10,)*G613/N613</f>
        <v>0</v>
      </c>
      <c r="W613" s="410"/>
      <c r="X613" s="410">
        <f>SUM(O613:W613)</f>
        <v>2671641.3006450171</v>
      </c>
    </row>
    <row r="614" spans="1:24" outlineLevel="1" x14ac:dyDescent="0.2">
      <c r="A614" s="327">
        <v>1</v>
      </c>
      <c r="B614" s="327"/>
      <c r="C614" s="327"/>
      <c r="D614" s="463"/>
      <c r="E614" s="463"/>
      <c r="F614" s="327"/>
      <c r="G614" s="351"/>
      <c r="H614" s="457"/>
      <c r="I614" s="477">
        <v>66</v>
      </c>
      <c r="J614" s="457"/>
      <c r="K614" s="457"/>
      <c r="L614" s="457"/>
      <c r="M614" s="458"/>
      <c r="N614" s="489"/>
      <c r="O614" s="509"/>
      <c r="P614" s="509"/>
      <c r="Q614" s="509"/>
      <c r="R614" s="509"/>
      <c r="S614" s="509"/>
      <c r="T614" s="509"/>
      <c r="U614" s="509"/>
      <c r="V614" s="509"/>
      <c r="W614" s="509"/>
      <c r="X614" s="509"/>
    </row>
    <row r="615" spans="1:24" outlineLevel="1" x14ac:dyDescent="0.2">
      <c r="A615" s="327">
        <v>1</v>
      </c>
      <c r="B615" s="327" t="s">
        <v>50</v>
      </c>
      <c r="C615" s="327"/>
      <c r="D615" s="330">
        <v>4105</v>
      </c>
      <c r="E615" s="330" t="s">
        <v>1791</v>
      </c>
      <c r="F615" s="327"/>
      <c r="G615" s="351">
        <f>0.0947+12.8181+0.2841+1.1421+5.5911</f>
        <v>19.930099999999999</v>
      </c>
      <c r="H615" s="457"/>
      <c r="I615" s="477">
        <v>66</v>
      </c>
      <c r="J615" s="457" t="s">
        <v>577</v>
      </c>
      <c r="K615" s="457"/>
      <c r="L615" s="457" t="s">
        <v>609</v>
      </c>
      <c r="M615" s="458"/>
      <c r="N615" s="455">
        <f>VLOOKUP(D615,'TL COST SUMMARY'!$D:$P,13,)</f>
        <v>4634.2540999999874</v>
      </c>
      <c r="O615" s="410">
        <f>VLOOKUP(D615,'TL COST SUMMARY'!$D:$Q,3,)*G615/N615</f>
        <v>131148.08075977737</v>
      </c>
      <c r="P615" s="410">
        <f>VLOOKUP(D615,'TL COST SUMMARY'!$D:$Q,4,)*G615/N615</f>
        <v>10184.415623897983</v>
      </c>
      <c r="Q615" s="410">
        <f>VLOOKUP(D615,'TL COST SUMMARY'!$D:$Q,5,)*G615/N615</f>
        <v>27879.133522295779</v>
      </c>
      <c r="R615" s="410">
        <f>VLOOKUP(D615,'TL COST SUMMARY'!$D:$Q,6,)*G615/N615</f>
        <v>242773.3149684357</v>
      </c>
      <c r="S615" s="410">
        <f>VLOOKUP(D615,'TL COST SUMMARY'!$D:$Q,7,)*G615/N615</f>
        <v>2368409.1547794687</v>
      </c>
      <c r="T615" s="410">
        <f>VLOOKUP(D615,'TL COST SUMMARY'!$D:$Q,8,)*G615/N615</f>
        <v>740869.17043436097</v>
      </c>
      <c r="U615" s="410">
        <f>VLOOKUP(D615,'TL COST SUMMARY'!$D:$Q,9,)*G615/N615</f>
        <v>0</v>
      </c>
      <c r="V615" s="337">
        <f>VLOOKUP(D615,'TL COST SUMMARY'!$D:$Q,10,)*G615/N615</f>
        <v>0</v>
      </c>
      <c r="W615" s="410"/>
      <c r="X615" s="410">
        <f>SUM(O615:W615)</f>
        <v>3521263.2700882363</v>
      </c>
    </row>
    <row r="616" spans="1:24" outlineLevel="1" x14ac:dyDescent="0.2">
      <c r="A616" s="327">
        <v>1</v>
      </c>
      <c r="B616" s="327"/>
      <c r="C616" s="327"/>
      <c r="D616" s="463"/>
      <c r="E616" s="463"/>
      <c r="F616" s="327"/>
      <c r="G616" s="352"/>
      <c r="H616" s="391"/>
      <c r="I616" s="477">
        <v>66</v>
      </c>
      <c r="J616" s="391"/>
      <c r="K616" s="391"/>
      <c r="L616" s="391"/>
      <c r="M616" s="404"/>
      <c r="N616" s="489"/>
      <c r="O616" s="403"/>
      <c r="P616" s="403"/>
      <c r="Q616" s="403"/>
      <c r="R616" s="403"/>
      <c r="S616" s="403"/>
      <c r="T616" s="403"/>
      <c r="U616" s="403"/>
      <c r="V616" s="403"/>
      <c r="W616" s="403"/>
      <c r="X616" s="403"/>
    </row>
    <row r="617" spans="1:24" outlineLevel="1" x14ac:dyDescent="0.2">
      <c r="A617" s="327">
        <v>1</v>
      </c>
      <c r="B617" s="327" t="s">
        <v>51</v>
      </c>
      <c r="C617" s="327"/>
      <c r="D617" s="330">
        <v>4105</v>
      </c>
      <c r="E617" s="330" t="s">
        <v>1791</v>
      </c>
      <c r="F617" s="327"/>
      <c r="G617" s="351">
        <f>0.0114+0.0076+0.0701+13.1782+0.0284</f>
        <v>13.2957</v>
      </c>
      <c r="H617" s="457"/>
      <c r="I617" s="477">
        <v>66</v>
      </c>
      <c r="J617" s="457" t="s">
        <v>577</v>
      </c>
      <c r="K617" s="457"/>
      <c r="L617" s="457" t="s">
        <v>609</v>
      </c>
      <c r="M617" s="458"/>
      <c r="N617" s="455">
        <f>VLOOKUP(D617,'TL COST SUMMARY'!$D:$P,13,)</f>
        <v>4634.2540999999874</v>
      </c>
      <c r="O617" s="410">
        <f>VLOOKUP(D617,'TL COST SUMMARY'!$D:$Q,3,)*G617/N617</f>
        <v>87491.058116004046</v>
      </c>
      <c r="P617" s="410">
        <f>VLOOKUP(D617,'TL COST SUMMARY'!$D:$Q,4,)*G617/N617</f>
        <v>6794.1924431217312</v>
      </c>
      <c r="Q617" s="410">
        <f>VLOOKUP(D617,'TL COST SUMMARY'!$D:$Q,5,)*G617/N617</f>
        <v>18598.631997450488</v>
      </c>
      <c r="R617" s="410">
        <f>VLOOKUP(D617,'TL COST SUMMARY'!$D:$Q,6,)*G617/N617</f>
        <v>161958.10175693201</v>
      </c>
      <c r="S617" s="410">
        <f>VLOOKUP(D617,'TL COST SUMMARY'!$D:$Q,7,)*G617/N617</f>
        <v>1580004.9974260733</v>
      </c>
      <c r="T617" s="410">
        <f>VLOOKUP(D617,'TL COST SUMMARY'!$D:$Q,8,)*G617/N617</f>
        <v>494246.10159227165</v>
      </c>
      <c r="U617" s="410">
        <f>VLOOKUP(D617,'TL COST SUMMARY'!$D:$Q,9,)*G617/N617</f>
        <v>0</v>
      </c>
      <c r="V617" s="337">
        <f>VLOOKUP(D617,'TL COST SUMMARY'!$D:$Q,10,)*G617/N617</f>
        <v>0</v>
      </c>
      <c r="W617" s="410"/>
      <c r="X617" s="410">
        <f>SUM(O617:W617)</f>
        <v>2349093.0833318532</v>
      </c>
    </row>
    <row r="618" spans="1:24" outlineLevel="1" x14ac:dyDescent="0.2">
      <c r="A618" s="327">
        <v>1</v>
      </c>
      <c r="B618" s="327"/>
      <c r="C618" s="327"/>
      <c r="D618" s="463"/>
      <c r="E618" s="463"/>
      <c r="F618" s="327"/>
      <c r="G618" s="351"/>
      <c r="H618" s="457"/>
      <c r="I618" s="477"/>
      <c r="J618" s="457"/>
      <c r="K618" s="457"/>
      <c r="L618" s="457"/>
      <c r="M618" s="458"/>
      <c r="N618" s="489"/>
      <c r="O618" s="509"/>
      <c r="P618" s="509"/>
      <c r="Q618" s="509"/>
      <c r="R618" s="509"/>
      <c r="S618" s="509"/>
      <c r="T618" s="509"/>
      <c r="U618" s="509"/>
      <c r="V618" s="509"/>
      <c r="W618" s="509"/>
      <c r="X618" s="509"/>
    </row>
    <row r="619" spans="1:24" outlineLevel="1" x14ac:dyDescent="0.2">
      <c r="A619" s="327">
        <v>1</v>
      </c>
      <c r="B619" s="327" t="s">
        <v>52</v>
      </c>
      <c r="C619" s="327"/>
      <c r="D619" s="330">
        <v>4105</v>
      </c>
      <c r="E619" s="330" t="s">
        <v>1791</v>
      </c>
      <c r="F619" s="327" t="s">
        <v>544</v>
      </c>
      <c r="G619" s="351">
        <v>9.3977666666666657</v>
      </c>
      <c r="H619" s="457"/>
      <c r="I619" s="477">
        <v>66</v>
      </c>
      <c r="J619" s="457" t="s">
        <v>577</v>
      </c>
      <c r="K619" s="457"/>
      <c r="L619" s="457" t="s">
        <v>609</v>
      </c>
      <c r="M619" s="458"/>
      <c r="N619" s="455">
        <f>VLOOKUP(D619,'TL COST SUMMARY'!$D:$P,13,)</f>
        <v>4634.2540999999874</v>
      </c>
      <c r="O619" s="410">
        <f>VLOOKUP(D619,'TL COST SUMMARY'!$D:$Q,3,)*G619/N619</f>
        <v>61841.087689552172</v>
      </c>
      <c r="P619" s="410">
        <f>VLOOKUP(D619,'TL COST SUMMARY'!$D:$Q,4,)*G619/N619</f>
        <v>4802.3221995748972</v>
      </c>
      <c r="Q619" s="410">
        <f>VLOOKUP(D619,'TL COST SUMMARY'!$D:$Q,5,)*G619/N619</f>
        <v>13146.024942743914</v>
      </c>
      <c r="R619" s="410">
        <f>VLOOKUP(D619,'TL COST SUMMARY'!$D:$Q,6,)*G619/N619</f>
        <v>114476.4435184235</v>
      </c>
      <c r="S619" s="410">
        <f>VLOOKUP(D619,'TL COST SUMMARY'!$D:$Q,7,)*G619/N619</f>
        <v>1116791.0149881167</v>
      </c>
      <c r="T619" s="410">
        <f>VLOOKUP(D619,'TL COST SUMMARY'!$D:$Q,8,)*G619/N619</f>
        <v>349346.74659279292</v>
      </c>
      <c r="U619" s="410">
        <f>VLOOKUP(D619,'TL COST SUMMARY'!$D:$Q,9,)*G619/N619</f>
        <v>0</v>
      </c>
      <c r="V619" s="337">
        <f>VLOOKUP(D619,'TL COST SUMMARY'!$D:$Q,10,)*G619/N619</f>
        <v>0</v>
      </c>
      <c r="W619" s="410"/>
      <c r="X619" s="410">
        <f>SUM(O619:W619)</f>
        <v>1660403.639931204</v>
      </c>
    </row>
    <row r="620" spans="1:24" outlineLevel="1" x14ac:dyDescent="0.2">
      <c r="A620" s="327">
        <v>1</v>
      </c>
      <c r="B620" s="327"/>
      <c r="C620" s="327"/>
      <c r="D620" s="463"/>
      <c r="E620" s="463"/>
      <c r="F620" s="327"/>
      <c r="G620" s="352"/>
      <c r="H620" s="391"/>
      <c r="I620" s="391"/>
      <c r="J620" s="391"/>
      <c r="K620" s="391"/>
      <c r="L620" s="391"/>
      <c r="M620" s="404"/>
      <c r="N620" s="489"/>
      <c r="O620" s="403"/>
      <c r="P620" s="403"/>
      <c r="Q620" s="403"/>
      <c r="R620" s="403"/>
      <c r="S620" s="403"/>
      <c r="T620" s="403"/>
      <c r="U620" s="403"/>
      <c r="V620" s="403"/>
      <c r="W620" s="403"/>
      <c r="X620" s="403"/>
    </row>
    <row r="621" spans="1:24" outlineLevel="1" x14ac:dyDescent="0.2">
      <c r="A621" s="327">
        <v>1</v>
      </c>
      <c r="B621" s="327" t="s">
        <v>53</v>
      </c>
      <c r="C621" s="327"/>
      <c r="D621" s="330">
        <v>4105</v>
      </c>
      <c r="E621" s="330" t="s">
        <v>1791</v>
      </c>
      <c r="F621" s="327" t="s">
        <v>544</v>
      </c>
      <c r="G621" s="351">
        <v>27.993281818181813</v>
      </c>
      <c r="H621" s="457"/>
      <c r="I621" s="477">
        <v>66</v>
      </c>
      <c r="J621" s="457" t="s">
        <v>577</v>
      </c>
      <c r="K621" s="457"/>
      <c r="L621" s="457" t="s">
        <v>609</v>
      </c>
      <c r="M621" s="458"/>
      <c r="N621" s="455">
        <f>VLOOKUP(D621,'TL COST SUMMARY'!$D:$P,13,)</f>
        <v>4634.2540999999874</v>
      </c>
      <c r="O621" s="410">
        <f>VLOOKUP(D621,'TL COST SUMMARY'!$D:$Q,3,)*G621/N621</f>
        <v>184207.0629159972</v>
      </c>
      <c r="P621" s="410">
        <f>VLOOKUP(D621,'TL COST SUMMARY'!$D:$Q,4,)*G621/N621</f>
        <v>14304.755957735795</v>
      </c>
      <c r="Q621" s="410">
        <f>VLOOKUP(D621,'TL COST SUMMARY'!$D:$Q,5,)*G621/N621</f>
        <v>39158.280266348163</v>
      </c>
      <c r="R621" s="410">
        <f>VLOOKUP(D621,'TL COST SUMMARY'!$D:$Q,6,)*G621/N621</f>
        <v>340992.86124232382</v>
      </c>
      <c r="S621" s="410">
        <f>VLOOKUP(D621,'TL COST SUMMARY'!$D:$Q,7,)*G621/N621</f>
        <v>3326603.7265494633</v>
      </c>
      <c r="T621" s="410">
        <f>VLOOKUP(D621,'TL COST SUMMARY'!$D:$Q,8,)*G621/N621</f>
        <v>1040604.8880021495</v>
      </c>
      <c r="U621" s="410">
        <f>VLOOKUP(D621,'TL COST SUMMARY'!$D:$Q,9,)*G621/N621</f>
        <v>0</v>
      </c>
      <c r="V621" s="337">
        <f>VLOOKUP(D621,'TL COST SUMMARY'!$D:$Q,10,)*G621/N621</f>
        <v>0</v>
      </c>
      <c r="W621" s="410"/>
      <c r="X621" s="410">
        <f>SUM(O621:W621)</f>
        <v>4945871.5749340178</v>
      </c>
    </row>
    <row r="622" spans="1:24" outlineLevel="1" x14ac:dyDescent="0.2">
      <c r="A622" s="327">
        <v>1</v>
      </c>
      <c r="B622" s="327"/>
      <c r="C622" s="327"/>
      <c r="D622" s="463"/>
      <c r="E622" s="463"/>
      <c r="F622" s="327"/>
      <c r="G622" s="352"/>
      <c r="H622" s="391"/>
      <c r="I622" s="391">
        <v>66</v>
      </c>
      <c r="J622" s="391"/>
      <c r="K622" s="391"/>
      <c r="L622" s="391"/>
      <c r="M622" s="404"/>
      <c r="N622" s="489"/>
      <c r="O622" s="403"/>
      <c r="P622" s="403"/>
      <c r="Q622" s="403"/>
      <c r="R622" s="403"/>
      <c r="S622" s="403"/>
      <c r="T622" s="403"/>
      <c r="U622" s="403"/>
      <c r="V622" s="403"/>
      <c r="W622" s="403"/>
      <c r="X622" s="403"/>
    </row>
    <row r="623" spans="1:24" outlineLevel="1" x14ac:dyDescent="0.2">
      <c r="A623" s="327">
        <v>1</v>
      </c>
      <c r="B623" s="327" t="s">
        <v>54</v>
      </c>
      <c r="C623" s="327"/>
      <c r="D623" s="330">
        <v>4105</v>
      </c>
      <c r="E623" s="330" t="s">
        <v>1791</v>
      </c>
      <c r="F623" s="327"/>
      <c r="G623" s="351">
        <f>0.3958+0.8598+4.9907+0.3807+38.3625+4.409</f>
        <v>49.398499999999999</v>
      </c>
      <c r="H623" s="457"/>
      <c r="I623" s="477">
        <v>66</v>
      </c>
      <c r="J623" s="457" t="s">
        <v>577</v>
      </c>
      <c r="K623" s="457"/>
      <c r="L623" s="457" t="s">
        <v>609</v>
      </c>
      <c r="M623" s="458"/>
      <c r="N623" s="455">
        <f>VLOOKUP(D623,'TL COST SUMMARY'!$D:$P,13,)</f>
        <v>4634.2540999999874</v>
      </c>
      <c r="O623" s="410">
        <f>VLOOKUP(D623,'TL COST SUMMARY'!$D:$Q,3,)*G623/N623</f>
        <v>325062.0151134145</v>
      </c>
      <c r="P623" s="410">
        <f>VLOOKUP(D623,'TL COST SUMMARY'!$D:$Q,4,)*G623/N623</f>
        <v>25242.966929274036</v>
      </c>
      <c r="Q623" s="410">
        <f>VLOOKUP(D623,'TL COST SUMMARY'!$D:$Q,5,)*G623/N623</f>
        <v>69100.876428172865</v>
      </c>
      <c r="R623" s="410">
        <f>VLOOKUP(D623,'TL COST SUMMARY'!$D:$Q,6,)*G623/N623</f>
        <v>601734.94360130001</v>
      </c>
      <c r="S623" s="410">
        <f>VLOOKUP(D623,'TL COST SUMMARY'!$D:$Q,7,)*G623/N623</f>
        <v>5870309.7140693525</v>
      </c>
      <c r="T623" s="410">
        <f>VLOOKUP(D623,'TL COST SUMMARY'!$D:$Q,8,)*G623/N623</f>
        <v>1836309.1863915273</v>
      </c>
      <c r="U623" s="410">
        <f>VLOOKUP(D623,'TL COST SUMMARY'!$D:$Q,9,)*G623/N623</f>
        <v>0</v>
      </c>
      <c r="V623" s="337">
        <f>VLOOKUP(D623,'TL COST SUMMARY'!$D:$Q,10,)*G623/N623</f>
        <v>0</v>
      </c>
      <c r="W623" s="410"/>
      <c r="X623" s="410">
        <f>SUM(O623:W623)</f>
        <v>8727759.7025330402</v>
      </c>
    </row>
    <row r="624" spans="1:24" outlineLevel="1" x14ac:dyDescent="0.2">
      <c r="A624" s="327">
        <v>1</v>
      </c>
      <c r="B624" s="327" t="s">
        <v>54</v>
      </c>
      <c r="C624" s="327"/>
      <c r="D624" s="463">
        <v>4132</v>
      </c>
      <c r="E624" s="463">
        <f t="shared" ref="E624" si="88">D624</f>
        <v>4132</v>
      </c>
      <c r="F624" s="327"/>
      <c r="G624" s="352">
        <f>0.0284+1.8694</f>
        <v>1.8977999999999999</v>
      </c>
      <c r="H624" s="391"/>
      <c r="I624" s="477">
        <v>66</v>
      </c>
      <c r="J624" s="391" t="s">
        <v>577</v>
      </c>
      <c r="K624" s="391"/>
      <c r="L624" s="391" t="s">
        <v>609</v>
      </c>
      <c r="M624" s="404"/>
      <c r="N624" s="489">
        <f>VLOOKUP(D624,'TL COST SUMMARY'!$D:$P,13,)</f>
        <v>3.7955999999999999</v>
      </c>
      <c r="O624" s="403">
        <f>VLOOKUP(D624,'TL COST SUMMARY'!$D:$Q,3,)*G624/N624</f>
        <v>1573.08</v>
      </c>
      <c r="P624" s="403">
        <f>VLOOKUP(D624,'TL COST SUMMARY'!$D:$Q,4,)*G624/N624</f>
        <v>0</v>
      </c>
      <c r="Q624" s="403">
        <f>VLOOKUP(D624,'TL COST SUMMARY'!$D:$Q,5,)*G624/N624</f>
        <v>0</v>
      </c>
      <c r="R624" s="403">
        <f>VLOOKUP(D624,'TL COST SUMMARY'!$D:$Q,6,)*G624/N624</f>
        <v>30250.100000000002</v>
      </c>
      <c r="S624" s="403">
        <f>VLOOKUP(D624,'TL COST SUMMARY'!$D:$Q,7,)*G624/N624</f>
        <v>87712.074999999997</v>
      </c>
      <c r="T624" s="403">
        <f>VLOOKUP(D624,'TL COST SUMMARY'!$D:$Q,8,)*G624/N624</f>
        <v>50207.03</v>
      </c>
      <c r="U624" s="403">
        <f>VLOOKUP(D624,'TL COST SUMMARY'!$D:$Q,9,)*G624/N624</f>
        <v>0</v>
      </c>
      <c r="V624" s="403">
        <f>VLOOKUP(D624,'TL COST SUMMARY'!$D:$Q,10,)*G624/N624</f>
        <v>0</v>
      </c>
      <c r="W624" s="403"/>
      <c r="X624" s="403">
        <f>SUM(O624:W624)</f>
        <v>169742.285</v>
      </c>
    </row>
    <row r="625" spans="1:24" outlineLevel="1" x14ac:dyDescent="0.2">
      <c r="A625" s="327">
        <v>1</v>
      </c>
      <c r="B625" s="327"/>
      <c r="C625" s="327" t="s">
        <v>55</v>
      </c>
      <c r="D625" s="330"/>
      <c r="E625" s="330"/>
      <c r="F625" s="327"/>
      <c r="G625" s="351">
        <f>SUM(G623:G624)</f>
        <v>51.296299999999995</v>
      </c>
      <c r="H625" s="457"/>
      <c r="I625" s="477">
        <v>66</v>
      </c>
      <c r="J625" s="457"/>
      <c r="K625" s="457"/>
      <c r="L625" s="457"/>
      <c r="M625" s="458"/>
      <c r="N625" s="455">
        <f t="shared" ref="N625:X625" si="89">SUM(N623:N624)</f>
        <v>4638.0496999999878</v>
      </c>
      <c r="O625" s="410">
        <f t="shared" si="89"/>
        <v>326635.09511341451</v>
      </c>
      <c r="P625" s="410">
        <f t="shared" si="89"/>
        <v>25242.966929274036</v>
      </c>
      <c r="Q625" s="410">
        <f t="shared" si="89"/>
        <v>69100.876428172865</v>
      </c>
      <c r="R625" s="410">
        <f t="shared" si="89"/>
        <v>631985.04360129999</v>
      </c>
      <c r="S625" s="410">
        <f t="shared" si="89"/>
        <v>5958021.7890693527</v>
      </c>
      <c r="T625" s="410">
        <f t="shared" si="89"/>
        <v>1886516.2163915273</v>
      </c>
      <c r="U625" s="410">
        <f t="shared" si="89"/>
        <v>0</v>
      </c>
      <c r="V625" s="337">
        <f t="shared" si="89"/>
        <v>0</v>
      </c>
      <c r="W625" s="410"/>
      <c r="X625" s="410">
        <f t="shared" si="89"/>
        <v>8897501.9875330403</v>
      </c>
    </row>
    <row r="626" spans="1:24" outlineLevel="1" x14ac:dyDescent="0.2">
      <c r="A626" s="327">
        <v>1</v>
      </c>
      <c r="B626" s="327"/>
      <c r="C626" s="327"/>
      <c r="D626" s="463"/>
      <c r="E626" s="330"/>
      <c r="F626" s="327"/>
      <c r="G626" s="356"/>
      <c r="H626" s="340"/>
      <c r="I626" s="477">
        <v>66</v>
      </c>
      <c r="J626" s="340"/>
      <c r="K626" s="340"/>
      <c r="L626" s="457"/>
      <c r="M626" s="341"/>
      <c r="N626" s="494"/>
      <c r="O626" s="495"/>
      <c r="P626" s="495"/>
      <c r="Q626" s="495"/>
      <c r="R626" s="495"/>
      <c r="S626" s="495"/>
      <c r="T626" s="495"/>
      <c r="U626" s="495"/>
      <c r="V626" s="495"/>
      <c r="W626" s="495"/>
      <c r="X626" s="495"/>
    </row>
    <row r="627" spans="1:24" outlineLevel="1" x14ac:dyDescent="0.2">
      <c r="A627" s="327">
        <v>1</v>
      </c>
      <c r="B627" s="327" t="s">
        <v>56</v>
      </c>
      <c r="C627" s="327"/>
      <c r="D627" s="463">
        <v>4105</v>
      </c>
      <c r="E627" s="463" t="s">
        <v>1791</v>
      </c>
      <c r="F627" s="327" t="s">
        <v>544</v>
      </c>
      <c r="G627" s="351">
        <v>14.539498484848485</v>
      </c>
      <c r="H627" s="457"/>
      <c r="I627" s="477">
        <v>66</v>
      </c>
      <c r="J627" s="457" t="s">
        <v>577</v>
      </c>
      <c r="K627" s="457"/>
      <c r="L627" s="457" t="s">
        <v>609</v>
      </c>
      <c r="M627" s="458"/>
      <c r="N627" s="504">
        <f>VLOOKUP(D627,'TL COST SUMMARY'!$D:$P,13,)</f>
        <v>4634.2540999999874</v>
      </c>
      <c r="O627" s="508">
        <f>VLOOKUP(D627,'TL COST SUMMARY'!$D:$Q,3,)*G627/N627</f>
        <v>95675.752831022925</v>
      </c>
      <c r="P627" s="508">
        <f>VLOOKUP(D627,'TL COST SUMMARY'!$D:$Q,4,)*G627/N627</f>
        <v>7429.7818642521588</v>
      </c>
      <c r="Q627" s="508">
        <f>VLOOKUP(D627,'TL COST SUMMARY'!$D:$Q,5,)*G627/N627</f>
        <v>20338.51408704964</v>
      </c>
      <c r="R627" s="508">
        <f>VLOOKUP(D627,'TL COST SUMMARY'!$D:$Q,6,)*G627/N627</f>
        <v>177109.10859178906</v>
      </c>
      <c r="S627" s="508">
        <f>VLOOKUP(D627,'TL COST SUMMARY'!$D:$Q,7,)*G627/N627</f>
        <v>1727812.7715072865</v>
      </c>
      <c r="T627" s="508">
        <f>VLOOKUP(D627,'TL COST SUMMARY'!$D:$Q,8,)*G627/N627</f>
        <v>540482.29466993874</v>
      </c>
      <c r="U627" s="508">
        <f>VLOOKUP(D627,'TL COST SUMMARY'!$D:$Q,9,)*G627/N627</f>
        <v>0</v>
      </c>
      <c r="V627" s="508">
        <f>VLOOKUP(D627,'TL COST SUMMARY'!$D:$Q,10,)*G627/N627</f>
        <v>0</v>
      </c>
      <c r="W627" s="508"/>
      <c r="X627" s="508">
        <f>SUM(O627:W627)</f>
        <v>2568848.223551339</v>
      </c>
    </row>
    <row r="628" spans="1:24" outlineLevel="1" x14ac:dyDescent="0.2">
      <c r="A628" s="327">
        <v>1</v>
      </c>
      <c r="B628" s="327"/>
      <c r="C628" s="327"/>
      <c r="D628" s="463"/>
      <c r="E628" s="463"/>
      <c r="F628" s="327"/>
      <c r="G628" s="352"/>
      <c r="H628" s="391"/>
      <c r="I628" s="477"/>
      <c r="J628" s="391"/>
      <c r="K628" s="391"/>
      <c r="L628" s="391"/>
      <c r="M628" s="404"/>
      <c r="N628" s="489"/>
      <c r="O628" s="403"/>
      <c r="P628" s="403"/>
      <c r="Q628" s="403"/>
      <c r="R628" s="403"/>
      <c r="S628" s="403"/>
      <c r="T628" s="403"/>
      <c r="U628" s="403"/>
      <c r="V628" s="403"/>
      <c r="W628" s="403"/>
      <c r="X628" s="403"/>
    </row>
    <row r="629" spans="1:24" outlineLevel="1" x14ac:dyDescent="0.2">
      <c r="A629" s="327">
        <v>1</v>
      </c>
      <c r="B629" s="327" t="s">
        <v>57</v>
      </c>
      <c r="C629" s="327"/>
      <c r="D629" s="330">
        <v>4105</v>
      </c>
      <c r="E629" s="330" t="s">
        <v>1791</v>
      </c>
      <c r="F629" s="327" t="s">
        <v>442</v>
      </c>
      <c r="G629" s="351">
        <f>0.0682+0.9034+8.6894+6.1098</f>
        <v>15.770799999999999</v>
      </c>
      <c r="H629" s="457"/>
      <c r="I629" s="477">
        <v>66</v>
      </c>
      <c r="J629" s="457" t="s">
        <v>577</v>
      </c>
      <c r="K629" s="457"/>
      <c r="L629" s="457" t="s">
        <v>609</v>
      </c>
      <c r="M629" s="458"/>
      <c r="N629" s="455">
        <f>VLOOKUP(D629,'TL COST SUMMARY'!$D:$P,13,)</f>
        <v>4634.2540999999874</v>
      </c>
      <c r="O629" s="410">
        <f>VLOOKUP(D629,'TL COST SUMMARY'!$D:$Q,3,)*G629/N629</f>
        <v>103778.21245484453</v>
      </c>
      <c r="P629" s="410">
        <f>VLOOKUP(D629,'TL COST SUMMARY'!$D:$Q,4,)*G629/N629</f>
        <v>8058.9852495155719</v>
      </c>
      <c r="Q629" s="410">
        <f>VLOOKUP(D629,'TL COST SUMMARY'!$D:$Q,5,)*G629/N629</f>
        <v>22060.914845054576</v>
      </c>
      <c r="R629" s="410">
        <f>VLOOKUP(D629,'TL COST SUMMARY'!$D:$Q,6,)*G629/N629</f>
        <v>192107.88684975015</v>
      </c>
      <c r="S629" s="410">
        <f>VLOOKUP(D629,'TL COST SUMMARY'!$D:$Q,7,)*G629/N629</f>
        <v>1874135.458336689</v>
      </c>
      <c r="T629" s="410">
        <f>VLOOKUP(D629,'TL COST SUMMARY'!$D:$Q,8,)*G629/N629</f>
        <v>586253.93315067259</v>
      </c>
      <c r="U629" s="410">
        <f>VLOOKUP(D629,'TL COST SUMMARY'!$D:$Q,9,)*G629/N629</f>
        <v>0</v>
      </c>
      <c r="V629" s="337">
        <f>VLOOKUP(D629,'TL COST SUMMARY'!$D:$Q,10,)*G629/N629</f>
        <v>0</v>
      </c>
      <c r="W629" s="410"/>
      <c r="X629" s="410">
        <f>SUM(O629:W629)</f>
        <v>2786395.3908865266</v>
      </c>
    </row>
    <row r="630" spans="1:24" outlineLevel="1" x14ac:dyDescent="0.2">
      <c r="A630" s="327">
        <v>1</v>
      </c>
      <c r="B630" s="327" t="s">
        <v>57</v>
      </c>
      <c r="C630" s="327"/>
      <c r="D630" s="463">
        <v>4105</v>
      </c>
      <c r="E630" s="463" t="s">
        <v>1819</v>
      </c>
      <c r="F630" s="327" t="s">
        <v>443</v>
      </c>
      <c r="G630" s="352">
        <v>0.62449999999999994</v>
      </c>
      <c r="H630" s="391"/>
      <c r="I630" s="391">
        <v>66</v>
      </c>
      <c r="J630" s="391" t="s">
        <v>577</v>
      </c>
      <c r="K630" s="391"/>
      <c r="L630" s="391" t="s">
        <v>609</v>
      </c>
      <c r="M630" s="404"/>
      <c r="N630" s="489" t="e">
        <f>N555</f>
        <v>#REF!</v>
      </c>
      <c r="O630" s="403" t="e">
        <f>'TL COST SUMMARY'!F126*$G$630/$N$630</f>
        <v>#REF!</v>
      </c>
      <c r="P630" s="403" t="e">
        <f>'TL COST SUMMARY'!G126*$G$630/$N$630</f>
        <v>#REF!</v>
      </c>
      <c r="Q630" s="403" t="e">
        <f>'TL COST SUMMARY'!H126*$G$630/$N$630</f>
        <v>#REF!</v>
      </c>
      <c r="R630" s="403" t="e">
        <f>'TL COST SUMMARY'!I126*$G$630/$N$630</f>
        <v>#REF!</v>
      </c>
      <c r="S630" s="403" t="e">
        <f>'TL COST SUMMARY'!J126*$G$630/$N$630</f>
        <v>#REF!</v>
      </c>
      <c r="T630" s="403" t="e">
        <f>'TL COST SUMMARY'!K126*$G$630/$N$630</f>
        <v>#REF!</v>
      </c>
      <c r="U630" s="403" t="e">
        <f>'TL COST SUMMARY'!L126*$G$630/$N$630</f>
        <v>#REF!</v>
      </c>
      <c r="V630" s="403" t="e">
        <f>'TL COST SUMMARY'!M126*$G$630/$N$630</f>
        <v>#REF!</v>
      </c>
      <c r="W630" s="403"/>
      <c r="X630" s="403" t="e">
        <f>SUM(O630:W630)</f>
        <v>#REF!</v>
      </c>
    </row>
    <row r="631" spans="1:24" outlineLevel="1" x14ac:dyDescent="0.2">
      <c r="A631" s="327">
        <v>1</v>
      </c>
      <c r="B631" s="327"/>
      <c r="C631" s="327" t="s">
        <v>58</v>
      </c>
      <c r="D631" s="463"/>
      <c r="E631" s="330"/>
      <c r="F631" s="328"/>
      <c r="G631" s="351">
        <f>SUM(G629:G630)</f>
        <v>16.395299999999999</v>
      </c>
      <c r="H631" s="457"/>
      <c r="I631" s="477">
        <v>66</v>
      </c>
      <c r="J631" s="457"/>
      <c r="K631" s="457"/>
      <c r="L631" s="457"/>
      <c r="M631" s="458"/>
      <c r="N631" s="455" t="e">
        <f t="shared" ref="N631:X631" si="90">SUM(N629:N630)</f>
        <v>#REF!</v>
      </c>
      <c r="O631" s="410" t="e">
        <f t="shared" si="90"/>
        <v>#REF!</v>
      </c>
      <c r="P631" s="410" t="e">
        <f t="shared" si="90"/>
        <v>#REF!</v>
      </c>
      <c r="Q631" s="410" t="e">
        <f t="shared" si="90"/>
        <v>#REF!</v>
      </c>
      <c r="R631" s="410" t="e">
        <f t="shared" si="90"/>
        <v>#REF!</v>
      </c>
      <c r="S631" s="410" t="e">
        <f t="shared" si="90"/>
        <v>#REF!</v>
      </c>
      <c r="T631" s="410" t="e">
        <f t="shared" si="90"/>
        <v>#REF!</v>
      </c>
      <c r="U631" s="410" t="e">
        <f t="shared" si="90"/>
        <v>#REF!</v>
      </c>
      <c r="V631" s="337" t="e">
        <f t="shared" si="90"/>
        <v>#REF!</v>
      </c>
      <c r="W631" s="410"/>
      <c r="X631" s="410" t="e">
        <f t="shared" si="90"/>
        <v>#REF!</v>
      </c>
    </row>
    <row r="632" spans="1:24" outlineLevel="1" x14ac:dyDescent="0.2">
      <c r="A632" s="327">
        <v>1</v>
      </c>
      <c r="B632" s="327"/>
      <c r="C632" s="327"/>
      <c r="D632" s="463"/>
      <c r="E632" s="330"/>
      <c r="F632" s="328"/>
      <c r="G632" s="356"/>
      <c r="H632" s="340"/>
      <c r="I632" s="477"/>
      <c r="J632" s="340"/>
      <c r="K632" s="340"/>
      <c r="L632" s="457"/>
      <c r="M632" s="341"/>
      <c r="N632" s="494"/>
      <c r="O632" s="495"/>
      <c r="P632" s="495"/>
      <c r="Q632" s="495"/>
      <c r="R632" s="495"/>
      <c r="S632" s="495"/>
      <c r="T632" s="495"/>
      <c r="U632" s="495"/>
      <c r="V632" s="495"/>
      <c r="W632" s="495"/>
      <c r="X632" s="495"/>
    </row>
    <row r="633" spans="1:24" outlineLevel="1" x14ac:dyDescent="0.2">
      <c r="A633" s="327">
        <v>1</v>
      </c>
      <c r="B633" s="327" t="s">
        <v>129</v>
      </c>
      <c r="C633" s="327"/>
      <c r="D633" s="463">
        <v>4105</v>
      </c>
      <c r="E633" s="463" t="s">
        <v>1791</v>
      </c>
      <c r="F633" s="327" t="s">
        <v>544</v>
      </c>
      <c r="G633" s="351">
        <v>14.556557575757578</v>
      </c>
      <c r="H633" s="457"/>
      <c r="I633" s="477">
        <v>66</v>
      </c>
      <c r="J633" s="457" t="s">
        <v>577</v>
      </c>
      <c r="K633" s="457"/>
      <c r="L633" s="457" t="s">
        <v>609</v>
      </c>
      <c r="M633" s="458"/>
      <c r="N633" s="489">
        <f>VLOOKUP(D633,'TL COST SUMMARY'!$D:$P,13,)</f>
        <v>4634.2540999999874</v>
      </c>
      <c r="O633" s="410">
        <f>VLOOKUP(D633,'TL COST SUMMARY'!$D:$Q,3,)*G633/N633</f>
        <v>95788.008516254515</v>
      </c>
      <c r="P633" s="410">
        <f>VLOOKUP(D633,'TL COST SUMMARY'!$D:$Q,4,)*G633/N633</f>
        <v>7438.4991748519087</v>
      </c>
      <c r="Q633" s="410">
        <f>VLOOKUP(D633,'TL COST SUMMARY'!$D:$Q,5,)*G633/N633</f>
        <v>20362.377122018039</v>
      </c>
      <c r="R633" s="410">
        <f>VLOOKUP(D633,'TL COST SUMMARY'!$D:$Q,6,)*G633/N633</f>
        <v>177316.90945833505</v>
      </c>
      <c r="S633" s="410">
        <f>VLOOKUP(D633,'TL COST SUMMARY'!$D:$Q,7,)*G633/N633</f>
        <v>1729840.002032036</v>
      </c>
      <c r="T633" s="410">
        <f>VLOOKUP(D633,'TL COST SUMMARY'!$D:$Q,8,)*G633/N633</f>
        <v>541116.43872993754</v>
      </c>
      <c r="U633" s="410">
        <f>VLOOKUP(D633,'TL COST SUMMARY'!$D:$Q,9,)*G633/N633</f>
        <v>0</v>
      </c>
      <c r="V633" s="410">
        <f>VLOOKUP(D633,'TL COST SUMMARY'!$D:$Q,10,)*G633/N633</f>
        <v>0</v>
      </c>
      <c r="W633" s="410"/>
      <c r="X633" s="410">
        <f>SUM(O633:W633)</f>
        <v>2571862.235033433</v>
      </c>
    </row>
    <row r="634" spans="1:24" outlineLevel="1" x14ac:dyDescent="0.2">
      <c r="A634" s="327">
        <v>1</v>
      </c>
      <c r="B634" s="327"/>
      <c r="C634" s="327"/>
      <c r="D634" s="463"/>
      <c r="E634" s="463"/>
      <c r="F634" s="327"/>
      <c r="G634" s="352"/>
      <c r="H634" s="391"/>
      <c r="I634" s="391"/>
      <c r="J634" s="391"/>
      <c r="K634" s="391"/>
      <c r="L634" s="391"/>
      <c r="M634" s="404"/>
      <c r="N634" s="489"/>
      <c r="O634" s="403"/>
      <c r="P634" s="403"/>
      <c r="Q634" s="403"/>
      <c r="R634" s="403"/>
      <c r="S634" s="403"/>
      <c r="T634" s="403"/>
      <c r="U634" s="403"/>
      <c r="V634" s="403"/>
      <c r="W634" s="403"/>
      <c r="X634" s="403"/>
    </row>
    <row r="635" spans="1:24" outlineLevel="1" x14ac:dyDescent="0.2">
      <c r="A635" s="327">
        <v>1</v>
      </c>
      <c r="B635" s="327" t="s">
        <v>59</v>
      </c>
      <c r="C635" s="327"/>
      <c r="D635" s="330">
        <v>4105</v>
      </c>
      <c r="E635" s="330" t="s">
        <v>1791</v>
      </c>
      <c r="F635" s="327"/>
      <c r="G635" s="351">
        <f>5.0077+0.0133</f>
        <v>5.0209999999999999</v>
      </c>
      <c r="H635" s="457"/>
      <c r="I635" s="477">
        <v>66</v>
      </c>
      <c r="J635" s="457" t="s">
        <v>577</v>
      </c>
      <c r="K635" s="457"/>
      <c r="L635" s="457" t="s">
        <v>609</v>
      </c>
      <c r="M635" s="458"/>
      <c r="N635" s="455">
        <f>VLOOKUP(D635,'TL COST SUMMARY'!$D:$P,13,)</f>
        <v>4634.2540999999874</v>
      </c>
      <c r="O635" s="410">
        <f>VLOOKUP(D635,'TL COST SUMMARY'!$D:$Q,3,)*G635/N635</f>
        <v>33040.201177858726</v>
      </c>
      <c r="P635" s="410">
        <f>VLOOKUP(D635,'TL COST SUMMARY'!$D:$Q,4,)*G635/N635</f>
        <v>2565.7648906724889</v>
      </c>
      <c r="Q635" s="410">
        <f>VLOOKUP(D635,'TL COST SUMMARY'!$D:$Q,5,)*G635/N635</f>
        <v>7023.6039666357465</v>
      </c>
      <c r="R635" s="410">
        <f>VLOOKUP(D635,'TL COST SUMMARY'!$D:$Q,6,)*G635/N635</f>
        <v>61162.001919534559</v>
      </c>
      <c r="S635" s="410">
        <f>VLOOKUP(D635,'TL COST SUMMARY'!$D:$Q,7,)*G635/N635</f>
        <v>596674.49566975143</v>
      </c>
      <c r="T635" s="410">
        <f>VLOOKUP(D635,'TL COST SUMMARY'!$D:$Q,8,)*G635/N635</f>
        <v>186647.53838419908</v>
      </c>
      <c r="U635" s="410">
        <f>VLOOKUP(D635,'TL COST SUMMARY'!$D:$Q,9,)*G635/N635</f>
        <v>0</v>
      </c>
      <c r="V635" s="337">
        <f>VLOOKUP(D635,'TL COST SUMMARY'!$D:$Q,10,)*G635/N635</f>
        <v>0</v>
      </c>
      <c r="W635" s="410"/>
      <c r="X635" s="410">
        <f>SUM(O635:W635)</f>
        <v>887113.60600865213</v>
      </c>
    </row>
    <row r="636" spans="1:24" outlineLevel="1" x14ac:dyDescent="0.2">
      <c r="A636" s="327">
        <v>1</v>
      </c>
      <c r="B636" s="327"/>
      <c r="C636" s="327"/>
      <c r="D636" s="463"/>
      <c r="E636" s="463"/>
      <c r="F636" s="327"/>
      <c r="G636" s="352"/>
      <c r="H636" s="391"/>
      <c r="I636" s="391"/>
      <c r="J636" s="391"/>
      <c r="K636" s="391"/>
      <c r="L636" s="391"/>
      <c r="M636" s="404"/>
      <c r="N636" s="489"/>
      <c r="O636" s="403"/>
      <c r="P636" s="403"/>
      <c r="Q636" s="403"/>
      <c r="R636" s="403"/>
      <c r="S636" s="403"/>
      <c r="T636" s="403"/>
      <c r="U636" s="403"/>
      <c r="V636" s="403"/>
      <c r="W636" s="403"/>
      <c r="X636" s="403"/>
    </row>
    <row r="637" spans="1:24" outlineLevel="1" x14ac:dyDescent="0.2">
      <c r="A637" s="327">
        <v>1</v>
      </c>
      <c r="B637" s="327"/>
      <c r="C637" s="327"/>
      <c r="D637" s="330"/>
      <c r="E637" s="330"/>
      <c r="F637" s="327"/>
      <c r="G637" s="339"/>
      <c r="H637" s="340"/>
      <c r="I637" s="477"/>
      <c r="J637" s="340"/>
      <c r="K637" s="340"/>
      <c r="L637" s="457"/>
      <c r="M637" s="341"/>
      <c r="N637" s="455"/>
      <c r="O637" s="337"/>
      <c r="P637" s="337"/>
      <c r="Q637" s="337"/>
      <c r="R637" s="337"/>
      <c r="S637" s="337"/>
      <c r="T637" s="337"/>
      <c r="U637" s="337"/>
      <c r="V637" s="337"/>
      <c r="W637" s="337"/>
      <c r="X637" s="337"/>
    </row>
    <row r="638" spans="1:24" outlineLevel="1" x14ac:dyDescent="0.2">
      <c r="A638" s="327">
        <v>1</v>
      </c>
      <c r="B638" s="327"/>
      <c r="C638" s="327" t="s">
        <v>599</v>
      </c>
      <c r="D638" s="463"/>
      <c r="E638" s="463"/>
      <c r="F638" s="327"/>
      <c r="G638" s="352" t="e">
        <f>SUM(G548:G552,G556:G562,G566:G568,G574,G578,G583,G587,G591:G595,,G599,G603,G607,G611:G621,G625:G627,G631:G635)</f>
        <v>#REF!</v>
      </c>
      <c r="H638" s="391">
        <f t="shared" ref="H638:X638" si="91">SUM(H548:H552,H556:H562,H566:H568,H574,H578,H583,H587,H591:H595,,H599,H603,H607,H611:H621,H625:H627,H631:H635)</f>
        <v>0</v>
      </c>
      <c r="I638" s="391">
        <f t="shared" si="91"/>
        <v>2178</v>
      </c>
      <c r="J638" s="391">
        <f t="shared" si="91"/>
        <v>0</v>
      </c>
      <c r="K638" s="391">
        <f t="shared" si="91"/>
        <v>0</v>
      </c>
      <c r="L638" s="391">
        <f t="shared" si="91"/>
        <v>0</v>
      </c>
      <c r="M638" s="404">
        <f t="shared" si="91"/>
        <v>0</v>
      </c>
      <c r="N638" s="489" t="e">
        <f t="shared" si="91"/>
        <v>#REF!</v>
      </c>
      <c r="O638" s="403" t="e">
        <f t="shared" si="91"/>
        <v>#REF!</v>
      </c>
      <c r="P638" s="403" t="e">
        <f t="shared" si="91"/>
        <v>#REF!</v>
      </c>
      <c r="Q638" s="403" t="e">
        <f t="shared" si="91"/>
        <v>#REF!</v>
      </c>
      <c r="R638" s="403" t="e">
        <f t="shared" si="91"/>
        <v>#REF!</v>
      </c>
      <c r="S638" s="403" t="e">
        <f t="shared" si="91"/>
        <v>#REF!</v>
      </c>
      <c r="T638" s="403" t="e">
        <f t="shared" si="91"/>
        <v>#REF!</v>
      </c>
      <c r="U638" s="403" t="e">
        <f t="shared" si="91"/>
        <v>#REF!</v>
      </c>
      <c r="V638" s="403" t="e">
        <f t="shared" si="91"/>
        <v>#REF!</v>
      </c>
      <c r="W638" s="403"/>
      <c r="X638" s="403" t="e">
        <f t="shared" si="91"/>
        <v>#REF!</v>
      </c>
    </row>
    <row r="639" spans="1:24" outlineLevel="1" x14ac:dyDescent="0.2">
      <c r="A639" s="327"/>
      <c r="B639" s="327"/>
      <c r="C639" s="327"/>
      <c r="D639" s="463"/>
      <c r="E639" s="463"/>
      <c r="F639" s="327"/>
      <c r="G639" s="352"/>
      <c r="H639" s="391"/>
      <c r="I639" s="510"/>
      <c r="J639" s="391"/>
      <c r="K639" s="391"/>
      <c r="L639" s="391"/>
      <c r="M639" s="404" t="e">
        <f>M638=O638</f>
        <v>#REF!</v>
      </c>
      <c r="N639" s="489"/>
      <c r="O639" s="403"/>
      <c r="P639" s="403"/>
      <c r="Q639" s="403"/>
      <c r="R639" s="403"/>
      <c r="S639" s="403"/>
      <c r="T639" s="403"/>
      <c r="U639" s="403"/>
      <c r="V639" s="403"/>
      <c r="W639" s="403"/>
      <c r="X639" s="403"/>
    </row>
    <row r="640" spans="1:24" ht="12" outlineLevel="1" thickBot="1" x14ac:dyDescent="0.25">
      <c r="A640" s="327"/>
      <c r="B640" s="325"/>
      <c r="C640" s="383"/>
      <c r="D640" s="483"/>
      <c r="E640" s="483"/>
      <c r="F640" s="325"/>
      <c r="G640" s="359"/>
      <c r="H640" s="511"/>
      <c r="I640" s="511"/>
      <c r="J640" s="511"/>
      <c r="K640" s="511"/>
      <c r="L640" s="511"/>
      <c r="M640" s="511"/>
      <c r="N640" s="511"/>
      <c r="O640" s="512"/>
      <c r="P640" s="512"/>
      <c r="Q640" s="512"/>
      <c r="R640" s="512"/>
      <c r="S640" s="512"/>
      <c r="T640" s="512"/>
      <c r="U640" s="512"/>
      <c r="V640" s="512"/>
      <c r="W640" s="512"/>
      <c r="X640" s="512"/>
    </row>
    <row r="641" spans="1:24" ht="12" outlineLevel="1" thickTop="1" x14ac:dyDescent="0.2">
      <c r="A641" s="327"/>
      <c r="B641" s="327"/>
      <c r="C641" s="327" t="s">
        <v>626</v>
      </c>
      <c r="D641" s="463"/>
      <c r="E641" s="463"/>
      <c r="F641" s="327"/>
      <c r="G641" s="352">
        <f>G544</f>
        <v>116.53181515151515</v>
      </c>
      <c r="H641" s="391"/>
      <c r="I641" s="391"/>
      <c r="J641" s="391"/>
      <c r="K641" s="391"/>
      <c r="L641" s="391"/>
      <c r="M641" s="404"/>
      <c r="N641" s="489" t="e">
        <f t="shared" ref="N641:X641" si="92">N544</f>
        <v>#REF!</v>
      </c>
      <c r="O641" s="403" t="e">
        <f t="shared" si="92"/>
        <v>#REF!</v>
      </c>
      <c r="P641" s="403" t="e">
        <f t="shared" si="92"/>
        <v>#REF!</v>
      </c>
      <c r="Q641" s="403" t="e">
        <f t="shared" si="92"/>
        <v>#REF!</v>
      </c>
      <c r="R641" s="403" t="e">
        <f t="shared" si="92"/>
        <v>#REF!</v>
      </c>
      <c r="S641" s="403" t="e">
        <f t="shared" si="92"/>
        <v>#REF!</v>
      </c>
      <c r="T641" s="403" t="e">
        <f t="shared" si="92"/>
        <v>#REF!</v>
      </c>
      <c r="U641" s="403" t="e">
        <f t="shared" si="92"/>
        <v>#REF!</v>
      </c>
      <c r="V641" s="403" t="e">
        <f t="shared" si="92"/>
        <v>#REF!</v>
      </c>
      <c r="W641" s="403"/>
      <c r="X641" s="403" t="e">
        <f t="shared" si="92"/>
        <v>#REF!</v>
      </c>
    </row>
    <row r="642" spans="1:24" outlineLevel="1" x14ac:dyDescent="0.2">
      <c r="A642" s="327"/>
      <c r="B642" s="327"/>
      <c r="C642" s="327" t="s">
        <v>627</v>
      </c>
      <c r="D642" s="463"/>
      <c r="E642" s="463"/>
      <c r="F642" s="327"/>
      <c r="G642" s="352" t="e">
        <f>G638</f>
        <v>#REF!</v>
      </c>
      <c r="H642" s="391"/>
      <c r="I642" s="391"/>
      <c r="J642" s="391"/>
      <c r="K642" s="391"/>
      <c r="L642" s="391"/>
      <c r="M642" s="404"/>
      <c r="N642" s="489" t="e">
        <f>N638</f>
        <v>#REF!</v>
      </c>
      <c r="O642" s="403" t="e">
        <f>O638</f>
        <v>#REF!</v>
      </c>
      <c r="P642" s="403" t="e">
        <f t="shared" ref="P642:X642" si="93">P638</f>
        <v>#REF!</v>
      </c>
      <c r="Q642" s="403" t="e">
        <f t="shared" si="93"/>
        <v>#REF!</v>
      </c>
      <c r="R642" s="403" t="e">
        <f t="shared" si="93"/>
        <v>#REF!</v>
      </c>
      <c r="S642" s="403" t="e">
        <f t="shared" si="93"/>
        <v>#REF!</v>
      </c>
      <c r="T642" s="403" t="e">
        <f t="shared" si="93"/>
        <v>#REF!</v>
      </c>
      <c r="U642" s="403" t="e">
        <f t="shared" si="93"/>
        <v>#REF!</v>
      </c>
      <c r="V642" s="403" t="e">
        <f t="shared" si="93"/>
        <v>#REF!</v>
      </c>
      <c r="W642" s="403"/>
      <c r="X642" s="403" t="e">
        <f t="shared" si="93"/>
        <v>#REF!</v>
      </c>
    </row>
    <row r="643" spans="1:24" outlineLevel="1" x14ac:dyDescent="0.2">
      <c r="A643" s="327"/>
      <c r="B643" s="327"/>
      <c r="C643" s="327" t="s">
        <v>628</v>
      </c>
      <c r="D643" s="463"/>
      <c r="E643" s="463"/>
      <c r="F643" s="327"/>
      <c r="G643" s="352" t="e">
        <f>SUM(G638,G544)</f>
        <v>#REF!</v>
      </c>
      <c r="H643" s="391"/>
      <c r="I643" s="391"/>
      <c r="J643" s="391"/>
      <c r="K643" s="391"/>
      <c r="L643" s="391"/>
      <c r="M643" s="404"/>
      <c r="N643" s="513" t="e">
        <f>SUM(N638,N544)</f>
        <v>#REF!</v>
      </c>
      <c r="O643" s="514" t="e">
        <f t="shared" ref="O643:V643" si="94">ROUND(SUM(O638,O544),0)</f>
        <v>#REF!</v>
      </c>
      <c r="P643" s="514" t="e">
        <f t="shared" si="94"/>
        <v>#REF!</v>
      </c>
      <c r="Q643" s="514" t="e">
        <f t="shared" si="94"/>
        <v>#REF!</v>
      </c>
      <c r="R643" s="514" t="e">
        <f t="shared" si="94"/>
        <v>#REF!</v>
      </c>
      <c r="S643" s="514" t="e">
        <f t="shared" si="94"/>
        <v>#REF!</v>
      </c>
      <c r="T643" s="514" t="e">
        <f t="shared" si="94"/>
        <v>#REF!</v>
      </c>
      <c r="U643" s="514" t="e">
        <f t="shared" si="94"/>
        <v>#REF!</v>
      </c>
      <c r="V643" s="514" t="e">
        <f t="shared" si="94"/>
        <v>#REF!</v>
      </c>
      <c r="W643" s="514"/>
      <c r="X643" s="515" t="e">
        <f>SUM(X641:X642)</f>
        <v>#REF!</v>
      </c>
    </row>
    <row r="644" spans="1:24" hidden="1" outlineLevel="1" x14ac:dyDescent="0.2">
      <c r="A644" s="327"/>
      <c r="B644" s="327"/>
      <c r="C644" s="327" t="s">
        <v>629</v>
      </c>
      <c r="D644" s="463"/>
      <c r="E644" s="463"/>
      <c r="F644" s="327"/>
      <c r="G644" s="352" t="e">
        <f>SUM(G498,G544,G638)</f>
        <v>#REF!</v>
      </c>
      <c r="H644" s="391"/>
      <c r="I644" s="391"/>
      <c r="J644" s="391"/>
      <c r="K644" s="391"/>
      <c r="L644" s="391" t="s">
        <v>609</v>
      </c>
      <c r="M644" s="404"/>
      <c r="N644" s="513" t="e">
        <f>SUM(N498,N544,N638)</f>
        <v>#REF!</v>
      </c>
      <c r="O644" s="514" t="e">
        <f t="shared" ref="O644:V644" si="95">ROUND(SUM(O498,O544,O638),0)</f>
        <v>#REF!</v>
      </c>
      <c r="P644" s="514" t="e">
        <f t="shared" si="95"/>
        <v>#REF!</v>
      </c>
      <c r="Q644" s="514" t="e">
        <f t="shared" si="95"/>
        <v>#REF!</v>
      </c>
      <c r="R644" s="514" t="e">
        <f t="shared" si="95"/>
        <v>#REF!</v>
      </c>
      <c r="S644" s="514" t="e">
        <f t="shared" si="95"/>
        <v>#REF!</v>
      </c>
      <c r="T644" s="514" t="e">
        <f t="shared" si="95"/>
        <v>#REF!</v>
      </c>
      <c r="U644" s="514" t="e">
        <f t="shared" si="95"/>
        <v>#REF!</v>
      </c>
      <c r="V644" s="514" t="e">
        <f t="shared" si="95"/>
        <v>#REF!</v>
      </c>
      <c r="W644" s="514"/>
      <c r="X644" s="515" t="e">
        <f>ROUND(SUM(X498,X544,X638),0)</f>
        <v>#REF!</v>
      </c>
    </row>
    <row r="645" spans="1:24" hidden="1" outlineLevel="1" x14ac:dyDescent="0.2">
      <c r="A645" s="327"/>
      <c r="B645" s="327"/>
      <c r="C645" s="327" t="s">
        <v>1840</v>
      </c>
      <c r="D645" s="463"/>
      <c r="E645" s="463"/>
      <c r="F645" s="327"/>
      <c r="G645" s="352"/>
      <c r="H645" s="391"/>
      <c r="I645" s="391"/>
      <c r="J645" s="391"/>
      <c r="K645" s="391"/>
      <c r="L645" s="391" t="e">
        <f>SUMIF(L548:L636,L644,O548:O636)</f>
        <v>#REF!</v>
      </c>
      <c r="M645" s="404"/>
      <c r="N645" s="513" t="e">
        <v>#REF!</v>
      </c>
      <c r="O645" s="514" t="e">
        <v>#REF!</v>
      </c>
      <c r="P645" s="514" t="e">
        <v>#REF!</v>
      </c>
      <c r="Q645" s="514" t="e">
        <v>#REF!</v>
      </c>
      <c r="R645" s="514" t="e">
        <v>#REF!</v>
      </c>
      <c r="S645" s="514" t="e">
        <v>#REF!</v>
      </c>
      <c r="T645" s="514" t="e">
        <v>#REF!</v>
      </c>
      <c r="U645" s="514" t="e">
        <v>#REF!</v>
      </c>
      <c r="V645" s="514" t="e">
        <v>#REF!</v>
      </c>
      <c r="W645" s="514"/>
      <c r="X645" s="515" t="e">
        <v>#REF!</v>
      </c>
    </row>
    <row r="646" spans="1:24" hidden="1" outlineLevel="1" x14ac:dyDescent="0.2">
      <c r="A646" s="327"/>
      <c r="B646" s="327"/>
      <c r="C646" s="327" t="s">
        <v>630</v>
      </c>
      <c r="D646" s="463"/>
      <c r="E646" s="463"/>
      <c r="F646" s="327"/>
      <c r="G646" s="352"/>
      <c r="H646" s="391"/>
      <c r="I646" s="391"/>
      <c r="J646" s="391"/>
      <c r="K646" s="391"/>
      <c r="L646" s="457" t="e">
        <f>L645=O638</f>
        <v>#REF!</v>
      </c>
      <c r="M646" s="404"/>
      <c r="N646" s="513" t="e">
        <v>#REF!</v>
      </c>
      <c r="O646" s="515" t="e">
        <v>#REF!</v>
      </c>
      <c r="P646" s="515" t="e">
        <v>#REF!</v>
      </c>
      <c r="Q646" s="515" t="e">
        <v>#REF!</v>
      </c>
      <c r="R646" s="515" t="e">
        <v>#REF!</v>
      </c>
      <c r="S646" s="515" t="e">
        <v>#REF!</v>
      </c>
      <c r="T646" s="515" t="e">
        <v>#REF!</v>
      </c>
      <c r="U646" s="515" t="e">
        <v>#REF!</v>
      </c>
      <c r="V646" s="515" t="e">
        <v>#REF!</v>
      </c>
      <c r="W646" s="515"/>
      <c r="X646" s="515" t="e">
        <v>#REF!</v>
      </c>
    </row>
    <row r="647" spans="1:24" ht="12" hidden="1" outlineLevel="1" thickBot="1" x14ac:dyDescent="0.25">
      <c r="A647" s="327"/>
      <c r="B647" s="327"/>
      <c r="C647" s="327" t="s">
        <v>631</v>
      </c>
      <c r="D647" s="463"/>
      <c r="E647" s="463"/>
      <c r="F647" s="327"/>
      <c r="G647" s="352"/>
      <c r="H647" s="391"/>
      <c r="I647" s="391"/>
      <c r="J647" s="391"/>
      <c r="K647" s="391"/>
      <c r="L647" s="516"/>
      <c r="M647" s="404"/>
      <c r="N647" s="489"/>
      <c r="O647" s="517"/>
      <c r="P647" s="517"/>
      <c r="Q647" s="517"/>
      <c r="R647" s="517"/>
      <c r="S647" s="517"/>
      <c r="T647" s="517"/>
      <c r="U647" s="517"/>
      <c r="V647" s="517"/>
      <c r="W647" s="517"/>
      <c r="X647" s="493" t="e">
        <f>X644-X643</f>
        <v>#REF!</v>
      </c>
    </row>
    <row r="648" spans="1:24" hidden="1" outlineLevel="1" x14ac:dyDescent="0.2">
      <c r="A648" s="327"/>
      <c r="B648" s="327"/>
      <c r="C648" s="327"/>
      <c r="D648" s="463"/>
      <c r="E648" s="463"/>
      <c r="F648" s="327"/>
      <c r="G648" s="352"/>
      <c r="H648" s="391"/>
      <c r="I648" s="391"/>
      <c r="J648" s="391"/>
      <c r="K648" s="391"/>
      <c r="L648" s="391"/>
      <c r="M648" s="404"/>
      <c r="N648" s="513"/>
      <c r="O648" s="515"/>
      <c r="P648" s="515"/>
      <c r="Q648" s="515"/>
      <c r="R648" s="515"/>
      <c r="S648" s="515"/>
      <c r="T648" s="515"/>
      <c r="U648" s="515"/>
      <c r="V648" s="515"/>
      <c r="W648" s="515"/>
      <c r="X648" s="515"/>
    </row>
    <row r="649" spans="1:24" hidden="1" outlineLevel="1" x14ac:dyDescent="0.2">
      <c r="A649" s="327"/>
      <c r="B649" s="327"/>
      <c r="C649" s="327" t="s">
        <v>632</v>
      </c>
      <c r="D649" s="463"/>
      <c r="E649" s="463"/>
      <c r="F649" s="327"/>
      <c r="G649" s="352">
        <f>G544+G480</f>
        <v>724.33233030303029</v>
      </c>
      <c r="H649" s="391"/>
      <c r="I649" s="391"/>
      <c r="J649" s="391"/>
      <c r="K649" s="391"/>
      <c r="L649" s="391"/>
      <c r="M649" s="404"/>
      <c r="N649" s="489" t="e">
        <f t="shared" ref="N649:X649" si="96">N544+N480</f>
        <v>#REF!</v>
      </c>
      <c r="O649" s="403" t="e">
        <f t="shared" si="96"/>
        <v>#REF!</v>
      </c>
      <c r="P649" s="403" t="e">
        <f t="shared" si="96"/>
        <v>#REF!</v>
      </c>
      <c r="Q649" s="403" t="e">
        <f t="shared" si="96"/>
        <v>#REF!</v>
      </c>
      <c r="R649" s="403" t="e">
        <f t="shared" si="96"/>
        <v>#REF!</v>
      </c>
      <c r="S649" s="403" t="e">
        <f t="shared" si="96"/>
        <v>#REF!</v>
      </c>
      <c r="T649" s="403" t="e">
        <f t="shared" si="96"/>
        <v>#REF!</v>
      </c>
      <c r="U649" s="403" t="e">
        <f t="shared" si="96"/>
        <v>#REF!</v>
      </c>
      <c r="V649" s="403" t="e">
        <f t="shared" si="96"/>
        <v>#REF!</v>
      </c>
      <c r="W649" s="403"/>
      <c r="X649" s="403" t="e">
        <f t="shared" si="96"/>
        <v>#REF!</v>
      </c>
    </row>
    <row r="650" spans="1:24" hidden="1" outlineLevel="1" x14ac:dyDescent="0.2">
      <c r="A650" s="327"/>
      <c r="B650" s="327"/>
      <c r="C650" s="327" t="s">
        <v>633</v>
      </c>
      <c r="D650" s="463"/>
      <c r="E650" s="463"/>
      <c r="F650" s="327"/>
      <c r="G650" s="352" t="e">
        <f>G638+G488</f>
        <v>#REF!</v>
      </c>
      <c r="H650" s="391"/>
      <c r="I650" s="391"/>
      <c r="J650" s="391"/>
      <c r="K650" s="391"/>
      <c r="L650" s="391"/>
      <c r="M650" s="404"/>
      <c r="N650" s="489" t="e">
        <f t="shared" ref="N650:X650" si="97">N638+N488</f>
        <v>#REF!</v>
      </c>
      <c r="O650" s="403" t="e">
        <f t="shared" si="97"/>
        <v>#REF!</v>
      </c>
      <c r="P650" s="403" t="e">
        <f t="shared" si="97"/>
        <v>#REF!</v>
      </c>
      <c r="Q650" s="403" t="e">
        <f t="shared" si="97"/>
        <v>#REF!</v>
      </c>
      <c r="R650" s="403" t="e">
        <f t="shared" si="97"/>
        <v>#REF!</v>
      </c>
      <c r="S650" s="403" t="e">
        <f t="shared" si="97"/>
        <v>#REF!</v>
      </c>
      <c r="T650" s="403" t="e">
        <f t="shared" si="97"/>
        <v>#REF!</v>
      </c>
      <c r="U650" s="403" t="e">
        <f t="shared" si="97"/>
        <v>#REF!</v>
      </c>
      <c r="V650" s="403" t="e">
        <f t="shared" si="97"/>
        <v>#REF!</v>
      </c>
      <c r="W650" s="403"/>
      <c r="X650" s="403" t="e">
        <f t="shared" si="97"/>
        <v>#REF!</v>
      </c>
    </row>
    <row r="651" spans="1:24" hidden="1" outlineLevel="1" x14ac:dyDescent="0.2">
      <c r="A651" s="327"/>
      <c r="B651" s="327"/>
      <c r="C651" s="327"/>
      <c r="D651" s="463"/>
      <c r="E651" s="463"/>
      <c r="F651" s="327"/>
      <c r="G651" s="352"/>
      <c r="H651" s="391"/>
      <c r="I651" s="391"/>
      <c r="J651" s="391"/>
      <c r="K651" s="391"/>
      <c r="L651" s="391"/>
      <c r="M651" s="404"/>
      <c r="N651" s="518"/>
      <c r="O651" s="514"/>
      <c r="P651" s="514"/>
      <c r="Q651" s="514"/>
      <c r="R651" s="514"/>
      <c r="S651" s="514"/>
      <c r="T651" s="514"/>
      <c r="U651" s="514"/>
      <c r="V651" s="514"/>
      <c r="W651" s="514"/>
      <c r="X651" s="515" t="e">
        <f>SUM(X649:X650)</f>
        <v>#REF!</v>
      </c>
    </row>
    <row r="652" spans="1:24" hidden="1" outlineLevel="1" x14ac:dyDescent="0.2">
      <c r="A652" s="327"/>
      <c r="B652" s="327"/>
      <c r="C652" s="327"/>
      <c r="D652" s="463"/>
      <c r="E652" s="463"/>
      <c r="F652" s="327"/>
      <c r="G652" s="352">
        <v>5.2389893939395051</v>
      </c>
      <c r="H652" s="391"/>
      <c r="I652" s="391"/>
      <c r="J652" s="391"/>
      <c r="K652" s="391"/>
      <c r="L652" s="391"/>
      <c r="M652" s="404"/>
      <c r="N652" s="518" t="e">
        <v>#REF!</v>
      </c>
      <c r="O652" s="514" t="e">
        <v>#REF!</v>
      </c>
      <c r="P652" s="514" t="e">
        <v>#REF!</v>
      </c>
      <c r="Q652" s="514" t="e">
        <v>#REF!</v>
      </c>
      <c r="R652" s="514" t="e">
        <v>#REF!</v>
      </c>
      <c r="S652" s="514" t="e">
        <v>#REF!</v>
      </c>
      <c r="T652" s="514" t="e">
        <v>#REF!</v>
      </c>
      <c r="U652" s="514" t="e">
        <v>#REF!</v>
      </c>
      <c r="V652" s="514" t="e">
        <v>#REF!</v>
      </c>
      <c r="W652" s="514"/>
      <c r="X652" s="515" t="e">
        <v>#REF!</v>
      </c>
    </row>
    <row r="653" spans="1:24" hidden="1" outlineLevel="1" x14ac:dyDescent="0.2">
      <c r="A653" s="327"/>
      <c r="B653" s="327"/>
      <c r="C653" s="327"/>
      <c r="D653" s="463"/>
      <c r="E653" s="463"/>
      <c r="F653" s="327"/>
      <c r="G653" s="352"/>
      <c r="H653" s="391"/>
      <c r="I653" s="391"/>
      <c r="J653" s="391"/>
      <c r="K653" s="391"/>
      <c r="L653" s="391" t="s">
        <v>3091</v>
      </c>
      <c r="M653" s="404"/>
      <c r="N653" s="489"/>
      <c r="O653" s="403" t="e">
        <v>#REF!</v>
      </c>
      <c r="P653" s="403" t="e">
        <v>#REF!</v>
      </c>
      <c r="Q653" s="403" t="e">
        <v>#REF!</v>
      </c>
      <c r="R653" s="403" t="e">
        <v>#REF!</v>
      </c>
      <c r="S653" s="403" t="e">
        <v>#REF!</v>
      </c>
      <c r="T653" s="403" t="e">
        <v>#REF!</v>
      </c>
      <c r="U653" s="403" t="e">
        <v>#REF!</v>
      </c>
      <c r="V653" s="403" t="e">
        <v>#REF!</v>
      </c>
      <c r="W653" s="403"/>
      <c r="X653" s="403" t="e">
        <v>#REF!</v>
      </c>
    </row>
    <row r="654" spans="1:24" hidden="1" outlineLevel="1" x14ac:dyDescent="0.2">
      <c r="A654" s="327"/>
      <c r="B654" s="327"/>
      <c r="C654" s="327"/>
      <c r="D654" s="463"/>
      <c r="E654" s="463"/>
      <c r="F654" s="327"/>
      <c r="G654" s="352"/>
      <c r="H654" s="519"/>
      <c r="I654" s="519"/>
      <c r="J654" s="519"/>
      <c r="K654" s="519"/>
      <c r="L654" s="519"/>
      <c r="M654" s="519"/>
      <c r="N654" s="513"/>
      <c r="O654" s="403"/>
      <c r="P654" s="403"/>
      <c r="Q654" s="403"/>
      <c r="R654" s="403"/>
      <c r="S654" s="403"/>
      <c r="T654" s="403"/>
      <c r="U654" s="403"/>
      <c r="V654" s="403"/>
      <c r="W654" s="403"/>
      <c r="X654" s="403"/>
    </row>
    <row r="655" spans="1:24" hidden="1" outlineLevel="1" x14ac:dyDescent="0.2">
      <c r="A655" s="327"/>
      <c r="B655" s="327"/>
      <c r="C655" s="327"/>
      <c r="D655" s="463"/>
      <c r="E655" s="463"/>
      <c r="F655" s="327"/>
      <c r="G655" s="352"/>
      <c r="H655" s="391"/>
      <c r="I655" s="391"/>
      <c r="J655" s="391"/>
      <c r="K655" s="391"/>
      <c r="L655" s="404"/>
      <c r="M655" s="404"/>
      <c r="N655" s="519"/>
      <c r="O655" s="403"/>
      <c r="P655" s="403"/>
      <c r="Q655" s="403"/>
      <c r="R655" s="403"/>
      <c r="S655" s="403"/>
      <c r="T655" s="403"/>
      <c r="U655" s="403"/>
      <c r="V655" s="403"/>
      <c r="W655" s="403"/>
      <c r="X655" s="403"/>
    </row>
    <row r="656" spans="1:24" collapsed="1" x14ac:dyDescent="0.2">
      <c r="W656" s="520"/>
    </row>
  </sheetData>
  <autoFilter ref="A7:X643"/>
  <mergeCells count="3">
    <mergeCell ref="B1:X1"/>
    <mergeCell ref="B2:X2"/>
    <mergeCell ref="B3:X3"/>
  </mergeCells>
  <printOptions horizontalCentered="1"/>
  <pageMargins left="0.56999999999999995" right="0.56999999999999995" top="0.42" bottom="0.54" header="0.26" footer="0.17"/>
  <pageSetup scale="50" fitToHeight="9" orientation="landscape" r:id="rId1"/>
  <headerFooter alignWithMargins="0">
    <oddHeader>&amp;R&amp;8TO 11 Draft Annual Update
Attachment 4
WP-Schedule 7-Plant Study
Page &amp;P of &amp;N</oddHeader>
  </headerFooter>
  <rowBreaks count="4" manualBreakCount="4">
    <brk id="191" max="16383" man="1"/>
    <brk id="273" max="16383" man="1"/>
    <brk id="341" max="16383" man="1"/>
    <brk id="411" max="16383" man="1"/>
  </rowBreaks>
  <ignoredErrors>
    <ignoredError sqref="O7:W7" numberStoredAsText="1"/>
  </ignoredErrors>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P635"/>
  <sheetViews>
    <sheetView zoomScale="80" zoomScaleNormal="80" workbookViewId="0">
      <pane xSplit="5" ySplit="7" topLeftCell="F284" activePane="bottomRight" state="frozen"/>
      <selection activeCell="E179" sqref="E179"/>
      <selection pane="topRight" activeCell="E179" sqref="E179"/>
      <selection pane="bottomLeft" activeCell="E179" sqref="E179"/>
      <selection pane="bottomRight" activeCell="E20" sqref="E20"/>
    </sheetView>
  </sheetViews>
  <sheetFormatPr defaultColWidth="7.7109375" defaultRowHeight="11.25" outlineLevelRow="3" outlineLevelCol="1" x14ac:dyDescent="0.2"/>
  <cols>
    <col min="1" max="2" width="4.28515625" style="338" hidden="1" customWidth="1"/>
    <col min="3" max="3" width="7.5703125" style="338" customWidth="1"/>
    <col min="4" max="4" width="9.42578125" style="872" customWidth="1"/>
    <col min="5" max="5" width="37.28515625" style="338" customWidth="1" outlineLevel="1"/>
    <col min="6" max="8" width="14.7109375" style="338" customWidth="1" outlineLevel="1"/>
    <col min="9" max="9" width="15.140625" style="338" customWidth="1" outlineLevel="1"/>
    <col min="10" max="10" width="14.85546875" style="338" bestFit="1" customWidth="1" outlineLevel="1"/>
    <col min="11" max="11" width="14.5703125" style="338" customWidth="1" outlineLevel="1"/>
    <col min="12" max="12" width="12.5703125" style="338" customWidth="1" outlineLevel="1"/>
    <col min="13" max="14" width="13.28515625" style="338" customWidth="1" outlineLevel="1"/>
    <col min="15" max="15" width="14.7109375" style="338" customWidth="1"/>
    <col min="16" max="16" width="14.7109375" style="871" customWidth="1"/>
    <col min="17" max="17" width="6.7109375" style="338" bestFit="1" customWidth="1"/>
    <col min="18" max="16384" width="7.7109375" style="338"/>
  </cols>
  <sheetData>
    <row r="1" spans="1:16" ht="13.5" customHeight="1" x14ac:dyDescent="0.25">
      <c r="A1" s="327"/>
      <c r="B1" s="327"/>
      <c r="C1" s="327"/>
      <c r="D1" s="821" t="s">
        <v>61</v>
      </c>
      <c r="E1" s="822"/>
      <c r="F1" s="823"/>
      <c r="G1" s="823"/>
      <c r="H1" s="824"/>
      <c r="I1" s="825"/>
      <c r="J1" s="826"/>
      <c r="K1" s="826"/>
      <c r="L1" s="827"/>
      <c r="M1" s="827"/>
      <c r="N1" s="828"/>
      <c r="O1" s="828"/>
      <c r="P1" s="829"/>
    </row>
    <row r="2" spans="1:16" ht="13.5" customHeight="1" x14ac:dyDescent="0.25">
      <c r="A2" s="327"/>
      <c r="B2" s="327"/>
      <c r="C2" s="327"/>
      <c r="D2" s="821" t="s">
        <v>62</v>
      </c>
      <c r="E2" s="822"/>
      <c r="F2" s="823"/>
      <c r="G2" s="823"/>
      <c r="H2" s="824"/>
      <c r="I2" s="825"/>
      <c r="J2" s="826"/>
      <c r="K2" s="826"/>
      <c r="L2" s="827"/>
      <c r="M2" s="827"/>
      <c r="N2" s="828"/>
      <c r="O2" s="828"/>
      <c r="P2" s="829"/>
    </row>
    <row r="3" spans="1:16" ht="13.5" customHeight="1" x14ac:dyDescent="0.25">
      <c r="A3" s="830"/>
      <c r="B3" s="327"/>
      <c r="C3" s="327"/>
      <c r="D3" s="821" t="s">
        <v>3292</v>
      </c>
      <c r="E3" s="822"/>
      <c r="F3" s="823"/>
      <c r="G3" s="823"/>
      <c r="H3" s="824"/>
      <c r="I3" s="826"/>
      <c r="J3" s="825"/>
      <c r="K3" s="826"/>
      <c r="L3" s="827"/>
      <c r="M3" s="827"/>
      <c r="N3" s="828"/>
      <c r="O3" s="828"/>
      <c r="P3" s="829"/>
    </row>
    <row r="4" spans="1:16" ht="12" customHeight="1" x14ac:dyDescent="0.2">
      <c r="A4" s="327"/>
      <c r="B4" s="327"/>
      <c r="C4" s="327"/>
      <c r="D4" s="831"/>
      <c r="E4" s="362"/>
      <c r="F4" s="362"/>
      <c r="G4" s="362"/>
      <c r="H4" s="362"/>
      <c r="I4" s="832"/>
      <c r="J4" s="833"/>
      <c r="K4" s="833"/>
      <c r="L4" s="832"/>
      <c r="M4" s="832"/>
      <c r="N4" s="832"/>
      <c r="O4" s="832"/>
      <c r="P4" s="834"/>
    </row>
    <row r="5" spans="1:16" ht="12" customHeight="1" x14ac:dyDescent="0.2">
      <c r="A5" s="327">
        <v>1</v>
      </c>
      <c r="B5" s="327"/>
      <c r="C5" s="327"/>
      <c r="D5" s="831"/>
      <c r="E5" s="362"/>
      <c r="F5" s="362"/>
      <c r="G5" s="362"/>
      <c r="H5" s="362"/>
      <c r="I5" s="832"/>
      <c r="J5" s="833"/>
      <c r="K5" s="833"/>
      <c r="L5" s="832"/>
      <c r="M5" s="832"/>
      <c r="N5" s="832"/>
      <c r="O5" s="832"/>
      <c r="P5" s="835" t="s">
        <v>3293</v>
      </c>
    </row>
    <row r="6" spans="1:16" ht="12" customHeight="1" x14ac:dyDescent="0.2">
      <c r="A6" s="327">
        <v>1</v>
      </c>
      <c r="B6" s="327"/>
      <c r="C6" s="327"/>
      <c r="D6" s="831" t="s">
        <v>63</v>
      </c>
      <c r="E6" s="362"/>
      <c r="F6" s="836" t="s">
        <v>380</v>
      </c>
      <c r="G6" s="836"/>
      <c r="H6" s="836"/>
      <c r="I6" s="837"/>
      <c r="J6" s="837"/>
      <c r="K6" s="837"/>
      <c r="L6" s="837"/>
      <c r="M6" s="837"/>
      <c r="N6" s="837"/>
      <c r="O6" s="832"/>
      <c r="P6" s="838" t="s">
        <v>378</v>
      </c>
    </row>
    <row r="7" spans="1:16" ht="12" customHeight="1" x14ac:dyDescent="0.2">
      <c r="A7" s="327">
        <v>1</v>
      </c>
      <c r="B7" s="327" t="s">
        <v>1808</v>
      </c>
      <c r="C7" s="327" t="s">
        <v>1809</v>
      </c>
      <c r="D7" s="839" t="s">
        <v>187</v>
      </c>
      <c r="E7" s="836" t="s">
        <v>1810</v>
      </c>
      <c r="F7" s="407" t="s">
        <v>185</v>
      </c>
      <c r="G7" s="407" t="s">
        <v>183</v>
      </c>
      <c r="H7" s="407" t="s">
        <v>184</v>
      </c>
      <c r="I7" s="840" t="s">
        <v>385</v>
      </c>
      <c r="J7" s="840" t="s">
        <v>386</v>
      </c>
      <c r="K7" s="840" t="s">
        <v>387</v>
      </c>
      <c r="L7" s="840" t="s">
        <v>388</v>
      </c>
      <c r="M7" s="840" t="s">
        <v>389</v>
      </c>
      <c r="N7" s="840" t="s">
        <v>390</v>
      </c>
      <c r="O7" s="840" t="s">
        <v>331</v>
      </c>
      <c r="P7" s="838" t="s">
        <v>383</v>
      </c>
    </row>
    <row r="8" spans="1:16" ht="12" customHeight="1" x14ac:dyDescent="0.2">
      <c r="A8" s="327">
        <v>1</v>
      </c>
      <c r="B8" s="327"/>
      <c r="C8" s="327"/>
      <c r="D8" s="831"/>
      <c r="E8" s="362"/>
      <c r="F8" s="362"/>
      <c r="G8" s="362"/>
      <c r="H8" s="362"/>
      <c r="I8" s="832"/>
      <c r="J8" s="832"/>
      <c r="K8" s="832"/>
      <c r="L8" s="832"/>
      <c r="M8" s="832"/>
      <c r="N8" s="832"/>
      <c r="O8" s="832"/>
      <c r="P8" s="834"/>
    </row>
    <row r="9" spans="1:16" ht="12" customHeight="1" x14ac:dyDescent="0.2">
      <c r="A9" s="327">
        <v>1</v>
      </c>
      <c r="B9" s="327"/>
      <c r="C9" s="327">
        <v>800</v>
      </c>
      <c r="D9" s="841" t="s">
        <v>64</v>
      </c>
      <c r="E9" s="362"/>
      <c r="F9" s="362"/>
      <c r="G9" s="362"/>
      <c r="H9" s="362"/>
      <c r="I9" s="832"/>
      <c r="J9" s="832"/>
      <c r="K9" s="832"/>
      <c r="L9" s="832"/>
      <c r="M9" s="832"/>
      <c r="N9" s="832"/>
      <c r="O9" s="832"/>
      <c r="P9" s="834"/>
    </row>
    <row r="10" spans="1:16" ht="12" customHeight="1" x14ac:dyDescent="0.2">
      <c r="A10" s="327">
        <v>1</v>
      </c>
      <c r="B10" s="327"/>
      <c r="C10" s="327"/>
      <c r="D10" s="831"/>
      <c r="E10" s="362"/>
      <c r="F10" s="362"/>
      <c r="G10" s="362"/>
      <c r="H10" s="362"/>
      <c r="I10" s="832"/>
      <c r="J10" s="832"/>
      <c r="K10" s="832"/>
      <c r="L10" s="832"/>
      <c r="M10" s="832"/>
      <c r="N10" s="832"/>
      <c r="O10" s="832"/>
      <c r="P10" s="834"/>
    </row>
    <row r="11" spans="1:16" ht="12" customHeight="1" outlineLevel="1" x14ac:dyDescent="0.2">
      <c r="A11" s="327">
        <v>1</v>
      </c>
      <c r="B11" s="327" t="s">
        <v>1811</v>
      </c>
      <c r="C11" s="463">
        <f>D11</f>
        <v>4031</v>
      </c>
      <c r="D11" s="842">
        <v>4031</v>
      </c>
      <c r="E11" s="362" t="s">
        <v>3309</v>
      </c>
      <c r="F11" s="843">
        <v>0</v>
      </c>
      <c r="G11" s="843">
        <v>95840.85</v>
      </c>
      <c r="H11" s="843">
        <v>0</v>
      </c>
      <c r="I11" s="844">
        <v>29639623.329999998</v>
      </c>
      <c r="J11" s="844">
        <v>0</v>
      </c>
      <c r="K11" s="844">
        <v>14259562.82</v>
      </c>
      <c r="L11" s="844">
        <v>0</v>
      </c>
      <c r="M11" s="844">
        <v>0</v>
      </c>
      <c r="N11" s="844">
        <v>136840.9</v>
      </c>
      <c r="O11" s="844">
        <f>SUM(F11:N11)</f>
        <v>44131867.899999999</v>
      </c>
      <c r="P11" s="834">
        <v>336.17750000000001</v>
      </c>
    </row>
    <row r="12" spans="1:16" ht="12" customHeight="1" outlineLevel="1" x14ac:dyDescent="0.2">
      <c r="A12" s="327">
        <v>1</v>
      </c>
      <c r="B12" s="327" t="s">
        <v>1811</v>
      </c>
      <c r="C12" s="463">
        <f>D12</f>
        <v>4034</v>
      </c>
      <c r="D12" s="842">
        <v>4034</v>
      </c>
      <c r="E12" s="362" t="s">
        <v>3310</v>
      </c>
      <c r="F12" s="843">
        <v>0</v>
      </c>
      <c r="G12" s="843">
        <v>540.83000000000004</v>
      </c>
      <c r="H12" s="843">
        <v>0</v>
      </c>
      <c r="I12" s="844">
        <v>7698607.4800000004</v>
      </c>
      <c r="J12" s="844">
        <v>0</v>
      </c>
      <c r="K12" s="844">
        <v>5631427.2300000004</v>
      </c>
      <c r="L12" s="844">
        <v>0</v>
      </c>
      <c r="M12" s="844">
        <v>0</v>
      </c>
      <c r="N12" s="844">
        <v>668870.63</v>
      </c>
      <c r="O12" s="845">
        <f>SUM(F12:N12)</f>
        <v>13999446.170000002</v>
      </c>
      <c r="P12" s="834">
        <v>289.72500000000002</v>
      </c>
    </row>
    <row r="13" spans="1:16" ht="12" customHeight="1" outlineLevel="1" x14ac:dyDescent="0.2">
      <c r="A13" s="327">
        <v>1</v>
      </c>
      <c r="B13" s="327"/>
      <c r="C13" s="327"/>
      <c r="D13" s="831"/>
      <c r="E13" s="364"/>
      <c r="F13" s="843"/>
      <c r="G13" s="843"/>
      <c r="H13" s="843"/>
      <c r="I13" s="844"/>
      <c r="J13" s="844"/>
      <c r="K13" s="844"/>
      <c r="L13" s="844"/>
      <c r="M13" s="844"/>
      <c r="N13" s="844"/>
      <c r="O13" s="844"/>
      <c r="P13" s="834"/>
    </row>
    <row r="14" spans="1:16" ht="12" customHeight="1" outlineLevel="2" x14ac:dyDescent="0.2">
      <c r="A14" s="846">
        <v>1</v>
      </c>
      <c r="B14" s="846"/>
      <c r="C14" s="846"/>
      <c r="D14" s="847" t="s">
        <v>395</v>
      </c>
      <c r="E14" s="848"/>
      <c r="F14" s="849">
        <f t="shared" ref="F14:O14" si="0">ROUND(SUM(F11:F12),0)</f>
        <v>0</v>
      </c>
      <c r="G14" s="849">
        <f t="shared" si="0"/>
        <v>96382</v>
      </c>
      <c r="H14" s="849">
        <f t="shared" si="0"/>
        <v>0</v>
      </c>
      <c r="I14" s="850">
        <f t="shared" si="0"/>
        <v>37338231</v>
      </c>
      <c r="J14" s="850">
        <f t="shared" si="0"/>
        <v>0</v>
      </c>
      <c r="K14" s="850">
        <f t="shared" si="0"/>
        <v>19890990</v>
      </c>
      <c r="L14" s="850">
        <f t="shared" si="0"/>
        <v>0</v>
      </c>
      <c r="M14" s="850">
        <f t="shared" si="0"/>
        <v>0</v>
      </c>
      <c r="N14" s="850">
        <f t="shared" si="0"/>
        <v>805712</v>
      </c>
      <c r="O14" s="850">
        <f t="shared" si="0"/>
        <v>58131314</v>
      </c>
      <c r="P14" s="851">
        <f>SUM(P11:P12)</f>
        <v>625.90250000000003</v>
      </c>
    </row>
    <row r="15" spans="1:16" ht="12" customHeight="1" outlineLevel="2" x14ac:dyDescent="0.2">
      <c r="A15" s="327">
        <v>1</v>
      </c>
      <c r="B15" s="327"/>
      <c r="C15" s="327"/>
      <c r="D15" s="831"/>
      <c r="E15" s="364"/>
      <c r="F15" s="843"/>
      <c r="G15" s="843"/>
      <c r="H15" s="843"/>
      <c r="I15" s="844"/>
      <c r="J15" s="844"/>
      <c r="K15" s="844"/>
      <c r="L15" s="844"/>
      <c r="M15" s="844"/>
      <c r="N15" s="844"/>
      <c r="O15" s="844"/>
      <c r="P15" s="834"/>
    </row>
    <row r="16" spans="1:16" ht="12" customHeight="1" outlineLevel="2" x14ac:dyDescent="0.2">
      <c r="A16" s="327">
        <v>1</v>
      </c>
      <c r="B16" s="327"/>
      <c r="C16" s="327"/>
      <c r="D16" s="831"/>
      <c r="E16" s="364"/>
      <c r="F16" s="852"/>
      <c r="G16" s="843"/>
      <c r="H16" s="843"/>
      <c r="I16" s="853"/>
      <c r="J16" s="844"/>
      <c r="K16" s="844"/>
      <c r="L16" s="844"/>
      <c r="M16" s="844"/>
      <c r="N16" s="844"/>
      <c r="O16" s="854"/>
      <c r="P16" s="834"/>
    </row>
    <row r="17" spans="1:16" ht="12" customHeight="1" outlineLevel="2" x14ac:dyDescent="0.2">
      <c r="A17" s="327">
        <v>1</v>
      </c>
      <c r="B17" s="327"/>
      <c r="C17" s="327">
        <v>500</v>
      </c>
      <c r="D17" s="855" t="s">
        <v>65</v>
      </c>
      <c r="E17" s="386"/>
      <c r="F17" s="843"/>
      <c r="G17" s="843"/>
      <c r="H17" s="843"/>
      <c r="I17" s="844"/>
      <c r="J17" s="844"/>
      <c r="K17" s="844"/>
      <c r="L17" s="844"/>
      <c r="M17" s="844"/>
      <c r="N17" s="844"/>
      <c r="O17" s="844"/>
      <c r="P17" s="834"/>
    </row>
    <row r="18" spans="1:16" ht="12" customHeight="1" outlineLevel="2" x14ac:dyDescent="0.2">
      <c r="A18" s="327">
        <v>1</v>
      </c>
      <c r="B18" s="327"/>
      <c r="C18" s="327"/>
      <c r="D18" s="831"/>
      <c r="E18" s="362"/>
      <c r="F18" s="843"/>
      <c r="G18" s="843"/>
      <c r="H18" s="843"/>
      <c r="I18" s="844"/>
      <c r="J18" s="844"/>
      <c r="K18" s="844"/>
      <c r="L18" s="844"/>
      <c r="M18" s="844"/>
      <c r="N18" s="844"/>
      <c r="O18" s="844"/>
      <c r="P18" s="834"/>
    </row>
    <row r="19" spans="1:16" ht="12" customHeight="1" outlineLevel="3" x14ac:dyDescent="0.2">
      <c r="A19" s="327">
        <v>1</v>
      </c>
      <c r="B19" s="327" t="s">
        <v>1811</v>
      </c>
      <c r="C19" s="463">
        <f t="shared" ref="C19:C47" si="1">D19</f>
        <v>4026</v>
      </c>
      <c r="D19" s="842">
        <v>4026</v>
      </c>
      <c r="E19" s="362" t="s">
        <v>3311</v>
      </c>
      <c r="F19" s="843">
        <v>2910822.12</v>
      </c>
      <c r="G19" s="843">
        <v>0</v>
      </c>
      <c r="H19" s="843">
        <v>27104.880000000001</v>
      </c>
      <c r="I19" s="844">
        <v>20847314.359999999</v>
      </c>
      <c r="J19" s="844">
        <v>85358.64</v>
      </c>
      <c r="K19" s="844">
        <v>22941424.84</v>
      </c>
      <c r="L19" s="844">
        <v>0</v>
      </c>
      <c r="M19" s="844">
        <v>0</v>
      </c>
      <c r="N19" s="844">
        <v>795535.38</v>
      </c>
      <c r="O19" s="844">
        <f t="shared" ref="O19:O35" si="2">SUM(F19:N19)</f>
        <v>47607560.220000006</v>
      </c>
      <c r="P19" s="834">
        <v>225.49450000000002</v>
      </c>
    </row>
    <row r="20" spans="1:16" ht="12" customHeight="1" outlineLevel="3" x14ac:dyDescent="0.2">
      <c r="A20" s="327">
        <v>1</v>
      </c>
      <c r="B20" s="327" t="s">
        <v>1811</v>
      </c>
      <c r="C20" s="463">
        <f t="shared" si="1"/>
        <v>4123</v>
      </c>
      <c r="D20" s="842">
        <v>4123</v>
      </c>
      <c r="E20" s="362" t="s">
        <v>3312</v>
      </c>
      <c r="F20" s="843">
        <v>1749466.44</v>
      </c>
      <c r="G20" s="843">
        <v>0</v>
      </c>
      <c r="H20" s="843">
        <v>16632.95</v>
      </c>
      <c r="I20" s="844">
        <v>8242405.6699999999</v>
      </c>
      <c r="J20" s="844">
        <v>103493.67</v>
      </c>
      <c r="K20" s="844">
        <v>7195860.4900000002</v>
      </c>
      <c r="L20" s="844">
        <v>0</v>
      </c>
      <c r="M20" s="844">
        <v>0</v>
      </c>
      <c r="N20" s="844">
        <v>1890.5900000000001</v>
      </c>
      <c r="O20" s="844">
        <f t="shared" si="2"/>
        <v>17309749.809999999</v>
      </c>
      <c r="P20" s="834">
        <v>94.386800000000008</v>
      </c>
    </row>
    <row r="21" spans="1:16" ht="12" customHeight="1" outlineLevel="3" x14ac:dyDescent="0.2">
      <c r="A21" s="327">
        <v>1</v>
      </c>
      <c r="B21" s="327" t="s">
        <v>1811</v>
      </c>
      <c r="C21" s="463">
        <f t="shared" si="1"/>
        <v>4130</v>
      </c>
      <c r="D21" s="842">
        <v>4130</v>
      </c>
      <c r="E21" s="362" t="s">
        <v>3313</v>
      </c>
      <c r="F21" s="843">
        <v>157989.61000000002</v>
      </c>
      <c r="G21" s="843">
        <v>0</v>
      </c>
      <c r="H21" s="843">
        <v>0</v>
      </c>
      <c r="I21" s="844">
        <v>1471681.59</v>
      </c>
      <c r="J21" s="844">
        <v>0</v>
      </c>
      <c r="K21" s="844">
        <v>517455.16000000003</v>
      </c>
      <c r="L21" s="844">
        <v>0</v>
      </c>
      <c r="M21" s="844">
        <v>0</v>
      </c>
      <c r="N21" s="844">
        <v>19050.7</v>
      </c>
      <c r="O21" s="844">
        <f t="shared" si="2"/>
        <v>2166177.0600000005</v>
      </c>
      <c r="P21" s="834">
        <v>9.8529999999999998</v>
      </c>
    </row>
    <row r="22" spans="1:16" ht="12" customHeight="1" outlineLevel="3" x14ac:dyDescent="0.2">
      <c r="A22" s="327">
        <v>1</v>
      </c>
      <c r="B22" s="327" t="s">
        <v>1811</v>
      </c>
      <c r="C22" s="463">
        <f t="shared" si="1"/>
        <v>4136</v>
      </c>
      <c r="D22" s="842">
        <v>4136</v>
      </c>
      <c r="E22" s="362" t="s">
        <v>3314</v>
      </c>
      <c r="F22" s="843">
        <v>1330373</v>
      </c>
      <c r="G22" s="843">
        <v>0</v>
      </c>
      <c r="H22" s="843">
        <v>0</v>
      </c>
      <c r="I22" s="844">
        <v>15096200.960000001</v>
      </c>
      <c r="J22" s="844">
        <v>2050362.71</v>
      </c>
      <c r="K22" s="844">
        <v>10632415.99</v>
      </c>
      <c r="L22" s="844">
        <v>0</v>
      </c>
      <c r="M22" s="844">
        <v>0</v>
      </c>
      <c r="N22" s="844">
        <v>117747.17</v>
      </c>
      <c r="O22" s="844">
        <f t="shared" si="2"/>
        <v>29227099.830000006</v>
      </c>
      <c r="P22" s="834">
        <v>150.6686</v>
      </c>
    </row>
    <row r="23" spans="1:16" ht="12" customHeight="1" outlineLevel="3" x14ac:dyDescent="0.2">
      <c r="A23" s="327">
        <v>1</v>
      </c>
      <c r="B23" s="327" t="s">
        <v>1811</v>
      </c>
      <c r="C23" s="463">
        <f t="shared" si="1"/>
        <v>4137</v>
      </c>
      <c r="D23" s="842">
        <v>4137</v>
      </c>
      <c r="E23" s="362" t="s">
        <v>3314</v>
      </c>
      <c r="F23" s="843">
        <v>16589.080000000002</v>
      </c>
      <c r="G23" s="843">
        <v>0</v>
      </c>
      <c r="H23" s="843">
        <v>0</v>
      </c>
      <c r="I23" s="844">
        <v>2027936.36</v>
      </c>
      <c r="J23" s="844">
        <v>0</v>
      </c>
      <c r="K23" s="844">
        <v>4414476.6500000004</v>
      </c>
      <c r="L23" s="844">
        <v>0</v>
      </c>
      <c r="M23" s="844">
        <v>0</v>
      </c>
      <c r="N23" s="844">
        <v>20088.12</v>
      </c>
      <c r="O23" s="844">
        <f t="shared" si="2"/>
        <v>6479090.2100000009</v>
      </c>
      <c r="P23" s="834">
        <v>26.509</v>
      </c>
    </row>
    <row r="24" spans="1:16" ht="12" customHeight="1" outlineLevel="3" x14ac:dyDescent="0.2">
      <c r="A24" s="327">
        <v>1</v>
      </c>
      <c r="B24" s="327" t="s">
        <v>1811</v>
      </c>
      <c r="C24" s="463">
        <f t="shared" si="1"/>
        <v>4138</v>
      </c>
      <c r="D24" s="842">
        <v>4138</v>
      </c>
      <c r="E24" s="362" t="s">
        <v>3315</v>
      </c>
      <c r="F24" s="843">
        <v>9592055.5700000003</v>
      </c>
      <c r="G24" s="843">
        <v>1062367.94</v>
      </c>
      <c r="H24" s="843">
        <v>98.19</v>
      </c>
      <c r="I24" s="844">
        <v>26683813.02</v>
      </c>
      <c r="J24" s="844">
        <v>118239.71</v>
      </c>
      <c r="K24" s="844">
        <v>18451744.82</v>
      </c>
      <c r="L24" s="844">
        <v>0</v>
      </c>
      <c r="M24" s="844">
        <v>0</v>
      </c>
      <c r="N24" s="844">
        <v>591463.57999999996</v>
      </c>
      <c r="O24" s="844">
        <f t="shared" si="2"/>
        <v>56499782.829999998</v>
      </c>
      <c r="P24" s="834">
        <v>97.510999999999996</v>
      </c>
    </row>
    <row r="25" spans="1:16" ht="12" customHeight="1" outlineLevel="3" x14ac:dyDescent="0.2">
      <c r="A25" s="327">
        <v>1</v>
      </c>
      <c r="B25" s="327" t="s">
        <v>1811</v>
      </c>
      <c r="C25" s="463">
        <f t="shared" si="1"/>
        <v>4140</v>
      </c>
      <c r="D25" s="842">
        <v>4140</v>
      </c>
      <c r="E25" s="362" t="s">
        <v>3316</v>
      </c>
      <c r="F25" s="843">
        <v>278111.81</v>
      </c>
      <c r="G25" s="843">
        <v>0</v>
      </c>
      <c r="H25" s="843">
        <v>0</v>
      </c>
      <c r="I25" s="844">
        <v>14209001.16</v>
      </c>
      <c r="J25" s="844">
        <v>1513720.74</v>
      </c>
      <c r="K25" s="844">
        <v>10310625.189999999</v>
      </c>
      <c r="L25" s="844">
        <v>0</v>
      </c>
      <c r="M25" s="844">
        <v>0</v>
      </c>
      <c r="N25" s="844">
        <v>329332.83</v>
      </c>
      <c r="O25" s="844">
        <f t="shared" si="2"/>
        <v>26640791.729999997</v>
      </c>
      <c r="P25" s="834">
        <v>165.9571</v>
      </c>
    </row>
    <row r="26" spans="1:16" ht="12" customHeight="1" outlineLevel="3" x14ac:dyDescent="0.2">
      <c r="A26" s="327">
        <v>1</v>
      </c>
      <c r="B26" s="327" t="s">
        <v>1811</v>
      </c>
      <c r="C26" s="463">
        <f t="shared" si="1"/>
        <v>4141</v>
      </c>
      <c r="D26" s="842">
        <v>4141</v>
      </c>
      <c r="E26" s="362" t="s">
        <v>3317</v>
      </c>
      <c r="F26" s="843">
        <v>76199.12</v>
      </c>
      <c r="G26" s="843">
        <v>0</v>
      </c>
      <c r="H26" s="843">
        <v>0</v>
      </c>
      <c r="I26" s="844">
        <v>2858237.35</v>
      </c>
      <c r="J26" s="844">
        <v>0</v>
      </c>
      <c r="K26" s="844">
        <v>1251359.25</v>
      </c>
      <c r="L26" s="844">
        <v>0</v>
      </c>
      <c r="M26" s="844">
        <v>0</v>
      </c>
      <c r="N26" s="844">
        <v>55916.25</v>
      </c>
      <c r="O26" s="844">
        <f t="shared" si="2"/>
        <v>4241711.9700000007</v>
      </c>
      <c r="P26" s="834">
        <v>59.3947</v>
      </c>
    </row>
    <row r="27" spans="1:16" ht="12" customHeight="1" outlineLevel="3" x14ac:dyDescent="0.2">
      <c r="A27" s="327">
        <v>1</v>
      </c>
      <c r="B27" s="327" t="s">
        <v>1811</v>
      </c>
      <c r="C27" s="463">
        <f t="shared" si="1"/>
        <v>4143</v>
      </c>
      <c r="D27" s="842">
        <v>4143</v>
      </c>
      <c r="E27" s="362" t="s">
        <v>231</v>
      </c>
      <c r="F27" s="843">
        <v>6166.88</v>
      </c>
      <c r="G27" s="843">
        <v>0</v>
      </c>
      <c r="H27" s="843">
        <v>0</v>
      </c>
      <c r="I27" s="844">
        <v>2813145.3</v>
      </c>
      <c r="J27" s="844">
        <v>0</v>
      </c>
      <c r="K27" s="844">
        <v>1880705.48</v>
      </c>
      <c r="L27" s="844">
        <v>0</v>
      </c>
      <c r="M27" s="844">
        <v>0</v>
      </c>
      <c r="N27" s="844">
        <v>145064.49</v>
      </c>
      <c r="O27" s="844">
        <f t="shared" si="2"/>
        <v>4845082.1500000004</v>
      </c>
      <c r="P27" s="834">
        <v>29.645799999999998</v>
      </c>
    </row>
    <row r="28" spans="1:16" ht="12" customHeight="1" outlineLevel="3" x14ac:dyDescent="0.2">
      <c r="A28" s="327">
        <v>1</v>
      </c>
      <c r="B28" s="327" t="s">
        <v>1811</v>
      </c>
      <c r="C28" s="463">
        <f t="shared" si="1"/>
        <v>4148</v>
      </c>
      <c r="D28" s="842">
        <v>4148</v>
      </c>
      <c r="E28" s="362" t="s">
        <v>3318</v>
      </c>
      <c r="F28" s="843">
        <v>1695890.52</v>
      </c>
      <c r="G28" s="843">
        <v>0</v>
      </c>
      <c r="H28" s="843">
        <v>0</v>
      </c>
      <c r="I28" s="844">
        <v>21454533.93</v>
      </c>
      <c r="J28" s="844">
        <v>0</v>
      </c>
      <c r="K28" s="844">
        <v>7820474.9199999999</v>
      </c>
      <c r="L28" s="844">
        <v>0</v>
      </c>
      <c r="M28" s="844">
        <v>0</v>
      </c>
      <c r="N28" s="844">
        <v>252983.4</v>
      </c>
      <c r="O28" s="844">
        <f t="shared" si="2"/>
        <v>31223882.769999996</v>
      </c>
      <c r="P28" s="834">
        <v>39.46</v>
      </c>
    </row>
    <row r="29" spans="1:16" ht="12" customHeight="1" outlineLevel="3" x14ac:dyDescent="0.2">
      <c r="A29" s="327">
        <v>1</v>
      </c>
      <c r="B29" s="327" t="s">
        <v>1811</v>
      </c>
      <c r="C29" s="463">
        <f t="shared" si="1"/>
        <v>4154</v>
      </c>
      <c r="D29" s="842">
        <v>4154</v>
      </c>
      <c r="E29" s="362" t="s">
        <v>3319</v>
      </c>
      <c r="F29" s="843">
        <v>748911.72</v>
      </c>
      <c r="G29" s="843">
        <v>51477.57</v>
      </c>
      <c r="H29" s="843">
        <v>0</v>
      </c>
      <c r="I29" s="844">
        <v>1532506.12</v>
      </c>
      <c r="J29" s="844">
        <v>0</v>
      </c>
      <c r="K29" s="844">
        <v>759625.13</v>
      </c>
      <c r="L29" s="844">
        <v>0</v>
      </c>
      <c r="M29" s="844">
        <v>0</v>
      </c>
      <c r="N29" s="844">
        <v>0</v>
      </c>
      <c r="O29" s="844">
        <f t="shared" si="2"/>
        <v>3092520.54</v>
      </c>
      <c r="P29" s="834">
        <v>7.5735000000000001</v>
      </c>
    </row>
    <row r="30" spans="1:16" ht="12" customHeight="1" outlineLevel="3" x14ac:dyDescent="0.2">
      <c r="A30" s="327">
        <v>1</v>
      </c>
      <c r="B30" s="327" t="s">
        <v>1811</v>
      </c>
      <c r="C30" s="463">
        <f t="shared" si="1"/>
        <v>4155</v>
      </c>
      <c r="D30" s="842">
        <v>4155</v>
      </c>
      <c r="E30" s="362" t="s">
        <v>3320</v>
      </c>
      <c r="F30" s="843">
        <v>5828377.8200000003</v>
      </c>
      <c r="G30" s="843">
        <v>0</v>
      </c>
      <c r="H30" s="843">
        <v>0</v>
      </c>
      <c r="I30" s="844">
        <v>20870410.5</v>
      </c>
      <c r="J30" s="844">
        <v>267695.86</v>
      </c>
      <c r="K30" s="844">
        <v>7077350.79</v>
      </c>
      <c r="L30" s="844">
        <v>0</v>
      </c>
      <c r="M30" s="844">
        <v>0</v>
      </c>
      <c r="N30" s="844">
        <v>187772.25</v>
      </c>
      <c r="O30" s="844">
        <f t="shared" si="2"/>
        <v>34231607.219999999</v>
      </c>
      <c r="P30" s="834">
        <v>60.24492424242424</v>
      </c>
    </row>
    <row r="31" spans="1:16" ht="12" customHeight="1" outlineLevel="3" x14ac:dyDescent="0.2">
      <c r="A31" s="327">
        <v>1</v>
      </c>
      <c r="B31" s="327" t="s">
        <v>1811</v>
      </c>
      <c r="C31" s="463">
        <f t="shared" si="1"/>
        <v>4158</v>
      </c>
      <c r="D31" s="842">
        <v>4158</v>
      </c>
      <c r="E31" s="362" t="s">
        <v>116</v>
      </c>
      <c r="F31" s="843">
        <v>498252.05</v>
      </c>
      <c r="G31" s="843">
        <v>0</v>
      </c>
      <c r="H31" s="843">
        <v>0</v>
      </c>
      <c r="I31" s="844">
        <v>0</v>
      </c>
      <c r="J31" s="844">
        <v>0</v>
      </c>
      <c r="K31" s="844">
        <v>0</v>
      </c>
      <c r="L31" s="844">
        <v>0</v>
      </c>
      <c r="M31" s="844">
        <v>0</v>
      </c>
      <c r="N31" s="844">
        <v>0</v>
      </c>
      <c r="O31" s="844">
        <f t="shared" si="2"/>
        <v>498252.05</v>
      </c>
      <c r="P31" s="834">
        <v>0</v>
      </c>
    </row>
    <row r="32" spans="1:16" ht="12" customHeight="1" outlineLevel="3" x14ac:dyDescent="0.2">
      <c r="A32" s="327">
        <v>1</v>
      </c>
      <c r="B32" s="327" t="s">
        <v>1811</v>
      </c>
      <c r="C32" s="463">
        <f t="shared" si="1"/>
        <v>4185</v>
      </c>
      <c r="D32" s="842">
        <v>4185</v>
      </c>
      <c r="E32" s="362" t="s">
        <v>3321</v>
      </c>
      <c r="F32" s="843">
        <v>14776949.75</v>
      </c>
      <c r="G32" s="843">
        <v>0</v>
      </c>
      <c r="H32" s="843">
        <v>0</v>
      </c>
      <c r="I32" s="844">
        <v>288154481.18000001</v>
      </c>
      <c r="J32" s="844">
        <v>802753.17</v>
      </c>
      <c r="K32" s="844">
        <v>133766940.95</v>
      </c>
      <c r="L32" s="844">
        <v>0</v>
      </c>
      <c r="M32" s="844">
        <v>1151660.45</v>
      </c>
      <c r="N32" s="844">
        <v>466757.4</v>
      </c>
      <c r="O32" s="844">
        <f t="shared" si="2"/>
        <v>439119542.89999998</v>
      </c>
      <c r="P32" s="834">
        <v>243.1</v>
      </c>
    </row>
    <row r="33" spans="1:16" ht="12" customHeight="1" outlineLevel="3" x14ac:dyDescent="0.2">
      <c r="A33" s="327">
        <v>1</v>
      </c>
      <c r="B33" s="327" t="s">
        <v>1811</v>
      </c>
      <c r="C33" s="463">
        <f t="shared" si="1"/>
        <v>4186</v>
      </c>
      <c r="D33" s="842">
        <v>4186</v>
      </c>
      <c r="E33" s="362" t="s">
        <v>3321</v>
      </c>
      <c r="F33" s="843">
        <v>1193710.3500000001</v>
      </c>
      <c r="G33" s="843">
        <v>0</v>
      </c>
      <c r="H33" s="843">
        <v>0</v>
      </c>
      <c r="I33" s="844">
        <v>21308264.829999998</v>
      </c>
      <c r="J33" s="844">
        <v>0</v>
      </c>
      <c r="K33" s="844">
        <v>24561685.16</v>
      </c>
      <c r="L33" s="844">
        <v>0</v>
      </c>
      <c r="M33" s="844">
        <v>0</v>
      </c>
      <c r="N33" s="844">
        <v>147244.76</v>
      </c>
      <c r="O33" s="844">
        <f t="shared" si="2"/>
        <v>47210905.100000001</v>
      </c>
      <c r="P33" s="834">
        <v>112.3</v>
      </c>
    </row>
    <row r="34" spans="1:16" ht="12" customHeight="1" outlineLevel="3" x14ac:dyDescent="0.2">
      <c r="A34" s="327">
        <v>1</v>
      </c>
      <c r="B34" s="327" t="s">
        <v>1811</v>
      </c>
      <c r="C34" s="463">
        <f t="shared" si="1"/>
        <v>4187</v>
      </c>
      <c r="D34" s="842">
        <v>4187</v>
      </c>
      <c r="E34" s="362" t="s">
        <v>3322</v>
      </c>
      <c r="F34" s="843">
        <v>10444073.32</v>
      </c>
      <c r="G34" s="843">
        <v>32102.05</v>
      </c>
      <c r="H34" s="843">
        <v>0</v>
      </c>
      <c r="I34" s="844">
        <v>202661342.22</v>
      </c>
      <c r="J34" s="844">
        <v>-5.99</v>
      </c>
      <c r="K34" s="844">
        <v>66055901.229999997</v>
      </c>
      <c r="L34" s="844">
        <v>0</v>
      </c>
      <c r="M34" s="844">
        <v>0</v>
      </c>
      <c r="N34" s="844">
        <v>15965352.26</v>
      </c>
      <c r="O34" s="844">
        <f t="shared" si="2"/>
        <v>295158765.08999997</v>
      </c>
      <c r="P34" s="834">
        <v>83.202399999999997</v>
      </c>
    </row>
    <row r="35" spans="1:16" ht="13.5" customHeight="1" outlineLevel="3" x14ac:dyDescent="0.2">
      <c r="A35" s="327">
        <v>1</v>
      </c>
      <c r="B35" s="327" t="s">
        <v>1811</v>
      </c>
      <c r="C35" s="463">
        <f t="shared" si="1"/>
        <v>4188</v>
      </c>
      <c r="D35" s="842">
        <v>4188</v>
      </c>
      <c r="E35" s="362" t="s">
        <v>3323</v>
      </c>
      <c r="F35" s="843">
        <v>2855109.31</v>
      </c>
      <c r="G35" s="843">
        <v>229571.01</v>
      </c>
      <c r="H35" s="843">
        <v>0</v>
      </c>
      <c r="I35" s="844">
        <v>23350489.73</v>
      </c>
      <c r="J35" s="844">
        <v>515652.76</v>
      </c>
      <c r="K35" s="844">
        <v>14833343.109999999</v>
      </c>
      <c r="L35" s="844">
        <v>0</v>
      </c>
      <c r="M35" s="844">
        <v>0</v>
      </c>
      <c r="N35" s="844">
        <v>2640525.2599999998</v>
      </c>
      <c r="O35" s="856">
        <f t="shared" si="2"/>
        <v>44424691.18</v>
      </c>
      <c r="P35" s="834">
        <v>40.799999999999997</v>
      </c>
    </row>
    <row r="36" spans="1:16" x14ac:dyDescent="0.2">
      <c r="A36" s="327">
        <v>1</v>
      </c>
      <c r="B36" s="327" t="s">
        <v>1811</v>
      </c>
      <c r="C36" s="463">
        <f t="shared" si="1"/>
        <v>4191</v>
      </c>
      <c r="D36" s="857">
        <v>4191</v>
      </c>
      <c r="E36" s="362" t="s">
        <v>3254</v>
      </c>
      <c r="F36" s="843">
        <v>0</v>
      </c>
      <c r="G36" s="843">
        <v>0</v>
      </c>
      <c r="H36" s="843">
        <v>0</v>
      </c>
      <c r="I36" s="844">
        <v>3058.3</v>
      </c>
      <c r="J36" s="844">
        <v>12338.300000000001</v>
      </c>
      <c r="K36" s="844">
        <v>4980.0200000000004</v>
      </c>
      <c r="L36" s="844">
        <v>0</v>
      </c>
      <c r="M36" s="844">
        <v>0</v>
      </c>
      <c r="N36" s="844">
        <v>0</v>
      </c>
      <c r="O36" s="844">
        <f>ROUND(SUM(F36:N36),0)</f>
        <v>20377</v>
      </c>
      <c r="P36" s="834">
        <v>0.92</v>
      </c>
    </row>
    <row r="37" spans="1:16" x14ac:dyDescent="0.2">
      <c r="A37" s="327"/>
      <c r="B37" s="327" t="s">
        <v>1811</v>
      </c>
      <c r="C37" s="463">
        <v>4360</v>
      </c>
      <c r="D37" s="842">
        <v>4360</v>
      </c>
      <c r="E37" s="362" t="s">
        <v>3133</v>
      </c>
      <c r="F37" s="843">
        <v>15554760.869999999</v>
      </c>
      <c r="G37" s="843">
        <v>0</v>
      </c>
      <c r="H37" s="843">
        <v>0</v>
      </c>
      <c r="I37" s="844">
        <v>360842341.97000003</v>
      </c>
      <c r="J37" s="844">
        <v>73636858.730000004</v>
      </c>
      <c r="K37" s="844">
        <v>153102770.77000001</v>
      </c>
      <c r="L37" s="844">
        <v>0</v>
      </c>
      <c r="M37" s="844">
        <v>0</v>
      </c>
      <c r="N37" s="844">
        <v>34562139.370000005</v>
      </c>
      <c r="O37" s="844">
        <f>ROUND(SUM(F37:N37),0)</f>
        <v>637698872</v>
      </c>
      <c r="P37" s="834">
        <v>48.61</v>
      </c>
    </row>
    <row r="38" spans="1:16" ht="12" customHeight="1" outlineLevel="3" x14ac:dyDescent="0.2">
      <c r="A38" s="327">
        <v>1</v>
      </c>
      <c r="B38" s="327" t="s">
        <v>1811</v>
      </c>
      <c r="C38" s="463">
        <f>D38</f>
        <v>4708</v>
      </c>
      <c r="D38" s="842">
        <v>4708</v>
      </c>
      <c r="E38" s="362" t="s">
        <v>1729</v>
      </c>
      <c r="F38" s="843">
        <v>16945980.010000002</v>
      </c>
      <c r="G38" s="843">
        <v>0</v>
      </c>
      <c r="H38" s="843">
        <v>0</v>
      </c>
      <c r="I38" s="844">
        <v>17224539.07</v>
      </c>
      <c r="J38" s="844">
        <v>30806236.27</v>
      </c>
      <c r="K38" s="844">
        <v>20217815.300000001</v>
      </c>
      <c r="L38" s="844">
        <v>0</v>
      </c>
      <c r="M38" s="844">
        <v>0</v>
      </c>
      <c r="N38" s="844">
        <v>0</v>
      </c>
      <c r="O38" s="856">
        <f>SUM(F38:N38)</f>
        <v>85194570.649999991</v>
      </c>
      <c r="P38" s="834">
        <v>25.45</v>
      </c>
    </row>
    <row r="39" spans="1:16" x14ac:dyDescent="0.2">
      <c r="A39" s="327"/>
      <c r="B39" s="327" t="s">
        <v>1811</v>
      </c>
      <c r="C39" s="463">
        <f t="shared" si="1"/>
        <v>4710</v>
      </c>
      <c r="D39" s="842">
        <v>4710</v>
      </c>
      <c r="E39" s="362" t="s">
        <v>1790</v>
      </c>
      <c r="F39" s="843">
        <v>15360900.02</v>
      </c>
      <c r="G39" s="843">
        <v>0</v>
      </c>
      <c r="H39" s="843">
        <v>0</v>
      </c>
      <c r="I39" s="844">
        <v>40424916</v>
      </c>
      <c r="J39" s="844">
        <v>0</v>
      </c>
      <c r="K39" s="844">
        <v>37438436.43</v>
      </c>
      <c r="L39" s="844">
        <v>0</v>
      </c>
      <c r="M39" s="844">
        <v>0</v>
      </c>
      <c r="N39" s="844">
        <v>2140712.1</v>
      </c>
      <c r="O39" s="844">
        <f>ROUND(SUM(F39:N39),0)</f>
        <v>95364965</v>
      </c>
      <c r="P39" s="834">
        <v>14.49</v>
      </c>
    </row>
    <row r="40" spans="1:16" x14ac:dyDescent="0.2">
      <c r="A40" s="327"/>
      <c r="B40" s="327" t="s">
        <v>1811</v>
      </c>
      <c r="C40" s="463">
        <f t="shared" si="1"/>
        <v>4711</v>
      </c>
      <c r="D40" s="842">
        <v>4711</v>
      </c>
      <c r="E40" s="362" t="s">
        <v>3255</v>
      </c>
      <c r="F40" s="843">
        <v>71262.25</v>
      </c>
      <c r="G40" s="843">
        <v>0</v>
      </c>
      <c r="H40" s="843">
        <v>0</v>
      </c>
      <c r="I40" s="844">
        <v>58252714.82</v>
      </c>
      <c r="J40" s="843">
        <v>-10508.550000000001</v>
      </c>
      <c r="K40" s="844">
        <v>18533910.91</v>
      </c>
      <c r="L40" s="844">
        <v>0</v>
      </c>
      <c r="M40" s="844">
        <v>0</v>
      </c>
      <c r="N40" s="844">
        <v>0</v>
      </c>
      <c r="O40" s="844">
        <f>ROUND(SUM(F40:N40),0)</f>
        <v>76847379</v>
      </c>
      <c r="P40" s="834">
        <v>16.13</v>
      </c>
    </row>
    <row r="41" spans="1:16" ht="12" customHeight="1" outlineLevel="3" x14ac:dyDescent="0.2">
      <c r="A41" s="327">
        <v>1</v>
      </c>
      <c r="B41" s="327" t="s">
        <v>1811</v>
      </c>
      <c r="C41" s="463">
        <f t="shared" si="1"/>
        <v>4712</v>
      </c>
      <c r="D41" s="842">
        <v>4712</v>
      </c>
      <c r="E41" s="362" t="s">
        <v>3324</v>
      </c>
      <c r="F41" s="843">
        <v>11885451.74</v>
      </c>
      <c r="G41" s="843">
        <v>0</v>
      </c>
      <c r="H41" s="843">
        <v>0</v>
      </c>
      <c r="I41" s="844">
        <v>167428963.66999999</v>
      </c>
      <c r="J41" s="844">
        <v>6869129.8600000003</v>
      </c>
      <c r="K41" s="844">
        <v>49882110.420000002</v>
      </c>
      <c r="L41" s="844">
        <v>0</v>
      </c>
      <c r="M41" s="844">
        <v>0</v>
      </c>
      <c r="N41" s="844">
        <v>0</v>
      </c>
      <c r="O41" s="844">
        <f>SUM(F41:N41)</f>
        <v>236065655.69</v>
      </c>
      <c r="P41" s="834">
        <v>34.82</v>
      </c>
    </row>
    <row r="42" spans="1:16" ht="12" customHeight="1" outlineLevel="3" x14ac:dyDescent="0.2">
      <c r="A42" s="327">
        <v>1</v>
      </c>
      <c r="B42" s="327" t="s">
        <v>1811</v>
      </c>
      <c r="C42" s="463">
        <f t="shared" si="1"/>
        <v>4716</v>
      </c>
      <c r="D42" s="842">
        <v>4716</v>
      </c>
      <c r="E42" s="362" t="s">
        <v>3256</v>
      </c>
      <c r="F42" s="843">
        <v>0</v>
      </c>
      <c r="G42" s="843">
        <v>0</v>
      </c>
      <c r="H42" s="843">
        <v>0</v>
      </c>
      <c r="I42" s="844">
        <v>89012.71</v>
      </c>
      <c r="J42" s="844">
        <v>0</v>
      </c>
      <c r="K42" s="844">
        <v>0</v>
      </c>
      <c r="L42" s="844">
        <v>0</v>
      </c>
      <c r="M42" s="844">
        <v>0</v>
      </c>
      <c r="N42" s="844">
        <v>0</v>
      </c>
      <c r="O42" s="844">
        <f>SUM(F42:N42)</f>
        <v>89012.71</v>
      </c>
      <c r="P42" s="834">
        <v>0</v>
      </c>
    </row>
    <row r="43" spans="1:16" ht="12" customHeight="1" x14ac:dyDescent="0.2">
      <c r="A43" s="327">
        <v>1</v>
      </c>
      <c r="B43" s="327" t="s">
        <v>1811</v>
      </c>
      <c r="C43" s="463">
        <f t="shared" si="1"/>
        <v>5069</v>
      </c>
      <c r="D43" s="858">
        <v>5069</v>
      </c>
      <c r="E43" s="362" t="s">
        <v>3325</v>
      </c>
      <c r="F43" s="859" t="s">
        <v>634</v>
      </c>
      <c r="G43" s="859" t="s">
        <v>634</v>
      </c>
      <c r="H43" s="859" t="s">
        <v>634</v>
      </c>
      <c r="I43" s="844">
        <v>0</v>
      </c>
      <c r="J43" s="844">
        <v>123409.71</v>
      </c>
      <c r="K43" s="844">
        <v>0</v>
      </c>
      <c r="L43" s="844">
        <v>0</v>
      </c>
      <c r="M43" s="844">
        <v>0</v>
      </c>
      <c r="N43" s="844">
        <v>0</v>
      </c>
      <c r="O43" s="844">
        <f>ROUND(SUM(F43:N43),0)</f>
        <v>123410</v>
      </c>
      <c r="P43" s="834">
        <v>0</v>
      </c>
    </row>
    <row r="44" spans="1:16" ht="12" customHeight="1" x14ac:dyDescent="0.2">
      <c r="A44" s="327">
        <v>1</v>
      </c>
      <c r="B44" s="327" t="s">
        <v>1811</v>
      </c>
      <c r="C44" s="463">
        <f t="shared" si="1"/>
        <v>5070</v>
      </c>
      <c r="D44" s="858">
        <v>5070</v>
      </c>
      <c r="E44" s="362" t="s">
        <v>3326</v>
      </c>
      <c r="F44" s="859" t="s">
        <v>634</v>
      </c>
      <c r="G44" s="859" t="s">
        <v>634</v>
      </c>
      <c r="H44" s="859" t="s">
        <v>634</v>
      </c>
      <c r="I44" s="844">
        <v>0</v>
      </c>
      <c r="J44" s="844">
        <v>0</v>
      </c>
      <c r="K44" s="844">
        <v>0</v>
      </c>
      <c r="L44" s="844">
        <v>0</v>
      </c>
      <c r="M44" s="844">
        <v>0</v>
      </c>
      <c r="N44" s="844">
        <v>0</v>
      </c>
      <c r="O44" s="844">
        <f>ROUND(SUM(F44:N44),0)</f>
        <v>0</v>
      </c>
      <c r="P44" s="834">
        <v>0</v>
      </c>
    </row>
    <row r="45" spans="1:16" ht="13.5" customHeight="1" outlineLevel="2" x14ac:dyDescent="0.2">
      <c r="A45" s="327">
        <v>1</v>
      </c>
      <c r="B45" s="327" t="s">
        <v>1811</v>
      </c>
      <c r="C45" s="463">
        <f t="shared" si="1"/>
        <v>5080</v>
      </c>
      <c r="D45" s="857">
        <v>5080</v>
      </c>
      <c r="E45" s="362" t="s">
        <v>3327</v>
      </c>
      <c r="F45" s="859" t="s">
        <v>634</v>
      </c>
      <c r="G45" s="859" t="s">
        <v>634</v>
      </c>
      <c r="H45" s="859" t="s">
        <v>634</v>
      </c>
      <c r="I45" s="844">
        <v>0</v>
      </c>
      <c r="J45" s="844">
        <v>0</v>
      </c>
      <c r="K45" s="844">
        <v>0</v>
      </c>
      <c r="L45" s="844">
        <v>0</v>
      </c>
      <c r="M45" s="844">
        <v>0</v>
      </c>
      <c r="N45" s="844">
        <v>2236589.73</v>
      </c>
      <c r="O45" s="856">
        <f>SUM(F45:N45)</f>
        <v>2236589.73</v>
      </c>
      <c r="P45" s="834">
        <v>0</v>
      </c>
    </row>
    <row r="46" spans="1:16" ht="13.5" customHeight="1" outlineLevel="2" x14ac:dyDescent="0.2">
      <c r="A46" s="327">
        <v>1</v>
      </c>
      <c r="B46" s="327" t="s">
        <v>1811</v>
      </c>
      <c r="C46" s="463">
        <f t="shared" si="1"/>
        <v>5090</v>
      </c>
      <c r="D46" s="857">
        <v>5090</v>
      </c>
      <c r="E46" s="362" t="s">
        <v>3328</v>
      </c>
      <c r="F46" s="859" t="s">
        <v>634</v>
      </c>
      <c r="G46" s="859" t="s">
        <v>634</v>
      </c>
      <c r="H46" s="859" t="s">
        <v>634</v>
      </c>
      <c r="I46" s="844">
        <v>0</v>
      </c>
      <c r="J46" s="844">
        <v>0</v>
      </c>
      <c r="K46" s="844">
        <v>0</v>
      </c>
      <c r="L46" s="844">
        <v>0</v>
      </c>
      <c r="M46" s="844">
        <v>0</v>
      </c>
      <c r="N46" s="844">
        <v>94491.680000000008</v>
      </c>
      <c r="O46" s="856">
        <f>SUM(F46:N46)</f>
        <v>94491.680000000008</v>
      </c>
      <c r="P46" s="834">
        <v>0</v>
      </c>
    </row>
    <row r="47" spans="1:16" ht="13.5" customHeight="1" outlineLevel="2" x14ac:dyDescent="0.2">
      <c r="A47" s="327">
        <v>1</v>
      </c>
      <c r="B47" s="327" t="s">
        <v>1811</v>
      </c>
      <c r="C47" s="463">
        <f t="shared" si="1"/>
        <v>8958</v>
      </c>
      <c r="D47" s="857">
        <v>8958</v>
      </c>
      <c r="E47" s="362" t="s">
        <v>83</v>
      </c>
      <c r="F47" s="859" t="s">
        <v>634</v>
      </c>
      <c r="G47" s="859" t="s">
        <v>634</v>
      </c>
      <c r="H47" s="859" t="s">
        <v>634</v>
      </c>
      <c r="I47" s="844">
        <v>2505376.39</v>
      </c>
      <c r="J47" s="844">
        <v>0</v>
      </c>
      <c r="K47" s="844">
        <v>359913.49</v>
      </c>
      <c r="L47" s="844">
        <v>0</v>
      </c>
      <c r="M47" s="844">
        <v>0</v>
      </c>
      <c r="N47" s="844">
        <v>0</v>
      </c>
      <c r="O47" s="856">
        <f>SUM(F47:N47)</f>
        <v>2865289.88</v>
      </c>
      <c r="P47" s="834">
        <v>0</v>
      </c>
    </row>
    <row r="48" spans="1:16" ht="12" customHeight="1" outlineLevel="2" x14ac:dyDescent="0.2">
      <c r="A48" s="327">
        <v>1</v>
      </c>
      <c r="B48" s="327"/>
      <c r="C48" s="327"/>
      <c r="D48" s="831"/>
      <c r="E48" s="364"/>
      <c r="F48" s="859"/>
      <c r="G48" s="860"/>
      <c r="H48" s="859"/>
      <c r="I48" s="832"/>
      <c r="J48" s="832"/>
      <c r="K48" s="861"/>
      <c r="L48" s="832"/>
      <c r="M48" s="832"/>
      <c r="N48" s="832"/>
      <c r="O48" s="832"/>
      <c r="P48" s="834"/>
    </row>
    <row r="49" spans="1:16" ht="12" customHeight="1" outlineLevel="2" x14ac:dyDescent="0.2">
      <c r="A49" s="846">
        <v>1</v>
      </c>
      <c r="B49" s="846"/>
      <c r="C49" s="846"/>
      <c r="D49" s="862" t="s">
        <v>419</v>
      </c>
      <c r="E49" s="863"/>
      <c r="F49" s="849">
        <f t="shared" ref="F49:O49" si="3">ROUND(SUM(F19:F47),0)</f>
        <v>113977403</v>
      </c>
      <c r="G49" s="849">
        <f t="shared" si="3"/>
        <v>1375519</v>
      </c>
      <c r="H49" s="849">
        <f t="shared" si="3"/>
        <v>43836</v>
      </c>
      <c r="I49" s="850">
        <f t="shared" si="3"/>
        <v>1320352687</v>
      </c>
      <c r="J49" s="850">
        <f t="shared" si="3"/>
        <v>116894736</v>
      </c>
      <c r="K49" s="850">
        <f t="shared" si="3"/>
        <v>612011327</v>
      </c>
      <c r="L49" s="850">
        <f t="shared" si="3"/>
        <v>0</v>
      </c>
      <c r="M49" s="850">
        <f t="shared" si="3"/>
        <v>1151660</v>
      </c>
      <c r="N49" s="850">
        <f t="shared" si="3"/>
        <v>60770657</v>
      </c>
      <c r="O49" s="850">
        <f t="shared" si="3"/>
        <v>2226577826</v>
      </c>
      <c r="P49" s="834">
        <f>ROUND(SUM(P19:P42),0)</f>
        <v>1587</v>
      </c>
    </row>
    <row r="50" spans="1:16" ht="12" customHeight="1" outlineLevel="2" x14ac:dyDescent="0.2">
      <c r="A50" s="327">
        <v>1</v>
      </c>
      <c r="B50" s="327"/>
      <c r="C50" s="327"/>
      <c r="D50" s="831"/>
      <c r="E50" s="362"/>
      <c r="F50" s="859"/>
      <c r="G50" s="859"/>
      <c r="H50" s="859"/>
      <c r="I50" s="832"/>
      <c r="J50" s="832"/>
      <c r="K50" s="832"/>
      <c r="L50" s="832"/>
      <c r="M50" s="832"/>
      <c r="N50" s="832"/>
      <c r="O50" s="832"/>
      <c r="P50" s="834"/>
    </row>
    <row r="51" spans="1:16" ht="12" customHeight="1" outlineLevel="2" x14ac:dyDescent="0.2">
      <c r="A51" s="327">
        <v>1</v>
      </c>
      <c r="B51" s="327"/>
      <c r="C51" s="864" t="s">
        <v>3190</v>
      </c>
      <c r="D51" s="841" t="s">
        <v>66</v>
      </c>
      <c r="E51" s="386"/>
      <c r="F51" s="859"/>
      <c r="G51" s="859"/>
      <c r="H51" s="859"/>
      <c r="I51" s="865"/>
      <c r="J51" s="832"/>
      <c r="K51" s="832"/>
      <c r="L51" s="832"/>
      <c r="M51" s="832"/>
      <c r="N51" s="832"/>
      <c r="O51" s="866"/>
      <c r="P51" s="834"/>
    </row>
    <row r="52" spans="1:16" ht="12" customHeight="1" outlineLevel="2" x14ac:dyDescent="0.2">
      <c r="A52" s="327">
        <v>1</v>
      </c>
      <c r="B52" s="327"/>
      <c r="C52" s="327"/>
      <c r="D52" s="831"/>
      <c r="E52" s="364"/>
      <c r="F52" s="859"/>
      <c r="G52" s="859"/>
      <c r="H52" s="859"/>
      <c r="I52" s="832"/>
      <c r="J52" s="832"/>
      <c r="K52" s="832"/>
      <c r="L52" s="832"/>
      <c r="M52" s="832"/>
      <c r="N52" s="832"/>
      <c r="O52" s="832"/>
      <c r="P52" s="834"/>
    </row>
    <row r="53" spans="1:16" ht="12" customHeight="1" outlineLevel="3" x14ac:dyDescent="0.2">
      <c r="A53" s="327">
        <v>1</v>
      </c>
      <c r="B53" s="327" t="s">
        <v>1811</v>
      </c>
      <c r="C53" s="463">
        <f t="shared" ref="C53:C96" si="4">D53</f>
        <v>4045</v>
      </c>
      <c r="D53" s="842">
        <v>4045</v>
      </c>
      <c r="E53" s="362" t="s">
        <v>3329</v>
      </c>
      <c r="F53" s="843">
        <v>187212.85</v>
      </c>
      <c r="G53" s="843">
        <v>20864.04</v>
      </c>
      <c r="H53" s="843">
        <v>0</v>
      </c>
      <c r="I53" s="844">
        <v>701607.26</v>
      </c>
      <c r="J53" s="844">
        <v>0</v>
      </c>
      <c r="K53" s="844">
        <v>453191.93</v>
      </c>
      <c r="L53" s="844">
        <v>0</v>
      </c>
      <c r="M53" s="844">
        <v>0</v>
      </c>
      <c r="N53" s="844">
        <v>38005.61</v>
      </c>
      <c r="O53" s="844">
        <f t="shared" ref="O53:O93" si="5">SUM(F53:N53)</f>
        <v>1400881.6900000002</v>
      </c>
      <c r="P53" s="834">
        <v>12.996300000000002</v>
      </c>
    </row>
    <row r="54" spans="1:16" ht="12" customHeight="1" outlineLevel="3" x14ac:dyDescent="0.2">
      <c r="A54" s="327">
        <v>1</v>
      </c>
      <c r="B54" s="327" t="s">
        <v>1811</v>
      </c>
      <c r="C54" s="463">
        <f t="shared" si="4"/>
        <v>4046</v>
      </c>
      <c r="D54" s="842">
        <v>4046</v>
      </c>
      <c r="E54" s="362" t="s">
        <v>3330</v>
      </c>
      <c r="F54" s="843">
        <v>186657</v>
      </c>
      <c r="G54" s="843">
        <v>0</v>
      </c>
      <c r="H54" s="843">
        <v>0</v>
      </c>
      <c r="I54" s="844">
        <v>214408.72</v>
      </c>
      <c r="J54" s="844">
        <v>0</v>
      </c>
      <c r="K54" s="844">
        <v>62108.41</v>
      </c>
      <c r="L54" s="844">
        <v>0</v>
      </c>
      <c r="M54" s="844">
        <v>0</v>
      </c>
      <c r="N54" s="844">
        <v>0</v>
      </c>
      <c r="O54" s="844">
        <f t="shared" si="5"/>
        <v>463174.13</v>
      </c>
      <c r="P54" s="834">
        <v>1.7900000000000003</v>
      </c>
    </row>
    <row r="55" spans="1:16" ht="12" customHeight="1" outlineLevel="3" x14ac:dyDescent="0.2">
      <c r="A55" s="327">
        <v>1</v>
      </c>
      <c r="B55" s="327" t="s">
        <v>1811</v>
      </c>
      <c r="C55" s="463">
        <f t="shared" si="4"/>
        <v>4051</v>
      </c>
      <c r="D55" s="842">
        <v>4051</v>
      </c>
      <c r="E55" s="362" t="s">
        <v>3331</v>
      </c>
      <c r="F55" s="843">
        <v>0</v>
      </c>
      <c r="G55" s="843">
        <v>0</v>
      </c>
      <c r="H55" s="843">
        <v>0</v>
      </c>
      <c r="I55" s="844">
        <v>316356.16000000003</v>
      </c>
      <c r="J55" s="844">
        <v>0</v>
      </c>
      <c r="K55" s="844">
        <v>204877.57</v>
      </c>
      <c r="L55" s="844">
        <v>0</v>
      </c>
      <c r="M55" s="844">
        <v>0</v>
      </c>
      <c r="N55" s="844">
        <v>145317.42000000001</v>
      </c>
      <c r="O55" s="844">
        <f t="shared" si="5"/>
        <v>666551.15</v>
      </c>
      <c r="P55" s="834">
        <v>7.3538999999999994</v>
      </c>
    </row>
    <row r="56" spans="1:16" ht="12" customHeight="1" outlineLevel="3" x14ac:dyDescent="0.2">
      <c r="A56" s="327">
        <v>1</v>
      </c>
      <c r="B56" s="327" t="s">
        <v>1811</v>
      </c>
      <c r="C56" s="463">
        <f t="shared" si="4"/>
        <v>4059</v>
      </c>
      <c r="D56" s="842">
        <v>4059</v>
      </c>
      <c r="E56" s="362" t="s">
        <v>221</v>
      </c>
      <c r="F56" s="843">
        <v>13001.630000000001</v>
      </c>
      <c r="G56" s="843">
        <v>0</v>
      </c>
      <c r="H56" s="843">
        <v>0</v>
      </c>
      <c r="I56" s="844">
        <v>966736.94000000006</v>
      </c>
      <c r="J56" s="844">
        <v>0</v>
      </c>
      <c r="K56" s="844">
        <v>202342.84</v>
      </c>
      <c r="L56" s="844">
        <v>0</v>
      </c>
      <c r="M56" s="844">
        <v>0</v>
      </c>
      <c r="N56" s="844">
        <v>20952.760000000002</v>
      </c>
      <c r="O56" s="844">
        <f t="shared" si="5"/>
        <v>1203034.1700000002</v>
      </c>
      <c r="P56" s="834">
        <v>2.7390000000000003</v>
      </c>
    </row>
    <row r="57" spans="1:16" ht="12" customHeight="1" outlineLevel="3" x14ac:dyDescent="0.2">
      <c r="A57" s="327">
        <v>1</v>
      </c>
      <c r="B57" s="327" t="s">
        <v>1811</v>
      </c>
      <c r="C57" s="463">
        <f t="shared" si="4"/>
        <v>4070</v>
      </c>
      <c r="D57" s="842">
        <v>4070</v>
      </c>
      <c r="E57" s="362" t="s">
        <v>3332</v>
      </c>
      <c r="F57" s="843">
        <v>61040.14</v>
      </c>
      <c r="G57" s="843">
        <v>0</v>
      </c>
      <c r="H57" s="843">
        <v>0</v>
      </c>
      <c r="I57" s="844">
        <v>344763.94</v>
      </c>
      <c r="J57" s="844">
        <v>0</v>
      </c>
      <c r="K57" s="844">
        <v>232145.83000000002</v>
      </c>
      <c r="L57" s="844">
        <v>0</v>
      </c>
      <c r="M57" s="844">
        <v>0</v>
      </c>
      <c r="N57" s="844">
        <v>11892.08</v>
      </c>
      <c r="O57" s="844">
        <f t="shared" si="5"/>
        <v>649841.99</v>
      </c>
      <c r="P57" s="834">
        <v>4.4239999999999995</v>
      </c>
    </row>
    <row r="58" spans="1:16" ht="12" customHeight="1" outlineLevel="3" x14ac:dyDescent="0.2">
      <c r="A58" s="327">
        <v>1</v>
      </c>
      <c r="B58" s="327" t="s">
        <v>1811</v>
      </c>
      <c r="C58" s="463">
        <f t="shared" si="4"/>
        <v>4101</v>
      </c>
      <c r="D58" s="842">
        <v>4101</v>
      </c>
      <c r="E58" s="362" t="s">
        <v>3333</v>
      </c>
      <c r="F58" s="843">
        <v>1449844.35</v>
      </c>
      <c r="G58" s="843">
        <v>417408.39</v>
      </c>
      <c r="H58" s="843">
        <v>98474.790000000008</v>
      </c>
      <c r="I58" s="844">
        <v>22271233.149999999</v>
      </c>
      <c r="J58" s="844">
        <v>1507595.81</v>
      </c>
      <c r="K58" s="844">
        <v>31061355.399999999</v>
      </c>
      <c r="L58" s="844">
        <v>0</v>
      </c>
      <c r="M58" s="844">
        <v>0</v>
      </c>
      <c r="N58" s="844">
        <v>1151848.94</v>
      </c>
      <c r="O58" s="844">
        <f t="shared" si="5"/>
        <v>57957760.829999998</v>
      </c>
      <c r="P58" s="834">
        <v>354.28050000000002</v>
      </c>
    </row>
    <row r="59" spans="1:16" ht="12" customHeight="1" outlineLevel="3" x14ac:dyDescent="0.2">
      <c r="A59" s="327">
        <v>1</v>
      </c>
      <c r="B59" s="327" t="s">
        <v>1811</v>
      </c>
      <c r="C59" s="463">
        <f t="shared" si="4"/>
        <v>4102</v>
      </c>
      <c r="D59" s="842">
        <v>4102</v>
      </c>
      <c r="E59" s="362" t="s">
        <v>103</v>
      </c>
      <c r="F59" s="843">
        <v>1466127.54</v>
      </c>
      <c r="G59" s="843">
        <v>0</v>
      </c>
      <c r="H59" s="843">
        <v>0</v>
      </c>
      <c r="I59" s="844">
        <v>4166373.45</v>
      </c>
      <c r="J59" s="844">
        <v>546056.19000000006</v>
      </c>
      <c r="K59" s="844">
        <v>3191577.45</v>
      </c>
      <c r="L59" s="844">
        <v>0</v>
      </c>
      <c r="M59" s="844">
        <v>0</v>
      </c>
      <c r="N59" s="844">
        <v>0</v>
      </c>
      <c r="O59" s="844">
        <f t="shared" si="5"/>
        <v>9370134.6300000008</v>
      </c>
      <c r="P59" s="834">
        <v>8.4268000000000001</v>
      </c>
    </row>
    <row r="60" spans="1:16" ht="12" customHeight="1" outlineLevel="3" x14ac:dyDescent="0.2">
      <c r="A60" s="327">
        <v>1</v>
      </c>
      <c r="B60" s="327" t="s">
        <v>1811</v>
      </c>
      <c r="C60" s="463" t="s">
        <v>1812</v>
      </c>
      <c r="D60" s="842">
        <v>4104</v>
      </c>
      <c r="E60" s="362" t="s">
        <v>442</v>
      </c>
      <c r="F60" s="843">
        <v>1330987.0659423622</v>
      </c>
      <c r="G60" s="843">
        <v>82107.450077606292</v>
      </c>
      <c r="H60" s="843">
        <v>0</v>
      </c>
      <c r="I60" s="844">
        <v>19416351.710000001</v>
      </c>
      <c r="J60" s="844">
        <v>15250822.440000001</v>
      </c>
      <c r="K60" s="844">
        <v>33859515.960000001</v>
      </c>
      <c r="L60" s="844"/>
      <c r="M60" s="844"/>
      <c r="N60" s="844">
        <v>2702831.7881926927</v>
      </c>
      <c r="O60" s="844">
        <f t="shared" si="5"/>
        <v>72642616.414212674</v>
      </c>
      <c r="P60" s="834">
        <v>158.70850000000002</v>
      </c>
    </row>
    <row r="61" spans="1:16" ht="12" customHeight="1" outlineLevel="3" x14ac:dyDescent="0.2">
      <c r="A61" s="327">
        <v>1</v>
      </c>
      <c r="B61" s="327" t="s">
        <v>1811</v>
      </c>
      <c r="C61" s="463" t="s">
        <v>1813</v>
      </c>
      <c r="D61" s="842">
        <v>4104</v>
      </c>
      <c r="E61" s="362" t="s">
        <v>443</v>
      </c>
      <c r="F61" s="843">
        <v>348.03405763779523</v>
      </c>
      <c r="G61" s="843">
        <v>21.469922393700784</v>
      </c>
      <c r="H61" s="843">
        <v>0</v>
      </c>
      <c r="I61" s="844"/>
      <c r="J61" s="844"/>
      <c r="K61" s="844"/>
      <c r="L61" s="844">
        <v>1479.8600000000001</v>
      </c>
      <c r="M61" s="844">
        <v>260160.02000000002</v>
      </c>
      <c r="N61" s="844">
        <v>706.75180730708655</v>
      </c>
      <c r="O61" s="844">
        <f t="shared" si="5"/>
        <v>262716.1357873386</v>
      </c>
      <c r="P61" s="834">
        <v>4.1500000000000002E-2</v>
      </c>
    </row>
    <row r="62" spans="1:16" ht="12" customHeight="1" outlineLevel="3" x14ac:dyDescent="0.2">
      <c r="A62" s="327">
        <v>1</v>
      </c>
      <c r="B62" s="327" t="s">
        <v>1811</v>
      </c>
      <c r="C62" s="463">
        <f t="shared" si="4"/>
        <v>4107</v>
      </c>
      <c r="D62" s="857">
        <v>4107</v>
      </c>
      <c r="E62" s="362" t="s">
        <v>712</v>
      </c>
      <c r="F62" s="843">
        <v>4261323.3899999997</v>
      </c>
      <c r="G62" s="843">
        <v>1121721.9100000001</v>
      </c>
      <c r="H62" s="843">
        <v>3418.62</v>
      </c>
      <c r="I62" s="844">
        <v>122840853.21000001</v>
      </c>
      <c r="J62" s="844">
        <v>7035873.7999999998</v>
      </c>
      <c r="K62" s="844">
        <v>57119198.839999996</v>
      </c>
      <c r="L62" s="844">
        <v>0</v>
      </c>
      <c r="M62" s="844">
        <v>0</v>
      </c>
      <c r="N62" s="844">
        <v>78479790.980000004</v>
      </c>
      <c r="O62" s="844">
        <f t="shared" si="5"/>
        <v>270862180.75</v>
      </c>
      <c r="P62" s="834">
        <v>185.65959999999998</v>
      </c>
    </row>
    <row r="63" spans="1:16" ht="12" customHeight="1" outlineLevel="3" x14ac:dyDescent="0.2">
      <c r="A63" s="327">
        <v>1</v>
      </c>
      <c r="B63" s="327" t="s">
        <v>1811</v>
      </c>
      <c r="C63" s="463">
        <f t="shared" si="4"/>
        <v>4108</v>
      </c>
      <c r="D63" s="842">
        <v>4108</v>
      </c>
      <c r="E63" s="362" t="s">
        <v>713</v>
      </c>
      <c r="F63" s="843">
        <v>8067990.54</v>
      </c>
      <c r="G63" s="843">
        <v>3036811.4099999997</v>
      </c>
      <c r="H63" s="843">
        <v>0</v>
      </c>
      <c r="I63" s="844">
        <v>14115074.07</v>
      </c>
      <c r="J63" s="844">
        <v>1552074.96</v>
      </c>
      <c r="K63" s="844">
        <v>14150784.93</v>
      </c>
      <c r="L63" s="844">
        <v>0</v>
      </c>
      <c r="M63" s="844">
        <v>0</v>
      </c>
      <c r="N63" s="844">
        <v>454130.57</v>
      </c>
      <c r="O63" s="844">
        <f t="shared" si="5"/>
        <v>41376866.479999997</v>
      </c>
      <c r="P63" s="834">
        <v>169.56200000000001</v>
      </c>
    </row>
    <row r="64" spans="1:16" ht="12" customHeight="1" outlineLevel="3" x14ac:dyDescent="0.2">
      <c r="A64" s="327">
        <v>1</v>
      </c>
      <c r="B64" s="327" t="s">
        <v>1811</v>
      </c>
      <c r="C64" s="463">
        <f t="shared" si="4"/>
        <v>4109</v>
      </c>
      <c r="D64" s="842">
        <v>4109</v>
      </c>
      <c r="E64" s="362"/>
      <c r="F64" s="843">
        <v>0</v>
      </c>
      <c r="G64" s="843">
        <v>25255.18</v>
      </c>
      <c r="H64" s="843">
        <v>0</v>
      </c>
      <c r="I64" s="844">
        <v>0</v>
      </c>
      <c r="J64" s="844">
        <v>0</v>
      </c>
      <c r="K64" s="844">
        <v>426132.23</v>
      </c>
      <c r="L64" s="844">
        <v>0</v>
      </c>
      <c r="M64" s="844">
        <v>0</v>
      </c>
      <c r="N64" s="844">
        <v>0</v>
      </c>
      <c r="O64" s="844">
        <f t="shared" si="5"/>
        <v>451387.41</v>
      </c>
      <c r="P64" s="834">
        <v>0.3826</v>
      </c>
    </row>
    <row r="65" spans="1:16" ht="12" customHeight="1" outlineLevel="3" x14ac:dyDescent="0.2">
      <c r="A65" s="327">
        <v>1</v>
      </c>
      <c r="B65" s="327" t="s">
        <v>1811</v>
      </c>
      <c r="C65" s="463">
        <f t="shared" si="4"/>
        <v>4111</v>
      </c>
      <c r="D65" s="842">
        <v>4111</v>
      </c>
      <c r="E65" s="362" t="s">
        <v>3334</v>
      </c>
      <c r="F65" s="843">
        <v>1943.63</v>
      </c>
      <c r="G65" s="843">
        <v>0</v>
      </c>
      <c r="H65" s="843">
        <v>0</v>
      </c>
      <c r="I65" s="844">
        <v>133733.62</v>
      </c>
      <c r="J65" s="844">
        <v>0</v>
      </c>
      <c r="K65" s="844">
        <v>284486.75</v>
      </c>
      <c r="L65" s="844">
        <v>0</v>
      </c>
      <c r="M65" s="844">
        <v>0</v>
      </c>
      <c r="N65" s="844">
        <v>29428.59</v>
      </c>
      <c r="O65" s="844">
        <f t="shared" si="5"/>
        <v>449592.59</v>
      </c>
      <c r="P65" s="834">
        <v>5.7905999999999995</v>
      </c>
    </row>
    <row r="66" spans="1:16" ht="12" customHeight="1" outlineLevel="3" x14ac:dyDescent="0.2">
      <c r="A66" s="327">
        <v>1</v>
      </c>
      <c r="B66" s="327" t="s">
        <v>1811</v>
      </c>
      <c r="C66" s="463">
        <f t="shared" si="4"/>
        <v>4113</v>
      </c>
      <c r="D66" s="842">
        <v>4113</v>
      </c>
      <c r="E66" s="362" t="s">
        <v>224</v>
      </c>
      <c r="F66" s="843">
        <v>793530.91</v>
      </c>
      <c r="G66" s="843">
        <v>0</v>
      </c>
      <c r="H66" s="843">
        <v>0</v>
      </c>
      <c r="I66" s="844">
        <v>22322375.370000001</v>
      </c>
      <c r="J66" s="844">
        <v>45444252.25</v>
      </c>
      <c r="K66" s="844">
        <v>28069090.59</v>
      </c>
      <c r="L66" s="844">
        <v>0</v>
      </c>
      <c r="M66" s="844">
        <v>0</v>
      </c>
      <c r="N66" s="844">
        <v>19203081.890000001</v>
      </c>
      <c r="O66" s="844">
        <f t="shared" si="5"/>
        <v>115832331.01000001</v>
      </c>
      <c r="P66" s="834">
        <v>99.297499999999999</v>
      </c>
    </row>
    <row r="67" spans="1:16" ht="12" customHeight="1" outlineLevel="3" x14ac:dyDescent="0.2">
      <c r="A67" s="327">
        <v>1</v>
      </c>
      <c r="B67" s="327" t="s">
        <v>1811</v>
      </c>
      <c r="C67" s="463">
        <f t="shared" si="4"/>
        <v>4114</v>
      </c>
      <c r="D67" s="842">
        <v>4114</v>
      </c>
      <c r="E67" s="362" t="s">
        <v>3335</v>
      </c>
      <c r="F67" s="843">
        <v>3210534.23</v>
      </c>
      <c r="G67" s="843">
        <v>704982.7300000001</v>
      </c>
      <c r="H67" s="843">
        <v>661181.77</v>
      </c>
      <c r="I67" s="844">
        <v>13532583.640000001</v>
      </c>
      <c r="J67" s="844">
        <v>147920.36000000002</v>
      </c>
      <c r="K67" s="844">
        <v>9682086.0899999999</v>
      </c>
      <c r="L67" s="844">
        <v>0</v>
      </c>
      <c r="M67" s="844">
        <v>0</v>
      </c>
      <c r="N67" s="844">
        <v>304171.08</v>
      </c>
      <c r="O67" s="844">
        <f t="shared" si="5"/>
        <v>28243459.899999999</v>
      </c>
      <c r="P67" s="834">
        <v>129.55309999999997</v>
      </c>
    </row>
    <row r="68" spans="1:16" ht="12" customHeight="1" outlineLevel="3" x14ac:dyDescent="0.2">
      <c r="A68" s="327">
        <v>1</v>
      </c>
      <c r="B68" s="327" t="s">
        <v>1811</v>
      </c>
      <c r="C68" s="463">
        <f t="shared" si="4"/>
        <v>4115</v>
      </c>
      <c r="D68" s="842">
        <v>4115</v>
      </c>
      <c r="E68" s="362" t="s">
        <v>3336</v>
      </c>
      <c r="F68" s="843">
        <v>1607024.1400000001</v>
      </c>
      <c r="G68" s="843">
        <v>549758.36</v>
      </c>
      <c r="H68" s="843">
        <v>2148.6799999999998</v>
      </c>
      <c r="I68" s="844">
        <v>3599135.37</v>
      </c>
      <c r="J68" s="844">
        <v>498077.2</v>
      </c>
      <c r="K68" s="844">
        <v>2127312.79</v>
      </c>
      <c r="L68" s="844">
        <v>0</v>
      </c>
      <c r="M68" s="844">
        <v>0</v>
      </c>
      <c r="N68" s="844">
        <v>27417.100000000002</v>
      </c>
      <c r="O68" s="844">
        <f t="shared" si="5"/>
        <v>8410873.6400000006</v>
      </c>
      <c r="P68" s="834">
        <v>27.066800000000001</v>
      </c>
    </row>
    <row r="69" spans="1:16" ht="12" customHeight="1" outlineLevel="3" x14ac:dyDescent="0.2">
      <c r="A69" s="327">
        <v>1</v>
      </c>
      <c r="B69" s="327" t="s">
        <v>1811</v>
      </c>
      <c r="C69" s="463" t="s">
        <v>1814</v>
      </c>
      <c r="D69" s="842">
        <v>4116</v>
      </c>
      <c r="E69" s="362" t="s">
        <v>442</v>
      </c>
      <c r="F69" s="843">
        <v>3557091.0581622943</v>
      </c>
      <c r="G69" s="843">
        <v>289612.50426818791</v>
      </c>
      <c r="H69" s="843">
        <v>2043.3999919479504</v>
      </c>
      <c r="I69" s="844">
        <v>3216620.47</v>
      </c>
      <c r="J69" s="844">
        <v>10947396.949999999</v>
      </c>
      <c r="K69" s="844">
        <v>6833031.7800000003</v>
      </c>
      <c r="L69" s="844"/>
      <c r="M69" s="844"/>
      <c r="N69" s="844">
        <v>13416.662802835284</v>
      </c>
      <c r="O69" s="844">
        <f t="shared" si="5"/>
        <v>24859212.825225268</v>
      </c>
      <c r="P69" s="834">
        <v>90.452699999999979</v>
      </c>
    </row>
    <row r="70" spans="1:16" ht="12" customHeight="1" outlineLevel="3" x14ac:dyDescent="0.2">
      <c r="A70" s="327">
        <v>1</v>
      </c>
      <c r="B70" s="327" t="s">
        <v>1811</v>
      </c>
      <c r="C70" s="463" t="s">
        <v>1815</v>
      </c>
      <c r="D70" s="842">
        <v>4116</v>
      </c>
      <c r="E70" s="362" t="s">
        <v>443</v>
      </c>
      <c r="F70" s="843">
        <v>37461.401837705263</v>
      </c>
      <c r="G70" s="843">
        <v>3050.0457318120507</v>
      </c>
      <c r="H70" s="843">
        <v>21.520008052049501</v>
      </c>
      <c r="I70" s="844"/>
      <c r="J70" s="844"/>
      <c r="K70" s="844"/>
      <c r="L70" s="844">
        <v>180588.95</v>
      </c>
      <c r="M70" s="844">
        <v>456827.96</v>
      </c>
      <c r="N70" s="844">
        <v>141.29719716471587</v>
      </c>
      <c r="O70" s="844">
        <f t="shared" si="5"/>
        <v>678091.17477473407</v>
      </c>
      <c r="P70" s="834">
        <v>0.9526</v>
      </c>
    </row>
    <row r="71" spans="1:16" ht="12" customHeight="1" outlineLevel="3" x14ac:dyDescent="0.2">
      <c r="A71" s="327">
        <v>1</v>
      </c>
      <c r="B71" s="327" t="s">
        <v>1811</v>
      </c>
      <c r="C71" s="463">
        <f t="shared" si="4"/>
        <v>4117</v>
      </c>
      <c r="D71" s="842">
        <v>4117</v>
      </c>
      <c r="E71" s="362" t="s">
        <v>3337</v>
      </c>
      <c r="F71" s="843">
        <v>1005237.3</v>
      </c>
      <c r="G71" s="843">
        <v>20354.95</v>
      </c>
      <c r="H71" s="843">
        <v>12857.19</v>
      </c>
      <c r="I71" s="844">
        <v>24071639.879999999</v>
      </c>
      <c r="J71" s="844">
        <v>4938337.3900000006</v>
      </c>
      <c r="K71" s="844">
        <v>12076606.609999999</v>
      </c>
      <c r="L71" s="844">
        <v>0</v>
      </c>
      <c r="M71" s="844">
        <v>0</v>
      </c>
      <c r="N71" s="844">
        <v>151161.80000000002</v>
      </c>
      <c r="O71" s="844">
        <f t="shared" si="5"/>
        <v>42276195.119999997</v>
      </c>
      <c r="P71" s="834">
        <v>334.26490000000001</v>
      </c>
    </row>
    <row r="72" spans="1:16" ht="12" customHeight="1" outlineLevel="3" x14ac:dyDescent="0.2">
      <c r="A72" s="327">
        <v>1</v>
      </c>
      <c r="B72" s="327" t="s">
        <v>1811</v>
      </c>
      <c r="C72" s="463">
        <f t="shared" si="4"/>
        <v>4118</v>
      </c>
      <c r="D72" s="842">
        <v>4118</v>
      </c>
      <c r="E72" s="362" t="s">
        <v>544</v>
      </c>
      <c r="F72" s="843">
        <v>5473667.8424642151</v>
      </c>
      <c r="G72" s="843">
        <v>352137.24177985569</v>
      </c>
      <c r="H72" s="843">
        <v>2204.0318845049856</v>
      </c>
      <c r="I72" s="844">
        <v>17949609.91891681</v>
      </c>
      <c r="J72" s="844">
        <v>506590.27202408982</v>
      </c>
      <c r="K72" s="844">
        <v>14253906.303601444</v>
      </c>
      <c r="L72" s="844">
        <v>0</v>
      </c>
      <c r="M72" s="844">
        <v>0</v>
      </c>
      <c r="N72" s="844">
        <v>175712.80891898103</v>
      </c>
      <c r="O72" s="844">
        <f t="shared" si="5"/>
        <v>38713828.419589907</v>
      </c>
      <c r="P72" s="834">
        <v>154.94350000000003</v>
      </c>
    </row>
    <row r="73" spans="1:16" ht="12" customHeight="1" outlineLevel="3" x14ac:dyDescent="0.2">
      <c r="A73" s="327">
        <v>1</v>
      </c>
      <c r="B73" s="327" t="s">
        <v>1811</v>
      </c>
      <c r="C73" s="463">
        <f t="shared" si="4"/>
        <v>4119</v>
      </c>
      <c r="D73" s="842">
        <v>4119</v>
      </c>
      <c r="E73" s="362" t="s">
        <v>3338</v>
      </c>
      <c r="F73" s="843">
        <v>2105145.7200000002</v>
      </c>
      <c r="G73" s="843">
        <v>185278.73</v>
      </c>
      <c r="H73" s="843">
        <v>6023.56</v>
      </c>
      <c r="I73" s="844">
        <v>31552863.349999998</v>
      </c>
      <c r="J73" s="844">
        <v>85176.26</v>
      </c>
      <c r="K73" s="844">
        <v>26805724.020000003</v>
      </c>
      <c r="L73" s="844">
        <v>0</v>
      </c>
      <c r="M73" s="844">
        <v>0</v>
      </c>
      <c r="N73" s="844">
        <v>2830219.6</v>
      </c>
      <c r="O73" s="844">
        <f t="shared" si="5"/>
        <v>63570431.240000002</v>
      </c>
      <c r="P73" s="834">
        <v>131.2963</v>
      </c>
    </row>
    <row r="74" spans="1:16" ht="12" customHeight="1" outlineLevel="3" x14ac:dyDescent="0.2">
      <c r="A74" s="327">
        <v>1</v>
      </c>
      <c r="B74" s="327" t="s">
        <v>1811</v>
      </c>
      <c r="C74" s="463">
        <f t="shared" si="4"/>
        <v>4120</v>
      </c>
      <c r="D74" s="842">
        <v>4120</v>
      </c>
      <c r="E74" s="362" t="s">
        <v>3339</v>
      </c>
      <c r="F74" s="843">
        <v>4269949.66</v>
      </c>
      <c r="G74" s="843">
        <v>435833.59999999998</v>
      </c>
      <c r="H74" s="843">
        <v>29997.5</v>
      </c>
      <c r="I74" s="844">
        <v>8621812.0299999993</v>
      </c>
      <c r="J74" s="844">
        <v>880665.23</v>
      </c>
      <c r="K74" s="844">
        <v>7044159.29</v>
      </c>
      <c r="L74" s="844">
        <v>256.07</v>
      </c>
      <c r="M74" s="844">
        <v>0</v>
      </c>
      <c r="N74" s="844">
        <v>33420.090000000004</v>
      </c>
      <c r="O74" s="844">
        <f t="shared" si="5"/>
        <v>21316093.469999999</v>
      </c>
      <c r="P74" s="834">
        <v>150.0926</v>
      </c>
    </row>
    <row r="75" spans="1:16" ht="12" customHeight="1" outlineLevel="3" x14ac:dyDescent="0.2">
      <c r="A75" s="327">
        <v>1</v>
      </c>
      <c r="B75" s="327" t="s">
        <v>1811</v>
      </c>
      <c r="C75" s="463">
        <f t="shared" si="4"/>
        <v>4121</v>
      </c>
      <c r="D75" s="842">
        <v>4121</v>
      </c>
      <c r="E75" s="362" t="s">
        <v>225</v>
      </c>
      <c r="F75" s="843">
        <v>281783.83</v>
      </c>
      <c r="G75" s="843">
        <v>55313.69</v>
      </c>
      <c r="H75" s="843">
        <v>0</v>
      </c>
      <c r="I75" s="844">
        <v>2001171</v>
      </c>
      <c r="J75" s="844">
        <v>206524.01</v>
      </c>
      <c r="K75" s="844">
        <v>2052409.28</v>
      </c>
      <c r="L75" s="844">
        <v>0</v>
      </c>
      <c r="M75" s="844">
        <v>0</v>
      </c>
      <c r="N75" s="844">
        <v>143697.42000000001</v>
      </c>
      <c r="O75" s="844">
        <f t="shared" si="5"/>
        <v>4740899.2300000004</v>
      </c>
      <c r="P75" s="834">
        <v>135.41370000000001</v>
      </c>
    </row>
    <row r="76" spans="1:16" ht="12" customHeight="1" outlineLevel="3" x14ac:dyDescent="0.2">
      <c r="A76" s="327">
        <v>1</v>
      </c>
      <c r="B76" s="327" t="s">
        <v>1811</v>
      </c>
      <c r="C76" s="463">
        <f t="shared" si="4"/>
        <v>4125</v>
      </c>
      <c r="D76" s="842">
        <v>4125</v>
      </c>
      <c r="E76" s="362" t="s">
        <v>722</v>
      </c>
      <c r="F76" s="843">
        <v>11478275.5</v>
      </c>
      <c r="G76" s="843">
        <v>1071890.3899999999</v>
      </c>
      <c r="H76" s="843">
        <v>1918.1100000000001</v>
      </c>
      <c r="I76" s="844">
        <v>31218566.34</v>
      </c>
      <c r="J76" s="844">
        <v>1856543.55</v>
      </c>
      <c r="K76" s="844">
        <v>13806093.699999999</v>
      </c>
      <c r="L76" s="844">
        <v>0</v>
      </c>
      <c r="M76" s="844">
        <v>0</v>
      </c>
      <c r="N76" s="844">
        <v>1781163.24</v>
      </c>
      <c r="O76" s="844">
        <f t="shared" si="5"/>
        <v>61214450.830000006</v>
      </c>
      <c r="P76" s="834">
        <v>414.74720000000002</v>
      </c>
    </row>
    <row r="77" spans="1:16" ht="12" customHeight="1" outlineLevel="3" x14ac:dyDescent="0.2">
      <c r="A77" s="327">
        <v>1</v>
      </c>
      <c r="B77" s="327" t="s">
        <v>1811</v>
      </c>
      <c r="C77" s="463">
        <f t="shared" si="4"/>
        <v>4127</v>
      </c>
      <c r="D77" s="842">
        <v>4127</v>
      </c>
      <c r="E77" s="362" t="s">
        <v>226</v>
      </c>
      <c r="F77" s="843">
        <v>19842.47</v>
      </c>
      <c r="G77" s="843">
        <v>0</v>
      </c>
      <c r="H77" s="843">
        <v>0</v>
      </c>
      <c r="I77" s="844">
        <v>647655.18000000005</v>
      </c>
      <c r="J77" s="844">
        <v>462056.66000000003</v>
      </c>
      <c r="K77" s="844">
        <v>549802.78</v>
      </c>
      <c r="L77" s="844">
        <v>0</v>
      </c>
      <c r="M77" s="844">
        <v>0</v>
      </c>
      <c r="N77" s="844">
        <v>5205.42</v>
      </c>
      <c r="O77" s="844">
        <f t="shared" si="5"/>
        <v>1684562.51</v>
      </c>
      <c r="P77" s="834">
        <v>85.088799999999992</v>
      </c>
    </row>
    <row r="78" spans="1:16" ht="12" customHeight="1" outlineLevel="3" x14ac:dyDescent="0.2">
      <c r="A78" s="327">
        <v>1</v>
      </c>
      <c r="B78" s="327" t="s">
        <v>1811</v>
      </c>
      <c r="C78" s="463">
        <f t="shared" si="4"/>
        <v>4135</v>
      </c>
      <c r="D78" s="842">
        <v>4135</v>
      </c>
      <c r="E78" s="362" t="s">
        <v>544</v>
      </c>
      <c r="F78" s="843">
        <v>1783389.0036273531</v>
      </c>
      <c r="G78" s="843">
        <v>79294.121564722169</v>
      </c>
      <c r="H78" s="843">
        <v>0</v>
      </c>
      <c r="I78" s="844">
        <v>8321177.8597392784</v>
      </c>
      <c r="J78" s="844">
        <v>1178096.7300278265</v>
      </c>
      <c r="K78" s="844">
        <v>6098154.1098585054</v>
      </c>
      <c r="L78" s="844">
        <v>0</v>
      </c>
      <c r="M78" s="844">
        <v>0</v>
      </c>
      <c r="N78" s="844">
        <v>98026.586839231983</v>
      </c>
      <c r="O78" s="844">
        <f t="shared" si="5"/>
        <v>17558138.41165692</v>
      </c>
      <c r="P78" s="834">
        <v>206.1454</v>
      </c>
    </row>
    <row r="79" spans="1:16" ht="12" customHeight="1" outlineLevel="3" x14ac:dyDescent="0.2">
      <c r="A79" s="327">
        <v>1</v>
      </c>
      <c r="B79" s="327" t="s">
        <v>1811</v>
      </c>
      <c r="C79" s="463">
        <f t="shared" si="4"/>
        <v>4144</v>
      </c>
      <c r="D79" s="842">
        <v>4144</v>
      </c>
      <c r="E79" s="362" t="s">
        <v>3340</v>
      </c>
      <c r="F79" s="843">
        <v>9993.51</v>
      </c>
      <c r="G79" s="843">
        <v>0</v>
      </c>
      <c r="H79" s="843">
        <v>0</v>
      </c>
      <c r="I79" s="844">
        <v>473674.37</v>
      </c>
      <c r="J79" s="844">
        <v>358193.62</v>
      </c>
      <c r="K79" s="844">
        <v>429215.12</v>
      </c>
      <c r="L79" s="844">
        <v>0</v>
      </c>
      <c r="M79" s="844">
        <v>0</v>
      </c>
      <c r="N79" s="844">
        <v>1023.2900000000001</v>
      </c>
      <c r="O79" s="844">
        <f t="shared" si="5"/>
        <v>1272099.9100000001</v>
      </c>
      <c r="P79" s="834">
        <v>30.635900000000003</v>
      </c>
    </row>
    <row r="80" spans="1:16" ht="12" customHeight="1" outlineLevel="3" x14ac:dyDescent="0.2">
      <c r="A80" s="327">
        <v>1</v>
      </c>
      <c r="B80" s="327" t="s">
        <v>1811</v>
      </c>
      <c r="C80" s="463">
        <f t="shared" si="4"/>
        <v>4147</v>
      </c>
      <c r="D80" s="842">
        <v>4147</v>
      </c>
      <c r="E80" s="362" t="s">
        <v>67</v>
      </c>
      <c r="F80" s="843">
        <v>3884037.46</v>
      </c>
      <c r="G80" s="843">
        <v>0</v>
      </c>
      <c r="H80" s="843">
        <v>1880.02</v>
      </c>
      <c r="I80" s="844">
        <v>2763980.9</v>
      </c>
      <c r="J80" s="844">
        <v>0</v>
      </c>
      <c r="K80" s="844">
        <v>5304671.17</v>
      </c>
      <c r="L80" s="844">
        <v>0</v>
      </c>
      <c r="M80" s="844">
        <v>0</v>
      </c>
      <c r="N80" s="844">
        <v>145186.74</v>
      </c>
      <c r="O80" s="844">
        <f t="shared" si="5"/>
        <v>12099756.290000001</v>
      </c>
      <c r="P80" s="834">
        <v>27.483199999999997</v>
      </c>
    </row>
    <row r="81" spans="1:16" ht="12" customHeight="1" outlineLevel="3" x14ac:dyDescent="0.2">
      <c r="A81" s="327">
        <v>1</v>
      </c>
      <c r="B81" s="327" t="s">
        <v>1811</v>
      </c>
      <c r="C81" s="463">
        <f t="shared" si="4"/>
        <v>4153</v>
      </c>
      <c r="D81" s="842">
        <v>4153</v>
      </c>
      <c r="E81" s="362" t="s">
        <v>3341</v>
      </c>
      <c r="F81" s="843">
        <v>309032.19</v>
      </c>
      <c r="G81" s="843">
        <v>0</v>
      </c>
      <c r="H81" s="843">
        <v>0</v>
      </c>
      <c r="I81" s="844">
        <v>60375.01</v>
      </c>
      <c r="J81" s="844">
        <v>829733.70000000007</v>
      </c>
      <c r="K81" s="844">
        <v>308138.48</v>
      </c>
      <c r="L81" s="844">
        <v>0</v>
      </c>
      <c r="M81" s="844">
        <v>0</v>
      </c>
      <c r="N81" s="844">
        <v>23687.21</v>
      </c>
      <c r="O81" s="844">
        <f t="shared" si="5"/>
        <v>1530966.59</v>
      </c>
      <c r="P81" s="834">
        <v>13.1274</v>
      </c>
    </row>
    <row r="82" spans="1:16" ht="12" customHeight="1" outlineLevel="3" x14ac:dyDescent="0.2">
      <c r="A82" s="327">
        <v>1</v>
      </c>
      <c r="B82" s="327" t="s">
        <v>1811</v>
      </c>
      <c r="C82" s="463">
        <f t="shared" si="4"/>
        <v>4156</v>
      </c>
      <c r="D82" s="842">
        <v>4156</v>
      </c>
      <c r="E82" s="362" t="s">
        <v>3342</v>
      </c>
      <c r="F82" s="843">
        <v>12019807.720000001</v>
      </c>
      <c r="G82" s="843">
        <v>0</v>
      </c>
      <c r="H82" s="843">
        <v>0</v>
      </c>
      <c r="I82" s="844">
        <v>2262699.96</v>
      </c>
      <c r="J82" s="844">
        <v>6476819.3899999997</v>
      </c>
      <c r="K82" s="844">
        <v>2971325.74</v>
      </c>
      <c r="L82" s="844">
        <v>0</v>
      </c>
      <c r="M82" s="844">
        <v>0</v>
      </c>
      <c r="N82" s="844">
        <v>38262.090000000004</v>
      </c>
      <c r="O82" s="844">
        <f t="shared" si="5"/>
        <v>23768914.900000002</v>
      </c>
      <c r="P82" s="834">
        <v>29.492999999999999</v>
      </c>
    </row>
    <row r="83" spans="1:16" ht="12" customHeight="1" outlineLevel="3" x14ac:dyDescent="0.2">
      <c r="A83" s="327">
        <v>1</v>
      </c>
      <c r="B83" s="327" t="s">
        <v>1811</v>
      </c>
      <c r="C83" s="463">
        <f t="shared" si="4"/>
        <v>4157</v>
      </c>
      <c r="D83" s="842">
        <v>4157</v>
      </c>
      <c r="E83" s="362" t="s">
        <v>3343</v>
      </c>
      <c r="F83" s="843">
        <v>105605.40000000002</v>
      </c>
      <c r="G83" s="843">
        <v>18610.490000000002</v>
      </c>
      <c r="H83" s="843">
        <v>0</v>
      </c>
      <c r="I83" s="844">
        <v>254550242.27000001</v>
      </c>
      <c r="J83" s="844">
        <v>17355701.370000001</v>
      </c>
      <c r="K83" s="844">
        <v>67916266.24000001</v>
      </c>
      <c r="L83" s="844">
        <v>0</v>
      </c>
      <c r="M83" s="844">
        <v>0</v>
      </c>
      <c r="N83" s="844">
        <v>14742494.52</v>
      </c>
      <c r="O83" s="844">
        <f t="shared" si="5"/>
        <v>354688920.28999996</v>
      </c>
      <c r="P83" s="834">
        <v>20.572199999999999</v>
      </c>
    </row>
    <row r="84" spans="1:16" ht="12" customHeight="1" outlineLevel="3" x14ac:dyDescent="0.2">
      <c r="A84" s="327">
        <v>1</v>
      </c>
      <c r="B84" s="327" t="s">
        <v>1811</v>
      </c>
      <c r="C84" s="463">
        <f t="shared" si="4"/>
        <v>4166</v>
      </c>
      <c r="D84" s="842">
        <v>4166</v>
      </c>
      <c r="E84" s="362" t="s">
        <v>3344</v>
      </c>
      <c r="F84" s="843">
        <v>-63110.26</v>
      </c>
      <c r="G84" s="843">
        <v>0</v>
      </c>
      <c r="H84" s="843">
        <v>0</v>
      </c>
      <c r="I84" s="844">
        <v>164050.6</v>
      </c>
      <c r="J84" s="844">
        <v>0</v>
      </c>
      <c r="K84" s="844">
        <v>136430.68</v>
      </c>
      <c r="L84" s="844">
        <v>0</v>
      </c>
      <c r="M84" s="844">
        <v>0</v>
      </c>
      <c r="N84" s="844">
        <v>0</v>
      </c>
      <c r="O84" s="844">
        <f t="shared" si="5"/>
        <v>237371.02</v>
      </c>
      <c r="P84" s="834">
        <v>9.0272000000000006</v>
      </c>
    </row>
    <row r="85" spans="1:16" ht="12" customHeight="1" outlineLevel="3" x14ac:dyDescent="0.2">
      <c r="A85" s="327">
        <v>1</v>
      </c>
      <c r="B85" s="327" t="s">
        <v>1811</v>
      </c>
      <c r="C85" s="463">
        <f t="shared" si="4"/>
        <v>4168</v>
      </c>
      <c r="D85" s="842">
        <v>4168</v>
      </c>
      <c r="E85" s="362" t="s">
        <v>3345</v>
      </c>
      <c r="F85" s="843">
        <v>4331.1900000000005</v>
      </c>
      <c r="G85" s="843">
        <v>0</v>
      </c>
      <c r="H85" s="843">
        <v>0</v>
      </c>
      <c r="I85" s="844">
        <v>262365.32</v>
      </c>
      <c r="J85" s="844">
        <v>0</v>
      </c>
      <c r="K85" s="844">
        <v>526630.69000000006</v>
      </c>
      <c r="L85" s="844">
        <v>0</v>
      </c>
      <c r="M85" s="844">
        <v>0</v>
      </c>
      <c r="N85" s="844">
        <v>37889.78</v>
      </c>
      <c r="O85" s="844">
        <f t="shared" si="5"/>
        <v>831216.9800000001</v>
      </c>
      <c r="P85" s="834">
        <v>6.5039999999999996</v>
      </c>
    </row>
    <row r="86" spans="1:16" ht="12" customHeight="1" outlineLevel="3" x14ac:dyDescent="0.2">
      <c r="A86" s="327">
        <v>1</v>
      </c>
      <c r="B86" s="327" t="s">
        <v>1811</v>
      </c>
      <c r="C86" s="463">
        <f t="shared" si="4"/>
        <v>4169</v>
      </c>
      <c r="D86" s="842">
        <v>4169</v>
      </c>
      <c r="E86" s="362" t="s">
        <v>3346</v>
      </c>
      <c r="F86" s="843">
        <v>11790588.689999999</v>
      </c>
      <c r="G86" s="843">
        <v>0</v>
      </c>
      <c r="H86" s="843">
        <v>-3020.86</v>
      </c>
      <c r="I86" s="844">
        <v>14220136.880000001</v>
      </c>
      <c r="J86" s="844">
        <v>16610482.15</v>
      </c>
      <c r="K86" s="844">
        <v>14759700.890000001</v>
      </c>
      <c r="L86" s="844">
        <v>0</v>
      </c>
      <c r="M86" s="844">
        <v>0</v>
      </c>
      <c r="N86" s="844">
        <v>106152.06</v>
      </c>
      <c r="O86" s="844">
        <f t="shared" si="5"/>
        <v>57484039.810000002</v>
      </c>
      <c r="P86" s="834">
        <v>372.22279999999989</v>
      </c>
    </row>
    <row r="87" spans="1:16" ht="12" customHeight="1" outlineLevel="3" x14ac:dyDescent="0.2">
      <c r="A87" s="327">
        <v>1</v>
      </c>
      <c r="B87" s="327" t="s">
        <v>1811</v>
      </c>
      <c r="C87" s="463">
        <f t="shared" si="4"/>
        <v>4189</v>
      </c>
      <c r="D87" s="842">
        <v>4189</v>
      </c>
      <c r="E87" s="362" t="s">
        <v>239</v>
      </c>
      <c r="F87" s="843">
        <v>78247.820000000007</v>
      </c>
      <c r="G87" s="843">
        <v>37273.5</v>
      </c>
      <c r="H87" s="843">
        <v>0</v>
      </c>
      <c r="I87" s="844">
        <v>1521458.25</v>
      </c>
      <c r="J87" s="844">
        <v>0</v>
      </c>
      <c r="K87" s="844">
        <v>1397143.6600000001</v>
      </c>
      <c r="L87" s="844">
        <v>0</v>
      </c>
      <c r="M87" s="844">
        <v>0</v>
      </c>
      <c r="N87" s="844">
        <v>0</v>
      </c>
      <c r="O87" s="844">
        <f t="shared" si="5"/>
        <v>3034123.2300000004</v>
      </c>
      <c r="P87" s="834">
        <v>6.4975000000000005</v>
      </c>
    </row>
    <row r="88" spans="1:16" ht="12" customHeight="1" outlineLevel="3" x14ac:dyDescent="0.2">
      <c r="A88" s="327">
        <v>1</v>
      </c>
      <c r="B88" s="327" t="s">
        <v>1811</v>
      </c>
      <c r="C88" s="463">
        <f t="shared" si="4"/>
        <v>4193</v>
      </c>
      <c r="D88" s="842">
        <v>4193</v>
      </c>
      <c r="E88" s="362" t="s">
        <v>3261</v>
      </c>
      <c r="F88" s="843">
        <v>0</v>
      </c>
      <c r="G88" s="843">
        <v>0</v>
      </c>
      <c r="H88" s="843">
        <v>0</v>
      </c>
      <c r="I88" s="844">
        <v>4152835.97</v>
      </c>
      <c r="J88" s="844">
        <v>64888.060000000005</v>
      </c>
      <c r="K88" s="844">
        <v>2461080.46</v>
      </c>
      <c r="L88" s="844">
        <v>0</v>
      </c>
      <c r="M88" s="844">
        <v>0</v>
      </c>
      <c r="N88" s="844">
        <v>0</v>
      </c>
      <c r="O88" s="844">
        <f t="shared" si="5"/>
        <v>6678804.4900000002</v>
      </c>
      <c r="P88" s="834">
        <v>4.6568000000000005</v>
      </c>
    </row>
    <row r="89" spans="1:16" ht="12" customHeight="1" outlineLevel="3" x14ac:dyDescent="0.2">
      <c r="A89" s="327">
        <v>1</v>
      </c>
      <c r="B89" s="327" t="s">
        <v>1811</v>
      </c>
      <c r="C89" s="463">
        <f>D89</f>
        <v>4644</v>
      </c>
      <c r="D89" s="842">
        <v>4644</v>
      </c>
      <c r="E89" s="362" t="s">
        <v>1728</v>
      </c>
      <c r="F89" s="843">
        <v>3934890</v>
      </c>
      <c r="G89" s="843">
        <v>0</v>
      </c>
      <c r="H89" s="843">
        <v>0</v>
      </c>
      <c r="I89" s="844">
        <v>85882546.700000003</v>
      </c>
      <c r="J89" s="844">
        <v>7668801.1399999997</v>
      </c>
      <c r="K89" s="844">
        <v>39491921.909999996</v>
      </c>
      <c r="L89" s="844">
        <v>0</v>
      </c>
      <c r="M89" s="844">
        <v>0</v>
      </c>
      <c r="N89" s="844">
        <v>3093212.42</v>
      </c>
      <c r="O89" s="856">
        <f>SUM(F89:N89)</f>
        <v>140071372.16999999</v>
      </c>
      <c r="P89" s="834">
        <v>26.39</v>
      </c>
    </row>
    <row r="90" spans="1:16" ht="12" customHeight="1" outlineLevel="3" x14ac:dyDescent="0.2">
      <c r="A90" s="327"/>
      <c r="B90" s="327" t="s">
        <v>1811</v>
      </c>
      <c r="C90" s="463">
        <f>D90</f>
        <v>4709</v>
      </c>
      <c r="D90" s="842">
        <v>4709</v>
      </c>
      <c r="E90" s="362" t="s">
        <v>1802</v>
      </c>
      <c r="F90" s="843">
        <v>3268654.64</v>
      </c>
      <c r="G90" s="843">
        <v>0</v>
      </c>
      <c r="H90" s="843">
        <v>0</v>
      </c>
      <c r="I90" s="844">
        <v>33222616.82</v>
      </c>
      <c r="J90" s="844">
        <v>0</v>
      </c>
      <c r="K90" s="844">
        <v>12147491.609999999</v>
      </c>
      <c r="L90" s="844">
        <v>0</v>
      </c>
      <c r="M90" s="844">
        <v>11017486.74</v>
      </c>
      <c r="N90" s="844">
        <v>0</v>
      </c>
      <c r="O90" s="856">
        <f>SUM(F90:N90)</f>
        <v>59656249.810000002</v>
      </c>
      <c r="P90" s="834">
        <v>9.6</v>
      </c>
    </row>
    <row r="91" spans="1:16" ht="12" customHeight="1" outlineLevel="3" x14ac:dyDescent="0.2">
      <c r="A91" s="327"/>
      <c r="B91" s="327" t="s">
        <v>1811</v>
      </c>
      <c r="C91" s="463">
        <f>D91</f>
        <v>4733</v>
      </c>
      <c r="D91" s="842">
        <v>4733</v>
      </c>
      <c r="E91" s="362" t="s">
        <v>3285</v>
      </c>
      <c r="F91" s="843">
        <v>0</v>
      </c>
      <c r="G91" s="843">
        <v>0</v>
      </c>
      <c r="H91" s="843">
        <v>23923.82</v>
      </c>
      <c r="I91" s="844">
        <v>25282715.199999999</v>
      </c>
      <c r="J91" s="844">
        <v>0</v>
      </c>
      <c r="K91" s="844">
        <v>20581664.449999999</v>
      </c>
      <c r="L91" s="844">
        <v>0</v>
      </c>
      <c r="M91" s="844">
        <v>0</v>
      </c>
      <c r="N91" s="844">
        <v>0</v>
      </c>
      <c r="O91" s="856">
        <f t="shared" ref="O91:O92" si="6">SUM(F91:N91)</f>
        <v>45888303.469999999</v>
      </c>
      <c r="P91" s="834">
        <v>10.32</v>
      </c>
    </row>
    <row r="92" spans="1:16" ht="12" customHeight="1" outlineLevel="3" x14ac:dyDescent="0.2">
      <c r="A92" s="327"/>
      <c r="B92" s="327" t="s">
        <v>1811</v>
      </c>
      <c r="C92" s="463">
        <f>D92</f>
        <v>4734</v>
      </c>
      <c r="D92" s="842">
        <v>4734</v>
      </c>
      <c r="E92" s="362" t="s">
        <v>3232</v>
      </c>
      <c r="F92" s="843">
        <v>352196.33</v>
      </c>
      <c r="G92" s="843">
        <v>0</v>
      </c>
      <c r="H92" s="843">
        <v>0</v>
      </c>
      <c r="I92" s="844">
        <v>48566669.170000002</v>
      </c>
      <c r="J92" s="844">
        <v>0</v>
      </c>
      <c r="K92" s="844">
        <v>164161523.53999999</v>
      </c>
      <c r="L92" s="844">
        <v>0</v>
      </c>
      <c r="M92" s="844">
        <v>0</v>
      </c>
      <c r="N92" s="844">
        <v>2187208.19</v>
      </c>
      <c r="O92" s="856">
        <f t="shared" si="6"/>
        <v>215267597.22999999</v>
      </c>
      <c r="P92" s="834">
        <v>58.48</v>
      </c>
    </row>
    <row r="93" spans="1:16" ht="12" customHeight="1" outlineLevel="3" x14ac:dyDescent="0.2">
      <c r="A93" s="327">
        <v>1</v>
      </c>
      <c r="B93" s="327" t="s">
        <v>1811</v>
      </c>
      <c r="C93" s="463">
        <f t="shared" si="4"/>
        <v>4756</v>
      </c>
      <c r="D93" s="842">
        <v>4756</v>
      </c>
      <c r="E93" s="362" t="s">
        <v>240</v>
      </c>
      <c r="F93" s="843">
        <v>1079576.73</v>
      </c>
      <c r="G93" s="843">
        <v>0</v>
      </c>
      <c r="H93" s="843">
        <v>0</v>
      </c>
      <c r="I93" s="844">
        <v>6958865.29</v>
      </c>
      <c r="J93" s="844">
        <v>568180.1</v>
      </c>
      <c r="K93" s="844">
        <v>4604528.13</v>
      </c>
      <c r="L93" s="844">
        <v>0</v>
      </c>
      <c r="M93" s="844">
        <v>0</v>
      </c>
      <c r="N93" s="844">
        <v>119281.33</v>
      </c>
      <c r="O93" s="856">
        <f t="shared" si="5"/>
        <v>13330431.58</v>
      </c>
      <c r="P93" s="834">
        <v>120.3068</v>
      </c>
    </row>
    <row r="94" spans="1:16" ht="12" customHeight="1" x14ac:dyDescent="0.2">
      <c r="A94" s="327">
        <v>1</v>
      </c>
      <c r="B94" s="327" t="s">
        <v>1811</v>
      </c>
      <c r="C94" s="463">
        <f t="shared" si="4"/>
        <v>5015</v>
      </c>
      <c r="D94" s="858">
        <v>5015</v>
      </c>
      <c r="E94" s="362" t="s">
        <v>3347</v>
      </c>
      <c r="F94" s="859" t="s">
        <v>634</v>
      </c>
      <c r="G94" s="859" t="s">
        <v>634</v>
      </c>
      <c r="H94" s="859" t="s">
        <v>634</v>
      </c>
      <c r="I94" s="844">
        <v>0</v>
      </c>
      <c r="J94" s="844">
        <v>0</v>
      </c>
      <c r="K94" s="844">
        <v>0</v>
      </c>
      <c r="L94" s="844">
        <v>0</v>
      </c>
      <c r="M94" s="844">
        <v>0</v>
      </c>
      <c r="N94" s="844">
        <v>4090.1600000000003</v>
      </c>
      <c r="O94" s="856">
        <f>ROUND(SUM(F94:N94),0)</f>
        <v>4090</v>
      </c>
      <c r="P94" s="834">
        <v>0</v>
      </c>
    </row>
    <row r="95" spans="1:16" ht="12" customHeight="1" x14ac:dyDescent="0.2">
      <c r="A95" s="327">
        <v>1</v>
      </c>
      <c r="B95" s="327" t="s">
        <v>1811</v>
      </c>
      <c r="C95" s="463">
        <f t="shared" si="4"/>
        <v>5053</v>
      </c>
      <c r="D95" s="858">
        <v>5053</v>
      </c>
      <c r="E95" s="362" t="s">
        <v>3348</v>
      </c>
      <c r="F95" s="859" t="s">
        <v>634</v>
      </c>
      <c r="G95" s="859" t="s">
        <v>634</v>
      </c>
      <c r="H95" s="859" t="s">
        <v>634</v>
      </c>
      <c r="I95" s="844">
        <v>0</v>
      </c>
      <c r="J95" s="844">
        <v>0</v>
      </c>
      <c r="K95" s="844">
        <v>0</v>
      </c>
      <c r="L95" s="844">
        <v>0</v>
      </c>
      <c r="M95" s="844">
        <v>0</v>
      </c>
      <c r="N95" s="844">
        <v>13555.04</v>
      </c>
      <c r="O95" s="844">
        <f>ROUND(SUM(F95:N95),0)</f>
        <v>13555</v>
      </c>
      <c r="P95" s="834">
        <v>0</v>
      </c>
    </row>
    <row r="96" spans="1:16" ht="12" customHeight="1" x14ac:dyDescent="0.2">
      <c r="A96" s="327">
        <v>1</v>
      </c>
      <c r="B96" s="327" t="s">
        <v>1811</v>
      </c>
      <c r="C96" s="463">
        <f t="shared" si="4"/>
        <v>5083</v>
      </c>
      <c r="D96" s="858">
        <v>5083</v>
      </c>
      <c r="E96" s="362" t="s">
        <v>87</v>
      </c>
      <c r="F96" s="859" t="s">
        <v>634</v>
      </c>
      <c r="G96" s="859" t="s">
        <v>634</v>
      </c>
      <c r="H96" s="859" t="s">
        <v>634</v>
      </c>
      <c r="I96" s="844">
        <v>0</v>
      </c>
      <c r="J96" s="844">
        <v>0</v>
      </c>
      <c r="K96" s="844">
        <v>0</v>
      </c>
      <c r="L96" s="844">
        <v>10.210000000000001</v>
      </c>
      <c r="M96" s="844">
        <v>0</v>
      </c>
      <c r="N96" s="844">
        <v>0</v>
      </c>
      <c r="O96" s="856">
        <f>ROUND(SUM(F96:N96),0)</f>
        <v>10</v>
      </c>
      <c r="P96" s="834">
        <v>0</v>
      </c>
    </row>
    <row r="97" spans="1:16" ht="12" customHeight="1" outlineLevel="2" x14ac:dyDescent="0.2">
      <c r="A97" s="327">
        <v>1</v>
      </c>
      <c r="B97" s="327"/>
      <c r="C97" s="327"/>
      <c r="D97" s="831"/>
      <c r="E97" s="364"/>
      <c r="F97" s="859"/>
      <c r="G97" s="859"/>
      <c r="H97" s="859"/>
      <c r="I97" s="832"/>
      <c r="J97" s="832"/>
      <c r="K97" s="832"/>
      <c r="L97" s="832"/>
      <c r="M97" s="832"/>
      <c r="N97" s="832"/>
      <c r="O97" s="832"/>
      <c r="P97" s="834"/>
    </row>
    <row r="98" spans="1:16" ht="12" customHeight="1" outlineLevel="2" x14ac:dyDescent="0.2">
      <c r="A98" s="846">
        <v>1</v>
      </c>
      <c r="B98" s="846"/>
      <c r="C98" s="846"/>
      <c r="D98" s="862" t="s">
        <v>68</v>
      </c>
      <c r="E98" s="863"/>
      <c r="F98" s="849">
        <f>ROUND(SUM(F53:F96),0)</f>
        <v>89423261</v>
      </c>
      <c r="G98" s="849">
        <f>ROUND(SUM(G53:G96),0)</f>
        <v>8507580</v>
      </c>
      <c r="H98" s="849">
        <f>ROUND(SUM(H53:H96),0)</f>
        <v>843072</v>
      </c>
      <c r="I98" s="850">
        <f>ROUND(SUM(I53:I96),0)</f>
        <v>832887935</v>
      </c>
      <c r="J98" s="850">
        <f>ROUND(SUM(J53:J96),0)</f>
        <v>142976860</v>
      </c>
      <c r="K98" s="850">
        <f>(SUM(K53:K96))</f>
        <v>607843828.25346005</v>
      </c>
      <c r="L98" s="850">
        <f>ROUND(SUM(L53:L96),0)</f>
        <v>182335</v>
      </c>
      <c r="M98" s="850">
        <f>ROUND(SUM(M53:M96),0)</f>
        <v>11734475</v>
      </c>
      <c r="N98" s="850">
        <f>ROUND(SUM(N53:N96),0)</f>
        <v>128313783</v>
      </c>
      <c r="O98" s="850">
        <f>ROUND(SUM(O53:O96),0)</f>
        <v>1822713129</v>
      </c>
      <c r="P98" s="851">
        <f>SUM(P53:P96)</f>
        <v>3616.7872000000002</v>
      </c>
    </row>
    <row r="99" spans="1:16" ht="12" customHeight="1" outlineLevel="2" x14ac:dyDescent="0.25">
      <c r="A99" s="327">
        <v>1</v>
      </c>
      <c r="B99" s="327"/>
      <c r="C99" s="327"/>
      <c r="D99" s="867"/>
      <c r="E99" s="362"/>
      <c r="F99" s="868"/>
      <c r="G99" s="868"/>
      <c r="H99" s="859"/>
      <c r="I99" s="832"/>
      <c r="J99" s="869"/>
      <c r="K99" s="869"/>
      <c r="L99" s="869"/>
      <c r="M99" s="869"/>
      <c r="N99" s="869"/>
      <c r="O99" s="869"/>
      <c r="P99" s="834"/>
    </row>
    <row r="100" spans="1:16" ht="12" customHeight="1" outlineLevel="2" x14ac:dyDescent="0.25">
      <c r="A100" s="327">
        <v>1</v>
      </c>
      <c r="B100" s="327"/>
      <c r="C100" s="327"/>
      <c r="D100" s="867"/>
      <c r="E100" s="362"/>
      <c r="F100" s="868"/>
      <c r="G100" s="868"/>
      <c r="H100" s="859"/>
      <c r="I100" s="865"/>
      <c r="J100" s="869"/>
      <c r="K100" s="869"/>
      <c r="L100" s="869"/>
      <c r="M100" s="869"/>
      <c r="N100" s="869"/>
      <c r="O100" s="866"/>
      <c r="P100" s="834"/>
    </row>
    <row r="101" spans="1:16" ht="12" customHeight="1" outlineLevel="2" x14ac:dyDescent="0.25">
      <c r="A101" s="327">
        <v>1</v>
      </c>
      <c r="B101" s="327"/>
      <c r="C101" s="327"/>
      <c r="D101" s="867"/>
      <c r="E101" s="362" t="s">
        <v>69</v>
      </c>
      <c r="F101" s="868"/>
      <c r="G101" s="868"/>
      <c r="H101" s="868"/>
      <c r="I101" s="869"/>
      <c r="J101" s="869"/>
      <c r="K101" s="869"/>
      <c r="L101" s="869"/>
      <c r="M101" s="869"/>
      <c r="N101" s="869"/>
      <c r="O101" s="869"/>
      <c r="P101" s="834"/>
    </row>
    <row r="102" spans="1:16" ht="12" customHeight="1" outlineLevel="2" x14ac:dyDescent="0.25">
      <c r="A102" s="327">
        <v>1</v>
      </c>
      <c r="B102" s="327"/>
      <c r="C102" s="327"/>
      <c r="D102" s="867"/>
      <c r="E102" s="362"/>
      <c r="F102" s="868"/>
      <c r="G102" s="868"/>
      <c r="H102" s="868"/>
      <c r="I102" s="869"/>
      <c r="J102" s="869"/>
      <c r="K102" s="869"/>
      <c r="L102" s="869"/>
      <c r="M102" s="869"/>
      <c r="N102" s="869"/>
      <c r="O102" s="869"/>
      <c r="P102" s="834"/>
    </row>
    <row r="103" spans="1:16" ht="12" customHeight="1" outlineLevel="2" x14ac:dyDescent="0.2">
      <c r="A103" s="327">
        <v>1</v>
      </c>
      <c r="B103" s="327"/>
      <c r="C103" s="327"/>
      <c r="D103" s="841" t="s">
        <v>70</v>
      </c>
      <c r="E103" s="386"/>
      <c r="F103" s="859"/>
      <c r="G103" s="859"/>
      <c r="H103" s="859"/>
      <c r="I103" s="832"/>
      <c r="J103" s="832"/>
      <c r="K103" s="832"/>
      <c r="L103" s="832"/>
      <c r="M103" s="832"/>
      <c r="N103" s="832"/>
      <c r="O103" s="832"/>
      <c r="P103" s="834"/>
    </row>
    <row r="104" spans="1:16" ht="12" customHeight="1" outlineLevel="2" x14ac:dyDescent="0.2">
      <c r="A104" s="327">
        <v>1</v>
      </c>
      <c r="B104" s="327"/>
      <c r="C104" s="327"/>
      <c r="D104" s="831"/>
      <c r="E104" s="364"/>
      <c r="F104" s="859"/>
      <c r="G104" s="859"/>
      <c r="H104" s="859"/>
      <c r="I104" s="832"/>
      <c r="J104" s="832"/>
      <c r="K104" s="832"/>
      <c r="L104" s="832"/>
      <c r="M104" s="832"/>
      <c r="N104" s="832"/>
      <c r="O104" s="832"/>
      <c r="P104" s="834"/>
    </row>
    <row r="105" spans="1:16" ht="12" customHeight="1" outlineLevel="2" x14ac:dyDescent="0.2">
      <c r="A105" s="327">
        <v>1</v>
      </c>
      <c r="B105" s="327" t="s">
        <v>1811</v>
      </c>
      <c r="C105" s="463">
        <f>D105</f>
        <v>4759</v>
      </c>
      <c r="D105" s="842">
        <v>4759</v>
      </c>
      <c r="E105" s="362" t="s">
        <v>241</v>
      </c>
      <c r="F105" s="843">
        <v>33310</v>
      </c>
      <c r="G105" s="843">
        <v>0</v>
      </c>
      <c r="H105" s="843">
        <v>0</v>
      </c>
      <c r="I105" s="844">
        <v>0</v>
      </c>
      <c r="J105" s="844">
        <v>2041004.98</v>
      </c>
      <c r="K105" s="844">
        <v>331263.41000000003</v>
      </c>
      <c r="L105" s="844">
        <v>0</v>
      </c>
      <c r="M105" s="844">
        <v>0</v>
      </c>
      <c r="N105" s="844">
        <v>4845.05</v>
      </c>
      <c r="O105" s="856">
        <f>SUM(F105:N105)</f>
        <v>2410423.44</v>
      </c>
      <c r="P105" s="834">
        <v>53.021099999999997</v>
      </c>
    </row>
    <row r="106" spans="1:16" ht="12" customHeight="1" outlineLevel="2" x14ac:dyDescent="0.2">
      <c r="A106" s="327">
        <v>1</v>
      </c>
      <c r="B106" s="327"/>
      <c r="C106" s="327"/>
      <c r="D106" s="831"/>
      <c r="E106" s="364"/>
      <c r="F106" s="843"/>
      <c r="G106" s="843"/>
      <c r="H106" s="843"/>
      <c r="I106" s="844"/>
      <c r="J106" s="844"/>
      <c r="K106" s="844"/>
      <c r="L106" s="844"/>
      <c r="M106" s="844"/>
      <c r="N106" s="844"/>
      <c r="O106" s="844"/>
      <c r="P106" s="834"/>
    </row>
    <row r="107" spans="1:16" ht="12" customHeight="1" outlineLevel="2" x14ac:dyDescent="0.2">
      <c r="A107" s="846">
        <v>1</v>
      </c>
      <c r="B107" s="846"/>
      <c r="C107" s="846"/>
      <c r="D107" s="862" t="s">
        <v>3</v>
      </c>
      <c r="E107" s="863"/>
      <c r="F107" s="849">
        <f>ROUND(SUM(F105),0)</f>
        <v>33310</v>
      </c>
      <c r="G107" s="849">
        <f>ROUND(SUM(G105),0)</f>
        <v>0</v>
      </c>
      <c r="H107" s="849">
        <f>ROUND(SUM(H105),0)</f>
        <v>0</v>
      </c>
      <c r="I107" s="850">
        <f>ROUND(SUM(I105),0)</f>
        <v>0</v>
      </c>
      <c r="J107" s="850">
        <f>ROUND(SUM(J105),0)</f>
        <v>2041005</v>
      </c>
      <c r="K107" s="850">
        <f>(SUM(K105))</f>
        <v>331263.41000000003</v>
      </c>
      <c r="L107" s="850">
        <f>ROUND(SUM(L105),0)</f>
        <v>0</v>
      </c>
      <c r="M107" s="850">
        <f>ROUND(SUM(M105),0)</f>
        <v>0</v>
      </c>
      <c r="N107" s="850">
        <f>ROUND(SUM(N105),0)</f>
        <v>4845</v>
      </c>
      <c r="O107" s="850">
        <f>ROUND(SUM(O105),0)</f>
        <v>2410423</v>
      </c>
      <c r="P107" s="851">
        <f>SUM(P105)</f>
        <v>53.021099999999997</v>
      </c>
    </row>
    <row r="108" spans="1:16" ht="12" customHeight="1" outlineLevel="2" x14ac:dyDescent="0.2">
      <c r="A108" s="327">
        <v>1</v>
      </c>
      <c r="B108" s="327"/>
      <c r="C108" s="327"/>
      <c r="D108" s="831"/>
      <c r="E108" s="362"/>
      <c r="F108" s="843"/>
      <c r="G108" s="843"/>
      <c r="H108" s="843"/>
      <c r="I108" s="844"/>
      <c r="J108" s="844"/>
      <c r="K108" s="844"/>
      <c r="L108" s="844"/>
      <c r="M108" s="844"/>
      <c r="N108" s="844"/>
      <c r="O108" s="844"/>
      <c r="P108" s="834"/>
    </row>
    <row r="109" spans="1:16" ht="12" customHeight="1" outlineLevel="2" x14ac:dyDescent="0.2">
      <c r="A109" s="327">
        <v>1</v>
      </c>
      <c r="B109" s="327"/>
      <c r="C109" s="870" t="s">
        <v>3191</v>
      </c>
      <c r="D109" s="841" t="s">
        <v>71</v>
      </c>
      <c r="E109" s="386"/>
      <c r="F109" s="843"/>
      <c r="G109" s="843"/>
      <c r="H109" s="843"/>
      <c r="I109" s="844"/>
      <c r="J109" s="844"/>
      <c r="K109" s="844"/>
      <c r="L109" s="844"/>
      <c r="M109" s="844"/>
      <c r="N109" s="844"/>
      <c r="O109" s="854"/>
      <c r="P109" s="834"/>
    </row>
    <row r="110" spans="1:16" ht="12" customHeight="1" outlineLevel="2" x14ac:dyDescent="0.2">
      <c r="A110" s="327">
        <v>1</v>
      </c>
      <c r="B110" s="327"/>
      <c r="C110" s="327"/>
      <c r="D110" s="831"/>
      <c r="E110" s="364"/>
      <c r="F110" s="843"/>
      <c r="G110" s="843"/>
      <c r="H110" s="843"/>
      <c r="I110" s="844"/>
      <c r="J110" s="844"/>
      <c r="K110" s="844"/>
      <c r="L110" s="844"/>
      <c r="M110" s="844"/>
      <c r="N110" s="844"/>
      <c r="O110" s="844"/>
      <c r="P110" s="834"/>
    </row>
    <row r="111" spans="1:16" ht="12" customHeight="1" outlineLevel="2" x14ac:dyDescent="0.2">
      <c r="A111" s="327">
        <v>1</v>
      </c>
      <c r="B111" s="327" t="s">
        <v>1811</v>
      </c>
      <c r="C111" s="463" t="s">
        <v>1816</v>
      </c>
      <c r="D111" s="842">
        <v>4106</v>
      </c>
      <c r="E111" s="362" t="s">
        <v>36</v>
      </c>
      <c r="F111" s="843">
        <v>201713.13599671991</v>
      </c>
      <c r="G111" s="843">
        <v>0</v>
      </c>
      <c r="H111" s="843">
        <v>0</v>
      </c>
      <c r="I111" s="844">
        <v>0</v>
      </c>
      <c r="J111" s="844">
        <v>3833477.0909919078</v>
      </c>
      <c r="K111" s="844">
        <v>1836470.0989110351</v>
      </c>
      <c r="L111" s="844"/>
      <c r="M111" s="844"/>
      <c r="N111" s="844">
        <v>0</v>
      </c>
      <c r="O111" s="844">
        <f t="shared" ref="O111:O119" si="7">SUM(F111:N111)</f>
        <v>5871660.3258996624</v>
      </c>
      <c r="P111" s="834">
        <v>20.9239</v>
      </c>
    </row>
    <row r="112" spans="1:16" ht="12" customHeight="1" outlineLevel="2" x14ac:dyDescent="0.2">
      <c r="A112" s="327">
        <v>1</v>
      </c>
      <c r="B112" s="327" t="s">
        <v>1811</v>
      </c>
      <c r="C112" s="463">
        <f t="shared" ref="C112:C119" si="8">D112</f>
        <v>4135</v>
      </c>
      <c r="D112" s="842">
        <v>4135</v>
      </c>
      <c r="E112" s="362" t="s">
        <v>72</v>
      </c>
      <c r="F112" s="843">
        <v>428020.31637264678</v>
      </c>
      <c r="G112" s="843">
        <v>19030.898435277839</v>
      </c>
      <c r="H112" s="843">
        <v>0</v>
      </c>
      <c r="I112" s="844">
        <v>1997115.1402607218</v>
      </c>
      <c r="J112" s="844">
        <v>282747.80997217365</v>
      </c>
      <c r="K112" s="844">
        <v>1463580.7701414947</v>
      </c>
      <c r="L112" s="844">
        <v>0</v>
      </c>
      <c r="M112" s="844">
        <v>0</v>
      </c>
      <c r="N112" s="844">
        <v>23526.763160768027</v>
      </c>
      <c r="O112" s="844">
        <f t="shared" si="7"/>
        <v>4214021.6983430823</v>
      </c>
      <c r="P112" s="834">
        <v>49.475699999999996</v>
      </c>
    </row>
    <row r="113" spans="1:16" ht="12" customHeight="1" outlineLevel="2" x14ac:dyDescent="0.2">
      <c r="A113" s="327">
        <v>1</v>
      </c>
      <c r="B113" s="327" t="s">
        <v>1811</v>
      </c>
      <c r="C113" s="463">
        <f t="shared" si="8"/>
        <v>4731</v>
      </c>
      <c r="D113" s="842">
        <v>4731</v>
      </c>
      <c r="E113" s="362" t="s">
        <v>3259</v>
      </c>
      <c r="F113" s="843">
        <v>0</v>
      </c>
      <c r="G113" s="843">
        <v>0</v>
      </c>
      <c r="H113" s="843">
        <v>0</v>
      </c>
      <c r="I113" s="844">
        <v>0</v>
      </c>
      <c r="J113" s="844">
        <v>206907.15</v>
      </c>
      <c r="K113" s="844">
        <v>40738.639999999999</v>
      </c>
      <c r="L113" s="844">
        <v>0</v>
      </c>
      <c r="M113" s="844">
        <v>0</v>
      </c>
      <c r="N113" s="844">
        <v>0</v>
      </c>
      <c r="O113" s="844">
        <f t="shared" si="7"/>
        <v>247645.78999999998</v>
      </c>
      <c r="P113" s="834">
        <v>6.3408000000000007</v>
      </c>
    </row>
    <row r="114" spans="1:16" ht="12" customHeight="1" outlineLevel="2" x14ac:dyDescent="0.2">
      <c r="A114" s="327">
        <v>1</v>
      </c>
      <c r="B114" s="327" t="s">
        <v>1811</v>
      </c>
      <c r="C114" s="463">
        <f t="shared" si="8"/>
        <v>4732</v>
      </c>
      <c r="D114" s="842">
        <v>4732</v>
      </c>
      <c r="E114" s="362" t="s">
        <v>3260</v>
      </c>
      <c r="F114" s="843">
        <v>0</v>
      </c>
      <c r="G114" s="843">
        <v>0</v>
      </c>
      <c r="H114" s="843">
        <v>0</v>
      </c>
      <c r="I114" s="844">
        <v>0</v>
      </c>
      <c r="J114" s="844">
        <v>471948.66000000003</v>
      </c>
      <c r="K114" s="844">
        <v>216520.54</v>
      </c>
      <c r="L114" s="844">
        <v>0</v>
      </c>
      <c r="M114" s="844">
        <v>0</v>
      </c>
      <c r="N114" s="844">
        <v>0</v>
      </c>
      <c r="O114" s="844">
        <f t="shared" si="7"/>
        <v>688469.20000000007</v>
      </c>
      <c r="P114" s="834">
        <v>15.245999999999999</v>
      </c>
    </row>
    <row r="115" spans="1:16" ht="12" customHeight="1" outlineLevel="2" x14ac:dyDescent="0.2">
      <c r="A115" s="327">
        <v>1</v>
      </c>
      <c r="B115" s="327" t="s">
        <v>1811</v>
      </c>
      <c r="C115" s="463">
        <f t="shared" si="8"/>
        <v>4735</v>
      </c>
      <c r="D115" s="842">
        <v>4735</v>
      </c>
      <c r="E115" s="362" t="s">
        <v>544</v>
      </c>
      <c r="F115" s="843">
        <v>-3.8130891805550209</v>
      </c>
      <c r="G115" s="843">
        <v>0</v>
      </c>
      <c r="H115" s="843">
        <v>0</v>
      </c>
      <c r="I115" s="844">
        <v>4007.7043100727456</v>
      </c>
      <c r="J115" s="844">
        <v>299518.17915746121</v>
      </c>
      <c r="K115" s="844">
        <v>137697.02719525807</v>
      </c>
      <c r="L115" s="844">
        <v>0</v>
      </c>
      <c r="M115" s="844">
        <v>0</v>
      </c>
      <c r="N115" s="844">
        <v>4902.4829248296828</v>
      </c>
      <c r="O115" s="844">
        <f t="shared" si="7"/>
        <v>446121.58049844118</v>
      </c>
      <c r="P115" s="834">
        <v>4.4584999999999999</v>
      </c>
    </row>
    <row r="116" spans="1:16" ht="12" customHeight="1" outlineLevel="2" x14ac:dyDescent="0.2">
      <c r="A116" s="327">
        <v>1</v>
      </c>
      <c r="B116" s="327" t="s">
        <v>1811</v>
      </c>
      <c r="C116" s="463" t="s">
        <v>1817</v>
      </c>
      <c r="D116" s="842">
        <v>4750</v>
      </c>
      <c r="E116" s="362" t="s">
        <v>73</v>
      </c>
      <c r="F116" s="843">
        <v>14856309.898686007</v>
      </c>
      <c r="G116" s="843">
        <v>239423.55619243984</v>
      </c>
      <c r="H116" s="843">
        <v>169974.20023079246</v>
      </c>
      <c r="I116" s="844">
        <v>4306640.4720549351</v>
      </c>
      <c r="J116" s="844">
        <v>156928907.29082027</v>
      </c>
      <c r="K116" s="844">
        <v>52189281.991495967</v>
      </c>
      <c r="L116" s="844"/>
      <c r="M116" s="844"/>
      <c r="N116" s="844">
        <v>1811628.003686025</v>
      </c>
      <c r="O116" s="844">
        <f t="shared" si="7"/>
        <v>230502165.41316643</v>
      </c>
      <c r="P116" s="834">
        <v>1626.2353000000001</v>
      </c>
    </row>
    <row r="117" spans="1:16" ht="12" customHeight="1" outlineLevel="2" x14ac:dyDescent="0.2">
      <c r="A117" s="327">
        <v>1</v>
      </c>
      <c r="B117" s="327" t="s">
        <v>1811</v>
      </c>
      <c r="C117" s="463" t="s">
        <v>1818</v>
      </c>
      <c r="D117" s="842">
        <v>4750</v>
      </c>
      <c r="E117" s="362" t="s">
        <v>74</v>
      </c>
      <c r="F117" s="843">
        <v>126029.23726308397</v>
      </c>
      <c r="G117" s="843">
        <v>2031.0809599103168</v>
      </c>
      <c r="H117" s="843">
        <v>1441.927299280703</v>
      </c>
      <c r="I117" s="844"/>
      <c r="J117" s="844"/>
      <c r="K117" s="844"/>
      <c r="L117" s="844">
        <v>4497238.38</v>
      </c>
      <c r="M117" s="844">
        <v>14461687.92</v>
      </c>
      <c r="N117" s="844">
        <v>15368.425744079774</v>
      </c>
      <c r="O117" s="844">
        <f t="shared" si="7"/>
        <v>19103796.971266352</v>
      </c>
      <c r="P117" s="834">
        <v>13.7957</v>
      </c>
    </row>
    <row r="118" spans="1:16" ht="12" customHeight="1" outlineLevel="2" x14ac:dyDescent="0.2">
      <c r="A118" s="327">
        <v>1</v>
      </c>
      <c r="B118" s="327" t="s">
        <v>1811</v>
      </c>
      <c r="C118" s="463">
        <f t="shared" si="8"/>
        <v>4781</v>
      </c>
      <c r="D118" s="842">
        <v>4781</v>
      </c>
      <c r="E118" s="362" t="s">
        <v>3349</v>
      </c>
      <c r="F118" s="843">
        <v>1277.33</v>
      </c>
      <c r="G118" s="843">
        <v>0</v>
      </c>
      <c r="H118" s="843">
        <v>0</v>
      </c>
      <c r="I118" s="844">
        <v>98306.880000000005</v>
      </c>
      <c r="J118" s="844">
        <v>43204.47</v>
      </c>
      <c r="K118" s="844">
        <v>94967.69</v>
      </c>
      <c r="L118" s="844">
        <v>0</v>
      </c>
      <c r="M118" s="844">
        <v>0</v>
      </c>
      <c r="N118" s="844">
        <v>1376.41</v>
      </c>
      <c r="O118" s="844">
        <f t="shared" si="7"/>
        <v>239132.78</v>
      </c>
      <c r="P118" s="834">
        <v>20.99776</v>
      </c>
    </row>
    <row r="119" spans="1:16" ht="12" customHeight="1" outlineLevel="2" x14ac:dyDescent="0.2">
      <c r="A119" s="327">
        <v>1</v>
      </c>
      <c r="B119" s="327" t="s">
        <v>1811</v>
      </c>
      <c r="C119" s="463">
        <f t="shared" si="8"/>
        <v>4782</v>
      </c>
      <c r="D119" s="842">
        <v>4782</v>
      </c>
      <c r="E119" s="362" t="s">
        <v>3350</v>
      </c>
      <c r="F119" s="843">
        <v>165196.31</v>
      </c>
      <c r="G119" s="843">
        <v>0</v>
      </c>
      <c r="H119" s="843">
        <v>0</v>
      </c>
      <c r="I119" s="844">
        <v>327794.67</v>
      </c>
      <c r="J119" s="844">
        <v>1631390.01</v>
      </c>
      <c r="K119" s="844">
        <v>822552.22</v>
      </c>
      <c r="L119" s="844">
        <v>0</v>
      </c>
      <c r="M119" s="844">
        <v>0</v>
      </c>
      <c r="N119" s="844">
        <v>21669.13</v>
      </c>
      <c r="O119" s="856">
        <f t="shared" si="7"/>
        <v>2968602.34</v>
      </c>
      <c r="P119" s="834">
        <v>72.742239999999995</v>
      </c>
    </row>
    <row r="120" spans="1:16" ht="12" customHeight="1" outlineLevel="2" x14ac:dyDescent="0.2">
      <c r="A120" s="327">
        <v>1</v>
      </c>
      <c r="B120" s="327"/>
      <c r="C120" s="327"/>
      <c r="D120" s="831" t="s">
        <v>360</v>
      </c>
      <c r="E120" s="364"/>
      <c r="F120" s="843"/>
      <c r="G120" s="843"/>
      <c r="H120" s="843"/>
      <c r="I120" s="844"/>
      <c r="J120" s="844"/>
      <c r="K120" s="844"/>
      <c r="L120" s="844"/>
      <c r="M120" s="844"/>
      <c r="N120" s="844"/>
      <c r="O120" s="844"/>
      <c r="P120" s="834"/>
    </row>
    <row r="121" spans="1:16" ht="12" customHeight="1" outlineLevel="2" x14ac:dyDescent="0.2">
      <c r="A121" s="846">
        <v>1</v>
      </c>
      <c r="B121" s="846"/>
      <c r="C121" s="846"/>
      <c r="D121" s="862" t="s">
        <v>15</v>
      </c>
      <c r="E121" s="863"/>
      <c r="F121" s="849">
        <f t="shared" ref="F121:O121" si="9">ROUND(SUM(F111:F119),0)</f>
        <v>15778542</v>
      </c>
      <c r="G121" s="849">
        <f t="shared" si="9"/>
        <v>260486</v>
      </c>
      <c r="H121" s="849">
        <f t="shared" si="9"/>
        <v>171416</v>
      </c>
      <c r="I121" s="849">
        <f t="shared" si="9"/>
        <v>6733865</v>
      </c>
      <c r="J121" s="849">
        <f t="shared" si="9"/>
        <v>163698101</v>
      </c>
      <c r="K121" s="849">
        <f t="shared" si="9"/>
        <v>56801809</v>
      </c>
      <c r="L121" s="849">
        <f t="shared" si="9"/>
        <v>4497238</v>
      </c>
      <c r="M121" s="849">
        <f t="shared" si="9"/>
        <v>14461688</v>
      </c>
      <c r="N121" s="849">
        <f t="shared" si="9"/>
        <v>1878471</v>
      </c>
      <c r="O121" s="850">
        <f t="shared" si="9"/>
        <v>264281616</v>
      </c>
      <c r="P121" s="851">
        <f>SUM(P111:P119)</f>
        <v>1830.2158999999999</v>
      </c>
    </row>
    <row r="122" spans="1:16" ht="12" customHeight="1" outlineLevel="2" x14ac:dyDescent="0.2">
      <c r="A122" s="327">
        <v>1</v>
      </c>
      <c r="B122" s="327"/>
      <c r="C122" s="327"/>
      <c r="D122" s="831"/>
      <c r="E122" s="386"/>
      <c r="F122" s="843"/>
      <c r="G122" s="843"/>
      <c r="H122" s="843"/>
      <c r="I122" s="844"/>
      <c r="J122" s="844"/>
      <c r="K122" s="844"/>
      <c r="L122" s="844"/>
      <c r="M122" s="844"/>
      <c r="N122" s="844"/>
      <c r="O122" s="844"/>
      <c r="P122" s="834"/>
    </row>
    <row r="123" spans="1:16" ht="12" customHeight="1" outlineLevel="2" x14ac:dyDescent="0.2">
      <c r="A123" s="327">
        <v>1</v>
      </c>
      <c r="B123" s="327"/>
      <c r="C123" s="870"/>
      <c r="D123" s="841" t="s">
        <v>75</v>
      </c>
      <c r="E123" s="386"/>
      <c r="F123" s="843"/>
      <c r="G123" s="843"/>
      <c r="H123" s="843"/>
      <c r="I123" s="844"/>
      <c r="J123" s="844"/>
      <c r="K123" s="844"/>
      <c r="L123" s="844"/>
      <c r="M123" s="844"/>
      <c r="N123" s="844"/>
      <c r="O123" s="854"/>
      <c r="P123" s="834"/>
    </row>
    <row r="124" spans="1:16" ht="12" customHeight="1" outlineLevel="2" x14ac:dyDescent="0.2">
      <c r="A124" s="327">
        <v>1</v>
      </c>
      <c r="B124" s="327"/>
      <c r="C124" s="327"/>
      <c r="D124" s="831"/>
      <c r="E124" s="362"/>
      <c r="F124" s="843"/>
      <c r="G124" s="843"/>
      <c r="H124" s="843"/>
      <c r="I124" s="844"/>
      <c r="J124" s="844"/>
      <c r="K124" s="844"/>
      <c r="L124" s="844"/>
      <c r="M124" s="844"/>
      <c r="N124" s="844"/>
      <c r="O124" s="844"/>
    </row>
    <row r="125" spans="1:16" ht="12" customHeight="1" outlineLevel="3" x14ac:dyDescent="0.2">
      <c r="A125" s="327">
        <v>1</v>
      </c>
      <c r="B125" s="327" t="s">
        <v>1811</v>
      </c>
      <c r="C125" s="463" t="s">
        <v>1791</v>
      </c>
      <c r="D125" s="842">
        <v>4105</v>
      </c>
      <c r="E125" s="362" t="s">
        <v>442</v>
      </c>
      <c r="F125" s="843">
        <v>30495257.473275486</v>
      </c>
      <c r="G125" s="843">
        <v>2368135.1253206534</v>
      </c>
      <c r="H125" s="843">
        <v>6482606.1500015706</v>
      </c>
      <c r="I125" s="844">
        <v>56450957.610000022</v>
      </c>
      <c r="J125" s="844">
        <v>550715241.57000005</v>
      </c>
      <c r="K125" s="844">
        <v>172270886.27999994</v>
      </c>
      <c r="L125" s="844"/>
      <c r="M125" s="844"/>
      <c r="N125" s="844">
        <v>1934533.1936732098</v>
      </c>
      <c r="O125" s="844">
        <f>SUM(F125:N125)</f>
        <v>820717617.40227103</v>
      </c>
      <c r="P125" s="834">
        <v>4634.2540999999874</v>
      </c>
    </row>
    <row r="126" spans="1:16" ht="12" customHeight="1" outlineLevel="3" x14ac:dyDescent="0.2">
      <c r="A126" s="327">
        <v>1</v>
      </c>
      <c r="B126" s="327" t="s">
        <v>1811</v>
      </c>
      <c r="C126" s="463" t="s">
        <v>1819</v>
      </c>
      <c r="D126" s="842">
        <v>4105</v>
      </c>
      <c r="E126" s="362" t="s">
        <v>443</v>
      </c>
      <c r="F126" s="843">
        <v>2176129.9090293227</v>
      </c>
      <c r="G126" s="843">
        <v>168989.21674458176</v>
      </c>
      <c r="H126" s="843">
        <v>462596.29530390119</v>
      </c>
      <c r="I126" s="844"/>
      <c r="J126" s="844"/>
      <c r="K126" s="844"/>
      <c r="L126" s="844">
        <v>48955536.144285515</v>
      </c>
      <c r="M126" s="844">
        <v>225406892.9241263</v>
      </c>
      <c r="N126" s="844">
        <v>138047.54875250818</v>
      </c>
      <c r="O126" s="844">
        <f>SUM(F126:N126)</f>
        <v>277308192.0382421</v>
      </c>
      <c r="P126" s="834">
        <v>330.69859999999989</v>
      </c>
    </row>
    <row r="127" spans="1:16" ht="12" customHeight="1" outlineLevel="3" x14ac:dyDescent="0.2">
      <c r="A127" s="327"/>
      <c r="B127" s="327" t="s">
        <v>1811</v>
      </c>
      <c r="C127" s="463" t="s">
        <v>1819</v>
      </c>
      <c r="D127" s="842">
        <v>4105</v>
      </c>
      <c r="E127" s="362" t="s">
        <v>636</v>
      </c>
      <c r="F127" s="843">
        <v>11830.247695191081</v>
      </c>
      <c r="G127" s="843">
        <v>918.68793476419069</v>
      </c>
      <c r="H127" s="843">
        <v>2514.8446945265382</v>
      </c>
      <c r="I127" s="844"/>
      <c r="J127" s="844"/>
      <c r="K127" s="844"/>
      <c r="L127" s="844">
        <v>266140.41571447998</v>
      </c>
      <c r="M127" s="844">
        <v>1225395.3058736699</v>
      </c>
      <c r="N127" s="844">
        <v>750.47757428443697</v>
      </c>
      <c r="O127" s="844">
        <f>SUM(F127:N127)</f>
        <v>1507549.9794869162</v>
      </c>
      <c r="P127" s="834">
        <v>1.7978000000000001</v>
      </c>
    </row>
    <row r="128" spans="1:16" ht="12" customHeight="1" outlineLevel="3" x14ac:dyDescent="0.2">
      <c r="A128" s="327">
        <v>1</v>
      </c>
      <c r="B128" s="327" t="s">
        <v>1811</v>
      </c>
      <c r="C128" s="463" t="s">
        <v>1816</v>
      </c>
      <c r="D128" s="842">
        <v>4106</v>
      </c>
      <c r="E128" s="362" t="s">
        <v>73</v>
      </c>
      <c r="F128" s="843">
        <v>306336.65986328403</v>
      </c>
      <c r="G128" s="843">
        <v>0</v>
      </c>
      <c r="H128" s="843">
        <v>0</v>
      </c>
      <c r="I128" s="844">
        <v>0</v>
      </c>
      <c r="J128" s="844">
        <v>5821805.1190080931</v>
      </c>
      <c r="K128" s="844">
        <v>2789000.8910889649</v>
      </c>
      <c r="L128" s="844"/>
      <c r="M128" s="844"/>
      <c r="N128" s="844">
        <v>0</v>
      </c>
      <c r="O128" s="844">
        <f t="shared" ref="O128:O143" si="10">SUM(F128:N128)</f>
        <v>8917142.6699603423</v>
      </c>
      <c r="P128" s="834">
        <v>31.776599999999998</v>
      </c>
    </row>
    <row r="129" spans="1:16" ht="12" customHeight="1" outlineLevel="3" x14ac:dyDescent="0.2">
      <c r="A129" s="327">
        <v>1</v>
      </c>
      <c r="B129" s="327" t="s">
        <v>1811</v>
      </c>
      <c r="C129" s="463" t="s">
        <v>1820</v>
      </c>
      <c r="D129" s="842">
        <v>4106</v>
      </c>
      <c r="E129" s="362" t="s">
        <v>74</v>
      </c>
      <c r="F129" s="843">
        <v>55071.304139995984</v>
      </c>
      <c r="G129" s="843">
        <v>0</v>
      </c>
      <c r="H129" s="843">
        <v>0</v>
      </c>
      <c r="I129" s="844"/>
      <c r="J129" s="844"/>
      <c r="K129" s="844"/>
      <c r="L129" s="844">
        <v>1292809.1599999997</v>
      </c>
      <c r="M129" s="844">
        <v>3841814.5900000003</v>
      </c>
      <c r="N129" s="844">
        <v>0</v>
      </c>
      <c r="O129" s="844">
        <f t="shared" si="10"/>
        <v>5189695.0541399959</v>
      </c>
      <c r="P129" s="834">
        <v>5.7125999999999992</v>
      </c>
    </row>
    <row r="130" spans="1:16" ht="12" customHeight="1" outlineLevel="3" x14ac:dyDescent="0.2">
      <c r="A130" s="327">
        <v>1</v>
      </c>
      <c r="B130" s="327" t="s">
        <v>1811</v>
      </c>
      <c r="C130" s="463">
        <f t="shared" ref="C130:C142" si="11">D130</f>
        <v>4118</v>
      </c>
      <c r="D130" s="842">
        <v>4118</v>
      </c>
      <c r="E130" s="362" t="s">
        <v>544</v>
      </c>
      <c r="F130" s="843">
        <v>138498.96753578528</v>
      </c>
      <c r="G130" s="843">
        <v>8910.0482201442719</v>
      </c>
      <c r="H130" s="843">
        <v>55.768115495014584</v>
      </c>
      <c r="I130" s="844">
        <v>454174.8810831905</v>
      </c>
      <c r="J130" s="844">
        <v>12818.137975910209</v>
      </c>
      <c r="K130" s="844">
        <v>360663.33639855462</v>
      </c>
      <c r="L130" s="844">
        <v>0</v>
      </c>
      <c r="M130" s="844">
        <v>0</v>
      </c>
      <c r="N130" s="844">
        <v>4446.0210810189838</v>
      </c>
      <c r="O130" s="844">
        <f t="shared" si="10"/>
        <v>979567.16041009885</v>
      </c>
      <c r="P130" s="834">
        <v>3.9204999999999997</v>
      </c>
    </row>
    <row r="131" spans="1:16" ht="12" customHeight="1" outlineLevel="3" x14ac:dyDescent="0.2">
      <c r="A131" s="327">
        <v>1</v>
      </c>
      <c r="B131" s="327" t="s">
        <v>1811</v>
      </c>
      <c r="C131" s="463">
        <f t="shared" si="11"/>
        <v>4124</v>
      </c>
      <c r="D131" s="842">
        <v>4124</v>
      </c>
      <c r="E131" s="362" t="s">
        <v>106</v>
      </c>
      <c r="F131" s="843">
        <v>485.44</v>
      </c>
      <c r="G131" s="843">
        <v>0</v>
      </c>
      <c r="H131" s="843">
        <v>0</v>
      </c>
      <c r="I131" s="844">
        <v>48889.82</v>
      </c>
      <c r="J131" s="844">
        <v>312250.51</v>
      </c>
      <c r="K131" s="844">
        <v>202021.82</v>
      </c>
      <c r="L131" s="844">
        <v>1342.72</v>
      </c>
      <c r="M131" s="844">
        <v>68591.12</v>
      </c>
      <c r="N131" s="844">
        <v>0</v>
      </c>
      <c r="O131" s="844">
        <f t="shared" si="10"/>
        <v>633581.43000000005</v>
      </c>
      <c r="P131" s="834">
        <v>0</v>
      </c>
    </row>
    <row r="132" spans="1:16" ht="12" customHeight="1" outlineLevel="3" x14ac:dyDescent="0.2">
      <c r="A132" s="327">
        <v>1</v>
      </c>
      <c r="B132" s="327" t="s">
        <v>1811</v>
      </c>
      <c r="C132" s="463">
        <f t="shared" si="11"/>
        <v>4128</v>
      </c>
      <c r="D132" s="842">
        <v>4128</v>
      </c>
      <c r="E132" s="362" t="s">
        <v>3258</v>
      </c>
      <c r="F132" s="843">
        <v>0</v>
      </c>
      <c r="G132" s="843">
        <v>0</v>
      </c>
      <c r="H132" s="843">
        <v>0</v>
      </c>
      <c r="I132" s="844">
        <v>0</v>
      </c>
      <c r="J132" s="844">
        <v>1240.3900000000001</v>
      </c>
      <c r="K132" s="844">
        <v>1276.8900000000001</v>
      </c>
      <c r="L132" s="844">
        <v>0</v>
      </c>
      <c r="M132" s="844">
        <v>0</v>
      </c>
      <c r="N132" s="844">
        <v>0</v>
      </c>
      <c r="O132" s="844">
        <f t="shared" si="10"/>
        <v>2517.2800000000002</v>
      </c>
      <c r="P132" s="834">
        <v>0</v>
      </c>
    </row>
    <row r="133" spans="1:16" ht="12" customHeight="1" outlineLevel="3" x14ac:dyDescent="0.2">
      <c r="A133" s="327">
        <v>1</v>
      </c>
      <c r="B133" s="327" t="s">
        <v>1811</v>
      </c>
      <c r="C133" s="463">
        <f t="shared" si="11"/>
        <v>4129</v>
      </c>
      <c r="D133" s="842">
        <v>4129</v>
      </c>
      <c r="E133" s="362" t="s">
        <v>3351</v>
      </c>
      <c r="F133" s="843">
        <v>34936.5</v>
      </c>
      <c r="G133" s="843">
        <v>0</v>
      </c>
      <c r="H133" s="843">
        <v>0</v>
      </c>
      <c r="I133" s="844">
        <v>345086.64</v>
      </c>
      <c r="J133" s="844">
        <v>1284776.97</v>
      </c>
      <c r="K133" s="844">
        <v>931818.12</v>
      </c>
      <c r="L133" s="844">
        <v>0</v>
      </c>
      <c r="M133" s="844">
        <v>0</v>
      </c>
      <c r="N133" s="844">
        <v>0</v>
      </c>
      <c r="O133" s="844">
        <f t="shared" si="10"/>
        <v>2596618.23</v>
      </c>
      <c r="P133" s="834">
        <v>88.58329999999998</v>
      </c>
    </row>
    <row r="134" spans="1:16" ht="12" customHeight="1" outlineLevel="3" x14ac:dyDescent="0.2">
      <c r="A134" s="327">
        <v>1</v>
      </c>
      <c r="B134" s="327" t="s">
        <v>1811</v>
      </c>
      <c r="C134" s="463">
        <f t="shared" si="11"/>
        <v>4132</v>
      </c>
      <c r="D134" s="842">
        <v>4132</v>
      </c>
      <c r="E134" s="362" t="s">
        <v>108</v>
      </c>
      <c r="F134" s="843">
        <v>3146.16</v>
      </c>
      <c r="G134" s="843">
        <v>0</v>
      </c>
      <c r="H134" s="843">
        <v>0</v>
      </c>
      <c r="I134" s="844">
        <v>60500.200000000004</v>
      </c>
      <c r="J134" s="844">
        <v>175424.15</v>
      </c>
      <c r="K134" s="844">
        <v>100414.06</v>
      </c>
      <c r="L134" s="844">
        <v>0</v>
      </c>
      <c r="M134" s="844">
        <v>0</v>
      </c>
      <c r="N134" s="844">
        <v>40795.49</v>
      </c>
      <c r="O134" s="844">
        <f t="shared" si="10"/>
        <v>380280.06</v>
      </c>
      <c r="P134" s="834">
        <v>3.7955999999999999</v>
      </c>
    </row>
    <row r="135" spans="1:16" ht="12" customHeight="1" outlineLevel="3" x14ac:dyDescent="0.2">
      <c r="A135" s="327">
        <v>1</v>
      </c>
      <c r="B135" s="327" t="s">
        <v>1811</v>
      </c>
      <c r="C135" s="463">
        <f t="shared" si="11"/>
        <v>4133</v>
      </c>
      <c r="D135" s="842">
        <v>4133</v>
      </c>
      <c r="E135" s="362" t="s">
        <v>3352</v>
      </c>
      <c r="F135" s="843">
        <v>50019.56</v>
      </c>
      <c r="G135" s="843">
        <v>0</v>
      </c>
      <c r="H135" s="843">
        <v>0</v>
      </c>
      <c r="I135" s="844">
        <v>7515.75</v>
      </c>
      <c r="J135" s="844">
        <v>8689037.2699999996</v>
      </c>
      <c r="K135" s="844">
        <v>715259.79</v>
      </c>
      <c r="L135" s="844">
        <v>0</v>
      </c>
      <c r="M135" s="844">
        <v>0</v>
      </c>
      <c r="N135" s="844">
        <v>11454.69</v>
      </c>
      <c r="O135" s="844">
        <f t="shared" si="10"/>
        <v>9473287.0600000005</v>
      </c>
      <c r="P135" s="834">
        <v>37.492699999999999</v>
      </c>
    </row>
    <row r="136" spans="1:16" ht="12" customHeight="1" outlineLevel="3" x14ac:dyDescent="0.2">
      <c r="A136" s="327">
        <v>1</v>
      </c>
      <c r="B136" s="327" t="s">
        <v>1811</v>
      </c>
      <c r="C136" s="463">
        <f t="shared" si="11"/>
        <v>4139</v>
      </c>
      <c r="D136" s="842">
        <v>4139</v>
      </c>
      <c r="E136" s="362" t="s">
        <v>3353</v>
      </c>
      <c r="F136" s="843">
        <v>516.81000000000006</v>
      </c>
      <c r="G136" s="843">
        <v>0</v>
      </c>
      <c r="H136" s="843">
        <v>0</v>
      </c>
      <c r="I136" s="844">
        <v>0</v>
      </c>
      <c r="J136" s="844">
        <v>380073.29</v>
      </c>
      <c r="K136" s="844">
        <v>155509.30000000002</v>
      </c>
      <c r="L136" s="844">
        <v>0</v>
      </c>
      <c r="M136" s="844">
        <v>0</v>
      </c>
      <c r="N136" s="844">
        <v>0</v>
      </c>
      <c r="O136" s="844">
        <f t="shared" si="10"/>
        <v>536099.4</v>
      </c>
      <c r="P136" s="834">
        <v>2.2877999999999998</v>
      </c>
    </row>
    <row r="137" spans="1:16" ht="12" customHeight="1" outlineLevel="3" x14ac:dyDescent="0.2">
      <c r="A137" s="327">
        <v>1</v>
      </c>
      <c r="B137" s="327" t="s">
        <v>1811</v>
      </c>
      <c r="C137" s="463">
        <f t="shared" si="11"/>
        <v>4142</v>
      </c>
      <c r="D137" s="842">
        <v>4142</v>
      </c>
      <c r="E137" s="362" t="s">
        <v>3354</v>
      </c>
      <c r="F137" s="843">
        <v>25409.4</v>
      </c>
      <c r="G137" s="843">
        <v>0</v>
      </c>
      <c r="H137" s="843">
        <v>0</v>
      </c>
      <c r="I137" s="844">
        <v>0</v>
      </c>
      <c r="J137" s="844">
        <v>3090257.15</v>
      </c>
      <c r="K137" s="844">
        <v>1142782.77</v>
      </c>
      <c r="L137" s="844">
        <v>0</v>
      </c>
      <c r="M137" s="844">
        <v>0</v>
      </c>
      <c r="N137" s="844">
        <v>0</v>
      </c>
      <c r="O137" s="844">
        <f t="shared" si="10"/>
        <v>4258449.32</v>
      </c>
      <c r="P137" s="834">
        <v>31.844599999999996</v>
      </c>
    </row>
    <row r="138" spans="1:16" ht="12" customHeight="1" outlineLevel="3" x14ac:dyDescent="0.2">
      <c r="A138" s="327">
        <v>1</v>
      </c>
      <c r="B138" s="327" t="s">
        <v>1811</v>
      </c>
      <c r="C138" s="463">
        <f t="shared" si="11"/>
        <v>4149</v>
      </c>
      <c r="D138" s="842">
        <v>4149</v>
      </c>
      <c r="E138" s="362" t="s">
        <v>3355</v>
      </c>
      <c r="F138" s="843">
        <v>232</v>
      </c>
      <c r="G138" s="843">
        <v>0</v>
      </c>
      <c r="H138" s="843">
        <v>0</v>
      </c>
      <c r="I138" s="844">
        <v>0</v>
      </c>
      <c r="J138" s="844">
        <v>60362.97</v>
      </c>
      <c r="K138" s="844">
        <v>26752.440000000002</v>
      </c>
      <c r="L138" s="844">
        <v>0</v>
      </c>
      <c r="M138" s="844">
        <v>0</v>
      </c>
      <c r="N138" s="844">
        <v>1092.9100000000001</v>
      </c>
      <c r="O138" s="844">
        <f t="shared" si="10"/>
        <v>88440.320000000007</v>
      </c>
      <c r="P138" s="834">
        <v>3.9923999999999999</v>
      </c>
    </row>
    <row r="139" spans="1:16" ht="12" customHeight="1" outlineLevel="3" x14ac:dyDescent="0.2">
      <c r="A139" s="327">
        <v>1</v>
      </c>
      <c r="B139" s="327" t="s">
        <v>1811</v>
      </c>
      <c r="C139" s="463" t="s">
        <v>1821</v>
      </c>
      <c r="D139" s="842">
        <v>4705</v>
      </c>
      <c r="E139" s="362" t="s">
        <v>442</v>
      </c>
      <c r="F139" s="843">
        <v>242709.56915753588</v>
      </c>
      <c r="G139" s="843">
        <v>3288.7335407830874</v>
      </c>
      <c r="H139" s="843">
        <v>0</v>
      </c>
      <c r="I139" s="844">
        <v>0</v>
      </c>
      <c r="J139" s="844">
        <v>5132375.7</v>
      </c>
      <c r="K139" s="844">
        <v>2155776.41</v>
      </c>
      <c r="L139" s="844"/>
      <c r="M139" s="844"/>
      <c r="N139" s="844">
        <v>35774.674568228969</v>
      </c>
      <c r="O139" s="844">
        <f t="shared" si="10"/>
        <v>7569925.0872665485</v>
      </c>
      <c r="P139" s="834">
        <v>105.29390000000001</v>
      </c>
    </row>
    <row r="140" spans="1:16" ht="12" customHeight="1" outlineLevel="3" x14ac:dyDescent="0.2">
      <c r="A140" s="327">
        <v>1</v>
      </c>
      <c r="B140" s="327" t="s">
        <v>1811</v>
      </c>
      <c r="C140" s="463" t="s">
        <v>1822</v>
      </c>
      <c r="D140" s="842">
        <v>4705</v>
      </c>
      <c r="E140" s="362" t="s">
        <v>443</v>
      </c>
      <c r="F140" s="843">
        <v>505.27084246411107</v>
      </c>
      <c r="G140" s="843">
        <v>6.8464592169124012</v>
      </c>
      <c r="H140" s="843">
        <v>0</v>
      </c>
      <c r="I140" s="844"/>
      <c r="J140" s="844"/>
      <c r="K140" s="844"/>
      <c r="L140" s="844">
        <v>0</v>
      </c>
      <c r="M140" s="844">
        <v>0</v>
      </c>
      <c r="N140" s="844">
        <v>74.475431771031282</v>
      </c>
      <c r="O140" s="844">
        <f t="shared" si="10"/>
        <v>586.59273345205474</v>
      </c>
      <c r="P140" s="834">
        <v>0.21920000000000001</v>
      </c>
    </row>
    <row r="141" spans="1:16" ht="12" customHeight="1" outlineLevel="3" x14ac:dyDescent="0.2">
      <c r="A141" s="327">
        <v>1</v>
      </c>
      <c r="B141" s="327" t="s">
        <v>1811</v>
      </c>
      <c r="C141" s="463">
        <f t="shared" si="11"/>
        <v>4730</v>
      </c>
      <c r="D141" s="842">
        <v>4730</v>
      </c>
      <c r="E141" s="362" t="s">
        <v>121</v>
      </c>
      <c r="F141" s="843">
        <v>10584.86</v>
      </c>
      <c r="G141" s="843">
        <v>0</v>
      </c>
      <c r="H141" s="843">
        <v>0</v>
      </c>
      <c r="I141" s="844">
        <v>0</v>
      </c>
      <c r="J141" s="844">
        <v>433239.67</v>
      </c>
      <c r="K141" s="844">
        <v>298966.5</v>
      </c>
      <c r="L141" s="844">
        <v>0</v>
      </c>
      <c r="M141" s="844">
        <v>0</v>
      </c>
      <c r="N141" s="844">
        <v>0</v>
      </c>
      <c r="O141" s="844">
        <f t="shared" si="10"/>
        <v>742791.03</v>
      </c>
      <c r="P141" s="834">
        <v>7.2158999999999995</v>
      </c>
    </row>
    <row r="142" spans="1:16" ht="12" customHeight="1" outlineLevel="3" x14ac:dyDescent="0.2">
      <c r="A142" s="327">
        <v>1</v>
      </c>
      <c r="B142" s="327" t="s">
        <v>1811</v>
      </c>
      <c r="C142" s="463">
        <f t="shared" si="11"/>
        <v>4735</v>
      </c>
      <c r="D142" s="842">
        <v>4735</v>
      </c>
      <c r="E142" s="362" t="s">
        <v>76</v>
      </c>
      <c r="F142" s="843">
        <v>-7.296910819444979</v>
      </c>
      <c r="G142" s="843">
        <v>0</v>
      </c>
      <c r="H142" s="843">
        <v>0</v>
      </c>
      <c r="I142" s="844">
        <v>7669.3356899272549</v>
      </c>
      <c r="J142" s="844">
        <v>573172.39084253879</v>
      </c>
      <c r="K142" s="844">
        <v>263503.65280474193</v>
      </c>
      <c r="L142" s="844">
        <v>0</v>
      </c>
      <c r="M142" s="844">
        <v>0</v>
      </c>
      <c r="N142" s="844">
        <v>9381.6270751703159</v>
      </c>
      <c r="O142" s="844">
        <f t="shared" si="10"/>
        <v>853719.7095015588</v>
      </c>
      <c r="P142" s="834">
        <v>8.532</v>
      </c>
    </row>
    <row r="143" spans="1:16" ht="12" customHeight="1" outlineLevel="3" x14ac:dyDescent="0.2">
      <c r="A143" s="327">
        <v>1</v>
      </c>
      <c r="B143" s="327" t="s">
        <v>1811</v>
      </c>
      <c r="C143" s="463" t="s">
        <v>1817</v>
      </c>
      <c r="D143" s="842">
        <v>4750</v>
      </c>
      <c r="E143" s="362" t="s">
        <v>77</v>
      </c>
      <c r="F143" s="843">
        <v>143623.10405090998</v>
      </c>
      <c r="G143" s="843">
        <v>2314.6228476498786</v>
      </c>
      <c r="H143" s="843">
        <v>1643.2224699268359</v>
      </c>
      <c r="I143" s="843">
        <v>41634.367945065103</v>
      </c>
      <c r="J143" s="843">
        <v>1517107.3391797349</v>
      </c>
      <c r="K143" s="843">
        <v>504538.92850403377</v>
      </c>
      <c r="L143" s="843"/>
      <c r="M143" s="843"/>
      <c r="N143" s="843">
        <v>17513.880569895318</v>
      </c>
      <c r="O143" s="856">
        <f t="shared" si="10"/>
        <v>2228375.4655672158</v>
      </c>
      <c r="P143" s="834">
        <v>15.721599999998716</v>
      </c>
    </row>
    <row r="144" spans="1:16" x14ac:dyDescent="0.2">
      <c r="A144" s="327">
        <v>1</v>
      </c>
      <c r="B144" s="327"/>
      <c r="C144" s="327"/>
      <c r="E144" s="327"/>
      <c r="F144" s="873"/>
      <c r="G144" s="873"/>
      <c r="H144" s="873"/>
      <c r="I144" s="874"/>
      <c r="J144" s="874"/>
      <c r="K144" s="874"/>
      <c r="L144" s="874"/>
      <c r="M144" s="874"/>
      <c r="N144" s="874"/>
      <c r="O144" s="874"/>
      <c r="P144" s="834"/>
    </row>
    <row r="145" spans="1:16" ht="12" customHeight="1" outlineLevel="1" x14ac:dyDescent="0.2">
      <c r="A145" s="846">
        <v>1</v>
      </c>
      <c r="B145" s="846"/>
      <c r="C145" s="846"/>
      <c r="D145" s="862" t="s">
        <v>78</v>
      </c>
      <c r="E145" s="875"/>
      <c r="F145" s="849">
        <f>ROUND(SUM(F125:F144),0)</f>
        <v>33695286</v>
      </c>
      <c r="G145" s="849">
        <f>ROUND(SUM(G125:G144),0)</f>
        <v>2552563</v>
      </c>
      <c r="H145" s="849">
        <f>ROUND(SUM(H125:H144),0)</f>
        <v>6949416</v>
      </c>
      <c r="I145" s="850">
        <f>ROUND(SUM(I125:I144),0)</f>
        <v>57416429</v>
      </c>
      <c r="J145" s="850">
        <f>ROUND(SUM(J125:J144),0)</f>
        <v>578199183</v>
      </c>
      <c r="K145" s="850">
        <f>(SUM(K125:K144))</f>
        <v>181919171.18879619</v>
      </c>
      <c r="L145" s="850">
        <f t="shared" ref="L145:P145" si="12">ROUND(SUM(L125:L144),0)</f>
        <v>50515828</v>
      </c>
      <c r="M145" s="850">
        <f t="shared" si="12"/>
        <v>230542694</v>
      </c>
      <c r="N145" s="850">
        <f t="shared" si="12"/>
        <v>2193865</v>
      </c>
      <c r="O145" s="850">
        <f t="shared" si="12"/>
        <v>1143984435</v>
      </c>
      <c r="P145" s="851">
        <f t="shared" si="12"/>
        <v>5313</v>
      </c>
    </row>
    <row r="146" spans="1:16" ht="12" customHeight="1" outlineLevel="1" x14ac:dyDescent="0.2">
      <c r="A146" s="327">
        <v>1</v>
      </c>
      <c r="B146" s="327"/>
      <c r="C146" s="327"/>
      <c r="D146" s="831"/>
      <c r="E146" s="362"/>
      <c r="F146" s="843"/>
      <c r="G146" s="843"/>
      <c r="H146" s="843"/>
      <c r="I146" s="844"/>
      <c r="J146" s="844"/>
      <c r="K146" s="844"/>
      <c r="L146" s="844"/>
      <c r="M146" s="844"/>
      <c r="N146" s="844"/>
      <c r="O146" s="854"/>
      <c r="P146" s="834"/>
    </row>
    <row r="147" spans="1:16" ht="12" customHeight="1" outlineLevel="1" thickBot="1" x14ac:dyDescent="0.25">
      <c r="A147" s="327">
        <v>1</v>
      </c>
      <c r="B147" s="327"/>
      <c r="C147" s="327"/>
      <c r="D147" s="876" t="s">
        <v>79</v>
      </c>
      <c r="E147" s="362"/>
      <c r="F147" s="877">
        <f>ROUND(F14+F49+F98+F107+F121+F145,0)</f>
        <v>252907802</v>
      </c>
      <c r="G147" s="877">
        <f>ROUND(G14+G49+G98+G107+G121+G145,0)</f>
        <v>12792530</v>
      </c>
      <c r="H147" s="877">
        <f>ROUND(H14+H49+H98+H107+H121+H145,0)</f>
        <v>8007740</v>
      </c>
      <c r="I147" s="878">
        <f>ROUND(I14+I49+I98+I107+I121+I145,0)</f>
        <v>2254729147</v>
      </c>
      <c r="J147" s="878">
        <f>ROUND(J14+J49+J98+J107+J121+J145,0)</f>
        <v>1003809885</v>
      </c>
      <c r="K147" s="878">
        <f>K14+K49+K98+K107+K121+K145</f>
        <v>1478798388.8522563</v>
      </c>
      <c r="L147" s="878">
        <f>ROUND(L14+L49+L98+L107+L121+L145,0)</f>
        <v>55195401</v>
      </c>
      <c r="M147" s="878">
        <f>ROUND(M14+M49+M98+M107+M121+M145,0)</f>
        <v>257890517</v>
      </c>
      <c r="N147" s="878">
        <f>ROUND(N14+N49+N98+N107+N121+N145,0)</f>
        <v>193967333</v>
      </c>
      <c r="O147" s="878">
        <f>ROUND(O14+O49+O98+O107+O121+O145,0)</f>
        <v>5518098743</v>
      </c>
      <c r="P147" s="851">
        <f>ROUND(P14+P49+P98+P107+P121+P145,0)</f>
        <v>13026</v>
      </c>
    </row>
    <row r="148" spans="1:16" ht="12" customHeight="1" outlineLevel="1" thickTop="1" x14ac:dyDescent="0.2">
      <c r="A148" s="327">
        <v>1</v>
      </c>
      <c r="B148" s="327"/>
      <c r="C148" s="327"/>
      <c r="D148" s="831"/>
      <c r="E148" s="362" t="s">
        <v>69</v>
      </c>
      <c r="F148" s="879"/>
      <c r="G148" s="879"/>
      <c r="H148" s="879"/>
      <c r="I148" s="856"/>
      <c r="J148" s="856"/>
      <c r="K148" s="856"/>
      <c r="L148" s="856"/>
      <c r="M148" s="856"/>
      <c r="N148" s="856"/>
      <c r="O148" s="880"/>
      <c r="P148" s="834"/>
    </row>
    <row r="149" spans="1:16" ht="12" customHeight="1" outlineLevel="1" x14ac:dyDescent="0.2">
      <c r="A149" s="327">
        <v>1</v>
      </c>
      <c r="B149" s="327"/>
      <c r="C149" s="327"/>
      <c r="D149" s="831"/>
      <c r="E149" s="327"/>
      <c r="F149" s="873"/>
      <c r="G149" s="873"/>
      <c r="H149" s="873"/>
      <c r="I149" s="874"/>
      <c r="J149" s="874"/>
      <c r="K149" s="874"/>
      <c r="L149" s="874"/>
      <c r="M149" s="874"/>
      <c r="N149" s="874"/>
      <c r="O149" s="874"/>
      <c r="P149" s="834"/>
    </row>
    <row r="150" spans="1:16" ht="12" customHeight="1" outlineLevel="1" x14ac:dyDescent="0.2">
      <c r="A150" s="327">
        <v>1</v>
      </c>
      <c r="B150" s="327"/>
      <c r="C150" s="327"/>
      <c r="D150" s="831"/>
      <c r="E150" s="362" t="s">
        <v>3196</v>
      </c>
      <c r="F150" s="881">
        <v>244043436</v>
      </c>
      <c r="G150" s="881">
        <v>12025084</v>
      </c>
      <c r="H150" s="881">
        <v>2107534</v>
      </c>
      <c r="I150" s="880">
        <v>1876616192</v>
      </c>
      <c r="J150" s="880">
        <v>834071336</v>
      </c>
      <c r="K150" s="880">
        <v>1272567744.4922719</v>
      </c>
      <c r="L150" s="880">
        <v>51971671</v>
      </c>
      <c r="M150" s="880">
        <v>238879703</v>
      </c>
      <c r="N150" s="882">
        <v>86668318</v>
      </c>
      <c r="O150" s="883">
        <f>SUM(F150:N150)</f>
        <v>4618951018.4922714</v>
      </c>
      <c r="P150" s="884"/>
    </row>
    <row r="151" spans="1:16" ht="12" customHeight="1" outlineLevel="1" thickBot="1" x14ac:dyDescent="0.25">
      <c r="A151" s="327">
        <v>1</v>
      </c>
      <c r="B151" s="327"/>
      <c r="C151" s="327"/>
      <c r="D151" s="831"/>
      <c r="E151" s="327" t="s">
        <v>173</v>
      </c>
      <c r="F151" s="885">
        <f>F147-F150</f>
        <v>8864366</v>
      </c>
      <c r="G151" s="885">
        <f t="shared" ref="G151:N151" si="13">G147-G150</f>
        <v>767446</v>
      </c>
      <c r="H151" s="885">
        <f t="shared" si="13"/>
        <v>5900206</v>
      </c>
      <c r="I151" s="886">
        <f t="shared" si="13"/>
        <v>378112955</v>
      </c>
      <c r="J151" s="886">
        <f t="shared" si="13"/>
        <v>169738549</v>
      </c>
      <c r="K151" s="886">
        <f t="shared" si="13"/>
        <v>206230644.3599844</v>
      </c>
      <c r="L151" s="886">
        <f t="shared" si="13"/>
        <v>3223730</v>
      </c>
      <c r="M151" s="886">
        <f t="shared" si="13"/>
        <v>19010814</v>
      </c>
      <c r="N151" s="886">
        <f t="shared" si="13"/>
        <v>107299015</v>
      </c>
      <c r="O151" s="886">
        <f>SUM(F151:N151)</f>
        <v>899147725.3599844</v>
      </c>
      <c r="P151" s="884"/>
    </row>
    <row r="152" spans="1:16" ht="12" customHeight="1" outlineLevel="1" thickTop="1" x14ac:dyDescent="0.2">
      <c r="A152" s="327">
        <v>1</v>
      </c>
      <c r="B152" s="327"/>
      <c r="C152" s="327"/>
      <c r="D152" s="831"/>
      <c r="E152" s="362"/>
      <c r="F152" s="879"/>
      <c r="G152" s="879"/>
      <c r="H152" s="879"/>
      <c r="I152" s="856"/>
      <c r="J152" s="856"/>
      <c r="K152" s="856"/>
      <c r="L152" s="856"/>
      <c r="M152" s="856"/>
      <c r="N152" s="856"/>
      <c r="O152" s="856"/>
      <c r="P152" s="834"/>
    </row>
    <row r="153" spans="1:16" ht="12" customHeight="1" outlineLevel="1" x14ac:dyDescent="0.2">
      <c r="A153" s="327">
        <v>1</v>
      </c>
      <c r="B153" s="327"/>
      <c r="C153" s="327"/>
      <c r="D153" s="831"/>
      <c r="E153" s="362"/>
      <c r="F153" s="879"/>
      <c r="G153" s="879"/>
      <c r="H153" s="879"/>
      <c r="I153" s="879"/>
      <c r="J153" s="879"/>
      <c r="K153" s="879"/>
      <c r="L153" s="879"/>
      <c r="M153" s="879"/>
      <c r="N153" s="879"/>
      <c r="O153" s="856"/>
      <c r="P153" s="834"/>
    </row>
    <row r="154" spans="1:16" ht="12" customHeight="1" outlineLevel="1" x14ac:dyDescent="0.2">
      <c r="A154" s="327">
        <v>1</v>
      </c>
      <c r="B154" s="327"/>
      <c r="C154" s="327"/>
      <c r="D154" s="831"/>
      <c r="E154" s="362"/>
      <c r="F154" s="873"/>
      <c r="G154" s="873"/>
      <c r="H154" s="843"/>
      <c r="I154" s="887"/>
      <c r="J154" s="874"/>
      <c r="K154" s="874"/>
      <c r="L154" s="874"/>
      <c r="M154" s="874"/>
      <c r="N154" s="874"/>
      <c r="O154" s="874"/>
      <c r="P154" s="834"/>
    </row>
    <row r="155" spans="1:16" ht="12" customHeight="1" x14ac:dyDescent="0.2">
      <c r="A155" s="327">
        <v>1</v>
      </c>
      <c r="B155" s="327"/>
      <c r="C155" s="327"/>
      <c r="D155" s="831"/>
      <c r="E155" s="362"/>
      <c r="F155" s="879"/>
      <c r="G155" s="879"/>
      <c r="H155" s="879"/>
      <c r="I155" s="856"/>
      <c r="J155" s="856"/>
      <c r="K155" s="856"/>
      <c r="L155" s="856"/>
      <c r="M155" s="856"/>
      <c r="N155" s="856"/>
      <c r="O155" s="856"/>
      <c r="P155" s="834"/>
    </row>
    <row r="156" spans="1:16" ht="18.75" x14ac:dyDescent="0.3">
      <c r="A156" s="327">
        <v>1</v>
      </c>
      <c r="B156" s="327"/>
      <c r="C156" s="327" t="str">
        <f t="shared" ref="C156:C164" si="14">D156</f>
        <v>4XXX locns excluded from Study</v>
      </c>
      <c r="D156" s="888" t="s">
        <v>88</v>
      </c>
      <c r="E156" s="362"/>
      <c r="F156" s="879"/>
      <c r="G156" s="879"/>
      <c r="H156" s="879"/>
      <c r="I156" s="856"/>
      <c r="J156" s="856"/>
      <c r="K156" s="856"/>
      <c r="L156" s="856"/>
      <c r="M156" s="856"/>
      <c r="N156" s="856"/>
      <c r="O156" s="874"/>
      <c r="P156" s="834"/>
    </row>
    <row r="157" spans="1:16" ht="12" customHeight="1" x14ac:dyDescent="0.2">
      <c r="A157" s="327">
        <v>1</v>
      </c>
      <c r="B157" s="327" t="s">
        <v>1811</v>
      </c>
      <c r="C157" s="463">
        <f>D157</f>
        <v>4207</v>
      </c>
      <c r="D157" s="842">
        <v>4207</v>
      </c>
      <c r="E157" s="362" t="s">
        <v>321</v>
      </c>
      <c r="F157" s="843">
        <v>0</v>
      </c>
      <c r="G157" s="843">
        <v>25798.080000000002</v>
      </c>
      <c r="H157" s="843">
        <v>0</v>
      </c>
      <c r="I157" s="844">
        <v>0</v>
      </c>
      <c r="J157" s="844">
        <v>0</v>
      </c>
      <c r="K157" s="844">
        <v>0</v>
      </c>
      <c r="L157" s="844">
        <v>0</v>
      </c>
      <c r="M157" s="844">
        <v>0</v>
      </c>
      <c r="N157" s="844">
        <v>0</v>
      </c>
      <c r="O157" s="844">
        <f>ROUND(SUM(F157:N157),0)</f>
        <v>25798</v>
      </c>
      <c r="P157" s="834"/>
    </row>
    <row r="158" spans="1:16" ht="12" customHeight="1" x14ac:dyDescent="0.2">
      <c r="A158" s="327">
        <v>1</v>
      </c>
      <c r="B158" s="327" t="s">
        <v>580</v>
      </c>
      <c r="C158" s="463">
        <f t="shared" si="14"/>
        <v>4300</v>
      </c>
      <c r="D158" s="842">
        <v>4300</v>
      </c>
      <c r="E158" s="362" t="s">
        <v>130</v>
      </c>
      <c r="F158" s="843">
        <v>0</v>
      </c>
      <c r="G158" s="843">
        <v>131348.09</v>
      </c>
      <c r="H158" s="843">
        <v>14695.550000000001</v>
      </c>
      <c r="I158" s="844">
        <v>0</v>
      </c>
      <c r="J158" s="844">
        <v>258104.72</v>
      </c>
      <c r="K158" s="844">
        <v>0</v>
      </c>
      <c r="L158" s="844">
        <v>103541.14</v>
      </c>
      <c r="M158" s="844">
        <v>439317.32</v>
      </c>
      <c r="N158" s="844">
        <v>0</v>
      </c>
      <c r="O158" s="844">
        <f t="shared" ref="O158:O163" si="15">ROUND(SUM(F158:N158),0)</f>
        <v>947007</v>
      </c>
      <c r="P158" s="834"/>
    </row>
    <row r="159" spans="1:16" ht="12" customHeight="1" x14ac:dyDescent="0.2">
      <c r="A159" s="327">
        <v>1</v>
      </c>
      <c r="B159" s="327" t="s">
        <v>580</v>
      </c>
      <c r="C159" s="463">
        <f t="shared" si="14"/>
        <v>4400</v>
      </c>
      <c r="D159" s="842">
        <v>4400</v>
      </c>
      <c r="E159" s="362" t="s">
        <v>131</v>
      </c>
      <c r="F159" s="843">
        <v>3127.1</v>
      </c>
      <c r="G159" s="843">
        <v>433987.69</v>
      </c>
      <c r="H159" s="843">
        <v>12363.33</v>
      </c>
      <c r="I159" s="844">
        <v>0</v>
      </c>
      <c r="J159" s="844">
        <v>665151.37</v>
      </c>
      <c r="K159" s="844">
        <v>96096.46</v>
      </c>
      <c r="L159" s="844">
        <v>1437203.87</v>
      </c>
      <c r="M159" s="844">
        <v>2604511.86</v>
      </c>
      <c r="N159" s="844">
        <v>0</v>
      </c>
      <c r="O159" s="844">
        <f t="shared" si="15"/>
        <v>5252442</v>
      </c>
      <c r="P159" s="834"/>
    </row>
    <row r="160" spans="1:16" x14ac:dyDescent="0.2">
      <c r="A160" s="327">
        <v>1</v>
      </c>
      <c r="B160" s="327" t="s">
        <v>580</v>
      </c>
      <c r="C160" s="463">
        <f t="shared" si="14"/>
        <v>4500</v>
      </c>
      <c r="D160" s="842">
        <v>4500</v>
      </c>
      <c r="E160" s="362" t="s">
        <v>132</v>
      </c>
      <c r="F160" s="843">
        <v>0</v>
      </c>
      <c r="G160" s="843">
        <v>78928.77</v>
      </c>
      <c r="H160" s="843">
        <v>809824.26</v>
      </c>
      <c r="I160" s="844">
        <v>521934.68999999994</v>
      </c>
      <c r="J160" s="844">
        <v>305790.13000000006</v>
      </c>
      <c r="K160" s="844">
        <v>933116.63</v>
      </c>
      <c r="L160" s="844">
        <v>0</v>
      </c>
      <c r="M160" s="844">
        <v>0</v>
      </c>
      <c r="N160" s="844">
        <v>0</v>
      </c>
      <c r="O160" s="844">
        <f t="shared" si="15"/>
        <v>2649594</v>
      </c>
      <c r="P160" s="834"/>
    </row>
    <row r="161" spans="1:16" x14ac:dyDescent="0.2">
      <c r="A161" s="327">
        <v>1</v>
      </c>
      <c r="B161" s="327" t="s">
        <v>580</v>
      </c>
      <c r="C161" s="463">
        <f t="shared" si="14"/>
        <v>4600</v>
      </c>
      <c r="D161" s="842">
        <v>4600</v>
      </c>
      <c r="E161" s="889" t="s">
        <v>637</v>
      </c>
      <c r="F161" s="843">
        <v>0</v>
      </c>
      <c r="G161" s="843">
        <v>1987423.55</v>
      </c>
      <c r="H161" s="843">
        <v>0</v>
      </c>
      <c r="I161" s="844">
        <v>0</v>
      </c>
      <c r="J161" s="844">
        <v>445993.2</v>
      </c>
      <c r="K161" s="844">
        <v>128.9</v>
      </c>
      <c r="L161" s="844">
        <v>0</v>
      </c>
      <c r="M161" s="844">
        <v>0</v>
      </c>
      <c r="N161" s="844">
        <v>0</v>
      </c>
      <c r="O161" s="844">
        <f t="shared" si="15"/>
        <v>2433546</v>
      </c>
      <c r="P161" s="834"/>
    </row>
    <row r="162" spans="1:16" x14ac:dyDescent="0.2">
      <c r="A162" s="327">
        <v>1</v>
      </c>
      <c r="B162" s="327" t="s">
        <v>580</v>
      </c>
      <c r="C162" s="463">
        <f t="shared" si="14"/>
        <v>4700</v>
      </c>
      <c r="D162" s="842">
        <v>4700</v>
      </c>
      <c r="E162" s="889" t="s">
        <v>96</v>
      </c>
      <c r="F162" s="843">
        <v>33304.81</v>
      </c>
      <c r="G162" s="843">
        <v>10542.960000000001</v>
      </c>
      <c r="H162" s="843">
        <v>534797.94999999995</v>
      </c>
      <c r="I162" s="844">
        <v>0</v>
      </c>
      <c r="J162" s="844">
        <v>257550.64</v>
      </c>
      <c r="K162" s="844">
        <v>0</v>
      </c>
      <c r="L162" s="844">
        <v>290839.83</v>
      </c>
      <c r="M162" s="844">
        <v>786043.3</v>
      </c>
      <c r="N162" s="844">
        <v>0</v>
      </c>
      <c r="O162" s="844">
        <f t="shared" si="15"/>
        <v>1913079</v>
      </c>
      <c r="P162" s="834"/>
    </row>
    <row r="163" spans="1:16" x14ac:dyDescent="0.2">
      <c r="A163" s="327"/>
      <c r="B163" s="327" t="s">
        <v>580</v>
      </c>
      <c r="C163" s="463">
        <f t="shared" si="14"/>
        <v>4799</v>
      </c>
      <c r="D163" s="842">
        <v>4799</v>
      </c>
      <c r="E163" s="889" t="s">
        <v>3048</v>
      </c>
      <c r="F163" s="843">
        <v>0</v>
      </c>
      <c r="G163" s="843">
        <v>321804.63</v>
      </c>
      <c r="H163" s="843">
        <v>0</v>
      </c>
      <c r="I163" s="844">
        <v>2640368.56</v>
      </c>
      <c r="J163" s="844">
        <v>0</v>
      </c>
      <c r="K163" s="844">
        <v>548749.19000000006</v>
      </c>
      <c r="L163" s="844">
        <v>0</v>
      </c>
      <c r="M163" s="844">
        <v>0</v>
      </c>
      <c r="N163" s="844">
        <v>0</v>
      </c>
      <c r="O163" s="844">
        <f t="shared" si="15"/>
        <v>3510922</v>
      </c>
      <c r="P163" s="834"/>
    </row>
    <row r="164" spans="1:16" x14ac:dyDescent="0.2">
      <c r="A164" s="327">
        <v>1</v>
      </c>
      <c r="B164" s="327" t="s">
        <v>580</v>
      </c>
      <c r="C164" s="463">
        <f t="shared" si="14"/>
        <v>4800</v>
      </c>
      <c r="D164" s="842">
        <v>4800</v>
      </c>
      <c r="E164" s="362" t="s">
        <v>133</v>
      </c>
      <c r="F164" s="843">
        <v>2930.68</v>
      </c>
      <c r="G164" s="843">
        <v>48456.639999999999</v>
      </c>
      <c r="H164" s="843">
        <v>740607.88</v>
      </c>
      <c r="I164" s="844">
        <v>559885.46</v>
      </c>
      <c r="J164" s="844">
        <v>1145742.6499999999</v>
      </c>
      <c r="K164" s="844">
        <v>1226841.8700000001</v>
      </c>
      <c r="L164" s="844">
        <v>3783979.44</v>
      </c>
      <c r="M164" s="844">
        <v>6890890</v>
      </c>
      <c r="N164" s="844">
        <v>0</v>
      </c>
      <c r="O164" s="844">
        <f>ROUND(SUM(F164:N164),0)</f>
        <v>14399335</v>
      </c>
      <c r="P164" s="834"/>
    </row>
    <row r="165" spans="1:16" x14ac:dyDescent="0.2">
      <c r="A165" s="327"/>
      <c r="B165" s="327" t="s">
        <v>580</v>
      </c>
      <c r="C165" s="463">
        <v>4900</v>
      </c>
      <c r="D165" s="890">
        <v>4900</v>
      </c>
      <c r="E165" s="362" t="s">
        <v>1823</v>
      </c>
      <c r="F165" s="843">
        <v>0</v>
      </c>
      <c r="G165" s="843">
        <v>0</v>
      </c>
      <c r="H165" s="843">
        <v>0</v>
      </c>
      <c r="I165" s="844">
        <v>0</v>
      </c>
      <c r="J165" s="844">
        <v>1551238.6600000001</v>
      </c>
      <c r="K165" s="844">
        <v>205618.19</v>
      </c>
      <c r="L165" s="844">
        <v>0</v>
      </c>
      <c r="M165" s="844">
        <v>0</v>
      </c>
      <c r="N165" s="844">
        <v>0</v>
      </c>
      <c r="O165" s="844">
        <f>ROUND(SUM(F165:N165),0)</f>
        <v>1756857</v>
      </c>
      <c r="P165" s="834"/>
    </row>
    <row r="166" spans="1:16" ht="12" customHeight="1" x14ac:dyDescent="0.2">
      <c r="A166" s="327">
        <v>1</v>
      </c>
      <c r="B166" s="327"/>
      <c r="C166" s="327"/>
      <c r="D166" s="831"/>
      <c r="E166" s="362"/>
      <c r="F166" s="891">
        <f>ROUND(SUM(F157:F165),0)</f>
        <v>39363</v>
      </c>
      <c r="G166" s="891">
        <f t="shared" ref="G166:N166" si="16">ROUND(SUM(G157:G165),0)</f>
        <v>3038290</v>
      </c>
      <c r="H166" s="891">
        <f t="shared" si="16"/>
        <v>2112289</v>
      </c>
      <c r="I166" s="891">
        <f t="shared" si="16"/>
        <v>3722189</v>
      </c>
      <c r="J166" s="891">
        <f t="shared" si="16"/>
        <v>4629571</v>
      </c>
      <c r="K166" s="891">
        <f t="shared" si="16"/>
        <v>3010551</v>
      </c>
      <c r="L166" s="891">
        <f t="shared" si="16"/>
        <v>5615564</v>
      </c>
      <c r="M166" s="891">
        <f t="shared" si="16"/>
        <v>10720762</v>
      </c>
      <c r="N166" s="891">
        <f t="shared" si="16"/>
        <v>0</v>
      </c>
      <c r="O166" s="892">
        <f>ROUND(SUM(O157:O165),0)</f>
        <v>32888580</v>
      </c>
      <c r="P166" s="834"/>
    </row>
    <row r="167" spans="1:16" ht="12" customHeight="1" x14ac:dyDescent="0.2">
      <c r="A167" s="327">
        <v>1</v>
      </c>
      <c r="B167" s="327"/>
      <c r="C167" s="327"/>
      <c r="D167" s="831"/>
      <c r="E167" s="362"/>
      <c r="F167" s="893"/>
      <c r="G167" s="893"/>
      <c r="H167" s="893"/>
      <c r="I167" s="861"/>
      <c r="J167" s="861"/>
      <c r="K167" s="861"/>
      <c r="L167" s="861"/>
      <c r="M167" s="861"/>
      <c r="N167" s="861"/>
      <c r="O167" s="861"/>
      <c r="P167" s="834"/>
    </row>
    <row r="168" spans="1:16" ht="18.75" x14ac:dyDescent="0.3">
      <c r="A168" s="327">
        <v>1</v>
      </c>
      <c r="B168" s="327"/>
      <c r="C168" s="327" t="str">
        <f t="shared" ref="C168:C358" si="17">D168</f>
        <v>Non 4xxx locns excluded from Study*</v>
      </c>
      <c r="D168" s="888" t="s">
        <v>134</v>
      </c>
      <c r="E168" s="362"/>
      <c r="F168" s="859"/>
      <c r="G168" s="859"/>
      <c r="H168" s="859"/>
      <c r="I168" s="832"/>
      <c r="J168" s="832"/>
      <c r="K168" s="832"/>
      <c r="L168" s="832"/>
      <c r="M168" s="832"/>
      <c r="N168" s="832"/>
      <c r="O168" s="832"/>
      <c r="P168" s="834"/>
    </row>
    <row r="169" spans="1:16" ht="12" customHeight="1" x14ac:dyDescent="0.2">
      <c r="A169" s="327"/>
      <c r="B169" s="327" t="s">
        <v>580</v>
      </c>
      <c r="C169" s="463">
        <f t="shared" si="17"/>
        <v>1000</v>
      </c>
      <c r="D169" s="890">
        <v>1000</v>
      </c>
      <c r="E169" s="894"/>
      <c r="F169" s="859" t="s">
        <v>640</v>
      </c>
      <c r="G169" s="859" t="s">
        <v>640</v>
      </c>
      <c r="H169" s="859" t="s">
        <v>640</v>
      </c>
      <c r="I169" s="844">
        <v>0</v>
      </c>
      <c r="J169" s="844">
        <v>0</v>
      </c>
      <c r="K169" s="844">
        <v>0</v>
      </c>
      <c r="L169" s="844">
        <v>0</v>
      </c>
      <c r="M169" s="844">
        <v>0</v>
      </c>
      <c r="N169" s="844">
        <v>0</v>
      </c>
      <c r="O169" s="844">
        <f t="shared" ref="O169:O232" si="18">ROUND(SUM(F169:N169),0)</f>
        <v>0</v>
      </c>
      <c r="P169" s="834"/>
    </row>
    <row r="170" spans="1:16" ht="12" customHeight="1" x14ac:dyDescent="0.2">
      <c r="A170" s="327">
        <v>1</v>
      </c>
      <c r="B170" s="327" t="s">
        <v>580</v>
      </c>
      <c r="C170" s="463">
        <f t="shared" si="17"/>
        <v>1089</v>
      </c>
      <c r="D170" s="890">
        <v>1089</v>
      </c>
      <c r="E170" s="894"/>
      <c r="F170" s="859" t="s">
        <v>640</v>
      </c>
      <c r="G170" s="859" t="s">
        <v>640</v>
      </c>
      <c r="H170" s="859" t="s">
        <v>640</v>
      </c>
      <c r="I170" s="844" t="s">
        <v>3308</v>
      </c>
      <c r="J170" s="844" t="s">
        <v>3308</v>
      </c>
      <c r="K170" s="844" t="s">
        <v>3308</v>
      </c>
      <c r="L170" s="844" t="s">
        <v>3308</v>
      </c>
      <c r="M170" s="844" t="s">
        <v>3308</v>
      </c>
      <c r="N170" s="844" t="s">
        <v>3308</v>
      </c>
      <c r="O170" s="844">
        <f t="shared" si="18"/>
        <v>0</v>
      </c>
      <c r="P170" s="834"/>
    </row>
    <row r="171" spans="1:16" ht="12" customHeight="1" x14ac:dyDescent="0.2">
      <c r="A171" s="327">
        <v>1</v>
      </c>
      <c r="B171" s="327" t="s">
        <v>580</v>
      </c>
      <c r="C171" s="463">
        <f t="shared" si="17"/>
        <v>1250</v>
      </c>
      <c r="D171" s="890">
        <v>1250</v>
      </c>
      <c r="E171" s="894"/>
      <c r="F171" s="859" t="s">
        <v>640</v>
      </c>
      <c r="G171" s="859" t="s">
        <v>640</v>
      </c>
      <c r="H171" s="859" t="s">
        <v>640</v>
      </c>
      <c r="I171" s="844">
        <v>0</v>
      </c>
      <c r="J171" s="844">
        <v>0</v>
      </c>
      <c r="K171" s="844">
        <v>0</v>
      </c>
      <c r="L171" s="844">
        <v>0</v>
      </c>
      <c r="M171" s="844">
        <v>0</v>
      </c>
      <c r="N171" s="844">
        <v>0</v>
      </c>
      <c r="O171" s="844">
        <f t="shared" si="18"/>
        <v>0</v>
      </c>
      <c r="P171" s="834"/>
    </row>
    <row r="172" spans="1:16" ht="12" customHeight="1" x14ac:dyDescent="0.2">
      <c r="A172" s="327">
        <v>1</v>
      </c>
      <c r="B172" s="327" t="s">
        <v>580</v>
      </c>
      <c r="C172" s="463">
        <f t="shared" si="17"/>
        <v>1451</v>
      </c>
      <c r="D172" s="890">
        <v>1451</v>
      </c>
      <c r="E172" s="894"/>
      <c r="F172" s="859" t="s">
        <v>640</v>
      </c>
      <c r="G172" s="859" t="s">
        <v>640</v>
      </c>
      <c r="H172" s="859" t="s">
        <v>640</v>
      </c>
      <c r="I172" s="844">
        <v>0</v>
      </c>
      <c r="J172" s="844">
        <v>0</v>
      </c>
      <c r="K172" s="844">
        <v>0</v>
      </c>
      <c r="L172" s="844">
        <v>0</v>
      </c>
      <c r="M172" s="844">
        <v>0</v>
      </c>
      <c r="N172" s="844">
        <v>0</v>
      </c>
      <c r="O172" s="844">
        <f t="shared" si="18"/>
        <v>0</v>
      </c>
      <c r="P172" s="834"/>
    </row>
    <row r="173" spans="1:16" ht="12" customHeight="1" x14ac:dyDescent="0.2">
      <c r="A173" s="327">
        <v>1</v>
      </c>
      <c r="B173" s="327" t="s">
        <v>580</v>
      </c>
      <c r="C173" s="463">
        <f t="shared" si="17"/>
        <v>1808</v>
      </c>
      <c r="D173" s="890">
        <v>1808</v>
      </c>
      <c r="E173" s="894"/>
      <c r="F173" s="859" t="s">
        <v>640</v>
      </c>
      <c r="G173" s="859" t="s">
        <v>640</v>
      </c>
      <c r="H173" s="859" t="s">
        <v>640</v>
      </c>
      <c r="I173" s="844">
        <v>0</v>
      </c>
      <c r="J173" s="844">
        <v>0</v>
      </c>
      <c r="K173" s="844">
        <v>0</v>
      </c>
      <c r="L173" s="844">
        <v>0</v>
      </c>
      <c r="M173" s="844">
        <v>0</v>
      </c>
      <c r="N173" s="844">
        <v>0</v>
      </c>
      <c r="O173" s="844">
        <f t="shared" si="18"/>
        <v>0</v>
      </c>
      <c r="P173" s="834"/>
    </row>
    <row r="174" spans="1:16" x14ac:dyDescent="0.2">
      <c r="A174" s="327">
        <v>1</v>
      </c>
      <c r="B174" s="327" t="s">
        <v>580</v>
      </c>
      <c r="C174" s="463">
        <f t="shared" si="17"/>
        <v>1809</v>
      </c>
      <c r="D174" s="890">
        <v>1809</v>
      </c>
      <c r="E174" s="894"/>
      <c r="F174" s="859" t="s">
        <v>640</v>
      </c>
      <c r="G174" s="859" t="s">
        <v>640</v>
      </c>
      <c r="H174" s="859" t="s">
        <v>640</v>
      </c>
      <c r="I174" s="844">
        <v>0</v>
      </c>
      <c r="J174" s="844">
        <v>0</v>
      </c>
      <c r="K174" s="844">
        <v>0</v>
      </c>
      <c r="L174" s="844">
        <v>0</v>
      </c>
      <c r="M174" s="844">
        <v>0</v>
      </c>
      <c r="N174" s="844">
        <v>0</v>
      </c>
      <c r="O174" s="844">
        <f t="shared" si="18"/>
        <v>0</v>
      </c>
      <c r="P174" s="834"/>
    </row>
    <row r="175" spans="1:16" x14ac:dyDescent="0.2">
      <c r="A175" s="327">
        <v>1</v>
      </c>
      <c r="B175" s="327" t="s">
        <v>580</v>
      </c>
      <c r="C175" s="463">
        <f t="shared" si="17"/>
        <v>1810</v>
      </c>
      <c r="D175" s="890">
        <v>1810</v>
      </c>
      <c r="E175" s="894"/>
      <c r="F175" s="859" t="s">
        <v>640</v>
      </c>
      <c r="G175" s="859" t="s">
        <v>640</v>
      </c>
      <c r="H175" s="859" t="s">
        <v>640</v>
      </c>
      <c r="I175" s="844">
        <v>0</v>
      </c>
      <c r="J175" s="844">
        <v>0</v>
      </c>
      <c r="K175" s="844">
        <v>0</v>
      </c>
      <c r="L175" s="844">
        <v>0</v>
      </c>
      <c r="M175" s="844">
        <v>0</v>
      </c>
      <c r="N175" s="844">
        <v>0</v>
      </c>
      <c r="O175" s="844">
        <f t="shared" si="18"/>
        <v>0</v>
      </c>
      <c r="P175" s="834"/>
    </row>
    <row r="176" spans="1:16" x14ac:dyDescent="0.2">
      <c r="A176" s="327">
        <v>1</v>
      </c>
      <c r="B176" s="327" t="s">
        <v>580</v>
      </c>
      <c r="C176" s="463">
        <f t="shared" si="17"/>
        <v>1812</v>
      </c>
      <c r="D176" s="890">
        <v>1812</v>
      </c>
      <c r="E176" s="894"/>
      <c r="F176" s="859" t="s">
        <v>640</v>
      </c>
      <c r="G176" s="859" t="s">
        <v>640</v>
      </c>
      <c r="H176" s="859" t="s">
        <v>640</v>
      </c>
      <c r="I176" s="844">
        <v>0</v>
      </c>
      <c r="J176" s="844">
        <v>0</v>
      </c>
      <c r="K176" s="844">
        <v>0</v>
      </c>
      <c r="L176" s="844">
        <v>0</v>
      </c>
      <c r="M176" s="844">
        <v>0</v>
      </c>
      <c r="N176" s="844">
        <v>0</v>
      </c>
      <c r="O176" s="844">
        <f t="shared" si="18"/>
        <v>0</v>
      </c>
      <c r="P176" s="834"/>
    </row>
    <row r="177" spans="1:16" x14ac:dyDescent="0.2">
      <c r="A177" s="327">
        <v>1</v>
      </c>
      <c r="B177" s="327" t="s">
        <v>580</v>
      </c>
      <c r="C177" s="463">
        <f t="shared" si="17"/>
        <v>1818</v>
      </c>
      <c r="D177" s="890">
        <v>1818</v>
      </c>
      <c r="E177" s="894"/>
      <c r="F177" s="859" t="s">
        <v>640</v>
      </c>
      <c r="G177" s="859" t="s">
        <v>640</v>
      </c>
      <c r="H177" s="859" t="s">
        <v>640</v>
      </c>
      <c r="I177" s="844">
        <v>0</v>
      </c>
      <c r="J177" s="844">
        <v>0</v>
      </c>
      <c r="K177" s="844">
        <v>0</v>
      </c>
      <c r="L177" s="844">
        <v>0</v>
      </c>
      <c r="M177" s="844">
        <v>0</v>
      </c>
      <c r="N177" s="844">
        <v>0</v>
      </c>
      <c r="O177" s="844">
        <f t="shared" si="18"/>
        <v>0</v>
      </c>
      <c r="P177" s="834"/>
    </row>
    <row r="178" spans="1:16" x14ac:dyDescent="0.2">
      <c r="A178" s="327">
        <v>1</v>
      </c>
      <c r="B178" s="327" t="s">
        <v>580</v>
      </c>
      <c r="C178" s="463">
        <f t="shared" si="17"/>
        <v>1824</v>
      </c>
      <c r="D178" s="890">
        <v>1824</v>
      </c>
      <c r="E178" s="894"/>
      <c r="F178" s="859" t="s">
        <v>640</v>
      </c>
      <c r="G178" s="859" t="s">
        <v>640</v>
      </c>
      <c r="H178" s="859" t="s">
        <v>640</v>
      </c>
      <c r="I178" s="844">
        <v>0</v>
      </c>
      <c r="J178" s="844">
        <v>0</v>
      </c>
      <c r="K178" s="844">
        <v>0</v>
      </c>
      <c r="L178" s="844">
        <v>0</v>
      </c>
      <c r="M178" s="844">
        <v>0</v>
      </c>
      <c r="N178" s="844">
        <v>0</v>
      </c>
      <c r="O178" s="844">
        <f t="shared" si="18"/>
        <v>0</v>
      </c>
      <c r="P178" s="834"/>
    </row>
    <row r="179" spans="1:16" x14ac:dyDescent="0.2">
      <c r="A179" s="327">
        <v>1</v>
      </c>
      <c r="B179" s="327" t="s">
        <v>580</v>
      </c>
      <c r="C179" s="463">
        <f t="shared" si="17"/>
        <v>1839</v>
      </c>
      <c r="D179" s="890">
        <v>1839</v>
      </c>
      <c r="E179" s="894"/>
      <c r="F179" s="859" t="s">
        <v>640</v>
      </c>
      <c r="G179" s="859" t="s">
        <v>640</v>
      </c>
      <c r="H179" s="859" t="s">
        <v>640</v>
      </c>
      <c r="I179" s="844">
        <v>0</v>
      </c>
      <c r="J179" s="844">
        <v>0</v>
      </c>
      <c r="K179" s="844">
        <v>0</v>
      </c>
      <c r="L179" s="844">
        <v>0</v>
      </c>
      <c r="M179" s="844">
        <v>0</v>
      </c>
      <c r="N179" s="844">
        <v>0</v>
      </c>
      <c r="O179" s="844">
        <f t="shared" si="18"/>
        <v>0</v>
      </c>
      <c r="P179" s="834"/>
    </row>
    <row r="180" spans="1:16" x14ac:dyDescent="0.2">
      <c r="A180" s="327">
        <v>1</v>
      </c>
      <c r="B180" s="327" t="s">
        <v>580</v>
      </c>
      <c r="C180" s="463">
        <f t="shared" si="17"/>
        <v>1860</v>
      </c>
      <c r="D180" s="890">
        <v>1860</v>
      </c>
      <c r="E180" s="894"/>
      <c r="F180" s="859" t="s">
        <v>640</v>
      </c>
      <c r="G180" s="859" t="s">
        <v>640</v>
      </c>
      <c r="H180" s="859" t="s">
        <v>640</v>
      </c>
      <c r="I180" s="844">
        <v>232240.58000000002</v>
      </c>
      <c r="J180" s="844">
        <v>0</v>
      </c>
      <c r="K180" s="844">
        <v>84726.59</v>
      </c>
      <c r="L180" s="844">
        <v>0</v>
      </c>
      <c r="M180" s="844">
        <v>0</v>
      </c>
      <c r="N180" s="844">
        <v>0</v>
      </c>
      <c r="O180" s="844">
        <f t="shared" si="18"/>
        <v>316967</v>
      </c>
      <c r="P180" s="834"/>
    </row>
    <row r="181" spans="1:16" x14ac:dyDescent="0.2">
      <c r="A181" s="327">
        <v>1</v>
      </c>
      <c r="B181" s="327" t="s">
        <v>580</v>
      </c>
      <c r="C181" s="463">
        <f t="shared" si="17"/>
        <v>1864</v>
      </c>
      <c r="D181" s="890">
        <v>1864</v>
      </c>
      <c r="E181" s="894"/>
      <c r="F181" s="859" t="s">
        <v>640</v>
      </c>
      <c r="G181" s="859" t="s">
        <v>640</v>
      </c>
      <c r="H181" s="859" t="s">
        <v>640</v>
      </c>
      <c r="I181" s="844">
        <v>181544.74</v>
      </c>
      <c r="J181" s="844">
        <v>0</v>
      </c>
      <c r="K181" s="844">
        <v>96210.290000000008</v>
      </c>
      <c r="L181" s="844">
        <v>0</v>
      </c>
      <c r="M181" s="844">
        <v>0</v>
      </c>
      <c r="N181" s="844">
        <v>0</v>
      </c>
      <c r="O181" s="844">
        <f t="shared" si="18"/>
        <v>277755</v>
      </c>
      <c r="P181" s="834"/>
    </row>
    <row r="182" spans="1:16" x14ac:dyDescent="0.2">
      <c r="A182" s="327">
        <v>1</v>
      </c>
      <c r="B182" s="327" t="s">
        <v>580</v>
      </c>
      <c r="C182" s="463">
        <f t="shared" si="17"/>
        <v>1866</v>
      </c>
      <c r="D182" s="890">
        <v>1866</v>
      </c>
      <c r="E182" s="894"/>
      <c r="F182" s="859" t="s">
        <v>640</v>
      </c>
      <c r="G182" s="859" t="s">
        <v>640</v>
      </c>
      <c r="H182" s="859" t="s">
        <v>640</v>
      </c>
      <c r="I182" s="844">
        <v>253332.19</v>
      </c>
      <c r="J182" s="844">
        <v>0</v>
      </c>
      <c r="K182" s="844">
        <v>92248.5</v>
      </c>
      <c r="L182" s="844">
        <v>0</v>
      </c>
      <c r="M182" s="844">
        <v>0</v>
      </c>
      <c r="N182" s="844">
        <v>0</v>
      </c>
      <c r="O182" s="844">
        <f t="shared" si="18"/>
        <v>345581</v>
      </c>
      <c r="P182" s="834"/>
    </row>
    <row r="183" spans="1:16" x14ac:dyDescent="0.2">
      <c r="A183" s="327">
        <v>1</v>
      </c>
      <c r="B183" s="327" t="s">
        <v>580</v>
      </c>
      <c r="C183" s="463">
        <f t="shared" si="17"/>
        <v>1867</v>
      </c>
      <c r="D183" s="890">
        <v>1867</v>
      </c>
      <c r="E183" s="894"/>
      <c r="F183" s="859" t="s">
        <v>640</v>
      </c>
      <c r="G183" s="859" t="s">
        <v>640</v>
      </c>
      <c r="H183" s="859" t="s">
        <v>640</v>
      </c>
      <c r="I183" s="844">
        <v>854372.58000000007</v>
      </c>
      <c r="J183" s="844">
        <v>0</v>
      </c>
      <c r="K183" s="844">
        <v>0</v>
      </c>
      <c r="L183" s="844">
        <v>0</v>
      </c>
      <c r="M183" s="844">
        <v>0</v>
      </c>
      <c r="N183" s="844">
        <v>0</v>
      </c>
      <c r="O183" s="844">
        <f t="shared" si="18"/>
        <v>854373</v>
      </c>
      <c r="P183" s="834"/>
    </row>
    <row r="184" spans="1:16" x14ac:dyDescent="0.2">
      <c r="A184" s="327">
        <v>1</v>
      </c>
      <c r="B184" s="327" t="s">
        <v>580</v>
      </c>
      <c r="C184" s="463">
        <f t="shared" si="17"/>
        <v>1869</v>
      </c>
      <c r="D184" s="890">
        <v>1869</v>
      </c>
      <c r="E184" s="894"/>
      <c r="F184" s="859" t="s">
        <v>640</v>
      </c>
      <c r="G184" s="859" t="s">
        <v>640</v>
      </c>
      <c r="H184" s="859" t="s">
        <v>640</v>
      </c>
      <c r="I184" s="844">
        <v>0</v>
      </c>
      <c r="J184" s="844">
        <v>0</v>
      </c>
      <c r="K184" s="844">
        <v>0</v>
      </c>
      <c r="L184" s="844">
        <v>0</v>
      </c>
      <c r="M184" s="844">
        <v>0</v>
      </c>
      <c r="N184" s="844">
        <v>0</v>
      </c>
      <c r="O184" s="844">
        <f t="shared" si="18"/>
        <v>0</v>
      </c>
      <c r="P184" s="834"/>
    </row>
    <row r="185" spans="1:16" x14ac:dyDescent="0.2">
      <c r="A185" s="327">
        <v>1</v>
      </c>
      <c r="B185" s="327" t="s">
        <v>580</v>
      </c>
      <c r="C185" s="463">
        <f t="shared" si="17"/>
        <v>1870</v>
      </c>
      <c r="D185" s="890">
        <v>1870</v>
      </c>
      <c r="E185" s="894"/>
      <c r="F185" s="859" t="s">
        <v>640</v>
      </c>
      <c r="G185" s="859" t="s">
        <v>640</v>
      </c>
      <c r="H185" s="859" t="s">
        <v>640</v>
      </c>
      <c r="I185" s="844">
        <v>0</v>
      </c>
      <c r="J185" s="844">
        <v>0</v>
      </c>
      <c r="K185" s="844">
        <v>0</v>
      </c>
      <c r="L185" s="844">
        <v>0</v>
      </c>
      <c r="M185" s="844">
        <v>0</v>
      </c>
      <c r="N185" s="844">
        <v>0</v>
      </c>
      <c r="O185" s="844">
        <f t="shared" si="18"/>
        <v>0</v>
      </c>
      <c r="P185" s="834"/>
    </row>
    <row r="186" spans="1:16" x14ac:dyDescent="0.2">
      <c r="A186" s="327">
        <v>1</v>
      </c>
      <c r="B186" s="327" t="s">
        <v>580</v>
      </c>
      <c r="C186" s="463">
        <f t="shared" si="17"/>
        <v>1999</v>
      </c>
      <c r="D186" s="890">
        <v>1999</v>
      </c>
      <c r="E186" s="894"/>
      <c r="F186" s="859" t="s">
        <v>640</v>
      </c>
      <c r="G186" s="859" t="s">
        <v>640</v>
      </c>
      <c r="H186" s="859" t="s">
        <v>640</v>
      </c>
      <c r="I186" s="844">
        <v>0</v>
      </c>
      <c r="J186" s="844">
        <v>0</v>
      </c>
      <c r="K186" s="844">
        <v>0</v>
      </c>
      <c r="L186" s="844">
        <v>0</v>
      </c>
      <c r="M186" s="844">
        <v>0</v>
      </c>
      <c r="N186" s="844">
        <v>0</v>
      </c>
      <c r="O186" s="844">
        <f t="shared" si="18"/>
        <v>0</v>
      </c>
      <c r="P186" s="834"/>
    </row>
    <row r="187" spans="1:16" x14ac:dyDescent="0.2">
      <c r="A187" s="327">
        <v>1</v>
      </c>
      <c r="B187" s="327" t="s">
        <v>580</v>
      </c>
      <c r="C187" s="463">
        <f t="shared" si="17"/>
        <v>2150</v>
      </c>
      <c r="D187" s="890">
        <v>2150</v>
      </c>
      <c r="E187" s="894"/>
      <c r="F187" s="859" t="s">
        <v>640</v>
      </c>
      <c r="G187" s="859" t="s">
        <v>640</v>
      </c>
      <c r="H187" s="859" t="s">
        <v>640</v>
      </c>
      <c r="I187" s="844">
        <v>0</v>
      </c>
      <c r="J187" s="844">
        <v>0</v>
      </c>
      <c r="K187" s="844">
        <v>0</v>
      </c>
      <c r="L187" s="844">
        <v>0</v>
      </c>
      <c r="M187" s="844">
        <v>0</v>
      </c>
      <c r="N187" s="844">
        <v>0</v>
      </c>
      <c r="O187" s="844">
        <f t="shared" si="18"/>
        <v>0</v>
      </c>
      <c r="P187" s="834"/>
    </row>
    <row r="188" spans="1:16" x14ac:dyDescent="0.2">
      <c r="A188" s="327">
        <v>1</v>
      </c>
      <c r="B188" s="327" t="s">
        <v>580</v>
      </c>
      <c r="C188" s="463">
        <f t="shared" si="17"/>
        <v>2202</v>
      </c>
      <c r="D188" s="890">
        <v>2202</v>
      </c>
      <c r="E188" s="894"/>
      <c r="F188" s="859" t="s">
        <v>640</v>
      </c>
      <c r="G188" s="859" t="s">
        <v>640</v>
      </c>
      <c r="H188" s="859" t="s">
        <v>640</v>
      </c>
      <c r="I188" s="844">
        <v>0</v>
      </c>
      <c r="J188" s="844">
        <v>0</v>
      </c>
      <c r="K188" s="844">
        <v>0</v>
      </c>
      <c r="L188" s="844">
        <v>0</v>
      </c>
      <c r="M188" s="844">
        <v>0</v>
      </c>
      <c r="N188" s="844">
        <v>0</v>
      </c>
      <c r="O188" s="844">
        <f t="shared" si="18"/>
        <v>0</v>
      </c>
      <c r="P188" s="834"/>
    </row>
    <row r="189" spans="1:16" x14ac:dyDescent="0.2">
      <c r="A189" s="327">
        <v>1</v>
      </c>
      <c r="B189" s="327" t="s">
        <v>580</v>
      </c>
      <c r="C189" s="463">
        <f t="shared" si="17"/>
        <v>2211</v>
      </c>
      <c r="D189" s="890">
        <v>2211</v>
      </c>
      <c r="E189" s="894"/>
      <c r="F189" s="859" t="s">
        <v>640</v>
      </c>
      <c r="G189" s="859" t="s">
        <v>640</v>
      </c>
      <c r="H189" s="859" t="s">
        <v>640</v>
      </c>
      <c r="I189" s="844">
        <v>0</v>
      </c>
      <c r="J189" s="844">
        <v>0</v>
      </c>
      <c r="K189" s="844">
        <v>0</v>
      </c>
      <c r="L189" s="844">
        <v>0</v>
      </c>
      <c r="M189" s="844">
        <v>0</v>
      </c>
      <c r="N189" s="844">
        <v>0</v>
      </c>
      <c r="O189" s="844">
        <f t="shared" si="18"/>
        <v>0</v>
      </c>
      <c r="P189" s="834"/>
    </row>
    <row r="190" spans="1:16" x14ac:dyDescent="0.2">
      <c r="A190" s="327">
        <v>1</v>
      </c>
      <c r="B190" s="327" t="s">
        <v>580</v>
      </c>
      <c r="C190" s="463">
        <f t="shared" si="17"/>
        <v>2212</v>
      </c>
      <c r="D190" s="890">
        <v>2212</v>
      </c>
      <c r="E190" s="894"/>
      <c r="F190" s="859" t="s">
        <v>640</v>
      </c>
      <c r="G190" s="859" t="s">
        <v>640</v>
      </c>
      <c r="H190" s="859" t="s">
        <v>640</v>
      </c>
      <c r="I190" s="844">
        <v>0</v>
      </c>
      <c r="J190" s="844">
        <v>0</v>
      </c>
      <c r="K190" s="844">
        <v>0</v>
      </c>
      <c r="L190" s="844">
        <v>0</v>
      </c>
      <c r="M190" s="844">
        <v>0</v>
      </c>
      <c r="N190" s="844">
        <v>0</v>
      </c>
      <c r="O190" s="844">
        <f t="shared" si="18"/>
        <v>0</v>
      </c>
      <c r="P190" s="834"/>
    </row>
    <row r="191" spans="1:16" x14ac:dyDescent="0.2">
      <c r="A191" s="327">
        <v>1</v>
      </c>
      <c r="B191" s="327" t="s">
        <v>580</v>
      </c>
      <c r="C191" s="463">
        <f t="shared" si="17"/>
        <v>2229</v>
      </c>
      <c r="D191" s="890">
        <v>2229</v>
      </c>
      <c r="E191" s="894"/>
      <c r="F191" s="859" t="s">
        <v>640</v>
      </c>
      <c r="G191" s="859" t="s">
        <v>640</v>
      </c>
      <c r="H191" s="859" t="s">
        <v>640</v>
      </c>
      <c r="I191" s="844">
        <v>0</v>
      </c>
      <c r="J191" s="844">
        <v>0</v>
      </c>
      <c r="K191" s="844">
        <v>0</v>
      </c>
      <c r="L191" s="844">
        <v>0</v>
      </c>
      <c r="M191" s="844">
        <v>0</v>
      </c>
      <c r="N191" s="844">
        <v>0</v>
      </c>
      <c r="O191" s="844">
        <f t="shared" si="18"/>
        <v>0</v>
      </c>
      <c r="P191" s="834"/>
    </row>
    <row r="192" spans="1:16" x14ac:dyDescent="0.2">
      <c r="A192" s="327">
        <v>1</v>
      </c>
      <c r="B192" s="327" t="s">
        <v>580</v>
      </c>
      <c r="C192" s="463">
        <f t="shared" si="17"/>
        <v>2230</v>
      </c>
      <c r="D192" s="890">
        <v>2230</v>
      </c>
      <c r="E192" s="894"/>
      <c r="F192" s="859" t="s">
        <v>640</v>
      </c>
      <c r="G192" s="859" t="s">
        <v>640</v>
      </c>
      <c r="H192" s="859" t="s">
        <v>640</v>
      </c>
      <c r="I192" s="844">
        <v>0</v>
      </c>
      <c r="J192" s="844">
        <v>0</v>
      </c>
      <c r="K192" s="844">
        <v>0</v>
      </c>
      <c r="L192" s="844">
        <v>0</v>
      </c>
      <c r="M192" s="844">
        <v>0</v>
      </c>
      <c r="N192" s="844">
        <v>0</v>
      </c>
      <c r="O192" s="844">
        <f t="shared" si="18"/>
        <v>0</v>
      </c>
      <c r="P192" s="834"/>
    </row>
    <row r="193" spans="1:16" x14ac:dyDescent="0.2">
      <c r="A193" s="327">
        <v>1</v>
      </c>
      <c r="B193" s="327" t="s">
        <v>580</v>
      </c>
      <c r="C193" s="463">
        <f t="shared" si="17"/>
        <v>2234</v>
      </c>
      <c r="D193" s="890">
        <v>2234</v>
      </c>
      <c r="E193" s="894"/>
      <c r="F193" s="859" t="s">
        <v>640</v>
      </c>
      <c r="G193" s="859" t="s">
        <v>640</v>
      </c>
      <c r="H193" s="859" t="s">
        <v>640</v>
      </c>
      <c r="I193" s="844">
        <v>0</v>
      </c>
      <c r="J193" s="844">
        <v>0</v>
      </c>
      <c r="K193" s="844">
        <v>0</v>
      </c>
      <c r="L193" s="844">
        <v>0</v>
      </c>
      <c r="M193" s="844">
        <v>0</v>
      </c>
      <c r="N193" s="844">
        <v>0</v>
      </c>
      <c r="O193" s="844">
        <f t="shared" si="18"/>
        <v>0</v>
      </c>
      <c r="P193" s="834"/>
    </row>
    <row r="194" spans="1:16" x14ac:dyDescent="0.2">
      <c r="A194" s="327">
        <v>1</v>
      </c>
      <c r="B194" s="327" t="s">
        <v>580</v>
      </c>
      <c r="C194" s="463">
        <f t="shared" si="17"/>
        <v>2236</v>
      </c>
      <c r="D194" s="890">
        <v>2236</v>
      </c>
      <c r="E194" s="894"/>
      <c r="F194" s="859" t="s">
        <v>640</v>
      </c>
      <c r="G194" s="859" t="s">
        <v>640</v>
      </c>
      <c r="H194" s="859" t="s">
        <v>640</v>
      </c>
      <c r="I194" s="844">
        <v>0</v>
      </c>
      <c r="J194" s="844">
        <v>0</v>
      </c>
      <c r="K194" s="844">
        <v>0</v>
      </c>
      <c r="L194" s="844">
        <v>0</v>
      </c>
      <c r="M194" s="844">
        <v>0</v>
      </c>
      <c r="N194" s="844">
        <v>0</v>
      </c>
      <c r="O194" s="844">
        <f t="shared" si="18"/>
        <v>0</v>
      </c>
      <c r="P194" s="834"/>
    </row>
    <row r="195" spans="1:16" x14ac:dyDescent="0.2">
      <c r="A195" s="327">
        <v>1</v>
      </c>
      <c r="B195" s="327" t="s">
        <v>580</v>
      </c>
      <c r="C195" s="463">
        <f t="shared" si="17"/>
        <v>2237</v>
      </c>
      <c r="D195" s="890">
        <v>2237</v>
      </c>
      <c r="E195" s="894"/>
      <c r="F195" s="859" t="s">
        <v>640</v>
      </c>
      <c r="G195" s="859" t="s">
        <v>640</v>
      </c>
      <c r="H195" s="859" t="s">
        <v>640</v>
      </c>
      <c r="I195" s="844">
        <v>0</v>
      </c>
      <c r="J195" s="844">
        <v>0</v>
      </c>
      <c r="K195" s="844">
        <v>0</v>
      </c>
      <c r="L195" s="844">
        <v>0</v>
      </c>
      <c r="M195" s="844">
        <v>0</v>
      </c>
      <c r="N195" s="844">
        <v>0</v>
      </c>
      <c r="O195" s="844">
        <f t="shared" si="18"/>
        <v>0</v>
      </c>
      <c r="P195" s="834"/>
    </row>
    <row r="196" spans="1:16" x14ac:dyDescent="0.2">
      <c r="A196" s="327">
        <v>1</v>
      </c>
      <c r="B196" s="327" t="s">
        <v>580</v>
      </c>
      <c r="C196" s="463">
        <f t="shared" si="17"/>
        <v>2238</v>
      </c>
      <c r="D196" s="890">
        <v>2238</v>
      </c>
      <c r="E196" s="894"/>
      <c r="F196" s="859" t="s">
        <v>640</v>
      </c>
      <c r="G196" s="859" t="s">
        <v>640</v>
      </c>
      <c r="H196" s="859" t="s">
        <v>640</v>
      </c>
      <c r="I196" s="844">
        <v>0</v>
      </c>
      <c r="J196" s="844">
        <v>0</v>
      </c>
      <c r="K196" s="844">
        <v>0</v>
      </c>
      <c r="L196" s="844">
        <v>0</v>
      </c>
      <c r="M196" s="844">
        <v>0</v>
      </c>
      <c r="N196" s="844">
        <v>0</v>
      </c>
      <c r="O196" s="844">
        <f t="shared" si="18"/>
        <v>0</v>
      </c>
      <c r="P196" s="834"/>
    </row>
    <row r="197" spans="1:16" x14ac:dyDescent="0.2">
      <c r="A197" s="327">
        <v>1</v>
      </c>
      <c r="B197" s="327" t="s">
        <v>580</v>
      </c>
      <c r="C197" s="463">
        <f t="shared" si="17"/>
        <v>2239</v>
      </c>
      <c r="D197" s="890">
        <v>2239</v>
      </c>
      <c r="E197" s="894"/>
      <c r="F197" s="859" t="s">
        <v>640</v>
      </c>
      <c r="G197" s="859" t="s">
        <v>640</v>
      </c>
      <c r="H197" s="859" t="s">
        <v>640</v>
      </c>
      <c r="I197" s="844">
        <v>0</v>
      </c>
      <c r="J197" s="844">
        <v>0</v>
      </c>
      <c r="K197" s="844">
        <v>0</v>
      </c>
      <c r="L197" s="844">
        <v>0</v>
      </c>
      <c r="M197" s="844">
        <v>0</v>
      </c>
      <c r="N197" s="844">
        <v>0</v>
      </c>
      <c r="O197" s="844">
        <f t="shared" si="18"/>
        <v>0</v>
      </c>
      <c r="P197" s="834"/>
    </row>
    <row r="198" spans="1:16" x14ac:dyDescent="0.2">
      <c r="A198" s="327">
        <v>1</v>
      </c>
      <c r="B198" s="327" t="s">
        <v>580</v>
      </c>
      <c r="C198" s="463">
        <f t="shared" si="17"/>
        <v>2300</v>
      </c>
      <c r="D198" s="890">
        <v>2300</v>
      </c>
      <c r="E198" s="894"/>
      <c r="F198" s="859" t="s">
        <v>640</v>
      </c>
      <c r="G198" s="859" t="s">
        <v>640</v>
      </c>
      <c r="H198" s="859" t="s">
        <v>640</v>
      </c>
      <c r="I198" s="844">
        <v>0</v>
      </c>
      <c r="J198" s="844">
        <v>0</v>
      </c>
      <c r="K198" s="844">
        <v>0</v>
      </c>
      <c r="L198" s="844">
        <v>0</v>
      </c>
      <c r="M198" s="844">
        <v>0</v>
      </c>
      <c r="N198" s="844">
        <v>0</v>
      </c>
      <c r="O198" s="844">
        <f t="shared" si="18"/>
        <v>0</v>
      </c>
      <c r="P198" s="834"/>
    </row>
    <row r="199" spans="1:16" x14ac:dyDescent="0.2">
      <c r="A199" s="327">
        <v>1</v>
      </c>
      <c r="B199" s="327" t="s">
        <v>580</v>
      </c>
      <c r="C199" s="463">
        <f t="shared" si="17"/>
        <v>2301</v>
      </c>
      <c r="D199" s="890">
        <v>2301</v>
      </c>
      <c r="E199" s="894"/>
      <c r="F199" s="859" t="s">
        <v>640</v>
      </c>
      <c r="G199" s="859" t="s">
        <v>640</v>
      </c>
      <c r="H199" s="859" t="s">
        <v>640</v>
      </c>
      <c r="I199" s="844">
        <v>0</v>
      </c>
      <c r="J199" s="844">
        <v>0</v>
      </c>
      <c r="K199" s="844">
        <v>0</v>
      </c>
      <c r="L199" s="844">
        <v>0</v>
      </c>
      <c r="M199" s="844">
        <v>0</v>
      </c>
      <c r="N199" s="844">
        <v>0</v>
      </c>
      <c r="O199" s="844">
        <f t="shared" si="18"/>
        <v>0</v>
      </c>
      <c r="P199" s="834"/>
    </row>
    <row r="200" spans="1:16" x14ac:dyDescent="0.2">
      <c r="A200" s="327">
        <v>1</v>
      </c>
      <c r="B200" s="327" t="s">
        <v>580</v>
      </c>
      <c r="C200" s="463">
        <f t="shared" si="17"/>
        <v>2303</v>
      </c>
      <c r="D200" s="890">
        <v>2303</v>
      </c>
      <c r="E200" s="894"/>
      <c r="F200" s="859" t="s">
        <v>640</v>
      </c>
      <c r="G200" s="859" t="s">
        <v>640</v>
      </c>
      <c r="H200" s="859" t="s">
        <v>640</v>
      </c>
      <c r="I200" s="844">
        <v>0</v>
      </c>
      <c r="J200" s="844">
        <v>0</v>
      </c>
      <c r="K200" s="844">
        <v>0</v>
      </c>
      <c r="L200" s="844">
        <v>0</v>
      </c>
      <c r="M200" s="844">
        <v>0</v>
      </c>
      <c r="N200" s="844">
        <v>0</v>
      </c>
      <c r="O200" s="844">
        <f t="shared" si="18"/>
        <v>0</v>
      </c>
      <c r="P200" s="834"/>
    </row>
    <row r="201" spans="1:16" x14ac:dyDescent="0.2">
      <c r="A201" s="327">
        <v>1</v>
      </c>
      <c r="B201" s="327" t="s">
        <v>580</v>
      </c>
      <c r="C201" s="463">
        <f t="shared" si="17"/>
        <v>2305</v>
      </c>
      <c r="D201" s="890">
        <v>2305</v>
      </c>
      <c r="E201" s="894"/>
      <c r="F201" s="859" t="s">
        <v>640</v>
      </c>
      <c r="G201" s="859" t="s">
        <v>640</v>
      </c>
      <c r="H201" s="859" t="s">
        <v>640</v>
      </c>
      <c r="I201" s="844">
        <v>0</v>
      </c>
      <c r="J201" s="844">
        <v>0</v>
      </c>
      <c r="K201" s="844">
        <v>0</v>
      </c>
      <c r="L201" s="844">
        <v>0</v>
      </c>
      <c r="M201" s="844">
        <v>0</v>
      </c>
      <c r="N201" s="844">
        <v>0</v>
      </c>
      <c r="O201" s="844">
        <f t="shared" si="18"/>
        <v>0</v>
      </c>
      <c r="P201" s="834"/>
    </row>
    <row r="202" spans="1:16" x14ac:dyDescent="0.2">
      <c r="A202" s="327">
        <v>1</v>
      </c>
      <c r="B202" s="327" t="s">
        <v>580</v>
      </c>
      <c r="C202" s="463">
        <f t="shared" si="17"/>
        <v>2307</v>
      </c>
      <c r="D202" s="890">
        <v>2307</v>
      </c>
      <c r="E202" s="894"/>
      <c r="F202" s="859" t="s">
        <v>640</v>
      </c>
      <c r="G202" s="859" t="s">
        <v>640</v>
      </c>
      <c r="H202" s="859" t="s">
        <v>640</v>
      </c>
      <c r="I202" s="844">
        <v>0</v>
      </c>
      <c r="J202" s="844">
        <v>0</v>
      </c>
      <c r="K202" s="844">
        <v>0</v>
      </c>
      <c r="L202" s="844">
        <v>0</v>
      </c>
      <c r="M202" s="844">
        <v>0</v>
      </c>
      <c r="N202" s="844">
        <v>0</v>
      </c>
      <c r="O202" s="844">
        <f t="shared" si="18"/>
        <v>0</v>
      </c>
      <c r="P202" s="834"/>
    </row>
    <row r="203" spans="1:16" x14ac:dyDescent="0.2">
      <c r="A203" s="327">
        <v>1</v>
      </c>
      <c r="B203" s="327" t="s">
        <v>580</v>
      </c>
      <c r="C203" s="463">
        <f t="shared" si="17"/>
        <v>2309</v>
      </c>
      <c r="D203" s="890">
        <v>2309</v>
      </c>
      <c r="E203" s="894"/>
      <c r="F203" s="859" t="s">
        <v>640</v>
      </c>
      <c r="G203" s="859" t="s">
        <v>640</v>
      </c>
      <c r="H203" s="859" t="s">
        <v>640</v>
      </c>
      <c r="I203" s="844">
        <v>0</v>
      </c>
      <c r="J203" s="844">
        <v>0</v>
      </c>
      <c r="K203" s="844">
        <v>0</v>
      </c>
      <c r="L203" s="844">
        <v>0</v>
      </c>
      <c r="M203" s="844">
        <v>0</v>
      </c>
      <c r="N203" s="844">
        <v>0</v>
      </c>
      <c r="O203" s="844">
        <f t="shared" si="18"/>
        <v>0</v>
      </c>
      <c r="P203" s="834"/>
    </row>
    <row r="204" spans="1:16" x14ac:dyDescent="0.2">
      <c r="A204" s="327">
        <v>1</v>
      </c>
      <c r="B204" s="327" t="s">
        <v>580</v>
      </c>
      <c r="C204" s="463">
        <f t="shared" si="17"/>
        <v>2313</v>
      </c>
      <c r="D204" s="890">
        <v>2313</v>
      </c>
      <c r="E204" s="894"/>
      <c r="F204" s="859" t="s">
        <v>640</v>
      </c>
      <c r="G204" s="859" t="s">
        <v>640</v>
      </c>
      <c r="H204" s="859" t="s">
        <v>640</v>
      </c>
      <c r="I204" s="844">
        <v>0</v>
      </c>
      <c r="J204" s="844">
        <v>0</v>
      </c>
      <c r="K204" s="844">
        <v>0</v>
      </c>
      <c r="L204" s="844">
        <v>0</v>
      </c>
      <c r="M204" s="844">
        <v>0</v>
      </c>
      <c r="N204" s="844">
        <v>0</v>
      </c>
      <c r="O204" s="844">
        <f t="shared" si="18"/>
        <v>0</v>
      </c>
      <c r="P204" s="834"/>
    </row>
    <row r="205" spans="1:16" x14ac:dyDescent="0.2">
      <c r="A205" s="327">
        <v>1</v>
      </c>
      <c r="B205" s="327" t="s">
        <v>580</v>
      </c>
      <c r="C205" s="463">
        <f t="shared" si="17"/>
        <v>2314</v>
      </c>
      <c r="D205" s="890">
        <v>2314</v>
      </c>
      <c r="E205" s="894"/>
      <c r="F205" s="859" t="s">
        <v>640</v>
      </c>
      <c r="G205" s="859" t="s">
        <v>640</v>
      </c>
      <c r="H205" s="859" t="s">
        <v>640</v>
      </c>
      <c r="I205" s="844">
        <v>0</v>
      </c>
      <c r="J205" s="844">
        <v>0</v>
      </c>
      <c r="K205" s="844">
        <v>0</v>
      </c>
      <c r="L205" s="844">
        <v>0</v>
      </c>
      <c r="M205" s="844">
        <v>0</v>
      </c>
      <c r="N205" s="844">
        <v>0</v>
      </c>
      <c r="O205" s="844">
        <f t="shared" si="18"/>
        <v>0</v>
      </c>
      <c r="P205" s="834"/>
    </row>
    <row r="206" spans="1:16" x14ac:dyDescent="0.2">
      <c r="A206" s="327">
        <v>1</v>
      </c>
      <c r="B206" s="327" t="s">
        <v>580</v>
      </c>
      <c r="C206" s="463">
        <f t="shared" si="17"/>
        <v>2315</v>
      </c>
      <c r="D206" s="890">
        <v>2315</v>
      </c>
      <c r="E206" s="894"/>
      <c r="F206" s="859" t="s">
        <v>640</v>
      </c>
      <c r="G206" s="859" t="s">
        <v>640</v>
      </c>
      <c r="H206" s="859" t="s">
        <v>640</v>
      </c>
      <c r="I206" s="844">
        <v>0</v>
      </c>
      <c r="J206" s="844">
        <v>0</v>
      </c>
      <c r="K206" s="844">
        <v>0</v>
      </c>
      <c r="L206" s="844">
        <v>0</v>
      </c>
      <c r="M206" s="844">
        <v>0</v>
      </c>
      <c r="N206" s="844">
        <v>0</v>
      </c>
      <c r="O206" s="844">
        <f t="shared" si="18"/>
        <v>0</v>
      </c>
      <c r="P206" s="834"/>
    </row>
    <row r="207" spans="1:16" x14ac:dyDescent="0.2">
      <c r="A207" s="327">
        <v>1</v>
      </c>
      <c r="B207" s="327" t="s">
        <v>580</v>
      </c>
      <c r="C207" s="463">
        <f t="shared" si="17"/>
        <v>2317</v>
      </c>
      <c r="D207" s="890">
        <v>2317</v>
      </c>
      <c r="E207" s="894"/>
      <c r="F207" s="859" t="s">
        <v>640</v>
      </c>
      <c r="G207" s="859" t="s">
        <v>640</v>
      </c>
      <c r="H207" s="859" t="s">
        <v>640</v>
      </c>
      <c r="I207" s="844">
        <v>0</v>
      </c>
      <c r="J207" s="844">
        <v>0</v>
      </c>
      <c r="K207" s="844">
        <v>0</v>
      </c>
      <c r="L207" s="844">
        <v>0</v>
      </c>
      <c r="M207" s="844">
        <v>0</v>
      </c>
      <c r="N207" s="844">
        <v>0</v>
      </c>
      <c r="O207" s="844">
        <f t="shared" si="18"/>
        <v>0</v>
      </c>
      <c r="P207" s="834"/>
    </row>
    <row r="208" spans="1:16" x14ac:dyDescent="0.2">
      <c r="A208" s="327">
        <v>1</v>
      </c>
      <c r="B208" s="327" t="s">
        <v>580</v>
      </c>
      <c r="C208" s="463">
        <f t="shared" si="17"/>
        <v>2318</v>
      </c>
      <c r="D208" s="890">
        <v>2318</v>
      </c>
      <c r="E208" s="894"/>
      <c r="F208" s="859" t="s">
        <v>640</v>
      </c>
      <c r="G208" s="859" t="s">
        <v>640</v>
      </c>
      <c r="H208" s="859" t="s">
        <v>640</v>
      </c>
      <c r="I208" s="844">
        <v>0</v>
      </c>
      <c r="J208" s="844">
        <v>0</v>
      </c>
      <c r="K208" s="844">
        <v>0</v>
      </c>
      <c r="L208" s="844">
        <v>0</v>
      </c>
      <c r="M208" s="844">
        <v>0</v>
      </c>
      <c r="N208" s="844">
        <v>0</v>
      </c>
      <c r="O208" s="844">
        <f t="shared" si="18"/>
        <v>0</v>
      </c>
      <c r="P208" s="834"/>
    </row>
    <row r="209" spans="1:16" x14ac:dyDescent="0.2">
      <c r="A209" s="327">
        <v>1</v>
      </c>
      <c r="B209" s="327" t="s">
        <v>580</v>
      </c>
      <c r="C209" s="463">
        <f t="shared" si="17"/>
        <v>2319</v>
      </c>
      <c r="D209" s="890">
        <v>2319</v>
      </c>
      <c r="E209" s="894"/>
      <c r="F209" s="859" t="s">
        <v>640</v>
      </c>
      <c r="G209" s="859" t="s">
        <v>640</v>
      </c>
      <c r="H209" s="859" t="s">
        <v>640</v>
      </c>
      <c r="I209" s="844">
        <v>0</v>
      </c>
      <c r="J209" s="844">
        <v>0</v>
      </c>
      <c r="K209" s="844">
        <v>0</v>
      </c>
      <c r="L209" s="844">
        <v>0</v>
      </c>
      <c r="M209" s="844">
        <v>0</v>
      </c>
      <c r="N209" s="844">
        <v>0</v>
      </c>
      <c r="O209" s="844">
        <f t="shared" si="18"/>
        <v>0</v>
      </c>
      <c r="P209" s="834"/>
    </row>
    <row r="210" spans="1:16" x14ac:dyDescent="0.2">
      <c r="A210" s="327">
        <v>1</v>
      </c>
      <c r="B210" s="327" t="s">
        <v>580</v>
      </c>
      <c r="C210" s="463">
        <f t="shared" si="17"/>
        <v>2324</v>
      </c>
      <c r="D210" s="890">
        <v>2324</v>
      </c>
      <c r="E210" s="894"/>
      <c r="F210" s="859" t="s">
        <v>640</v>
      </c>
      <c r="G210" s="859" t="s">
        <v>640</v>
      </c>
      <c r="H210" s="859" t="s">
        <v>640</v>
      </c>
      <c r="I210" s="844">
        <v>0</v>
      </c>
      <c r="J210" s="844">
        <v>0</v>
      </c>
      <c r="K210" s="844">
        <v>0</v>
      </c>
      <c r="L210" s="844">
        <v>0</v>
      </c>
      <c r="M210" s="844">
        <v>0</v>
      </c>
      <c r="N210" s="844">
        <v>0</v>
      </c>
      <c r="O210" s="844">
        <f t="shared" si="18"/>
        <v>0</v>
      </c>
      <c r="P210" s="834"/>
    </row>
    <row r="211" spans="1:16" x14ac:dyDescent="0.2">
      <c r="A211" s="327">
        <v>1</v>
      </c>
      <c r="B211" s="327" t="s">
        <v>580</v>
      </c>
      <c r="C211" s="463">
        <f t="shared" si="17"/>
        <v>2325</v>
      </c>
      <c r="D211" s="890">
        <v>2325</v>
      </c>
      <c r="E211" s="894"/>
      <c r="F211" s="859" t="s">
        <v>640</v>
      </c>
      <c r="G211" s="859" t="s">
        <v>640</v>
      </c>
      <c r="H211" s="859" t="s">
        <v>640</v>
      </c>
      <c r="I211" s="844">
        <v>0</v>
      </c>
      <c r="J211" s="844">
        <v>0</v>
      </c>
      <c r="K211" s="844">
        <v>0</v>
      </c>
      <c r="L211" s="844">
        <v>0</v>
      </c>
      <c r="M211" s="844">
        <v>0</v>
      </c>
      <c r="N211" s="844">
        <v>0</v>
      </c>
      <c r="O211" s="844">
        <f t="shared" si="18"/>
        <v>0</v>
      </c>
      <c r="P211" s="834"/>
    </row>
    <row r="212" spans="1:16" x14ac:dyDescent="0.2">
      <c r="A212" s="327">
        <v>1</v>
      </c>
      <c r="B212" s="327" t="s">
        <v>580</v>
      </c>
      <c r="C212" s="463">
        <f t="shared" si="17"/>
        <v>2326</v>
      </c>
      <c r="D212" s="890">
        <v>2326</v>
      </c>
      <c r="E212" s="894"/>
      <c r="F212" s="859" t="s">
        <v>640</v>
      </c>
      <c r="G212" s="859" t="s">
        <v>640</v>
      </c>
      <c r="H212" s="859" t="s">
        <v>640</v>
      </c>
      <c r="I212" s="844">
        <v>0</v>
      </c>
      <c r="J212" s="844">
        <v>0</v>
      </c>
      <c r="K212" s="844">
        <v>0</v>
      </c>
      <c r="L212" s="844">
        <v>0</v>
      </c>
      <c r="M212" s="844">
        <v>0</v>
      </c>
      <c r="N212" s="844">
        <v>0</v>
      </c>
      <c r="O212" s="844">
        <f t="shared" si="18"/>
        <v>0</v>
      </c>
      <c r="P212" s="834"/>
    </row>
    <row r="213" spans="1:16" x14ac:dyDescent="0.2">
      <c r="A213" s="327">
        <v>1</v>
      </c>
      <c r="B213" s="327" t="s">
        <v>580</v>
      </c>
      <c r="C213" s="463">
        <f t="shared" si="17"/>
        <v>2327</v>
      </c>
      <c r="D213" s="890">
        <v>2327</v>
      </c>
      <c r="E213" s="894"/>
      <c r="F213" s="859" t="s">
        <v>640</v>
      </c>
      <c r="G213" s="859" t="s">
        <v>640</v>
      </c>
      <c r="H213" s="859" t="s">
        <v>640</v>
      </c>
      <c r="I213" s="844">
        <v>0</v>
      </c>
      <c r="J213" s="844">
        <v>0</v>
      </c>
      <c r="K213" s="844">
        <v>0</v>
      </c>
      <c r="L213" s="844">
        <v>0</v>
      </c>
      <c r="M213" s="844">
        <v>0</v>
      </c>
      <c r="N213" s="844">
        <v>0</v>
      </c>
      <c r="O213" s="844">
        <f t="shared" si="18"/>
        <v>0</v>
      </c>
      <c r="P213" s="834"/>
    </row>
    <row r="214" spans="1:16" x14ac:dyDescent="0.2">
      <c r="A214" s="327">
        <v>1</v>
      </c>
      <c r="B214" s="327" t="s">
        <v>580</v>
      </c>
      <c r="C214" s="463">
        <f t="shared" si="17"/>
        <v>2328</v>
      </c>
      <c r="D214" s="890">
        <v>2328</v>
      </c>
      <c r="E214" s="894"/>
      <c r="F214" s="859" t="s">
        <v>640</v>
      </c>
      <c r="G214" s="859" t="s">
        <v>640</v>
      </c>
      <c r="H214" s="859" t="s">
        <v>640</v>
      </c>
      <c r="I214" s="844">
        <v>0</v>
      </c>
      <c r="J214" s="844">
        <v>0</v>
      </c>
      <c r="K214" s="844">
        <v>0</v>
      </c>
      <c r="L214" s="844">
        <v>0</v>
      </c>
      <c r="M214" s="844">
        <v>0</v>
      </c>
      <c r="N214" s="844">
        <v>0</v>
      </c>
      <c r="O214" s="844">
        <f t="shared" si="18"/>
        <v>0</v>
      </c>
      <c r="P214" s="834"/>
    </row>
    <row r="215" spans="1:16" x14ac:dyDescent="0.2">
      <c r="A215" s="327">
        <v>1</v>
      </c>
      <c r="B215" s="327" t="s">
        <v>580</v>
      </c>
      <c r="C215" s="463">
        <f t="shared" si="17"/>
        <v>2331</v>
      </c>
      <c r="D215" s="890">
        <v>2331</v>
      </c>
      <c r="E215" s="894"/>
      <c r="F215" s="859" t="s">
        <v>640</v>
      </c>
      <c r="G215" s="859" t="s">
        <v>640</v>
      </c>
      <c r="H215" s="859" t="s">
        <v>640</v>
      </c>
      <c r="I215" s="844">
        <v>0</v>
      </c>
      <c r="J215" s="844">
        <v>0</v>
      </c>
      <c r="K215" s="844">
        <v>0</v>
      </c>
      <c r="L215" s="844">
        <v>0</v>
      </c>
      <c r="M215" s="844">
        <v>0</v>
      </c>
      <c r="N215" s="844">
        <v>0</v>
      </c>
      <c r="O215" s="844">
        <f t="shared" si="18"/>
        <v>0</v>
      </c>
      <c r="P215" s="834"/>
    </row>
    <row r="216" spans="1:16" x14ac:dyDescent="0.2">
      <c r="A216" s="327">
        <v>1</v>
      </c>
      <c r="B216" s="327" t="s">
        <v>580</v>
      </c>
      <c r="C216" s="463">
        <f t="shared" si="17"/>
        <v>2500</v>
      </c>
      <c r="D216" s="890">
        <v>2500</v>
      </c>
      <c r="E216" s="894"/>
      <c r="F216" s="859" t="s">
        <v>640</v>
      </c>
      <c r="G216" s="859" t="s">
        <v>640</v>
      </c>
      <c r="H216" s="859" t="s">
        <v>640</v>
      </c>
      <c r="I216" s="844">
        <v>0</v>
      </c>
      <c r="J216" s="844">
        <v>0</v>
      </c>
      <c r="K216" s="844">
        <v>0</v>
      </c>
      <c r="L216" s="844">
        <v>0</v>
      </c>
      <c r="M216" s="844">
        <v>0</v>
      </c>
      <c r="N216" s="844">
        <v>0</v>
      </c>
      <c r="O216" s="844">
        <f t="shared" si="18"/>
        <v>0</v>
      </c>
      <c r="P216" s="834"/>
    </row>
    <row r="217" spans="1:16" x14ac:dyDescent="0.2">
      <c r="A217" s="327">
        <v>1</v>
      </c>
      <c r="B217" s="327" t="s">
        <v>580</v>
      </c>
      <c r="C217" s="463">
        <f t="shared" si="17"/>
        <v>2501</v>
      </c>
      <c r="D217" s="890">
        <v>2501</v>
      </c>
      <c r="E217" s="894"/>
      <c r="F217" s="859" t="s">
        <v>640</v>
      </c>
      <c r="G217" s="859" t="s">
        <v>640</v>
      </c>
      <c r="H217" s="859" t="s">
        <v>640</v>
      </c>
      <c r="I217" s="844">
        <v>0</v>
      </c>
      <c r="J217" s="844">
        <v>0</v>
      </c>
      <c r="K217" s="844">
        <v>0</v>
      </c>
      <c r="L217" s="844">
        <v>0</v>
      </c>
      <c r="M217" s="844">
        <v>0</v>
      </c>
      <c r="N217" s="844">
        <v>0</v>
      </c>
      <c r="O217" s="844">
        <f t="shared" si="18"/>
        <v>0</v>
      </c>
      <c r="P217" s="834"/>
    </row>
    <row r="218" spans="1:16" x14ac:dyDescent="0.2">
      <c r="A218" s="327">
        <v>1</v>
      </c>
      <c r="B218" s="327" t="s">
        <v>580</v>
      </c>
      <c r="C218" s="463">
        <f t="shared" si="17"/>
        <v>2503</v>
      </c>
      <c r="D218" s="890">
        <v>2503</v>
      </c>
      <c r="E218" s="894"/>
      <c r="F218" s="859" t="s">
        <v>640</v>
      </c>
      <c r="G218" s="859" t="s">
        <v>640</v>
      </c>
      <c r="H218" s="859" t="s">
        <v>640</v>
      </c>
      <c r="I218" s="844">
        <v>0</v>
      </c>
      <c r="J218" s="844">
        <v>0</v>
      </c>
      <c r="K218" s="844">
        <v>0</v>
      </c>
      <c r="L218" s="844">
        <v>0</v>
      </c>
      <c r="M218" s="844">
        <v>0</v>
      </c>
      <c r="N218" s="844">
        <v>0</v>
      </c>
      <c r="O218" s="844">
        <f t="shared" si="18"/>
        <v>0</v>
      </c>
      <c r="P218" s="834"/>
    </row>
    <row r="219" spans="1:16" x14ac:dyDescent="0.2">
      <c r="A219" s="327">
        <v>1</v>
      </c>
      <c r="B219" s="327" t="s">
        <v>580</v>
      </c>
      <c r="C219" s="463">
        <f t="shared" si="17"/>
        <v>2510</v>
      </c>
      <c r="D219" s="890">
        <v>2510</v>
      </c>
      <c r="E219" s="894"/>
      <c r="F219" s="859" t="s">
        <v>640</v>
      </c>
      <c r="G219" s="859" t="s">
        <v>640</v>
      </c>
      <c r="H219" s="859" t="s">
        <v>640</v>
      </c>
      <c r="I219" s="844">
        <v>0</v>
      </c>
      <c r="J219" s="844">
        <v>0</v>
      </c>
      <c r="K219" s="844">
        <v>0</v>
      </c>
      <c r="L219" s="844">
        <v>0</v>
      </c>
      <c r="M219" s="844">
        <v>0</v>
      </c>
      <c r="N219" s="844">
        <v>0</v>
      </c>
      <c r="O219" s="844">
        <f t="shared" si="18"/>
        <v>0</v>
      </c>
      <c r="P219" s="834"/>
    </row>
    <row r="220" spans="1:16" x14ac:dyDescent="0.2">
      <c r="A220" s="327">
        <v>1</v>
      </c>
      <c r="B220" s="327" t="s">
        <v>580</v>
      </c>
      <c r="C220" s="463">
        <f t="shared" si="17"/>
        <v>2512</v>
      </c>
      <c r="D220" s="890">
        <v>2512</v>
      </c>
      <c r="E220" s="894"/>
      <c r="F220" s="859" t="s">
        <v>640</v>
      </c>
      <c r="G220" s="859" t="s">
        <v>640</v>
      </c>
      <c r="H220" s="859" t="s">
        <v>640</v>
      </c>
      <c r="I220" s="844">
        <v>0</v>
      </c>
      <c r="J220" s="844">
        <v>0</v>
      </c>
      <c r="K220" s="844">
        <v>0</v>
      </c>
      <c r="L220" s="844">
        <v>0</v>
      </c>
      <c r="M220" s="844">
        <v>0</v>
      </c>
      <c r="N220" s="844">
        <v>0</v>
      </c>
      <c r="O220" s="844">
        <f t="shared" si="18"/>
        <v>0</v>
      </c>
      <c r="P220" s="834"/>
    </row>
    <row r="221" spans="1:16" x14ac:dyDescent="0.2">
      <c r="A221" s="327">
        <v>1</v>
      </c>
      <c r="B221" s="327" t="s">
        <v>580</v>
      </c>
      <c r="C221" s="463">
        <f t="shared" si="17"/>
        <v>2514</v>
      </c>
      <c r="D221" s="890">
        <v>2514</v>
      </c>
      <c r="E221" s="894"/>
      <c r="F221" s="859" t="s">
        <v>640</v>
      </c>
      <c r="G221" s="859" t="s">
        <v>640</v>
      </c>
      <c r="H221" s="859" t="s">
        <v>640</v>
      </c>
      <c r="I221" s="844">
        <v>0</v>
      </c>
      <c r="J221" s="844">
        <v>0</v>
      </c>
      <c r="K221" s="844">
        <v>0</v>
      </c>
      <c r="L221" s="844">
        <v>0</v>
      </c>
      <c r="M221" s="844">
        <v>0</v>
      </c>
      <c r="N221" s="844">
        <v>0</v>
      </c>
      <c r="O221" s="844">
        <f t="shared" si="18"/>
        <v>0</v>
      </c>
      <c r="P221" s="834"/>
    </row>
    <row r="222" spans="1:16" x14ac:dyDescent="0.2">
      <c r="A222" s="327">
        <v>1</v>
      </c>
      <c r="B222" s="327" t="s">
        <v>580</v>
      </c>
      <c r="C222" s="463">
        <f t="shared" si="17"/>
        <v>2522</v>
      </c>
      <c r="D222" s="890">
        <v>2522</v>
      </c>
      <c r="E222" s="894"/>
      <c r="F222" s="859" t="s">
        <v>640</v>
      </c>
      <c r="G222" s="859" t="s">
        <v>640</v>
      </c>
      <c r="H222" s="859" t="s">
        <v>640</v>
      </c>
      <c r="I222" s="844">
        <v>0</v>
      </c>
      <c r="J222" s="844">
        <v>0</v>
      </c>
      <c r="K222" s="844">
        <v>0</v>
      </c>
      <c r="L222" s="844">
        <v>0</v>
      </c>
      <c r="M222" s="844">
        <v>0</v>
      </c>
      <c r="N222" s="844">
        <v>0</v>
      </c>
      <c r="O222" s="844">
        <f t="shared" si="18"/>
        <v>0</v>
      </c>
      <c r="P222" s="834"/>
    </row>
    <row r="223" spans="1:16" x14ac:dyDescent="0.2">
      <c r="A223" s="327">
        <v>1</v>
      </c>
      <c r="B223" s="327" t="s">
        <v>580</v>
      </c>
      <c r="C223" s="463">
        <f t="shared" si="17"/>
        <v>2523</v>
      </c>
      <c r="D223" s="890">
        <v>2523</v>
      </c>
      <c r="E223" s="894"/>
      <c r="F223" s="859" t="s">
        <v>640</v>
      </c>
      <c r="G223" s="859" t="s">
        <v>640</v>
      </c>
      <c r="H223" s="859" t="s">
        <v>640</v>
      </c>
      <c r="I223" s="844">
        <v>0</v>
      </c>
      <c r="J223" s="844">
        <v>0</v>
      </c>
      <c r="K223" s="844">
        <v>0</v>
      </c>
      <c r="L223" s="844">
        <v>0</v>
      </c>
      <c r="M223" s="844">
        <v>0</v>
      </c>
      <c r="N223" s="844">
        <v>0</v>
      </c>
      <c r="O223" s="844">
        <f t="shared" si="18"/>
        <v>0</v>
      </c>
      <c r="P223" s="834"/>
    </row>
    <row r="224" spans="1:16" x14ac:dyDescent="0.2">
      <c r="A224" s="327">
        <v>1</v>
      </c>
      <c r="B224" s="327" t="s">
        <v>580</v>
      </c>
      <c r="C224" s="463">
        <f t="shared" si="17"/>
        <v>2524</v>
      </c>
      <c r="D224" s="890">
        <v>2524</v>
      </c>
      <c r="E224" s="894"/>
      <c r="F224" s="859" t="s">
        <v>640</v>
      </c>
      <c r="G224" s="859" t="s">
        <v>640</v>
      </c>
      <c r="H224" s="859" t="s">
        <v>640</v>
      </c>
      <c r="I224" s="844">
        <v>0</v>
      </c>
      <c r="J224" s="844">
        <v>0</v>
      </c>
      <c r="K224" s="844">
        <v>0</v>
      </c>
      <c r="L224" s="844">
        <v>0</v>
      </c>
      <c r="M224" s="844">
        <v>0</v>
      </c>
      <c r="N224" s="844">
        <v>0</v>
      </c>
      <c r="O224" s="844">
        <f t="shared" si="18"/>
        <v>0</v>
      </c>
      <c r="P224" s="834"/>
    </row>
    <row r="225" spans="1:16" x14ac:dyDescent="0.2">
      <c r="A225" s="327">
        <v>1</v>
      </c>
      <c r="B225" s="327" t="s">
        <v>580</v>
      </c>
      <c r="C225" s="463">
        <f t="shared" si="17"/>
        <v>2525</v>
      </c>
      <c r="D225" s="890">
        <v>2525</v>
      </c>
      <c r="E225" s="894"/>
      <c r="F225" s="859" t="s">
        <v>640</v>
      </c>
      <c r="G225" s="859" t="s">
        <v>640</v>
      </c>
      <c r="H225" s="859" t="s">
        <v>640</v>
      </c>
      <c r="I225" s="844">
        <v>0</v>
      </c>
      <c r="J225" s="844">
        <v>0</v>
      </c>
      <c r="K225" s="844">
        <v>0</v>
      </c>
      <c r="L225" s="844">
        <v>0</v>
      </c>
      <c r="M225" s="844">
        <v>0</v>
      </c>
      <c r="N225" s="844">
        <v>0</v>
      </c>
      <c r="O225" s="844">
        <f t="shared" si="18"/>
        <v>0</v>
      </c>
      <c r="P225" s="834"/>
    </row>
    <row r="226" spans="1:16" x14ac:dyDescent="0.2">
      <c r="A226" s="327">
        <v>1</v>
      </c>
      <c r="B226" s="327" t="s">
        <v>580</v>
      </c>
      <c r="C226" s="463">
        <f t="shared" si="17"/>
        <v>2526</v>
      </c>
      <c r="D226" s="890">
        <v>2526</v>
      </c>
      <c r="E226" s="894"/>
      <c r="F226" s="859" t="s">
        <v>640</v>
      </c>
      <c r="G226" s="859" t="s">
        <v>640</v>
      </c>
      <c r="H226" s="859" t="s">
        <v>640</v>
      </c>
      <c r="I226" s="844">
        <v>0</v>
      </c>
      <c r="J226" s="844">
        <v>0</v>
      </c>
      <c r="K226" s="844">
        <v>0</v>
      </c>
      <c r="L226" s="844">
        <v>0</v>
      </c>
      <c r="M226" s="844">
        <v>0</v>
      </c>
      <c r="N226" s="844">
        <v>0</v>
      </c>
      <c r="O226" s="844">
        <f t="shared" si="18"/>
        <v>0</v>
      </c>
      <c r="P226" s="834"/>
    </row>
    <row r="227" spans="1:16" x14ac:dyDescent="0.2">
      <c r="A227" s="327">
        <v>1</v>
      </c>
      <c r="B227" s="327" t="s">
        <v>580</v>
      </c>
      <c r="C227" s="463">
        <f t="shared" si="17"/>
        <v>2553</v>
      </c>
      <c r="D227" s="890">
        <v>2553</v>
      </c>
      <c r="E227" s="894"/>
      <c r="F227" s="859" t="s">
        <v>640</v>
      </c>
      <c r="G227" s="859" t="s">
        <v>640</v>
      </c>
      <c r="H227" s="859" t="s">
        <v>640</v>
      </c>
      <c r="I227" s="844">
        <v>0</v>
      </c>
      <c r="J227" s="844">
        <v>0</v>
      </c>
      <c r="K227" s="844">
        <v>0</v>
      </c>
      <c r="L227" s="844">
        <v>0</v>
      </c>
      <c r="M227" s="844">
        <v>0</v>
      </c>
      <c r="N227" s="844">
        <v>0</v>
      </c>
      <c r="O227" s="844">
        <f t="shared" si="18"/>
        <v>0</v>
      </c>
      <c r="P227" s="834"/>
    </row>
    <row r="228" spans="1:16" x14ac:dyDescent="0.2">
      <c r="A228" s="327">
        <v>1</v>
      </c>
      <c r="B228" s="327" t="s">
        <v>580</v>
      </c>
      <c r="C228" s="463">
        <f t="shared" si="17"/>
        <v>2556</v>
      </c>
      <c r="D228" s="890">
        <v>2556</v>
      </c>
      <c r="E228" s="894"/>
      <c r="F228" s="859" t="s">
        <v>640</v>
      </c>
      <c r="G228" s="859" t="s">
        <v>640</v>
      </c>
      <c r="H228" s="859" t="s">
        <v>640</v>
      </c>
      <c r="I228" s="844">
        <v>0</v>
      </c>
      <c r="J228" s="844">
        <v>40797.770000000004</v>
      </c>
      <c r="K228" s="844">
        <v>25498.720000000001</v>
      </c>
      <c r="L228" s="844">
        <v>0</v>
      </c>
      <c r="M228" s="844">
        <v>0</v>
      </c>
      <c r="N228" s="844">
        <v>0</v>
      </c>
      <c r="O228" s="844">
        <f t="shared" si="18"/>
        <v>66296</v>
      </c>
      <c r="P228" s="834"/>
    </row>
    <row r="229" spans="1:16" x14ac:dyDescent="0.2">
      <c r="A229" s="327">
        <v>1</v>
      </c>
      <c r="B229" s="327" t="s">
        <v>580</v>
      </c>
      <c r="C229" s="463">
        <f t="shared" si="17"/>
        <v>2557</v>
      </c>
      <c r="D229" s="890">
        <v>2557</v>
      </c>
      <c r="E229" s="894"/>
      <c r="F229" s="859" t="s">
        <v>640</v>
      </c>
      <c r="G229" s="859" t="s">
        <v>640</v>
      </c>
      <c r="H229" s="859" t="s">
        <v>640</v>
      </c>
      <c r="I229" s="844">
        <v>0</v>
      </c>
      <c r="J229" s="844">
        <v>0</v>
      </c>
      <c r="K229" s="844">
        <v>0</v>
      </c>
      <c r="L229" s="844">
        <v>0</v>
      </c>
      <c r="M229" s="844">
        <v>0</v>
      </c>
      <c r="N229" s="844">
        <v>0</v>
      </c>
      <c r="O229" s="844">
        <f t="shared" si="18"/>
        <v>0</v>
      </c>
      <c r="P229" s="834"/>
    </row>
    <row r="230" spans="1:16" x14ac:dyDescent="0.2">
      <c r="A230" s="327">
        <v>1</v>
      </c>
      <c r="B230" s="327" t="s">
        <v>580</v>
      </c>
      <c r="C230" s="463">
        <f t="shared" si="17"/>
        <v>2560</v>
      </c>
      <c r="D230" s="890">
        <v>2560</v>
      </c>
      <c r="E230" s="894"/>
      <c r="F230" s="859" t="s">
        <v>640</v>
      </c>
      <c r="G230" s="859" t="s">
        <v>640</v>
      </c>
      <c r="H230" s="859" t="s">
        <v>640</v>
      </c>
      <c r="I230" s="844">
        <v>0</v>
      </c>
      <c r="J230" s="844">
        <v>0</v>
      </c>
      <c r="K230" s="844">
        <v>0</v>
      </c>
      <c r="L230" s="844">
        <v>0</v>
      </c>
      <c r="M230" s="844">
        <v>0</v>
      </c>
      <c r="N230" s="844">
        <v>0</v>
      </c>
      <c r="O230" s="844">
        <f t="shared" si="18"/>
        <v>0</v>
      </c>
      <c r="P230" s="834"/>
    </row>
    <row r="231" spans="1:16" x14ac:dyDescent="0.2">
      <c r="A231" s="327">
        <v>1</v>
      </c>
      <c r="B231" s="327" t="s">
        <v>580</v>
      </c>
      <c r="C231" s="463">
        <f t="shared" si="17"/>
        <v>2561</v>
      </c>
      <c r="D231" s="890">
        <v>2561</v>
      </c>
      <c r="E231" s="894"/>
      <c r="F231" s="859" t="s">
        <v>640</v>
      </c>
      <c r="G231" s="859" t="s">
        <v>640</v>
      </c>
      <c r="H231" s="859" t="s">
        <v>640</v>
      </c>
      <c r="I231" s="844">
        <v>0</v>
      </c>
      <c r="J231" s="844">
        <v>0</v>
      </c>
      <c r="K231" s="844">
        <v>0</v>
      </c>
      <c r="L231" s="844">
        <v>0</v>
      </c>
      <c r="M231" s="844">
        <v>0</v>
      </c>
      <c r="N231" s="844">
        <v>0</v>
      </c>
      <c r="O231" s="844">
        <f t="shared" si="18"/>
        <v>0</v>
      </c>
      <c r="P231" s="834"/>
    </row>
    <row r="232" spans="1:16" x14ac:dyDescent="0.2">
      <c r="A232" s="327">
        <v>1</v>
      </c>
      <c r="B232" s="327" t="s">
        <v>580</v>
      </c>
      <c r="C232" s="463">
        <f t="shared" si="17"/>
        <v>2570</v>
      </c>
      <c r="D232" s="890">
        <v>2570</v>
      </c>
      <c r="E232" s="894"/>
      <c r="F232" s="859" t="s">
        <v>640</v>
      </c>
      <c r="G232" s="859" t="s">
        <v>640</v>
      </c>
      <c r="H232" s="859" t="s">
        <v>640</v>
      </c>
      <c r="I232" s="844">
        <v>0</v>
      </c>
      <c r="J232" s="844">
        <v>0</v>
      </c>
      <c r="K232" s="844">
        <v>0</v>
      </c>
      <c r="L232" s="844">
        <v>0</v>
      </c>
      <c r="M232" s="844">
        <v>0</v>
      </c>
      <c r="N232" s="844">
        <v>0</v>
      </c>
      <c r="O232" s="844">
        <f t="shared" si="18"/>
        <v>0</v>
      </c>
      <c r="P232" s="834"/>
    </row>
    <row r="233" spans="1:16" x14ac:dyDescent="0.2">
      <c r="A233" s="327">
        <v>1</v>
      </c>
      <c r="B233" s="327" t="s">
        <v>580</v>
      </c>
      <c r="C233" s="463">
        <f t="shared" si="17"/>
        <v>2571</v>
      </c>
      <c r="D233" s="890">
        <v>2571</v>
      </c>
      <c r="E233" s="894"/>
      <c r="F233" s="859" t="s">
        <v>640</v>
      </c>
      <c r="G233" s="859" t="s">
        <v>640</v>
      </c>
      <c r="H233" s="859" t="s">
        <v>640</v>
      </c>
      <c r="I233" s="844">
        <v>0</v>
      </c>
      <c r="J233" s="844">
        <v>0</v>
      </c>
      <c r="K233" s="844">
        <v>0</v>
      </c>
      <c r="L233" s="844">
        <v>0</v>
      </c>
      <c r="M233" s="844">
        <v>0</v>
      </c>
      <c r="N233" s="844">
        <v>0</v>
      </c>
      <c r="O233" s="844">
        <f t="shared" ref="O233:O296" si="19">ROUND(SUM(F233:N233),0)</f>
        <v>0</v>
      </c>
      <c r="P233" s="834"/>
    </row>
    <row r="234" spans="1:16" x14ac:dyDescent="0.2">
      <c r="A234" s="327">
        <v>1</v>
      </c>
      <c r="B234" s="327" t="s">
        <v>580</v>
      </c>
      <c r="C234" s="463">
        <f t="shared" si="17"/>
        <v>2582</v>
      </c>
      <c r="D234" s="890">
        <v>2582</v>
      </c>
      <c r="E234" s="894"/>
      <c r="F234" s="859" t="s">
        <v>640</v>
      </c>
      <c r="G234" s="859" t="s">
        <v>640</v>
      </c>
      <c r="H234" s="859" t="s">
        <v>640</v>
      </c>
      <c r="I234" s="844">
        <v>0</v>
      </c>
      <c r="J234" s="844">
        <v>0</v>
      </c>
      <c r="K234" s="844">
        <v>0</v>
      </c>
      <c r="L234" s="844">
        <v>0</v>
      </c>
      <c r="M234" s="844">
        <v>0</v>
      </c>
      <c r="N234" s="844">
        <v>0</v>
      </c>
      <c r="O234" s="844">
        <f t="shared" si="19"/>
        <v>0</v>
      </c>
      <c r="P234" s="834"/>
    </row>
    <row r="235" spans="1:16" x14ac:dyDescent="0.2">
      <c r="A235" s="327">
        <v>1</v>
      </c>
      <c r="B235" s="327" t="s">
        <v>580</v>
      </c>
      <c r="C235" s="463">
        <f t="shared" si="17"/>
        <v>2594</v>
      </c>
      <c r="D235" s="890">
        <v>2594</v>
      </c>
      <c r="E235" s="894"/>
      <c r="F235" s="859" t="s">
        <v>640</v>
      </c>
      <c r="G235" s="859" t="s">
        <v>640</v>
      </c>
      <c r="H235" s="859" t="s">
        <v>640</v>
      </c>
      <c r="I235" s="844" t="s">
        <v>3308</v>
      </c>
      <c r="J235" s="844" t="s">
        <v>3308</v>
      </c>
      <c r="K235" s="844" t="s">
        <v>3308</v>
      </c>
      <c r="L235" s="844" t="s">
        <v>3308</v>
      </c>
      <c r="M235" s="844" t="s">
        <v>3308</v>
      </c>
      <c r="N235" s="844" t="s">
        <v>3308</v>
      </c>
      <c r="O235" s="844">
        <f t="shared" si="19"/>
        <v>0</v>
      </c>
      <c r="P235" s="834"/>
    </row>
    <row r="236" spans="1:16" x14ac:dyDescent="0.2">
      <c r="A236" s="327"/>
      <c r="B236" s="327" t="s">
        <v>580</v>
      </c>
      <c r="C236" s="463">
        <f t="shared" si="17"/>
        <v>2598</v>
      </c>
      <c r="D236" s="890">
        <v>2598</v>
      </c>
      <c r="E236" s="894"/>
      <c r="F236" s="859" t="s">
        <v>640</v>
      </c>
      <c r="G236" s="859" t="s">
        <v>640</v>
      </c>
      <c r="H236" s="859" t="s">
        <v>640</v>
      </c>
      <c r="I236" s="844">
        <v>0</v>
      </c>
      <c r="J236" s="844">
        <v>0</v>
      </c>
      <c r="K236" s="844">
        <v>0</v>
      </c>
      <c r="L236" s="844">
        <v>0</v>
      </c>
      <c r="M236" s="844">
        <v>0</v>
      </c>
      <c r="N236" s="844">
        <v>0</v>
      </c>
      <c r="O236" s="844">
        <f t="shared" si="19"/>
        <v>0</v>
      </c>
      <c r="P236" s="834"/>
    </row>
    <row r="237" spans="1:16" x14ac:dyDescent="0.2">
      <c r="A237" s="327">
        <v>1</v>
      </c>
      <c r="B237" s="327" t="s">
        <v>580</v>
      </c>
      <c r="C237" s="463">
        <f t="shared" si="17"/>
        <v>2610</v>
      </c>
      <c r="D237" s="890">
        <v>2610</v>
      </c>
      <c r="E237" s="894"/>
      <c r="F237" s="859" t="s">
        <v>640</v>
      </c>
      <c r="G237" s="859" t="s">
        <v>640</v>
      </c>
      <c r="H237" s="859" t="s">
        <v>640</v>
      </c>
      <c r="I237" s="844" t="s">
        <v>3308</v>
      </c>
      <c r="J237" s="844" t="s">
        <v>3308</v>
      </c>
      <c r="K237" s="844" t="s">
        <v>3308</v>
      </c>
      <c r="L237" s="844" t="s">
        <v>3308</v>
      </c>
      <c r="M237" s="844" t="s">
        <v>3308</v>
      </c>
      <c r="N237" s="844" t="s">
        <v>3308</v>
      </c>
      <c r="O237" s="844">
        <f t="shared" si="19"/>
        <v>0</v>
      </c>
      <c r="P237" s="834"/>
    </row>
    <row r="238" spans="1:16" x14ac:dyDescent="0.2">
      <c r="A238" s="327">
        <v>1</v>
      </c>
      <c r="B238" s="327" t="s">
        <v>580</v>
      </c>
      <c r="C238" s="463">
        <f t="shared" si="17"/>
        <v>3020</v>
      </c>
      <c r="D238" s="890">
        <v>3020</v>
      </c>
      <c r="E238" s="894"/>
      <c r="F238" s="859" t="s">
        <v>640</v>
      </c>
      <c r="G238" s="859" t="s">
        <v>640</v>
      </c>
      <c r="H238" s="859" t="s">
        <v>640</v>
      </c>
      <c r="I238" s="844" t="s">
        <v>3308</v>
      </c>
      <c r="J238" s="844" t="s">
        <v>3308</v>
      </c>
      <c r="K238" s="844" t="s">
        <v>3308</v>
      </c>
      <c r="L238" s="844" t="s">
        <v>3308</v>
      </c>
      <c r="M238" s="844" t="s">
        <v>3308</v>
      </c>
      <c r="N238" s="844" t="s">
        <v>3308</v>
      </c>
      <c r="O238" s="844">
        <f t="shared" si="19"/>
        <v>0</v>
      </c>
      <c r="P238" s="834"/>
    </row>
    <row r="239" spans="1:16" x14ac:dyDescent="0.2">
      <c r="A239" s="327">
        <v>1</v>
      </c>
      <c r="B239" s="327" t="s">
        <v>580</v>
      </c>
      <c r="C239" s="463">
        <f t="shared" si="17"/>
        <v>3717</v>
      </c>
      <c r="D239" s="890">
        <v>3717</v>
      </c>
      <c r="E239" s="894"/>
      <c r="F239" s="859" t="s">
        <v>640</v>
      </c>
      <c r="G239" s="859" t="s">
        <v>640</v>
      </c>
      <c r="H239" s="859" t="s">
        <v>640</v>
      </c>
      <c r="I239" s="844">
        <v>0</v>
      </c>
      <c r="J239" s="844">
        <v>0</v>
      </c>
      <c r="K239" s="844">
        <v>0</v>
      </c>
      <c r="L239" s="844">
        <v>0</v>
      </c>
      <c r="M239" s="844">
        <v>0</v>
      </c>
      <c r="N239" s="844">
        <v>0</v>
      </c>
      <c r="O239" s="844">
        <f t="shared" si="19"/>
        <v>0</v>
      </c>
      <c r="P239" s="834"/>
    </row>
    <row r="240" spans="1:16" x14ac:dyDescent="0.2">
      <c r="A240" s="327">
        <v>1</v>
      </c>
      <c r="B240" s="327" t="s">
        <v>580</v>
      </c>
      <c r="C240" s="463">
        <f t="shared" si="17"/>
        <v>5000</v>
      </c>
      <c r="D240" s="890">
        <v>5000</v>
      </c>
      <c r="E240" s="894"/>
      <c r="F240" s="859" t="s">
        <v>640</v>
      </c>
      <c r="G240" s="859" t="s">
        <v>640</v>
      </c>
      <c r="H240" s="859" t="s">
        <v>640</v>
      </c>
      <c r="I240" s="844">
        <v>0</v>
      </c>
      <c r="J240" s="844">
        <v>0</v>
      </c>
      <c r="K240" s="844">
        <v>0</v>
      </c>
      <c r="L240" s="844">
        <v>0</v>
      </c>
      <c r="M240" s="844">
        <v>0</v>
      </c>
      <c r="N240" s="844">
        <v>0</v>
      </c>
      <c r="O240" s="844">
        <f t="shared" si="19"/>
        <v>0</v>
      </c>
      <c r="P240" s="834"/>
    </row>
    <row r="241" spans="1:16" x14ac:dyDescent="0.2">
      <c r="A241" s="327">
        <v>1</v>
      </c>
      <c r="B241" s="327" t="s">
        <v>580</v>
      </c>
      <c r="C241" s="463">
        <f t="shared" si="17"/>
        <v>5001</v>
      </c>
      <c r="D241" s="890">
        <v>5001</v>
      </c>
      <c r="E241" s="894"/>
      <c r="F241" s="859" t="s">
        <v>640</v>
      </c>
      <c r="G241" s="859" t="s">
        <v>640</v>
      </c>
      <c r="H241" s="859" t="s">
        <v>640</v>
      </c>
      <c r="I241" s="844">
        <v>0</v>
      </c>
      <c r="J241" s="844">
        <v>0</v>
      </c>
      <c r="K241" s="844">
        <v>0</v>
      </c>
      <c r="L241" s="844">
        <v>0</v>
      </c>
      <c r="M241" s="844">
        <v>0</v>
      </c>
      <c r="N241" s="844">
        <v>0</v>
      </c>
      <c r="O241" s="844">
        <f t="shared" si="19"/>
        <v>0</v>
      </c>
      <c r="P241" s="834"/>
    </row>
    <row r="242" spans="1:16" x14ac:dyDescent="0.2">
      <c r="A242" s="327">
        <v>1</v>
      </c>
      <c r="B242" s="327" t="s">
        <v>580</v>
      </c>
      <c r="C242" s="463">
        <f t="shared" si="17"/>
        <v>5011</v>
      </c>
      <c r="D242" s="890">
        <v>5011</v>
      </c>
      <c r="E242" s="894"/>
      <c r="F242" s="859" t="s">
        <v>640</v>
      </c>
      <c r="G242" s="859" t="s">
        <v>640</v>
      </c>
      <c r="H242" s="859" t="s">
        <v>640</v>
      </c>
      <c r="I242" s="844">
        <v>0</v>
      </c>
      <c r="J242" s="844">
        <v>0</v>
      </c>
      <c r="K242" s="844">
        <v>0</v>
      </c>
      <c r="L242" s="844">
        <v>0</v>
      </c>
      <c r="M242" s="844">
        <v>0</v>
      </c>
      <c r="N242" s="844">
        <v>0</v>
      </c>
      <c r="O242" s="844">
        <f t="shared" si="19"/>
        <v>0</v>
      </c>
      <c r="P242" s="834"/>
    </row>
    <row r="243" spans="1:16" x14ac:dyDescent="0.2">
      <c r="A243" s="327">
        <v>1</v>
      </c>
      <c r="B243" s="327" t="s">
        <v>580</v>
      </c>
      <c r="C243" s="463">
        <f t="shared" si="17"/>
        <v>5012</v>
      </c>
      <c r="D243" s="890">
        <v>5012</v>
      </c>
      <c r="E243" s="894"/>
      <c r="F243" s="859" t="s">
        <v>640</v>
      </c>
      <c r="G243" s="859" t="s">
        <v>640</v>
      </c>
      <c r="H243" s="859" t="s">
        <v>640</v>
      </c>
      <c r="I243" s="844">
        <v>0</v>
      </c>
      <c r="J243" s="844">
        <v>0</v>
      </c>
      <c r="K243" s="844">
        <v>0</v>
      </c>
      <c r="L243" s="844">
        <v>0</v>
      </c>
      <c r="M243" s="844">
        <v>0</v>
      </c>
      <c r="N243" s="844">
        <v>0</v>
      </c>
      <c r="O243" s="844">
        <f t="shared" si="19"/>
        <v>0</v>
      </c>
      <c r="P243" s="834"/>
    </row>
    <row r="244" spans="1:16" x14ac:dyDescent="0.2">
      <c r="A244" s="327">
        <v>1</v>
      </c>
      <c r="B244" s="327" t="s">
        <v>580</v>
      </c>
      <c r="C244" s="463">
        <f t="shared" si="17"/>
        <v>5013</v>
      </c>
      <c r="D244" s="890">
        <v>5013</v>
      </c>
      <c r="E244" s="894"/>
      <c r="F244" s="859" t="s">
        <v>640</v>
      </c>
      <c r="G244" s="859" t="s">
        <v>640</v>
      </c>
      <c r="H244" s="859" t="s">
        <v>640</v>
      </c>
      <c r="I244" s="844">
        <v>0</v>
      </c>
      <c r="J244" s="844">
        <v>0</v>
      </c>
      <c r="K244" s="844">
        <v>0</v>
      </c>
      <c r="L244" s="844">
        <v>0</v>
      </c>
      <c r="M244" s="844">
        <v>0</v>
      </c>
      <c r="N244" s="844">
        <v>0</v>
      </c>
      <c r="O244" s="844">
        <f t="shared" si="19"/>
        <v>0</v>
      </c>
      <c r="P244" s="834"/>
    </row>
    <row r="245" spans="1:16" x14ac:dyDescent="0.2">
      <c r="A245" s="327">
        <v>1</v>
      </c>
      <c r="B245" s="327" t="s">
        <v>580</v>
      </c>
      <c r="C245" s="463">
        <f t="shared" si="17"/>
        <v>5014</v>
      </c>
      <c r="D245" s="890">
        <v>5014</v>
      </c>
      <c r="E245" s="894"/>
      <c r="F245" s="859" t="s">
        <v>640</v>
      </c>
      <c r="G245" s="859" t="s">
        <v>640</v>
      </c>
      <c r="H245" s="859" t="s">
        <v>640</v>
      </c>
      <c r="I245" s="844">
        <v>0</v>
      </c>
      <c r="J245" s="844">
        <v>0</v>
      </c>
      <c r="K245" s="844">
        <v>0</v>
      </c>
      <c r="L245" s="844">
        <v>0</v>
      </c>
      <c r="M245" s="844">
        <v>0</v>
      </c>
      <c r="N245" s="844">
        <v>0</v>
      </c>
      <c r="O245" s="844">
        <f t="shared" si="19"/>
        <v>0</v>
      </c>
      <c r="P245" s="834"/>
    </row>
    <row r="246" spans="1:16" x14ac:dyDescent="0.2">
      <c r="A246" s="327">
        <v>1</v>
      </c>
      <c r="B246" s="327" t="s">
        <v>580</v>
      </c>
      <c r="C246" s="463">
        <f t="shared" si="17"/>
        <v>5016</v>
      </c>
      <c r="D246" s="890">
        <v>5016</v>
      </c>
      <c r="E246" s="894"/>
      <c r="F246" s="859" t="s">
        <v>640</v>
      </c>
      <c r="G246" s="859" t="s">
        <v>640</v>
      </c>
      <c r="H246" s="859" t="s">
        <v>640</v>
      </c>
      <c r="I246" s="844">
        <v>0</v>
      </c>
      <c r="J246" s="844">
        <v>0</v>
      </c>
      <c r="K246" s="844">
        <v>0</v>
      </c>
      <c r="L246" s="844">
        <v>0</v>
      </c>
      <c r="M246" s="844">
        <v>0</v>
      </c>
      <c r="N246" s="844">
        <v>0</v>
      </c>
      <c r="O246" s="844">
        <f t="shared" si="19"/>
        <v>0</v>
      </c>
      <c r="P246" s="834"/>
    </row>
    <row r="247" spans="1:16" x14ac:dyDescent="0.2">
      <c r="A247" s="327">
        <v>1</v>
      </c>
      <c r="B247" s="327" t="s">
        <v>580</v>
      </c>
      <c r="C247" s="463">
        <f t="shared" si="17"/>
        <v>5018</v>
      </c>
      <c r="D247" s="890">
        <v>5018</v>
      </c>
      <c r="E247" s="894"/>
      <c r="F247" s="859" t="s">
        <v>640</v>
      </c>
      <c r="G247" s="859" t="s">
        <v>640</v>
      </c>
      <c r="H247" s="859" t="s">
        <v>640</v>
      </c>
      <c r="I247" s="844">
        <v>0</v>
      </c>
      <c r="J247" s="844">
        <v>0</v>
      </c>
      <c r="K247" s="844">
        <v>0</v>
      </c>
      <c r="L247" s="844">
        <v>0</v>
      </c>
      <c r="M247" s="844">
        <v>0</v>
      </c>
      <c r="N247" s="844">
        <v>0</v>
      </c>
      <c r="O247" s="844">
        <f t="shared" si="19"/>
        <v>0</v>
      </c>
      <c r="P247" s="834"/>
    </row>
    <row r="248" spans="1:16" x14ac:dyDescent="0.2">
      <c r="A248" s="327">
        <v>1</v>
      </c>
      <c r="B248" s="327" t="s">
        <v>580</v>
      </c>
      <c r="C248" s="463">
        <f t="shared" si="17"/>
        <v>5019</v>
      </c>
      <c r="D248" s="890">
        <v>5019</v>
      </c>
      <c r="E248" s="894"/>
      <c r="F248" s="859" t="s">
        <v>640</v>
      </c>
      <c r="G248" s="859" t="s">
        <v>640</v>
      </c>
      <c r="H248" s="859" t="s">
        <v>640</v>
      </c>
      <c r="I248" s="844">
        <v>0</v>
      </c>
      <c r="J248" s="844">
        <v>0</v>
      </c>
      <c r="K248" s="844">
        <v>0</v>
      </c>
      <c r="L248" s="844">
        <v>0</v>
      </c>
      <c r="M248" s="844">
        <v>0</v>
      </c>
      <c r="N248" s="844">
        <v>0</v>
      </c>
      <c r="O248" s="844">
        <f t="shared" si="19"/>
        <v>0</v>
      </c>
      <c r="P248" s="834"/>
    </row>
    <row r="249" spans="1:16" x14ac:dyDescent="0.2">
      <c r="A249" s="327">
        <v>1</v>
      </c>
      <c r="B249" s="327" t="s">
        <v>580</v>
      </c>
      <c r="C249" s="463">
        <f t="shared" si="17"/>
        <v>5021</v>
      </c>
      <c r="D249" s="890">
        <v>5021</v>
      </c>
      <c r="E249" s="894"/>
      <c r="F249" s="859" t="s">
        <v>640</v>
      </c>
      <c r="G249" s="859" t="s">
        <v>640</v>
      </c>
      <c r="H249" s="859" t="s">
        <v>640</v>
      </c>
      <c r="I249" s="844">
        <v>0</v>
      </c>
      <c r="J249" s="844">
        <v>0</v>
      </c>
      <c r="K249" s="844">
        <v>0</v>
      </c>
      <c r="L249" s="844">
        <v>-18778.86</v>
      </c>
      <c r="M249" s="844">
        <v>0</v>
      </c>
      <c r="N249" s="844">
        <v>0</v>
      </c>
      <c r="O249" s="844">
        <f t="shared" si="19"/>
        <v>-18779</v>
      </c>
      <c r="P249" s="834"/>
    </row>
    <row r="250" spans="1:16" x14ac:dyDescent="0.2">
      <c r="A250" s="327">
        <v>1</v>
      </c>
      <c r="B250" s="327" t="s">
        <v>580</v>
      </c>
      <c r="C250" s="463">
        <f t="shared" si="17"/>
        <v>5022</v>
      </c>
      <c r="D250" s="890">
        <v>5022</v>
      </c>
      <c r="E250" s="894"/>
      <c r="F250" s="859" t="s">
        <v>640</v>
      </c>
      <c r="G250" s="859" t="s">
        <v>640</v>
      </c>
      <c r="H250" s="859" t="s">
        <v>640</v>
      </c>
      <c r="I250" s="844">
        <v>0</v>
      </c>
      <c r="J250" s="844">
        <v>0</v>
      </c>
      <c r="K250" s="844">
        <v>0</v>
      </c>
      <c r="L250" s="844">
        <v>0</v>
      </c>
      <c r="M250" s="844">
        <v>0</v>
      </c>
      <c r="N250" s="844">
        <v>0</v>
      </c>
      <c r="O250" s="844">
        <f t="shared" si="19"/>
        <v>0</v>
      </c>
      <c r="P250" s="834"/>
    </row>
    <row r="251" spans="1:16" x14ac:dyDescent="0.2">
      <c r="A251" s="327">
        <v>1</v>
      </c>
      <c r="B251" s="327" t="s">
        <v>580</v>
      </c>
      <c r="C251" s="463">
        <f t="shared" si="17"/>
        <v>5023</v>
      </c>
      <c r="D251" s="890">
        <v>5023</v>
      </c>
      <c r="E251" s="894"/>
      <c r="F251" s="859" t="s">
        <v>640</v>
      </c>
      <c r="G251" s="859" t="s">
        <v>640</v>
      </c>
      <c r="H251" s="859" t="s">
        <v>640</v>
      </c>
      <c r="I251" s="844">
        <v>0</v>
      </c>
      <c r="J251" s="844">
        <v>0</v>
      </c>
      <c r="K251" s="844">
        <v>0</v>
      </c>
      <c r="L251" s="844">
        <v>0</v>
      </c>
      <c r="M251" s="844">
        <v>0</v>
      </c>
      <c r="N251" s="844">
        <v>0</v>
      </c>
      <c r="O251" s="844">
        <f t="shared" si="19"/>
        <v>0</v>
      </c>
      <c r="P251" s="834"/>
    </row>
    <row r="252" spans="1:16" x14ac:dyDescent="0.2">
      <c r="A252" s="327">
        <v>1</v>
      </c>
      <c r="B252" s="327" t="s">
        <v>580</v>
      </c>
      <c r="C252" s="463">
        <f t="shared" si="17"/>
        <v>5024</v>
      </c>
      <c r="D252" s="890">
        <v>5024</v>
      </c>
      <c r="E252" s="894"/>
      <c r="F252" s="859" t="s">
        <v>640</v>
      </c>
      <c r="G252" s="859" t="s">
        <v>640</v>
      </c>
      <c r="H252" s="859" t="s">
        <v>640</v>
      </c>
      <c r="I252" s="844">
        <v>0</v>
      </c>
      <c r="J252" s="844">
        <v>0</v>
      </c>
      <c r="K252" s="844">
        <v>0</v>
      </c>
      <c r="L252" s="844">
        <v>0</v>
      </c>
      <c r="M252" s="844">
        <v>0</v>
      </c>
      <c r="N252" s="844">
        <v>0</v>
      </c>
      <c r="O252" s="844">
        <f t="shared" si="19"/>
        <v>0</v>
      </c>
      <c r="P252" s="834"/>
    </row>
    <row r="253" spans="1:16" x14ac:dyDescent="0.2">
      <c r="A253" s="327">
        <v>1</v>
      </c>
      <c r="B253" s="327" t="s">
        <v>580</v>
      </c>
      <c r="C253" s="463">
        <f t="shared" si="17"/>
        <v>5025</v>
      </c>
      <c r="D253" s="890">
        <v>5025</v>
      </c>
      <c r="E253" s="894"/>
      <c r="F253" s="859" t="s">
        <v>640</v>
      </c>
      <c r="G253" s="859" t="s">
        <v>640</v>
      </c>
      <c r="H253" s="859" t="s">
        <v>640</v>
      </c>
      <c r="I253" s="844">
        <v>0</v>
      </c>
      <c r="J253" s="844">
        <v>0</v>
      </c>
      <c r="K253" s="844">
        <v>0</v>
      </c>
      <c r="L253" s="844">
        <v>0</v>
      </c>
      <c r="M253" s="844">
        <v>0</v>
      </c>
      <c r="N253" s="844">
        <v>0</v>
      </c>
      <c r="O253" s="844">
        <f t="shared" si="19"/>
        <v>0</v>
      </c>
      <c r="P253" s="834"/>
    </row>
    <row r="254" spans="1:16" x14ac:dyDescent="0.2">
      <c r="A254" s="327">
        <v>1</v>
      </c>
      <c r="B254" s="327" t="s">
        <v>580</v>
      </c>
      <c r="C254" s="463">
        <f t="shared" si="17"/>
        <v>5026</v>
      </c>
      <c r="D254" s="890">
        <v>5026</v>
      </c>
      <c r="E254" s="894"/>
      <c r="F254" s="859" t="s">
        <v>640</v>
      </c>
      <c r="G254" s="859" t="s">
        <v>640</v>
      </c>
      <c r="H254" s="859" t="s">
        <v>640</v>
      </c>
      <c r="I254" s="844">
        <v>0</v>
      </c>
      <c r="J254" s="844">
        <v>0</v>
      </c>
      <c r="K254" s="844">
        <v>0</v>
      </c>
      <c r="L254" s="844">
        <v>0</v>
      </c>
      <c r="M254" s="844">
        <v>0</v>
      </c>
      <c r="N254" s="844">
        <v>0</v>
      </c>
      <c r="O254" s="844">
        <f t="shared" si="19"/>
        <v>0</v>
      </c>
      <c r="P254" s="834"/>
    </row>
    <row r="255" spans="1:16" x14ac:dyDescent="0.2">
      <c r="A255" s="327">
        <v>1</v>
      </c>
      <c r="B255" s="327" t="s">
        <v>580</v>
      </c>
      <c r="C255" s="463">
        <f t="shared" si="17"/>
        <v>5027</v>
      </c>
      <c r="D255" s="890">
        <v>5027</v>
      </c>
      <c r="E255" s="894"/>
      <c r="F255" s="859" t="s">
        <v>640</v>
      </c>
      <c r="G255" s="859" t="s">
        <v>640</v>
      </c>
      <c r="H255" s="859" t="s">
        <v>640</v>
      </c>
      <c r="I255" s="844">
        <v>0</v>
      </c>
      <c r="J255" s="844">
        <v>0</v>
      </c>
      <c r="K255" s="844">
        <v>0</v>
      </c>
      <c r="L255" s="844">
        <v>0</v>
      </c>
      <c r="M255" s="844">
        <v>0</v>
      </c>
      <c r="N255" s="844">
        <v>0</v>
      </c>
      <c r="O255" s="844">
        <f t="shared" si="19"/>
        <v>0</v>
      </c>
      <c r="P255" s="834"/>
    </row>
    <row r="256" spans="1:16" x14ac:dyDescent="0.2">
      <c r="A256" s="327">
        <v>1</v>
      </c>
      <c r="B256" s="327" t="s">
        <v>580</v>
      </c>
      <c r="C256" s="463">
        <f t="shared" si="17"/>
        <v>5028</v>
      </c>
      <c r="D256" s="890">
        <v>5028</v>
      </c>
      <c r="E256" s="894"/>
      <c r="F256" s="859" t="s">
        <v>640</v>
      </c>
      <c r="G256" s="859" t="s">
        <v>640</v>
      </c>
      <c r="H256" s="859" t="s">
        <v>640</v>
      </c>
      <c r="I256" s="844">
        <v>0</v>
      </c>
      <c r="J256" s="844">
        <v>0</v>
      </c>
      <c r="K256" s="844">
        <v>0</v>
      </c>
      <c r="L256" s="844">
        <v>0</v>
      </c>
      <c r="M256" s="844">
        <v>0</v>
      </c>
      <c r="N256" s="844">
        <v>0</v>
      </c>
      <c r="O256" s="844">
        <f t="shared" si="19"/>
        <v>0</v>
      </c>
      <c r="P256" s="834"/>
    </row>
    <row r="257" spans="1:16" x14ac:dyDescent="0.2">
      <c r="A257" s="327">
        <v>1</v>
      </c>
      <c r="B257" s="327" t="s">
        <v>580</v>
      </c>
      <c r="C257" s="463">
        <f t="shared" si="17"/>
        <v>5031</v>
      </c>
      <c r="D257" s="890">
        <v>5031</v>
      </c>
      <c r="E257" s="894"/>
      <c r="F257" s="859" t="s">
        <v>640</v>
      </c>
      <c r="G257" s="859" t="s">
        <v>640</v>
      </c>
      <c r="H257" s="859" t="s">
        <v>640</v>
      </c>
      <c r="I257" s="844">
        <v>0</v>
      </c>
      <c r="J257" s="844">
        <v>0</v>
      </c>
      <c r="K257" s="844">
        <v>0</v>
      </c>
      <c r="L257" s="844">
        <v>0</v>
      </c>
      <c r="M257" s="844">
        <v>0</v>
      </c>
      <c r="N257" s="844">
        <v>0</v>
      </c>
      <c r="O257" s="844">
        <f t="shared" si="19"/>
        <v>0</v>
      </c>
      <c r="P257" s="834"/>
    </row>
    <row r="258" spans="1:16" x14ac:dyDescent="0.2">
      <c r="A258" s="327">
        <v>1</v>
      </c>
      <c r="B258" s="327" t="s">
        <v>580</v>
      </c>
      <c r="C258" s="463">
        <f t="shared" si="17"/>
        <v>5032</v>
      </c>
      <c r="D258" s="890">
        <v>5032</v>
      </c>
      <c r="E258" s="894"/>
      <c r="F258" s="859" t="s">
        <v>640</v>
      </c>
      <c r="G258" s="859" t="s">
        <v>640</v>
      </c>
      <c r="H258" s="859" t="s">
        <v>640</v>
      </c>
      <c r="I258" s="844">
        <v>0</v>
      </c>
      <c r="J258" s="844">
        <v>0</v>
      </c>
      <c r="K258" s="844">
        <v>0</v>
      </c>
      <c r="L258" s="844">
        <v>0</v>
      </c>
      <c r="M258" s="844">
        <v>0</v>
      </c>
      <c r="N258" s="844">
        <v>0</v>
      </c>
      <c r="O258" s="844">
        <f t="shared" si="19"/>
        <v>0</v>
      </c>
      <c r="P258" s="834"/>
    </row>
    <row r="259" spans="1:16" x14ac:dyDescent="0.2">
      <c r="A259" s="327">
        <v>1</v>
      </c>
      <c r="B259" s="327" t="s">
        <v>580</v>
      </c>
      <c r="C259" s="463">
        <f t="shared" si="17"/>
        <v>5033</v>
      </c>
      <c r="D259" s="890">
        <v>5033</v>
      </c>
      <c r="E259" s="894"/>
      <c r="F259" s="859" t="s">
        <v>640</v>
      </c>
      <c r="G259" s="859" t="s">
        <v>640</v>
      </c>
      <c r="H259" s="859" t="s">
        <v>640</v>
      </c>
      <c r="I259" s="844">
        <v>0</v>
      </c>
      <c r="J259" s="844">
        <v>89258</v>
      </c>
      <c r="K259" s="844">
        <v>0</v>
      </c>
      <c r="L259" s="844">
        <v>0</v>
      </c>
      <c r="M259" s="844">
        <v>0</v>
      </c>
      <c r="N259" s="844">
        <v>0</v>
      </c>
      <c r="O259" s="844">
        <f t="shared" si="19"/>
        <v>89258</v>
      </c>
      <c r="P259" s="834"/>
    </row>
    <row r="260" spans="1:16" x14ac:dyDescent="0.2">
      <c r="A260" s="327">
        <v>1</v>
      </c>
      <c r="B260" s="327" t="s">
        <v>580</v>
      </c>
      <c r="C260" s="463">
        <f t="shared" si="17"/>
        <v>5034</v>
      </c>
      <c r="D260" s="890">
        <v>5034</v>
      </c>
      <c r="E260" s="894"/>
      <c r="F260" s="859" t="s">
        <v>640</v>
      </c>
      <c r="G260" s="859" t="s">
        <v>640</v>
      </c>
      <c r="H260" s="859" t="s">
        <v>640</v>
      </c>
      <c r="I260" s="844">
        <v>0</v>
      </c>
      <c r="J260" s="844">
        <v>0</v>
      </c>
      <c r="K260" s="844">
        <v>0</v>
      </c>
      <c r="L260" s="844">
        <v>0</v>
      </c>
      <c r="M260" s="844">
        <v>0</v>
      </c>
      <c r="N260" s="844">
        <v>0</v>
      </c>
      <c r="O260" s="844">
        <f t="shared" si="19"/>
        <v>0</v>
      </c>
      <c r="P260" s="834"/>
    </row>
    <row r="261" spans="1:16" x14ac:dyDescent="0.2">
      <c r="A261" s="327">
        <v>1</v>
      </c>
      <c r="B261" s="327" t="s">
        <v>580</v>
      </c>
      <c r="C261" s="463">
        <f t="shared" si="17"/>
        <v>5035</v>
      </c>
      <c r="D261" s="890">
        <v>5035</v>
      </c>
      <c r="E261" s="894"/>
      <c r="F261" s="859" t="s">
        <v>640</v>
      </c>
      <c r="G261" s="859" t="s">
        <v>640</v>
      </c>
      <c r="H261" s="859" t="s">
        <v>640</v>
      </c>
      <c r="I261" s="844">
        <v>0</v>
      </c>
      <c r="J261" s="844">
        <v>0</v>
      </c>
      <c r="K261" s="844">
        <v>0</v>
      </c>
      <c r="L261" s="844">
        <v>0</v>
      </c>
      <c r="M261" s="844">
        <v>0</v>
      </c>
      <c r="N261" s="844">
        <v>0</v>
      </c>
      <c r="O261" s="844">
        <f t="shared" si="19"/>
        <v>0</v>
      </c>
      <c r="P261" s="834"/>
    </row>
    <row r="262" spans="1:16" x14ac:dyDescent="0.2">
      <c r="A262" s="327">
        <v>1</v>
      </c>
      <c r="B262" s="327" t="s">
        <v>580</v>
      </c>
      <c r="C262" s="463">
        <f t="shared" si="17"/>
        <v>5036</v>
      </c>
      <c r="D262" s="890">
        <v>5036</v>
      </c>
      <c r="E262" s="894"/>
      <c r="F262" s="859" t="s">
        <v>640</v>
      </c>
      <c r="G262" s="859" t="s">
        <v>640</v>
      </c>
      <c r="H262" s="859" t="s">
        <v>640</v>
      </c>
      <c r="I262" s="844">
        <v>0</v>
      </c>
      <c r="J262" s="844">
        <v>0</v>
      </c>
      <c r="K262" s="844">
        <v>0</v>
      </c>
      <c r="L262" s="844">
        <v>0</v>
      </c>
      <c r="M262" s="844">
        <v>0</v>
      </c>
      <c r="N262" s="844">
        <v>0</v>
      </c>
      <c r="O262" s="844">
        <f t="shared" si="19"/>
        <v>0</v>
      </c>
      <c r="P262" s="834"/>
    </row>
    <row r="263" spans="1:16" x14ac:dyDescent="0.2">
      <c r="A263" s="327">
        <v>1</v>
      </c>
      <c r="B263" s="327" t="s">
        <v>580</v>
      </c>
      <c r="C263" s="463">
        <f t="shared" si="17"/>
        <v>5038</v>
      </c>
      <c r="D263" s="890">
        <v>5038</v>
      </c>
      <c r="E263" s="894"/>
      <c r="F263" s="859" t="s">
        <v>640</v>
      </c>
      <c r="G263" s="859" t="s">
        <v>640</v>
      </c>
      <c r="H263" s="859" t="s">
        <v>640</v>
      </c>
      <c r="I263" s="844">
        <v>0</v>
      </c>
      <c r="J263" s="844">
        <v>0</v>
      </c>
      <c r="K263" s="844">
        <v>0</v>
      </c>
      <c r="L263" s="844">
        <v>0</v>
      </c>
      <c r="M263" s="844">
        <v>0</v>
      </c>
      <c r="N263" s="844">
        <v>0</v>
      </c>
      <c r="O263" s="844">
        <f t="shared" si="19"/>
        <v>0</v>
      </c>
      <c r="P263" s="834"/>
    </row>
    <row r="264" spans="1:16" x14ac:dyDescent="0.2">
      <c r="A264" s="327">
        <v>1</v>
      </c>
      <c r="B264" s="327" t="s">
        <v>580</v>
      </c>
      <c r="C264" s="463">
        <f t="shared" si="17"/>
        <v>5040</v>
      </c>
      <c r="D264" s="890">
        <v>5040</v>
      </c>
      <c r="E264" s="894"/>
      <c r="F264" s="859" t="s">
        <v>640</v>
      </c>
      <c r="G264" s="859" t="s">
        <v>640</v>
      </c>
      <c r="H264" s="859" t="s">
        <v>640</v>
      </c>
      <c r="I264" s="844">
        <v>0</v>
      </c>
      <c r="J264" s="844">
        <v>0</v>
      </c>
      <c r="K264" s="844">
        <v>0</v>
      </c>
      <c r="L264" s="844">
        <v>0</v>
      </c>
      <c r="M264" s="844">
        <v>0</v>
      </c>
      <c r="N264" s="844">
        <v>0</v>
      </c>
      <c r="O264" s="844">
        <f t="shared" si="19"/>
        <v>0</v>
      </c>
      <c r="P264" s="834"/>
    </row>
    <row r="265" spans="1:16" x14ac:dyDescent="0.2">
      <c r="A265" s="327">
        <v>1</v>
      </c>
      <c r="B265" s="327" t="s">
        <v>580</v>
      </c>
      <c r="C265" s="463">
        <f t="shared" si="17"/>
        <v>5041</v>
      </c>
      <c r="D265" s="890">
        <v>5041</v>
      </c>
      <c r="E265" s="894"/>
      <c r="F265" s="859" t="s">
        <v>640</v>
      </c>
      <c r="G265" s="859" t="s">
        <v>640</v>
      </c>
      <c r="H265" s="859" t="s">
        <v>640</v>
      </c>
      <c r="I265" s="844">
        <v>0</v>
      </c>
      <c r="J265" s="844">
        <v>0</v>
      </c>
      <c r="K265" s="844">
        <v>0</v>
      </c>
      <c r="L265" s="844">
        <v>0</v>
      </c>
      <c r="M265" s="844">
        <v>0</v>
      </c>
      <c r="N265" s="844">
        <v>0</v>
      </c>
      <c r="O265" s="844">
        <f t="shared" si="19"/>
        <v>0</v>
      </c>
      <c r="P265" s="834"/>
    </row>
    <row r="266" spans="1:16" x14ac:dyDescent="0.2">
      <c r="A266" s="327">
        <v>1</v>
      </c>
      <c r="B266" s="327" t="s">
        <v>580</v>
      </c>
      <c r="C266" s="463">
        <f t="shared" si="17"/>
        <v>5042</v>
      </c>
      <c r="D266" s="890">
        <v>5042</v>
      </c>
      <c r="E266" s="894"/>
      <c r="F266" s="859" t="s">
        <v>640</v>
      </c>
      <c r="G266" s="859" t="s">
        <v>640</v>
      </c>
      <c r="H266" s="859" t="s">
        <v>640</v>
      </c>
      <c r="I266" s="844">
        <v>0</v>
      </c>
      <c r="J266" s="844">
        <v>0</v>
      </c>
      <c r="K266" s="844">
        <v>0</v>
      </c>
      <c r="L266" s="844">
        <v>0</v>
      </c>
      <c r="M266" s="844">
        <v>0</v>
      </c>
      <c r="N266" s="844">
        <v>0</v>
      </c>
      <c r="O266" s="844">
        <f t="shared" si="19"/>
        <v>0</v>
      </c>
      <c r="P266" s="834"/>
    </row>
    <row r="267" spans="1:16" x14ac:dyDescent="0.2">
      <c r="A267" s="327">
        <v>1</v>
      </c>
      <c r="B267" s="327" t="s">
        <v>580</v>
      </c>
      <c r="C267" s="463">
        <f t="shared" si="17"/>
        <v>5043</v>
      </c>
      <c r="D267" s="890">
        <v>5043</v>
      </c>
      <c r="E267" s="894"/>
      <c r="F267" s="859" t="s">
        <v>640</v>
      </c>
      <c r="G267" s="859" t="s">
        <v>640</v>
      </c>
      <c r="H267" s="859" t="s">
        <v>640</v>
      </c>
      <c r="I267" s="844">
        <v>0</v>
      </c>
      <c r="J267" s="844">
        <v>0</v>
      </c>
      <c r="K267" s="844">
        <v>0</v>
      </c>
      <c r="L267" s="844">
        <v>0</v>
      </c>
      <c r="M267" s="844">
        <v>0</v>
      </c>
      <c r="N267" s="844">
        <v>0</v>
      </c>
      <c r="O267" s="844">
        <f t="shared" si="19"/>
        <v>0</v>
      </c>
      <c r="P267" s="834"/>
    </row>
    <row r="268" spans="1:16" x14ac:dyDescent="0.2">
      <c r="A268" s="327">
        <v>1</v>
      </c>
      <c r="B268" s="327" t="s">
        <v>580</v>
      </c>
      <c r="C268" s="463">
        <f t="shared" si="17"/>
        <v>5044</v>
      </c>
      <c r="D268" s="890">
        <v>5044</v>
      </c>
      <c r="E268" s="894"/>
      <c r="F268" s="859" t="s">
        <v>640</v>
      </c>
      <c r="G268" s="859" t="s">
        <v>640</v>
      </c>
      <c r="H268" s="859" t="s">
        <v>640</v>
      </c>
      <c r="I268" s="844">
        <v>0</v>
      </c>
      <c r="J268" s="844">
        <v>0</v>
      </c>
      <c r="K268" s="844">
        <v>0</v>
      </c>
      <c r="L268" s="844">
        <v>0</v>
      </c>
      <c r="M268" s="844">
        <v>0</v>
      </c>
      <c r="N268" s="844">
        <v>0</v>
      </c>
      <c r="O268" s="844">
        <f t="shared" si="19"/>
        <v>0</v>
      </c>
      <c r="P268" s="834"/>
    </row>
    <row r="269" spans="1:16" x14ac:dyDescent="0.2">
      <c r="A269" s="327">
        <v>1</v>
      </c>
      <c r="B269" s="327" t="s">
        <v>580</v>
      </c>
      <c r="C269" s="463">
        <f t="shared" si="17"/>
        <v>5045</v>
      </c>
      <c r="D269" s="890">
        <v>5045</v>
      </c>
      <c r="E269" s="894"/>
      <c r="F269" s="859" t="s">
        <v>640</v>
      </c>
      <c r="G269" s="859" t="s">
        <v>640</v>
      </c>
      <c r="H269" s="859" t="s">
        <v>640</v>
      </c>
      <c r="I269" s="844">
        <v>0</v>
      </c>
      <c r="J269" s="844">
        <v>0</v>
      </c>
      <c r="K269" s="844">
        <v>0</v>
      </c>
      <c r="L269" s="844">
        <v>0</v>
      </c>
      <c r="M269" s="844">
        <v>0</v>
      </c>
      <c r="N269" s="844">
        <v>0</v>
      </c>
      <c r="O269" s="844">
        <f t="shared" si="19"/>
        <v>0</v>
      </c>
      <c r="P269" s="834"/>
    </row>
    <row r="270" spans="1:16" x14ac:dyDescent="0.2">
      <c r="A270" s="327">
        <v>1</v>
      </c>
      <c r="B270" s="327" t="s">
        <v>580</v>
      </c>
      <c r="C270" s="463">
        <f t="shared" si="17"/>
        <v>5046</v>
      </c>
      <c r="D270" s="890">
        <v>5046</v>
      </c>
      <c r="E270" s="894"/>
      <c r="F270" s="859" t="s">
        <v>640</v>
      </c>
      <c r="G270" s="859" t="s">
        <v>640</v>
      </c>
      <c r="H270" s="859" t="s">
        <v>640</v>
      </c>
      <c r="I270" s="844">
        <v>0</v>
      </c>
      <c r="J270" s="844">
        <v>0</v>
      </c>
      <c r="K270" s="844">
        <v>0</v>
      </c>
      <c r="L270" s="844">
        <v>0</v>
      </c>
      <c r="M270" s="844">
        <v>0</v>
      </c>
      <c r="N270" s="844">
        <v>0</v>
      </c>
      <c r="O270" s="844">
        <f t="shared" si="19"/>
        <v>0</v>
      </c>
      <c r="P270" s="834"/>
    </row>
    <row r="271" spans="1:16" x14ac:dyDescent="0.2">
      <c r="A271" s="327">
        <v>1</v>
      </c>
      <c r="B271" s="327" t="s">
        <v>580</v>
      </c>
      <c r="C271" s="463">
        <f t="shared" si="17"/>
        <v>5047</v>
      </c>
      <c r="D271" s="890">
        <v>5047</v>
      </c>
      <c r="E271" s="894"/>
      <c r="F271" s="859" t="s">
        <v>640</v>
      </c>
      <c r="G271" s="859" t="s">
        <v>640</v>
      </c>
      <c r="H271" s="859" t="s">
        <v>640</v>
      </c>
      <c r="I271" s="844">
        <v>0</v>
      </c>
      <c r="J271" s="844">
        <v>0</v>
      </c>
      <c r="K271" s="844">
        <v>0</v>
      </c>
      <c r="L271" s="844">
        <v>0</v>
      </c>
      <c r="M271" s="844">
        <v>0</v>
      </c>
      <c r="N271" s="844">
        <v>0</v>
      </c>
      <c r="O271" s="844">
        <f t="shared" si="19"/>
        <v>0</v>
      </c>
      <c r="P271" s="834"/>
    </row>
    <row r="272" spans="1:16" x14ac:dyDescent="0.2">
      <c r="A272" s="327">
        <v>1</v>
      </c>
      <c r="B272" s="327" t="s">
        <v>580</v>
      </c>
      <c r="C272" s="463">
        <f t="shared" si="17"/>
        <v>5048</v>
      </c>
      <c r="D272" s="890">
        <v>5048</v>
      </c>
      <c r="E272" s="894"/>
      <c r="F272" s="859" t="s">
        <v>640</v>
      </c>
      <c r="G272" s="859" t="s">
        <v>640</v>
      </c>
      <c r="H272" s="859" t="s">
        <v>640</v>
      </c>
      <c r="I272" s="844">
        <v>0</v>
      </c>
      <c r="J272" s="844">
        <v>0</v>
      </c>
      <c r="K272" s="844">
        <v>0</v>
      </c>
      <c r="L272" s="844">
        <v>0</v>
      </c>
      <c r="M272" s="844">
        <v>0</v>
      </c>
      <c r="N272" s="844">
        <v>0</v>
      </c>
      <c r="O272" s="844">
        <f t="shared" si="19"/>
        <v>0</v>
      </c>
      <c r="P272" s="834"/>
    </row>
    <row r="273" spans="1:16" x14ac:dyDescent="0.2">
      <c r="A273" s="327">
        <v>1</v>
      </c>
      <c r="B273" s="327" t="s">
        <v>580</v>
      </c>
      <c r="C273" s="463">
        <f t="shared" si="17"/>
        <v>5049</v>
      </c>
      <c r="D273" s="890">
        <v>5049</v>
      </c>
      <c r="E273" s="894"/>
      <c r="F273" s="859" t="s">
        <v>640</v>
      </c>
      <c r="G273" s="859" t="s">
        <v>640</v>
      </c>
      <c r="H273" s="859" t="s">
        <v>640</v>
      </c>
      <c r="I273" s="844">
        <v>0</v>
      </c>
      <c r="J273" s="844">
        <v>0</v>
      </c>
      <c r="K273" s="844">
        <v>0</v>
      </c>
      <c r="L273" s="844">
        <v>0</v>
      </c>
      <c r="M273" s="844">
        <v>0</v>
      </c>
      <c r="N273" s="844">
        <v>0</v>
      </c>
      <c r="O273" s="844">
        <f t="shared" si="19"/>
        <v>0</v>
      </c>
      <c r="P273" s="834"/>
    </row>
    <row r="274" spans="1:16" x14ac:dyDescent="0.2">
      <c r="A274" s="327">
        <v>1</v>
      </c>
      <c r="B274" s="327" t="s">
        <v>580</v>
      </c>
      <c r="C274" s="463">
        <f t="shared" si="17"/>
        <v>5050</v>
      </c>
      <c r="D274" s="890">
        <v>5050</v>
      </c>
      <c r="E274" s="894"/>
      <c r="F274" s="859" t="s">
        <v>640</v>
      </c>
      <c r="G274" s="859" t="s">
        <v>640</v>
      </c>
      <c r="H274" s="859" t="s">
        <v>640</v>
      </c>
      <c r="I274" s="844">
        <v>0</v>
      </c>
      <c r="J274" s="844">
        <v>0</v>
      </c>
      <c r="K274" s="844">
        <v>0</v>
      </c>
      <c r="L274" s="844">
        <v>0</v>
      </c>
      <c r="M274" s="844">
        <v>0</v>
      </c>
      <c r="N274" s="844">
        <v>0</v>
      </c>
      <c r="O274" s="844">
        <f t="shared" si="19"/>
        <v>0</v>
      </c>
      <c r="P274" s="834"/>
    </row>
    <row r="275" spans="1:16" x14ac:dyDescent="0.2">
      <c r="A275" s="327">
        <v>1</v>
      </c>
      <c r="B275" s="327" t="s">
        <v>580</v>
      </c>
      <c r="C275" s="463">
        <f t="shared" si="17"/>
        <v>5051</v>
      </c>
      <c r="D275" s="890">
        <v>5051</v>
      </c>
      <c r="E275" s="894"/>
      <c r="F275" s="859" t="s">
        <v>640</v>
      </c>
      <c r="G275" s="859" t="s">
        <v>640</v>
      </c>
      <c r="H275" s="859" t="s">
        <v>640</v>
      </c>
      <c r="I275" s="844">
        <v>0</v>
      </c>
      <c r="J275" s="844">
        <v>0</v>
      </c>
      <c r="K275" s="844">
        <v>0</v>
      </c>
      <c r="L275" s="844">
        <v>0</v>
      </c>
      <c r="M275" s="844">
        <v>0</v>
      </c>
      <c r="N275" s="844">
        <v>0</v>
      </c>
      <c r="O275" s="844">
        <f t="shared" si="19"/>
        <v>0</v>
      </c>
      <c r="P275" s="834"/>
    </row>
    <row r="276" spans="1:16" x14ac:dyDescent="0.2">
      <c r="A276" s="327">
        <v>1</v>
      </c>
      <c r="B276" s="327" t="s">
        <v>580</v>
      </c>
      <c r="C276" s="463">
        <f t="shared" si="17"/>
        <v>5052</v>
      </c>
      <c r="D276" s="890">
        <v>5052</v>
      </c>
      <c r="E276" s="894"/>
      <c r="F276" s="859" t="s">
        <v>640</v>
      </c>
      <c r="G276" s="859" t="s">
        <v>640</v>
      </c>
      <c r="H276" s="859" t="s">
        <v>640</v>
      </c>
      <c r="I276" s="844">
        <v>0</v>
      </c>
      <c r="J276" s="844">
        <v>0</v>
      </c>
      <c r="K276" s="844">
        <v>0</v>
      </c>
      <c r="L276" s="844">
        <v>37176.340000000004</v>
      </c>
      <c r="M276" s="844">
        <v>0</v>
      </c>
      <c r="N276" s="844">
        <v>0</v>
      </c>
      <c r="O276" s="844">
        <f t="shared" si="19"/>
        <v>37176</v>
      </c>
      <c r="P276" s="834"/>
    </row>
    <row r="277" spans="1:16" x14ac:dyDescent="0.2">
      <c r="A277" s="327">
        <v>1</v>
      </c>
      <c r="B277" s="327" t="s">
        <v>580</v>
      </c>
      <c r="C277" s="463">
        <f t="shared" si="17"/>
        <v>5054</v>
      </c>
      <c r="D277" s="890">
        <v>5054</v>
      </c>
      <c r="E277" s="894"/>
      <c r="F277" s="859" t="s">
        <v>640</v>
      </c>
      <c r="G277" s="859" t="s">
        <v>640</v>
      </c>
      <c r="H277" s="859" t="s">
        <v>640</v>
      </c>
      <c r="I277" s="844">
        <v>0</v>
      </c>
      <c r="J277" s="844">
        <v>0</v>
      </c>
      <c r="K277" s="844">
        <v>0</v>
      </c>
      <c r="L277" s="844">
        <v>0</v>
      </c>
      <c r="M277" s="844">
        <v>0</v>
      </c>
      <c r="N277" s="844">
        <v>0</v>
      </c>
      <c r="O277" s="844">
        <f t="shared" si="19"/>
        <v>0</v>
      </c>
      <c r="P277" s="834"/>
    </row>
    <row r="278" spans="1:16" x14ac:dyDescent="0.2">
      <c r="A278" s="327">
        <v>1</v>
      </c>
      <c r="B278" s="327" t="s">
        <v>580</v>
      </c>
      <c r="C278" s="463">
        <f t="shared" si="17"/>
        <v>5055</v>
      </c>
      <c r="D278" s="890">
        <v>5055</v>
      </c>
      <c r="E278" s="894"/>
      <c r="F278" s="859" t="s">
        <v>640</v>
      </c>
      <c r="G278" s="859" t="s">
        <v>640</v>
      </c>
      <c r="H278" s="859" t="s">
        <v>640</v>
      </c>
      <c r="I278" s="844">
        <v>0</v>
      </c>
      <c r="J278" s="844">
        <v>0</v>
      </c>
      <c r="K278" s="844">
        <v>0</v>
      </c>
      <c r="L278" s="844">
        <v>0</v>
      </c>
      <c r="M278" s="844">
        <v>0</v>
      </c>
      <c r="N278" s="844">
        <v>0</v>
      </c>
      <c r="O278" s="844">
        <f t="shared" si="19"/>
        <v>0</v>
      </c>
      <c r="P278" s="834"/>
    </row>
    <row r="279" spans="1:16" x14ac:dyDescent="0.2">
      <c r="A279" s="327">
        <v>1</v>
      </c>
      <c r="B279" s="327" t="s">
        <v>580</v>
      </c>
      <c r="C279" s="463">
        <f t="shared" si="17"/>
        <v>5056</v>
      </c>
      <c r="D279" s="890">
        <v>5056</v>
      </c>
      <c r="E279" s="894"/>
      <c r="F279" s="859" t="s">
        <v>640</v>
      </c>
      <c r="G279" s="859" t="s">
        <v>640</v>
      </c>
      <c r="H279" s="859" t="s">
        <v>640</v>
      </c>
      <c r="I279" s="844">
        <v>0</v>
      </c>
      <c r="J279" s="844">
        <v>0</v>
      </c>
      <c r="K279" s="844">
        <v>0</v>
      </c>
      <c r="L279" s="844">
        <v>0</v>
      </c>
      <c r="M279" s="844">
        <v>0</v>
      </c>
      <c r="N279" s="844">
        <v>0</v>
      </c>
      <c r="O279" s="844">
        <f t="shared" si="19"/>
        <v>0</v>
      </c>
      <c r="P279" s="834"/>
    </row>
    <row r="280" spans="1:16" x14ac:dyDescent="0.2">
      <c r="A280" s="327">
        <v>1</v>
      </c>
      <c r="B280" s="327" t="s">
        <v>580</v>
      </c>
      <c r="C280" s="463">
        <f t="shared" si="17"/>
        <v>5058</v>
      </c>
      <c r="D280" s="890">
        <v>5058</v>
      </c>
      <c r="E280" s="894"/>
      <c r="F280" s="859" t="s">
        <v>640</v>
      </c>
      <c r="G280" s="859" t="s">
        <v>640</v>
      </c>
      <c r="H280" s="859" t="s">
        <v>640</v>
      </c>
      <c r="I280" s="844">
        <v>0</v>
      </c>
      <c r="J280" s="844">
        <v>0</v>
      </c>
      <c r="K280" s="844">
        <v>0</v>
      </c>
      <c r="L280" s="844">
        <v>0</v>
      </c>
      <c r="M280" s="844">
        <v>0</v>
      </c>
      <c r="N280" s="844">
        <v>0</v>
      </c>
      <c r="O280" s="844">
        <f t="shared" si="19"/>
        <v>0</v>
      </c>
      <c r="P280" s="834"/>
    </row>
    <row r="281" spans="1:16" x14ac:dyDescent="0.2">
      <c r="A281" s="327">
        <v>1</v>
      </c>
      <c r="B281" s="327" t="s">
        <v>580</v>
      </c>
      <c r="C281" s="463">
        <f t="shared" si="17"/>
        <v>5059</v>
      </c>
      <c r="D281" s="890">
        <v>5059</v>
      </c>
      <c r="E281" s="894"/>
      <c r="F281" s="859" t="s">
        <v>640</v>
      </c>
      <c r="G281" s="859" t="s">
        <v>640</v>
      </c>
      <c r="H281" s="859" t="s">
        <v>640</v>
      </c>
      <c r="I281" s="844">
        <v>0</v>
      </c>
      <c r="J281" s="844">
        <v>0</v>
      </c>
      <c r="K281" s="844">
        <v>0</v>
      </c>
      <c r="L281" s="844">
        <v>0</v>
      </c>
      <c r="M281" s="844">
        <v>0</v>
      </c>
      <c r="N281" s="844">
        <v>0</v>
      </c>
      <c r="O281" s="844">
        <f t="shared" si="19"/>
        <v>0</v>
      </c>
      <c r="P281" s="834"/>
    </row>
    <row r="282" spans="1:16" x14ac:dyDescent="0.2">
      <c r="A282" s="327">
        <v>1</v>
      </c>
      <c r="B282" s="327" t="s">
        <v>580</v>
      </c>
      <c r="C282" s="463">
        <f t="shared" si="17"/>
        <v>5060</v>
      </c>
      <c r="D282" s="890">
        <v>5060</v>
      </c>
      <c r="E282" s="894"/>
      <c r="F282" s="859" t="s">
        <v>640</v>
      </c>
      <c r="G282" s="859" t="s">
        <v>640</v>
      </c>
      <c r="H282" s="859" t="s">
        <v>640</v>
      </c>
      <c r="I282" s="844">
        <v>0</v>
      </c>
      <c r="J282" s="844">
        <v>0</v>
      </c>
      <c r="K282" s="844">
        <v>0</v>
      </c>
      <c r="L282" s="844">
        <v>0</v>
      </c>
      <c r="M282" s="844">
        <v>0</v>
      </c>
      <c r="N282" s="844">
        <v>0</v>
      </c>
      <c r="O282" s="844">
        <f t="shared" si="19"/>
        <v>0</v>
      </c>
      <c r="P282" s="834"/>
    </row>
    <row r="283" spans="1:16" x14ac:dyDescent="0.2">
      <c r="A283" s="327">
        <v>1</v>
      </c>
      <c r="B283" s="327" t="s">
        <v>580</v>
      </c>
      <c r="C283" s="463">
        <f t="shared" si="17"/>
        <v>5061</v>
      </c>
      <c r="D283" s="890">
        <v>5061</v>
      </c>
      <c r="E283" s="894"/>
      <c r="F283" s="859" t="s">
        <v>640</v>
      </c>
      <c r="G283" s="859" t="s">
        <v>640</v>
      </c>
      <c r="H283" s="859" t="s">
        <v>640</v>
      </c>
      <c r="I283" s="844">
        <v>0</v>
      </c>
      <c r="J283" s="844">
        <v>0</v>
      </c>
      <c r="K283" s="844">
        <v>0</v>
      </c>
      <c r="L283" s="844">
        <v>0</v>
      </c>
      <c r="M283" s="844">
        <v>0</v>
      </c>
      <c r="N283" s="844">
        <v>0</v>
      </c>
      <c r="O283" s="844">
        <f t="shared" si="19"/>
        <v>0</v>
      </c>
      <c r="P283" s="834"/>
    </row>
    <row r="284" spans="1:16" x14ac:dyDescent="0.2">
      <c r="A284" s="327">
        <v>1</v>
      </c>
      <c r="B284" s="327" t="s">
        <v>580</v>
      </c>
      <c r="C284" s="463">
        <f t="shared" si="17"/>
        <v>5062</v>
      </c>
      <c r="D284" s="890">
        <v>5062</v>
      </c>
      <c r="E284" s="894"/>
      <c r="F284" s="859" t="s">
        <v>640</v>
      </c>
      <c r="G284" s="859" t="s">
        <v>640</v>
      </c>
      <c r="H284" s="859" t="s">
        <v>640</v>
      </c>
      <c r="I284" s="844">
        <v>0</v>
      </c>
      <c r="J284" s="844">
        <v>0</v>
      </c>
      <c r="K284" s="844">
        <v>0</v>
      </c>
      <c r="L284" s="844">
        <v>0</v>
      </c>
      <c r="M284" s="844">
        <v>0</v>
      </c>
      <c r="N284" s="844">
        <v>0</v>
      </c>
      <c r="O284" s="844">
        <f t="shared" si="19"/>
        <v>0</v>
      </c>
      <c r="P284" s="834"/>
    </row>
    <row r="285" spans="1:16" x14ac:dyDescent="0.2">
      <c r="A285" s="327">
        <v>1</v>
      </c>
      <c r="B285" s="327" t="s">
        <v>580</v>
      </c>
      <c r="C285" s="463">
        <f t="shared" si="17"/>
        <v>5063</v>
      </c>
      <c r="D285" s="890">
        <v>5063</v>
      </c>
      <c r="E285" s="894"/>
      <c r="F285" s="859" t="s">
        <v>640</v>
      </c>
      <c r="G285" s="859" t="s">
        <v>640</v>
      </c>
      <c r="H285" s="859" t="s">
        <v>640</v>
      </c>
      <c r="I285" s="844">
        <v>0</v>
      </c>
      <c r="J285" s="844">
        <v>0</v>
      </c>
      <c r="K285" s="844">
        <v>0</v>
      </c>
      <c r="L285" s="844">
        <v>0</v>
      </c>
      <c r="M285" s="844">
        <v>0</v>
      </c>
      <c r="N285" s="844">
        <v>0</v>
      </c>
      <c r="O285" s="844">
        <f t="shared" si="19"/>
        <v>0</v>
      </c>
      <c r="P285" s="834"/>
    </row>
    <row r="286" spans="1:16" x14ac:dyDescent="0.2">
      <c r="A286" s="327">
        <v>1</v>
      </c>
      <c r="B286" s="327" t="s">
        <v>580</v>
      </c>
      <c r="C286" s="463">
        <f t="shared" si="17"/>
        <v>5064</v>
      </c>
      <c r="D286" s="890">
        <v>5064</v>
      </c>
      <c r="E286" s="894"/>
      <c r="F286" s="859" t="s">
        <v>640</v>
      </c>
      <c r="G286" s="859" t="s">
        <v>640</v>
      </c>
      <c r="H286" s="859" t="s">
        <v>640</v>
      </c>
      <c r="I286" s="844">
        <v>0</v>
      </c>
      <c r="J286" s="844">
        <v>0</v>
      </c>
      <c r="K286" s="844">
        <v>0</v>
      </c>
      <c r="L286" s="844">
        <v>0</v>
      </c>
      <c r="M286" s="844">
        <v>0</v>
      </c>
      <c r="N286" s="844">
        <v>0</v>
      </c>
      <c r="O286" s="844">
        <f t="shared" si="19"/>
        <v>0</v>
      </c>
      <c r="P286" s="834"/>
    </row>
    <row r="287" spans="1:16" x14ac:dyDescent="0.2">
      <c r="A287" s="327">
        <v>1</v>
      </c>
      <c r="B287" s="327" t="s">
        <v>580</v>
      </c>
      <c r="C287" s="463">
        <f t="shared" si="17"/>
        <v>5065</v>
      </c>
      <c r="D287" s="890">
        <v>5065</v>
      </c>
      <c r="E287" s="894"/>
      <c r="F287" s="859" t="s">
        <v>640</v>
      </c>
      <c r="G287" s="859" t="s">
        <v>640</v>
      </c>
      <c r="H287" s="859" t="s">
        <v>640</v>
      </c>
      <c r="I287" s="844">
        <v>0</v>
      </c>
      <c r="J287" s="844">
        <v>0</v>
      </c>
      <c r="K287" s="844">
        <v>0</v>
      </c>
      <c r="L287" s="844">
        <v>0</v>
      </c>
      <c r="M287" s="844">
        <v>0</v>
      </c>
      <c r="N287" s="844">
        <v>0</v>
      </c>
      <c r="O287" s="844">
        <f t="shared" si="19"/>
        <v>0</v>
      </c>
      <c r="P287" s="834"/>
    </row>
    <row r="288" spans="1:16" x14ac:dyDescent="0.2">
      <c r="A288" s="327">
        <v>1</v>
      </c>
      <c r="B288" s="327" t="s">
        <v>580</v>
      </c>
      <c r="C288" s="463">
        <f t="shared" si="17"/>
        <v>5066</v>
      </c>
      <c r="D288" s="890">
        <v>5066</v>
      </c>
      <c r="E288" s="894"/>
      <c r="F288" s="859" t="s">
        <v>640</v>
      </c>
      <c r="G288" s="859" t="s">
        <v>640</v>
      </c>
      <c r="H288" s="859" t="s">
        <v>640</v>
      </c>
      <c r="I288" s="844">
        <v>0</v>
      </c>
      <c r="J288" s="844">
        <v>0</v>
      </c>
      <c r="K288" s="844">
        <v>0</v>
      </c>
      <c r="L288" s="844">
        <v>0</v>
      </c>
      <c r="M288" s="844">
        <v>0</v>
      </c>
      <c r="N288" s="844">
        <v>0</v>
      </c>
      <c r="O288" s="844">
        <f t="shared" si="19"/>
        <v>0</v>
      </c>
      <c r="P288" s="834"/>
    </row>
    <row r="289" spans="1:16" x14ac:dyDescent="0.2">
      <c r="A289" s="327">
        <v>1</v>
      </c>
      <c r="B289" s="327" t="s">
        <v>580</v>
      </c>
      <c r="C289" s="463">
        <f t="shared" si="17"/>
        <v>5067</v>
      </c>
      <c r="D289" s="890">
        <v>5067</v>
      </c>
      <c r="E289" s="894"/>
      <c r="F289" s="859" t="s">
        <v>640</v>
      </c>
      <c r="G289" s="859" t="s">
        <v>640</v>
      </c>
      <c r="H289" s="859" t="s">
        <v>640</v>
      </c>
      <c r="I289" s="844">
        <v>0</v>
      </c>
      <c r="J289" s="844">
        <v>0</v>
      </c>
      <c r="K289" s="844">
        <v>0</v>
      </c>
      <c r="L289" s="844">
        <v>0</v>
      </c>
      <c r="M289" s="844">
        <v>0</v>
      </c>
      <c r="N289" s="844">
        <v>0</v>
      </c>
      <c r="O289" s="844">
        <f t="shared" si="19"/>
        <v>0</v>
      </c>
      <c r="P289" s="834"/>
    </row>
    <row r="290" spans="1:16" x14ac:dyDescent="0.2">
      <c r="A290" s="327">
        <v>1</v>
      </c>
      <c r="B290" s="327" t="s">
        <v>580</v>
      </c>
      <c r="C290" s="463">
        <f t="shared" si="17"/>
        <v>5068</v>
      </c>
      <c r="D290" s="890">
        <v>5068</v>
      </c>
      <c r="E290" s="894"/>
      <c r="F290" s="859" t="s">
        <v>640</v>
      </c>
      <c r="G290" s="859" t="s">
        <v>640</v>
      </c>
      <c r="H290" s="859" t="s">
        <v>640</v>
      </c>
      <c r="I290" s="844">
        <v>0</v>
      </c>
      <c r="J290" s="844">
        <v>0</v>
      </c>
      <c r="K290" s="844">
        <v>0</v>
      </c>
      <c r="L290" s="844">
        <v>0</v>
      </c>
      <c r="M290" s="844">
        <v>0</v>
      </c>
      <c r="N290" s="844">
        <v>0</v>
      </c>
      <c r="O290" s="844">
        <f t="shared" si="19"/>
        <v>0</v>
      </c>
      <c r="P290" s="834"/>
    </row>
    <row r="291" spans="1:16" x14ac:dyDescent="0.2">
      <c r="A291" s="327">
        <v>1</v>
      </c>
      <c r="B291" s="327" t="s">
        <v>580</v>
      </c>
      <c r="C291" s="463">
        <f t="shared" si="17"/>
        <v>5071</v>
      </c>
      <c r="D291" s="890">
        <v>5071</v>
      </c>
      <c r="E291" s="894"/>
      <c r="F291" s="859" t="s">
        <v>640</v>
      </c>
      <c r="G291" s="859" t="s">
        <v>640</v>
      </c>
      <c r="H291" s="859" t="s">
        <v>640</v>
      </c>
      <c r="I291" s="844">
        <v>0</v>
      </c>
      <c r="J291" s="844">
        <v>0</v>
      </c>
      <c r="K291" s="844">
        <v>0</v>
      </c>
      <c r="L291" s="844">
        <v>0</v>
      </c>
      <c r="M291" s="844">
        <v>0</v>
      </c>
      <c r="N291" s="844">
        <v>0</v>
      </c>
      <c r="O291" s="844">
        <f t="shared" si="19"/>
        <v>0</v>
      </c>
      <c r="P291" s="834"/>
    </row>
    <row r="292" spans="1:16" x14ac:dyDescent="0.2">
      <c r="A292" s="327">
        <v>1</v>
      </c>
      <c r="B292" s="327" t="s">
        <v>580</v>
      </c>
      <c r="C292" s="463">
        <f t="shared" si="17"/>
        <v>5072</v>
      </c>
      <c r="D292" s="890">
        <v>5072</v>
      </c>
      <c r="E292" s="894"/>
      <c r="F292" s="859" t="s">
        <v>640</v>
      </c>
      <c r="G292" s="859" t="s">
        <v>640</v>
      </c>
      <c r="H292" s="859" t="s">
        <v>640</v>
      </c>
      <c r="I292" s="844">
        <v>0</v>
      </c>
      <c r="J292" s="844">
        <v>0</v>
      </c>
      <c r="K292" s="844">
        <v>0</v>
      </c>
      <c r="L292" s="844">
        <v>0</v>
      </c>
      <c r="M292" s="844">
        <v>0</v>
      </c>
      <c r="N292" s="844">
        <v>0</v>
      </c>
      <c r="O292" s="844">
        <f t="shared" si="19"/>
        <v>0</v>
      </c>
      <c r="P292" s="834"/>
    </row>
    <row r="293" spans="1:16" x14ac:dyDescent="0.2">
      <c r="A293" s="327">
        <v>1</v>
      </c>
      <c r="B293" s="327" t="s">
        <v>580</v>
      </c>
      <c r="C293" s="463">
        <f t="shared" si="17"/>
        <v>5073</v>
      </c>
      <c r="D293" s="890">
        <v>5073</v>
      </c>
      <c r="E293" s="894"/>
      <c r="F293" s="859" t="s">
        <v>640</v>
      </c>
      <c r="G293" s="859" t="s">
        <v>640</v>
      </c>
      <c r="H293" s="859" t="s">
        <v>640</v>
      </c>
      <c r="I293" s="844">
        <v>0</v>
      </c>
      <c r="J293" s="844">
        <v>0</v>
      </c>
      <c r="K293" s="844">
        <v>0</v>
      </c>
      <c r="L293" s="844">
        <v>0</v>
      </c>
      <c r="M293" s="844">
        <v>0</v>
      </c>
      <c r="N293" s="844">
        <v>0</v>
      </c>
      <c r="O293" s="844">
        <f t="shared" si="19"/>
        <v>0</v>
      </c>
      <c r="P293" s="834"/>
    </row>
    <row r="294" spans="1:16" x14ac:dyDescent="0.2">
      <c r="A294" s="327">
        <v>1</v>
      </c>
      <c r="B294" s="327" t="s">
        <v>580</v>
      </c>
      <c r="C294" s="463">
        <f t="shared" si="17"/>
        <v>5074</v>
      </c>
      <c r="D294" s="890">
        <v>5074</v>
      </c>
      <c r="E294" s="894"/>
      <c r="F294" s="859" t="s">
        <v>640</v>
      </c>
      <c r="G294" s="859" t="s">
        <v>640</v>
      </c>
      <c r="H294" s="859" t="s">
        <v>640</v>
      </c>
      <c r="I294" s="844">
        <v>0</v>
      </c>
      <c r="J294" s="844">
        <v>0</v>
      </c>
      <c r="K294" s="844">
        <v>0</v>
      </c>
      <c r="L294" s="844">
        <v>14171.84</v>
      </c>
      <c r="M294" s="844">
        <v>0</v>
      </c>
      <c r="N294" s="844">
        <v>0</v>
      </c>
      <c r="O294" s="844">
        <f t="shared" si="19"/>
        <v>14172</v>
      </c>
      <c r="P294" s="834"/>
    </row>
    <row r="295" spans="1:16" x14ac:dyDescent="0.2">
      <c r="A295" s="327">
        <v>1</v>
      </c>
      <c r="B295" s="327" t="s">
        <v>580</v>
      </c>
      <c r="C295" s="463">
        <f t="shared" si="17"/>
        <v>5075</v>
      </c>
      <c r="D295" s="890">
        <v>5075</v>
      </c>
      <c r="E295" s="894"/>
      <c r="F295" s="859" t="s">
        <v>640</v>
      </c>
      <c r="G295" s="859" t="s">
        <v>640</v>
      </c>
      <c r="H295" s="859" t="s">
        <v>640</v>
      </c>
      <c r="I295" s="844">
        <v>0</v>
      </c>
      <c r="J295" s="844">
        <v>0</v>
      </c>
      <c r="K295" s="844">
        <v>0</v>
      </c>
      <c r="L295" s="844">
        <v>0</v>
      </c>
      <c r="M295" s="844">
        <v>0</v>
      </c>
      <c r="N295" s="844">
        <v>0</v>
      </c>
      <c r="O295" s="844">
        <f t="shared" si="19"/>
        <v>0</v>
      </c>
      <c r="P295" s="834"/>
    </row>
    <row r="296" spans="1:16" x14ac:dyDescent="0.2">
      <c r="A296" s="327">
        <v>1</v>
      </c>
      <c r="B296" s="327" t="s">
        <v>580</v>
      </c>
      <c r="C296" s="463">
        <f t="shared" si="17"/>
        <v>5078</v>
      </c>
      <c r="D296" s="890">
        <v>5078</v>
      </c>
      <c r="E296" s="894"/>
      <c r="F296" s="859" t="s">
        <v>640</v>
      </c>
      <c r="G296" s="859" t="s">
        <v>640</v>
      </c>
      <c r="H296" s="859" t="s">
        <v>640</v>
      </c>
      <c r="I296" s="844">
        <v>0</v>
      </c>
      <c r="J296" s="844">
        <v>0</v>
      </c>
      <c r="K296" s="844">
        <v>0</v>
      </c>
      <c r="L296" s="844">
        <v>0</v>
      </c>
      <c r="M296" s="844">
        <v>0</v>
      </c>
      <c r="N296" s="844">
        <v>0</v>
      </c>
      <c r="O296" s="844">
        <f t="shared" si="19"/>
        <v>0</v>
      </c>
      <c r="P296" s="834"/>
    </row>
    <row r="297" spans="1:16" x14ac:dyDescent="0.2">
      <c r="A297" s="327">
        <v>1</v>
      </c>
      <c r="B297" s="327" t="s">
        <v>580</v>
      </c>
      <c r="C297" s="463">
        <f t="shared" si="17"/>
        <v>5079</v>
      </c>
      <c r="D297" s="890">
        <v>5079</v>
      </c>
      <c r="E297" s="894"/>
      <c r="F297" s="859" t="s">
        <v>640</v>
      </c>
      <c r="G297" s="859" t="s">
        <v>640</v>
      </c>
      <c r="H297" s="859" t="s">
        <v>640</v>
      </c>
      <c r="I297" s="844">
        <v>0</v>
      </c>
      <c r="J297" s="844">
        <v>0</v>
      </c>
      <c r="K297" s="844">
        <v>0</v>
      </c>
      <c r="L297" s="844">
        <v>0</v>
      </c>
      <c r="M297" s="844">
        <v>0</v>
      </c>
      <c r="N297" s="844">
        <v>0</v>
      </c>
      <c r="O297" s="844">
        <f t="shared" ref="O297:O360" si="20">ROUND(SUM(F297:N297),0)</f>
        <v>0</v>
      </c>
      <c r="P297" s="834"/>
    </row>
    <row r="298" spans="1:16" x14ac:dyDescent="0.2">
      <c r="A298" s="327">
        <v>1</v>
      </c>
      <c r="B298" s="327" t="s">
        <v>580</v>
      </c>
      <c r="C298" s="463">
        <f t="shared" si="17"/>
        <v>5081</v>
      </c>
      <c r="D298" s="890">
        <v>5081</v>
      </c>
      <c r="E298" s="894"/>
      <c r="F298" s="859" t="s">
        <v>640</v>
      </c>
      <c r="G298" s="859" t="s">
        <v>640</v>
      </c>
      <c r="H298" s="859" t="s">
        <v>640</v>
      </c>
      <c r="I298" s="844">
        <v>0</v>
      </c>
      <c r="J298" s="844">
        <v>0</v>
      </c>
      <c r="K298" s="844">
        <v>0</v>
      </c>
      <c r="L298" s="844">
        <v>0</v>
      </c>
      <c r="M298" s="844">
        <v>0</v>
      </c>
      <c r="N298" s="844">
        <v>0</v>
      </c>
      <c r="O298" s="844">
        <f t="shared" si="20"/>
        <v>0</v>
      </c>
      <c r="P298" s="834"/>
    </row>
    <row r="299" spans="1:16" x14ac:dyDescent="0.2">
      <c r="A299" s="327">
        <v>1</v>
      </c>
      <c r="B299" s="327" t="s">
        <v>580</v>
      </c>
      <c r="C299" s="463">
        <f t="shared" si="17"/>
        <v>5082</v>
      </c>
      <c r="D299" s="890">
        <v>5082</v>
      </c>
      <c r="E299" s="894"/>
      <c r="F299" s="859" t="s">
        <v>640</v>
      </c>
      <c r="G299" s="859" t="s">
        <v>640</v>
      </c>
      <c r="H299" s="859" t="s">
        <v>640</v>
      </c>
      <c r="I299" s="844">
        <v>0</v>
      </c>
      <c r="J299" s="844">
        <v>0</v>
      </c>
      <c r="K299" s="844">
        <v>0</v>
      </c>
      <c r="L299" s="844">
        <v>0</v>
      </c>
      <c r="M299" s="844">
        <v>0</v>
      </c>
      <c r="N299" s="844">
        <v>0</v>
      </c>
      <c r="O299" s="844">
        <f t="shared" si="20"/>
        <v>0</v>
      </c>
      <c r="P299" s="834"/>
    </row>
    <row r="300" spans="1:16" x14ac:dyDescent="0.2">
      <c r="A300" s="327">
        <v>1</v>
      </c>
      <c r="B300" s="327" t="s">
        <v>580</v>
      </c>
      <c r="C300" s="463">
        <f t="shared" si="17"/>
        <v>5084</v>
      </c>
      <c r="D300" s="890">
        <v>5084</v>
      </c>
      <c r="E300" s="894"/>
      <c r="F300" s="859" t="s">
        <v>640</v>
      </c>
      <c r="G300" s="859" t="s">
        <v>640</v>
      </c>
      <c r="H300" s="859" t="s">
        <v>640</v>
      </c>
      <c r="I300" s="844">
        <v>0</v>
      </c>
      <c r="J300" s="844">
        <v>0</v>
      </c>
      <c r="K300" s="844">
        <v>0</v>
      </c>
      <c r="L300" s="844">
        <v>0</v>
      </c>
      <c r="M300" s="844">
        <v>0</v>
      </c>
      <c r="N300" s="844">
        <v>0</v>
      </c>
      <c r="O300" s="844">
        <f t="shared" si="20"/>
        <v>0</v>
      </c>
      <c r="P300" s="834"/>
    </row>
    <row r="301" spans="1:16" x14ac:dyDescent="0.2">
      <c r="A301" s="327">
        <v>1</v>
      </c>
      <c r="B301" s="327" t="s">
        <v>580</v>
      </c>
      <c r="C301" s="463">
        <f t="shared" si="17"/>
        <v>5085</v>
      </c>
      <c r="D301" s="890">
        <v>5085</v>
      </c>
      <c r="E301" s="894"/>
      <c r="F301" s="859" t="s">
        <v>640</v>
      </c>
      <c r="G301" s="859" t="s">
        <v>640</v>
      </c>
      <c r="H301" s="859" t="s">
        <v>640</v>
      </c>
      <c r="I301" s="844">
        <v>0</v>
      </c>
      <c r="J301" s="844">
        <v>0</v>
      </c>
      <c r="K301" s="844">
        <v>0</v>
      </c>
      <c r="L301" s="844">
        <v>0</v>
      </c>
      <c r="M301" s="844">
        <v>0</v>
      </c>
      <c r="N301" s="844">
        <v>0</v>
      </c>
      <c r="O301" s="844">
        <f t="shared" si="20"/>
        <v>0</v>
      </c>
      <c r="P301" s="834"/>
    </row>
    <row r="302" spans="1:16" x14ac:dyDescent="0.2">
      <c r="A302" s="327">
        <v>1</v>
      </c>
      <c r="B302" s="327" t="s">
        <v>580</v>
      </c>
      <c r="C302" s="463">
        <f t="shared" si="17"/>
        <v>5086</v>
      </c>
      <c r="D302" s="890">
        <v>5086</v>
      </c>
      <c r="E302" s="894"/>
      <c r="F302" s="859" t="s">
        <v>640</v>
      </c>
      <c r="G302" s="859" t="s">
        <v>640</v>
      </c>
      <c r="H302" s="859" t="s">
        <v>640</v>
      </c>
      <c r="I302" s="844">
        <v>0</v>
      </c>
      <c r="J302" s="844">
        <v>0</v>
      </c>
      <c r="K302" s="844">
        <v>0</v>
      </c>
      <c r="L302" s="844">
        <v>0</v>
      </c>
      <c r="M302" s="844">
        <v>0</v>
      </c>
      <c r="N302" s="844">
        <v>0</v>
      </c>
      <c r="O302" s="844">
        <f t="shared" si="20"/>
        <v>0</v>
      </c>
      <c r="P302" s="834"/>
    </row>
    <row r="303" spans="1:16" x14ac:dyDescent="0.2">
      <c r="A303" s="327">
        <v>1</v>
      </c>
      <c r="B303" s="327" t="s">
        <v>580</v>
      </c>
      <c r="C303" s="463">
        <f t="shared" si="17"/>
        <v>5087</v>
      </c>
      <c r="D303" s="890">
        <v>5087</v>
      </c>
      <c r="E303" s="894"/>
      <c r="F303" s="859" t="s">
        <v>640</v>
      </c>
      <c r="G303" s="859" t="s">
        <v>640</v>
      </c>
      <c r="H303" s="859" t="s">
        <v>640</v>
      </c>
      <c r="I303" s="844">
        <v>0</v>
      </c>
      <c r="J303" s="844">
        <v>0</v>
      </c>
      <c r="K303" s="844">
        <v>0</v>
      </c>
      <c r="L303" s="844">
        <v>0</v>
      </c>
      <c r="M303" s="844">
        <v>0</v>
      </c>
      <c r="N303" s="844">
        <v>0</v>
      </c>
      <c r="O303" s="844">
        <f t="shared" si="20"/>
        <v>0</v>
      </c>
      <c r="P303" s="834"/>
    </row>
    <row r="304" spans="1:16" x14ac:dyDescent="0.2">
      <c r="A304" s="327">
        <v>1</v>
      </c>
      <c r="B304" s="327" t="s">
        <v>580</v>
      </c>
      <c r="C304" s="463">
        <f t="shared" si="17"/>
        <v>5088</v>
      </c>
      <c r="D304" s="890">
        <v>5088</v>
      </c>
      <c r="E304" s="894"/>
      <c r="F304" s="859" t="s">
        <v>640</v>
      </c>
      <c r="G304" s="859" t="s">
        <v>640</v>
      </c>
      <c r="H304" s="859" t="s">
        <v>640</v>
      </c>
      <c r="I304" s="844">
        <v>0</v>
      </c>
      <c r="J304" s="844">
        <v>0</v>
      </c>
      <c r="K304" s="844">
        <v>0</v>
      </c>
      <c r="L304" s="844">
        <v>0</v>
      </c>
      <c r="M304" s="844">
        <v>0</v>
      </c>
      <c r="N304" s="844">
        <v>0</v>
      </c>
      <c r="O304" s="844">
        <f t="shared" si="20"/>
        <v>0</v>
      </c>
      <c r="P304" s="834"/>
    </row>
    <row r="305" spans="1:16" x14ac:dyDescent="0.2">
      <c r="A305" s="327">
        <v>1</v>
      </c>
      <c r="B305" s="327" t="s">
        <v>580</v>
      </c>
      <c r="C305" s="463">
        <f t="shared" si="17"/>
        <v>5089</v>
      </c>
      <c r="D305" s="890">
        <v>5089</v>
      </c>
      <c r="E305" s="894"/>
      <c r="F305" s="859" t="s">
        <v>640</v>
      </c>
      <c r="G305" s="859" t="s">
        <v>640</v>
      </c>
      <c r="H305" s="859" t="s">
        <v>640</v>
      </c>
      <c r="I305" s="844">
        <v>0</v>
      </c>
      <c r="J305" s="844">
        <v>0</v>
      </c>
      <c r="K305" s="844">
        <v>0</v>
      </c>
      <c r="L305" s="844">
        <v>0</v>
      </c>
      <c r="M305" s="844">
        <v>0</v>
      </c>
      <c r="N305" s="844">
        <v>0</v>
      </c>
      <c r="O305" s="844">
        <f t="shared" si="20"/>
        <v>0</v>
      </c>
      <c r="P305" s="834"/>
    </row>
    <row r="306" spans="1:16" x14ac:dyDescent="0.2">
      <c r="A306" s="327">
        <v>1</v>
      </c>
      <c r="B306" s="327" t="s">
        <v>580</v>
      </c>
      <c r="C306" s="463">
        <f t="shared" si="17"/>
        <v>5091</v>
      </c>
      <c r="D306" s="890">
        <v>5091</v>
      </c>
      <c r="E306" s="894"/>
      <c r="F306" s="859" t="s">
        <v>640</v>
      </c>
      <c r="G306" s="859" t="s">
        <v>640</v>
      </c>
      <c r="H306" s="859" t="s">
        <v>640</v>
      </c>
      <c r="I306" s="844">
        <v>0</v>
      </c>
      <c r="J306" s="844">
        <v>0</v>
      </c>
      <c r="K306" s="844">
        <v>0</v>
      </c>
      <c r="L306" s="844">
        <v>0</v>
      </c>
      <c r="M306" s="844">
        <v>0</v>
      </c>
      <c r="N306" s="844">
        <v>0</v>
      </c>
      <c r="O306" s="844">
        <f t="shared" si="20"/>
        <v>0</v>
      </c>
      <c r="P306" s="834"/>
    </row>
    <row r="307" spans="1:16" x14ac:dyDescent="0.2">
      <c r="A307" s="327">
        <v>1</v>
      </c>
      <c r="B307" s="327" t="s">
        <v>580</v>
      </c>
      <c r="C307" s="463">
        <f t="shared" si="17"/>
        <v>5092</v>
      </c>
      <c r="D307" s="890">
        <v>5092</v>
      </c>
      <c r="E307" s="894"/>
      <c r="F307" s="859" t="s">
        <v>640</v>
      </c>
      <c r="G307" s="859" t="s">
        <v>640</v>
      </c>
      <c r="H307" s="859" t="s">
        <v>640</v>
      </c>
      <c r="I307" s="844">
        <v>0</v>
      </c>
      <c r="J307" s="844">
        <v>0</v>
      </c>
      <c r="K307" s="844">
        <v>0</v>
      </c>
      <c r="L307" s="844">
        <v>0</v>
      </c>
      <c r="M307" s="844">
        <v>0</v>
      </c>
      <c r="N307" s="844">
        <v>0</v>
      </c>
      <c r="O307" s="844">
        <f t="shared" si="20"/>
        <v>0</v>
      </c>
      <c r="P307" s="834"/>
    </row>
    <row r="308" spans="1:16" x14ac:dyDescent="0.2">
      <c r="A308" s="327">
        <v>1</v>
      </c>
      <c r="B308" s="327" t="s">
        <v>580</v>
      </c>
      <c r="C308" s="463">
        <f t="shared" si="17"/>
        <v>5093</v>
      </c>
      <c r="D308" s="890">
        <v>5093</v>
      </c>
      <c r="E308" s="894"/>
      <c r="F308" s="859" t="s">
        <v>640</v>
      </c>
      <c r="G308" s="859" t="s">
        <v>640</v>
      </c>
      <c r="H308" s="859" t="s">
        <v>640</v>
      </c>
      <c r="I308" s="844">
        <v>0</v>
      </c>
      <c r="J308" s="844">
        <v>0</v>
      </c>
      <c r="K308" s="844">
        <v>0</v>
      </c>
      <c r="L308" s="844">
        <v>0</v>
      </c>
      <c r="M308" s="844">
        <v>0</v>
      </c>
      <c r="N308" s="844">
        <v>0</v>
      </c>
      <c r="O308" s="844">
        <f t="shared" si="20"/>
        <v>0</v>
      </c>
      <c r="P308" s="834"/>
    </row>
    <row r="309" spans="1:16" x14ac:dyDescent="0.2">
      <c r="A309" s="327">
        <v>1</v>
      </c>
      <c r="B309" s="327" t="s">
        <v>580</v>
      </c>
      <c r="C309" s="463">
        <f t="shared" si="17"/>
        <v>5094</v>
      </c>
      <c r="D309" s="890">
        <v>5094</v>
      </c>
      <c r="E309" s="894"/>
      <c r="F309" s="859" t="s">
        <v>640</v>
      </c>
      <c r="G309" s="859" t="s">
        <v>640</v>
      </c>
      <c r="H309" s="859" t="s">
        <v>640</v>
      </c>
      <c r="I309" s="844">
        <v>0</v>
      </c>
      <c r="J309" s="844">
        <v>0</v>
      </c>
      <c r="K309" s="844">
        <v>0</v>
      </c>
      <c r="L309" s="844">
        <v>0</v>
      </c>
      <c r="M309" s="844">
        <v>0</v>
      </c>
      <c r="N309" s="844">
        <v>0</v>
      </c>
      <c r="O309" s="844">
        <f t="shared" si="20"/>
        <v>0</v>
      </c>
      <c r="P309" s="834"/>
    </row>
    <row r="310" spans="1:16" x14ac:dyDescent="0.2">
      <c r="A310" s="327">
        <v>1</v>
      </c>
      <c r="B310" s="327" t="s">
        <v>580</v>
      </c>
      <c r="C310" s="463">
        <f t="shared" si="17"/>
        <v>5095</v>
      </c>
      <c r="D310" s="890">
        <v>5095</v>
      </c>
      <c r="E310" s="894"/>
      <c r="F310" s="859" t="s">
        <v>640</v>
      </c>
      <c r="G310" s="859" t="s">
        <v>640</v>
      </c>
      <c r="H310" s="859" t="s">
        <v>640</v>
      </c>
      <c r="I310" s="844">
        <v>0</v>
      </c>
      <c r="J310" s="844">
        <v>0</v>
      </c>
      <c r="K310" s="844">
        <v>0</v>
      </c>
      <c r="L310" s="844">
        <v>0</v>
      </c>
      <c r="M310" s="844">
        <v>0</v>
      </c>
      <c r="N310" s="844">
        <v>0</v>
      </c>
      <c r="O310" s="844">
        <f t="shared" si="20"/>
        <v>0</v>
      </c>
      <c r="P310" s="834"/>
    </row>
    <row r="311" spans="1:16" x14ac:dyDescent="0.2">
      <c r="A311" s="327">
        <v>1</v>
      </c>
      <c r="B311" s="327" t="s">
        <v>580</v>
      </c>
      <c r="C311" s="463">
        <f t="shared" si="17"/>
        <v>5096</v>
      </c>
      <c r="D311" s="890">
        <v>5096</v>
      </c>
      <c r="E311" s="894"/>
      <c r="F311" s="859" t="s">
        <v>640</v>
      </c>
      <c r="G311" s="859" t="s">
        <v>640</v>
      </c>
      <c r="H311" s="859" t="s">
        <v>640</v>
      </c>
      <c r="I311" s="844">
        <v>0</v>
      </c>
      <c r="J311" s="844">
        <v>0</v>
      </c>
      <c r="K311" s="844">
        <v>0</v>
      </c>
      <c r="L311" s="844">
        <v>0</v>
      </c>
      <c r="M311" s="844">
        <v>0</v>
      </c>
      <c r="N311" s="844">
        <v>0</v>
      </c>
      <c r="O311" s="844">
        <f t="shared" si="20"/>
        <v>0</v>
      </c>
      <c r="P311" s="834"/>
    </row>
    <row r="312" spans="1:16" x14ac:dyDescent="0.2">
      <c r="A312" s="327">
        <v>1</v>
      </c>
      <c r="B312" s="327" t="s">
        <v>580</v>
      </c>
      <c r="C312" s="463">
        <f t="shared" si="17"/>
        <v>5097</v>
      </c>
      <c r="D312" s="890">
        <v>5097</v>
      </c>
      <c r="E312" s="894"/>
      <c r="F312" s="859" t="s">
        <v>640</v>
      </c>
      <c r="G312" s="859" t="s">
        <v>640</v>
      </c>
      <c r="H312" s="859" t="s">
        <v>640</v>
      </c>
      <c r="I312" s="844">
        <v>0</v>
      </c>
      <c r="J312" s="844">
        <v>0</v>
      </c>
      <c r="K312" s="844">
        <v>0</v>
      </c>
      <c r="L312" s="844">
        <v>0</v>
      </c>
      <c r="M312" s="844">
        <v>0</v>
      </c>
      <c r="N312" s="844">
        <v>0</v>
      </c>
      <c r="O312" s="844">
        <f t="shared" si="20"/>
        <v>0</v>
      </c>
      <c r="P312" s="834"/>
    </row>
    <row r="313" spans="1:16" x14ac:dyDescent="0.2">
      <c r="A313" s="327">
        <v>1</v>
      </c>
      <c r="B313" s="327" t="s">
        <v>580</v>
      </c>
      <c r="C313" s="463">
        <f t="shared" si="17"/>
        <v>5100</v>
      </c>
      <c r="D313" s="890">
        <v>5100</v>
      </c>
      <c r="E313" s="894"/>
      <c r="F313" s="859" t="s">
        <v>640</v>
      </c>
      <c r="G313" s="859" t="s">
        <v>640</v>
      </c>
      <c r="H313" s="859" t="s">
        <v>640</v>
      </c>
      <c r="I313" s="844">
        <v>0</v>
      </c>
      <c r="J313" s="844">
        <v>0</v>
      </c>
      <c r="K313" s="844">
        <v>0</v>
      </c>
      <c r="L313" s="844">
        <v>0</v>
      </c>
      <c r="M313" s="844">
        <v>0</v>
      </c>
      <c r="N313" s="844">
        <v>0</v>
      </c>
      <c r="O313" s="844">
        <f t="shared" si="20"/>
        <v>0</v>
      </c>
      <c r="P313" s="834"/>
    </row>
    <row r="314" spans="1:16" x14ac:dyDescent="0.2">
      <c r="A314" s="327">
        <v>1</v>
      </c>
      <c r="B314" s="327" t="s">
        <v>580</v>
      </c>
      <c r="C314" s="463">
        <f t="shared" si="17"/>
        <v>5101</v>
      </c>
      <c r="D314" s="890">
        <v>5101</v>
      </c>
      <c r="E314" s="894"/>
      <c r="F314" s="859" t="s">
        <v>640</v>
      </c>
      <c r="G314" s="859" t="s">
        <v>640</v>
      </c>
      <c r="H314" s="859" t="s">
        <v>640</v>
      </c>
      <c r="I314" s="844">
        <v>0</v>
      </c>
      <c r="J314" s="844">
        <v>0</v>
      </c>
      <c r="K314" s="844">
        <v>0</v>
      </c>
      <c r="L314" s="844">
        <v>0</v>
      </c>
      <c r="M314" s="844">
        <v>0</v>
      </c>
      <c r="N314" s="844">
        <v>0</v>
      </c>
      <c r="O314" s="844">
        <f t="shared" si="20"/>
        <v>0</v>
      </c>
      <c r="P314" s="834"/>
    </row>
    <row r="315" spans="1:16" x14ac:dyDescent="0.2">
      <c r="A315" s="327">
        <v>1</v>
      </c>
      <c r="B315" s="327" t="s">
        <v>580</v>
      </c>
      <c r="C315" s="463">
        <f t="shared" si="17"/>
        <v>5107</v>
      </c>
      <c r="D315" s="890">
        <v>5107</v>
      </c>
      <c r="E315" s="894"/>
      <c r="F315" s="859" t="s">
        <v>640</v>
      </c>
      <c r="G315" s="859" t="s">
        <v>640</v>
      </c>
      <c r="H315" s="859" t="s">
        <v>640</v>
      </c>
      <c r="I315" s="844">
        <v>0</v>
      </c>
      <c r="J315" s="844">
        <v>0</v>
      </c>
      <c r="K315" s="844">
        <v>0</v>
      </c>
      <c r="L315" s="844">
        <v>0</v>
      </c>
      <c r="M315" s="844">
        <v>0</v>
      </c>
      <c r="N315" s="844">
        <v>0</v>
      </c>
      <c r="O315" s="844">
        <f t="shared" si="20"/>
        <v>0</v>
      </c>
      <c r="P315" s="834"/>
    </row>
    <row r="316" spans="1:16" x14ac:dyDescent="0.2">
      <c r="A316" s="327">
        <v>1</v>
      </c>
      <c r="B316" s="327" t="s">
        <v>580</v>
      </c>
      <c r="C316" s="463">
        <f t="shared" si="17"/>
        <v>5109</v>
      </c>
      <c r="D316" s="890">
        <v>5109</v>
      </c>
      <c r="E316" s="894"/>
      <c r="F316" s="859" t="s">
        <v>640</v>
      </c>
      <c r="G316" s="859" t="s">
        <v>640</v>
      </c>
      <c r="H316" s="859" t="s">
        <v>640</v>
      </c>
      <c r="I316" s="844">
        <v>0</v>
      </c>
      <c r="J316" s="844">
        <v>0</v>
      </c>
      <c r="K316" s="844">
        <v>0</v>
      </c>
      <c r="L316" s="844">
        <v>0</v>
      </c>
      <c r="M316" s="844">
        <v>0</v>
      </c>
      <c r="N316" s="844">
        <v>0</v>
      </c>
      <c r="O316" s="844">
        <f t="shared" si="20"/>
        <v>0</v>
      </c>
      <c r="P316" s="834"/>
    </row>
    <row r="317" spans="1:16" x14ac:dyDescent="0.2">
      <c r="A317" s="327"/>
      <c r="B317" s="327" t="s">
        <v>580</v>
      </c>
      <c r="C317" s="463">
        <f t="shared" si="17"/>
        <v>5110</v>
      </c>
      <c r="D317" s="890">
        <v>5110</v>
      </c>
      <c r="E317" s="894"/>
      <c r="F317" s="859" t="s">
        <v>640</v>
      </c>
      <c r="G317" s="859" t="s">
        <v>640</v>
      </c>
      <c r="H317" s="859" t="s">
        <v>640</v>
      </c>
      <c r="I317" s="844" t="s">
        <v>3308</v>
      </c>
      <c r="J317" s="844" t="s">
        <v>3308</v>
      </c>
      <c r="K317" s="844" t="s">
        <v>3308</v>
      </c>
      <c r="L317" s="844" t="s">
        <v>3308</v>
      </c>
      <c r="M317" s="844" t="s">
        <v>3308</v>
      </c>
      <c r="N317" s="844" t="s">
        <v>3308</v>
      </c>
      <c r="O317" s="844">
        <f t="shared" si="20"/>
        <v>0</v>
      </c>
      <c r="P317" s="834"/>
    </row>
    <row r="318" spans="1:16" x14ac:dyDescent="0.2">
      <c r="A318" s="327">
        <v>1</v>
      </c>
      <c r="B318" s="327" t="s">
        <v>580</v>
      </c>
      <c r="C318" s="463">
        <f t="shared" si="17"/>
        <v>5112</v>
      </c>
      <c r="D318" s="890">
        <v>5112</v>
      </c>
      <c r="E318" s="894"/>
      <c r="F318" s="859" t="s">
        <v>640</v>
      </c>
      <c r="G318" s="859" t="s">
        <v>640</v>
      </c>
      <c r="H318" s="859" t="s">
        <v>640</v>
      </c>
      <c r="I318" s="844">
        <v>0</v>
      </c>
      <c r="J318" s="844">
        <v>0</v>
      </c>
      <c r="K318" s="844">
        <v>0</v>
      </c>
      <c r="L318" s="844">
        <v>0</v>
      </c>
      <c r="M318" s="844">
        <v>0</v>
      </c>
      <c r="N318" s="844">
        <v>0</v>
      </c>
      <c r="O318" s="844">
        <f t="shared" si="20"/>
        <v>0</v>
      </c>
      <c r="P318" s="834"/>
    </row>
    <row r="319" spans="1:16" x14ac:dyDescent="0.2">
      <c r="A319" s="327">
        <v>1</v>
      </c>
      <c r="B319" s="327" t="s">
        <v>580</v>
      </c>
      <c r="C319" s="463">
        <f t="shared" si="17"/>
        <v>5116</v>
      </c>
      <c r="D319" s="890">
        <v>5116</v>
      </c>
      <c r="E319" s="894"/>
      <c r="F319" s="859" t="s">
        <v>640</v>
      </c>
      <c r="G319" s="859" t="s">
        <v>640</v>
      </c>
      <c r="H319" s="859" t="s">
        <v>640</v>
      </c>
      <c r="I319" s="844">
        <v>0</v>
      </c>
      <c r="J319" s="844">
        <v>0</v>
      </c>
      <c r="K319" s="844">
        <v>0</v>
      </c>
      <c r="L319" s="844">
        <v>0</v>
      </c>
      <c r="M319" s="844">
        <v>0</v>
      </c>
      <c r="N319" s="844">
        <v>0</v>
      </c>
      <c r="O319" s="844">
        <f t="shared" si="20"/>
        <v>0</v>
      </c>
      <c r="P319" s="834"/>
    </row>
    <row r="320" spans="1:16" x14ac:dyDescent="0.2">
      <c r="A320" s="327">
        <v>1</v>
      </c>
      <c r="B320" s="327" t="s">
        <v>580</v>
      </c>
      <c r="C320" s="463">
        <f t="shared" si="17"/>
        <v>5134</v>
      </c>
      <c r="D320" s="890">
        <v>5134</v>
      </c>
      <c r="E320" s="894"/>
      <c r="F320" s="859" t="s">
        <v>640</v>
      </c>
      <c r="G320" s="859" t="s">
        <v>640</v>
      </c>
      <c r="H320" s="859" t="s">
        <v>640</v>
      </c>
      <c r="I320" s="844">
        <v>0</v>
      </c>
      <c r="J320" s="844">
        <v>0</v>
      </c>
      <c r="K320" s="844">
        <v>0</v>
      </c>
      <c r="L320" s="844">
        <v>0</v>
      </c>
      <c r="M320" s="844">
        <v>0</v>
      </c>
      <c r="N320" s="844">
        <v>0</v>
      </c>
      <c r="O320" s="844">
        <f t="shared" si="20"/>
        <v>0</v>
      </c>
      <c r="P320" s="834"/>
    </row>
    <row r="321" spans="1:16" x14ac:dyDescent="0.2">
      <c r="A321" s="327">
        <v>1</v>
      </c>
      <c r="B321" s="327" t="s">
        <v>580</v>
      </c>
      <c r="C321" s="463">
        <f t="shared" si="17"/>
        <v>5141</v>
      </c>
      <c r="D321" s="890">
        <v>5141</v>
      </c>
      <c r="E321" s="894"/>
      <c r="F321" s="859" t="s">
        <v>640</v>
      </c>
      <c r="G321" s="859" t="s">
        <v>640</v>
      </c>
      <c r="H321" s="859" t="s">
        <v>640</v>
      </c>
      <c r="I321" s="844">
        <v>0</v>
      </c>
      <c r="J321" s="844">
        <v>0</v>
      </c>
      <c r="K321" s="844">
        <v>0</v>
      </c>
      <c r="L321" s="844">
        <v>0</v>
      </c>
      <c r="M321" s="844">
        <v>0</v>
      </c>
      <c r="N321" s="844">
        <v>0</v>
      </c>
      <c r="O321" s="844">
        <f t="shared" si="20"/>
        <v>0</v>
      </c>
      <c r="P321" s="834"/>
    </row>
    <row r="322" spans="1:16" x14ac:dyDescent="0.2">
      <c r="A322" s="327">
        <v>1</v>
      </c>
      <c r="B322" s="327" t="s">
        <v>580</v>
      </c>
      <c r="C322" s="463">
        <f t="shared" si="17"/>
        <v>5150</v>
      </c>
      <c r="D322" s="890">
        <v>5150</v>
      </c>
      <c r="E322" s="894"/>
      <c r="F322" s="859" t="s">
        <v>640</v>
      </c>
      <c r="G322" s="859" t="s">
        <v>640</v>
      </c>
      <c r="H322" s="859" t="s">
        <v>640</v>
      </c>
      <c r="I322" s="844">
        <v>0</v>
      </c>
      <c r="J322" s="844">
        <v>0</v>
      </c>
      <c r="K322" s="844">
        <v>0</v>
      </c>
      <c r="L322" s="844">
        <v>0</v>
      </c>
      <c r="M322" s="844">
        <v>0</v>
      </c>
      <c r="N322" s="844">
        <v>0</v>
      </c>
      <c r="O322" s="844">
        <f t="shared" si="20"/>
        <v>0</v>
      </c>
      <c r="P322" s="834"/>
    </row>
    <row r="323" spans="1:16" x14ac:dyDescent="0.2">
      <c r="A323" s="327"/>
      <c r="B323" s="327" t="s">
        <v>580</v>
      </c>
      <c r="C323" s="463">
        <f t="shared" si="17"/>
        <v>5152</v>
      </c>
      <c r="D323" s="890">
        <v>5152</v>
      </c>
      <c r="E323" s="894"/>
      <c r="F323" s="859" t="s">
        <v>640</v>
      </c>
      <c r="G323" s="859" t="s">
        <v>640</v>
      </c>
      <c r="H323" s="859" t="s">
        <v>640</v>
      </c>
      <c r="I323" s="844">
        <v>0</v>
      </c>
      <c r="J323" s="844">
        <v>0</v>
      </c>
      <c r="K323" s="844">
        <v>0</v>
      </c>
      <c r="L323" s="844">
        <v>0</v>
      </c>
      <c r="M323" s="844">
        <v>0</v>
      </c>
      <c r="N323" s="844">
        <v>0</v>
      </c>
      <c r="O323" s="844">
        <f t="shared" si="20"/>
        <v>0</v>
      </c>
      <c r="P323" s="834"/>
    </row>
    <row r="324" spans="1:16" x14ac:dyDescent="0.2">
      <c r="A324" s="327">
        <v>1</v>
      </c>
      <c r="B324" s="327" t="s">
        <v>580</v>
      </c>
      <c r="C324" s="463">
        <f t="shared" si="17"/>
        <v>5158</v>
      </c>
      <c r="D324" s="890">
        <v>5158</v>
      </c>
      <c r="E324" s="894"/>
      <c r="F324" s="859" t="s">
        <v>640</v>
      </c>
      <c r="G324" s="859" t="s">
        <v>640</v>
      </c>
      <c r="H324" s="859" t="s">
        <v>640</v>
      </c>
      <c r="I324" s="844">
        <v>0</v>
      </c>
      <c r="J324" s="844">
        <v>0</v>
      </c>
      <c r="K324" s="844">
        <v>0</v>
      </c>
      <c r="L324" s="844">
        <v>0</v>
      </c>
      <c r="M324" s="844">
        <v>0</v>
      </c>
      <c r="N324" s="844">
        <v>0</v>
      </c>
      <c r="O324" s="844">
        <f t="shared" si="20"/>
        <v>0</v>
      </c>
      <c r="P324" s="834"/>
    </row>
    <row r="325" spans="1:16" x14ac:dyDescent="0.2">
      <c r="A325" s="327">
        <v>1</v>
      </c>
      <c r="B325" s="327" t="s">
        <v>580</v>
      </c>
      <c r="C325" s="463">
        <f t="shared" si="17"/>
        <v>5161</v>
      </c>
      <c r="D325" s="890">
        <v>5161</v>
      </c>
      <c r="E325" s="894"/>
      <c r="F325" s="859" t="s">
        <v>640</v>
      </c>
      <c r="G325" s="859" t="s">
        <v>640</v>
      </c>
      <c r="H325" s="859" t="s">
        <v>640</v>
      </c>
      <c r="I325" s="844">
        <v>0</v>
      </c>
      <c r="J325" s="844">
        <v>0</v>
      </c>
      <c r="K325" s="844">
        <v>0</v>
      </c>
      <c r="L325" s="844">
        <v>0</v>
      </c>
      <c r="M325" s="844">
        <v>0</v>
      </c>
      <c r="N325" s="844">
        <v>0</v>
      </c>
      <c r="O325" s="844">
        <f t="shared" si="20"/>
        <v>0</v>
      </c>
      <c r="P325" s="834"/>
    </row>
    <row r="326" spans="1:16" x14ac:dyDescent="0.2">
      <c r="A326" s="327">
        <v>1</v>
      </c>
      <c r="B326" s="327" t="s">
        <v>580</v>
      </c>
      <c r="C326" s="463">
        <f t="shared" si="17"/>
        <v>5162</v>
      </c>
      <c r="D326" s="890">
        <v>5162</v>
      </c>
      <c r="E326" s="894"/>
      <c r="F326" s="859" t="s">
        <v>640</v>
      </c>
      <c r="G326" s="859" t="s">
        <v>640</v>
      </c>
      <c r="H326" s="859" t="s">
        <v>640</v>
      </c>
      <c r="I326" s="844">
        <v>0</v>
      </c>
      <c r="J326" s="844">
        <v>0</v>
      </c>
      <c r="K326" s="844">
        <v>0</v>
      </c>
      <c r="L326" s="844">
        <v>0</v>
      </c>
      <c r="M326" s="844">
        <v>0</v>
      </c>
      <c r="N326" s="844">
        <v>0</v>
      </c>
      <c r="O326" s="844">
        <f t="shared" si="20"/>
        <v>0</v>
      </c>
      <c r="P326" s="834"/>
    </row>
    <row r="327" spans="1:16" x14ac:dyDescent="0.2">
      <c r="A327" s="327">
        <v>1</v>
      </c>
      <c r="B327" s="327" t="s">
        <v>580</v>
      </c>
      <c r="C327" s="463">
        <f t="shared" si="17"/>
        <v>5165</v>
      </c>
      <c r="D327" s="890">
        <v>5165</v>
      </c>
      <c r="E327" s="894"/>
      <c r="F327" s="859" t="s">
        <v>640</v>
      </c>
      <c r="G327" s="859" t="s">
        <v>640</v>
      </c>
      <c r="H327" s="859" t="s">
        <v>640</v>
      </c>
      <c r="I327" s="844">
        <v>0</v>
      </c>
      <c r="J327" s="844">
        <v>0</v>
      </c>
      <c r="K327" s="844">
        <v>0</v>
      </c>
      <c r="L327" s="844">
        <v>0</v>
      </c>
      <c r="M327" s="844">
        <v>0</v>
      </c>
      <c r="N327" s="844">
        <v>0</v>
      </c>
      <c r="O327" s="844">
        <f t="shared" si="20"/>
        <v>0</v>
      </c>
      <c r="P327" s="834"/>
    </row>
    <row r="328" spans="1:16" x14ac:dyDescent="0.2">
      <c r="A328" s="327">
        <v>1</v>
      </c>
      <c r="B328" s="327" t="s">
        <v>580</v>
      </c>
      <c r="C328" s="463">
        <f t="shared" si="17"/>
        <v>5167</v>
      </c>
      <c r="D328" s="890">
        <v>5167</v>
      </c>
      <c r="E328" s="894"/>
      <c r="F328" s="859" t="s">
        <v>640</v>
      </c>
      <c r="G328" s="859" t="s">
        <v>640</v>
      </c>
      <c r="H328" s="859" t="s">
        <v>640</v>
      </c>
      <c r="I328" s="844">
        <v>0</v>
      </c>
      <c r="J328" s="844">
        <v>0</v>
      </c>
      <c r="K328" s="844">
        <v>0</v>
      </c>
      <c r="L328" s="844">
        <v>0</v>
      </c>
      <c r="M328" s="844">
        <v>0</v>
      </c>
      <c r="N328" s="844">
        <v>0</v>
      </c>
      <c r="O328" s="844">
        <f t="shared" si="20"/>
        <v>0</v>
      </c>
      <c r="P328" s="834"/>
    </row>
    <row r="329" spans="1:16" x14ac:dyDescent="0.2">
      <c r="A329" s="327">
        <v>1</v>
      </c>
      <c r="B329" s="327" t="s">
        <v>580</v>
      </c>
      <c r="C329" s="463">
        <f t="shared" si="17"/>
        <v>5170</v>
      </c>
      <c r="D329" s="890">
        <v>5170</v>
      </c>
      <c r="E329" s="894"/>
      <c r="F329" s="859" t="s">
        <v>640</v>
      </c>
      <c r="G329" s="859" t="s">
        <v>640</v>
      </c>
      <c r="H329" s="859" t="s">
        <v>640</v>
      </c>
      <c r="I329" s="844">
        <v>0</v>
      </c>
      <c r="J329" s="844">
        <v>0</v>
      </c>
      <c r="K329" s="844">
        <v>0</v>
      </c>
      <c r="L329" s="844">
        <v>0</v>
      </c>
      <c r="M329" s="844">
        <v>0</v>
      </c>
      <c r="N329" s="844">
        <v>0</v>
      </c>
      <c r="O329" s="844">
        <f t="shared" si="20"/>
        <v>0</v>
      </c>
      <c r="P329" s="834"/>
    </row>
    <row r="330" spans="1:16" x14ac:dyDescent="0.2">
      <c r="A330" s="327"/>
      <c r="B330" s="327" t="s">
        <v>580</v>
      </c>
      <c r="C330" s="463">
        <f t="shared" si="17"/>
        <v>5176</v>
      </c>
      <c r="D330" s="890">
        <v>5176</v>
      </c>
      <c r="E330" s="894"/>
      <c r="F330" s="859" t="s">
        <v>640</v>
      </c>
      <c r="G330" s="859" t="s">
        <v>640</v>
      </c>
      <c r="H330" s="859" t="s">
        <v>640</v>
      </c>
      <c r="I330" s="844">
        <v>0</v>
      </c>
      <c r="J330" s="844">
        <v>0</v>
      </c>
      <c r="K330" s="844">
        <v>0</v>
      </c>
      <c r="L330" s="844">
        <v>0</v>
      </c>
      <c r="M330" s="844">
        <v>0</v>
      </c>
      <c r="N330" s="844">
        <v>0</v>
      </c>
      <c r="O330" s="844">
        <f t="shared" si="20"/>
        <v>0</v>
      </c>
      <c r="P330" s="834"/>
    </row>
    <row r="331" spans="1:16" x14ac:dyDescent="0.2">
      <c r="A331" s="327">
        <v>1</v>
      </c>
      <c r="B331" s="327" t="s">
        <v>580</v>
      </c>
      <c r="C331" s="463">
        <f t="shared" si="17"/>
        <v>5178</v>
      </c>
      <c r="D331" s="890">
        <v>5178</v>
      </c>
      <c r="E331" s="894"/>
      <c r="F331" s="859" t="s">
        <v>640</v>
      </c>
      <c r="G331" s="859" t="s">
        <v>640</v>
      </c>
      <c r="H331" s="859" t="s">
        <v>640</v>
      </c>
      <c r="I331" s="844">
        <v>0</v>
      </c>
      <c r="J331" s="844">
        <v>0</v>
      </c>
      <c r="K331" s="844">
        <v>0</v>
      </c>
      <c r="L331" s="844">
        <v>0</v>
      </c>
      <c r="M331" s="844">
        <v>0</v>
      </c>
      <c r="N331" s="844">
        <v>0</v>
      </c>
      <c r="O331" s="844">
        <f t="shared" si="20"/>
        <v>0</v>
      </c>
      <c r="P331" s="834"/>
    </row>
    <row r="332" spans="1:16" x14ac:dyDescent="0.2">
      <c r="A332" s="327">
        <v>1</v>
      </c>
      <c r="B332" s="327" t="s">
        <v>580</v>
      </c>
      <c r="C332" s="463">
        <f t="shared" si="17"/>
        <v>5179</v>
      </c>
      <c r="D332" s="890">
        <v>5179</v>
      </c>
      <c r="E332" s="894"/>
      <c r="F332" s="859" t="s">
        <v>640</v>
      </c>
      <c r="G332" s="859" t="s">
        <v>640</v>
      </c>
      <c r="H332" s="859" t="s">
        <v>640</v>
      </c>
      <c r="I332" s="844">
        <v>0</v>
      </c>
      <c r="J332" s="844">
        <v>0</v>
      </c>
      <c r="K332" s="844">
        <v>0</v>
      </c>
      <c r="L332" s="844">
        <v>0</v>
      </c>
      <c r="M332" s="844">
        <v>0</v>
      </c>
      <c r="N332" s="844">
        <v>0</v>
      </c>
      <c r="O332" s="844">
        <f t="shared" si="20"/>
        <v>0</v>
      </c>
      <c r="P332" s="834"/>
    </row>
    <row r="333" spans="1:16" x14ac:dyDescent="0.2">
      <c r="A333" s="327">
        <v>1</v>
      </c>
      <c r="B333" s="327" t="s">
        <v>580</v>
      </c>
      <c r="C333" s="463">
        <f t="shared" si="17"/>
        <v>5185</v>
      </c>
      <c r="D333" s="890">
        <v>5185</v>
      </c>
      <c r="E333" s="894"/>
      <c r="F333" s="859" t="s">
        <v>640</v>
      </c>
      <c r="G333" s="859" t="s">
        <v>640</v>
      </c>
      <c r="H333" s="859" t="s">
        <v>640</v>
      </c>
      <c r="I333" s="844">
        <v>0</v>
      </c>
      <c r="J333" s="844">
        <v>0</v>
      </c>
      <c r="K333" s="844">
        <v>0</v>
      </c>
      <c r="L333" s="844">
        <v>0</v>
      </c>
      <c r="M333" s="844">
        <v>0</v>
      </c>
      <c r="N333" s="844">
        <v>0</v>
      </c>
      <c r="O333" s="844">
        <f t="shared" si="20"/>
        <v>0</v>
      </c>
      <c r="P333" s="834"/>
    </row>
    <row r="334" spans="1:16" x14ac:dyDescent="0.2">
      <c r="A334" s="327">
        <v>1</v>
      </c>
      <c r="B334" s="327" t="s">
        <v>580</v>
      </c>
      <c r="C334" s="463">
        <f t="shared" si="17"/>
        <v>5186</v>
      </c>
      <c r="D334" s="890">
        <v>5186</v>
      </c>
      <c r="E334" s="894"/>
      <c r="F334" s="859" t="s">
        <v>640</v>
      </c>
      <c r="G334" s="859" t="s">
        <v>640</v>
      </c>
      <c r="H334" s="859" t="s">
        <v>640</v>
      </c>
      <c r="I334" s="844">
        <v>0</v>
      </c>
      <c r="J334" s="844">
        <v>0</v>
      </c>
      <c r="K334" s="844">
        <v>0</v>
      </c>
      <c r="L334" s="844">
        <v>0</v>
      </c>
      <c r="M334" s="844">
        <v>0</v>
      </c>
      <c r="N334" s="844">
        <v>0</v>
      </c>
      <c r="O334" s="844">
        <f t="shared" si="20"/>
        <v>0</v>
      </c>
      <c r="P334" s="834"/>
    </row>
    <row r="335" spans="1:16" x14ac:dyDescent="0.2">
      <c r="A335" s="327">
        <v>1</v>
      </c>
      <c r="B335" s="327" t="s">
        <v>580</v>
      </c>
      <c r="C335" s="463">
        <f t="shared" si="17"/>
        <v>5196</v>
      </c>
      <c r="D335" s="890">
        <v>5196</v>
      </c>
      <c r="E335" s="894"/>
      <c r="F335" s="859" t="s">
        <v>640</v>
      </c>
      <c r="G335" s="859" t="s">
        <v>640</v>
      </c>
      <c r="H335" s="859" t="s">
        <v>640</v>
      </c>
      <c r="I335" s="844">
        <v>0</v>
      </c>
      <c r="J335" s="844">
        <v>0</v>
      </c>
      <c r="K335" s="844">
        <v>0</v>
      </c>
      <c r="L335" s="844">
        <v>0</v>
      </c>
      <c r="M335" s="844">
        <v>0</v>
      </c>
      <c r="N335" s="844">
        <v>0</v>
      </c>
      <c r="O335" s="844">
        <f t="shared" si="20"/>
        <v>0</v>
      </c>
      <c r="P335" s="834"/>
    </row>
    <row r="336" spans="1:16" x14ac:dyDescent="0.2">
      <c r="A336" s="327">
        <v>1</v>
      </c>
      <c r="B336" s="327" t="s">
        <v>580</v>
      </c>
      <c r="C336" s="463">
        <f t="shared" si="17"/>
        <v>5198</v>
      </c>
      <c r="D336" s="890">
        <v>5198</v>
      </c>
      <c r="E336" s="894"/>
      <c r="F336" s="859" t="s">
        <v>640</v>
      </c>
      <c r="G336" s="859" t="s">
        <v>640</v>
      </c>
      <c r="H336" s="859" t="s">
        <v>640</v>
      </c>
      <c r="I336" s="844">
        <v>0</v>
      </c>
      <c r="J336" s="844">
        <v>0</v>
      </c>
      <c r="K336" s="844">
        <v>0</v>
      </c>
      <c r="L336" s="844">
        <v>0</v>
      </c>
      <c r="M336" s="844">
        <v>0</v>
      </c>
      <c r="N336" s="844">
        <v>0</v>
      </c>
      <c r="O336" s="844">
        <f t="shared" si="20"/>
        <v>0</v>
      </c>
      <c r="P336" s="834"/>
    </row>
    <row r="337" spans="1:16" x14ac:dyDescent="0.2">
      <c r="A337" s="327">
        <v>1</v>
      </c>
      <c r="B337" s="327" t="s">
        <v>580</v>
      </c>
      <c r="C337" s="463">
        <f t="shared" si="17"/>
        <v>5204</v>
      </c>
      <c r="D337" s="890">
        <v>5204</v>
      </c>
      <c r="E337" s="894"/>
      <c r="F337" s="859" t="s">
        <v>640</v>
      </c>
      <c r="G337" s="859" t="s">
        <v>640</v>
      </c>
      <c r="H337" s="859" t="s">
        <v>640</v>
      </c>
      <c r="I337" s="844" t="s">
        <v>3308</v>
      </c>
      <c r="J337" s="844" t="s">
        <v>3308</v>
      </c>
      <c r="K337" s="844" t="s">
        <v>3308</v>
      </c>
      <c r="L337" s="844" t="s">
        <v>3308</v>
      </c>
      <c r="M337" s="844" t="s">
        <v>3308</v>
      </c>
      <c r="N337" s="844" t="s">
        <v>3308</v>
      </c>
      <c r="O337" s="844">
        <f t="shared" si="20"/>
        <v>0</v>
      </c>
      <c r="P337" s="834"/>
    </row>
    <row r="338" spans="1:16" x14ac:dyDescent="0.2">
      <c r="A338" s="327">
        <v>1</v>
      </c>
      <c r="B338" s="327" t="s">
        <v>580</v>
      </c>
      <c r="C338" s="463">
        <f t="shared" si="17"/>
        <v>5207</v>
      </c>
      <c r="D338" s="890">
        <v>5207</v>
      </c>
      <c r="E338" s="894"/>
      <c r="F338" s="859" t="s">
        <v>640</v>
      </c>
      <c r="G338" s="859" t="s">
        <v>640</v>
      </c>
      <c r="H338" s="859" t="s">
        <v>640</v>
      </c>
      <c r="I338" s="844">
        <v>0</v>
      </c>
      <c r="J338" s="844">
        <v>0</v>
      </c>
      <c r="K338" s="844">
        <v>0</v>
      </c>
      <c r="L338" s="844">
        <v>0</v>
      </c>
      <c r="M338" s="844">
        <v>0</v>
      </c>
      <c r="N338" s="844">
        <v>0</v>
      </c>
      <c r="O338" s="844">
        <f t="shared" si="20"/>
        <v>0</v>
      </c>
      <c r="P338" s="834"/>
    </row>
    <row r="339" spans="1:16" x14ac:dyDescent="0.2">
      <c r="A339" s="327">
        <v>1</v>
      </c>
      <c r="B339" s="327" t="s">
        <v>580</v>
      </c>
      <c r="C339" s="463">
        <f t="shared" si="17"/>
        <v>5210</v>
      </c>
      <c r="D339" s="890">
        <v>5210</v>
      </c>
      <c r="E339" s="894"/>
      <c r="F339" s="859" t="s">
        <v>640</v>
      </c>
      <c r="G339" s="859" t="s">
        <v>640</v>
      </c>
      <c r="H339" s="859" t="s">
        <v>640</v>
      </c>
      <c r="I339" s="844">
        <v>0</v>
      </c>
      <c r="J339" s="844">
        <v>0</v>
      </c>
      <c r="K339" s="844">
        <v>0</v>
      </c>
      <c r="L339" s="844">
        <v>0</v>
      </c>
      <c r="M339" s="844">
        <v>0</v>
      </c>
      <c r="N339" s="844">
        <v>0</v>
      </c>
      <c r="O339" s="844">
        <f t="shared" si="20"/>
        <v>0</v>
      </c>
      <c r="P339" s="834"/>
    </row>
    <row r="340" spans="1:16" x14ac:dyDescent="0.2">
      <c r="A340" s="327">
        <v>1</v>
      </c>
      <c r="B340" s="327" t="s">
        <v>580</v>
      </c>
      <c r="C340" s="463">
        <f t="shared" si="17"/>
        <v>5211</v>
      </c>
      <c r="D340" s="890">
        <v>5211</v>
      </c>
      <c r="E340" s="894"/>
      <c r="F340" s="859" t="s">
        <v>640</v>
      </c>
      <c r="G340" s="859" t="s">
        <v>640</v>
      </c>
      <c r="H340" s="859" t="s">
        <v>640</v>
      </c>
      <c r="I340" s="844">
        <v>0</v>
      </c>
      <c r="J340" s="844">
        <v>0</v>
      </c>
      <c r="K340" s="844">
        <v>0</v>
      </c>
      <c r="L340" s="844">
        <v>0</v>
      </c>
      <c r="M340" s="844">
        <v>0</v>
      </c>
      <c r="N340" s="844">
        <v>0</v>
      </c>
      <c r="O340" s="844">
        <f t="shared" si="20"/>
        <v>0</v>
      </c>
      <c r="P340" s="834"/>
    </row>
    <row r="341" spans="1:16" x14ac:dyDescent="0.2">
      <c r="A341" s="327">
        <v>1</v>
      </c>
      <c r="B341" s="327" t="s">
        <v>580</v>
      </c>
      <c r="C341" s="463">
        <f t="shared" si="17"/>
        <v>5213</v>
      </c>
      <c r="D341" s="890">
        <v>5213</v>
      </c>
      <c r="E341" s="894"/>
      <c r="F341" s="859" t="s">
        <v>640</v>
      </c>
      <c r="G341" s="859" t="s">
        <v>640</v>
      </c>
      <c r="H341" s="859" t="s">
        <v>640</v>
      </c>
      <c r="I341" s="844">
        <v>0</v>
      </c>
      <c r="J341" s="844">
        <v>0</v>
      </c>
      <c r="K341" s="844">
        <v>0</v>
      </c>
      <c r="L341" s="844">
        <v>0</v>
      </c>
      <c r="M341" s="844">
        <v>0</v>
      </c>
      <c r="N341" s="844">
        <v>0</v>
      </c>
      <c r="O341" s="844">
        <f t="shared" si="20"/>
        <v>0</v>
      </c>
      <c r="P341" s="834"/>
    </row>
    <row r="342" spans="1:16" x14ac:dyDescent="0.2">
      <c r="A342" s="327">
        <v>1</v>
      </c>
      <c r="B342" s="327" t="s">
        <v>580</v>
      </c>
      <c r="C342" s="463">
        <f t="shared" si="17"/>
        <v>5224</v>
      </c>
      <c r="D342" s="890">
        <v>5224</v>
      </c>
      <c r="E342" s="894"/>
      <c r="F342" s="859" t="s">
        <v>640</v>
      </c>
      <c r="G342" s="859" t="s">
        <v>640</v>
      </c>
      <c r="H342" s="859" t="s">
        <v>640</v>
      </c>
      <c r="I342" s="844">
        <v>0</v>
      </c>
      <c r="J342" s="844">
        <v>0</v>
      </c>
      <c r="K342" s="844">
        <v>0</v>
      </c>
      <c r="L342" s="844">
        <v>0</v>
      </c>
      <c r="M342" s="844">
        <v>0</v>
      </c>
      <c r="N342" s="844">
        <v>0</v>
      </c>
      <c r="O342" s="844">
        <f t="shared" si="20"/>
        <v>0</v>
      </c>
      <c r="P342" s="834"/>
    </row>
    <row r="343" spans="1:16" x14ac:dyDescent="0.2">
      <c r="A343" s="327">
        <v>1</v>
      </c>
      <c r="B343" s="327" t="s">
        <v>580</v>
      </c>
      <c r="C343" s="463">
        <f t="shared" si="17"/>
        <v>5235</v>
      </c>
      <c r="D343" s="890">
        <v>5235</v>
      </c>
      <c r="E343" s="894"/>
      <c r="F343" s="859" t="s">
        <v>640</v>
      </c>
      <c r="G343" s="859" t="s">
        <v>640</v>
      </c>
      <c r="H343" s="859" t="s">
        <v>640</v>
      </c>
      <c r="I343" s="844">
        <v>0</v>
      </c>
      <c r="J343" s="844">
        <v>0</v>
      </c>
      <c r="K343" s="844">
        <v>0</v>
      </c>
      <c r="L343" s="844">
        <v>0</v>
      </c>
      <c r="M343" s="844">
        <v>0</v>
      </c>
      <c r="N343" s="844">
        <v>0</v>
      </c>
      <c r="O343" s="844">
        <f t="shared" si="20"/>
        <v>0</v>
      </c>
      <c r="P343" s="834"/>
    </row>
    <row r="344" spans="1:16" x14ac:dyDescent="0.2">
      <c r="A344" s="327">
        <v>1</v>
      </c>
      <c r="B344" s="327" t="s">
        <v>580</v>
      </c>
      <c r="C344" s="463">
        <f t="shared" si="17"/>
        <v>5238</v>
      </c>
      <c r="D344" s="890">
        <v>5238</v>
      </c>
      <c r="E344" s="894"/>
      <c r="F344" s="859" t="s">
        <v>640</v>
      </c>
      <c r="G344" s="859" t="s">
        <v>640</v>
      </c>
      <c r="H344" s="859" t="s">
        <v>640</v>
      </c>
      <c r="I344" s="844">
        <v>0</v>
      </c>
      <c r="J344" s="844">
        <v>0</v>
      </c>
      <c r="K344" s="844">
        <v>0</v>
      </c>
      <c r="L344" s="844">
        <v>0</v>
      </c>
      <c r="M344" s="844">
        <v>0</v>
      </c>
      <c r="N344" s="844">
        <v>0</v>
      </c>
      <c r="O344" s="844">
        <f t="shared" si="20"/>
        <v>0</v>
      </c>
      <c r="P344" s="834"/>
    </row>
    <row r="345" spans="1:16" x14ac:dyDescent="0.2">
      <c r="A345" s="327">
        <v>1</v>
      </c>
      <c r="B345" s="327" t="s">
        <v>580</v>
      </c>
      <c r="C345" s="463">
        <f t="shared" si="17"/>
        <v>5241</v>
      </c>
      <c r="D345" s="890">
        <v>5241</v>
      </c>
      <c r="E345" s="894"/>
      <c r="F345" s="859" t="s">
        <v>640</v>
      </c>
      <c r="G345" s="859" t="s">
        <v>640</v>
      </c>
      <c r="H345" s="859" t="s">
        <v>640</v>
      </c>
      <c r="I345" s="844">
        <v>0</v>
      </c>
      <c r="J345" s="844">
        <v>0</v>
      </c>
      <c r="K345" s="844">
        <v>0</v>
      </c>
      <c r="L345" s="844">
        <v>0</v>
      </c>
      <c r="M345" s="844">
        <v>0</v>
      </c>
      <c r="N345" s="844">
        <v>0</v>
      </c>
      <c r="O345" s="844">
        <f t="shared" si="20"/>
        <v>0</v>
      </c>
      <c r="P345" s="834"/>
    </row>
    <row r="346" spans="1:16" x14ac:dyDescent="0.2">
      <c r="A346" s="327">
        <v>1</v>
      </c>
      <c r="B346" s="327" t="s">
        <v>580</v>
      </c>
      <c r="C346" s="463">
        <f t="shared" si="17"/>
        <v>5250</v>
      </c>
      <c r="D346" s="890">
        <v>5250</v>
      </c>
      <c r="E346" s="894"/>
      <c r="F346" s="859" t="s">
        <v>640</v>
      </c>
      <c r="G346" s="859" t="s">
        <v>640</v>
      </c>
      <c r="H346" s="859" t="s">
        <v>640</v>
      </c>
      <c r="I346" s="844">
        <v>0</v>
      </c>
      <c r="J346" s="844">
        <v>0</v>
      </c>
      <c r="K346" s="844">
        <v>0</v>
      </c>
      <c r="L346" s="844">
        <v>0</v>
      </c>
      <c r="M346" s="844">
        <v>0</v>
      </c>
      <c r="N346" s="844">
        <v>0</v>
      </c>
      <c r="O346" s="844">
        <f t="shared" si="20"/>
        <v>0</v>
      </c>
      <c r="P346" s="834"/>
    </row>
    <row r="347" spans="1:16" x14ac:dyDescent="0.2">
      <c r="A347" s="327"/>
      <c r="B347" s="327" t="s">
        <v>580</v>
      </c>
      <c r="C347" s="463">
        <f t="shared" si="17"/>
        <v>5257</v>
      </c>
      <c r="D347" s="890">
        <v>5257</v>
      </c>
      <c r="E347" s="894"/>
      <c r="F347" s="859" t="s">
        <v>640</v>
      </c>
      <c r="G347" s="859" t="s">
        <v>640</v>
      </c>
      <c r="H347" s="859" t="s">
        <v>640</v>
      </c>
      <c r="I347" s="844">
        <v>0</v>
      </c>
      <c r="J347" s="844">
        <v>0</v>
      </c>
      <c r="K347" s="844">
        <v>0</v>
      </c>
      <c r="L347" s="844">
        <v>0</v>
      </c>
      <c r="M347" s="844">
        <v>0</v>
      </c>
      <c r="N347" s="844">
        <v>0</v>
      </c>
      <c r="O347" s="844">
        <f t="shared" si="20"/>
        <v>0</v>
      </c>
      <c r="P347" s="834"/>
    </row>
    <row r="348" spans="1:16" x14ac:dyDescent="0.2">
      <c r="A348" s="327">
        <v>1</v>
      </c>
      <c r="B348" s="327" t="s">
        <v>580</v>
      </c>
      <c r="C348" s="463">
        <f t="shared" si="17"/>
        <v>5259</v>
      </c>
      <c r="D348" s="890">
        <v>5259</v>
      </c>
      <c r="E348" s="894"/>
      <c r="F348" s="859" t="s">
        <v>640</v>
      </c>
      <c r="G348" s="859" t="s">
        <v>640</v>
      </c>
      <c r="H348" s="859" t="s">
        <v>640</v>
      </c>
      <c r="I348" s="844">
        <v>0</v>
      </c>
      <c r="J348" s="844">
        <v>0</v>
      </c>
      <c r="K348" s="844">
        <v>0</v>
      </c>
      <c r="L348" s="844">
        <v>0</v>
      </c>
      <c r="M348" s="844">
        <v>0</v>
      </c>
      <c r="N348" s="844">
        <v>0</v>
      </c>
      <c r="O348" s="844">
        <f t="shared" si="20"/>
        <v>0</v>
      </c>
      <c r="P348" s="834"/>
    </row>
    <row r="349" spans="1:16" x14ac:dyDescent="0.2">
      <c r="A349" s="327">
        <v>1</v>
      </c>
      <c r="B349" s="327" t="s">
        <v>580</v>
      </c>
      <c r="C349" s="463">
        <f t="shared" si="17"/>
        <v>5273</v>
      </c>
      <c r="D349" s="890">
        <v>5273</v>
      </c>
      <c r="E349" s="894"/>
      <c r="F349" s="859" t="s">
        <v>640</v>
      </c>
      <c r="G349" s="859" t="s">
        <v>640</v>
      </c>
      <c r="H349" s="859" t="s">
        <v>640</v>
      </c>
      <c r="I349" s="844">
        <v>0</v>
      </c>
      <c r="J349" s="844">
        <v>0</v>
      </c>
      <c r="K349" s="844">
        <v>0</v>
      </c>
      <c r="L349" s="844">
        <v>0</v>
      </c>
      <c r="M349" s="844">
        <v>0</v>
      </c>
      <c r="N349" s="844">
        <v>0</v>
      </c>
      <c r="O349" s="844">
        <f t="shared" si="20"/>
        <v>0</v>
      </c>
      <c r="P349" s="834"/>
    </row>
    <row r="350" spans="1:16" x14ac:dyDescent="0.2">
      <c r="A350" s="327"/>
      <c r="B350" s="327" t="s">
        <v>580</v>
      </c>
      <c r="C350" s="463">
        <f t="shared" si="17"/>
        <v>5306</v>
      </c>
      <c r="D350" s="890">
        <v>5306</v>
      </c>
      <c r="E350" s="894"/>
      <c r="F350" s="859" t="s">
        <v>640</v>
      </c>
      <c r="G350" s="859" t="s">
        <v>640</v>
      </c>
      <c r="H350" s="859" t="s">
        <v>640</v>
      </c>
      <c r="I350" s="844" t="s">
        <v>3308</v>
      </c>
      <c r="J350" s="844" t="s">
        <v>3308</v>
      </c>
      <c r="K350" s="844" t="s">
        <v>3308</v>
      </c>
      <c r="L350" s="844" t="s">
        <v>3308</v>
      </c>
      <c r="M350" s="844" t="s">
        <v>3308</v>
      </c>
      <c r="N350" s="844" t="s">
        <v>3308</v>
      </c>
      <c r="O350" s="844">
        <f t="shared" si="20"/>
        <v>0</v>
      </c>
      <c r="P350" s="834"/>
    </row>
    <row r="351" spans="1:16" x14ac:dyDescent="0.2">
      <c r="A351" s="327"/>
      <c r="B351" s="327" t="s">
        <v>580</v>
      </c>
      <c r="C351" s="463">
        <f t="shared" si="17"/>
        <v>5311</v>
      </c>
      <c r="D351" s="890">
        <v>5311</v>
      </c>
      <c r="E351" s="894"/>
      <c r="F351" s="859" t="s">
        <v>640</v>
      </c>
      <c r="G351" s="859" t="s">
        <v>640</v>
      </c>
      <c r="H351" s="859" t="s">
        <v>640</v>
      </c>
      <c r="I351" s="844">
        <v>0</v>
      </c>
      <c r="J351" s="844">
        <v>0</v>
      </c>
      <c r="K351" s="844">
        <v>0</v>
      </c>
      <c r="L351" s="844">
        <v>0</v>
      </c>
      <c r="M351" s="844">
        <v>0</v>
      </c>
      <c r="N351" s="844">
        <v>0</v>
      </c>
      <c r="O351" s="844">
        <f t="shared" si="20"/>
        <v>0</v>
      </c>
      <c r="P351" s="834"/>
    </row>
    <row r="352" spans="1:16" x14ac:dyDescent="0.2">
      <c r="A352" s="327">
        <v>1</v>
      </c>
      <c r="B352" s="327" t="s">
        <v>580</v>
      </c>
      <c r="C352" s="463">
        <f t="shared" si="17"/>
        <v>5315</v>
      </c>
      <c r="D352" s="890">
        <v>5315</v>
      </c>
      <c r="E352" s="894"/>
      <c r="F352" s="859" t="s">
        <v>640</v>
      </c>
      <c r="G352" s="859" t="s">
        <v>640</v>
      </c>
      <c r="H352" s="859" t="s">
        <v>640</v>
      </c>
      <c r="I352" s="844">
        <v>0</v>
      </c>
      <c r="J352" s="844">
        <v>0</v>
      </c>
      <c r="K352" s="844">
        <v>0</v>
      </c>
      <c r="L352" s="844">
        <v>0</v>
      </c>
      <c r="M352" s="844">
        <v>0</v>
      </c>
      <c r="N352" s="844">
        <v>0</v>
      </c>
      <c r="O352" s="844">
        <f t="shared" si="20"/>
        <v>0</v>
      </c>
      <c r="P352" s="834"/>
    </row>
    <row r="353" spans="1:16" x14ac:dyDescent="0.2">
      <c r="A353" s="327">
        <v>1</v>
      </c>
      <c r="B353" s="327" t="s">
        <v>580</v>
      </c>
      <c r="C353" s="463">
        <f t="shared" si="17"/>
        <v>5318</v>
      </c>
      <c r="D353" s="890">
        <v>5318</v>
      </c>
      <c r="E353" s="894"/>
      <c r="F353" s="859" t="s">
        <v>640</v>
      </c>
      <c r="G353" s="859" t="s">
        <v>640</v>
      </c>
      <c r="H353" s="859" t="s">
        <v>640</v>
      </c>
      <c r="I353" s="844" t="s">
        <v>3308</v>
      </c>
      <c r="J353" s="844" t="s">
        <v>3308</v>
      </c>
      <c r="K353" s="844" t="s">
        <v>3308</v>
      </c>
      <c r="L353" s="844" t="s">
        <v>3308</v>
      </c>
      <c r="M353" s="844" t="s">
        <v>3308</v>
      </c>
      <c r="N353" s="844" t="s">
        <v>3308</v>
      </c>
      <c r="O353" s="844">
        <f t="shared" si="20"/>
        <v>0</v>
      </c>
      <c r="P353" s="834"/>
    </row>
    <row r="354" spans="1:16" x14ac:dyDescent="0.2">
      <c r="A354" s="327">
        <v>1</v>
      </c>
      <c r="B354" s="327" t="s">
        <v>580</v>
      </c>
      <c r="C354" s="463">
        <f t="shared" si="17"/>
        <v>5320</v>
      </c>
      <c r="D354" s="890">
        <v>5320</v>
      </c>
      <c r="E354" s="894"/>
      <c r="F354" s="859" t="s">
        <v>640</v>
      </c>
      <c r="G354" s="859" t="s">
        <v>640</v>
      </c>
      <c r="H354" s="859" t="s">
        <v>640</v>
      </c>
      <c r="I354" s="844" t="s">
        <v>3308</v>
      </c>
      <c r="J354" s="844" t="s">
        <v>3308</v>
      </c>
      <c r="K354" s="844" t="s">
        <v>3308</v>
      </c>
      <c r="L354" s="844" t="s">
        <v>3308</v>
      </c>
      <c r="M354" s="844" t="s">
        <v>3308</v>
      </c>
      <c r="N354" s="844" t="s">
        <v>3308</v>
      </c>
      <c r="O354" s="844">
        <f t="shared" si="20"/>
        <v>0</v>
      </c>
      <c r="P354" s="834"/>
    </row>
    <row r="355" spans="1:16" x14ac:dyDescent="0.2">
      <c r="A355" s="327"/>
      <c r="B355" s="327" t="s">
        <v>580</v>
      </c>
      <c r="C355" s="463">
        <f t="shared" si="17"/>
        <v>5322</v>
      </c>
      <c r="D355" s="890">
        <v>5322</v>
      </c>
      <c r="E355" s="894"/>
      <c r="F355" s="859" t="s">
        <v>640</v>
      </c>
      <c r="G355" s="859" t="s">
        <v>640</v>
      </c>
      <c r="H355" s="859" t="s">
        <v>640</v>
      </c>
      <c r="I355" s="844" t="s">
        <v>3308</v>
      </c>
      <c r="J355" s="844" t="s">
        <v>3308</v>
      </c>
      <c r="K355" s="844" t="s">
        <v>3308</v>
      </c>
      <c r="L355" s="844" t="s">
        <v>3308</v>
      </c>
      <c r="M355" s="844" t="s">
        <v>3308</v>
      </c>
      <c r="N355" s="844" t="s">
        <v>3308</v>
      </c>
      <c r="O355" s="844">
        <f t="shared" si="20"/>
        <v>0</v>
      </c>
      <c r="P355" s="834"/>
    </row>
    <row r="356" spans="1:16" x14ac:dyDescent="0.2">
      <c r="A356" s="327">
        <v>1</v>
      </c>
      <c r="B356" s="327" t="s">
        <v>580</v>
      </c>
      <c r="C356" s="463">
        <f t="shared" si="17"/>
        <v>5325</v>
      </c>
      <c r="D356" s="890">
        <v>5325</v>
      </c>
      <c r="E356" s="894"/>
      <c r="F356" s="859" t="s">
        <v>640</v>
      </c>
      <c r="G356" s="859" t="s">
        <v>640</v>
      </c>
      <c r="H356" s="859" t="s">
        <v>640</v>
      </c>
      <c r="I356" s="844">
        <v>0</v>
      </c>
      <c r="J356" s="844">
        <v>0</v>
      </c>
      <c r="K356" s="844">
        <v>0</v>
      </c>
      <c r="L356" s="844">
        <v>0</v>
      </c>
      <c r="M356" s="844">
        <v>0</v>
      </c>
      <c r="N356" s="844">
        <v>0</v>
      </c>
      <c r="O356" s="844">
        <f t="shared" si="20"/>
        <v>0</v>
      </c>
      <c r="P356" s="834"/>
    </row>
    <row r="357" spans="1:16" x14ac:dyDescent="0.2">
      <c r="A357" s="327">
        <v>1</v>
      </c>
      <c r="B357" s="327" t="s">
        <v>580</v>
      </c>
      <c r="C357" s="463">
        <f t="shared" si="17"/>
        <v>5333</v>
      </c>
      <c r="D357" s="890">
        <v>5333</v>
      </c>
      <c r="E357" s="894"/>
      <c r="F357" s="859" t="s">
        <v>640</v>
      </c>
      <c r="G357" s="859" t="s">
        <v>640</v>
      </c>
      <c r="H357" s="859" t="s">
        <v>640</v>
      </c>
      <c r="I357" s="844">
        <v>0</v>
      </c>
      <c r="J357" s="844">
        <v>0</v>
      </c>
      <c r="K357" s="844">
        <v>0</v>
      </c>
      <c r="L357" s="844">
        <v>0</v>
      </c>
      <c r="M357" s="844">
        <v>0</v>
      </c>
      <c r="N357" s="844">
        <v>0</v>
      </c>
      <c r="O357" s="844">
        <f t="shared" si="20"/>
        <v>0</v>
      </c>
      <c r="P357" s="834"/>
    </row>
    <row r="358" spans="1:16" x14ac:dyDescent="0.2">
      <c r="A358" s="327">
        <v>1</v>
      </c>
      <c r="B358" s="327" t="s">
        <v>580</v>
      </c>
      <c r="C358" s="463">
        <f t="shared" si="17"/>
        <v>5342</v>
      </c>
      <c r="D358" s="890">
        <v>5342</v>
      </c>
      <c r="E358" s="894"/>
      <c r="F358" s="859" t="s">
        <v>640</v>
      </c>
      <c r="G358" s="859" t="s">
        <v>640</v>
      </c>
      <c r="H358" s="859" t="s">
        <v>640</v>
      </c>
      <c r="I358" s="844" t="s">
        <v>3308</v>
      </c>
      <c r="J358" s="844" t="s">
        <v>3308</v>
      </c>
      <c r="K358" s="844" t="s">
        <v>3308</v>
      </c>
      <c r="L358" s="844" t="s">
        <v>3308</v>
      </c>
      <c r="M358" s="844" t="s">
        <v>3308</v>
      </c>
      <c r="N358" s="844" t="s">
        <v>3308</v>
      </c>
      <c r="O358" s="844">
        <f t="shared" si="20"/>
        <v>0</v>
      </c>
      <c r="P358" s="834"/>
    </row>
    <row r="359" spans="1:16" x14ac:dyDescent="0.2">
      <c r="A359" s="327"/>
      <c r="B359" s="327" t="s">
        <v>580</v>
      </c>
      <c r="C359" s="463">
        <f t="shared" ref="C359:C435" si="21">D359</f>
        <v>5351</v>
      </c>
      <c r="D359" s="890">
        <v>5351</v>
      </c>
      <c r="E359" s="894"/>
      <c r="F359" s="859" t="s">
        <v>640</v>
      </c>
      <c r="G359" s="859" t="s">
        <v>640</v>
      </c>
      <c r="H359" s="859" t="s">
        <v>640</v>
      </c>
      <c r="I359" s="844" t="s">
        <v>3308</v>
      </c>
      <c r="J359" s="844" t="s">
        <v>3308</v>
      </c>
      <c r="K359" s="844" t="s">
        <v>3308</v>
      </c>
      <c r="L359" s="844" t="s">
        <v>3308</v>
      </c>
      <c r="M359" s="844" t="s">
        <v>3308</v>
      </c>
      <c r="N359" s="844" t="s">
        <v>3308</v>
      </c>
      <c r="O359" s="844">
        <f t="shared" si="20"/>
        <v>0</v>
      </c>
      <c r="P359" s="834"/>
    </row>
    <row r="360" spans="1:16" x14ac:dyDescent="0.2">
      <c r="A360" s="327"/>
      <c r="B360" s="327" t="s">
        <v>580</v>
      </c>
      <c r="C360" s="463">
        <f t="shared" si="21"/>
        <v>5352</v>
      </c>
      <c r="D360" s="890">
        <v>5352</v>
      </c>
      <c r="E360" s="894"/>
      <c r="F360" s="859" t="s">
        <v>640</v>
      </c>
      <c r="G360" s="859" t="s">
        <v>640</v>
      </c>
      <c r="H360" s="859" t="s">
        <v>640</v>
      </c>
      <c r="I360" s="844">
        <v>0</v>
      </c>
      <c r="J360" s="844">
        <v>0</v>
      </c>
      <c r="K360" s="844">
        <v>0</v>
      </c>
      <c r="L360" s="844">
        <v>0</v>
      </c>
      <c r="M360" s="844">
        <v>0</v>
      </c>
      <c r="N360" s="844">
        <v>0</v>
      </c>
      <c r="O360" s="844">
        <f t="shared" si="20"/>
        <v>0</v>
      </c>
      <c r="P360" s="834"/>
    </row>
    <row r="361" spans="1:16" x14ac:dyDescent="0.2">
      <c r="A361" s="327"/>
      <c r="B361" s="327" t="s">
        <v>580</v>
      </c>
      <c r="C361" s="463">
        <f t="shared" si="21"/>
        <v>5356</v>
      </c>
      <c r="D361" s="890">
        <v>5356</v>
      </c>
      <c r="E361" s="894"/>
      <c r="F361" s="859" t="s">
        <v>640</v>
      </c>
      <c r="G361" s="859" t="s">
        <v>640</v>
      </c>
      <c r="H361" s="859" t="s">
        <v>640</v>
      </c>
      <c r="I361" s="844">
        <v>0</v>
      </c>
      <c r="J361" s="844">
        <v>0</v>
      </c>
      <c r="K361" s="844">
        <v>0</v>
      </c>
      <c r="L361" s="844">
        <v>0</v>
      </c>
      <c r="M361" s="844">
        <v>0</v>
      </c>
      <c r="N361" s="844">
        <v>0</v>
      </c>
      <c r="O361" s="844">
        <f t="shared" ref="O361:O424" si="22">ROUND(SUM(F361:N361),0)</f>
        <v>0</v>
      </c>
      <c r="P361" s="834"/>
    </row>
    <row r="362" spans="1:16" x14ac:dyDescent="0.2">
      <c r="A362" s="327">
        <v>1</v>
      </c>
      <c r="B362" s="327" t="s">
        <v>580</v>
      </c>
      <c r="C362" s="463">
        <f t="shared" si="21"/>
        <v>5357</v>
      </c>
      <c r="D362" s="890">
        <v>5357</v>
      </c>
      <c r="E362" s="894"/>
      <c r="F362" s="859" t="s">
        <v>640</v>
      </c>
      <c r="G362" s="859" t="s">
        <v>640</v>
      </c>
      <c r="H362" s="859" t="s">
        <v>640</v>
      </c>
      <c r="I362" s="844">
        <v>0</v>
      </c>
      <c r="J362" s="844">
        <v>0</v>
      </c>
      <c r="K362" s="844">
        <v>0</v>
      </c>
      <c r="L362" s="844">
        <v>0</v>
      </c>
      <c r="M362" s="844">
        <v>0</v>
      </c>
      <c r="N362" s="844">
        <v>0</v>
      </c>
      <c r="O362" s="844">
        <f t="shared" si="22"/>
        <v>0</v>
      </c>
      <c r="P362" s="834"/>
    </row>
    <row r="363" spans="1:16" x14ac:dyDescent="0.2">
      <c r="A363" s="327">
        <v>1</v>
      </c>
      <c r="B363" s="327" t="s">
        <v>580</v>
      </c>
      <c r="C363" s="463">
        <f t="shared" si="21"/>
        <v>5358</v>
      </c>
      <c r="D363" s="890">
        <v>5358</v>
      </c>
      <c r="E363" s="894"/>
      <c r="F363" s="859" t="s">
        <v>640</v>
      </c>
      <c r="G363" s="859" t="s">
        <v>640</v>
      </c>
      <c r="H363" s="859" t="s">
        <v>640</v>
      </c>
      <c r="I363" s="844">
        <v>0</v>
      </c>
      <c r="J363" s="844">
        <v>0</v>
      </c>
      <c r="K363" s="844">
        <v>0</v>
      </c>
      <c r="L363" s="844">
        <v>0</v>
      </c>
      <c r="M363" s="844">
        <v>0</v>
      </c>
      <c r="N363" s="844">
        <v>0</v>
      </c>
      <c r="O363" s="844">
        <f t="shared" si="22"/>
        <v>0</v>
      </c>
      <c r="P363" s="834"/>
    </row>
    <row r="364" spans="1:16" x14ac:dyDescent="0.2">
      <c r="A364" s="327">
        <v>1</v>
      </c>
      <c r="B364" s="327" t="s">
        <v>580</v>
      </c>
      <c r="C364" s="463">
        <f t="shared" si="21"/>
        <v>5365</v>
      </c>
      <c r="D364" s="890">
        <v>5365</v>
      </c>
      <c r="E364" s="894"/>
      <c r="F364" s="859" t="s">
        <v>640</v>
      </c>
      <c r="G364" s="859" t="s">
        <v>640</v>
      </c>
      <c r="H364" s="859" t="s">
        <v>640</v>
      </c>
      <c r="I364" s="844">
        <v>0</v>
      </c>
      <c r="J364" s="844">
        <v>0</v>
      </c>
      <c r="K364" s="844">
        <v>0</v>
      </c>
      <c r="L364" s="844">
        <v>0</v>
      </c>
      <c r="M364" s="844">
        <v>0</v>
      </c>
      <c r="N364" s="844">
        <v>0</v>
      </c>
      <c r="O364" s="844">
        <f t="shared" si="22"/>
        <v>0</v>
      </c>
      <c r="P364" s="834"/>
    </row>
    <row r="365" spans="1:16" x14ac:dyDescent="0.2">
      <c r="A365" s="327">
        <v>1</v>
      </c>
      <c r="B365" s="327" t="s">
        <v>580</v>
      </c>
      <c r="C365" s="463">
        <f t="shared" si="21"/>
        <v>5374</v>
      </c>
      <c r="D365" s="890">
        <v>5374</v>
      </c>
      <c r="E365" s="894"/>
      <c r="F365" s="859" t="s">
        <v>640</v>
      </c>
      <c r="G365" s="859" t="s">
        <v>640</v>
      </c>
      <c r="H365" s="859" t="s">
        <v>640</v>
      </c>
      <c r="I365" s="844">
        <v>0</v>
      </c>
      <c r="J365" s="844">
        <v>0</v>
      </c>
      <c r="K365" s="844">
        <v>0</v>
      </c>
      <c r="L365" s="844">
        <v>0</v>
      </c>
      <c r="M365" s="844">
        <v>0</v>
      </c>
      <c r="N365" s="844">
        <v>0</v>
      </c>
      <c r="O365" s="844">
        <f t="shared" si="22"/>
        <v>0</v>
      </c>
      <c r="P365" s="834"/>
    </row>
    <row r="366" spans="1:16" x14ac:dyDescent="0.2">
      <c r="A366" s="327"/>
      <c r="B366" s="327" t="s">
        <v>580</v>
      </c>
      <c r="C366" s="463">
        <f t="shared" si="21"/>
        <v>5375</v>
      </c>
      <c r="D366" s="890">
        <v>5375</v>
      </c>
      <c r="E366" s="894"/>
      <c r="F366" s="859" t="s">
        <v>640</v>
      </c>
      <c r="G366" s="859" t="s">
        <v>640</v>
      </c>
      <c r="H366" s="859" t="s">
        <v>640</v>
      </c>
      <c r="I366" s="844">
        <v>0</v>
      </c>
      <c r="J366" s="844">
        <v>0</v>
      </c>
      <c r="K366" s="844">
        <v>0</v>
      </c>
      <c r="L366" s="844">
        <v>0</v>
      </c>
      <c r="M366" s="844">
        <v>0</v>
      </c>
      <c r="N366" s="844">
        <v>0</v>
      </c>
      <c r="O366" s="844">
        <f t="shared" si="22"/>
        <v>0</v>
      </c>
      <c r="P366" s="834"/>
    </row>
    <row r="367" spans="1:16" x14ac:dyDescent="0.2">
      <c r="A367" s="327"/>
      <c r="B367" s="327" t="s">
        <v>580</v>
      </c>
      <c r="C367" s="463">
        <f t="shared" si="21"/>
        <v>5504</v>
      </c>
      <c r="D367" s="890">
        <v>5504</v>
      </c>
      <c r="E367" s="894"/>
      <c r="F367" s="859" t="s">
        <v>640</v>
      </c>
      <c r="G367" s="859" t="s">
        <v>640</v>
      </c>
      <c r="H367" s="859" t="s">
        <v>640</v>
      </c>
      <c r="I367" s="844">
        <v>0</v>
      </c>
      <c r="J367" s="844">
        <v>0</v>
      </c>
      <c r="K367" s="844">
        <v>0</v>
      </c>
      <c r="L367" s="844">
        <v>0</v>
      </c>
      <c r="M367" s="844">
        <v>0</v>
      </c>
      <c r="N367" s="844">
        <v>0</v>
      </c>
      <c r="O367" s="844">
        <f t="shared" si="22"/>
        <v>0</v>
      </c>
      <c r="P367" s="834"/>
    </row>
    <row r="368" spans="1:16" x14ac:dyDescent="0.2">
      <c r="A368" s="327">
        <v>1</v>
      </c>
      <c r="B368" s="327" t="s">
        <v>580</v>
      </c>
      <c r="C368" s="463">
        <f t="shared" si="21"/>
        <v>5506</v>
      </c>
      <c r="D368" s="890">
        <v>5506</v>
      </c>
      <c r="E368" s="894"/>
      <c r="F368" s="859" t="s">
        <v>640</v>
      </c>
      <c r="G368" s="859" t="s">
        <v>640</v>
      </c>
      <c r="H368" s="859" t="s">
        <v>640</v>
      </c>
      <c r="I368" s="844">
        <v>0</v>
      </c>
      <c r="J368" s="844">
        <v>0</v>
      </c>
      <c r="K368" s="844">
        <v>0</v>
      </c>
      <c r="L368" s="844">
        <v>0</v>
      </c>
      <c r="M368" s="844">
        <v>0</v>
      </c>
      <c r="N368" s="844">
        <v>0</v>
      </c>
      <c r="O368" s="844">
        <f t="shared" si="22"/>
        <v>0</v>
      </c>
      <c r="P368" s="834"/>
    </row>
    <row r="369" spans="1:16" x14ac:dyDescent="0.2">
      <c r="A369" s="327"/>
      <c r="B369" s="327" t="s">
        <v>580</v>
      </c>
      <c r="C369" s="463">
        <f t="shared" si="21"/>
        <v>5507</v>
      </c>
      <c r="D369" s="890">
        <v>5507</v>
      </c>
      <c r="E369" s="894"/>
      <c r="F369" s="859" t="s">
        <v>640</v>
      </c>
      <c r="G369" s="859" t="s">
        <v>640</v>
      </c>
      <c r="H369" s="859" t="s">
        <v>640</v>
      </c>
      <c r="I369" s="844">
        <v>0</v>
      </c>
      <c r="J369" s="844">
        <v>0</v>
      </c>
      <c r="K369" s="844">
        <v>0</v>
      </c>
      <c r="L369" s="844">
        <v>0</v>
      </c>
      <c r="M369" s="844">
        <v>0</v>
      </c>
      <c r="N369" s="844">
        <v>0</v>
      </c>
      <c r="O369" s="844">
        <f t="shared" si="22"/>
        <v>0</v>
      </c>
      <c r="P369" s="834"/>
    </row>
    <row r="370" spans="1:16" x14ac:dyDescent="0.2">
      <c r="A370" s="327">
        <v>1</v>
      </c>
      <c r="B370" s="327" t="s">
        <v>580</v>
      </c>
      <c r="C370" s="463">
        <f t="shared" si="21"/>
        <v>5508</v>
      </c>
      <c r="D370" s="890">
        <v>5508</v>
      </c>
      <c r="E370" s="894"/>
      <c r="F370" s="859" t="s">
        <v>640</v>
      </c>
      <c r="G370" s="859" t="s">
        <v>640</v>
      </c>
      <c r="H370" s="859" t="s">
        <v>640</v>
      </c>
      <c r="I370" s="844">
        <v>0</v>
      </c>
      <c r="J370" s="844">
        <v>0</v>
      </c>
      <c r="K370" s="844">
        <v>0</v>
      </c>
      <c r="L370" s="844">
        <v>0</v>
      </c>
      <c r="M370" s="844">
        <v>0</v>
      </c>
      <c r="N370" s="844">
        <v>0</v>
      </c>
      <c r="O370" s="844">
        <f t="shared" si="22"/>
        <v>0</v>
      </c>
      <c r="P370" s="834"/>
    </row>
    <row r="371" spans="1:16" x14ac:dyDescent="0.2">
      <c r="A371" s="327">
        <v>1</v>
      </c>
      <c r="B371" s="327" t="s">
        <v>580</v>
      </c>
      <c r="C371" s="463">
        <f t="shared" si="21"/>
        <v>5510</v>
      </c>
      <c r="D371" s="890">
        <v>5510</v>
      </c>
      <c r="E371" s="894"/>
      <c r="F371" s="859" t="s">
        <v>640</v>
      </c>
      <c r="G371" s="859" t="s">
        <v>640</v>
      </c>
      <c r="H371" s="859" t="s">
        <v>640</v>
      </c>
      <c r="I371" s="844">
        <v>0</v>
      </c>
      <c r="J371" s="844">
        <v>0</v>
      </c>
      <c r="K371" s="844">
        <v>0</v>
      </c>
      <c r="L371" s="844">
        <v>0</v>
      </c>
      <c r="M371" s="844">
        <v>0</v>
      </c>
      <c r="N371" s="844">
        <v>0</v>
      </c>
      <c r="O371" s="844">
        <f t="shared" si="22"/>
        <v>0</v>
      </c>
      <c r="P371" s="834"/>
    </row>
    <row r="372" spans="1:16" x14ac:dyDescent="0.2">
      <c r="A372" s="327">
        <v>1</v>
      </c>
      <c r="B372" s="327" t="s">
        <v>580</v>
      </c>
      <c r="C372" s="463">
        <f t="shared" si="21"/>
        <v>5511</v>
      </c>
      <c r="D372" s="890">
        <v>5511</v>
      </c>
      <c r="E372" s="894"/>
      <c r="F372" s="859" t="s">
        <v>640</v>
      </c>
      <c r="G372" s="859" t="s">
        <v>640</v>
      </c>
      <c r="H372" s="859" t="s">
        <v>640</v>
      </c>
      <c r="I372" s="844">
        <v>0</v>
      </c>
      <c r="J372" s="844">
        <v>0</v>
      </c>
      <c r="K372" s="844">
        <v>0</v>
      </c>
      <c r="L372" s="844">
        <v>0</v>
      </c>
      <c r="M372" s="844">
        <v>0</v>
      </c>
      <c r="N372" s="844">
        <v>0</v>
      </c>
      <c r="O372" s="844">
        <f t="shared" si="22"/>
        <v>0</v>
      </c>
      <c r="P372" s="834"/>
    </row>
    <row r="373" spans="1:16" x14ac:dyDescent="0.2">
      <c r="A373" s="327">
        <v>1</v>
      </c>
      <c r="B373" s="327" t="s">
        <v>580</v>
      </c>
      <c r="C373" s="463">
        <f t="shared" si="21"/>
        <v>5514</v>
      </c>
      <c r="D373" s="890">
        <v>5514</v>
      </c>
      <c r="E373" s="894"/>
      <c r="F373" s="859" t="s">
        <v>640</v>
      </c>
      <c r="G373" s="859" t="s">
        <v>640</v>
      </c>
      <c r="H373" s="859" t="s">
        <v>640</v>
      </c>
      <c r="I373" s="844">
        <v>0</v>
      </c>
      <c r="J373" s="844">
        <v>0</v>
      </c>
      <c r="K373" s="844">
        <v>0</v>
      </c>
      <c r="L373" s="844">
        <v>0</v>
      </c>
      <c r="M373" s="844">
        <v>0</v>
      </c>
      <c r="N373" s="844">
        <v>0</v>
      </c>
      <c r="O373" s="844">
        <f t="shared" si="22"/>
        <v>0</v>
      </c>
      <c r="P373" s="834"/>
    </row>
    <row r="374" spans="1:16" x14ac:dyDescent="0.2">
      <c r="A374" s="327">
        <v>1</v>
      </c>
      <c r="B374" s="327" t="s">
        <v>580</v>
      </c>
      <c r="C374" s="463">
        <f t="shared" si="21"/>
        <v>5518</v>
      </c>
      <c r="D374" s="890">
        <v>5518</v>
      </c>
      <c r="E374" s="894"/>
      <c r="F374" s="859" t="s">
        <v>640</v>
      </c>
      <c r="G374" s="859" t="s">
        <v>640</v>
      </c>
      <c r="H374" s="859" t="s">
        <v>640</v>
      </c>
      <c r="I374" s="844">
        <v>0</v>
      </c>
      <c r="J374" s="844">
        <v>0</v>
      </c>
      <c r="K374" s="844">
        <v>0</v>
      </c>
      <c r="L374" s="844">
        <v>0</v>
      </c>
      <c r="M374" s="844">
        <v>0</v>
      </c>
      <c r="N374" s="844">
        <v>0</v>
      </c>
      <c r="O374" s="844">
        <f t="shared" si="22"/>
        <v>0</v>
      </c>
      <c r="P374" s="834"/>
    </row>
    <row r="375" spans="1:16" x14ac:dyDescent="0.2">
      <c r="A375" s="327"/>
      <c r="B375" s="327" t="s">
        <v>580</v>
      </c>
      <c r="C375" s="463">
        <f t="shared" si="21"/>
        <v>5522</v>
      </c>
      <c r="D375" s="890">
        <v>5522</v>
      </c>
      <c r="E375" s="894"/>
      <c r="F375" s="859" t="s">
        <v>640</v>
      </c>
      <c r="G375" s="859" t="s">
        <v>640</v>
      </c>
      <c r="H375" s="859" t="s">
        <v>640</v>
      </c>
      <c r="I375" s="844">
        <v>0</v>
      </c>
      <c r="J375" s="844">
        <v>0</v>
      </c>
      <c r="K375" s="844">
        <v>0</v>
      </c>
      <c r="L375" s="844">
        <v>0</v>
      </c>
      <c r="M375" s="844">
        <v>0</v>
      </c>
      <c r="N375" s="844">
        <v>0</v>
      </c>
      <c r="O375" s="844">
        <f t="shared" si="22"/>
        <v>0</v>
      </c>
      <c r="P375" s="834"/>
    </row>
    <row r="376" spans="1:16" x14ac:dyDescent="0.2">
      <c r="A376" s="327"/>
      <c r="B376" s="327" t="s">
        <v>580</v>
      </c>
      <c r="C376" s="463">
        <f t="shared" si="21"/>
        <v>5526</v>
      </c>
      <c r="D376" s="890">
        <v>5526</v>
      </c>
      <c r="E376" s="894"/>
      <c r="F376" s="859" t="s">
        <v>640</v>
      </c>
      <c r="G376" s="859" t="s">
        <v>640</v>
      </c>
      <c r="H376" s="859" t="s">
        <v>640</v>
      </c>
      <c r="I376" s="844">
        <v>0</v>
      </c>
      <c r="J376" s="844">
        <v>0</v>
      </c>
      <c r="K376" s="844">
        <v>0</v>
      </c>
      <c r="L376" s="844">
        <v>0</v>
      </c>
      <c r="M376" s="844">
        <v>0</v>
      </c>
      <c r="N376" s="844">
        <v>0</v>
      </c>
      <c r="O376" s="844">
        <f t="shared" si="22"/>
        <v>0</v>
      </c>
      <c r="P376" s="834"/>
    </row>
    <row r="377" spans="1:16" x14ac:dyDescent="0.2">
      <c r="A377" s="327">
        <v>1</v>
      </c>
      <c r="B377" s="327" t="s">
        <v>580</v>
      </c>
      <c r="C377" s="463">
        <f t="shared" si="21"/>
        <v>5530</v>
      </c>
      <c r="D377" s="890">
        <v>5530</v>
      </c>
      <c r="E377" s="894"/>
      <c r="F377" s="859" t="s">
        <v>640</v>
      </c>
      <c r="G377" s="859" t="s">
        <v>640</v>
      </c>
      <c r="H377" s="859" t="s">
        <v>640</v>
      </c>
      <c r="I377" s="844">
        <v>0</v>
      </c>
      <c r="J377" s="844">
        <v>0</v>
      </c>
      <c r="K377" s="844">
        <v>0</v>
      </c>
      <c r="L377" s="844">
        <v>0</v>
      </c>
      <c r="M377" s="844">
        <v>0</v>
      </c>
      <c r="N377" s="844">
        <v>0</v>
      </c>
      <c r="O377" s="844">
        <f t="shared" si="22"/>
        <v>0</v>
      </c>
      <c r="P377" s="834"/>
    </row>
    <row r="378" spans="1:16" x14ac:dyDescent="0.2">
      <c r="A378" s="327">
        <v>1</v>
      </c>
      <c r="B378" s="327" t="s">
        <v>580</v>
      </c>
      <c r="C378" s="463">
        <f t="shared" si="21"/>
        <v>5538</v>
      </c>
      <c r="D378" s="890">
        <v>5538</v>
      </c>
      <c r="E378" s="894"/>
      <c r="F378" s="859" t="s">
        <v>640</v>
      </c>
      <c r="G378" s="859" t="s">
        <v>640</v>
      </c>
      <c r="H378" s="859" t="s">
        <v>640</v>
      </c>
      <c r="I378" s="844">
        <v>0</v>
      </c>
      <c r="J378" s="844">
        <v>0</v>
      </c>
      <c r="K378" s="844">
        <v>0</v>
      </c>
      <c r="L378" s="844">
        <v>0</v>
      </c>
      <c r="M378" s="844">
        <v>0</v>
      </c>
      <c r="N378" s="844">
        <v>0</v>
      </c>
      <c r="O378" s="844">
        <f t="shared" si="22"/>
        <v>0</v>
      </c>
      <c r="P378" s="834"/>
    </row>
    <row r="379" spans="1:16" x14ac:dyDescent="0.2">
      <c r="A379" s="327">
        <v>1</v>
      </c>
      <c r="B379" s="327" t="s">
        <v>580</v>
      </c>
      <c r="C379" s="463">
        <f t="shared" si="21"/>
        <v>5539</v>
      </c>
      <c r="D379" s="890">
        <v>5539</v>
      </c>
      <c r="E379" s="894"/>
      <c r="F379" s="859" t="s">
        <v>640</v>
      </c>
      <c r="G379" s="859" t="s">
        <v>640</v>
      </c>
      <c r="H379" s="859" t="s">
        <v>640</v>
      </c>
      <c r="I379" s="844">
        <v>0</v>
      </c>
      <c r="J379" s="844">
        <v>0</v>
      </c>
      <c r="K379" s="844">
        <v>0</v>
      </c>
      <c r="L379" s="844">
        <v>0</v>
      </c>
      <c r="M379" s="844">
        <v>0</v>
      </c>
      <c r="N379" s="844">
        <v>0</v>
      </c>
      <c r="O379" s="844">
        <f t="shared" si="22"/>
        <v>0</v>
      </c>
      <c r="P379" s="834"/>
    </row>
    <row r="380" spans="1:16" x14ac:dyDescent="0.2">
      <c r="A380" s="327">
        <v>1</v>
      </c>
      <c r="B380" s="327" t="s">
        <v>580</v>
      </c>
      <c r="C380" s="463">
        <f t="shared" si="21"/>
        <v>5541</v>
      </c>
      <c r="D380" s="890">
        <v>5541</v>
      </c>
      <c r="E380" s="894"/>
      <c r="F380" s="859" t="s">
        <v>640</v>
      </c>
      <c r="G380" s="859" t="s">
        <v>640</v>
      </c>
      <c r="H380" s="859" t="s">
        <v>640</v>
      </c>
      <c r="I380" s="844">
        <v>0</v>
      </c>
      <c r="J380" s="844">
        <v>0</v>
      </c>
      <c r="K380" s="844">
        <v>0</v>
      </c>
      <c r="L380" s="844">
        <v>0</v>
      </c>
      <c r="M380" s="844">
        <v>0</v>
      </c>
      <c r="N380" s="844">
        <v>0</v>
      </c>
      <c r="O380" s="844">
        <f t="shared" si="22"/>
        <v>0</v>
      </c>
      <c r="P380" s="834"/>
    </row>
    <row r="381" spans="1:16" x14ac:dyDescent="0.2">
      <c r="A381" s="327">
        <v>1</v>
      </c>
      <c r="B381" s="327" t="s">
        <v>580</v>
      </c>
      <c r="C381" s="463">
        <f t="shared" si="21"/>
        <v>5545</v>
      </c>
      <c r="D381" s="890">
        <v>5545</v>
      </c>
      <c r="E381" s="894"/>
      <c r="F381" s="859" t="s">
        <v>640</v>
      </c>
      <c r="G381" s="859" t="s">
        <v>640</v>
      </c>
      <c r="H381" s="859" t="s">
        <v>640</v>
      </c>
      <c r="I381" s="844">
        <v>0</v>
      </c>
      <c r="J381" s="844">
        <v>0</v>
      </c>
      <c r="K381" s="844">
        <v>0</v>
      </c>
      <c r="L381" s="844">
        <v>0</v>
      </c>
      <c r="M381" s="844">
        <v>0</v>
      </c>
      <c r="N381" s="844">
        <v>0</v>
      </c>
      <c r="O381" s="844">
        <f t="shared" si="22"/>
        <v>0</v>
      </c>
      <c r="P381" s="834"/>
    </row>
    <row r="382" spans="1:16" x14ac:dyDescent="0.2">
      <c r="A382" s="327"/>
      <c r="B382" s="327" t="s">
        <v>580</v>
      </c>
      <c r="C382" s="463">
        <f t="shared" si="21"/>
        <v>5546</v>
      </c>
      <c r="D382" s="890">
        <v>5546</v>
      </c>
      <c r="E382" s="894"/>
      <c r="F382" s="859" t="s">
        <v>640</v>
      </c>
      <c r="G382" s="859" t="s">
        <v>640</v>
      </c>
      <c r="H382" s="859" t="s">
        <v>640</v>
      </c>
      <c r="I382" s="844">
        <v>0</v>
      </c>
      <c r="J382" s="844">
        <v>0</v>
      </c>
      <c r="K382" s="844">
        <v>0</v>
      </c>
      <c r="L382" s="844">
        <v>0</v>
      </c>
      <c r="M382" s="844">
        <v>0</v>
      </c>
      <c r="N382" s="844">
        <v>0</v>
      </c>
      <c r="O382" s="844">
        <f t="shared" si="22"/>
        <v>0</v>
      </c>
      <c r="P382" s="834"/>
    </row>
    <row r="383" spans="1:16" x14ac:dyDescent="0.2">
      <c r="A383" s="327">
        <v>1</v>
      </c>
      <c r="B383" s="327" t="s">
        <v>580</v>
      </c>
      <c r="C383" s="463">
        <f t="shared" si="21"/>
        <v>5547</v>
      </c>
      <c r="D383" s="890">
        <v>5547</v>
      </c>
      <c r="E383" s="894"/>
      <c r="F383" s="859" t="s">
        <v>640</v>
      </c>
      <c r="G383" s="859" t="s">
        <v>640</v>
      </c>
      <c r="H383" s="859" t="s">
        <v>640</v>
      </c>
      <c r="I383" s="844">
        <v>0</v>
      </c>
      <c r="J383" s="844">
        <v>0</v>
      </c>
      <c r="K383" s="844">
        <v>0</v>
      </c>
      <c r="L383" s="844">
        <v>0</v>
      </c>
      <c r="M383" s="844">
        <v>0</v>
      </c>
      <c r="N383" s="844">
        <v>0</v>
      </c>
      <c r="O383" s="844">
        <f t="shared" si="22"/>
        <v>0</v>
      </c>
      <c r="P383" s="834"/>
    </row>
    <row r="384" spans="1:16" x14ac:dyDescent="0.2">
      <c r="A384" s="327">
        <v>1</v>
      </c>
      <c r="B384" s="327" t="s">
        <v>580</v>
      </c>
      <c r="C384" s="463">
        <f t="shared" si="21"/>
        <v>5548</v>
      </c>
      <c r="D384" s="890">
        <v>5548</v>
      </c>
      <c r="E384" s="894"/>
      <c r="F384" s="859" t="s">
        <v>640</v>
      </c>
      <c r="G384" s="859" t="s">
        <v>640</v>
      </c>
      <c r="H384" s="859" t="s">
        <v>640</v>
      </c>
      <c r="I384" s="844">
        <v>0</v>
      </c>
      <c r="J384" s="844">
        <v>0</v>
      </c>
      <c r="K384" s="844">
        <v>0</v>
      </c>
      <c r="L384" s="844">
        <v>0</v>
      </c>
      <c r="M384" s="844">
        <v>0</v>
      </c>
      <c r="N384" s="844">
        <v>0</v>
      </c>
      <c r="O384" s="844">
        <f t="shared" si="22"/>
        <v>0</v>
      </c>
      <c r="P384" s="834"/>
    </row>
    <row r="385" spans="1:16" x14ac:dyDescent="0.2">
      <c r="A385" s="327">
        <v>1</v>
      </c>
      <c r="B385" s="327" t="s">
        <v>580</v>
      </c>
      <c r="C385" s="463">
        <f t="shared" si="21"/>
        <v>5553</v>
      </c>
      <c r="D385" s="890">
        <v>5553</v>
      </c>
      <c r="E385" s="894"/>
      <c r="F385" s="859" t="s">
        <v>640</v>
      </c>
      <c r="G385" s="859" t="s">
        <v>640</v>
      </c>
      <c r="H385" s="859" t="s">
        <v>640</v>
      </c>
      <c r="I385" s="844">
        <v>0</v>
      </c>
      <c r="J385" s="844">
        <v>0</v>
      </c>
      <c r="K385" s="844">
        <v>0</v>
      </c>
      <c r="L385" s="844">
        <v>0</v>
      </c>
      <c r="M385" s="844">
        <v>0</v>
      </c>
      <c r="N385" s="844">
        <v>0</v>
      </c>
      <c r="O385" s="844">
        <f t="shared" si="22"/>
        <v>0</v>
      </c>
      <c r="P385" s="834"/>
    </row>
    <row r="386" spans="1:16" x14ac:dyDescent="0.2">
      <c r="A386" s="327"/>
      <c r="B386" s="327" t="s">
        <v>580</v>
      </c>
      <c r="C386" s="463">
        <f t="shared" si="21"/>
        <v>5556</v>
      </c>
      <c r="D386" s="890">
        <v>5556</v>
      </c>
      <c r="E386" s="894"/>
      <c r="F386" s="859" t="s">
        <v>640</v>
      </c>
      <c r="G386" s="859" t="s">
        <v>640</v>
      </c>
      <c r="H386" s="859" t="s">
        <v>640</v>
      </c>
      <c r="I386" s="844">
        <v>0</v>
      </c>
      <c r="J386" s="844">
        <v>0</v>
      </c>
      <c r="K386" s="844">
        <v>0</v>
      </c>
      <c r="L386" s="844">
        <v>0</v>
      </c>
      <c r="M386" s="844">
        <v>0</v>
      </c>
      <c r="N386" s="844">
        <v>0</v>
      </c>
      <c r="O386" s="844">
        <f t="shared" si="22"/>
        <v>0</v>
      </c>
      <c r="P386" s="834"/>
    </row>
    <row r="387" spans="1:16" x14ac:dyDescent="0.2">
      <c r="A387" s="327">
        <v>1</v>
      </c>
      <c r="B387" s="327" t="s">
        <v>580</v>
      </c>
      <c r="C387" s="463">
        <f t="shared" si="21"/>
        <v>5557</v>
      </c>
      <c r="D387" s="890">
        <v>5557</v>
      </c>
      <c r="E387" s="894"/>
      <c r="F387" s="859" t="s">
        <v>640</v>
      </c>
      <c r="G387" s="859" t="s">
        <v>640</v>
      </c>
      <c r="H387" s="859" t="s">
        <v>640</v>
      </c>
      <c r="I387" s="844">
        <v>0</v>
      </c>
      <c r="J387" s="844">
        <v>0</v>
      </c>
      <c r="K387" s="844">
        <v>0</v>
      </c>
      <c r="L387" s="844">
        <v>0</v>
      </c>
      <c r="M387" s="844">
        <v>0</v>
      </c>
      <c r="N387" s="844">
        <v>0</v>
      </c>
      <c r="O387" s="844">
        <f t="shared" si="22"/>
        <v>0</v>
      </c>
      <c r="P387" s="834"/>
    </row>
    <row r="388" spans="1:16" x14ac:dyDescent="0.2">
      <c r="A388" s="327">
        <v>1</v>
      </c>
      <c r="B388" s="327" t="s">
        <v>580</v>
      </c>
      <c r="C388" s="463">
        <f t="shared" si="21"/>
        <v>5562</v>
      </c>
      <c r="D388" s="890">
        <v>5562</v>
      </c>
      <c r="E388" s="894"/>
      <c r="F388" s="859" t="s">
        <v>640</v>
      </c>
      <c r="G388" s="859" t="s">
        <v>640</v>
      </c>
      <c r="H388" s="859" t="s">
        <v>640</v>
      </c>
      <c r="I388" s="844">
        <v>0</v>
      </c>
      <c r="J388" s="844">
        <v>0</v>
      </c>
      <c r="K388" s="844">
        <v>0</v>
      </c>
      <c r="L388" s="844">
        <v>0</v>
      </c>
      <c r="M388" s="844">
        <v>0</v>
      </c>
      <c r="N388" s="844">
        <v>0</v>
      </c>
      <c r="O388" s="844">
        <f t="shared" si="22"/>
        <v>0</v>
      </c>
      <c r="P388" s="834"/>
    </row>
    <row r="389" spans="1:16" x14ac:dyDescent="0.2">
      <c r="A389" s="327">
        <v>1</v>
      </c>
      <c r="B389" s="327" t="s">
        <v>580</v>
      </c>
      <c r="C389" s="463">
        <f t="shared" si="21"/>
        <v>5564</v>
      </c>
      <c r="D389" s="890">
        <v>5564</v>
      </c>
      <c r="E389" s="894"/>
      <c r="F389" s="859" t="s">
        <v>640</v>
      </c>
      <c r="G389" s="859" t="s">
        <v>640</v>
      </c>
      <c r="H389" s="859" t="s">
        <v>640</v>
      </c>
      <c r="I389" s="844">
        <v>0</v>
      </c>
      <c r="J389" s="844">
        <v>0</v>
      </c>
      <c r="K389" s="844">
        <v>0</v>
      </c>
      <c r="L389" s="844">
        <v>0</v>
      </c>
      <c r="M389" s="844">
        <v>0</v>
      </c>
      <c r="N389" s="844">
        <v>0</v>
      </c>
      <c r="O389" s="844">
        <f t="shared" si="22"/>
        <v>0</v>
      </c>
      <c r="P389" s="834"/>
    </row>
    <row r="390" spans="1:16" x14ac:dyDescent="0.2">
      <c r="A390" s="327"/>
      <c r="B390" s="327" t="s">
        <v>580</v>
      </c>
      <c r="C390" s="463">
        <f t="shared" si="21"/>
        <v>5565</v>
      </c>
      <c r="D390" s="890">
        <v>5565</v>
      </c>
      <c r="E390" s="894"/>
      <c r="F390" s="859" t="s">
        <v>640</v>
      </c>
      <c r="G390" s="859" t="s">
        <v>640</v>
      </c>
      <c r="H390" s="859" t="s">
        <v>640</v>
      </c>
      <c r="I390" s="844">
        <v>0</v>
      </c>
      <c r="J390" s="844">
        <v>0</v>
      </c>
      <c r="K390" s="844">
        <v>0</v>
      </c>
      <c r="L390" s="844">
        <v>0</v>
      </c>
      <c r="M390" s="844">
        <v>0</v>
      </c>
      <c r="N390" s="844">
        <v>0</v>
      </c>
      <c r="O390" s="844">
        <f t="shared" si="22"/>
        <v>0</v>
      </c>
      <c r="P390" s="834"/>
    </row>
    <row r="391" spans="1:16" x14ac:dyDescent="0.2">
      <c r="A391" s="327">
        <v>1</v>
      </c>
      <c r="B391" s="327" t="s">
        <v>580</v>
      </c>
      <c r="C391" s="463">
        <f t="shared" si="21"/>
        <v>5566</v>
      </c>
      <c r="D391" s="890">
        <v>5566</v>
      </c>
      <c r="E391" s="894"/>
      <c r="F391" s="859" t="s">
        <v>640</v>
      </c>
      <c r="G391" s="859" t="s">
        <v>640</v>
      </c>
      <c r="H391" s="859" t="s">
        <v>640</v>
      </c>
      <c r="I391" s="844">
        <v>0</v>
      </c>
      <c r="J391" s="844">
        <v>0</v>
      </c>
      <c r="K391" s="844">
        <v>0</v>
      </c>
      <c r="L391" s="844">
        <v>0</v>
      </c>
      <c r="M391" s="844">
        <v>0</v>
      </c>
      <c r="N391" s="844">
        <v>0</v>
      </c>
      <c r="O391" s="844">
        <f t="shared" si="22"/>
        <v>0</v>
      </c>
      <c r="P391" s="834"/>
    </row>
    <row r="392" spans="1:16" x14ac:dyDescent="0.2">
      <c r="A392" s="327">
        <v>1</v>
      </c>
      <c r="B392" s="327" t="s">
        <v>580</v>
      </c>
      <c r="C392" s="463">
        <f t="shared" si="21"/>
        <v>5572</v>
      </c>
      <c r="D392" s="890">
        <v>5572</v>
      </c>
      <c r="E392" s="894"/>
      <c r="F392" s="859" t="s">
        <v>640</v>
      </c>
      <c r="G392" s="859" t="s">
        <v>640</v>
      </c>
      <c r="H392" s="859" t="s">
        <v>640</v>
      </c>
      <c r="I392" s="844">
        <v>0</v>
      </c>
      <c r="J392" s="844">
        <v>0</v>
      </c>
      <c r="K392" s="844">
        <v>0</v>
      </c>
      <c r="L392" s="844">
        <v>0</v>
      </c>
      <c r="M392" s="844">
        <v>0</v>
      </c>
      <c r="N392" s="844">
        <v>0</v>
      </c>
      <c r="O392" s="844">
        <f t="shared" si="22"/>
        <v>0</v>
      </c>
      <c r="P392" s="834"/>
    </row>
    <row r="393" spans="1:16" x14ac:dyDescent="0.2">
      <c r="A393" s="327">
        <v>1</v>
      </c>
      <c r="B393" s="327" t="s">
        <v>580</v>
      </c>
      <c r="C393" s="463">
        <f t="shared" si="21"/>
        <v>5599</v>
      </c>
      <c r="D393" s="890">
        <v>5599</v>
      </c>
      <c r="E393" s="894"/>
      <c r="F393" s="859" t="s">
        <v>640</v>
      </c>
      <c r="G393" s="859" t="s">
        <v>640</v>
      </c>
      <c r="H393" s="859" t="s">
        <v>640</v>
      </c>
      <c r="I393" s="844">
        <v>0</v>
      </c>
      <c r="J393" s="844">
        <v>0</v>
      </c>
      <c r="K393" s="844">
        <v>0</v>
      </c>
      <c r="L393" s="844">
        <v>0</v>
      </c>
      <c r="M393" s="844">
        <v>0</v>
      </c>
      <c r="N393" s="844">
        <v>0</v>
      </c>
      <c r="O393" s="844">
        <f t="shared" si="22"/>
        <v>0</v>
      </c>
      <c r="P393" s="834"/>
    </row>
    <row r="394" spans="1:16" x14ac:dyDescent="0.2">
      <c r="A394" s="327"/>
      <c r="B394" s="327" t="s">
        <v>580</v>
      </c>
      <c r="C394" s="463">
        <f t="shared" si="21"/>
        <v>5601</v>
      </c>
      <c r="D394" s="890">
        <v>5601</v>
      </c>
      <c r="E394" s="894"/>
      <c r="F394" s="859" t="s">
        <v>640</v>
      </c>
      <c r="G394" s="859" t="s">
        <v>640</v>
      </c>
      <c r="H394" s="859" t="s">
        <v>640</v>
      </c>
      <c r="I394" s="844">
        <v>0</v>
      </c>
      <c r="J394" s="844">
        <v>0</v>
      </c>
      <c r="K394" s="844">
        <v>0</v>
      </c>
      <c r="L394" s="844">
        <v>0</v>
      </c>
      <c r="M394" s="844">
        <v>0</v>
      </c>
      <c r="N394" s="844">
        <v>0</v>
      </c>
      <c r="O394" s="844">
        <f t="shared" si="22"/>
        <v>0</v>
      </c>
      <c r="P394" s="834"/>
    </row>
    <row r="395" spans="1:16" x14ac:dyDescent="0.2">
      <c r="A395" s="327">
        <v>1</v>
      </c>
      <c r="B395" s="327" t="s">
        <v>580</v>
      </c>
      <c r="C395" s="463">
        <f t="shared" si="21"/>
        <v>5604</v>
      </c>
      <c r="D395" s="890">
        <v>5604</v>
      </c>
      <c r="E395" s="894"/>
      <c r="F395" s="859" t="s">
        <v>640</v>
      </c>
      <c r="G395" s="859" t="s">
        <v>640</v>
      </c>
      <c r="H395" s="859" t="s">
        <v>640</v>
      </c>
      <c r="I395" s="844">
        <v>0</v>
      </c>
      <c r="J395" s="844">
        <v>0</v>
      </c>
      <c r="K395" s="844">
        <v>0</v>
      </c>
      <c r="L395" s="844">
        <v>0</v>
      </c>
      <c r="M395" s="844">
        <v>0</v>
      </c>
      <c r="N395" s="844">
        <v>0</v>
      </c>
      <c r="O395" s="844">
        <f t="shared" si="22"/>
        <v>0</v>
      </c>
      <c r="P395" s="834"/>
    </row>
    <row r="396" spans="1:16" x14ac:dyDescent="0.2">
      <c r="A396" s="327">
        <v>1</v>
      </c>
      <c r="B396" s="327" t="s">
        <v>580</v>
      </c>
      <c r="C396" s="463">
        <f t="shared" si="21"/>
        <v>5606</v>
      </c>
      <c r="D396" s="890">
        <v>5606</v>
      </c>
      <c r="E396" s="894"/>
      <c r="F396" s="859" t="s">
        <v>640</v>
      </c>
      <c r="G396" s="859" t="s">
        <v>640</v>
      </c>
      <c r="H396" s="859" t="s">
        <v>640</v>
      </c>
      <c r="I396" s="844">
        <v>0</v>
      </c>
      <c r="J396" s="844">
        <v>0</v>
      </c>
      <c r="K396" s="844">
        <v>0</v>
      </c>
      <c r="L396" s="844">
        <v>0</v>
      </c>
      <c r="M396" s="844">
        <v>0</v>
      </c>
      <c r="N396" s="844">
        <v>0</v>
      </c>
      <c r="O396" s="844">
        <f t="shared" si="22"/>
        <v>0</v>
      </c>
      <c r="P396" s="834"/>
    </row>
    <row r="397" spans="1:16" x14ac:dyDescent="0.2">
      <c r="A397" s="327">
        <v>1</v>
      </c>
      <c r="B397" s="327" t="s">
        <v>580</v>
      </c>
      <c r="C397" s="463">
        <f t="shared" si="21"/>
        <v>5612</v>
      </c>
      <c r="D397" s="890">
        <v>5612</v>
      </c>
      <c r="E397" s="894"/>
      <c r="F397" s="859" t="s">
        <v>640</v>
      </c>
      <c r="G397" s="859" t="s">
        <v>640</v>
      </c>
      <c r="H397" s="859" t="s">
        <v>640</v>
      </c>
      <c r="I397" s="844">
        <v>0</v>
      </c>
      <c r="J397" s="844">
        <v>0</v>
      </c>
      <c r="K397" s="844">
        <v>0</v>
      </c>
      <c r="L397" s="844">
        <v>0</v>
      </c>
      <c r="M397" s="844">
        <v>0</v>
      </c>
      <c r="N397" s="844">
        <v>0</v>
      </c>
      <c r="O397" s="844">
        <f t="shared" si="22"/>
        <v>0</v>
      </c>
      <c r="P397" s="834"/>
    </row>
    <row r="398" spans="1:16" x14ac:dyDescent="0.2">
      <c r="A398" s="327">
        <v>1</v>
      </c>
      <c r="B398" s="327" t="s">
        <v>580</v>
      </c>
      <c r="C398" s="463">
        <f t="shared" si="21"/>
        <v>5615</v>
      </c>
      <c r="D398" s="890">
        <v>5615</v>
      </c>
      <c r="E398" s="894"/>
      <c r="F398" s="859" t="s">
        <v>640</v>
      </c>
      <c r="G398" s="859" t="s">
        <v>640</v>
      </c>
      <c r="H398" s="859" t="s">
        <v>640</v>
      </c>
      <c r="I398" s="844">
        <v>0</v>
      </c>
      <c r="J398" s="844">
        <v>0</v>
      </c>
      <c r="K398" s="844">
        <v>0</v>
      </c>
      <c r="L398" s="844">
        <v>0</v>
      </c>
      <c r="M398" s="844">
        <v>0</v>
      </c>
      <c r="N398" s="844">
        <v>0</v>
      </c>
      <c r="O398" s="844">
        <f t="shared" si="22"/>
        <v>0</v>
      </c>
      <c r="P398" s="834"/>
    </row>
    <row r="399" spans="1:16" x14ac:dyDescent="0.2">
      <c r="A399" s="327">
        <v>1</v>
      </c>
      <c r="B399" s="327" t="s">
        <v>580</v>
      </c>
      <c r="C399" s="463">
        <f t="shared" si="21"/>
        <v>5616</v>
      </c>
      <c r="D399" s="890">
        <v>5616</v>
      </c>
      <c r="E399" s="894"/>
      <c r="F399" s="859" t="s">
        <v>640</v>
      </c>
      <c r="G399" s="859" t="s">
        <v>640</v>
      </c>
      <c r="H399" s="859" t="s">
        <v>640</v>
      </c>
      <c r="I399" s="844" t="s">
        <v>3308</v>
      </c>
      <c r="J399" s="844" t="s">
        <v>3308</v>
      </c>
      <c r="K399" s="844" t="s">
        <v>3308</v>
      </c>
      <c r="L399" s="844" t="s">
        <v>3308</v>
      </c>
      <c r="M399" s="844" t="s">
        <v>3308</v>
      </c>
      <c r="N399" s="844" t="s">
        <v>3308</v>
      </c>
      <c r="O399" s="844">
        <f t="shared" si="22"/>
        <v>0</v>
      </c>
      <c r="P399" s="834"/>
    </row>
    <row r="400" spans="1:16" x14ac:dyDescent="0.2">
      <c r="A400" s="327">
        <v>1</v>
      </c>
      <c r="B400" s="327" t="s">
        <v>580</v>
      </c>
      <c r="C400" s="463">
        <f t="shared" si="21"/>
        <v>5631</v>
      </c>
      <c r="D400" s="890">
        <v>5631</v>
      </c>
      <c r="E400" s="894"/>
      <c r="F400" s="859" t="s">
        <v>640</v>
      </c>
      <c r="G400" s="859" t="s">
        <v>640</v>
      </c>
      <c r="H400" s="859" t="s">
        <v>640</v>
      </c>
      <c r="I400" s="844">
        <v>0</v>
      </c>
      <c r="J400" s="844">
        <v>0</v>
      </c>
      <c r="K400" s="844">
        <v>0</v>
      </c>
      <c r="L400" s="844">
        <v>0</v>
      </c>
      <c r="M400" s="844">
        <v>0</v>
      </c>
      <c r="N400" s="844">
        <v>0</v>
      </c>
      <c r="O400" s="844">
        <f t="shared" si="22"/>
        <v>0</v>
      </c>
      <c r="P400" s="834"/>
    </row>
    <row r="401" spans="1:16" x14ac:dyDescent="0.2">
      <c r="A401" s="327">
        <v>1</v>
      </c>
      <c r="B401" s="327" t="s">
        <v>580</v>
      </c>
      <c r="C401" s="463">
        <f t="shared" si="21"/>
        <v>5646</v>
      </c>
      <c r="D401" s="890">
        <v>5646</v>
      </c>
      <c r="E401" s="894"/>
      <c r="F401" s="859" t="s">
        <v>640</v>
      </c>
      <c r="G401" s="859" t="s">
        <v>640</v>
      </c>
      <c r="H401" s="859" t="s">
        <v>640</v>
      </c>
      <c r="I401" s="844">
        <v>0</v>
      </c>
      <c r="J401" s="844">
        <v>0</v>
      </c>
      <c r="K401" s="844">
        <v>0</v>
      </c>
      <c r="L401" s="844">
        <v>0</v>
      </c>
      <c r="M401" s="844">
        <v>0</v>
      </c>
      <c r="N401" s="844">
        <v>0</v>
      </c>
      <c r="O401" s="844">
        <f t="shared" si="22"/>
        <v>0</v>
      </c>
      <c r="P401" s="834"/>
    </row>
    <row r="402" spans="1:16" x14ac:dyDescent="0.2">
      <c r="A402" s="327"/>
      <c r="B402" s="327" t="s">
        <v>580</v>
      </c>
      <c r="C402" s="463">
        <f t="shared" si="21"/>
        <v>5659</v>
      </c>
      <c r="D402" s="890">
        <v>5659</v>
      </c>
      <c r="E402" s="894"/>
      <c r="F402" s="859" t="s">
        <v>640</v>
      </c>
      <c r="G402" s="859" t="s">
        <v>640</v>
      </c>
      <c r="H402" s="859" t="s">
        <v>640</v>
      </c>
      <c r="I402" s="844">
        <v>0</v>
      </c>
      <c r="J402" s="844">
        <v>0</v>
      </c>
      <c r="K402" s="844">
        <v>0</v>
      </c>
      <c r="L402" s="844">
        <v>0</v>
      </c>
      <c r="M402" s="844">
        <v>0</v>
      </c>
      <c r="N402" s="844">
        <v>0</v>
      </c>
      <c r="O402" s="844">
        <f t="shared" si="22"/>
        <v>0</v>
      </c>
      <c r="P402" s="834"/>
    </row>
    <row r="403" spans="1:16" x14ac:dyDescent="0.2">
      <c r="A403" s="327">
        <v>1</v>
      </c>
      <c r="B403" s="327" t="s">
        <v>580</v>
      </c>
      <c r="C403" s="463">
        <f t="shared" si="21"/>
        <v>5652</v>
      </c>
      <c r="D403" s="890">
        <v>5652</v>
      </c>
      <c r="E403" s="894"/>
      <c r="F403" s="859" t="s">
        <v>640</v>
      </c>
      <c r="G403" s="859" t="s">
        <v>640</v>
      </c>
      <c r="H403" s="859" t="s">
        <v>640</v>
      </c>
      <c r="I403" s="844">
        <v>0</v>
      </c>
      <c r="J403" s="844">
        <v>0</v>
      </c>
      <c r="K403" s="844">
        <v>0</v>
      </c>
      <c r="L403" s="844">
        <v>0</v>
      </c>
      <c r="M403" s="844">
        <v>0</v>
      </c>
      <c r="N403" s="844">
        <v>0</v>
      </c>
      <c r="O403" s="844">
        <f t="shared" si="22"/>
        <v>0</v>
      </c>
      <c r="P403" s="834"/>
    </row>
    <row r="404" spans="1:16" x14ac:dyDescent="0.2">
      <c r="A404" s="327">
        <v>1</v>
      </c>
      <c r="B404" s="327" t="s">
        <v>580</v>
      </c>
      <c r="C404" s="463">
        <f t="shared" si="21"/>
        <v>5655</v>
      </c>
      <c r="D404" s="890">
        <v>5655</v>
      </c>
      <c r="E404" s="894"/>
      <c r="F404" s="859" t="s">
        <v>640</v>
      </c>
      <c r="G404" s="859" t="s">
        <v>640</v>
      </c>
      <c r="H404" s="859" t="s">
        <v>640</v>
      </c>
      <c r="I404" s="844">
        <v>0</v>
      </c>
      <c r="J404" s="844">
        <v>0</v>
      </c>
      <c r="K404" s="844">
        <v>0</v>
      </c>
      <c r="L404" s="844">
        <v>0</v>
      </c>
      <c r="M404" s="844">
        <v>0</v>
      </c>
      <c r="N404" s="844">
        <v>0</v>
      </c>
      <c r="O404" s="844">
        <f t="shared" si="22"/>
        <v>0</v>
      </c>
      <c r="P404" s="834"/>
    </row>
    <row r="405" spans="1:16" x14ac:dyDescent="0.2">
      <c r="A405" s="327">
        <v>1</v>
      </c>
      <c r="B405" s="327" t="s">
        <v>580</v>
      </c>
      <c r="C405" s="463">
        <f t="shared" si="21"/>
        <v>5664</v>
      </c>
      <c r="D405" s="890">
        <v>5664</v>
      </c>
      <c r="E405" s="894"/>
      <c r="F405" s="859" t="s">
        <v>640</v>
      </c>
      <c r="G405" s="859" t="s">
        <v>640</v>
      </c>
      <c r="H405" s="859" t="s">
        <v>640</v>
      </c>
      <c r="I405" s="844">
        <v>0</v>
      </c>
      <c r="J405" s="844">
        <v>0</v>
      </c>
      <c r="K405" s="844">
        <v>0</v>
      </c>
      <c r="L405" s="844">
        <v>0</v>
      </c>
      <c r="M405" s="844">
        <v>0</v>
      </c>
      <c r="N405" s="844">
        <v>0</v>
      </c>
      <c r="O405" s="844">
        <f t="shared" si="22"/>
        <v>0</v>
      </c>
      <c r="P405" s="834"/>
    </row>
    <row r="406" spans="1:16" x14ac:dyDescent="0.2">
      <c r="A406" s="327">
        <v>1</v>
      </c>
      <c r="B406" s="327" t="s">
        <v>580</v>
      </c>
      <c r="C406" s="463">
        <f t="shared" si="21"/>
        <v>5667</v>
      </c>
      <c r="D406" s="890">
        <v>5667</v>
      </c>
      <c r="E406" s="894"/>
      <c r="F406" s="859" t="s">
        <v>640</v>
      </c>
      <c r="G406" s="859" t="s">
        <v>640</v>
      </c>
      <c r="H406" s="859" t="s">
        <v>640</v>
      </c>
      <c r="I406" s="844" t="s">
        <v>3308</v>
      </c>
      <c r="J406" s="844" t="s">
        <v>3308</v>
      </c>
      <c r="K406" s="844" t="s">
        <v>3308</v>
      </c>
      <c r="L406" s="844" t="s">
        <v>3308</v>
      </c>
      <c r="M406" s="844" t="s">
        <v>3308</v>
      </c>
      <c r="N406" s="844" t="s">
        <v>3308</v>
      </c>
      <c r="O406" s="844">
        <f t="shared" si="22"/>
        <v>0</v>
      </c>
      <c r="P406" s="834"/>
    </row>
    <row r="407" spans="1:16" x14ac:dyDescent="0.2">
      <c r="A407" s="327"/>
      <c r="B407" s="327" t="s">
        <v>580</v>
      </c>
      <c r="C407" s="463">
        <f t="shared" si="21"/>
        <v>5670</v>
      </c>
      <c r="D407" s="890">
        <v>5670</v>
      </c>
      <c r="E407" s="894"/>
      <c r="F407" s="859" t="s">
        <v>640</v>
      </c>
      <c r="G407" s="859" t="s">
        <v>640</v>
      </c>
      <c r="H407" s="859" t="s">
        <v>640</v>
      </c>
      <c r="I407" s="844">
        <v>0</v>
      </c>
      <c r="J407" s="844">
        <v>0</v>
      </c>
      <c r="K407" s="844">
        <v>0</v>
      </c>
      <c r="L407" s="844">
        <v>0</v>
      </c>
      <c r="M407" s="844">
        <v>0</v>
      </c>
      <c r="N407" s="844">
        <v>0</v>
      </c>
      <c r="O407" s="844">
        <f t="shared" si="22"/>
        <v>0</v>
      </c>
      <c r="P407" s="834"/>
    </row>
    <row r="408" spans="1:16" x14ac:dyDescent="0.2">
      <c r="A408" s="327">
        <v>1</v>
      </c>
      <c r="B408" s="327" t="s">
        <v>580</v>
      </c>
      <c r="C408" s="463">
        <f t="shared" si="21"/>
        <v>5674</v>
      </c>
      <c r="D408" s="890">
        <v>5674</v>
      </c>
      <c r="E408" s="894"/>
      <c r="F408" s="859" t="s">
        <v>640</v>
      </c>
      <c r="G408" s="859" t="s">
        <v>640</v>
      </c>
      <c r="H408" s="859" t="s">
        <v>640</v>
      </c>
      <c r="I408" s="844">
        <v>0</v>
      </c>
      <c r="J408" s="844">
        <v>0</v>
      </c>
      <c r="K408" s="844">
        <v>0</v>
      </c>
      <c r="L408" s="844">
        <v>0</v>
      </c>
      <c r="M408" s="844">
        <v>0</v>
      </c>
      <c r="N408" s="844">
        <v>0</v>
      </c>
      <c r="O408" s="844">
        <f t="shared" si="22"/>
        <v>0</v>
      </c>
      <c r="P408" s="834"/>
    </row>
    <row r="409" spans="1:16" x14ac:dyDescent="0.2">
      <c r="A409" s="327"/>
      <c r="B409" s="327" t="s">
        <v>580</v>
      </c>
      <c r="C409" s="463">
        <f t="shared" si="21"/>
        <v>5678</v>
      </c>
      <c r="D409" s="890">
        <v>5678</v>
      </c>
      <c r="E409" s="894"/>
      <c r="F409" s="859" t="s">
        <v>640</v>
      </c>
      <c r="G409" s="859" t="s">
        <v>640</v>
      </c>
      <c r="H409" s="859" t="s">
        <v>640</v>
      </c>
      <c r="I409" s="844">
        <v>0</v>
      </c>
      <c r="J409" s="844">
        <v>0</v>
      </c>
      <c r="K409" s="844">
        <v>0</v>
      </c>
      <c r="L409" s="844">
        <v>0</v>
      </c>
      <c r="M409" s="844">
        <v>0</v>
      </c>
      <c r="N409" s="844">
        <v>0</v>
      </c>
      <c r="O409" s="844">
        <f t="shared" si="22"/>
        <v>0</v>
      </c>
      <c r="P409" s="834"/>
    </row>
    <row r="410" spans="1:16" x14ac:dyDescent="0.2">
      <c r="A410" s="327">
        <v>1</v>
      </c>
      <c r="B410" s="327" t="s">
        <v>580</v>
      </c>
      <c r="C410" s="463">
        <f t="shared" si="21"/>
        <v>5727</v>
      </c>
      <c r="D410" s="890">
        <v>5727</v>
      </c>
      <c r="E410" s="894"/>
      <c r="F410" s="859" t="s">
        <v>640</v>
      </c>
      <c r="G410" s="859" t="s">
        <v>640</v>
      </c>
      <c r="H410" s="859" t="s">
        <v>640</v>
      </c>
      <c r="I410" s="844">
        <v>0</v>
      </c>
      <c r="J410" s="844">
        <v>0</v>
      </c>
      <c r="K410" s="844">
        <v>0</v>
      </c>
      <c r="L410" s="844">
        <v>0</v>
      </c>
      <c r="M410" s="844">
        <v>0</v>
      </c>
      <c r="N410" s="844">
        <v>0</v>
      </c>
      <c r="O410" s="844">
        <f t="shared" si="22"/>
        <v>0</v>
      </c>
      <c r="P410" s="834"/>
    </row>
    <row r="411" spans="1:16" x14ac:dyDescent="0.2">
      <c r="A411" s="327">
        <v>1</v>
      </c>
      <c r="B411" s="327" t="s">
        <v>580</v>
      </c>
      <c r="C411" s="463">
        <f t="shared" si="21"/>
        <v>5740</v>
      </c>
      <c r="D411" s="890">
        <v>5740</v>
      </c>
      <c r="E411" s="894"/>
      <c r="F411" s="859" t="s">
        <v>640</v>
      </c>
      <c r="G411" s="859" t="s">
        <v>640</v>
      </c>
      <c r="H411" s="859" t="s">
        <v>640</v>
      </c>
      <c r="I411" s="844">
        <v>0</v>
      </c>
      <c r="J411" s="844">
        <v>0</v>
      </c>
      <c r="K411" s="844">
        <v>0</v>
      </c>
      <c r="L411" s="844">
        <v>0</v>
      </c>
      <c r="M411" s="844">
        <v>0</v>
      </c>
      <c r="N411" s="844">
        <v>0</v>
      </c>
      <c r="O411" s="844">
        <f t="shared" si="22"/>
        <v>0</v>
      </c>
      <c r="P411" s="834"/>
    </row>
    <row r="412" spans="1:16" x14ac:dyDescent="0.2">
      <c r="A412" s="327">
        <v>1</v>
      </c>
      <c r="B412" s="327" t="s">
        <v>580</v>
      </c>
      <c r="C412" s="463">
        <f t="shared" si="21"/>
        <v>5758</v>
      </c>
      <c r="D412" s="890">
        <v>5758</v>
      </c>
      <c r="E412" s="894"/>
      <c r="F412" s="859" t="s">
        <v>640</v>
      </c>
      <c r="G412" s="859" t="s">
        <v>640</v>
      </c>
      <c r="H412" s="859" t="s">
        <v>640</v>
      </c>
      <c r="I412" s="844">
        <v>0</v>
      </c>
      <c r="J412" s="844">
        <v>0</v>
      </c>
      <c r="K412" s="844">
        <v>0</v>
      </c>
      <c r="L412" s="844">
        <v>0</v>
      </c>
      <c r="M412" s="844">
        <v>0</v>
      </c>
      <c r="N412" s="844">
        <v>0</v>
      </c>
      <c r="O412" s="844">
        <f t="shared" si="22"/>
        <v>0</v>
      </c>
      <c r="P412" s="834"/>
    </row>
    <row r="413" spans="1:16" x14ac:dyDescent="0.2">
      <c r="A413" s="327"/>
      <c r="B413" s="327" t="s">
        <v>580</v>
      </c>
      <c r="C413" s="463">
        <f t="shared" si="21"/>
        <v>5784</v>
      </c>
      <c r="D413" s="890">
        <v>5784</v>
      </c>
      <c r="E413" s="894"/>
      <c r="F413" s="859" t="s">
        <v>640</v>
      </c>
      <c r="G413" s="859" t="s">
        <v>640</v>
      </c>
      <c r="H413" s="859" t="s">
        <v>640</v>
      </c>
      <c r="I413" s="844">
        <v>0</v>
      </c>
      <c r="J413" s="844">
        <v>0</v>
      </c>
      <c r="K413" s="844">
        <v>0</v>
      </c>
      <c r="L413" s="844">
        <v>0</v>
      </c>
      <c r="M413" s="844">
        <v>0</v>
      </c>
      <c r="N413" s="844">
        <v>0</v>
      </c>
      <c r="O413" s="844">
        <f t="shared" si="22"/>
        <v>0</v>
      </c>
      <c r="P413" s="834"/>
    </row>
    <row r="414" spans="1:16" x14ac:dyDescent="0.2">
      <c r="A414" s="327">
        <v>1</v>
      </c>
      <c r="B414" s="327" t="s">
        <v>580</v>
      </c>
      <c r="C414" s="463">
        <f t="shared" si="21"/>
        <v>5787</v>
      </c>
      <c r="D414" s="890">
        <v>5787</v>
      </c>
      <c r="E414" s="894"/>
      <c r="F414" s="859" t="s">
        <v>640</v>
      </c>
      <c r="G414" s="859" t="s">
        <v>640</v>
      </c>
      <c r="H414" s="859" t="s">
        <v>640</v>
      </c>
      <c r="I414" s="844">
        <v>0</v>
      </c>
      <c r="J414" s="844">
        <v>0</v>
      </c>
      <c r="K414" s="844">
        <v>0</v>
      </c>
      <c r="L414" s="844">
        <v>0</v>
      </c>
      <c r="M414" s="844">
        <v>0</v>
      </c>
      <c r="N414" s="844">
        <v>0</v>
      </c>
      <c r="O414" s="844">
        <f t="shared" si="22"/>
        <v>0</v>
      </c>
      <c r="P414" s="834"/>
    </row>
    <row r="415" spans="1:16" x14ac:dyDescent="0.2">
      <c r="A415" s="327">
        <v>1</v>
      </c>
      <c r="B415" s="327" t="s">
        <v>580</v>
      </c>
      <c r="C415" s="463">
        <f t="shared" si="21"/>
        <v>5788</v>
      </c>
      <c r="D415" s="890">
        <v>5788</v>
      </c>
      <c r="E415" s="894"/>
      <c r="F415" s="859" t="s">
        <v>640</v>
      </c>
      <c r="G415" s="859" t="s">
        <v>640</v>
      </c>
      <c r="H415" s="859" t="s">
        <v>640</v>
      </c>
      <c r="I415" s="844">
        <v>0</v>
      </c>
      <c r="J415" s="844">
        <v>0</v>
      </c>
      <c r="K415" s="844">
        <v>0</v>
      </c>
      <c r="L415" s="844">
        <v>0</v>
      </c>
      <c r="M415" s="844">
        <v>0</v>
      </c>
      <c r="N415" s="844">
        <v>0</v>
      </c>
      <c r="O415" s="844">
        <f t="shared" si="22"/>
        <v>0</v>
      </c>
      <c r="P415" s="834"/>
    </row>
    <row r="416" spans="1:16" x14ac:dyDescent="0.2">
      <c r="A416" s="327">
        <v>1</v>
      </c>
      <c r="B416" s="327" t="s">
        <v>580</v>
      </c>
      <c r="C416" s="463">
        <f t="shared" si="21"/>
        <v>5798</v>
      </c>
      <c r="D416" s="890">
        <v>5798</v>
      </c>
      <c r="E416" s="894"/>
      <c r="F416" s="859" t="s">
        <v>640</v>
      </c>
      <c r="G416" s="859" t="s">
        <v>640</v>
      </c>
      <c r="H416" s="859" t="s">
        <v>640</v>
      </c>
      <c r="I416" s="844">
        <v>0</v>
      </c>
      <c r="J416" s="844">
        <v>0</v>
      </c>
      <c r="K416" s="844">
        <v>0</v>
      </c>
      <c r="L416" s="844">
        <v>0</v>
      </c>
      <c r="M416" s="844">
        <v>0</v>
      </c>
      <c r="N416" s="844">
        <v>0</v>
      </c>
      <c r="O416" s="844">
        <f t="shared" si="22"/>
        <v>0</v>
      </c>
      <c r="P416" s="834"/>
    </row>
    <row r="417" spans="1:16" x14ac:dyDescent="0.2">
      <c r="A417" s="327">
        <v>1</v>
      </c>
      <c r="B417" s="327" t="s">
        <v>580</v>
      </c>
      <c r="C417" s="463">
        <f t="shared" si="21"/>
        <v>5801</v>
      </c>
      <c r="D417" s="890">
        <v>5801</v>
      </c>
      <c r="E417" s="894"/>
      <c r="F417" s="859" t="s">
        <v>640</v>
      </c>
      <c r="G417" s="859" t="s">
        <v>640</v>
      </c>
      <c r="H417" s="859" t="s">
        <v>640</v>
      </c>
      <c r="I417" s="844">
        <v>0</v>
      </c>
      <c r="J417" s="844">
        <v>0</v>
      </c>
      <c r="K417" s="844">
        <v>0</v>
      </c>
      <c r="L417" s="844">
        <v>0</v>
      </c>
      <c r="M417" s="844">
        <v>0</v>
      </c>
      <c r="N417" s="844">
        <v>0</v>
      </c>
      <c r="O417" s="844">
        <f t="shared" si="22"/>
        <v>0</v>
      </c>
      <c r="P417" s="834"/>
    </row>
    <row r="418" spans="1:16" x14ac:dyDescent="0.2">
      <c r="A418" s="327">
        <v>1</v>
      </c>
      <c r="B418" s="327" t="s">
        <v>580</v>
      </c>
      <c r="C418" s="463">
        <f t="shared" si="21"/>
        <v>5811</v>
      </c>
      <c r="D418" s="890">
        <v>5811</v>
      </c>
      <c r="E418" s="894"/>
      <c r="F418" s="859" t="s">
        <v>640</v>
      </c>
      <c r="G418" s="859" t="s">
        <v>640</v>
      </c>
      <c r="H418" s="859" t="s">
        <v>640</v>
      </c>
      <c r="I418" s="844">
        <v>0</v>
      </c>
      <c r="J418" s="844">
        <v>0</v>
      </c>
      <c r="K418" s="844">
        <v>0</v>
      </c>
      <c r="L418" s="844">
        <v>0</v>
      </c>
      <c r="M418" s="844">
        <v>0</v>
      </c>
      <c r="N418" s="844">
        <v>0</v>
      </c>
      <c r="O418" s="844">
        <f t="shared" si="22"/>
        <v>0</v>
      </c>
      <c r="P418" s="834"/>
    </row>
    <row r="419" spans="1:16" x14ac:dyDescent="0.2">
      <c r="A419" s="327">
        <v>1</v>
      </c>
      <c r="B419" s="327" t="s">
        <v>580</v>
      </c>
      <c r="C419" s="463">
        <f t="shared" si="21"/>
        <v>5814</v>
      </c>
      <c r="D419" s="890">
        <v>5814</v>
      </c>
      <c r="E419" s="894"/>
      <c r="F419" s="859" t="s">
        <v>640</v>
      </c>
      <c r="G419" s="859" t="s">
        <v>640</v>
      </c>
      <c r="H419" s="859" t="s">
        <v>640</v>
      </c>
      <c r="I419" s="844">
        <v>0</v>
      </c>
      <c r="J419" s="844">
        <v>0</v>
      </c>
      <c r="K419" s="844">
        <v>0</v>
      </c>
      <c r="L419" s="844">
        <v>0</v>
      </c>
      <c r="M419" s="844">
        <v>0</v>
      </c>
      <c r="N419" s="844">
        <v>0</v>
      </c>
      <c r="O419" s="844">
        <f t="shared" si="22"/>
        <v>0</v>
      </c>
      <c r="P419" s="834"/>
    </row>
    <row r="420" spans="1:16" x14ac:dyDescent="0.2">
      <c r="A420" s="327">
        <v>1</v>
      </c>
      <c r="B420" s="327" t="s">
        <v>580</v>
      </c>
      <c r="C420" s="463">
        <f t="shared" si="21"/>
        <v>5816</v>
      </c>
      <c r="D420" s="890">
        <v>5816</v>
      </c>
      <c r="E420" s="894"/>
      <c r="F420" s="859" t="s">
        <v>640</v>
      </c>
      <c r="G420" s="859" t="s">
        <v>640</v>
      </c>
      <c r="H420" s="859" t="s">
        <v>640</v>
      </c>
      <c r="I420" s="844">
        <v>0</v>
      </c>
      <c r="J420" s="844">
        <v>0</v>
      </c>
      <c r="K420" s="844">
        <v>0</v>
      </c>
      <c r="L420" s="844">
        <v>0</v>
      </c>
      <c r="M420" s="844">
        <v>0</v>
      </c>
      <c r="N420" s="844">
        <v>0</v>
      </c>
      <c r="O420" s="844">
        <f t="shared" si="22"/>
        <v>0</v>
      </c>
      <c r="P420" s="834"/>
    </row>
    <row r="421" spans="1:16" x14ac:dyDescent="0.2">
      <c r="A421" s="327">
        <v>1</v>
      </c>
      <c r="B421" s="327" t="s">
        <v>580</v>
      </c>
      <c r="C421" s="463">
        <f t="shared" si="21"/>
        <v>5828</v>
      </c>
      <c r="D421" s="890">
        <v>5828</v>
      </c>
      <c r="E421" s="894"/>
      <c r="F421" s="859" t="s">
        <v>640</v>
      </c>
      <c r="G421" s="859" t="s">
        <v>640</v>
      </c>
      <c r="H421" s="859" t="s">
        <v>640</v>
      </c>
      <c r="I421" s="844">
        <v>0</v>
      </c>
      <c r="J421" s="844">
        <v>0</v>
      </c>
      <c r="K421" s="844">
        <v>0</v>
      </c>
      <c r="L421" s="844">
        <v>0</v>
      </c>
      <c r="M421" s="844">
        <v>0</v>
      </c>
      <c r="N421" s="844">
        <v>0</v>
      </c>
      <c r="O421" s="844">
        <f t="shared" si="22"/>
        <v>0</v>
      </c>
      <c r="P421" s="834"/>
    </row>
    <row r="422" spans="1:16" x14ac:dyDescent="0.2">
      <c r="A422" s="327">
        <v>1</v>
      </c>
      <c r="B422" s="327" t="s">
        <v>580</v>
      </c>
      <c r="C422" s="463">
        <f t="shared" si="21"/>
        <v>5832</v>
      </c>
      <c r="D422" s="890">
        <v>5832</v>
      </c>
      <c r="E422" s="894"/>
      <c r="F422" s="859" t="s">
        <v>640</v>
      </c>
      <c r="G422" s="859" t="s">
        <v>640</v>
      </c>
      <c r="H422" s="859" t="s">
        <v>640</v>
      </c>
      <c r="I422" s="844">
        <v>0</v>
      </c>
      <c r="J422" s="844">
        <v>0</v>
      </c>
      <c r="K422" s="844">
        <v>0</v>
      </c>
      <c r="L422" s="844">
        <v>0</v>
      </c>
      <c r="M422" s="844">
        <v>0</v>
      </c>
      <c r="N422" s="844">
        <v>4137.2</v>
      </c>
      <c r="O422" s="844">
        <f t="shared" si="22"/>
        <v>4137</v>
      </c>
      <c r="P422" s="834"/>
    </row>
    <row r="423" spans="1:16" x14ac:dyDescent="0.2">
      <c r="A423" s="327">
        <v>1</v>
      </c>
      <c r="B423" s="327" t="s">
        <v>580</v>
      </c>
      <c r="C423" s="463">
        <f t="shared" si="21"/>
        <v>5835</v>
      </c>
      <c r="D423" s="890">
        <v>5835</v>
      </c>
      <c r="E423" s="894"/>
      <c r="F423" s="859" t="s">
        <v>640</v>
      </c>
      <c r="G423" s="859" t="s">
        <v>640</v>
      </c>
      <c r="H423" s="859" t="s">
        <v>640</v>
      </c>
      <c r="I423" s="844" t="s">
        <v>3308</v>
      </c>
      <c r="J423" s="844" t="s">
        <v>3308</v>
      </c>
      <c r="K423" s="844" t="s">
        <v>3308</v>
      </c>
      <c r="L423" s="844" t="s">
        <v>3308</v>
      </c>
      <c r="M423" s="844" t="s">
        <v>3308</v>
      </c>
      <c r="N423" s="844" t="s">
        <v>3308</v>
      </c>
      <c r="O423" s="844">
        <f t="shared" si="22"/>
        <v>0</v>
      </c>
      <c r="P423" s="834"/>
    </row>
    <row r="424" spans="1:16" x14ac:dyDescent="0.2">
      <c r="A424" s="327">
        <v>1</v>
      </c>
      <c r="B424" s="327" t="s">
        <v>580</v>
      </c>
      <c r="C424" s="463">
        <f t="shared" si="21"/>
        <v>5842</v>
      </c>
      <c r="D424" s="890">
        <v>5842</v>
      </c>
      <c r="E424" s="894"/>
      <c r="F424" s="859" t="s">
        <v>640</v>
      </c>
      <c r="G424" s="859" t="s">
        <v>640</v>
      </c>
      <c r="H424" s="859" t="s">
        <v>640</v>
      </c>
      <c r="I424" s="844">
        <v>0</v>
      </c>
      <c r="J424" s="844">
        <v>0</v>
      </c>
      <c r="K424" s="844">
        <v>0</v>
      </c>
      <c r="L424" s="844">
        <v>0</v>
      </c>
      <c r="M424" s="844">
        <v>0</v>
      </c>
      <c r="N424" s="844">
        <v>0</v>
      </c>
      <c r="O424" s="844">
        <f t="shared" si="22"/>
        <v>0</v>
      </c>
      <c r="P424" s="834"/>
    </row>
    <row r="425" spans="1:16" x14ac:dyDescent="0.2">
      <c r="A425" s="327">
        <v>1</v>
      </c>
      <c r="B425" s="327" t="s">
        <v>580</v>
      </c>
      <c r="C425" s="463">
        <f t="shared" si="21"/>
        <v>5843</v>
      </c>
      <c r="D425" s="890">
        <v>5843</v>
      </c>
      <c r="E425" s="894"/>
      <c r="F425" s="859" t="s">
        <v>640</v>
      </c>
      <c r="G425" s="859" t="s">
        <v>640</v>
      </c>
      <c r="H425" s="859" t="s">
        <v>640</v>
      </c>
      <c r="I425" s="844">
        <v>0</v>
      </c>
      <c r="J425" s="844">
        <v>0</v>
      </c>
      <c r="K425" s="844">
        <v>0</v>
      </c>
      <c r="L425" s="844">
        <v>0</v>
      </c>
      <c r="M425" s="844">
        <v>0</v>
      </c>
      <c r="N425" s="844">
        <v>0</v>
      </c>
      <c r="O425" s="844">
        <f t="shared" ref="O425:O499" si="23">ROUND(SUM(F425:N425),0)</f>
        <v>0</v>
      </c>
      <c r="P425" s="834"/>
    </row>
    <row r="426" spans="1:16" x14ac:dyDescent="0.2">
      <c r="A426" s="327">
        <v>1</v>
      </c>
      <c r="B426" s="327" t="s">
        <v>580</v>
      </c>
      <c r="C426" s="463">
        <f t="shared" si="21"/>
        <v>5849</v>
      </c>
      <c r="D426" s="890">
        <v>5849</v>
      </c>
      <c r="E426" s="894"/>
      <c r="F426" s="859" t="s">
        <v>640</v>
      </c>
      <c r="G426" s="859" t="s">
        <v>640</v>
      </c>
      <c r="H426" s="859" t="s">
        <v>640</v>
      </c>
      <c r="I426" s="844">
        <v>0</v>
      </c>
      <c r="J426" s="844">
        <v>0</v>
      </c>
      <c r="K426" s="844">
        <v>0</v>
      </c>
      <c r="L426" s="844">
        <v>0</v>
      </c>
      <c r="M426" s="844">
        <v>0</v>
      </c>
      <c r="N426" s="844">
        <v>0</v>
      </c>
      <c r="O426" s="844">
        <f t="shared" si="23"/>
        <v>0</v>
      </c>
      <c r="P426" s="834"/>
    </row>
    <row r="427" spans="1:16" x14ac:dyDescent="0.2">
      <c r="A427" s="327"/>
      <c r="B427" s="327" t="s">
        <v>580</v>
      </c>
      <c r="C427" s="463">
        <f t="shared" si="21"/>
        <v>5853</v>
      </c>
      <c r="D427" s="890">
        <v>5853</v>
      </c>
      <c r="E427" s="894"/>
      <c r="F427" s="859" t="s">
        <v>640</v>
      </c>
      <c r="G427" s="859" t="s">
        <v>640</v>
      </c>
      <c r="H427" s="859" t="s">
        <v>640</v>
      </c>
      <c r="I427" s="844">
        <v>0</v>
      </c>
      <c r="J427" s="844">
        <v>0</v>
      </c>
      <c r="K427" s="844">
        <v>0</v>
      </c>
      <c r="L427" s="844">
        <v>0</v>
      </c>
      <c r="M427" s="844">
        <v>0</v>
      </c>
      <c r="N427" s="844">
        <v>0</v>
      </c>
      <c r="O427" s="844">
        <f t="shared" si="23"/>
        <v>0</v>
      </c>
      <c r="P427" s="834"/>
    </row>
    <row r="428" spans="1:16" x14ac:dyDescent="0.2">
      <c r="A428" s="327">
        <v>1</v>
      </c>
      <c r="B428" s="327" t="s">
        <v>580</v>
      </c>
      <c r="C428" s="463">
        <f t="shared" si="21"/>
        <v>5860</v>
      </c>
      <c r="D428" s="890">
        <v>5860</v>
      </c>
      <c r="E428" s="894"/>
      <c r="F428" s="859" t="s">
        <v>640</v>
      </c>
      <c r="G428" s="859" t="s">
        <v>640</v>
      </c>
      <c r="H428" s="859" t="s">
        <v>640</v>
      </c>
      <c r="I428" s="844">
        <v>0</v>
      </c>
      <c r="J428" s="844">
        <v>0</v>
      </c>
      <c r="K428" s="844">
        <v>0</v>
      </c>
      <c r="L428" s="844">
        <v>0</v>
      </c>
      <c r="M428" s="844">
        <v>0</v>
      </c>
      <c r="N428" s="844">
        <v>0</v>
      </c>
      <c r="O428" s="844">
        <f t="shared" si="23"/>
        <v>0</v>
      </c>
      <c r="P428" s="834"/>
    </row>
    <row r="429" spans="1:16" x14ac:dyDescent="0.2">
      <c r="A429" s="327">
        <v>1</v>
      </c>
      <c r="B429" s="327" t="s">
        <v>580</v>
      </c>
      <c r="C429" s="463">
        <f t="shared" si="21"/>
        <v>5862</v>
      </c>
      <c r="D429" s="890">
        <v>5862</v>
      </c>
      <c r="E429" s="894"/>
      <c r="F429" s="859" t="s">
        <v>640</v>
      </c>
      <c r="G429" s="859" t="s">
        <v>640</v>
      </c>
      <c r="H429" s="859" t="s">
        <v>640</v>
      </c>
      <c r="I429" s="844">
        <v>0</v>
      </c>
      <c r="J429" s="844">
        <v>0</v>
      </c>
      <c r="K429" s="844">
        <v>0</v>
      </c>
      <c r="L429" s="844">
        <v>0</v>
      </c>
      <c r="M429" s="844">
        <v>0</v>
      </c>
      <c r="N429" s="844">
        <v>0</v>
      </c>
      <c r="O429" s="844">
        <f t="shared" si="23"/>
        <v>0</v>
      </c>
      <c r="P429" s="834"/>
    </row>
    <row r="430" spans="1:16" x14ac:dyDescent="0.2">
      <c r="A430" s="327">
        <v>1</v>
      </c>
      <c r="B430" s="327" t="s">
        <v>580</v>
      </c>
      <c r="C430" s="463">
        <f t="shared" si="21"/>
        <v>5865</v>
      </c>
      <c r="D430" s="890">
        <v>5865</v>
      </c>
      <c r="E430" s="894"/>
      <c r="F430" s="859" t="s">
        <v>640</v>
      </c>
      <c r="G430" s="859" t="s">
        <v>640</v>
      </c>
      <c r="H430" s="859" t="s">
        <v>640</v>
      </c>
      <c r="I430" s="844">
        <v>0</v>
      </c>
      <c r="J430" s="844">
        <v>0</v>
      </c>
      <c r="K430" s="844">
        <v>0</v>
      </c>
      <c r="L430" s="844">
        <v>0</v>
      </c>
      <c r="M430" s="844">
        <v>0</v>
      </c>
      <c r="N430" s="844">
        <v>0</v>
      </c>
      <c r="O430" s="844">
        <f t="shared" si="23"/>
        <v>0</v>
      </c>
      <c r="P430" s="834"/>
    </row>
    <row r="431" spans="1:16" x14ac:dyDescent="0.2">
      <c r="A431" s="327">
        <v>1</v>
      </c>
      <c r="B431" s="327" t="s">
        <v>580</v>
      </c>
      <c r="C431" s="463">
        <f t="shared" si="21"/>
        <v>5869</v>
      </c>
      <c r="D431" s="890">
        <v>5869</v>
      </c>
      <c r="E431" s="894"/>
      <c r="F431" s="859" t="s">
        <v>640</v>
      </c>
      <c r="G431" s="859" t="s">
        <v>640</v>
      </c>
      <c r="H431" s="859" t="s">
        <v>640</v>
      </c>
      <c r="I431" s="844">
        <v>0</v>
      </c>
      <c r="J431" s="844">
        <v>0</v>
      </c>
      <c r="K431" s="844">
        <v>0</v>
      </c>
      <c r="L431" s="844">
        <v>0</v>
      </c>
      <c r="M431" s="844">
        <v>0</v>
      </c>
      <c r="N431" s="844">
        <v>0</v>
      </c>
      <c r="O431" s="844">
        <f t="shared" si="23"/>
        <v>0</v>
      </c>
      <c r="P431" s="834"/>
    </row>
    <row r="432" spans="1:16" x14ac:dyDescent="0.2">
      <c r="A432" s="327">
        <v>1</v>
      </c>
      <c r="B432" s="327" t="s">
        <v>580</v>
      </c>
      <c r="C432" s="463">
        <f t="shared" si="21"/>
        <v>5873</v>
      </c>
      <c r="D432" s="890">
        <v>5873</v>
      </c>
      <c r="E432" s="894"/>
      <c r="F432" s="859" t="s">
        <v>640</v>
      </c>
      <c r="G432" s="859" t="s">
        <v>640</v>
      </c>
      <c r="H432" s="859" t="s">
        <v>640</v>
      </c>
      <c r="I432" s="844">
        <v>0</v>
      </c>
      <c r="J432" s="844">
        <v>0</v>
      </c>
      <c r="K432" s="844">
        <v>0</v>
      </c>
      <c r="L432" s="844">
        <v>0</v>
      </c>
      <c r="M432" s="844">
        <v>0</v>
      </c>
      <c r="N432" s="844">
        <v>0</v>
      </c>
      <c r="O432" s="844">
        <f t="shared" si="23"/>
        <v>0</v>
      </c>
      <c r="P432" s="834"/>
    </row>
    <row r="433" spans="1:16" x14ac:dyDescent="0.2">
      <c r="A433" s="327">
        <v>1</v>
      </c>
      <c r="B433" s="327" t="s">
        <v>580</v>
      </c>
      <c r="C433" s="463">
        <f t="shared" si="21"/>
        <v>5878</v>
      </c>
      <c r="D433" s="890">
        <v>5878</v>
      </c>
      <c r="E433" s="894"/>
      <c r="F433" s="859" t="s">
        <v>640</v>
      </c>
      <c r="G433" s="859" t="s">
        <v>640</v>
      </c>
      <c r="H433" s="859" t="s">
        <v>640</v>
      </c>
      <c r="I433" s="844">
        <v>0</v>
      </c>
      <c r="J433" s="844">
        <v>0</v>
      </c>
      <c r="K433" s="844">
        <v>0</v>
      </c>
      <c r="L433" s="844">
        <v>0</v>
      </c>
      <c r="M433" s="844">
        <v>0</v>
      </c>
      <c r="N433" s="844">
        <v>0</v>
      </c>
      <c r="O433" s="844">
        <f t="shared" si="23"/>
        <v>0</v>
      </c>
      <c r="P433" s="834"/>
    </row>
    <row r="434" spans="1:16" x14ac:dyDescent="0.2">
      <c r="A434" s="327">
        <v>1</v>
      </c>
      <c r="B434" s="327" t="s">
        <v>580</v>
      </c>
      <c r="C434" s="463">
        <f t="shared" si="21"/>
        <v>5887</v>
      </c>
      <c r="D434" s="890">
        <v>5887</v>
      </c>
      <c r="E434" s="894"/>
      <c r="F434" s="859" t="s">
        <v>640</v>
      </c>
      <c r="G434" s="859" t="s">
        <v>640</v>
      </c>
      <c r="H434" s="859" t="s">
        <v>640</v>
      </c>
      <c r="I434" s="844">
        <v>0</v>
      </c>
      <c r="J434" s="844">
        <v>0</v>
      </c>
      <c r="K434" s="844">
        <v>0</v>
      </c>
      <c r="L434" s="844">
        <v>0</v>
      </c>
      <c r="M434" s="844">
        <v>0</v>
      </c>
      <c r="N434" s="844">
        <v>0</v>
      </c>
      <c r="O434" s="844">
        <f t="shared" si="23"/>
        <v>0</v>
      </c>
      <c r="P434" s="834"/>
    </row>
    <row r="435" spans="1:16" x14ac:dyDescent="0.2">
      <c r="A435" s="327">
        <v>1</v>
      </c>
      <c r="B435" s="327" t="s">
        <v>580</v>
      </c>
      <c r="C435" s="463">
        <f t="shared" si="21"/>
        <v>5892</v>
      </c>
      <c r="D435" s="890">
        <v>5892</v>
      </c>
      <c r="E435" s="894"/>
      <c r="F435" s="859" t="s">
        <v>640</v>
      </c>
      <c r="G435" s="859" t="s">
        <v>640</v>
      </c>
      <c r="H435" s="859" t="s">
        <v>640</v>
      </c>
      <c r="I435" s="844">
        <v>0</v>
      </c>
      <c r="J435" s="844">
        <v>0</v>
      </c>
      <c r="K435" s="844">
        <v>0</v>
      </c>
      <c r="L435" s="844">
        <v>0</v>
      </c>
      <c r="M435" s="844">
        <v>0</v>
      </c>
      <c r="N435" s="844">
        <v>0</v>
      </c>
      <c r="O435" s="844">
        <f t="shared" si="23"/>
        <v>0</v>
      </c>
      <c r="P435" s="834"/>
    </row>
    <row r="436" spans="1:16" x14ac:dyDescent="0.2">
      <c r="A436" s="327">
        <v>1</v>
      </c>
      <c r="B436" s="327" t="s">
        <v>580</v>
      </c>
      <c r="C436" s="463">
        <f t="shared" ref="C436:C502" si="24">D436</f>
        <v>5896</v>
      </c>
      <c r="D436" s="890">
        <v>5896</v>
      </c>
      <c r="E436" s="894"/>
      <c r="F436" s="859" t="s">
        <v>640</v>
      </c>
      <c r="G436" s="859" t="s">
        <v>640</v>
      </c>
      <c r="H436" s="859" t="s">
        <v>640</v>
      </c>
      <c r="I436" s="844">
        <v>0</v>
      </c>
      <c r="J436" s="844">
        <v>0</v>
      </c>
      <c r="K436" s="844">
        <v>0</v>
      </c>
      <c r="L436" s="844">
        <v>0</v>
      </c>
      <c r="M436" s="844">
        <v>0</v>
      </c>
      <c r="N436" s="844">
        <v>0</v>
      </c>
      <c r="O436" s="844">
        <f t="shared" si="23"/>
        <v>0</v>
      </c>
      <c r="P436" s="834"/>
    </row>
    <row r="437" spans="1:16" x14ac:dyDescent="0.2">
      <c r="A437" s="327">
        <v>1</v>
      </c>
      <c r="B437" s="327" t="s">
        <v>580</v>
      </c>
      <c r="C437" s="463">
        <f t="shared" si="24"/>
        <v>5902</v>
      </c>
      <c r="D437" s="890">
        <v>5902</v>
      </c>
      <c r="E437" s="894"/>
      <c r="F437" s="859" t="s">
        <v>640</v>
      </c>
      <c r="G437" s="859" t="s">
        <v>640</v>
      </c>
      <c r="H437" s="859" t="s">
        <v>640</v>
      </c>
      <c r="I437" s="844">
        <v>0</v>
      </c>
      <c r="J437" s="844">
        <v>0</v>
      </c>
      <c r="K437" s="844">
        <v>0</v>
      </c>
      <c r="L437" s="844">
        <v>0</v>
      </c>
      <c r="M437" s="844">
        <v>0</v>
      </c>
      <c r="N437" s="844">
        <v>0</v>
      </c>
      <c r="O437" s="844">
        <f t="shared" si="23"/>
        <v>0</v>
      </c>
      <c r="P437" s="834"/>
    </row>
    <row r="438" spans="1:16" x14ac:dyDescent="0.2">
      <c r="A438" s="327"/>
      <c r="B438" s="327" t="s">
        <v>580</v>
      </c>
      <c r="C438" s="463">
        <f t="shared" si="24"/>
        <v>6002</v>
      </c>
      <c r="D438" s="890">
        <v>6002</v>
      </c>
      <c r="E438" s="894"/>
      <c r="F438" s="859" t="s">
        <v>640</v>
      </c>
      <c r="G438" s="859" t="s">
        <v>640</v>
      </c>
      <c r="H438" s="859" t="s">
        <v>640</v>
      </c>
      <c r="I438" s="844">
        <v>0</v>
      </c>
      <c r="J438" s="844">
        <v>0</v>
      </c>
      <c r="K438" s="844">
        <v>0</v>
      </c>
      <c r="L438" s="844">
        <v>0</v>
      </c>
      <c r="M438" s="844">
        <v>0</v>
      </c>
      <c r="N438" s="844">
        <v>0</v>
      </c>
      <c r="O438" s="844">
        <f t="shared" si="23"/>
        <v>0</v>
      </c>
      <c r="P438" s="834"/>
    </row>
    <row r="439" spans="1:16" x14ac:dyDescent="0.2">
      <c r="A439" s="327">
        <v>1</v>
      </c>
      <c r="B439" s="327" t="s">
        <v>580</v>
      </c>
      <c r="C439" s="463">
        <f t="shared" si="24"/>
        <v>6072</v>
      </c>
      <c r="D439" s="890">
        <v>6072</v>
      </c>
      <c r="E439" s="894"/>
      <c r="F439" s="859" t="s">
        <v>640</v>
      </c>
      <c r="G439" s="859" t="s">
        <v>640</v>
      </c>
      <c r="H439" s="859" t="s">
        <v>640</v>
      </c>
      <c r="I439" s="844">
        <v>0</v>
      </c>
      <c r="J439" s="844">
        <v>0</v>
      </c>
      <c r="K439" s="844">
        <v>0</v>
      </c>
      <c r="L439" s="844">
        <v>0</v>
      </c>
      <c r="M439" s="844">
        <v>0</v>
      </c>
      <c r="N439" s="844">
        <v>0</v>
      </c>
      <c r="O439" s="844">
        <f t="shared" si="23"/>
        <v>0</v>
      </c>
      <c r="P439" s="834"/>
    </row>
    <row r="440" spans="1:16" x14ac:dyDescent="0.2">
      <c r="A440" s="327"/>
      <c r="B440" s="327" t="s">
        <v>580</v>
      </c>
      <c r="C440" s="463">
        <f t="shared" si="24"/>
        <v>7010</v>
      </c>
      <c r="D440" s="890">
        <v>7010</v>
      </c>
      <c r="E440" s="894"/>
      <c r="F440" s="859" t="s">
        <v>640</v>
      </c>
      <c r="G440" s="859" t="s">
        <v>640</v>
      </c>
      <c r="H440" s="859" t="s">
        <v>640</v>
      </c>
      <c r="I440" s="844">
        <v>0</v>
      </c>
      <c r="J440" s="844">
        <v>0</v>
      </c>
      <c r="K440" s="844">
        <v>0</v>
      </c>
      <c r="L440" s="844">
        <v>0</v>
      </c>
      <c r="M440" s="844">
        <v>0</v>
      </c>
      <c r="N440" s="844">
        <v>0</v>
      </c>
      <c r="O440" s="844">
        <f t="shared" si="23"/>
        <v>0</v>
      </c>
      <c r="P440" s="834"/>
    </row>
    <row r="441" spans="1:16" x14ac:dyDescent="0.2">
      <c r="A441" s="327">
        <v>1</v>
      </c>
      <c r="B441" s="327" t="s">
        <v>580</v>
      </c>
      <c r="C441" s="463">
        <f t="shared" si="24"/>
        <v>7013</v>
      </c>
      <c r="D441" s="890">
        <v>7013</v>
      </c>
      <c r="E441" s="894"/>
      <c r="F441" s="859" t="s">
        <v>640</v>
      </c>
      <c r="G441" s="859" t="s">
        <v>640</v>
      </c>
      <c r="H441" s="859" t="s">
        <v>640</v>
      </c>
      <c r="I441" s="844">
        <v>0</v>
      </c>
      <c r="J441" s="844">
        <v>0</v>
      </c>
      <c r="K441" s="844">
        <v>0</v>
      </c>
      <c r="L441" s="844">
        <v>0</v>
      </c>
      <c r="M441" s="844">
        <v>0</v>
      </c>
      <c r="N441" s="844">
        <v>0</v>
      </c>
      <c r="O441" s="844">
        <f t="shared" si="23"/>
        <v>0</v>
      </c>
      <c r="P441" s="834"/>
    </row>
    <row r="442" spans="1:16" x14ac:dyDescent="0.2">
      <c r="A442" s="327">
        <v>1</v>
      </c>
      <c r="B442" s="327" t="s">
        <v>580</v>
      </c>
      <c r="C442" s="463">
        <f t="shared" si="24"/>
        <v>7019</v>
      </c>
      <c r="D442" s="890">
        <v>7019</v>
      </c>
      <c r="E442" s="894"/>
      <c r="F442" s="859" t="s">
        <v>640</v>
      </c>
      <c r="G442" s="859" t="s">
        <v>640</v>
      </c>
      <c r="H442" s="859" t="s">
        <v>640</v>
      </c>
      <c r="I442" s="844" t="s">
        <v>3308</v>
      </c>
      <c r="J442" s="844" t="s">
        <v>3308</v>
      </c>
      <c r="K442" s="844" t="s">
        <v>3308</v>
      </c>
      <c r="L442" s="844" t="s">
        <v>3308</v>
      </c>
      <c r="M442" s="844" t="s">
        <v>3308</v>
      </c>
      <c r="N442" s="844" t="s">
        <v>3308</v>
      </c>
      <c r="O442" s="844">
        <f t="shared" si="23"/>
        <v>0</v>
      </c>
      <c r="P442" s="834"/>
    </row>
    <row r="443" spans="1:16" x14ac:dyDescent="0.2">
      <c r="A443" s="327">
        <v>1</v>
      </c>
      <c r="B443" s="327" t="s">
        <v>580</v>
      </c>
      <c r="C443" s="463">
        <f t="shared" si="24"/>
        <v>7056</v>
      </c>
      <c r="D443" s="890">
        <v>7056</v>
      </c>
      <c r="E443" s="894"/>
      <c r="F443" s="859" t="s">
        <v>640</v>
      </c>
      <c r="G443" s="859" t="s">
        <v>640</v>
      </c>
      <c r="H443" s="859" t="s">
        <v>640</v>
      </c>
      <c r="I443" s="844">
        <v>0</v>
      </c>
      <c r="J443" s="844">
        <v>0</v>
      </c>
      <c r="K443" s="844">
        <v>0</v>
      </c>
      <c r="L443" s="844">
        <v>0</v>
      </c>
      <c r="M443" s="844">
        <v>0</v>
      </c>
      <c r="N443" s="844">
        <v>0</v>
      </c>
      <c r="O443" s="844">
        <f t="shared" si="23"/>
        <v>0</v>
      </c>
      <c r="P443" s="834"/>
    </row>
    <row r="444" spans="1:16" x14ac:dyDescent="0.2">
      <c r="A444" s="327">
        <v>1</v>
      </c>
      <c r="B444" s="327" t="s">
        <v>580</v>
      </c>
      <c r="C444" s="463">
        <f t="shared" si="24"/>
        <v>8000</v>
      </c>
      <c r="D444" s="890">
        <v>8000</v>
      </c>
      <c r="E444" s="894"/>
      <c r="F444" s="859" t="s">
        <v>640</v>
      </c>
      <c r="G444" s="859" t="s">
        <v>640</v>
      </c>
      <c r="H444" s="859" t="s">
        <v>640</v>
      </c>
      <c r="I444" s="844">
        <v>0</v>
      </c>
      <c r="J444" s="844">
        <v>0</v>
      </c>
      <c r="K444" s="844">
        <v>0</v>
      </c>
      <c r="L444" s="844">
        <v>0</v>
      </c>
      <c r="M444" s="844">
        <v>0</v>
      </c>
      <c r="N444" s="844">
        <v>0</v>
      </c>
      <c r="O444" s="844">
        <f t="shared" si="23"/>
        <v>0</v>
      </c>
      <c r="P444" s="834"/>
    </row>
    <row r="445" spans="1:16" x14ac:dyDescent="0.2">
      <c r="A445" s="327">
        <v>1</v>
      </c>
      <c r="B445" s="327" t="s">
        <v>580</v>
      </c>
      <c r="C445" s="463">
        <f t="shared" si="24"/>
        <v>8003</v>
      </c>
      <c r="D445" s="890">
        <v>8003</v>
      </c>
      <c r="E445" s="894"/>
      <c r="F445" s="859" t="s">
        <v>640</v>
      </c>
      <c r="G445" s="859" t="s">
        <v>640</v>
      </c>
      <c r="H445" s="859" t="s">
        <v>640</v>
      </c>
      <c r="I445" s="844">
        <v>0</v>
      </c>
      <c r="J445" s="844">
        <v>0</v>
      </c>
      <c r="K445" s="844">
        <v>0</v>
      </c>
      <c r="L445" s="844">
        <v>0</v>
      </c>
      <c r="M445" s="844">
        <v>0</v>
      </c>
      <c r="N445" s="844">
        <v>0</v>
      </c>
      <c r="O445" s="844">
        <f t="shared" si="23"/>
        <v>0</v>
      </c>
      <c r="P445" s="834"/>
    </row>
    <row r="446" spans="1:16" x14ac:dyDescent="0.2">
      <c r="A446" s="327">
        <v>1</v>
      </c>
      <c r="B446" s="327" t="s">
        <v>580</v>
      </c>
      <c r="C446" s="463">
        <f t="shared" si="24"/>
        <v>8004</v>
      </c>
      <c r="D446" s="890">
        <v>8004</v>
      </c>
      <c r="E446" s="894"/>
      <c r="F446" s="859" t="s">
        <v>640</v>
      </c>
      <c r="G446" s="859" t="s">
        <v>640</v>
      </c>
      <c r="H446" s="859" t="s">
        <v>640</v>
      </c>
      <c r="I446" s="844">
        <v>0</v>
      </c>
      <c r="J446" s="844">
        <v>0</v>
      </c>
      <c r="K446" s="844">
        <v>0</v>
      </c>
      <c r="L446" s="844">
        <v>0</v>
      </c>
      <c r="M446" s="844">
        <v>0</v>
      </c>
      <c r="N446" s="844">
        <v>0</v>
      </c>
      <c r="O446" s="844">
        <f t="shared" si="23"/>
        <v>0</v>
      </c>
      <c r="P446" s="834"/>
    </row>
    <row r="447" spans="1:16" x14ac:dyDescent="0.2">
      <c r="A447" s="327">
        <v>1</v>
      </c>
      <c r="B447" s="327" t="s">
        <v>580</v>
      </c>
      <c r="C447" s="463">
        <f t="shared" si="24"/>
        <v>8005</v>
      </c>
      <c r="D447" s="890">
        <v>8005</v>
      </c>
      <c r="E447" s="894"/>
      <c r="F447" s="859" t="s">
        <v>640</v>
      </c>
      <c r="G447" s="859" t="s">
        <v>640</v>
      </c>
      <c r="H447" s="859" t="s">
        <v>640</v>
      </c>
      <c r="I447" s="844">
        <v>0</v>
      </c>
      <c r="J447" s="844">
        <v>0</v>
      </c>
      <c r="K447" s="844">
        <v>0</v>
      </c>
      <c r="L447" s="844">
        <v>0</v>
      </c>
      <c r="M447" s="844">
        <v>0</v>
      </c>
      <c r="N447" s="844">
        <v>0</v>
      </c>
      <c r="O447" s="844">
        <f t="shared" si="23"/>
        <v>0</v>
      </c>
      <c r="P447" s="834"/>
    </row>
    <row r="448" spans="1:16" x14ac:dyDescent="0.2">
      <c r="A448" s="327">
        <v>1</v>
      </c>
      <c r="B448" s="327" t="s">
        <v>580</v>
      </c>
      <c r="C448" s="463">
        <f t="shared" si="24"/>
        <v>8006</v>
      </c>
      <c r="D448" s="890">
        <v>8006</v>
      </c>
      <c r="E448" s="894"/>
      <c r="F448" s="859" t="s">
        <v>640</v>
      </c>
      <c r="G448" s="859" t="s">
        <v>640</v>
      </c>
      <c r="H448" s="859" t="s">
        <v>640</v>
      </c>
      <c r="I448" s="844">
        <v>0</v>
      </c>
      <c r="J448" s="844">
        <v>0</v>
      </c>
      <c r="K448" s="844">
        <v>0</v>
      </c>
      <c r="L448" s="844">
        <v>0</v>
      </c>
      <c r="M448" s="844">
        <v>0</v>
      </c>
      <c r="N448" s="844">
        <v>0</v>
      </c>
      <c r="O448" s="844">
        <f t="shared" si="23"/>
        <v>0</v>
      </c>
      <c r="P448" s="834"/>
    </row>
    <row r="449" spans="1:16" x14ac:dyDescent="0.2">
      <c r="A449" s="327">
        <v>1</v>
      </c>
      <c r="B449" s="327" t="s">
        <v>580</v>
      </c>
      <c r="C449" s="463">
        <f t="shared" si="24"/>
        <v>8009</v>
      </c>
      <c r="D449" s="890">
        <v>8009</v>
      </c>
      <c r="E449" s="894"/>
      <c r="F449" s="859" t="s">
        <v>640</v>
      </c>
      <c r="G449" s="859" t="s">
        <v>640</v>
      </c>
      <c r="H449" s="859" t="s">
        <v>640</v>
      </c>
      <c r="I449" s="844">
        <v>0</v>
      </c>
      <c r="J449" s="844">
        <v>0</v>
      </c>
      <c r="K449" s="844">
        <v>0</v>
      </c>
      <c r="L449" s="844">
        <v>0</v>
      </c>
      <c r="M449" s="844">
        <v>0</v>
      </c>
      <c r="N449" s="844">
        <v>0</v>
      </c>
      <c r="O449" s="844">
        <f t="shared" si="23"/>
        <v>0</v>
      </c>
      <c r="P449" s="834"/>
    </row>
    <row r="450" spans="1:16" x14ac:dyDescent="0.2">
      <c r="A450" s="327">
        <v>1</v>
      </c>
      <c r="B450" s="327" t="s">
        <v>580</v>
      </c>
      <c r="C450" s="463">
        <f t="shared" si="24"/>
        <v>8010</v>
      </c>
      <c r="D450" s="890">
        <v>8010</v>
      </c>
      <c r="E450" s="894"/>
      <c r="F450" s="859" t="s">
        <v>640</v>
      </c>
      <c r="G450" s="859" t="s">
        <v>640</v>
      </c>
      <c r="H450" s="859" t="s">
        <v>640</v>
      </c>
      <c r="I450" s="844">
        <v>0</v>
      </c>
      <c r="J450" s="844">
        <v>0</v>
      </c>
      <c r="K450" s="844">
        <v>0</v>
      </c>
      <c r="L450" s="844">
        <v>0</v>
      </c>
      <c r="M450" s="844">
        <v>0</v>
      </c>
      <c r="N450" s="844">
        <v>0</v>
      </c>
      <c r="O450" s="844">
        <f t="shared" si="23"/>
        <v>0</v>
      </c>
      <c r="P450" s="834"/>
    </row>
    <row r="451" spans="1:16" x14ac:dyDescent="0.2">
      <c r="A451" s="327">
        <v>1</v>
      </c>
      <c r="B451" s="327" t="s">
        <v>580</v>
      </c>
      <c r="C451" s="463">
        <f t="shared" si="24"/>
        <v>8011</v>
      </c>
      <c r="D451" s="890">
        <v>8011</v>
      </c>
      <c r="E451" s="894"/>
      <c r="F451" s="859" t="s">
        <v>640</v>
      </c>
      <c r="G451" s="859" t="s">
        <v>640</v>
      </c>
      <c r="H451" s="859" t="s">
        <v>640</v>
      </c>
      <c r="I451" s="844">
        <v>0</v>
      </c>
      <c r="J451" s="844">
        <v>0</v>
      </c>
      <c r="K451" s="844">
        <v>0</v>
      </c>
      <c r="L451" s="844">
        <v>0</v>
      </c>
      <c r="M451" s="844">
        <v>0</v>
      </c>
      <c r="N451" s="844">
        <v>0</v>
      </c>
      <c r="O451" s="844">
        <f t="shared" si="23"/>
        <v>0</v>
      </c>
      <c r="P451" s="834"/>
    </row>
    <row r="452" spans="1:16" x14ac:dyDescent="0.2">
      <c r="A452" s="327">
        <v>1</v>
      </c>
      <c r="B452" s="327" t="s">
        <v>580</v>
      </c>
      <c r="C452" s="463">
        <f t="shared" si="24"/>
        <v>8012</v>
      </c>
      <c r="D452" s="890">
        <v>8012</v>
      </c>
      <c r="E452" s="894"/>
      <c r="F452" s="859" t="s">
        <v>640</v>
      </c>
      <c r="G452" s="859" t="s">
        <v>640</v>
      </c>
      <c r="H452" s="859" t="s">
        <v>640</v>
      </c>
      <c r="I452" s="844">
        <v>0</v>
      </c>
      <c r="J452" s="844">
        <v>0</v>
      </c>
      <c r="K452" s="844">
        <v>0</v>
      </c>
      <c r="L452" s="844">
        <v>0</v>
      </c>
      <c r="M452" s="844">
        <v>0</v>
      </c>
      <c r="N452" s="844">
        <v>0</v>
      </c>
      <c r="O452" s="844">
        <f t="shared" si="23"/>
        <v>0</v>
      </c>
      <c r="P452" s="834"/>
    </row>
    <row r="453" spans="1:16" x14ac:dyDescent="0.2">
      <c r="A453" s="327">
        <v>1</v>
      </c>
      <c r="B453" s="327" t="s">
        <v>580</v>
      </c>
      <c r="C453" s="463">
        <f t="shared" si="24"/>
        <v>8013</v>
      </c>
      <c r="D453" s="890">
        <v>8013</v>
      </c>
      <c r="E453" s="894"/>
      <c r="F453" s="859" t="s">
        <v>640</v>
      </c>
      <c r="G453" s="859" t="s">
        <v>640</v>
      </c>
      <c r="H453" s="859" t="s">
        <v>640</v>
      </c>
      <c r="I453" s="844">
        <v>0</v>
      </c>
      <c r="J453" s="844">
        <v>0</v>
      </c>
      <c r="K453" s="844">
        <v>0</v>
      </c>
      <c r="L453" s="844">
        <v>0</v>
      </c>
      <c r="M453" s="844">
        <v>0</v>
      </c>
      <c r="N453" s="844">
        <v>0</v>
      </c>
      <c r="O453" s="844">
        <f t="shared" si="23"/>
        <v>0</v>
      </c>
      <c r="P453" s="834"/>
    </row>
    <row r="454" spans="1:16" x14ac:dyDescent="0.2">
      <c r="A454" s="327">
        <v>1</v>
      </c>
      <c r="B454" s="327" t="s">
        <v>580</v>
      </c>
      <c r="C454" s="463">
        <f t="shared" si="24"/>
        <v>8014</v>
      </c>
      <c r="D454" s="890">
        <v>8014</v>
      </c>
      <c r="E454" s="894"/>
      <c r="F454" s="859" t="s">
        <v>640</v>
      </c>
      <c r="G454" s="859" t="s">
        <v>640</v>
      </c>
      <c r="H454" s="859" t="s">
        <v>640</v>
      </c>
      <c r="I454" s="844">
        <v>0</v>
      </c>
      <c r="J454" s="844">
        <v>0</v>
      </c>
      <c r="K454" s="844">
        <v>0</v>
      </c>
      <c r="L454" s="844">
        <v>0</v>
      </c>
      <c r="M454" s="844">
        <v>0</v>
      </c>
      <c r="N454" s="844">
        <v>0</v>
      </c>
      <c r="O454" s="844">
        <f t="shared" si="23"/>
        <v>0</v>
      </c>
      <c r="P454" s="834"/>
    </row>
    <row r="455" spans="1:16" x14ac:dyDescent="0.2">
      <c r="A455" s="327">
        <v>1</v>
      </c>
      <c r="B455" s="327" t="s">
        <v>580</v>
      </c>
      <c r="C455" s="463">
        <f t="shared" si="24"/>
        <v>8016</v>
      </c>
      <c r="D455" s="890">
        <v>8016</v>
      </c>
      <c r="E455" s="894"/>
      <c r="F455" s="859" t="s">
        <v>640</v>
      </c>
      <c r="G455" s="859" t="s">
        <v>640</v>
      </c>
      <c r="H455" s="859" t="s">
        <v>640</v>
      </c>
      <c r="I455" s="844">
        <v>0</v>
      </c>
      <c r="J455" s="844">
        <v>0</v>
      </c>
      <c r="K455" s="844">
        <v>0</v>
      </c>
      <c r="L455" s="844">
        <v>0</v>
      </c>
      <c r="M455" s="844">
        <v>0</v>
      </c>
      <c r="N455" s="844">
        <v>0</v>
      </c>
      <c r="O455" s="844">
        <f t="shared" si="23"/>
        <v>0</v>
      </c>
      <c r="P455" s="834"/>
    </row>
    <row r="456" spans="1:16" x14ac:dyDescent="0.2">
      <c r="A456" s="327">
        <v>1</v>
      </c>
      <c r="B456" s="327" t="s">
        <v>580</v>
      </c>
      <c r="C456" s="463">
        <f t="shared" si="24"/>
        <v>8017</v>
      </c>
      <c r="D456" s="890">
        <v>8017</v>
      </c>
      <c r="E456" s="894"/>
      <c r="F456" s="859" t="s">
        <v>640</v>
      </c>
      <c r="G456" s="859" t="s">
        <v>640</v>
      </c>
      <c r="H456" s="859" t="s">
        <v>640</v>
      </c>
      <c r="I456" s="844">
        <v>0</v>
      </c>
      <c r="J456" s="844">
        <v>0</v>
      </c>
      <c r="K456" s="844">
        <v>0</v>
      </c>
      <c r="L456" s="844">
        <v>0</v>
      </c>
      <c r="M456" s="844">
        <v>0</v>
      </c>
      <c r="N456" s="844">
        <v>0</v>
      </c>
      <c r="O456" s="844">
        <f t="shared" si="23"/>
        <v>0</v>
      </c>
      <c r="P456" s="834"/>
    </row>
    <row r="457" spans="1:16" x14ac:dyDescent="0.2">
      <c r="A457" s="327">
        <v>1</v>
      </c>
      <c r="B457" s="327" t="s">
        <v>580</v>
      </c>
      <c r="C457" s="463">
        <f t="shared" si="24"/>
        <v>8018</v>
      </c>
      <c r="D457" s="890">
        <v>8018</v>
      </c>
      <c r="E457" s="894"/>
      <c r="F457" s="859" t="s">
        <v>640</v>
      </c>
      <c r="G457" s="859" t="s">
        <v>640</v>
      </c>
      <c r="H457" s="859" t="s">
        <v>640</v>
      </c>
      <c r="I457" s="844">
        <v>0</v>
      </c>
      <c r="J457" s="844">
        <v>0</v>
      </c>
      <c r="K457" s="844">
        <v>0</v>
      </c>
      <c r="L457" s="844">
        <v>0</v>
      </c>
      <c r="M457" s="844">
        <v>0</v>
      </c>
      <c r="N457" s="844">
        <v>0</v>
      </c>
      <c r="O457" s="844">
        <f t="shared" si="23"/>
        <v>0</v>
      </c>
      <c r="P457" s="834"/>
    </row>
    <row r="458" spans="1:16" x14ac:dyDescent="0.2">
      <c r="A458" s="327">
        <v>1</v>
      </c>
      <c r="B458" s="327" t="s">
        <v>580</v>
      </c>
      <c r="C458" s="463">
        <f t="shared" si="24"/>
        <v>8019</v>
      </c>
      <c r="D458" s="890">
        <v>8019</v>
      </c>
      <c r="E458" s="894"/>
      <c r="F458" s="859" t="s">
        <v>640</v>
      </c>
      <c r="G458" s="859" t="s">
        <v>640</v>
      </c>
      <c r="H458" s="859" t="s">
        <v>640</v>
      </c>
      <c r="I458" s="844">
        <v>0</v>
      </c>
      <c r="J458" s="844">
        <v>0</v>
      </c>
      <c r="K458" s="844">
        <v>0</v>
      </c>
      <c r="L458" s="844">
        <v>0</v>
      </c>
      <c r="M458" s="844">
        <v>0</v>
      </c>
      <c r="N458" s="844">
        <v>0</v>
      </c>
      <c r="O458" s="844">
        <f t="shared" si="23"/>
        <v>0</v>
      </c>
      <c r="P458" s="834"/>
    </row>
    <row r="459" spans="1:16" x14ac:dyDescent="0.2">
      <c r="A459" s="327">
        <v>1</v>
      </c>
      <c r="B459" s="327" t="s">
        <v>580</v>
      </c>
      <c r="C459" s="463">
        <f t="shared" si="24"/>
        <v>8020</v>
      </c>
      <c r="D459" s="890">
        <v>8020</v>
      </c>
      <c r="E459" s="894"/>
      <c r="F459" s="859" t="s">
        <v>640</v>
      </c>
      <c r="G459" s="859" t="s">
        <v>640</v>
      </c>
      <c r="H459" s="859" t="s">
        <v>640</v>
      </c>
      <c r="I459" s="844">
        <v>0</v>
      </c>
      <c r="J459" s="844">
        <v>0</v>
      </c>
      <c r="K459" s="844">
        <v>0</v>
      </c>
      <c r="L459" s="844">
        <v>0</v>
      </c>
      <c r="M459" s="844">
        <v>0</v>
      </c>
      <c r="N459" s="844">
        <v>0</v>
      </c>
      <c r="O459" s="844">
        <f t="shared" si="23"/>
        <v>0</v>
      </c>
      <c r="P459" s="834"/>
    </row>
    <row r="460" spans="1:16" x14ac:dyDescent="0.2">
      <c r="A460" s="327">
        <v>1</v>
      </c>
      <c r="B460" s="327" t="s">
        <v>580</v>
      </c>
      <c r="C460" s="463">
        <f t="shared" si="24"/>
        <v>8021</v>
      </c>
      <c r="D460" s="890">
        <v>8021</v>
      </c>
      <c r="E460" s="894"/>
      <c r="F460" s="859" t="s">
        <v>640</v>
      </c>
      <c r="G460" s="859" t="s">
        <v>640</v>
      </c>
      <c r="H460" s="859" t="s">
        <v>640</v>
      </c>
      <c r="I460" s="844">
        <v>0</v>
      </c>
      <c r="J460" s="844">
        <v>0</v>
      </c>
      <c r="K460" s="844">
        <v>0</v>
      </c>
      <c r="L460" s="844">
        <v>0</v>
      </c>
      <c r="M460" s="844">
        <v>0</v>
      </c>
      <c r="N460" s="844">
        <v>0</v>
      </c>
      <c r="O460" s="844">
        <f t="shared" si="23"/>
        <v>0</v>
      </c>
      <c r="P460" s="834"/>
    </row>
    <row r="461" spans="1:16" x14ac:dyDescent="0.2">
      <c r="A461" s="327">
        <v>1</v>
      </c>
      <c r="B461" s="327" t="s">
        <v>580</v>
      </c>
      <c r="C461" s="463">
        <f t="shared" si="24"/>
        <v>8022</v>
      </c>
      <c r="D461" s="890">
        <v>8022</v>
      </c>
      <c r="E461" s="894"/>
      <c r="F461" s="859" t="s">
        <v>640</v>
      </c>
      <c r="G461" s="859" t="s">
        <v>640</v>
      </c>
      <c r="H461" s="859" t="s">
        <v>640</v>
      </c>
      <c r="I461" s="844">
        <v>0</v>
      </c>
      <c r="J461" s="844">
        <v>0</v>
      </c>
      <c r="K461" s="844">
        <v>0</v>
      </c>
      <c r="L461" s="844">
        <v>0</v>
      </c>
      <c r="M461" s="844">
        <v>0</v>
      </c>
      <c r="N461" s="844">
        <v>0</v>
      </c>
      <c r="O461" s="844">
        <f t="shared" si="23"/>
        <v>0</v>
      </c>
      <c r="P461" s="834"/>
    </row>
    <row r="462" spans="1:16" x14ac:dyDescent="0.2">
      <c r="A462" s="327">
        <v>1</v>
      </c>
      <c r="B462" s="327" t="s">
        <v>580</v>
      </c>
      <c r="C462" s="463">
        <f t="shared" si="24"/>
        <v>8023</v>
      </c>
      <c r="D462" s="890">
        <v>8023</v>
      </c>
      <c r="E462" s="894"/>
      <c r="F462" s="859" t="s">
        <v>640</v>
      </c>
      <c r="G462" s="859" t="s">
        <v>640</v>
      </c>
      <c r="H462" s="859" t="s">
        <v>640</v>
      </c>
      <c r="I462" s="844">
        <v>0</v>
      </c>
      <c r="J462" s="844">
        <v>0</v>
      </c>
      <c r="K462" s="844">
        <v>0</v>
      </c>
      <c r="L462" s="844">
        <v>0</v>
      </c>
      <c r="M462" s="844">
        <v>0</v>
      </c>
      <c r="N462" s="844">
        <v>0</v>
      </c>
      <c r="O462" s="844">
        <f t="shared" si="23"/>
        <v>0</v>
      </c>
      <c r="P462" s="834"/>
    </row>
    <row r="463" spans="1:16" x14ac:dyDescent="0.2">
      <c r="A463" s="327">
        <v>1</v>
      </c>
      <c r="B463" s="327" t="s">
        <v>580</v>
      </c>
      <c r="C463" s="463">
        <f t="shared" si="24"/>
        <v>8024</v>
      </c>
      <c r="D463" s="890">
        <v>8024</v>
      </c>
      <c r="E463" s="894"/>
      <c r="F463" s="859" t="s">
        <v>640</v>
      </c>
      <c r="G463" s="859" t="s">
        <v>640</v>
      </c>
      <c r="H463" s="859" t="s">
        <v>640</v>
      </c>
      <c r="I463" s="844">
        <v>0</v>
      </c>
      <c r="J463" s="844">
        <v>0</v>
      </c>
      <c r="K463" s="844">
        <v>0</v>
      </c>
      <c r="L463" s="844">
        <v>0</v>
      </c>
      <c r="M463" s="844">
        <v>0</v>
      </c>
      <c r="N463" s="844">
        <v>0</v>
      </c>
      <c r="O463" s="844">
        <f t="shared" si="23"/>
        <v>0</v>
      </c>
      <c r="P463" s="834"/>
    </row>
    <row r="464" spans="1:16" x14ac:dyDescent="0.2">
      <c r="A464" s="327">
        <v>1</v>
      </c>
      <c r="B464" s="327" t="s">
        <v>580</v>
      </c>
      <c r="C464" s="463">
        <f t="shared" si="24"/>
        <v>8025</v>
      </c>
      <c r="D464" s="890">
        <v>8025</v>
      </c>
      <c r="E464" s="894"/>
      <c r="F464" s="859" t="s">
        <v>640</v>
      </c>
      <c r="G464" s="859" t="s">
        <v>640</v>
      </c>
      <c r="H464" s="859" t="s">
        <v>640</v>
      </c>
      <c r="I464" s="844">
        <v>0</v>
      </c>
      <c r="J464" s="844">
        <v>0</v>
      </c>
      <c r="K464" s="844">
        <v>0</v>
      </c>
      <c r="L464" s="844">
        <v>0</v>
      </c>
      <c r="M464" s="844">
        <v>0</v>
      </c>
      <c r="N464" s="844">
        <v>0</v>
      </c>
      <c r="O464" s="844">
        <f t="shared" si="23"/>
        <v>0</v>
      </c>
      <c r="P464" s="834"/>
    </row>
    <row r="465" spans="1:16" x14ac:dyDescent="0.2">
      <c r="A465" s="327">
        <v>1</v>
      </c>
      <c r="B465" s="327" t="s">
        <v>580</v>
      </c>
      <c r="C465" s="463">
        <f t="shared" si="24"/>
        <v>8026</v>
      </c>
      <c r="D465" s="890">
        <v>8026</v>
      </c>
      <c r="E465" s="894"/>
      <c r="F465" s="859" t="s">
        <v>640</v>
      </c>
      <c r="G465" s="859" t="s">
        <v>640</v>
      </c>
      <c r="H465" s="859" t="s">
        <v>640</v>
      </c>
      <c r="I465" s="844">
        <v>0</v>
      </c>
      <c r="J465" s="844">
        <v>0</v>
      </c>
      <c r="K465" s="844">
        <v>0</v>
      </c>
      <c r="L465" s="844">
        <v>0</v>
      </c>
      <c r="M465" s="844">
        <v>0</v>
      </c>
      <c r="N465" s="844">
        <v>0</v>
      </c>
      <c r="O465" s="844">
        <f t="shared" si="23"/>
        <v>0</v>
      </c>
      <c r="P465" s="834"/>
    </row>
    <row r="466" spans="1:16" x14ac:dyDescent="0.2">
      <c r="A466" s="327">
        <v>1</v>
      </c>
      <c r="B466" s="327" t="s">
        <v>580</v>
      </c>
      <c r="C466" s="463">
        <f t="shared" si="24"/>
        <v>8027</v>
      </c>
      <c r="D466" s="890">
        <v>8027</v>
      </c>
      <c r="E466" s="894"/>
      <c r="F466" s="859" t="s">
        <v>640</v>
      </c>
      <c r="G466" s="859" t="s">
        <v>640</v>
      </c>
      <c r="H466" s="859" t="s">
        <v>640</v>
      </c>
      <c r="I466" s="844">
        <v>0</v>
      </c>
      <c r="J466" s="844">
        <v>0</v>
      </c>
      <c r="K466" s="844">
        <v>0</v>
      </c>
      <c r="L466" s="844">
        <v>0</v>
      </c>
      <c r="M466" s="844">
        <v>0</v>
      </c>
      <c r="N466" s="844">
        <v>0</v>
      </c>
      <c r="O466" s="844">
        <f t="shared" si="23"/>
        <v>0</v>
      </c>
      <c r="P466" s="834"/>
    </row>
    <row r="467" spans="1:16" x14ac:dyDescent="0.2">
      <c r="A467" s="327">
        <v>1</v>
      </c>
      <c r="B467" s="327" t="s">
        <v>580</v>
      </c>
      <c r="C467" s="463">
        <f t="shared" si="24"/>
        <v>8028</v>
      </c>
      <c r="D467" s="890">
        <v>8028</v>
      </c>
      <c r="E467" s="894"/>
      <c r="F467" s="859" t="s">
        <v>640</v>
      </c>
      <c r="G467" s="859" t="s">
        <v>640</v>
      </c>
      <c r="H467" s="859" t="s">
        <v>640</v>
      </c>
      <c r="I467" s="844">
        <v>0</v>
      </c>
      <c r="J467" s="844">
        <v>0</v>
      </c>
      <c r="K467" s="844">
        <v>0</v>
      </c>
      <c r="L467" s="844">
        <v>0</v>
      </c>
      <c r="M467" s="844">
        <v>0</v>
      </c>
      <c r="N467" s="844">
        <v>0</v>
      </c>
      <c r="O467" s="844">
        <f t="shared" si="23"/>
        <v>0</v>
      </c>
      <c r="P467" s="834"/>
    </row>
    <row r="468" spans="1:16" x14ac:dyDescent="0.2">
      <c r="A468" s="327">
        <v>1</v>
      </c>
      <c r="B468" s="327" t="s">
        <v>580</v>
      </c>
      <c r="C468" s="463">
        <f t="shared" si="24"/>
        <v>8029</v>
      </c>
      <c r="D468" s="890">
        <v>8029</v>
      </c>
      <c r="E468" s="894"/>
      <c r="F468" s="859" t="s">
        <v>640</v>
      </c>
      <c r="G468" s="859" t="s">
        <v>640</v>
      </c>
      <c r="H468" s="859" t="s">
        <v>640</v>
      </c>
      <c r="I468" s="844">
        <v>0</v>
      </c>
      <c r="J468" s="844">
        <v>0</v>
      </c>
      <c r="K468" s="844">
        <v>0</v>
      </c>
      <c r="L468" s="844">
        <v>0</v>
      </c>
      <c r="M468" s="844">
        <v>0</v>
      </c>
      <c r="N468" s="844">
        <v>0</v>
      </c>
      <c r="O468" s="844">
        <f t="shared" si="23"/>
        <v>0</v>
      </c>
      <c r="P468" s="834"/>
    </row>
    <row r="469" spans="1:16" x14ac:dyDescent="0.2">
      <c r="A469" s="327">
        <v>1</v>
      </c>
      <c r="B469" s="327" t="s">
        <v>580</v>
      </c>
      <c r="C469" s="463">
        <f t="shared" si="24"/>
        <v>8030</v>
      </c>
      <c r="D469" s="890">
        <v>8030</v>
      </c>
      <c r="E469" s="894"/>
      <c r="F469" s="859" t="s">
        <v>640</v>
      </c>
      <c r="G469" s="859" t="s">
        <v>640</v>
      </c>
      <c r="H469" s="859" t="s">
        <v>640</v>
      </c>
      <c r="I469" s="844">
        <v>0</v>
      </c>
      <c r="J469" s="844">
        <v>0</v>
      </c>
      <c r="K469" s="844">
        <v>0</v>
      </c>
      <c r="L469" s="844">
        <v>0</v>
      </c>
      <c r="M469" s="844">
        <v>0</v>
      </c>
      <c r="N469" s="844">
        <v>0</v>
      </c>
      <c r="O469" s="844">
        <f t="shared" si="23"/>
        <v>0</v>
      </c>
      <c r="P469" s="834"/>
    </row>
    <row r="470" spans="1:16" x14ac:dyDescent="0.2">
      <c r="A470" s="327">
        <v>1</v>
      </c>
      <c r="B470" s="327" t="s">
        <v>580</v>
      </c>
      <c r="C470" s="463">
        <f t="shared" si="24"/>
        <v>8031</v>
      </c>
      <c r="D470" s="890">
        <v>8031</v>
      </c>
      <c r="E470" s="894"/>
      <c r="F470" s="859" t="s">
        <v>640</v>
      </c>
      <c r="G470" s="859" t="s">
        <v>640</v>
      </c>
      <c r="H470" s="859" t="s">
        <v>640</v>
      </c>
      <c r="I470" s="844">
        <v>0</v>
      </c>
      <c r="J470" s="844">
        <v>0</v>
      </c>
      <c r="K470" s="844">
        <v>0</v>
      </c>
      <c r="L470" s="844">
        <v>0</v>
      </c>
      <c r="M470" s="844">
        <v>0</v>
      </c>
      <c r="N470" s="844">
        <v>0</v>
      </c>
      <c r="O470" s="844">
        <f t="shared" si="23"/>
        <v>0</v>
      </c>
      <c r="P470" s="834"/>
    </row>
    <row r="471" spans="1:16" x14ac:dyDescent="0.2">
      <c r="A471" s="327">
        <v>1</v>
      </c>
      <c r="B471" s="327" t="s">
        <v>580</v>
      </c>
      <c r="C471" s="463">
        <f t="shared" si="24"/>
        <v>8032</v>
      </c>
      <c r="D471" s="890">
        <v>8032</v>
      </c>
      <c r="E471" s="894"/>
      <c r="F471" s="859" t="s">
        <v>640</v>
      </c>
      <c r="G471" s="859" t="s">
        <v>640</v>
      </c>
      <c r="H471" s="859" t="s">
        <v>640</v>
      </c>
      <c r="I471" s="844">
        <v>0</v>
      </c>
      <c r="J471" s="844">
        <v>0</v>
      </c>
      <c r="K471" s="844">
        <v>0</v>
      </c>
      <c r="L471" s="844">
        <v>0</v>
      </c>
      <c r="M471" s="844">
        <v>0</v>
      </c>
      <c r="N471" s="844">
        <v>0</v>
      </c>
      <c r="O471" s="844">
        <f t="shared" si="23"/>
        <v>0</v>
      </c>
      <c r="P471" s="834"/>
    </row>
    <row r="472" spans="1:16" x14ac:dyDescent="0.2">
      <c r="A472" s="327">
        <v>1</v>
      </c>
      <c r="B472" s="327" t="s">
        <v>580</v>
      </c>
      <c r="C472" s="463">
        <f t="shared" si="24"/>
        <v>8033</v>
      </c>
      <c r="D472" s="890">
        <v>8033</v>
      </c>
      <c r="E472" s="894"/>
      <c r="F472" s="859" t="s">
        <v>640</v>
      </c>
      <c r="G472" s="859" t="s">
        <v>640</v>
      </c>
      <c r="H472" s="859" t="s">
        <v>640</v>
      </c>
      <c r="I472" s="844">
        <v>0</v>
      </c>
      <c r="J472" s="844">
        <v>0</v>
      </c>
      <c r="K472" s="844">
        <v>0</v>
      </c>
      <c r="L472" s="844">
        <v>0</v>
      </c>
      <c r="M472" s="844">
        <v>0</v>
      </c>
      <c r="N472" s="844">
        <v>0</v>
      </c>
      <c r="O472" s="844">
        <f t="shared" si="23"/>
        <v>0</v>
      </c>
      <c r="P472" s="834"/>
    </row>
    <row r="473" spans="1:16" x14ac:dyDescent="0.2">
      <c r="A473" s="327">
        <v>1</v>
      </c>
      <c r="B473" s="327" t="s">
        <v>580</v>
      </c>
      <c r="C473" s="463">
        <f t="shared" si="24"/>
        <v>8034</v>
      </c>
      <c r="D473" s="890">
        <v>8034</v>
      </c>
      <c r="E473" s="894"/>
      <c r="F473" s="859" t="s">
        <v>640</v>
      </c>
      <c r="G473" s="859" t="s">
        <v>640</v>
      </c>
      <c r="H473" s="859" t="s">
        <v>640</v>
      </c>
      <c r="I473" s="844">
        <v>0</v>
      </c>
      <c r="J473" s="844">
        <v>0</v>
      </c>
      <c r="K473" s="844">
        <v>0</v>
      </c>
      <c r="L473" s="844">
        <v>0</v>
      </c>
      <c r="M473" s="844">
        <v>0</v>
      </c>
      <c r="N473" s="844">
        <v>0</v>
      </c>
      <c r="O473" s="844">
        <f t="shared" si="23"/>
        <v>0</v>
      </c>
      <c r="P473" s="834"/>
    </row>
    <row r="474" spans="1:16" x14ac:dyDescent="0.2">
      <c r="A474" s="327">
        <v>1</v>
      </c>
      <c r="B474" s="327" t="s">
        <v>580</v>
      </c>
      <c r="C474" s="463">
        <f t="shared" si="24"/>
        <v>8035</v>
      </c>
      <c r="D474" s="890">
        <v>8035</v>
      </c>
      <c r="E474" s="894"/>
      <c r="F474" s="859" t="s">
        <v>640</v>
      </c>
      <c r="G474" s="859" t="s">
        <v>640</v>
      </c>
      <c r="H474" s="859" t="s">
        <v>640</v>
      </c>
      <c r="I474" s="844">
        <v>0</v>
      </c>
      <c r="J474" s="844">
        <v>0</v>
      </c>
      <c r="K474" s="844">
        <v>0</v>
      </c>
      <c r="L474" s="844">
        <v>0</v>
      </c>
      <c r="M474" s="844">
        <v>0</v>
      </c>
      <c r="N474" s="844">
        <v>0</v>
      </c>
      <c r="O474" s="844">
        <f t="shared" si="23"/>
        <v>0</v>
      </c>
      <c r="P474" s="834"/>
    </row>
    <row r="475" spans="1:16" x14ac:dyDescent="0.2">
      <c r="A475" s="327">
        <v>1</v>
      </c>
      <c r="B475" s="327" t="s">
        <v>580</v>
      </c>
      <c r="C475" s="463">
        <f t="shared" si="24"/>
        <v>8036</v>
      </c>
      <c r="D475" s="890">
        <v>8036</v>
      </c>
      <c r="E475" s="894"/>
      <c r="F475" s="859" t="s">
        <v>640</v>
      </c>
      <c r="G475" s="859" t="s">
        <v>640</v>
      </c>
      <c r="H475" s="859" t="s">
        <v>640</v>
      </c>
      <c r="I475" s="844">
        <v>0</v>
      </c>
      <c r="J475" s="844">
        <v>0</v>
      </c>
      <c r="K475" s="844">
        <v>0</v>
      </c>
      <c r="L475" s="844">
        <v>0</v>
      </c>
      <c r="M475" s="844">
        <v>0</v>
      </c>
      <c r="N475" s="844">
        <v>0</v>
      </c>
      <c r="O475" s="844">
        <f t="shared" si="23"/>
        <v>0</v>
      </c>
      <c r="P475" s="834"/>
    </row>
    <row r="476" spans="1:16" x14ac:dyDescent="0.2">
      <c r="A476" s="327">
        <v>1</v>
      </c>
      <c r="B476" s="327" t="s">
        <v>580</v>
      </c>
      <c r="C476" s="463">
        <f t="shared" si="24"/>
        <v>8037</v>
      </c>
      <c r="D476" s="890">
        <v>8037</v>
      </c>
      <c r="E476" s="894"/>
      <c r="F476" s="859" t="s">
        <v>640</v>
      </c>
      <c r="G476" s="859" t="s">
        <v>640</v>
      </c>
      <c r="H476" s="859" t="s">
        <v>640</v>
      </c>
      <c r="I476" s="844">
        <v>0</v>
      </c>
      <c r="J476" s="844">
        <v>0</v>
      </c>
      <c r="K476" s="844">
        <v>0</v>
      </c>
      <c r="L476" s="844">
        <v>0</v>
      </c>
      <c r="M476" s="844">
        <v>0</v>
      </c>
      <c r="N476" s="844">
        <v>0</v>
      </c>
      <c r="O476" s="844">
        <f t="shared" si="23"/>
        <v>0</v>
      </c>
      <c r="P476" s="834"/>
    </row>
    <row r="477" spans="1:16" x14ac:dyDescent="0.2">
      <c r="A477" s="327">
        <v>1</v>
      </c>
      <c r="B477" s="327" t="s">
        <v>580</v>
      </c>
      <c r="C477" s="463">
        <f t="shared" si="24"/>
        <v>8038</v>
      </c>
      <c r="D477" s="890">
        <v>8038</v>
      </c>
      <c r="E477" s="894"/>
      <c r="F477" s="859" t="s">
        <v>640</v>
      </c>
      <c r="G477" s="859" t="s">
        <v>640</v>
      </c>
      <c r="H477" s="859" t="s">
        <v>640</v>
      </c>
      <c r="I477" s="844">
        <v>0</v>
      </c>
      <c r="J477" s="844">
        <v>0</v>
      </c>
      <c r="K477" s="844">
        <v>0</v>
      </c>
      <c r="L477" s="844">
        <v>0</v>
      </c>
      <c r="M477" s="844">
        <v>0</v>
      </c>
      <c r="N477" s="844">
        <v>0</v>
      </c>
      <c r="O477" s="844">
        <f t="shared" si="23"/>
        <v>0</v>
      </c>
      <c r="P477" s="834"/>
    </row>
    <row r="478" spans="1:16" x14ac:dyDescent="0.2">
      <c r="A478" s="327">
        <v>1</v>
      </c>
      <c r="B478" s="327" t="s">
        <v>580</v>
      </c>
      <c r="C478" s="463">
        <f t="shared" si="24"/>
        <v>8039</v>
      </c>
      <c r="D478" s="890">
        <v>8039</v>
      </c>
      <c r="E478" s="894"/>
      <c r="F478" s="859" t="s">
        <v>640</v>
      </c>
      <c r="G478" s="859" t="s">
        <v>640</v>
      </c>
      <c r="H478" s="859" t="s">
        <v>640</v>
      </c>
      <c r="I478" s="844">
        <v>0</v>
      </c>
      <c r="J478" s="844">
        <v>0</v>
      </c>
      <c r="K478" s="844">
        <v>0</v>
      </c>
      <c r="L478" s="844">
        <v>0</v>
      </c>
      <c r="M478" s="844">
        <v>0</v>
      </c>
      <c r="N478" s="844">
        <v>0</v>
      </c>
      <c r="O478" s="844">
        <f t="shared" si="23"/>
        <v>0</v>
      </c>
      <c r="P478" s="834"/>
    </row>
    <row r="479" spans="1:16" x14ac:dyDescent="0.2">
      <c r="A479" s="327">
        <v>1</v>
      </c>
      <c r="B479" s="327" t="s">
        <v>580</v>
      </c>
      <c r="C479" s="463">
        <f t="shared" si="24"/>
        <v>8040</v>
      </c>
      <c r="D479" s="890">
        <v>8040</v>
      </c>
      <c r="E479" s="894"/>
      <c r="F479" s="859" t="s">
        <v>640</v>
      </c>
      <c r="G479" s="859" t="s">
        <v>640</v>
      </c>
      <c r="H479" s="859" t="s">
        <v>640</v>
      </c>
      <c r="I479" s="844">
        <v>0</v>
      </c>
      <c r="J479" s="844">
        <v>0</v>
      </c>
      <c r="K479" s="844">
        <v>0</v>
      </c>
      <c r="L479" s="844">
        <v>0</v>
      </c>
      <c r="M479" s="844">
        <v>0</v>
      </c>
      <c r="N479" s="844">
        <v>0</v>
      </c>
      <c r="O479" s="844">
        <f t="shared" si="23"/>
        <v>0</v>
      </c>
      <c r="P479" s="834"/>
    </row>
    <row r="480" spans="1:16" x14ac:dyDescent="0.2">
      <c r="A480" s="327">
        <v>1</v>
      </c>
      <c r="B480" s="327" t="s">
        <v>580</v>
      </c>
      <c r="C480" s="463">
        <f t="shared" si="24"/>
        <v>8041</v>
      </c>
      <c r="D480" s="890">
        <v>8041</v>
      </c>
      <c r="E480" s="894"/>
      <c r="F480" s="859" t="s">
        <v>640</v>
      </c>
      <c r="G480" s="859" t="s">
        <v>640</v>
      </c>
      <c r="H480" s="859" t="s">
        <v>640</v>
      </c>
      <c r="I480" s="844">
        <v>0</v>
      </c>
      <c r="J480" s="844">
        <v>0</v>
      </c>
      <c r="K480" s="844">
        <v>0</v>
      </c>
      <c r="L480" s="844">
        <v>0</v>
      </c>
      <c r="M480" s="844">
        <v>0</v>
      </c>
      <c r="N480" s="844">
        <v>0</v>
      </c>
      <c r="O480" s="844">
        <f t="shared" si="23"/>
        <v>0</v>
      </c>
      <c r="P480" s="834"/>
    </row>
    <row r="481" spans="1:16" x14ac:dyDescent="0.2">
      <c r="A481" s="327">
        <v>1</v>
      </c>
      <c r="B481" s="327" t="s">
        <v>580</v>
      </c>
      <c r="C481" s="463">
        <f t="shared" si="24"/>
        <v>8042</v>
      </c>
      <c r="D481" s="890">
        <v>8042</v>
      </c>
      <c r="E481" s="894"/>
      <c r="F481" s="859" t="s">
        <v>640</v>
      </c>
      <c r="G481" s="859" t="s">
        <v>640</v>
      </c>
      <c r="H481" s="859" t="s">
        <v>640</v>
      </c>
      <c r="I481" s="844">
        <v>0</v>
      </c>
      <c r="J481" s="844">
        <v>0</v>
      </c>
      <c r="K481" s="844">
        <v>0</v>
      </c>
      <c r="L481" s="844">
        <v>0</v>
      </c>
      <c r="M481" s="844">
        <v>0</v>
      </c>
      <c r="N481" s="844">
        <v>0</v>
      </c>
      <c r="O481" s="844">
        <f t="shared" si="23"/>
        <v>0</v>
      </c>
      <c r="P481" s="834"/>
    </row>
    <row r="482" spans="1:16" x14ac:dyDescent="0.2">
      <c r="A482" s="327">
        <v>1</v>
      </c>
      <c r="B482" s="327" t="s">
        <v>580</v>
      </c>
      <c r="C482" s="463">
        <f t="shared" si="24"/>
        <v>8044</v>
      </c>
      <c r="D482" s="890">
        <v>8044</v>
      </c>
      <c r="E482" s="894"/>
      <c r="F482" s="859" t="s">
        <v>640</v>
      </c>
      <c r="G482" s="859" t="s">
        <v>640</v>
      </c>
      <c r="H482" s="859" t="s">
        <v>640</v>
      </c>
      <c r="I482" s="844">
        <v>0</v>
      </c>
      <c r="J482" s="844">
        <v>0</v>
      </c>
      <c r="K482" s="844">
        <v>0</v>
      </c>
      <c r="L482" s="844">
        <v>0</v>
      </c>
      <c r="M482" s="844">
        <v>0</v>
      </c>
      <c r="N482" s="844">
        <v>0</v>
      </c>
      <c r="O482" s="844">
        <f t="shared" si="23"/>
        <v>0</v>
      </c>
      <c r="P482" s="834"/>
    </row>
    <row r="483" spans="1:16" x14ac:dyDescent="0.2">
      <c r="A483" s="327">
        <v>1</v>
      </c>
      <c r="B483" s="327" t="s">
        <v>580</v>
      </c>
      <c r="C483" s="463">
        <f t="shared" si="24"/>
        <v>8045</v>
      </c>
      <c r="D483" s="890">
        <v>8045</v>
      </c>
      <c r="E483" s="894"/>
      <c r="F483" s="859" t="s">
        <v>640</v>
      </c>
      <c r="G483" s="859" t="s">
        <v>640</v>
      </c>
      <c r="H483" s="859" t="s">
        <v>640</v>
      </c>
      <c r="I483" s="844">
        <v>0</v>
      </c>
      <c r="J483" s="844">
        <v>0</v>
      </c>
      <c r="K483" s="844">
        <v>0</v>
      </c>
      <c r="L483" s="844">
        <v>0</v>
      </c>
      <c r="M483" s="844">
        <v>0</v>
      </c>
      <c r="N483" s="844">
        <v>0</v>
      </c>
      <c r="O483" s="844">
        <f t="shared" si="23"/>
        <v>0</v>
      </c>
      <c r="P483" s="834"/>
    </row>
    <row r="484" spans="1:16" x14ac:dyDescent="0.2">
      <c r="A484" s="327">
        <v>1</v>
      </c>
      <c r="B484" s="327" t="s">
        <v>580</v>
      </c>
      <c r="C484" s="463">
        <f t="shared" si="24"/>
        <v>8046</v>
      </c>
      <c r="D484" s="890">
        <v>8046</v>
      </c>
      <c r="E484" s="894"/>
      <c r="F484" s="859" t="s">
        <v>640</v>
      </c>
      <c r="G484" s="859" t="s">
        <v>640</v>
      </c>
      <c r="H484" s="859" t="s">
        <v>640</v>
      </c>
      <c r="I484" s="844">
        <v>0</v>
      </c>
      <c r="J484" s="844">
        <v>0</v>
      </c>
      <c r="K484" s="844">
        <v>0</v>
      </c>
      <c r="L484" s="844">
        <v>0</v>
      </c>
      <c r="M484" s="844">
        <v>0</v>
      </c>
      <c r="N484" s="844">
        <v>0</v>
      </c>
      <c r="O484" s="844">
        <f t="shared" si="23"/>
        <v>0</v>
      </c>
      <c r="P484" s="834"/>
    </row>
    <row r="485" spans="1:16" x14ac:dyDescent="0.2">
      <c r="A485" s="327">
        <v>1</v>
      </c>
      <c r="B485" s="327" t="s">
        <v>580</v>
      </c>
      <c r="C485" s="463">
        <f t="shared" si="24"/>
        <v>8047</v>
      </c>
      <c r="D485" s="890">
        <v>8047</v>
      </c>
      <c r="E485" s="894"/>
      <c r="F485" s="859" t="s">
        <v>640</v>
      </c>
      <c r="G485" s="859" t="s">
        <v>640</v>
      </c>
      <c r="H485" s="859" t="s">
        <v>640</v>
      </c>
      <c r="I485" s="844">
        <v>0</v>
      </c>
      <c r="J485" s="844">
        <v>0</v>
      </c>
      <c r="K485" s="844">
        <v>0</v>
      </c>
      <c r="L485" s="844">
        <v>0</v>
      </c>
      <c r="M485" s="844">
        <v>0</v>
      </c>
      <c r="N485" s="844">
        <v>0</v>
      </c>
      <c r="O485" s="844">
        <f t="shared" si="23"/>
        <v>0</v>
      </c>
      <c r="P485" s="834"/>
    </row>
    <row r="486" spans="1:16" x14ac:dyDescent="0.2">
      <c r="A486" s="327">
        <v>1</v>
      </c>
      <c r="B486" s="327" t="s">
        <v>580</v>
      </c>
      <c r="C486" s="463">
        <f t="shared" si="24"/>
        <v>8048</v>
      </c>
      <c r="D486" s="890">
        <v>8048</v>
      </c>
      <c r="E486" s="894"/>
      <c r="F486" s="859" t="s">
        <v>640</v>
      </c>
      <c r="G486" s="859" t="s">
        <v>640</v>
      </c>
      <c r="H486" s="859" t="s">
        <v>640</v>
      </c>
      <c r="I486" s="844">
        <v>0</v>
      </c>
      <c r="J486" s="844">
        <v>0</v>
      </c>
      <c r="K486" s="844">
        <v>0</v>
      </c>
      <c r="L486" s="844">
        <v>0</v>
      </c>
      <c r="M486" s="844">
        <v>0</v>
      </c>
      <c r="N486" s="844">
        <v>0</v>
      </c>
      <c r="O486" s="844">
        <f t="shared" si="23"/>
        <v>0</v>
      </c>
      <c r="P486" s="834"/>
    </row>
    <row r="487" spans="1:16" x14ac:dyDescent="0.2">
      <c r="A487" s="327"/>
      <c r="B487" s="327" t="s">
        <v>580</v>
      </c>
      <c r="C487" s="463">
        <f t="shared" si="24"/>
        <v>8049</v>
      </c>
      <c r="D487" s="890">
        <v>8049</v>
      </c>
      <c r="E487" s="894"/>
      <c r="F487" s="859" t="s">
        <v>640</v>
      </c>
      <c r="G487" s="859" t="s">
        <v>640</v>
      </c>
      <c r="H487" s="859" t="s">
        <v>640</v>
      </c>
      <c r="I487" s="844">
        <v>0</v>
      </c>
      <c r="J487" s="844">
        <v>0</v>
      </c>
      <c r="K487" s="844">
        <v>0</v>
      </c>
      <c r="L487" s="844">
        <v>0</v>
      </c>
      <c r="M487" s="844">
        <v>0</v>
      </c>
      <c r="N487" s="844">
        <v>0</v>
      </c>
      <c r="O487" s="844">
        <f t="shared" si="23"/>
        <v>0</v>
      </c>
      <c r="P487" s="834"/>
    </row>
    <row r="488" spans="1:16" x14ac:dyDescent="0.2">
      <c r="A488" s="327">
        <v>1</v>
      </c>
      <c r="B488" s="327" t="s">
        <v>580</v>
      </c>
      <c r="C488" s="463">
        <f t="shared" si="24"/>
        <v>8051</v>
      </c>
      <c r="D488" s="890">
        <v>8051</v>
      </c>
      <c r="E488" s="894"/>
      <c r="F488" s="859" t="s">
        <v>640</v>
      </c>
      <c r="G488" s="859" t="s">
        <v>640</v>
      </c>
      <c r="H488" s="859" t="s">
        <v>640</v>
      </c>
      <c r="I488" s="844">
        <v>0</v>
      </c>
      <c r="J488" s="844">
        <v>0</v>
      </c>
      <c r="K488" s="844">
        <v>0</v>
      </c>
      <c r="L488" s="844">
        <v>0</v>
      </c>
      <c r="M488" s="844">
        <v>0</v>
      </c>
      <c r="N488" s="844">
        <v>0</v>
      </c>
      <c r="O488" s="844">
        <f t="shared" si="23"/>
        <v>0</v>
      </c>
      <c r="P488" s="834"/>
    </row>
    <row r="489" spans="1:16" x14ac:dyDescent="0.2">
      <c r="A489" s="327">
        <v>1</v>
      </c>
      <c r="B489" s="327" t="s">
        <v>580</v>
      </c>
      <c r="C489" s="463">
        <f t="shared" si="24"/>
        <v>8052</v>
      </c>
      <c r="D489" s="890">
        <v>8052</v>
      </c>
      <c r="E489" s="894"/>
      <c r="F489" s="859" t="s">
        <v>640</v>
      </c>
      <c r="G489" s="859" t="s">
        <v>640</v>
      </c>
      <c r="H489" s="859" t="s">
        <v>640</v>
      </c>
      <c r="I489" s="844">
        <v>0</v>
      </c>
      <c r="J489" s="844">
        <v>0</v>
      </c>
      <c r="K489" s="844">
        <v>0</v>
      </c>
      <c r="L489" s="844">
        <v>0</v>
      </c>
      <c r="M489" s="844">
        <v>0</v>
      </c>
      <c r="N489" s="844">
        <v>0</v>
      </c>
      <c r="O489" s="844">
        <f t="shared" si="23"/>
        <v>0</v>
      </c>
      <c r="P489" s="834"/>
    </row>
    <row r="490" spans="1:16" x14ac:dyDescent="0.2">
      <c r="A490" s="327">
        <v>1</v>
      </c>
      <c r="B490" s="327" t="s">
        <v>580</v>
      </c>
      <c r="C490" s="463">
        <f t="shared" si="24"/>
        <v>8053</v>
      </c>
      <c r="D490" s="890">
        <v>8053</v>
      </c>
      <c r="E490" s="894"/>
      <c r="F490" s="859" t="s">
        <v>640</v>
      </c>
      <c r="G490" s="859" t="s">
        <v>640</v>
      </c>
      <c r="H490" s="859" t="s">
        <v>640</v>
      </c>
      <c r="I490" s="844">
        <v>0</v>
      </c>
      <c r="J490" s="844">
        <v>0</v>
      </c>
      <c r="K490" s="844">
        <v>0</v>
      </c>
      <c r="L490" s="844">
        <v>0</v>
      </c>
      <c r="M490" s="844">
        <v>0</v>
      </c>
      <c r="N490" s="844">
        <v>0</v>
      </c>
      <c r="O490" s="844">
        <f t="shared" si="23"/>
        <v>0</v>
      </c>
      <c r="P490" s="834"/>
    </row>
    <row r="491" spans="1:16" x14ac:dyDescent="0.2">
      <c r="A491" s="327">
        <v>1</v>
      </c>
      <c r="B491" s="327" t="s">
        <v>580</v>
      </c>
      <c r="C491" s="463">
        <f t="shared" si="24"/>
        <v>8054</v>
      </c>
      <c r="D491" s="890">
        <v>8054</v>
      </c>
      <c r="E491" s="894"/>
      <c r="F491" s="859" t="s">
        <v>640</v>
      </c>
      <c r="G491" s="859" t="s">
        <v>640</v>
      </c>
      <c r="H491" s="859" t="s">
        <v>640</v>
      </c>
      <c r="I491" s="844">
        <v>0</v>
      </c>
      <c r="J491" s="844">
        <v>0</v>
      </c>
      <c r="K491" s="844">
        <v>0</v>
      </c>
      <c r="L491" s="844">
        <v>0</v>
      </c>
      <c r="M491" s="844">
        <v>0</v>
      </c>
      <c r="N491" s="844">
        <v>0</v>
      </c>
      <c r="O491" s="844">
        <f t="shared" si="23"/>
        <v>0</v>
      </c>
      <c r="P491" s="834"/>
    </row>
    <row r="492" spans="1:16" x14ac:dyDescent="0.2">
      <c r="A492" s="327">
        <v>1</v>
      </c>
      <c r="B492" s="327" t="s">
        <v>580</v>
      </c>
      <c r="C492" s="463">
        <f t="shared" si="24"/>
        <v>8055</v>
      </c>
      <c r="D492" s="890">
        <v>8055</v>
      </c>
      <c r="E492" s="894"/>
      <c r="F492" s="859" t="s">
        <v>640</v>
      </c>
      <c r="G492" s="859" t="s">
        <v>640</v>
      </c>
      <c r="H492" s="859" t="s">
        <v>640</v>
      </c>
      <c r="I492" s="844">
        <v>0</v>
      </c>
      <c r="J492" s="844">
        <v>0</v>
      </c>
      <c r="K492" s="844">
        <v>0</v>
      </c>
      <c r="L492" s="844">
        <v>0</v>
      </c>
      <c r="M492" s="844">
        <v>0</v>
      </c>
      <c r="N492" s="844">
        <v>0</v>
      </c>
      <c r="O492" s="844">
        <f t="shared" si="23"/>
        <v>0</v>
      </c>
      <c r="P492" s="834"/>
    </row>
    <row r="493" spans="1:16" x14ac:dyDescent="0.2">
      <c r="A493" s="327">
        <v>1</v>
      </c>
      <c r="B493" s="327" t="s">
        <v>580</v>
      </c>
      <c r="C493" s="463">
        <f t="shared" si="24"/>
        <v>8059</v>
      </c>
      <c r="D493" s="890">
        <v>8059</v>
      </c>
      <c r="E493" s="894"/>
      <c r="F493" s="859" t="s">
        <v>640</v>
      </c>
      <c r="G493" s="859" t="s">
        <v>640</v>
      </c>
      <c r="H493" s="859" t="s">
        <v>640</v>
      </c>
      <c r="I493" s="844">
        <v>0</v>
      </c>
      <c r="J493" s="844">
        <v>0</v>
      </c>
      <c r="K493" s="844">
        <v>0</v>
      </c>
      <c r="L493" s="844">
        <v>0</v>
      </c>
      <c r="M493" s="844">
        <v>0</v>
      </c>
      <c r="N493" s="844">
        <v>0</v>
      </c>
      <c r="O493" s="844">
        <f t="shared" si="23"/>
        <v>0</v>
      </c>
      <c r="P493" s="834"/>
    </row>
    <row r="494" spans="1:16" x14ac:dyDescent="0.2">
      <c r="A494" s="327">
        <v>1</v>
      </c>
      <c r="B494" s="327" t="s">
        <v>580</v>
      </c>
      <c r="C494" s="463">
        <f t="shared" si="24"/>
        <v>8060</v>
      </c>
      <c r="D494" s="890">
        <v>8060</v>
      </c>
      <c r="E494" s="894"/>
      <c r="F494" s="859" t="s">
        <v>640</v>
      </c>
      <c r="G494" s="859" t="s">
        <v>640</v>
      </c>
      <c r="H494" s="859" t="s">
        <v>640</v>
      </c>
      <c r="I494" s="844">
        <v>0</v>
      </c>
      <c r="J494" s="844">
        <v>0</v>
      </c>
      <c r="K494" s="844">
        <v>0</v>
      </c>
      <c r="L494" s="844">
        <v>0</v>
      </c>
      <c r="M494" s="844">
        <v>0</v>
      </c>
      <c r="N494" s="844">
        <v>0</v>
      </c>
      <c r="O494" s="844">
        <f t="shared" si="23"/>
        <v>0</v>
      </c>
      <c r="P494" s="834"/>
    </row>
    <row r="495" spans="1:16" x14ac:dyDescent="0.2">
      <c r="A495" s="327">
        <v>1</v>
      </c>
      <c r="B495" s="327" t="s">
        <v>580</v>
      </c>
      <c r="C495" s="463">
        <f t="shared" si="24"/>
        <v>8061</v>
      </c>
      <c r="D495" s="890">
        <v>8061</v>
      </c>
      <c r="E495" s="894"/>
      <c r="F495" s="859" t="s">
        <v>640</v>
      </c>
      <c r="G495" s="859" t="s">
        <v>640</v>
      </c>
      <c r="H495" s="859" t="s">
        <v>640</v>
      </c>
      <c r="I495" s="844">
        <v>0</v>
      </c>
      <c r="J495" s="844">
        <v>0</v>
      </c>
      <c r="K495" s="844">
        <v>0</v>
      </c>
      <c r="L495" s="844">
        <v>0</v>
      </c>
      <c r="M495" s="844">
        <v>0</v>
      </c>
      <c r="N495" s="844">
        <v>0</v>
      </c>
      <c r="O495" s="844">
        <f t="shared" si="23"/>
        <v>0</v>
      </c>
      <c r="P495" s="834"/>
    </row>
    <row r="496" spans="1:16" x14ac:dyDescent="0.2">
      <c r="A496" s="327">
        <v>1</v>
      </c>
      <c r="B496" s="327" t="s">
        <v>580</v>
      </c>
      <c r="C496" s="463">
        <f t="shared" si="24"/>
        <v>8063</v>
      </c>
      <c r="D496" s="890">
        <v>8063</v>
      </c>
      <c r="E496" s="894"/>
      <c r="F496" s="859" t="s">
        <v>640</v>
      </c>
      <c r="G496" s="859" t="s">
        <v>640</v>
      </c>
      <c r="H496" s="859" t="s">
        <v>640</v>
      </c>
      <c r="I496" s="844">
        <v>0</v>
      </c>
      <c r="J496" s="844">
        <v>0</v>
      </c>
      <c r="K496" s="844">
        <v>0</v>
      </c>
      <c r="L496" s="844">
        <v>0</v>
      </c>
      <c r="M496" s="844">
        <v>0</v>
      </c>
      <c r="N496" s="844">
        <v>0</v>
      </c>
      <c r="O496" s="844">
        <f t="shared" si="23"/>
        <v>0</v>
      </c>
      <c r="P496" s="834"/>
    </row>
    <row r="497" spans="1:16" x14ac:dyDescent="0.2">
      <c r="A497" s="327">
        <v>1</v>
      </c>
      <c r="B497" s="327" t="s">
        <v>580</v>
      </c>
      <c r="C497" s="463">
        <f t="shared" si="24"/>
        <v>8064</v>
      </c>
      <c r="D497" s="890">
        <v>8064</v>
      </c>
      <c r="E497" s="894"/>
      <c r="F497" s="859" t="s">
        <v>640</v>
      </c>
      <c r="G497" s="859" t="s">
        <v>640</v>
      </c>
      <c r="H497" s="859" t="s">
        <v>640</v>
      </c>
      <c r="I497" s="844">
        <v>0</v>
      </c>
      <c r="J497" s="844">
        <v>0</v>
      </c>
      <c r="K497" s="844">
        <v>0</v>
      </c>
      <c r="L497" s="844">
        <v>0</v>
      </c>
      <c r="M497" s="844">
        <v>0</v>
      </c>
      <c r="N497" s="844">
        <v>0</v>
      </c>
      <c r="O497" s="844">
        <f t="shared" si="23"/>
        <v>0</v>
      </c>
      <c r="P497" s="834"/>
    </row>
    <row r="498" spans="1:16" x14ac:dyDescent="0.2">
      <c r="A498" s="327">
        <v>1</v>
      </c>
      <c r="B498" s="327" t="s">
        <v>580</v>
      </c>
      <c r="C498" s="463">
        <f t="shared" si="24"/>
        <v>8067</v>
      </c>
      <c r="D498" s="890">
        <v>8067</v>
      </c>
      <c r="E498" s="894"/>
      <c r="F498" s="859" t="s">
        <v>640</v>
      </c>
      <c r="G498" s="859" t="s">
        <v>640</v>
      </c>
      <c r="H498" s="859" t="s">
        <v>640</v>
      </c>
      <c r="I498" s="844">
        <v>0</v>
      </c>
      <c r="J498" s="844">
        <v>0</v>
      </c>
      <c r="K498" s="844">
        <v>0</v>
      </c>
      <c r="L498" s="844">
        <v>0</v>
      </c>
      <c r="M498" s="844">
        <v>0</v>
      </c>
      <c r="N498" s="844">
        <v>0</v>
      </c>
      <c r="O498" s="844">
        <f t="shared" si="23"/>
        <v>0</v>
      </c>
      <c r="P498" s="834"/>
    </row>
    <row r="499" spans="1:16" x14ac:dyDescent="0.2">
      <c r="A499" s="327">
        <v>1</v>
      </c>
      <c r="B499" s="327" t="s">
        <v>580</v>
      </c>
      <c r="C499" s="463">
        <f t="shared" si="24"/>
        <v>8072</v>
      </c>
      <c r="D499" s="890">
        <v>8072</v>
      </c>
      <c r="E499" s="894"/>
      <c r="F499" s="859" t="s">
        <v>640</v>
      </c>
      <c r="G499" s="859" t="s">
        <v>640</v>
      </c>
      <c r="H499" s="859" t="s">
        <v>640</v>
      </c>
      <c r="I499" s="844">
        <v>0</v>
      </c>
      <c r="J499" s="844">
        <v>0</v>
      </c>
      <c r="K499" s="844">
        <v>0</v>
      </c>
      <c r="L499" s="844">
        <v>0</v>
      </c>
      <c r="M499" s="844">
        <v>0</v>
      </c>
      <c r="N499" s="844">
        <v>0</v>
      </c>
      <c r="O499" s="844">
        <f t="shared" si="23"/>
        <v>0</v>
      </c>
      <c r="P499" s="834"/>
    </row>
    <row r="500" spans="1:16" x14ac:dyDescent="0.2">
      <c r="A500" s="327">
        <v>1</v>
      </c>
      <c r="B500" s="327" t="s">
        <v>580</v>
      </c>
      <c r="C500" s="463">
        <f t="shared" si="24"/>
        <v>8073</v>
      </c>
      <c r="D500" s="890">
        <v>8073</v>
      </c>
      <c r="E500" s="894"/>
      <c r="F500" s="859" t="s">
        <v>640</v>
      </c>
      <c r="G500" s="859" t="s">
        <v>640</v>
      </c>
      <c r="H500" s="859" t="s">
        <v>640</v>
      </c>
      <c r="I500" s="844">
        <v>0</v>
      </c>
      <c r="J500" s="844">
        <v>0</v>
      </c>
      <c r="K500" s="844">
        <v>0</v>
      </c>
      <c r="L500" s="844">
        <v>0</v>
      </c>
      <c r="M500" s="844">
        <v>0</v>
      </c>
      <c r="N500" s="844">
        <v>0</v>
      </c>
      <c r="O500" s="844">
        <f t="shared" ref="O500:O565" si="25">ROUND(SUM(F500:N500),0)</f>
        <v>0</v>
      </c>
      <c r="P500" s="834"/>
    </row>
    <row r="501" spans="1:16" x14ac:dyDescent="0.2">
      <c r="A501" s="327">
        <v>1</v>
      </c>
      <c r="B501" s="327" t="s">
        <v>580</v>
      </c>
      <c r="C501" s="463">
        <f t="shared" si="24"/>
        <v>8074</v>
      </c>
      <c r="D501" s="890">
        <v>8074</v>
      </c>
      <c r="E501" s="894"/>
      <c r="F501" s="859" t="s">
        <v>640</v>
      </c>
      <c r="G501" s="859" t="s">
        <v>640</v>
      </c>
      <c r="H501" s="859" t="s">
        <v>640</v>
      </c>
      <c r="I501" s="844">
        <v>0</v>
      </c>
      <c r="J501" s="844">
        <v>0</v>
      </c>
      <c r="K501" s="844">
        <v>0</v>
      </c>
      <c r="L501" s="844">
        <v>0</v>
      </c>
      <c r="M501" s="844">
        <v>0</v>
      </c>
      <c r="N501" s="844">
        <v>0</v>
      </c>
      <c r="O501" s="844">
        <f t="shared" si="25"/>
        <v>0</v>
      </c>
      <c r="P501" s="834"/>
    </row>
    <row r="502" spans="1:16" x14ac:dyDescent="0.2">
      <c r="A502" s="327">
        <v>1</v>
      </c>
      <c r="B502" s="327" t="s">
        <v>580</v>
      </c>
      <c r="C502" s="463">
        <f t="shared" si="24"/>
        <v>8075</v>
      </c>
      <c r="D502" s="890">
        <v>8075</v>
      </c>
      <c r="E502" s="894"/>
      <c r="F502" s="859" t="s">
        <v>640</v>
      </c>
      <c r="G502" s="859" t="s">
        <v>640</v>
      </c>
      <c r="H502" s="859" t="s">
        <v>640</v>
      </c>
      <c r="I502" s="844">
        <v>0</v>
      </c>
      <c r="J502" s="844">
        <v>0</v>
      </c>
      <c r="K502" s="844">
        <v>0</v>
      </c>
      <c r="L502" s="844">
        <v>0</v>
      </c>
      <c r="M502" s="844">
        <v>0</v>
      </c>
      <c r="N502" s="844">
        <v>0</v>
      </c>
      <c r="O502" s="844">
        <f t="shared" si="25"/>
        <v>0</v>
      </c>
      <c r="P502" s="834"/>
    </row>
    <row r="503" spans="1:16" x14ac:dyDescent="0.2">
      <c r="A503" s="327">
        <v>1</v>
      </c>
      <c r="B503" s="327" t="s">
        <v>580</v>
      </c>
      <c r="C503" s="463">
        <f t="shared" ref="C503:C574" si="26">D503</f>
        <v>8076</v>
      </c>
      <c r="D503" s="890">
        <v>8076</v>
      </c>
      <c r="E503" s="894"/>
      <c r="F503" s="859" t="s">
        <v>640</v>
      </c>
      <c r="G503" s="859" t="s">
        <v>640</v>
      </c>
      <c r="H503" s="859" t="s">
        <v>640</v>
      </c>
      <c r="I503" s="844">
        <v>0</v>
      </c>
      <c r="J503" s="844">
        <v>0</v>
      </c>
      <c r="K503" s="844">
        <v>0</v>
      </c>
      <c r="L503" s="844">
        <v>0</v>
      </c>
      <c r="M503" s="844">
        <v>0</v>
      </c>
      <c r="N503" s="844">
        <v>0</v>
      </c>
      <c r="O503" s="844">
        <f t="shared" si="25"/>
        <v>0</v>
      </c>
      <c r="P503" s="834"/>
    </row>
    <row r="504" spans="1:16" x14ac:dyDescent="0.2">
      <c r="A504" s="327">
        <v>1</v>
      </c>
      <c r="B504" s="327" t="s">
        <v>580</v>
      </c>
      <c r="C504" s="463">
        <f t="shared" si="26"/>
        <v>8078</v>
      </c>
      <c r="D504" s="890">
        <v>8078</v>
      </c>
      <c r="E504" s="894"/>
      <c r="F504" s="859" t="s">
        <v>640</v>
      </c>
      <c r="G504" s="859" t="s">
        <v>640</v>
      </c>
      <c r="H504" s="859" t="s">
        <v>640</v>
      </c>
      <c r="I504" s="844">
        <v>0</v>
      </c>
      <c r="J504" s="844">
        <v>0</v>
      </c>
      <c r="K504" s="844">
        <v>0</v>
      </c>
      <c r="L504" s="844">
        <v>203175.82</v>
      </c>
      <c r="M504" s="844">
        <v>0</v>
      </c>
      <c r="N504" s="844">
        <v>0</v>
      </c>
      <c r="O504" s="844">
        <f t="shared" si="25"/>
        <v>203176</v>
      </c>
      <c r="P504" s="834"/>
    </row>
    <row r="505" spans="1:16" x14ac:dyDescent="0.2">
      <c r="A505" s="327">
        <v>1</v>
      </c>
      <c r="B505" s="327" t="s">
        <v>580</v>
      </c>
      <c r="C505" s="463">
        <f t="shared" si="26"/>
        <v>8079</v>
      </c>
      <c r="D505" s="890">
        <v>8079</v>
      </c>
      <c r="E505" s="894"/>
      <c r="F505" s="859" t="s">
        <v>640</v>
      </c>
      <c r="G505" s="859" t="s">
        <v>640</v>
      </c>
      <c r="H505" s="859" t="s">
        <v>640</v>
      </c>
      <c r="I505" s="844">
        <v>0</v>
      </c>
      <c r="J505" s="844">
        <v>0</v>
      </c>
      <c r="K505" s="844">
        <v>0</v>
      </c>
      <c r="L505" s="844">
        <v>0</v>
      </c>
      <c r="M505" s="844">
        <v>0</v>
      </c>
      <c r="N505" s="844">
        <v>0</v>
      </c>
      <c r="O505" s="844">
        <f t="shared" si="25"/>
        <v>0</v>
      </c>
      <c r="P505" s="834"/>
    </row>
    <row r="506" spans="1:16" x14ac:dyDescent="0.2">
      <c r="A506" s="327">
        <v>1</v>
      </c>
      <c r="B506" s="327" t="s">
        <v>580</v>
      </c>
      <c r="C506" s="463">
        <f t="shared" si="26"/>
        <v>8081</v>
      </c>
      <c r="D506" s="890">
        <v>8081</v>
      </c>
      <c r="E506" s="894"/>
      <c r="F506" s="859" t="s">
        <v>640</v>
      </c>
      <c r="G506" s="859" t="s">
        <v>640</v>
      </c>
      <c r="H506" s="859" t="s">
        <v>640</v>
      </c>
      <c r="I506" s="844" t="s">
        <v>3308</v>
      </c>
      <c r="J506" s="844" t="s">
        <v>3308</v>
      </c>
      <c r="K506" s="844" t="s">
        <v>3308</v>
      </c>
      <c r="L506" s="844" t="s">
        <v>3308</v>
      </c>
      <c r="M506" s="844" t="s">
        <v>3308</v>
      </c>
      <c r="N506" s="844" t="s">
        <v>3308</v>
      </c>
      <c r="O506" s="844">
        <f t="shared" si="25"/>
        <v>0</v>
      </c>
      <c r="P506" s="834"/>
    </row>
    <row r="507" spans="1:16" x14ac:dyDescent="0.2">
      <c r="A507" s="327">
        <v>1</v>
      </c>
      <c r="B507" s="327" t="s">
        <v>580</v>
      </c>
      <c r="C507" s="463">
        <f t="shared" si="26"/>
        <v>8082</v>
      </c>
      <c r="D507" s="890">
        <v>8082</v>
      </c>
      <c r="E507" s="894"/>
      <c r="F507" s="859" t="s">
        <v>640</v>
      </c>
      <c r="G507" s="859" t="s">
        <v>640</v>
      </c>
      <c r="H507" s="859" t="s">
        <v>640</v>
      </c>
      <c r="I507" s="844">
        <v>0</v>
      </c>
      <c r="J507" s="844">
        <v>0</v>
      </c>
      <c r="K507" s="844">
        <v>0</v>
      </c>
      <c r="L507" s="844">
        <v>0</v>
      </c>
      <c r="M507" s="844">
        <v>0</v>
      </c>
      <c r="N507" s="844">
        <v>0</v>
      </c>
      <c r="O507" s="844">
        <f t="shared" si="25"/>
        <v>0</v>
      </c>
      <c r="P507" s="834"/>
    </row>
    <row r="508" spans="1:16" x14ac:dyDescent="0.2">
      <c r="A508" s="327"/>
      <c r="B508" s="327" t="s">
        <v>580</v>
      </c>
      <c r="C508" s="463">
        <f t="shared" si="26"/>
        <v>8084</v>
      </c>
      <c r="D508" s="890">
        <v>8084</v>
      </c>
      <c r="E508" s="894"/>
      <c r="F508" s="859" t="s">
        <v>640</v>
      </c>
      <c r="G508" s="859" t="s">
        <v>640</v>
      </c>
      <c r="H508" s="859" t="s">
        <v>640</v>
      </c>
      <c r="I508" s="844">
        <v>0</v>
      </c>
      <c r="J508" s="844">
        <v>0</v>
      </c>
      <c r="K508" s="844">
        <v>0</v>
      </c>
      <c r="L508" s="844">
        <v>0</v>
      </c>
      <c r="M508" s="844">
        <v>0</v>
      </c>
      <c r="N508" s="844">
        <v>0</v>
      </c>
      <c r="O508" s="844">
        <f t="shared" si="25"/>
        <v>0</v>
      </c>
      <c r="P508" s="834"/>
    </row>
    <row r="509" spans="1:16" x14ac:dyDescent="0.2">
      <c r="A509" s="327">
        <v>1</v>
      </c>
      <c r="B509" s="327" t="s">
        <v>580</v>
      </c>
      <c r="C509" s="463">
        <f t="shared" si="26"/>
        <v>8086</v>
      </c>
      <c r="D509" s="890">
        <v>8086</v>
      </c>
      <c r="E509" s="894"/>
      <c r="F509" s="859" t="s">
        <v>640</v>
      </c>
      <c r="G509" s="859" t="s">
        <v>640</v>
      </c>
      <c r="H509" s="859" t="s">
        <v>640</v>
      </c>
      <c r="I509" s="844">
        <v>0</v>
      </c>
      <c r="J509" s="844">
        <v>0</v>
      </c>
      <c r="K509" s="844">
        <v>0</v>
      </c>
      <c r="L509" s="844">
        <v>0</v>
      </c>
      <c r="M509" s="844">
        <v>0</v>
      </c>
      <c r="N509" s="844">
        <v>0</v>
      </c>
      <c r="O509" s="844">
        <f t="shared" si="25"/>
        <v>0</v>
      </c>
      <c r="P509" s="834"/>
    </row>
    <row r="510" spans="1:16" x14ac:dyDescent="0.2">
      <c r="A510" s="327">
        <v>1</v>
      </c>
      <c r="B510" s="327" t="s">
        <v>580</v>
      </c>
      <c r="C510" s="463">
        <f t="shared" si="26"/>
        <v>8087</v>
      </c>
      <c r="D510" s="890">
        <v>8087</v>
      </c>
      <c r="E510" s="894"/>
      <c r="F510" s="859" t="s">
        <v>640</v>
      </c>
      <c r="G510" s="859" t="s">
        <v>640</v>
      </c>
      <c r="H510" s="859" t="s">
        <v>640</v>
      </c>
      <c r="I510" s="844">
        <v>0</v>
      </c>
      <c r="J510" s="844">
        <v>0</v>
      </c>
      <c r="K510" s="844">
        <v>0</v>
      </c>
      <c r="L510" s="844">
        <v>0</v>
      </c>
      <c r="M510" s="844">
        <v>0</v>
      </c>
      <c r="N510" s="844">
        <v>0</v>
      </c>
      <c r="O510" s="844">
        <f t="shared" si="25"/>
        <v>0</v>
      </c>
      <c r="P510" s="834"/>
    </row>
    <row r="511" spans="1:16" x14ac:dyDescent="0.2">
      <c r="A511" s="327">
        <v>1</v>
      </c>
      <c r="B511" s="327" t="s">
        <v>580</v>
      </c>
      <c r="C511" s="463">
        <f t="shared" si="26"/>
        <v>8088</v>
      </c>
      <c r="D511" s="890">
        <v>8088</v>
      </c>
      <c r="E511" s="894"/>
      <c r="F511" s="859" t="s">
        <v>640</v>
      </c>
      <c r="G511" s="859" t="s">
        <v>640</v>
      </c>
      <c r="H511" s="859" t="s">
        <v>640</v>
      </c>
      <c r="I511" s="844">
        <v>0</v>
      </c>
      <c r="J511" s="844">
        <v>0</v>
      </c>
      <c r="K511" s="844">
        <v>0</v>
      </c>
      <c r="L511" s="844">
        <v>0</v>
      </c>
      <c r="M511" s="844">
        <v>0</v>
      </c>
      <c r="N511" s="844">
        <v>0</v>
      </c>
      <c r="O511" s="844">
        <f t="shared" si="25"/>
        <v>0</v>
      </c>
      <c r="P511" s="834"/>
    </row>
    <row r="512" spans="1:16" x14ac:dyDescent="0.2">
      <c r="A512" s="327">
        <v>1</v>
      </c>
      <c r="B512" s="327" t="s">
        <v>580</v>
      </c>
      <c r="C512" s="463">
        <f t="shared" si="26"/>
        <v>8089</v>
      </c>
      <c r="D512" s="890">
        <v>8089</v>
      </c>
      <c r="E512" s="894"/>
      <c r="F512" s="859" t="s">
        <v>640</v>
      </c>
      <c r="G512" s="859" t="s">
        <v>640</v>
      </c>
      <c r="H512" s="859" t="s">
        <v>640</v>
      </c>
      <c r="I512" s="844">
        <v>0</v>
      </c>
      <c r="J512" s="844">
        <v>0</v>
      </c>
      <c r="K512" s="844">
        <v>0</v>
      </c>
      <c r="L512" s="844">
        <v>0</v>
      </c>
      <c r="M512" s="844">
        <v>0</v>
      </c>
      <c r="N512" s="844">
        <v>0</v>
      </c>
      <c r="O512" s="844">
        <f t="shared" si="25"/>
        <v>0</v>
      </c>
      <c r="P512" s="834"/>
    </row>
    <row r="513" spans="1:16" x14ac:dyDescent="0.2">
      <c r="A513" s="327">
        <v>1</v>
      </c>
      <c r="B513" s="327" t="s">
        <v>580</v>
      </c>
      <c r="C513" s="463">
        <f t="shared" si="26"/>
        <v>8090</v>
      </c>
      <c r="D513" s="890">
        <v>8090</v>
      </c>
      <c r="E513" s="894"/>
      <c r="F513" s="859" t="s">
        <v>640</v>
      </c>
      <c r="G513" s="859" t="s">
        <v>640</v>
      </c>
      <c r="H513" s="859" t="s">
        <v>640</v>
      </c>
      <c r="I513" s="844">
        <v>0</v>
      </c>
      <c r="J513" s="844">
        <v>0</v>
      </c>
      <c r="K513" s="844">
        <v>0</v>
      </c>
      <c r="L513" s="844">
        <v>0</v>
      </c>
      <c r="M513" s="844">
        <v>0</v>
      </c>
      <c r="N513" s="844">
        <v>0</v>
      </c>
      <c r="O513" s="844">
        <f t="shared" si="25"/>
        <v>0</v>
      </c>
      <c r="P513" s="834"/>
    </row>
    <row r="514" spans="1:16" x14ac:dyDescent="0.2">
      <c r="A514" s="327">
        <v>1</v>
      </c>
      <c r="B514" s="327" t="s">
        <v>580</v>
      </c>
      <c r="C514" s="463">
        <f t="shared" si="26"/>
        <v>8091</v>
      </c>
      <c r="D514" s="890">
        <v>8091</v>
      </c>
      <c r="E514" s="894"/>
      <c r="F514" s="859" t="s">
        <v>640</v>
      </c>
      <c r="G514" s="859" t="s">
        <v>640</v>
      </c>
      <c r="H514" s="859" t="s">
        <v>640</v>
      </c>
      <c r="I514" s="844">
        <v>0</v>
      </c>
      <c r="J514" s="844">
        <v>0</v>
      </c>
      <c r="K514" s="844">
        <v>0</v>
      </c>
      <c r="L514" s="844">
        <v>0</v>
      </c>
      <c r="M514" s="844">
        <v>0</v>
      </c>
      <c r="N514" s="844">
        <v>0</v>
      </c>
      <c r="O514" s="844">
        <f t="shared" si="25"/>
        <v>0</v>
      </c>
      <c r="P514" s="834"/>
    </row>
    <row r="515" spans="1:16" x14ac:dyDescent="0.2">
      <c r="A515" s="327">
        <v>1</v>
      </c>
      <c r="B515" s="327" t="s">
        <v>580</v>
      </c>
      <c r="C515" s="463">
        <f t="shared" si="26"/>
        <v>8092</v>
      </c>
      <c r="D515" s="890">
        <v>8092</v>
      </c>
      <c r="E515" s="894"/>
      <c r="F515" s="859" t="s">
        <v>640</v>
      </c>
      <c r="G515" s="859" t="s">
        <v>640</v>
      </c>
      <c r="H515" s="859" t="s">
        <v>640</v>
      </c>
      <c r="I515" s="844">
        <v>0</v>
      </c>
      <c r="J515" s="844">
        <v>0</v>
      </c>
      <c r="K515" s="844">
        <v>0</v>
      </c>
      <c r="L515" s="844">
        <v>0</v>
      </c>
      <c r="M515" s="844">
        <v>0</v>
      </c>
      <c r="N515" s="844">
        <v>0</v>
      </c>
      <c r="O515" s="844">
        <f t="shared" si="25"/>
        <v>0</v>
      </c>
      <c r="P515" s="834"/>
    </row>
    <row r="516" spans="1:16" x14ac:dyDescent="0.2">
      <c r="A516" s="327">
        <v>1</v>
      </c>
      <c r="B516" s="327" t="s">
        <v>580</v>
      </c>
      <c r="C516" s="463">
        <f t="shared" si="26"/>
        <v>8093</v>
      </c>
      <c r="D516" s="890">
        <v>8093</v>
      </c>
      <c r="E516" s="894"/>
      <c r="F516" s="859" t="s">
        <v>640</v>
      </c>
      <c r="G516" s="859" t="s">
        <v>640</v>
      </c>
      <c r="H516" s="859" t="s">
        <v>640</v>
      </c>
      <c r="I516" s="844">
        <v>0</v>
      </c>
      <c r="J516" s="844">
        <v>0</v>
      </c>
      <c r="K516" s="844">
        <v>0</v>
      </c>
      <c r="L516" s="844">
        <v>0</v>
      </c>
      <c r="M516" s="844">
        <v>0</v>
      </c>
      <c r="N516" s="844">
        <v>0</v>
      </c>
      <c r="O516" s="844">
        <f t="shared" si="25"/>
        <v>0</v>
      </c>
      <c r="P516" s="834"/>
    </row>
    <row r="517" spans="1:16" x14ac:dyDescent="0.2">
      <c r="A517" s="327">
        <v>1</v>
      </c>
      <c r="B517" s="327" t="s">
        <v>580</v>
      </c>
      <c r="C517" s="463">
        <f t="shared" si="26"/>
        <v>8094</v>
      </c>
      <c r="D517" s="890">
        <v>8094</v>
      </c>
      <c r="E517" s="894"/>
      <c r="F517" s="859" t="s">
        <v>640</v>
      </c>
      <c r="G517" s="859" t="s">
        <v>640</v>
      </c>
      <c r="H517" s="859" t="s">
        <v>640</v>
      </c>
      <c r="I517" s="844">
        <v>0</v>
      </c>
      <c r="J517" s="844">
        <v>0</v>
      </c>
      <c r="K517" s="844">
        <v>0</v>
      </c>
      <c r="L517" s="844">
        <v>0</v>
      </c>
      <c r="M517" s="844">
        <v>0</v>
      </c>
      <c r="N517" s="844">
        <v>0</v>
      </c>
      <c r="O517" s="844">
        <f t="shared" si="25"/>
        <v>0</v>
      </c>
      <c r="P517" s="834"/>
    </row>
    <row r="518" spans="1:16" x14ac:dyDescent="0.2">
      <c r="A518" s="327">
        <v>1</v>
      </c>
      <c r="B518" s="327" t="s">
        <v>580</v>
      </c>
      <c r="C518" s="463">
        <f t="shared" si="26"/>
        <v>8095</v>
      </c>
      <c r="D518" s="890">
        <v>8095</v>
      </c>
      <c r="E518" s="894"/>
      <c r="F518" s="859" t="s">
        <v>640</v>
      </c>
      <c r="G518" s="859" t="s">
        <v>640</v>
      </c>
      <c r="H518" s="859" t="s">
        <v>640</v>
      </c>
      <c r="I518" s="844">
        <v>0</v>
      </c>
      <c r="J518" s="844">
        <v>0</v>
      </c>
      <c r="K518" s="844">
        <v>0</v>
      </c>
      <c r="L518" s="844">
        <v>0</v>
      </c>
      <c r="M518" s="844">
        <v>0</v>
      </c>
      <c r="N518" s="844">
        <v>0</v>
      </c>
      <c r="O518" s="844">
        <f t="shared" si="25"/>
        <v>0</v>
      </c>
      <c r="P518" s="834"/>
    </row>
    <row r="519" spans="1:16" x14ac:dyDescent="0.2">
      <c r="A519" s="327">
        <v>1</v>
      </c>
      <c r="B519" s="327" t="s">
        <v>580</v>
      </c>
      <c r="C519" s="463">
        <f t="shared" si="26"/>
        <v>8096</v>
      </c>
      <c r="D519" s="890">
        <v>8096</v>
      </c>
      <c r="E519" s="894"/>
      <c r="F519" s="859" t="s">
        <v>640</v>
      </c>
      <c r="G519" s="859" t="s">
        <v>640</v>
      </c>
      <c r="H519" s="859" t="s">
        <v>640</v>
      </c>
      <c r="I519" s="844">
        <v>0</v>
      </c>
      <c r="J519" s="844">
        <v>0</v>
      </c>
      <c r="K519" s="844">
        <v>0</v>
      </c>
      <c r="L519" s="844">
        <v>36281.120000000003</v>
      </c>
      <c r="M519" s="844">
        <v>0</v>
      </c>
      <c r="N519" s="844">
        <v>0</v>
      </c>
      <c r="O519" s="844">
        <f t="shared" si="25"/>
        <v>36281</v>
      </c>
      <c r="P519" s="834"/>
    </row>
    <row r="520" spans="1:16" x14ac:dyDescent="0.2">
      <c r="A520" s="327">
        <v>1</v>
      </c>
      <c r="B520" s="327" t="s">
        <v>580</v>
      </c>
      <c r="C520" s="463">
        <f t="shared" si="26"/>
        <v>8097</v>
      </c>
      <c r="D520" s="890">
        <v>8097</v>
      </c>
      <c r="E520" s="894"/>
      <c r="F520" s="859" t="s">
        <v>640</v>
      </c>
      <c r="G520" s="859" t="s">
        <v>640</v>
      </c>
      <c r="H520" s="859" t="s">
        <v>640</v>
      </c>
      <c r="I520" s="844">
        <v>0</v>
      </c>
      <c r="J520" s="844">
        <v>0</v>
      </c>
      <c r="K520" s="844">
        <v>0</v>
      </c>
      <c r="L520" s="844">
        <v>0</v>
      </c>
      <c r="M520" s="844">
        <v>0</v>
      </c>
      <c r="N520" s="844">
        <v>0</v>
      </c>
      <c r="O520" s="844">
        <f t="shared" si="25"/>
        <v>0</v>
      </c>
      <c r="P520" s="834"/>
    </row>
    <row r="521" spans="1:16" x14ac:dyDescent="0.2">
      <c r="A521" s="327">
        <v>1</v>
      </c>
      <c r="B521" s="327" t="s">
        <v>580</v>
      </c>
      <c r="C521" s="463">
        <f t="shared" si="26"/>
        <v>8098</v>
      </c>
      <c r="D521" s="890">
        <v>8098</v>
      </c>
      <c r="E521" s="894"/>
      <c r="F521" s="859" t="s">
        <v>640</v>
      </c>
      <c r="G521" s="859" t="s">
        <v>640</v>
      </c>
      <c r="H521" s="859" t="s">
        <v>640</v>
      </c>
      <c r="I521" s="844">
        <v>0</v>
      </c>
      <c r="J521" s="844">
        <v>0</v>
      </c>
      <c r="K521" s="844">
        <v>0</v>
      </c>
      <c r="L521" s="844">
        <v>3253.9500000000003</v>
      </c>
      <c r="M521" s="844">
        <v>1043.08</v>
      </c>
      <c r="N521" s="844">
        <v>0</v>
      </c>
      <c r="O521" s="844">
        <f t="shared" si="25"/>
        <v>4297</v>
      </c>
      <c r="P521" s="834"/>
    </row>
    <row r="522" spans="1:16" x14ac:dyDescent="0.2">
      <c r="A522" s="327">
        <v>1</v>
      </c>
      <c r="B522" s="327" t="s">
        <v>580</v>
      </c>
      <c r="C522" s="463">
        <f t="shared" si="26"/>
        <v>8099</v>
      </c>
      <c r="D522" s="890">
        <v>8099</v>
      </c>
      <c r="E522" s="894"/>
      <c r="F522" s="859" t="s">
        <v>640</v>
      </c>
      <c r="G522" s="859" t="s">
        <v>640</v>
      </c>
      <c r="H522" s="859" t="s">
        <v>640</v>
      </c>
      <c r="I522" s="844">
        <v>0</v>
      </c>
      <c r="J522" s="844">
        <v>0</v>
      </c>
      <c r="K522" s="844">
        <v>0</v>
      </c>
      <c r="L522" s="844">
        <v>0</v>
      </c>
      <c r="M522" s="844">
        <v>0</v>
      </c>
      <c r="N522" s="844">
        <v>0</v>
      </c>
      <c r="O522" s="844">
        <f t="shared" si="25"/>
        <v>0</v>
      </c>
      <c r="P522" s="834"/>
    </row>
    <row r="523" spans="1:16" x14ac:dyDescent="0.2">
      <c r="A523" s="327">
        <v>1</v>
      </c>
      <c r="B523" s="327" t="s">
        <v>580</v>
      </c>
      <c r="C523" s="463">
        <f t="shared" si="26"/>
        <v>8102</v>
      </c>
      <c r="D523" s="890">
        <v>8102</v>
      </c>
      <c r="E523" s="894"/>
      <c r="F523" s="859" t="s">
        <v>640</v>
      </c>
      <c r="G523" s="859" t="s">
        <v>640</v>
      </c>
      <c r="H523" s="859" t="s">
        <v>640</v>
      </c>
      <c r="I523" s="844">
        <v>0</v>
      </c>
      <c r="J523" s="844">
        <v>0</v>
      </c>
      <c r="K523" s="844">
        <v>0</v>
      </c>
      <c r="L523" s="844">
        <v>0</v>
      </c>
      <c r="M523" s="844">
        <v>0</v>
      </c>
      <c r="N523" s="844">
        <v>0</v>
      </c>
      <c r="O523" s="844">
        <f t="shared" si="25"/>
        <v>0</v>
      </c>
      <c r="P523" s="834"/>
    </row>
    <row r="524" spans="1:16" x14ac:dyDescent="0.2">
      <c r="A524" s="327">
        <v>1</v>
      </c>
      <c r="B524" s="327" t="s">
        <v>580</v>
      </c>
      <c r="C524" s="463">
        <f t="shared" si="26"/>
        <v>8110</v>
      </c>
      <c r="D524" s="890">
        <v>8110</v>
      </c>
      <c r="E524" s="894"/>
      <c r="F524" s="859" t="s">
        <v>640</v>
      </c>
      <c r="G524" s="859" t="s">
        <v>640</v>
      </c>
      <c r="H524" s="859" t="s">
        <v>640</v>
      </c>
      <c r="I524" s="844">
        <v>0</v>
      </c>
      <c r="J524" s="844">
        <v>0</v>
      </c>
      <c r="K524" s="844">
        <v>0</v>
      </c>
      <c r="L524" s="844">
        <v>0</v>
      </c>
      <c r="M524" s="844">
        <v>0</v>
      </c>
      <c r="N524" s="844">
        <v>0</v>
      </c>
      <c r="O524" s="844">
        <f t="shared" si="25"/>
        <v>0</v>
      </c>
      <c r="P524" s="834"/>
    </row>
    <row r="525" spans="1:16" x14ac:dyDescent="0.2">
      <c r="A525" s="327">
        <v>1</v>
      </c>
      <c r="B525" s="327" t="s">
        <v>580</v>
      </c>
      <c r="C525" s="463">
        <f t="shared" si="26"/>
        <v>8113</v>
      </c>
      <c r="D525" s="890">
        <v>8113</v>
      </c>
      <c r="E525" s="894"/>
      <c r="F525" s="859" t="s">
        <v>640</v>
      </c>
      <c r="G525" s="859" t="s">
        <v>640</v>
      </c>
      <c r="H525" s="859" t="s">
        <v>640</v>
      </c>
      <c r="I525" s="844">
        <v>0</v>
      </c>
      <c r="J525" s="844">
        <v>0</v>
      </c>
      <c r="K525" s="844">
        <v>0</v>
      </c>
      <c r="L525" s="844">
        <v>0</v>
      </c>
      <c r="M525" s="844">
        <v>0</v>
      </c>
      <c r="N525" s="844">
        <v>0</v>
      </c>
      <c r="O525" s="844">
        <f t="shared" si="25"/>
        <v>0</v>
      </c>
      <c r="P525" s="834"/>
    </row>
    <row r="526" spans="1:16" x14ac:dyDescent="0.2">
      <c r="A526" s="327">
        <v>1</v>
      </c>
      <c r="B526" s="327" t="s">
        <v>580</v>
      </c>
      <c r="C526" s="463">
        <f t="shared" si="26"/>
        <v>8117</v>
      </c>
      <c r="D526" s="890">
        <v>8117</v>
      </c>
      <c r="E526" s="894"/>
      <c r="F526" s="859" t="s">
        <v>640</v>
      </c>
      <c r="G526" s="859" t="s">
        <v>640</v>
      </c>
      <c r="H526" s="859" t="s">
        <v>640</v>
      </c>
      <c r="I526" s="844">
        <v>0</v>
      </c>
      <c r="J526" s="844">
        <v>0</v>
      </c>
      <c r="K526" s="844">
        <v>0</v>
      </c>
      <c r="L526" s="844">
        <v>0</v>
      </c>
      <c r="M526" s="844">
        <v>0</v>
      </c>
      <c r="N526" s="844">
        <v>0</v>
      </c>
      <c r="O526" s="844">
        <f t="shared" si="25"/>
        <v>0</v>
      </c>
      <c r="P526" s="834"/>
    </row>
    <row r="527" spans="1:16" x14ac:dyDescent="0.2">
      <c r="A527" s="327">
        <v>1</v>
      </c>
      <c r="B527" s="327" t="s">
        <v>580</v>
      </c>
      <c r="C527" s="463">
        <f t="shared" si="26"/>
        <v>8120</v>
      </c>
      <c r="D527" s="890">
        <v>8120</v>
      </c>
      <c r="E527" s="894"/>
      <c r="F527" s="859" t="s">
        <v>640</v>
      </c>
      <c r="G527" s="859" t="s">
        <v>640</v>
      </c>
      <c r="H527" s="859" t="s">
        <v>640</v>
      </c>
      <c r="I527" s="844">
        <v>0</v>
      </c>
      <c r="J527" s="844">
        <v>0</v>
      </c>
      <c r="K527" s="844">
        <v>0</v>
      </c>
      <c r="L527" s="844">
        <v>0</v>
      </c>
      <c r="M527" s="844">
        <v>0</v>
      </c>
      <c r="N527" s="844">
        <v>0</v>
      </c>
      <c r="O527" s="844">
        <f t="shared" si="25"/>
        <v>0</v>
      </c>
      <c r="P527" s="834"/>
    </row>
    <row r="528" spans="1:16" x14ac:dyDescent="0.2">
      <c r="A528" s="327">
        <v>1</v>
      </c>
      <c r="B528" s="327" t="s">
        <v>580</v>
      </c>
      <c r="C528" s="463">
        <f t="shared" si="26"/>
        <v>8132</v>
      </c>
      <c r="D528" s="890">
        <v>8132</v>
      </c>
      <c r="E528" s="894"/>
      <c r="F528" s="859" t="s">
        <v>640</v>
      </c>
      <c r="G528" s="859" t="s">
        <v>640</v>
      </c>
      <c r="H528" s="859" t="s">
        <v>640</v>
      </c>
      <c r="I528" s="844">
        <v>0</v>
      </c>
      <c r="J528" s="844">
        <v>0</v>
      </c>
      <c r="K528" s="844">
        <v>0</v>
      </c>
      <c r="L528" s="844">
        <v>0</v>
      </c>
      <c r="M528" s="844">
        <v>0</v>
      </c>
      <c r="N528" s="844">
        <v>0</v>
      </c>
      <c r="O528" s="844">
        <f t="shared" si="25"/>
        <v>0</v>
      </c>
      <c r="P528" s="834"/>
    </row>
    <row r="529" spans="1:16" x14ac:dyDescent="0.2">
      <c r="A529" s="327">
        <v>1</v>
      </c>
      <c r="B529" s="327" t="s">
        <v>580</v>
      </c>
      <c r="C529" s="463">
        <f t="shared" si="26"/>
        <v>8137</v>
      </c>
      <c r="D529" s="890">
        <v>8137</v>
      </c>
      <c r="E529" s="894"/>
      <c r="F529" s="859" t="s">
        <v>640</v>
      </c>
      <c r="G529" s="859" t="s">
        <v>640</v>
      </c>
      <c r="H529" s="859" t="s">
        <v>640</v>
      </c>
      <c r="I529" s="844">
        <v>0</v>
      </c>
      <c r="J529" s="844">
        <v>0</v>
      </c>
      <c r="K529" s="844">
        <v>0</v>
      </c>
      <c r="L529" s="844">
        <v>0</v>
      </c>
      <c r="M529" s="844">
        <v>0</v>
      </c>
      <c r="N529" s="844">
        <v>0</v>
      </c>
      <c r="O529" s="844">
        <f t="shared" si="25"/>
        <v>0</v>
      </c>
      <c r="P529" s="834"/>
    </row>
    <row r="530" spans="1:16" x14ac:dyDescent="0.2">
      <c r="A530" s="327">
        <v>1</v>
      </c>
      <c r="B530" s="327" t="s">
        <v>580</v>
      </c>
      <c r="C530" s="463">
        <f t="shared" si="26"/>
        <v>8152</v>
      </c>
      <c r="D530" s="890">
        <v>8152</v>
      </c>
      <c r="E530" s="894"/>
      <c r="F530" s="859" t="s">
        <v>640</v>
      </c>
      <c r="G530" s="859" t="s">
        <v>640</v>
      </c>
      <c r="H530" s="859" t="s">
        <v>640</v>
      </c>
      <c r="I530" s="844">
        <v>0</v>
      </c>
      <c r="J530" s="844">
        <v>0</v>
      </c>
      <c r="K530" s="844">
        <v>0</v>
      </c>
      <c r="L530" s="844">
        <v>0</v>
      </c>
      <c r="M530" s="844">
        <v>0</v>
      </c>
      <c r="N530" s="844">
        <v>0</v>
      </c>
      <c r="O530" s="844">
        <f t="shared" si="25"/>
        <v>0</v>
      </c>
      <c r="P530" s="834"/>
    </row>
    <row r="531" spans="1:16" x14ac:dyDescent="0.2">
      <c r="A531" s="327">
        <v>1</v>
      </c>
      <c r="B531" s="327" t="s">
        <v>580</v>
      </c>
      <c r="C531" s="463">
        <f t="shared" si="26"/>
        <v>8163</v>
      </c>
      <c r="D531" s="890">
        <v>8163</v>
      </c>
      <c r="E531" s="894"/>
      <c r="F531" s="859" t="s">
        <v>640</v>
      </c>
      <c r="G531" s="859" t="s">
        <v>640</v>
      </c>
      <c r="H531" s="859" t="s">
        <v>640</v>
      </c>
      <c r="I531" s="844">
        <v>0</v>
      </c>
      <c r="J531" s="844">
        <v>0</v>
      </c>
      <c r="K531" s="844">
        <v>0</v>
      </c>
      <c r="L531" s="844">
        <v>0</v>
      </c>
      <c r="M531" s="844">
        <v>0</v>
      </c>
      <c r="N531" s="844">
        <v>0</v>
      </c>
      <c r="O531" s="844">
        <f t="shared" si="25"/>
        <v>0</v>
      </c>
      <c r="P531" s="834"/>
    </row>
    <row r="532" spans="1:16" x14ac:dyDescent="0.2">
      <c r="A532" s="327">
        <v>1</v>
      </c>
      <c r="B532" s="327" t="s">
        <v>580</v>
      </c>
      <c r="C532" s="463">
        <f t="shared" si="26"/>
        <v>8167</v>
      </c>
      <c r="D532" s="890">
        <v>8167</v>
      </c>
      <c r="E532" s="894"/>
      <c r="F532" s="859" t="s">
        <v>640</v>
      </c>
      <c r="G532" s="859" t="s">
        <v>640</v>
      </c>
      <c r="H532" s="859" t="s">
        <v>640</v>
      </c>
      <c r="I532" s="844" t="s">
        <v>3308</v>
      </c>
      <c r="J532" s="844" t="s">
        <v>3308</v>
      </c>
      <c r="K532" s="844" t="s">
        <v>3308</v>
      </c>
      <c r="L532" s="844" t="s">
        <v>3308</v>
      </c>
      <c r="M532" s="844" t="s">
        <v>3308</v>
      </c>
      <c r="N532" s="844" t="s">
        <v>3308</v>
      </c>
      <c r="O532" s="844">
        <f t="shared" si="25"/>
        <v>0</v>
      </c>
      <c r="P532" s="834"/>
    </row>
    <row r="533" spans="1:16" x14ac:dyDescent="0.2">
      <c r="A533" s="327"/>
      <c r="B533" s="327" t="s">
        <v>580</v>
      </c>
      <c r="C533" s="463">
        <f t="shared" si="26"/>
        <v>8182</v>
      </c>
      <c r="D533" s="890">
        <v>8182</v>
      </c>
      <c r="E533" s="894"/>
      <c r="F533" s="859" t="s">
        <v>640</v>
      </c>
      <c r="G533" s="859" t="s">
        <v>640</v>
      </c>
      <c r="H533" s="859" t="s">
        <v>640</v>
      </c>
      <c r="I533" s="844">
        <v>0</v>
      </c>
      <c r="J533" s="844">
        <v>0</v>
      </c>
      <c r="K533" s="844">
        <v>0</v>
      </c>
      <c r="L533" s="844">
        <v>0</v>
      </c>
      <c r="M533" s="844">
        <v>0</v>
      </c>
      <c r="N533" s="844">
        <v>0</v>
      </c>
      <c r="O533" s="844">
        <f t="shared" si="25"/>
        <v>0</v>
      </c>
      <c r="P533" s="834"/>
    </row>
    <row r="534" spans="1:16" x14ac:dyDescent="0.2">
      <c r="A534" s="327">
        <v>1</v>
      </c>
      <c r="B534" s="327" t="s">
        <v>580</v>
      </c>
      <c r="C534" s="463">
        <f t="shared" si="26"/>
        <v>8190</v>
      </c>
      <c r="D534" s="890">
        <v>8190</v>
      </c>
      <c r="E534" s="894"/>
      <c r="F534" s="859" t="s">
        <v>640</v>
      </c>
      <c r="G534" s="859" t="s">
        <v>640</v>
      </c>
      <c r="H534" s="859" t="s">
        <v>640</v>
      </c>
      <c r="I534" s="844">
        <v>0</v>
      </c>
      <c r="J534" s="844">
        <v>0</v>
      </c>
      <c r="K534" s="844">
        <v>0</v>
      </c>
      <c r="L534" s="844">
        <v>0</v>
      </c>
      <c r="M534" s="844">
        <v>0</v>
      </c>
      <c r="N534" s="844">
        <v>0</v>
      </c>
      <c r="O534" s="844">
        <f t="shared" si="25"/>
        <v>0</v>
      </c>
      <c r="P534" s="834"/>
    </row>
    <row r="535" spans="1:16" x14ac:dyDescent="0.2">
      <c r="A535" s="327">
        <v>1</v>
      </c>
      <c r="B535" s="327" t="s">
        <v>580</v>
      </c>
      <c r="C535" s="463">
        <f t="shared" si="26"/>
        <v>8193</v>
      </c>
      <c r="D535" s="890">
        <v>8193</v>
      </c>
      <c r="E535" s="894"/>
      <c r="F535" s="859" t="s">
        <v>640</v>
      </c>
      <c r="G535" s="859" t="s">
        <v>640</v>
      </c>
      <c r="H535" s="859" t="s">
        <v>640</v>
      </c>
      <c r="I535" s="844">
        <v>0</v>
      </c>
      <c r="J535" s="844">
        <v>0</v>
      </c>
      <c r="K535" s="844">
        <v>0</v>
      </c>
      <c r="L535" s="844">
        <v>0</v>
      </c>
      <c r="M535" s="844">
        <v>0</v>
      </c>
      <c r="N535" s="844">
        <v>0</v>
      </c>
      <c r="O535" s="844">
        <f t="shared" si="25"/>
        <v>0</v>
      </c>
      <c r="P535" s="834"/>
    </row>
    <row r="536" spans="1:16" x14ac:dyDescent="0.2">
      <c r="A536" s="327">
        <v>1</v>
      </c>
      <c r="B536" s="327" t="s">
        <v>580</v>
      </c>
      <c r="C536" s="463">
        <f t="shared" si="26"/>
        <v>8195</v>
      </c>
      <c r="D536" s="890">
        <v>8195</v>
      </c>
      <c r="E536" s="894"/>
      <c r="F536" s="859" t="s">
        <v>640</v>
      </c>
      <c r="G536" s="859" t="s">
        <v>640</v>
      </c>
      <c r="H536" s="859" t="s">
        <v>640</v>
      </c>
      <c r="I536" s="844">
        <v>0</v>
      </c>
      <c r="J536" s="844">
        <v>0</v>
      </c>
      <c r="K536" s="844">
        <v>0</v>
      </c>
      <c r="L536" s="844">
        <v>0</v>
      </c>
      <c r="M536" s="844">
        <v>0</v>
      </c>
      <c r="N536" s="844">
        <v>0</v>
      </c>
      <c r="O536" s="844">
        <f t="shared" si="25"/>
        <v>0</v>
      </c>
      <c r="P536" s="834"/>
    </row>
    <row r="537" spans="1:16" x14ac:dyDescent="0.2">
      <c r="A537" s="327">
        <v>1</v>
      </c>
      <c r="B537" s="327" t="s">
        <v>580</v>
      </c>
      <c r="C537" s="463">
        <f t="shared" si="26"/>
        <v>8196</v>
      </c>
      <c r="D537" s="890">
        <v>8196</v>
      </c>
      <c r="E537" s="894"/>
      <c r="F537" s="859" t="s">
        <v>640</v>
      </c>
      <c r="G537" s="859" t="s">
        <v>640</v>
      </c>
      <c r="H537" s="859" t="s">
        <v>640</v>
      </c>
      <c r="I537" s="844">
        <v>0</v>
      </c>
      <c r="J537" s="844">
        <v>0</v>
      </c>
      <c r="K537" s="844">
        <v>0</v>
      </c>
      <c r="L537" s="844">
        <v>0</v>
      </c>
      <c r="M537" s="844">
        <v>0</v>
      </c>
      <c r="N537" s="844">
        <v>0</v>
      </c>
      <c r="O537" s="844">
        <f t="shared" si="25"/>
        <v>0</v>
      </c>
      <c r="P537" s="834"/>
    </row>
    <row r="538" spans="1:16" x14ac:dyDescent="0.2">
      <c r="A538" s="327">
        <v>1</v>
      </c>
      <c r="B538" s="327" t="s">
        <v>580</v>
      </c>
      <c r="C538" s="463">
        <f t="shared" si="26"/>
        <v>8197</v>
      </c>
      <c r="D538" s="890">
        <v>8197</v>
      </c>
      <c r="E538" s="894"/>
      <c r="F538" s="859" t="s">
        <v>640</v>
      </c>
      <c r="G538" s="859" t="s">
        <v>640</v>
      </c>
      <c r="H538" s="859" t="s">
        <v>640</v>
      </c>
      <c r="I538" s="844">
        <v>0</v>
      </c>
      <c r="J538" s="844">
        <v>0</v>
      </c>
      <c r="K538" s="844">
        <v>0</v>
      </c>
      <c r="L538" s="844">
        <v>0</v>
      </c>
      <c r="M538" s="844">
        <v>0</v>
      </c>
      <c r="N538" s="844">
        <v>0</v>
      </c>
      <c r="O538" s="844">
        <f t="shared" si="25"/>
        <v>0</v>
      </c>
      <c r="P538" s="834"/>
    </row>
    <row r="539" spans="1:16" x14ac:dyDescent="0.2">
      <c r="A539" s="327">
        <v>1</v>
      </c>
      <c r="B539" s="327" t="s">
        <v>580</v>
      </c>
      <c r="C539" s="463">
        <f t="shared" si="26"/>
        <v>8198</v>
      </c>
      <c r="D539" s="890">
        <v>8198</v>
      </c>
      <c r="E539" s="894"/>
      <c r="F539" s="859" t="s">
        <v>640</v>
      </c>
      <c r="G539" s="859" t="s">
        <v>640</v>
      </c>
      <c r="H539" s="859" t="s">
        <v>640</v>
      </c>
      <c r="I539" s="844">
        <v>0</v>
      </c>
      <c r="J539" s="844">
        <v>0</v>
      </c>
      <c r="K539" s="844">
        <v>0</v>
      </c>
      <c r="L539" s="844">
        <v>0</v>
      </c>
      <c r="M539" s="844">
        <v>0</v>
      </c>
      <c r="N539" s="844">
        <v>0</v>
      </c>
      <c r="O539" s="844">
        <f t="shared" si="25"/>
        <v>0</v>
      </c>
      <c r="P539" s="834"/>
    </row>
    <row r="540" spans="1:16" x14ac:dyDescent="0.2">
      <c r="A540" s="327">
        <v>1</v>
      </c>
      <c r="B540" s="327" t="s">
        <v>580</v>
      </c>
      <c r="C540" s="463">
        <f t="shared" si="26"/>
        <v>8204</v>
      </c>
      <c r="D540" s="890">
        <v>8204</v>
      </c>
      <c r="E540" s="894"/>
      <c r="F540" s="859" t="s">
        <v>640</v>
      </c>
      <c r="G540" s="859" t="s">
        <v>640</v>
      </c>
      <c r="H540" s="859" t="s">
        <v>640</v>
      </c>
      <c r="I540" s="844">
        <v>0</v>
      </c>
      <c r="J540" s="844">
        <v>0</v>
      </c>
      <c r="K540" s="844">
        <v>0</v>
      </c>
      <c r="L540" s="844">
        <v>0</v>
      </c>
      <c r="M540" s="844">
        <v>0</v>
      </c>
      <c r="N540" s="844">
        <v>0</v>
      </c>
      <c r="O540" s="844">
        <f t="shared" si="25"/>
        <v>0</v>
      </c>
      <c r="P540" s="834"/>
    </row>
    <row r="541" spans="1:16" x14ac:dyDescent="0.2">
      <c r="A541" s="327"/>
      <c r="B541" s="327" t="s">
        <v>580</v>
      </c>
      <c r="C541" s="463">
        <f t="shared" si="26"/>
        <v>8206</v>
      </c>
      <c r="D541" s="890">
        <v>8206</v>
      </c>
      <c r="E541" s="894"/>
      <c r="F541" s="859" t="s">
        <v>640</v>
      </c>
      <c r="G541" s="859" t="s">
        <v>640</v>
      </c>
      <c r="H541" s="859" t="s">
        <v>640</v>
      </c>
      <c r="I541" s="844">
        <v>0</v>
      </c>
      <c r="J541" s="844">
        <v>0</v>
      </c>
      <c r="K541" s="844">
        <v>0</v>
      </c>
      <c r="L541" s="844">
        <v>0</v>
      </c>
      <c r="M541" s="844">
        <v>0</v>
      </c>
      <c r="N541" s="844">
        <v>0</v>
      </c>
      <c r="O541" s="844">
        <f t="shared" si="25"/>
        <v>0</v>
      </c>
      <c r="P541" s="834"/>
    </row>
    <row r="542" spans="1:16" x14ac:dyDescent="0.2">
      <c r="A542" s="327"/>
      <c r="B542" s="327" t="s">
        <v>580</v>
      </c>
      <c r="C542" s="463">
        <f t="shared" si="26"/>
        <v>8210</v>
      </c>
      <c r="D542" s="890">
        <v>8210</v>
      </c>
      <c r="E542" s="894"/>
      <c r="F542" s="859" t="s">
        <v>640</v>
      </c>
      <c r="G542" s="859" t="s">
        <v>640</v>
      </c>
      <c r="H542" s="859" t="s">
        <v>640</v>
      </c>
      <c r="I542" s="844">
        <v>0</v>
      </c>
      <c r="J542" s="844">
        <v>0</v>
      </c>
      <c r="K542" s="844">
        <v>0</v>
      </c>
      <c r="L542" s="844">
        <v>0</v>
      </c>
      <c r="M542" s="844">
        <v>0</v>
      </c>
      <c r="N542" s="844">
        <v>0</v>
      </c>
      <c r="O542" s="844">
        <f t="shared" si="25"/>
        <v>0</v>
      </c>
      <c r="P542" s="834"/>
    </row>
    <row r="543" spans="1:16" x14ac:dyDescent="0.2">
      <c r="A543" s="327"/>
      <c r="B543" s="327" t="s">
        <v>580</v>
      </c>
      <c r="C543" s="463">
        <f t="shared" si="26"/>
        <v>8212</v>
      </c>
      <c r="D543" s="890">
        <v>8212</v>
      </c>
      <c r="E543" s="894"/>
      <c r="F543" s="859" t="s">
        <v>640</v>
      </c>
      <c r="G543" s="859" t="s">
        <v>640</v>
      </c>
      <c r="H543" s="859" t="s">
        <v>640</v>
      </c>
      <c r="I543" s="844">
        <v>0</v>
      </c>
      <c r="J543" s="844">
        <v>0</v>
      </c>
      <c r="K543" s="844">
        <v>0</v>
      </c>
      <c r="L543" s="844">
        <v>0</v>
      </c>
      <c r="M543" s="844">
        <v>0</v>
      </c>
      <c r="N543" s="844">
        <v>0</v>
      </c>
      <c r="O543" s="844">
        <f t="shared" si="25"/>
        <v>0</v>
      </c>
      <c r="P543" s="834"/>
    </row>
    <row r="544" spans="1:16" x14ac:dyDescent="0.2">
      <c r="A544" s="327">
        <v>1</v>
      </c>
      <c r="B544" s="327" t="s">
        <v>580</v>
      </c>
      <c r="C544" s="463">
        <f t="shared" si="26"/>
        <v>8214</v>
      </c>
      <c r="D544" s="890">
        <v>8214</v>
      </c>
      <c r="E544" s="894"/>
      <c r="F544" s="859" t="s">
        <v>640</v>
      </c>
      <c r="G544" s="859" t="s">
        <v>640</v>
      </c>
      <c r="H544" s="859" t="s">
        <v>640</v>
      </c>
      <c r="I544" s="844">
        <v>0</v>
      </c>
      <c r="J544" s="844">
        <v>0</v>
      </c>
      <c r="K544" s="844">
        <v>0</v>
      </c>
      <c r="L544" s="844">
        <v>0</v>
      </c>
      <c r="M544" s="844">
        <v>0</v>
      </c>
      <c r="N544" s="844">
        <v>0</v>
      </c>
      <c r="O544" s="844">
        <f t="shared" si="25"/>
        <v>0</v>
      </c>
      <c r="P544" s="834"/>
    </row>
    <row r="545" spans="1:16" x14ac:dyDescent="0.2">
      <c r="A545" s="327">
        <v>1</v>
      </c>
      <c r="B545" s="327" t="s">
        <v>580</v>
      </c>
      <c r="C545" s="463">
        <f t="shared" si="26"/>
        <v>8220</v>
      </c>
      <c r="D545" s="890">
        <v>8220</v>
      </c>
      <c r="E545" s="894"/>
      <c r="F545" s="859" t="s">
        <v>640</v>
      </c>
      <c r="G545" s="859" t="s">
        <v>640</v>
      </c>
      <c r="H545" s="859" t="s">
        <v>640</v>
      </c>
      <c r="I545" s="844">
        <v>0</v>
      </c>
      <c r="J545" s="844">
        <v>0</v>
      </c>
      <c r="K545" s="844">
        <v>0</v>
      </c>
      <c r="L545" s="844">
        <v>0</v>
      </c>
      <c r="M545" s="844">
        <v>0</v>
      </c>
      <c r="N545" s="844">
        <v>0</v>
      </c>
      <c r="O545" s="844">
        <f t="shared" si="25"/>
        <v>0</v>
      </c>
      <c r="P545" s="834"/>
    </row>
    <row r="546" spans="1:16" x14ac:dyDescent="0.2">
      <c r="A546" s="327">
        <v>1</v>
      </c>
      <c r="B546" s="327" t="s">
        <v>580</v>
      </c>
      <c r="C546" s="463">
        <f t="shared" si="26"/>
        <v>8222</v>
      </c>
      <c r="D546" s="890">
        <v>8222</v>
      </c>
      <c r="E546" s="894"/>
      <c r="F546" s="859" t="s">
        <v>640</v>
      </c>
      <c r="G546" s="859" t="s">
        <v>640</v>
      </c>
      <c r="H546" s="859" t="s">
        <v>640</v>
      </c>
      <c r="I546" s="844">
        <v>0</v>
      </c>
      <c r="J546" s="844">
        <v>0</v>
      </c>
      <c r="K546" s="844">
        <v>0</v>
      </c>
      <c r="L546" s="844">
        <v>0</v>
      </c>
      <c r="M546" s="844">
        <v>0</v>
      </c>
      <c r="N546" s="844">
        <v>0</v>
      </c>
      <c r="O546" s="844">
        <f t="shared" si="25"/>
        <v>0</v>
      </c>
      <c r="P546" s="834"/>
    </row>
    <row r="547" spans="1:16" x14ac:dyDescent="0.2">
      <c r="A547" s="327">
        <v>1</v>
      </c>
      <c r="B547" s="327" t="s">
        <v>580</v>
      </c>
      <c r="C547" s="463">
        <f t="shared" si="26"/>
        <v>8225</v>
      </c>
      <c r="D547" s="890">
        <v>8225</v>
      </c>
      <c r="E547" s="894"/>
      <c r="F547" s="859" t="s">
        <v>640</v>
      </c>
      <c r="G547" s="859" t="s">
        <v>640</v>
      </c>
      <c r="H547" s="859" t="s">
        <v>640</v>
      </c>
      <c r="I547" s="844">
        <v>0</v>
      </c>
      <c r="J547" s="844">
        <v>0</v>
      </c>
      <c r="K547" s="844">
        <v>0</v>
      </c>
      <c r="L547" s="844">
        <v>0</v>
      </c>
      <c r="M547" s="844">
        <v>0</v>
      </c>
      <c r="N547" s="844">
        <v>0</v>
      </c>
      <c r="O547" s="844">
        <f t="shared" si="25"/>
        <v>0</v>
      </c>
      <c r="P547" s="834"/>
    </row>
    <row r="548" spans="1:16" x14ac:dyDescent="0.2">
      <c r="A548" s="327">
        <v>1</v>
      </c>
      <c r="B548" s="327" t="s">
        <v>580</v>
      </c>
      <c r="C548" s="463">
        <f t="shared" si="26"/>
        <v>8226</v>
      </c>
      <c r="D548" s="890">
        <v>8226</v>
      </c>
      <c r="E548" s="894"/>
      <c r="F548" s="859" t="s">
        <v>640</v>
      </c>
      <c r="G548" s="859" t="s">
        <v>640</v>
      </c>
      <c r="H548" s="859" t="s">
        <v>640</v>
      </c>
      <c r="I548" s="844">
        <v>0</v>
      </c>
      <c r="J548" s="844">
        <v>0</v>
      </c>
      <c r="K548" s="844">
        <v>0</v>
      </c>
      <c r="L548" s="844">
        <v>0</v>
      </c>
      <c r="M548" s="844">
        <v>0</v>
      </c>
      <c r="N548" s="844">
        <v>0</v>
      </c>
      <c r="O548" s="844">
        <f t="shared" si="25"/>
        <v>0</v>
      </c>
      <c r="P548" s="834"/>
    </row>
    <row r="549" spans="1:16" x14ac:dyDescent="0.2">
      <c r="A549" s="327">
        <v>1</v>
      </c>
      <c r="B549" s="327" t="s">
        <v>580</v>
      </c>
      <c r="C549" s="463">
        <f t="shared" si="26"/>
        <v>8234</v>
      </c>
      <c r="D549" s="890">
        <v>8234</v>
      </c>
      <c r="E549" s="894"/>
      <c r="F549" s="859" t="s">
        <v>640</v>
      </c>
      <c r="G549" s="859" t="s">
        <v>640</v>
      </c>
      <c r="H549" s="859" t="s">
        <v>640</v>
      </c>
      <c r="I549" s="844">
        <v>0</v>
      </c>
      <c r="J549" s="844">
        <v>0</v>
      </c>
      <c r="K549" s="844">
        <v>0</v>
      </c>
      <c r="L549" s="844">
        <v>0</v>
      </c>
      <c r="M549" s="844">
        <v>0</v>
      </c>
      <c r="N549" s="844">
        <v>0</v>
      </c>
      <c r="O549" s="844">
        <f t="shared" si="25"/>
        <v>0</v>
      </c>
      <c r="P549" s="834"/>
    </row>
    <row r="550" spans="1:16" ht="12" customHeight="1" x14ac:dyDescent="0.2">
      <c r="A550" s="327">
        <v>1</v>
      </c>
      <c r="B550" s="327" t="s">
        <v>580</v>
      </c>
      <c r="C550" s="463">
        <f t="shared" si="26"/>
        <v>8250</v>
      </c>
      <c r="D550" s="890">
        <v>8250</v>
      </c>
      <c r="E550" s="894"/>
      <c r="F550" s="859" t="s">
        <v>640</v>
      </c>
      <c r="G550" s="859" t="s">
        <v>640</v>
      </c>
      <c r="H550" s="859" t="s">
        <v>640</v>
      </c>
      <c r="I550" s="844">
        <v>0</v>
      </c>
      <c r="J550" s="844">
        <v>0</v>
      </c>
      <c r="K550" s="844">
        <v>0</v>
      </c>
      <c r="L550" s="844">
        <v>0</v>
      </c>
      <c r="M550" s="844">
        <v>0</v>
      </c>
      <c r="N550" s="844">
        <v>0</v>
      </c>
      <c r="O550" s="844">
        <f t="shared" si="25"/>
        <v>0</v>
      </c>
      <c r="P550" s="834"/>
    </row>
    <row r="551" spans="1:16" ht="12" customHeight="1" x14ac:dyDescent="0.2">
      <c r="A551" s="327"/>
      <c r="B551" s="327" t="s">
        <v>580</v>
      </c>
      <c r="C551" s="463">
        <f t="shared" si="26"/>
        <v>8251</v>
      </c>
      <c r="D551" s="890">
        <v>8251</v>
      </c>
      <c r="E551" s="894"/>
      <c r="F551" s="859" t="s">
        <v>640</v>
      </c>
      <c r="G551" s="859" t="s">
        <v>640</v>
      </c>
      <c r="H551" s="859" t="s">
        <v>640</v>
      </c>
      <c r="I551" s="844">
        <v>0</v>
      </c>
      <c r="J551" s="844">
        <v>0</v>
      </c>
      <c r="K551" s="844">
        <v>0</v>
      </c>
      <c r="L551" s="844">
        <v>0</v>
      </c>
      <c r="M551" s="844">
        <v>0</v>
      </c>
      <c r="N551" s="844">
        <v>0</v>
      </c>
      <c r="O551" s="844">
        <f t="shared" si="25"/>
        <v>0</v>
      </c>
      <c r="P551" s="834"/>
    </row>
    <row r="552" spans="1:16" ht="12" customHeight="1" x14ac:dyDescent="0.2">
      <c r="A552" s="327">
        <v>1</v>
      </c>
      <c r="B552" s="327" t="s">
        <v>580</v>
      </c>
      <c r="C552" s="463">
        <f t="shared" si="26"/>
        <v>8260</v>
      </c>
      <c r="D552" s="890">
        <v>8260</v>
      </c>
      <c r="E552" s="894"/>
      <c r="F552" s="859" t="s">
        <v>640</v>
      </c>
      <c r="G552" s="859" t="s">
        <v>640</v>
      </c>
      <c r="H552" s="859" t="s">
        <v>640</v>
      </c>
      <c r="I552" s="844">
        <v>0</v>
      </c>
      <c r="J552" s="844">
        <v>0</v>
      </c>
      <c r="K552" s="844">
        <v>0</v>
      </c>
      <c r="L552" s="844">
        <v>0</v>
      </c>
      <c r="M552" s="844">
        <v>0</v>
      </c>
      <c r="N552" s="844">
        <v>0</v>
      </c>
      <c r="O552" s="844">
        <f t="shared" si="25"/>
        <v>0</v>
      </c>
      <c r="P552" s="834"/>
    </row>
    <row r="553" spans="1:16" ht="12" customHeight="1" x14ac:dyDescent="0.2">
      <c r="A553" s="327">
        <v>1</v>
      </c>
      <c r="B553" s="327" t="s">
        <v>580</v>
      </c>
      <c r="C553" s="463">
        <f t="shared" si="26"/>
        <v>8267</v>
      </c>
      <c r="D553" s="890">
        <v>8267</v>
      </c>
      <c r="E553" s="894"/>
      <c r="F553" s="859" t="s">
        <v>640</v>
      </c>
      <c r="G553" s="859" t="s">
        <v>640</v>
      </c>
      <c r="H553" s="859" t="s">
        <v>640</v>
      </c>
      <c r="I553" s="844">
        <v>0</v>
      </c>
      <c r="J553" s="844">
        <v>0</v>
      </c>
      <c r="K553" s="844">
        <v>0</v>
      </c>
      <c r="L553" s="844">
        <v>0</v>
      </c>
      <c r="M553" s="844">
        <v>0</v>
      </c>
      <c r="N553" s="844">
        <v>0</v>
      </c>
      <c r="O553" s="844">
        <f t="shared" si="25"/>
        <v>0</v>
      </c>
      <c r="P553" s="834"/>
    </row>
    <row r="554" spans="1:16" ht="12" customHeight="1" x14ac:dyDescent="0.2">
      <c r="A554" s="327">
        <v>1</v>
      </c>
      <c r="B554" s="327" t="s">
        <v>580</v>
      </c>
      <c r="C554" s="463">
        <f t="shared" si="26"/>
        <v>8268</v>
      </c>
      <c r="D554" s="890">
        <v>8268</v>
      </c>
      <c r="E554" s="894"/>
      <c r="F554" s="859" t="s">
        <v>640</v>
      </c>
      <c r="G554" s="859" t="s">
        <v>640</v>
      </c>
      <c r="H554" s="859" t="s">
        <v>640</v>
      </c>
      <c r="I554" s="844">
        <v>0</v>
      </c>
      <c r="J554" s="844">
        <v>0</v>
      </c>
      <c r="K554" s="844">
        <v>0</v>
      </c>
      <c r="L554" s="844">
        <v>0</v>
      </c>
      <c r="M554" s="844">
        <v>0</v>
      </c>
      <c r="N554" s="844">
        <v>0</v>
      </c>
      <c r="O554" s="844">
        <f t="shared" si="25"/>
        <v>0</v>
      </c>
      <c r="P554" s="834"/>
    </row>
    <row r="555" spans="1:16" ht="12" customHeight="1" x14ac:dyDescent="0.2">
      <c r="A555" s="327"/>
      <c r="B555" s="327" t="s">
        <v>580</v>
      </c>
      <c r="C555" s="463">
        <f t="shared" si="26"/>
        <v>8270</v>
      </c>
      <c r="D555" s="890">
        <v>8270</v>
      </c>
      <c r="E555" s="894"/>
      <c r="F555" s="859" t="s">
        <v>640</v>
      </c>
      <c r="G555" s="859" t="s">
        <v>640</v>
      </c>
      <c r="H555" s="859" t="s">
        <v>640</v>
      </c>
      <c r="I555" s="844">
        <v>0</v>
      </c>
      <c r="J555" s="844">
        <v>0</v>
      </c>
      <c r="K555" s="844">
        <v>0</v>
      </c>
      <c r="L555" s="844">
        <v>0</v>
      </c>
      <c r="M555" s="844">
        <v>0</v>
      </c>
      <c r="N555" s="844">
        <v>0</v>
      </c>
      <c r="O555" s="844">
        <f t="shared" si="25"/>
        <v>0</v>
      </c>
      <c r="P555" s="834"/>
    </row>
    <row r="556" spans="1:16" ht="12" customHeight="1" x14ac:dyDescent="0.2">
      <c r="A556" s="327"/>
      <c r="B556" s="327" t="s">
        <v>580</v>
      </c>
      <c r="C556" s="463">
        <f t="shared" si="26"/>
        <v>8273</v>
      </c>
      <c r="D556" s="890">
        <v>8273</v>
      </c>
      <c r="E556" s="894"/>
      <c r="F556" s="859" t="s">
        <v>640</v>
      </c>
      <c r="G556" s="859" t="s">
        <v>640</v>
      </c>
      <c r="H556" s="859" t="s">
        <v>640</v>
      </c>
      <c r="I556" s="844">
        <v>0</v>
      </c>
      <c r="J556" s="844">
        <v>0</v>
      </c>
      <c r="K556" s="844">
        <v>0</v>
      </c>
      <c r="L556" s="844">
        <v>0</v>
      </c>
      <c r="M556" s="844">
        <v>0</v>
      </c>
      <c r="N556" s="844">
        <v>0</v>
      </c>
      <c r="O556" s="844">
        <f t="shared" si="25"/>
        <v>0</v>
      </c>
      <c r="P556" s="834"/>
    </row>
    <row r="557" spans="1:16" x14ac:dyDescent="0.2">
      <c r="A557" s="327">
        <v>1</v>
      </c>
      <c r="B557" s="327" t="s">
        <v>580</v>
      </c>
      <c r="C557" s="463">
        <f t="shared" si="26"/>
        <v>8283</v>
      </c>
      <c r="D557" s="890">
        <v>8283</v>
      </c>
      <c r="E557" s="894"/>
      <c r="F557" s="859" t="s">
        <v>640</v>
      </c>
      <c r="G557" s="859" t="s">
        <v>640</v>
      </c>
      <c r="H557" s="859" t="s">
        <v>640</v>
      </c>
      <c r="I557" s="844">
        <v>0</v>
      </c>
      <c r="J557" s="844">
        <v>0</v>
      </c>
      <c r="K557" s="844">
        <v>0</v>
      </c>
      <c r="L557" s="844">
        <v>0</v>
      </c>
      <c r="M557" s="844">
        <v>0</v>
      </c>
      <c r="N557" s="844">
        <v>0</v>
      </c>
      <c r="O557" s="844">
        <f t="shared" si="25"/>
        <v>0</v>
      </c>
      <c r="P557" s="834"/>
    </row>
    <row r="558" spans="1:16" x14ac:dyDescent="0.2">
      <c r="A558" s="327">
        <v>1</v>
      </c>
      <c r="B558" s="327" t="s">
        <v>580</v>
      </c>
      <c r="C558" s="463">
        <f t="shared" si="26"/>
        <v>8294</v>
      </c>
      <c r="D558" s="890">
        <v>8294</v>
      </c>
      <c r="E558" s="894"/>
      <c r="F558" s="859" t="s">
        <v>640</v>
      </c>
      <c r="G558" s="859" t="s">
        <v>640</v>
      </c>
      <c r="H558" s="859" t="s">
        <v>640</v>
      </c>
      <c r="I558" s="844">
        <v>0</v>
      </c>
      <c r="J558" s="844">
        <v>0</v>
      </c>
      <c r="K558" s="844">
        <v>0</v>
      </c>
      <c r="L558" s="844">
        <v>0</v>
      </c>
      <c r="M558" s="844">
        <v>0</v>
      </c>
      <c r="N558" s="844">
        <v>0</v>
      </c>
      <c r="O558" s="844">
        <f t="shared" si="25"/>
        <v>0</v>
      </c>
      <c r="P558" s="834"/>
    </row>
    <row r="559" spans="1:16" x14ac:dyDescent="0.2">
      <c r="A559" s="327">
        <v>1</v>
      </c>
      <c r="B559" s="327" t="s">
        <v>580</v>
      </c>
      <c r="C559" s="463">
        <f t="shared" si="26"/>
        <v>8295</v>
      </c>
      <c r="D559" s="890">
        <v>8295</v>
      </c>
      <c r="E559" s="894"/>
      <c r="F559" s="859" t="s">
        <v>640</v>
      </c>
      <c r="G559" s="859" t="s">
        <v>640</v>
      </c>
      <c r="H559" s="859" t="s">
        <v>640</v>
      </c>
      <c r="I559" s="844" t="s">
        <v>3308</v>
      </c>
      <c r="J559" s="844" t="s">
        <v>3308</v>
      </c>
      <c r="K559" s="844" t="s">
        <v>3308</v>
      </c>
      <c r="L559" s="844" t="s">
        <v>3308</v>
      </c>
      <c r="M559" s="844" t="s">
        <v>3308</v>
      </c>
      <c r="N559" s="844" t="s">
        <v>3308</v>
      </c>
      <c r="O559" s="844">
        <f t="shared" si="25"/>
        <v>0</v>
      </c>
      <c r="P559" s="834"/>
    </row>
    <row r="560" spans="1:16" x14ac:dyDescent="0.2">
      <c r="A560" s="327">
        <v>1</v>
      </c>
      <c r="B560" s="327" t="s">
        <v>580</v>
      </c>
      <c r="C560" s="463">
        <f t="shared" si="26"/>
        <v>8301</v>
      </c>
      <c r="D560" s="890">
        <v>8301</v>
      </c>
      <c r="E560" s="894"/>
      <c r="F560" s="859" t="s">
        <v>640</v>
      </c>
      <c r="G560" s="859" t="s">
        <v>640</v>
      </c>
      <c r="H560" s="859" t="s">
        <v>640</v>
      </c>
      <c r="I560" s="844">
        <v>0</v>
      </c>
      <c r="J560" s="844">
        <v>0</v>
      </c>
      <c r="K560" s="844">
        <v>0</v>
      </c>
      <c r="L560" s="844">
        <v>0</v>
      </c>
      <c r="M560" s="844">
        <v>0</v>
      </c>
      <c r="N560" s="844">
        <v>0</v>
      </c>
      <c r="O560" s="844">
        <f t="shared" si="25"/>
        <v>0</v>
      </c>
      <c r="P560" s="834"/>
    </row>
    <row r="561" spans="1:16" x14ac:dyDescent="0.2">
      <c r="A561" s="327">
        <v>1</v>
      </c>
      <c r="B561" s="327" t="s">
        <v>580</v>
      </c>
      <c r="C561" s="463">
        <f t="shared" si="26"/>
        <v>8302</v>
      </c>
      <c r="D561" s="890">
        <v>8302</v>
      </c>
      <c r="E561" s="894"/>
      <c r="F561" s="859" t="s">
        <v>640</v>
      </c>
      <c r="G561" s="859" t="s">
        <v>640</v>
      </c>
      <c r="H561" s="859" t="s">
        <v>640</v>
      </c>
      <c r="I561" s="844">
        <v>0</v>
      </c>
      <c r="J561" s="844">
        <v>0</v>
      </c>
      <c r="K561" s="844">
        <v>0</v>
      </c>
      <c r="L561" s="844">
        <v>0</v>
      </c>
      <c r="M561" s="844">
        <v>0</v>
      </c>
      <c r="N561" s="844">
        <v>0</v>
      </c>
      <c r="O561" s="844">
        <f t="shared" si="25"/>
        <v>0</v>
      </c>
      <c r="P561" s="834"/>
    </row>
    <row r="562" spans="1:16" x14ac:dyDescent="0.2">
      <c r="A562" s="327">
        <v>1</v>
      </c>
      <c r="B562" s="327" t="s">
        <v>580</v>
      </c>
      <c r="C562" s="463">
        <f t="shared" si="26"/>
        <v>8303</v>
      </c>
      <c r="D562" s="890">
        <v>8303</v>
      </c>
      <c r="E562" s="894"/>
      <c r="F562" s="859" t="s">
        <v>640</v>
      </c>
      <c r="G562" s="859" t="s">
        <v>640</v>
      </c>
      <c r="H562" s="859" t="s">
        <v>640</v>
      </c>
      <c r="I562" s="844">
        <v>0</v>
      </c>
      <c r="J562" s="844">
        <v>0</v>
      </c>
      <c r="K562" s="844">
        <v>0</v>
      </c>
      <c r="L562" s="844">
        <v>0</v>
      </c>
      <c r="M562" s="844">
        <v>0</v>
      </c>
      <c r="N562" s="844">
        <v>0</v>
      </c>
      <c r="O562" s="844">
        <f t="shared" si="25"/>
        <v>0</v>
      </c>
      <c r="P562" s="834"/>
    </row>
    <row r="563" spans="1:16" x14ac:dyDescent="0.2">
      <c r="A563" s="327">
        <v>1</v>
      </c>
      <c r="B563" s="327" t="s">
        <v>580</v>
      </c>
      <c r="C563" s="463">
        <f t="shared" si="26"/>
        <v>8304</v>
      </c>
      <c r="D563" s="890">
        <v>8304</v>
      </c>
      <c r="E563" s="894"/>
      <c r="F563" s="859" t="s">
        <v>640</v>
      </c>
      <c r="G563" s="859" t="s">
        <v>640</v>
      </c>
      <c r="H563" s="859" t="s">
        <v>640</v>
      </c>
      <c r="I563" s="844">
        <v>0</v>
      </c>
      <c r="J563" s="844">
        <v>0</v>
      </c>
      <c r="K563" s="844">
        <v>0</v>
      </c>
      <c r="L563" s="844">
        <v>0</v>
      </c>
      <c r="M563" s="844">
        <v>0</v>
      </c>
      <c r="N563" s="844">
        <v>0</v>
      </c>
      <c r="O563" s="844">
        <f t="shared" si="25"/>
        <v>0</v>
      </c>
      <c r="P563" s="834"/>
    </row>
    <row r="564" spans="1:16" ht="12" customHeight="1" x14ac:dyDescent="0.2">
      <c r="A564" s="327">
        <v>1</v>
      </c>
      <c r="B564" s="327" t="s">
        <v>580</v>
      </c>
      <c r="C564" s="463">
        <f t="shared" si="26"/>
        <v>8305</v>
      </c>
      <c r="D564" s="890">
        <v>8305</v>
      </c>
      <c r="E564" s="894"/>
      <c r="F564" s="859" t="s">
        <v>640</v>
      </c>
      <c r="G564" s="859" t="s">
        <v>640</v>
      </c>
      <c r="H564" s="859" t="s">
        <v>640</v>
      </c>
      <c r="I564" s="844">
        <v>0</v>
      </c>
      <c r="J564" s="844">
        <v>0</v>
      </c>
      <c r="K564" s="844">
        <v>0</v>
      </c>
      <c r="L564" s="844">
        <v>0</v>
      </c>
      <c r="M564" s="844">
        <v>0</v>
      </c>
      <c r="N564" s="844">
        <v>0</v>
      </c>
      <c r="O564" s="844">
        <f t="shared" si="25"/>
        <v>0</v>
      </c>
      <c r="P564" s="834"/>
    </row>
    <row r="565" spans="1:16" ht="12" customHeight="1" x14ac:dyDescent="0.2">
      <c r="A565" s="327">
        <v>1</v>
      </c>
      <c r="B565" s="327" t="s">
        <v>580</v>
      </c>
      <c r="C565" s="463">
        <f t="shared" si="26"/>
        <v>8306</v>
      </c>
      <c r="D565" s="890">
        <v>8306</v>
      </c>
      <c r="E565" s="894"/>
      <c r="F565" s="859" t="s">
        <v>640</v>
      </c>
      <c r="G565" s="859" t="s">
        <v>640</v>
      </c>
      <c r="H565" s="859" t="s">
        <v>640</v>
      </c>
      <c r="I565" s="844">
        <v>0</v>
      </c>
      <c r="J565" s="844">
        <v>0</v>
      </c>
      <c r="K565" s="844">
        <v>0</v>
      </c>
      <c r="L565" s="844">
        <v>0</v>
      </c>
      <c r="M565" s="844">
        <v>0</v>
      </c>
      <c r="N565" s="844">
        <v>0</v>
      </c>
      <c r="O565" s="844">
        <f t="shared" si="25"/>
        <v>0</v>
      </c>
      <c r="P565" s="834"/>
    </row>
    <row r="566" spans="1:16" x14ac:dyDescent="0.2">
      <c r="A566" s="327">
        <v>1</v>
      </c>
      <c r="B566" s="327" t="s">
        <v>580</v>
      </c>
      <c r="C566" s="463">
        <f t="shared" si="26"/>
        <v>8308</v>
      </c>
      <c r="D566" s="890">
        <v>8308</v>
      </c>
      <c r="E566" s="894"/>
      <c r="F566" s="859" t="s">
        <v>640</v>
      </c>
      <c r="G566" s="859" t="s">
        <v>640</v>
      </c>
      <c r="H566" s="859" t="s">
        <v>640</v>
      </c>
      <c r="I566" s="844">
        <v>0</v>
      </c>
      <c r="J566" s="844">
        <v>0</v>
      </c>
      <c r="K566" s="844">
        <v>0</v>
      </c>
      <c r="L566" s="844">
        <v>0</v>
      </c>
      <c r="M566" s="844">
        <v>0</v>
      </c>
      <c r="N566" s="844">
        <v>0</v>
      </c>
      <c r="O566" s="844">
        <f t="shared" ref="O566:O625" si="27">ROUND(SUM(F566:N566),0)</f>
        <v>0</v>
      </c>
      <c r="P566" s="834"/>
    </row>
    <row r="567" spans="1:16" x14ac:dyDescent="0.2">
      <c r="A567" s="327">
        <v>1</v>
      </c>
      <c r="B567" s="327" t="s">
        <v>580</v>
      </c>
      <c r="C567" s="463">
        <f t="shared" si="26"/>
        <v>8310</v>
      </c>
      <c r="D567" s="890">
        <v>8310</v>
      </c>
      <c r="E567" s="894"/>
      <c r="F567" s="859" t="s">
        <v>640</v>
      </c>
      <c r="G567" s="859" t="s">
        <v>640</v>
      </c>
      <c r="H567" s="859" t="s">
        <v>640</v>
      </c>
      <c r="I567" s="844">
        <v>0</v>
      </c>
      <c r="J567" s="844">
        <v>0</v>
      </c>
      <c r="K567" s="844">
        <v>0</v>
      </c>
      <c r="L567" s="844">
        <v>0</v>
      </c>
      <c r="M567" s="844">
        <v>0</v>
      </c>
      <c r="N567" s="844">
        <v>0</v>
      </c>
      <c r="O567" s="844">
        <f t="shared" si="27"/>
        <v>0</v>
      </c>
      <c r="P567" s="834"/>
    </row>
    <row r="568" spans="1:16" x14ac:dyDescent="0.2">
      <c r="A568" s="327">
        <v>1</v>
      </c>
      <c r="B568" s="327" t="s">
        <v>580</v>
      </c>
      <c r="C568" s="463">
        <f t="shared" si="26"/>
        <v>8311</v>
      </c>
      <c r="D568" s="890">
        <v>8311</v>
      </c>
      <c r="E568" s="894"/>
      <c r="F568" s="859" t="s">
        <v>640</v>
      </c>
      <c r="G568" s="859" t="s">
        <v>640</v>
      </c>
      <c r="H568" s="859" t="s">
        <v>640</v>
      </c>
      <c r="I568" s="844">
        <v>0</v>
      </c>
      <c r="J568" s="844">
        <v>0</v>
      </c>
      <c r="K568" s="844">
        <v>0</v>
      </c>
      <c r="L568" s="844">
        <v>0</v>
      </c>
      <c r="M568" s="844">
        <v>0</v>
      </c>
      <c r="N568" s="844">
        <v>0</v>
      </c>
      <c r="O568" s="844">
        <f t="shared" si="27"/>
        <v>0</v>
      </c>
      <c r="P568" s="834"/>
    </row>
    <row r="569" spans="1:16" x14ac:dyDescent="0.2">
      <c r="A569" s="327"/>
      <c r="B569" s="327" t="s">
        <v>580</v>
      </c>
      <c r="C569" s="463">
        <f t="shared" si="26"/>
        <v>8312</v>
      </c>
      <c r="D569" s="890">
        <v>8312</v>
      </c>
      <c r="E569" s="894"/>
      <c r="F569" s="859" t="s">
        <v>640</v>
      </c>
      <c r="G569" s="859" t="s">
        <v>640</v>
      </c>
      <c r="H569" s="859" t="s">
        <v>640</v>
      </c>
      <c r="I569" s="844">
        <v>0</v>
      </c>
      <c r="J569" s="844">
        <v>0</v>
      </c>
      <c r="K569" s="844">
        <v>0</v>
      </c>
      <c r="L569" s="844">
        <v>0</v>
      </c>
      <c r="M569" s="844">
        <v>0</v>
      </c>
      <c r="N569" s="844">
        <v>0</v>
      </c>
      <c r="O569" s="844">
        <f t="shared" si="27"/>
        <v>0</v>
      </c>
      <c r="P569" s="834"/>
    </row>
    <row r="570" spans="1:16" x14ac:dyDescent="0.2">
      <c r="A570" s="327"/>
      <c r="B570" s="327" t="s">
        <v>580</v>
      </c>
      <c r="C570" s="463">
        <f t="shared" si="26"/>
        <v>8314</v>
      </c>
      <c r="D570" s="890">
        <v>8314</v>
      </c>
      <c r="E570" s="894"/>
      <c r="F570" s="859" t="s">
        <v>640</v>
      </c>
      <c r="G570" s="859" t="s">
        <v>640</v>
      </c>
      <c r="H570" s="859" t="s">
        <v>640</v>
      </c>
      <c r="I570" s="844">
        <v>0</v>
      </c>
      <c r="J570" s="844">
        <v>0</v>
      </c>
      <c r="K570" s="844">
        <v>0</v>
      </c>
      <c r="L570" s="844">
        <v>0</v>
      </c>
      <c r="M570" s="844">
        <v>0</v>
      </c>
      <c r="N570" s="844">
        <v>0</v>
      </c>
      <c r="O570" s="844">
        <f t="shared" si="27"/>
        <v>0</v>
      </c>
      <c r="P570" s="834"/>
    </row>
    <row r="571" spans="1:16" x14ac:dyDescent="0.2">
      <c r="A571" s="327"/>
      <c r="B571" s="327" t="s">
        <v>580</v>
      </c>
      <c r="C571" s="463">
        <f t="shared" si="26"/>
        <v>8320</v>
      </c>
      <c r="D571" s="890">
        <v>8320</v>
      </c>
      <c r="E571" s="894"/>
      <c r="F571" s="859" t="s">
        <v>640</v>
      </c>
      <c r="G571" s="859" t="s">
        <v>640</v>
      </c>
      <c r="H571" s="859" t="s">
        <v>640</v>
      </c>
      <c r="I571" s="844">
        <v>0</v>
      </c>
      <c r="J571" s="844">
        <v>0</v>
      </c>
      <c r="K571" s="844">
        <v>0</v>
      </c>
      <c r="L571" s="844">
        <v>0</v>
      </c>
      <c r="M571" s="844">
        <v>0</v>
      </c>
      <c r="N571" s="844">
        <v>0</v>
      </c>
      <c r="O571" s="844">
        <f t="shared" si="27"/>
        <v>0</v>
      </c>
      <c r="P571" s="834"/>
    </row>
    <row r="572" spans="1:16" x14ac:dyDescent="0.2">
      <c r="A572" s="327"/>
      <c r="B572" s="327" t="s">
        <v>580</v>
      </c>
      <c r="C572" s="463">
        <f t="shared" si="26"/>
        <v>8321</v>
      </c>
      <c r="D572" s="890">
        <v>8321</v>
      </c>
      <c r="E572" s="894"/>
      <c r="F572" s="859" t="s">
        <v>640</v>
      </c>
      <c r="G572" s="859" t="s">
        <v>640</v>
      </c>
      <c r="H572" s="859" t="s">
        <v>640</v>
      </c>
      <c r="I572" s="844">
        <v>0</v>
      </c>
      <c r="J572" s="844">
        <v>0</v>
      </c>
      <c r="K572" s="844">
        <v>0</v>
      </c>
      <c r="L572" s="844">
        <v>0</v>
      </c>
      <c r="M572" s="844">
        <v>0</v>
      </c>
      <c r="N572" s="844">
        <v>0</v>
      </c>
      <c r="O572" s="844">
        <f t="shared" si="27"/>
        <v>0</v>
      </c>
      <c r="P572" s="834"/>
    </row>
    <row r="573" spans="1:16" x14ac:dyDescent="0.2">
      <c r="A573" s="327"/>
      <c r="B573" s="327" t="s">
        <v>580</v>
      </c>
      <c r="C573" s="463">
        <f t="shared" si="26"/>
        <v>8322</v>
      </c>
      <c r="D573" s="890">
        <v>8322</v>
      </c>
      <c r="E573" s="894"/>
      <c r="F573" s="859" t="s">
        <v>640</v>
      </c>
      <c r="G573" s="859" t="s">
        <v>640</v>
      </c>
      <c r="H573" s="859" t="s">
        <v>640</v>
      </c>
      <c r="I573" s="844">
        <v>0</v>
      </c>
      <c r="J573" s="844">
        <v>0</v>
      </c>
      <c r="K573" s="844">
        <v>0</v>
      </c>
      <c r="L573" s="844">
        <v>0</v>
      </c>
      <c r="M573" s="844">
        <v>0</v>
      </c>
      <c r="N573" s="844">
        <v>0</v>
      </c>
      <c r="O573" s="844">
        <f t="shared" si="27"/>
        <v>0</v>
      </c>
      <c r="P573" s="834"/>
    </row>
    <row r="574" spans="1:16" x14ac:dyDescent="0.2">
      <c r="A574" s="327"/>
      <c r="B574" s="327" t="s">
        <v>580</v>
      </c>
      <c r="C574" s="463">
        <f t="shared" si="26"/>
        <v>8323</v>
      </c>
      <c r="D574" s="890">
        <v>8323</v>
      </c>
      <c r="E574" s="894"/>
      <c r="F574" s="859" t="s">
        <v>640</v>
      </c>
      <c r="G574" s="859" t="s">
        <v>640</v>
      </c>
      <c r="H574" s="859" t="s">
        <v>640</v>
      </c>
      <c r="I574" s="844">
        <v>0</v>
      </c>
      <c r="J574" s="844">
        <v>0</v>
      </c>
      <c r="K574" s="844">
        <v>0</v>
      </c>
      <c r="L574" s="844">
        <v>0</v>
      </c>
      <c r="M574" s="844">
        <v>0</v>
      </c>
      <c r="N574" s="844">
        <v>0</v>
      </c>
      <c r="O574" s="844">
        <f t="shared" si="27"/>
        <v>0</v>
      </c>
      <c r="P574" s="834"/>
    </row>
    <row r="575" spans="1:16" x14ac:dyDescent="0.2">
      <c r="A575" s="327"/>
      <c r="B575" s="327" t="s">
        <v>580</v>
      </c>
      <c r="C575" s="463">
        <f t="shared" ref="C575:C625" si="28">D575</f>
        <v>8324</v>
      </c>
      <c r="D575" s="890">
        <v>8324</v>
      </c>
      <c r="E575" s="894"/>
      <c r="F575" s="859" t="s">
        <v>640</v>
      </c>
      <c r="G575" s="859" t="s">
        <v>640</v>
      </c>
      <c r="H575" s="859" t="s">
        <v>640</v>
      </c>
      <c r="I575" s="844">
        <v>0</v>
      </c>
      <c r="J575" s="844">
        <v>0</v>
      </c>
      <c r="K575" s="844">
        <v>0</v>
      </c>
      <c r="L575" s="844">
        <v>0</v>
      </c>
      <c r="M575" s="844">
        <v>0</v>
      </c>
      <c r="N575" s="844">
        <v>0</v>
      </c>
      <c r="O575" s="844">
        <f t="shared" si="27"/>
        <v>0</v>
      </c>
      <c r="P575" s="834"/>
    </row>
    <row r="576" spans="1:16" x14ac:dyDescent="0.2">
      <c r="A576" s="327"/>
      <c r="B576" s="327" t="s">
        <v>580</v>
      </c>
      <c r="C576" s="463">
        <f t="shared" si="28"/>
        <v>8325</v>
      </c>
      <c r="D576" s="890">
        <v>8325</v>
      </c>
      <c r="E576" s="894"/>
      <c r="F576" s="859" t="s">
        <v>640</v>
      </c>
      <c r="G576" s="859" t="s">
        <v>640</v>
      </c>
      <c r="H576" s="859" t="s">
        <v>640</v>
      </c>
      <c r="I576" s="844">
        <v>0</v>
      </c>
      <c r="J576" s="844">
        <v>0</v>
      </c>
      <c r="K576" s="844">
        <v>0</v>
      </c>
      <c r="L576" s="844">
        <v>0</v>
      </c>
      <c r="M576" s="844">
        <v>0</v>
      </c>
      <c r="N576" s="844">
        <v>0</v>
      </c>
      <c r="O576" s="844">
        <f t="shared" si="27"/>
        <v>0</v>
      </c>
      <c r="P576" s="834"/>
    </row>
    <row r="577" spans="1:16" x14ac:dyDescent="0.2">
      <c r="A577" s="327"/>
      <c r="B577" s="327" t="s">
        <v>580</v>
      </c>
      <c r="C577" s="463">
        <f t="shared" si="28"/>
        <v>8326</v>
      </c>
      <c r="D577" s="890">
        <v>8326</v>
      </c>
      <c r="E577" s="894"/>
      <c r="F577" s="859" t="s">
        <v>640</v>
      </c>
      <c r="G577" s="859" t="s">
        <v>640</v>
      </c>
      <c r="H577" s="859" t="s">
        <v>640</v>
      </c>
      <c r="I577" s="844">
        <v>0</v>
      </c>
      <c r="J577" s="844">
        <v>0</v>
      </c>
      <c r="K577" s="844">
        <v>0</v>
      </c>
      <c r="L577" s="844">
        <v>0</v>
      </c>
      <c r="M577" s="844">
        <v>0</v>
      </c>
      <c r="N577" s="844">
        <v>0</v>
      </c>
      <c r="O577" s="844">
        <f t="shared" si="27"/>
        <v>0</v>
      </c>
      <c r="P577" s="834"/>
    </row>
    <row r="578" spans="1:16" ht="12" customHeight="1" x14ac:dyDescent="0.2">
      <c r="A578" s="327">
        <v>1</v>
      </c>
      <c r="B578" s="327" t="s">
        <v>580</v>
      </c>
      <c r="C578" s="463">
        <f t="shared" si="28"/>
        <v>8327</v>
      </c>
      <c r="D578" s="890">
        <v>8327</v>
      </c>
      <c r="E578" s="327"/>
      <c r="F578" s="859" t="s">
        <v>640</v>
      </c>
      <c r="G578" s="859" t="s">
        <v>640</v>
      </c>
      <c r="H578" s="859" t="s">
        <v>640</v>
      </c>
      <c r="I578" s="844">
        <v>0</v>
      </c>
      <c r="J578" s="844">
        <v>0</v>
      </c>
      <c r="K578" s="844">
        <v>0</v>
      </c>
      <c r="L578" s="844">
        <v>0</v>
      </c>
      <c r="M578" s="844">
        <v>0</v>
      </c>
      <c r="N578" s="844">
        <v>0</v>
      </c>
      <c r="O578" s="844">
        <f t="shared" si="27"/>
        <v>0</v>
      </c>
      <c r="P578" s="834"/>
    </row>
    <row r="579" spans="1:16" ht="12" customHeight="1" x14ac:dyDescent="0.2">
      <c r="A579" s="327">
        <v>1</v>
      </c>
      <c r="B579" s="327" t="s">
        <v>580</v>
      </c>
      <c r="C579" s="463">
        <f t="shared" si="28"/>
        <v>8339</v>
      </c>
      <c r="D579" s="890">
        <v>8339</v>
      </c>
      <c r="E579" s="895"/>
      <c r="F579" s="859" t="s">
        <v>640</v>
      </c>
      <c r="G579" s="859" t="s">
        <v>640</v>
      </c>
      <c r="H579" s="859" t="s">
        <v>640</v>
      </c>
      <c r="I579" s="844">
        <v>0</v>
      </c>
      <c r="J579" s="844">
        <v>0</v>
      </c>
      <c r="K579" s="844">
        <v>0</v>
      </c>
      <c r="L579" s="844">
        <v>0</v>
      </c>
      <c r="M579" s="844">
        <v>0</v>
      </c>
      <c r="N579" s="844">
        <v>0</v>
      </c>
      <c r="O579" s="844">
        <f t="shared" si="27"/>
        <v>0</v>
      </c>
      <c r="P579" s="834"/>
    </row>
    <row r="580" spans="1:16" ht="12" customHeight="1" x14ac:dyDescent="0.2">
      <c r="A580" s="327"/>
      <c r="B580" s="327" t="s">
        <v>580</v>
      </c>
      <c r="C580" s="463">
        <f t="shared" si="28"/>
        <v>8340</v>
      </c>
      <c r="D580" s="890">
        <v>8340</v>
      </c>
      <c r="E580" s="895"/>
      <c r="F580" s="859" t="s">
        <v>640</v>
      </c>
      <c r="G580" s="859" t="s">
        <v>640</v>
      </c>
      <c r="H580" s="859" t="s">
        <v>640</v>
      </c>
      <c r="I580" s="844">
        <v>0</v>
      </c>
      <c r="J580" s="844">
        <v>0</v>
      </c>
      <c r="K580" s="844">
        <v>0</v>
      </c>
      <c r="L580" s="844">
        <v>0</v>
      </c>
      <c r="M580" s="844">
        <v>0</v>
      </c>
      <c r="N580" s="844">
        <v>0</v>
      </c>
      <c r="O580" s="844">
        <f t="shared" si="27"/>
        <v>0</v>
      </c>
      <c r="P580" s="834"/>
    </row>
    <row r="581" spans="1:16" ht="12" customHeight="1" x14ac:dyDescent="0.2">
      <c r="A581" s="327">
        <v>1</v>
      </c>
      <c r="B581" s="327" t="s">
        <v>580</v>
      </c>
      <c r="C581" s="463">
        <f t="shared" si="28"/>
        <v>8342</v>
      </c>
      <c r="D581" s="890">
        <v>8342</v>
      </c>
      <c r="E581" s="895"/>
      <c r="F581" s="859" t="s">
        <v>640</v>
      </c>
      <c r="G581" s="859" t="s">
        <v>640</v>
      </c>
      <c r="H581" s="859" t="s">
        <v>640</v>
      </c>
      <c r="I581" s="844">
        <v>0</v>
      </c>
      <c r="J581" s="844">
        <v>0</v>
      </c>
      <c r="K581" s="844">
        <v>0</v>
      </c>
      <c r="L581" s="844">
        <v>0</v>
      </c>
      <c r="M581" s="844">
        <v>0</v>
      </c>
      <c r="N581" s="844">
        <v>0</v>
      </c>
      <c r="O581" s="844">
        <f t="shared" si="27"/>
        <v>0</v>
      </c>
      <c r="P581" s="834"/>
    </row>
    <row r="582" spans="1:16" ht="12" customHeight="1" x14ac:dyDescent="0.2">
      <c r="A582" s="327">
        <v>1</v>
      </c>
      <c r="B582" s="327" t="s">
        <v>580</v>
      </c>
      <c r="C582" s="463">
        <f t="shared" si="28"/>
        <v>8343</v>
      </c>
      <c r="D582" s="890">
        <v>8343</v>
      </c>
      <c r="E582" s="895"/>
      <c r="F582" s="859" t="s">
        <v>640</v>
      </c>
      <c r="G582" s="859" t="s">
        <v>640</v>
      </c>
      <c r="H582" s="859" t="s">
        <v>640</v>
      </c>
      <c r="I582" s="844">
        <v>0</v>
      </c>
      <c r="J582" s="844">
        <v>0</v>
      </c>
      <c r="K582" s="844">
        <v>0</v>
      </c>
      <c r="L582" s="844">
        <v>0</v>
      </c>
      <c r="M582" s="844">
        <v>0</v>
      </c>
      <c r="N582" s="844">
        <v>0</v>
      </c>
      <c r="O582" s="844">
        <f t="shared" si="27"/>
        <v>0</v>
      </c>
      <c r="P582" s="834"/>
    </row>
    <row r="583" spans="1:16" ht="12" customHeight="1" x14ac:dyDescent="0.2">
      <c r="A583" s="327"/>
      <c r="B583" s="327" t="s">
        <v>580</v>
      </c>
      <c r="C583" s="463">
        <f t="shared" si="28"/>
        <v>8344</v>
      </c>
      <c r="D583" s="890">
        <v>8344</v>
      </c>
      <c r="E583" s="895"/>
      <c r="F583" s="859" t="s">
        <v>640</v>
      </c>
      <c r="G583" s="859" t="s">
        <v>640</v>
      </c>
      <c r="H583" s="859" t="s">
        <v>640</v>
      </c>
      <c r="I583" s="844">
        <v>0</v>
      </c>
      <c r="J583" s="844">
        <v>0</v>
      </c>
      <c r="K583" s="844">
        <v>0</v>
      </c>
      <c r="L583" s="844">
        <v>0</v>
      </c>
      <c r="M583" s="844">
        <v>0</v>
      </c>
      <c r="N583" s="844">
        <v>0</v>
      </c>
      <c r="O583" s="844">
        <f t="shared" si="27"/>
        <v>0</v>
      </c>
      <c r="P583" s="834"/>
    </row>
    <row r="584" spans="1:16" ht="12" customHeight="1" x14ac:dyDescent="0.2">
      <c r="A584" s="327"/>
      <c r="B584" s="327" t="s">
        <v>580</v>
      </c>
      <c r="C584" s="463">
        <f t="shared" si="28"/>
        <v>8345</v>
      </c>
      <c r="D584" s="890">
        <v>8345</v>
      </c>
      <c r="E584" s="895"/>
      <c r="F584" s="859" t="s">
        <v>640</v>
      </c>
      <c r="G584" s="859" t="s">
        <v>640</v>
      </c>
      <c r="H584" s="859" t="s">
        <v>640</v>
      </c>
      <c r="I584" s="844">
        <v>0</v>
      </c>
      <c r="J584" s="844">
        <v>0</v>
      </c>
      <c r="K584" s="844">
        <v>0</v>
      </c>
      <c r="L584" s="844">
        <v>0</v>
      </c>
      <c r="M584" s="844">
        <v>0</v>
      </c>
      <c r="N584" s="844">
        <v>0</v>
      </c>
      <c r="O584" s="844">
        <f t="shared" si="27"/>
        <v>0</v>
      </c>
      <c r="P584" s="834"/>
    </row>
    <row r="585" spans="1:16" ht="12" customHeight="1" x14ac:dyDescent="0.2">
      <c r="A585" s="327"/>
      <c r="B585" s="327" t="s">
        <v>580</v>
      </c>
      <c r="C585" s="463">
        <f t="shared" si="28"/>
        <v>8346</v>
      </c>
      <c r="D585" s="890">
        <v>8346</v>
      </c>
      <c r="E585" s="895"/>
      <c r="F585" s="859" t="s">
        <v>640</v>
      </c>
      <c r="G585" s="859" t="s">
        <v>640</v>
      </c>
      <c r="H585" s="859" t="s">
        <v>640</v>
      </c>
      <c r="I585" s="844">
        <v>0</v>
      </c>
      <c r="J585" s="844">
        <v>0</v>
      </c>
      <c r="K585" s="844">
        <v>0</v>
      </c>
      <c r="L585" s="844">
        <v>0</v>
      </c>
      <c r="M585" s="844">
        <v>0</v>
      </c>
      <c r="N585" s="844">
        <v>0</v>
      </c>
      <c r="O585" s="844">
        <f t="shared" si="27"/>
        <v>0</v>
      </c>
      <c r="P585" s="834"/>
    </row>
    <row r="586" spans="1:16" ht="12" customHeight="1" x14ac:dyDescent="0.2">
      <c r="A586" s="327"/>
      <c r="B586" s="327" t="s">
        <v>580</v>
      </c>
      <c r="C586" s="463">
        <f t="shared" si="28"/>
        <v>8347</v>
      </c>
      <c r="D586" s="890">
        <v>8347</v>
      </c>
      <c r="E586" s="895"/>
      <c r="F586" s="859" t="s">
        <v>640</v>
      </c>
      <c r="G586" s="859" t="s">
        <v>640</v>
      </c>
      <c r="H586" s="859" t="s">
        <v>640</v>
      </c>
      <c r="I586" s="844">
        <v>0</v>
      </c>
      <c r="J586" s="844">
        <v>0</v>
      </c>
      <c r="K586" s="844">
        <v>0</v>
      </c>
      <c r="L586" s="844">
        <v>0</v>
      </c>
      <c r="M586" s="844">
        <v>0</v>
      </c>
      <c r="N586" s="844">
        <v>0</v>
      </c>
      <c r="O586" s="844">
        <f t="shared" si="27"/>
        <v>0</v>
      </c>
      <c r="P586" s="834"/>
    </row>
    <row r="587" spans="1:16" ht="12" customHeight="1" x14ac:dyDescent="0.2">
      <c r="A587" s="327"/>
      <c r="B587" s="327" t="s">
        <v>580</v>
      </c>
      <c r="C587" s="463">
        <f t="shared" si="28"/>
        <v>8348</v>
      </c>
      <c r="D587" s="890">
        <v>8348</v>
      </c>
      <c r="E587" s="895"/>
      <c r="F587" s="859" t="s">
        <v>640</v>
      </c>
      <c r="G587" s="859" t="s">
        <v>640</v>
      </c>
      <c r="H587" s="859" t="s">
        <v>640</v>
      </c>
      <c r="I587" s="844">
        <v>0</v>
      </c>
      <c r="J587" s="844">
        <v>0</v>
      </c>
      <c r="K587" s="844">
        <v>0</v>
      </c>
      <c r="L587" s="844">
        <v>815.97</v>
      </c>
      <c r="M587" s="844">
        <v>0</v>
      </c>
      <c r="N587" s="844">
        <v>0</v>
      </c>
      <c r="O587" s="844">
        <f t="shared" si="27"/>
        <v>816</v>
      </c>
      <c r="P587" s="834"/>
    </row>
    <row r="588" spans="1:16" ht="12" customHeight="1" x14ac:dyDescent="0.2">
      <c r="A588" s="327"/>
      <c r="B588" s="327" t="s">
        <v>580</v>
      </c>
      <c r="C588" s="463">
        <f t="shared" si="28"/>
        <v>8351</v>
      </c>
      <c r="D588" s="890">
        <v>8351</v>
      </c>
      <c r="E588" s="895"/>
      <c r="F588" s="859" t="s">
        <v>640</v>
      </c>
      <c r="G588" s="859" t="s">
        <v>640</v>
      </c>
      <c r="H588" s="859" t="s">
        <v>640</v>
      </c>
      <c r="I588" s="844">
        <v>0</v>
      </c>
      <c r="J588" s="844">
        <v>0</v>
      </c>
      <c r="K588" s="844">
        <v>0</v>
      </c>
      <c r="L588" s="844">
        <v>0</v>
      </c>
      <c r="M588" s="844">
        <v>0</v>
      </c>
      <c r="N588" s="844">
        <v>0</v>
      </c>
      <c r="O588" s="844">
        <f t="shared" si="27"/>
        <v>0</v>
      </c>
      <c r="P588" s="834"/>
    </row>
    <row r="589" spans="1:16" ht="12" customHeight="1" x14ac:dyDescent="0.2">
      <c r="A589" s="327"/>
      <c r="B589" s="327" t="s">
        <v>580</v>
      </c>
      <c r="C589" s="463">
        <f t="shared" si="28"/>
        <v>8353</v>
      </c>
      <c r="D589" s="890">
        <v>8353</v>
      </c>
      <c r="E589" s="895"/>
      <c r="F589" s="859" t="s">
        <v>640</v>
      </c>
      <c r="G589" s="859" t="s">
        <v>640</v>
      </c>
      <c r="H589" s="859" t="s">
        <v>640</v>
      </c>
      <c r="I589" s="844">
        <v>0</v>
      </c>
      <c r="J589" s="844">
        <v>0</v>
      </c>
      <c r="K589" s="844">
        <v>0</v>
      </c>
      <c r="L589" s="844">
        <v>0</v>
      </c>
      <c r="M589" s="844">
        <v>0</v>
      </c>
      <c r="N589" s="844">
        <v>0</v>
      </c>
      <c r="O589" s="844">
        <f t="shared" si="27"/>
        <v>0</v>
      </c>
      <c r="P589" s="834"/>
    </row>
    <row r="590" spans="1:16" ht="12" customHeight="1" x14ac:dyDescent="0.2">
      <c r="A590" s="327"/>
      <c r="B590" s="327" t="s">
        <v>580</v>
      </c>
      <c r="C590" s="463">
        <f t="shared" si="28"/>
        <v>8354</v>
      </c>
      <c r="D590" s="890">
        <v>8354</v>
      </c>
      <c r="E590" s="895"/>
      <c r="F590" s="859" t="s">
        <v>640</v>
      </c>
      <c r="G590" s="859" t="s">
        <v>640</v>
      </c>
      <c r="H590" s="859" t="s">
        <v>640</v>
      </c>
      <c r="I590" s="844">
        <v>0</v>
      </c>
      <c r="J590" s="844">
        <v>0</v>
      </c>
      <c r="K590" s="844">
        <v>0</v>
      </c>
      <c r="L590" s="844">
        <v>0</v>
      </c>
      <c r="M590" s="844">
        <v>0</v>
      </c>
      <c r="N590" s="844">
        <v>0</v>
      </c>
      <c r="O590" s="844">
        <f t="shared" si="27"/>
        <v>0</v>
      </c>
      <c r="P590" s="834"/>
    </row>
    <row r="591" spans="1:16" ht="12" customHeight="1" x14ac:dyDescent="0.2">
      <c r="A591" s="327"/>
      <c r="B591" s="327" t="s">
        <v>580</v>
      </c>
      <c r="C591" s="463">
        <f t="shared" si="28"/>
        <v>8357</v>
      </c>
      <c r="D591" s="890">
        <v>8357</v>
      </c>
      <c r="E591" s="895"/>
      <c r="F591" s="859" t="s">
        <v>640</v>
      </c>
      <c r="G591" s="859" t="s">
        <v>640</v>
      </c>
      <c r="H591" s="859" t="s">
        <v>640</v>
      </c>
      <c r="I591" s="844">
        <v>0</v>
      </c>
      <c r="J591" s="844">
        <v>0</v>
      </c>
      <c r="K591" s="844">
        <v>0</v>
      </c>
      <c r="L591" s="844">
        <v>0</v>
      </c>
      <c r="M591" s="844">
        <v>0</v>
      </c>
      <c r="N591" s="844">
        <v>0</v>
      </c>
      <c r="O591" s="844">
        <f t="shared" si="27"/>
        <v>0</v>
      </c>
      <c r="P591" s="834"/>
    </row>
    <row r="592" spans="1:16" ht="12" customHeight="1" x14ac:dyDescent="0.2">
      <c r="A592" s="327"/>
      <c r="B592" s="327" t="s">
        <v>580</v>
      </c>
      <c r="C592" s="463">
        <f t="shared" si="28"/>
        <v>8359</v>
      </c>
      <c r="D592" s="890">
        <v>8359</v>
      </c>
      <c r="E592" s="895"/>
      <c r="F592" s="859" t="s">
        <v>640</v>
      </c>
      <c r="G592" s="859" t="s">
        <v>640</v>
      </c>
      <c r="H592" s="859" t="s">
        <v>640</v>
      </c>
      <c r="I592" s="844">
        <v>0</v>
      </c>
      <c r="J592" s="844">
        <v>0</v>
      </c>
      <c r="K592" s="844">
        <v>0</v>
      </c>
      <c r="L592" s="844">
        <v>0</v>
      </c>
      <c r="M592" s="844">
        <v>0</v>
      </c>
      <c r="N592" s="844">
        <v>0</v>
      </c>
      <c r="O592" s="844">
        <f t="shared" si="27"/>
        <v>0</v>
      </c>
      <c r="P592" s="834"/>
    </row>
    <row r="593" spans="1:16" ht="12" customHeight="1" x14ac:dyDescent="0.2">
      <c r="A593" s="327"/>
      <c r="B593" s="327" t="s">
        <v>580</v>
      </c>
      <c r="C593" s="463">
        <f t="shared" si="28"/>
        <v>8361</v>
      </c>
      <c r="D593" s="890">
        <v>8361</v>
      </c>
      <c r="E593" s="895"/>
      <c r="F593" s="859" t="s">
        <v>640</v>
      </c>
      <c r="G593" s="859" t="s">
        <v>640</v>
      </c>
      <c r="H593" s="859" t="s">
        <v>640</v>
      </c>
      <c r="I593" s="844">
        <v>0</v>
      </c>
      <c r="J593" s="844">
        <v>0</v>
      </c>
      <c r="K593" s="844">
        <v>0</v>
      </c>
      <c r="L593" s="844">
        <v>0</v>
      </c>
      <c r="M593" s="844">
        <v>0</v>
      </c>
      <c r="N593" s="844">
        <v>0</v>
      </c>
      <c r="O593" s="844">
        <f t="shared" si="27"/>
        <v>0</v>
      </c>
      <c r="P593" s="834"/>
    </row>
    <row r="594" spans="1:16" ht="12" customHeight="1" x14ac:dyDescent="0.2">
      <c r="A594" s="327"/>
      <c r="B594" s="327" t="s">
        <v>580</v>
      </c>
      <c r="C594" s="463">
        <f t="shared" si="28"/>
        <v>8362</v>
      </c>
      <c r="D594" s="890">
        <v>8362</v>
      </c>
      <c r="E594" s="895"/>
      <c r="F594" s="859" t="s">
        <v>640</v>
      </c>
      <c r="G594" s="859" t="s">
        <v>640</v>
      </c>
      <c r="H594" s="859" t="s">
        <v>640</v>
      </c>
      <c r="I594" s="844">
        <v>0</v>
      </c>
      <c r="J594" s="844">
        <v>0</v>
      </c>
      <c r="K594" s="844">
        <v>0</v>
      </c>
      <c r="L594" s="844">
        <v>0</v>
      </c>
      <c r="M594" s="844">
        <v>0</v>
      </c>
      <c r="N594" s="844">
        <v>0</v>
      </c>
      <c r="O594" s="844">
        <f t="shared" si="27"/>
        <v>0</v>
      </c>
      <c r="P594" s="834"/>
    </row>
    <row r="595" spans="1:16" ht="12" customHeight="1" x14ac:dyDescent="0.2">
      <c r="A595" s="327"/>
      <c r="B595" s="327" t="s">
        <v>580</v>
      </c>
      <c r="C595" s="463">
        <f t="shared" si="28"/>
        <v>8363</v>
      </c>
      <c r="D595" s="890">
        <v>8363</v>
      </c>
      <c r="E595" s="895"/>
      <c r="F595" s="859" t="s">
        <v>640</v>
      </c>
      <c r="G595" s="859" t="s">
        <v>640</v>
      </c>
      <c r="H595" s="859" t="s">
        <v>640</v>
      </c>
      <c r="I595" s="844">
        <v>0</v>
      </c>
      <c r="J595" s="844">
        <v>0</v>
      </c>
      <c r="K595" s="844">
        <v>0</v>
      </c>
      <c r="L595" s="844">
        <v>0</v>
      </c>
      <c r="M595" s="844">
        <v>0</v>
      </c>
      <c r="N595" s="844">
        <v>0</v>
      </c>
      <c r="O595" s="844">
        <f t="shared" si="27"/>
        <v>0</v>
      </c>
      <c r="P595" s="834"/>
    </row>
    <row r="596" spans="1:16" ht="12" customHeight="1" x14ac:dyDescent="0.2">
      <c r="A596" s="327"/>
      <c r="B596" s="327" t="s">
        <v>580</v>
      </c>
      <c r="C596" s="463">
        <f t="shared" si="28"/>
        <v>8367</v>
      </c>
      <c r="D596" s="890">
        <v>8367</v>
      </c>
      <c r="E596" s="895"/>
      <c r="F596" s="859" t="s">
        <v>640</v>
      </c>
      <c r="G596" s="859" t="s">
        <v>640</v>
      </c>
      <c r="H596" s="859" t="s">
        <v>640</v>
      </c>
      <c r="I596" s="844">
        <v>0</v>
      </c>
      <c r="J596" s="844">
        <v>0</v>
      </c>
      <c r="K596" s="844">
        <v>0</v>
      </c>
      <c r="L596" s="844">
        <v>0</v>
      </c>
      <c r="M596" s="844">
        <v>0</v>
      </c>
      <c r="N596" s="844">
        <v>0</v>
      </c>
      <c r="O596" s="844">
        <f t="shared" si="27"/>
        <v>0</v>
      </c>
      <c r="P596" s="834"/>
    </row>
    <row r="597" spans="1:16" ht="12" customHeight="1" x14ac:dyDescent="0.2">
      <c r="A597" s="327"/>
      <c r="B597" s="327" t="s">
        <v>580</v>
      </c>
      <c r="C597" s="463">
        <f t="shared" si="28"/>
        <v>8369</v>
      </c>
      <c r="D597" s="890">
        <v>8369</v>
      </c>
      <c r="E597" s="895"/>
      <c r="F597" s="859" t="s">
        <v>640</v>
      </c>
      <c r="G597" s="859" t="s">
        <v>640</v>
      </c>
      <c r="H597" s="859" t="s">
        <v>640</v>
      </c>
      <c r="I597" s="844">
        <v>0</v>
      </c>
      <c r="J597" s="844">
        <v>0</v>
      </c>
      <c r="K597" s="844">
        <v>0</v>
      </c>
      <c r="L597" s="844">
        <v>0</v>
      </c>
      <c r="M597" s="844">
        <v>0</v>
      </c>
      <c r="N597" s="844">
        <v>0</v>
      </c>
      <c r="O597" s="844">
        <f t="shared" si="27"/>
        <v>0</v>
      </c>
      <c r="P597" s="834"/>
    </row>
    <row r="598" spans="1:16" ht="12" customHeight="1" x14ac:dyDescent="0.2">
      <c r="A598" s="327"/>
      <c r="B598" s="327" t="s">
        <v>580</v>
      </c>
      <c r="C598" s="463">
        <f t="shared" si="28"/>
        <v>8372</v>
      </c>
      <c r="D598" s="890">
        <v>8372</v>
      </c>
      <c r="E598" s="895"/>
      <c r="F598" s="859" t="s">
        <v>640</v>
      </c>
      <c r="G598" s="859" t="s">
        <v>640</v>
      </c>
      <c r="H598" s="859" t="s">
        <v>640</v>
      </c>
      <c r="I598" s="844">
        <v>0</v>
      </c>
      <c r="J598" s="844">
        <v>0</v>
      </c>
      <c r="K598" s="844">
        <v>0</v>
      </c>
      <c r="L598" s="844">
        <v>0</v>
      </c>
      <c r="M598" s="844">
        <v>0</v>
      </c>
      <c r="N598" s="844">
        <v>0</v>
      </c>
      <c r="O598" s="844">
        <f t="shared" si="27"/>
        <v>0</v>
      </c>
      <c r="P598" s="834"/>
    </row>
    <row r="599" spans="1:16" ht="12" customHeight="1" x14ac:dyDescent="0.2">
      <c r="A599" s="327"/>
      <c r="B599" s="327" t="s">
        <v>580</v>
      </c>
      <c r="C599" s="463">
        <f t="shared" si="28"/>
        <v>8504</v>
      </c>
      <c r="D599" s="890">
        <v>8504</v>
      </c>
      <c r="E599" s="895"/>
      <c r="F599" s="859" t="s">
        <v>640</v>
      </c>
      <c r="G599" s="859" t="s">
        <v>640</v>
      </c>
      <c r="H599" s="859" t="s">
        <v>640</v>
      </c>
      <c r="I599" s="844">
        <v>0</v>
      </c>
      <c r="J599" s="844">
        <v>0</v>
      </c>
      <c r="K599" s="844">
        <v>0</v>
      </c>
      <c r="L599" s="844">
        <v>0</v>
      </c>
      <c r="M599" s="844">
        <v>0</v>
      </c>
      <c r="N599" s="844">
        <v>0</v>
      </c>
      <c r="O599" s="844">
        <f t="shared" si="27"/>
        <v>0</v>
      </c>
      <c r="P599" s="834"/>
    </row>
    <row r="600" spans="1:16" ht="12" customHeight="1" x14ac:dyDescent="0.2">
      <c r="A600" s="327"/>
      <c r="B600" s="327" t="s">
        <v>580</v>
      </c>
      <c r="C600" s="463">
        <f t="shared" si="28"/>
        <v>8509</v>
      </c>
      <c r="D600" s="890">
        <v>8509</v>
      </c>
      <c r="E600" s="895"/>
      <c r="F600" s="859" t="s">
        <v>640</v>
      </c>
      <c r="G600" s="859" t="s">
        <v>640</v>
      </c>
      <c r="H600" s="859" t="s">
        <v>640</v>
      </c>
      <c r="I600" s="844">
        <v>0</v>
      </c>
      <c r="J600" s="844">
        <v>0</v>
      </c>
      <c r="K600" s="844">
        <v>0</v>
      </c>
      <c r="L600" s="844">
        <v>0</v>
      </c>
      <c r="M600" s="844">
        <v>0</v>
      </c>
      <c r="N600" s="844">
        <v>0</v>
      </c>
      <c r="O600" s="844">
        <f t="shared" si="27"/>
        <v>0</v>
      </c>
      <c r="P600" s="834"/>
    </row>
    <row r="601" spans="1:16" ht="12" customHeight="1" x14ac:dyDescent="0.2">
      <c r="A601" s="327"/>
      <c r="B601" s="327" t="s">
        <v>580</v>
      </c>
      <c r="C601" s="463">
        <f t="shared" si="28"/>
        <v>8511</v>
      </c>
      <c r="D601" s="890">
        <v>8511</v>
      </c>
      <c r="E601" s="895"/>
      <c r="F601" s="859" t="s">
        <v>640</v>
      </c>
      <c r="G601" s="859" t="s">
        <v>640</v>
      </c>
      <c r="H601" s="859" t="s">
        <v>640</v>
      </c>
      <c r="I601" s="844">
        <v>0</v>
      </c>
      <c r="J601" s="844">
        <v>0</v>
      </c>
      <c r="K601" s="844">
        <v>0</v>
      </c>
      <c r="L601" s="844">
        <v>0</v>
      </c>
      <c r="M601" s="844">
        <v>0</v>
      </c>
      <c r="N601" s="844">
        <v>0</v>
      </c>
      <c r="O601" s="844">
        <f t="shared" si="27"/>
        <v>0</v>
      </c>
      <c r="P601" s="834"/>
    </row>
    <row r="602" spans="1:16" ht="12" customHeight="1" x14ac:dyDescent="0.2">
      <c r="A602" s="327"/>
      <c r="B602" s="327" t="s">
        <v>580</v>
      </c>
      <c r="C602" s="463">
        <f t="shared" si="28"/>
        <v>8558</v>
      </c>
      <c r="D602" s="890">
        <v>8558</v>
      </c>
      <c r="E602" s="895"/>
      <c r="F602" s="859" t="s">
        <v>640</v>
      </c>
      <c r="G602" s="859" t="s">
        <v>640</v>
      </c>
      <c r="H602" s="859" t="s">
        <v>640</v>
      </c>
      <c r="I602" s="844">
        <v>0</v>
      </c>
      <c r="J602" s="844">
        <v>0</v>
      </c>
      <c r="K602" s="844">
        <v>0</v>
      </c>
      <c r="L602" s="844">
        <v>0</v>
      </c>
      <c r="M602" s="844">
        <v>0</v>
      </c>
      <c r="N602" s="844">
        <v>0</v>
      </c>
      <c r="O602" s="844">
        <f t="shared" si="27"/>
        <v>0</v>
      </c>
      <c r="P602" s="834"/>
    </row>
    <row r="603" spans="1:16" ht="12" customHeight="1" x14ac:dyDescent="0.2">
      <c r="A603" s="327"/>
      <c r="B603" s="327" t="s">
        <v>580</v>
      </c>
      <c r="C603" s="463">
        <f t="shared" si="28"/>
        <v>8810</v>
      </c>
      <c r="D603" s="890">
        <v>8810</v>
      </c>
      <c r="E603" s="895"/>
      <c r="F603" s="859" t="s">
        <v>640</v>
      </c>
      <c r="G603" s="859" t="s">
        <v>640</v>
      </c>
      <c r="H603" s="859" t="s">
        <v>640</v>
      </c>
      <c r="I603" s="844">
        <v>0</v>
      </c>
      <c r="J603" s="844">
        <v>0</v>
      </c>
      <c r="K603" s="844">
        <v>0</v>
      </c>
      <c r="L603" s="844">
        <v>0</v>
      </c>
      <c r="M603" s="844">
        <v>0</v>
      </c>
      <c r="N603" s="844">
        <v>0</v>
      </c>
      <c r="O603" s="844">
        <f t="shared" si="27"/>
        <v>0</v>
      </c>
      <c r="P603" s="834"/>
    </row>
    <row r="604" spans="1:16" ht="12" customHeight="1" x14ac:dyDescent="0.2">
      <c r="A604" s="327"/>
      <c r="B604" s="327" t="s">
        <v>580</v>
      </c>
      <c r="C604" s="463">
        <f t="shared" si="28"/>
        <v>8932</v>
      </c>
      <c r="D604" s="890">
        <v>8932</v>
      </c>
      <c r="E604" s="895"/>
      <c r="F604" s="859" t="s">
        <v>640</v>
      </c>
      <c r="G604" s="859" t="s">
        <v>640</v>
      </c>
      <c r="H604" s="859" t="s">
        <v>640</v>
      </c>
      <c r="I604" s="844">
        <v>0</v>
      </c>
      <c r="J604" s="844">
        <v>0</v>
      </c>
      <c r="K604" s="844">
        <v>0</v>
      </c>
      <c r="L604" s="844">
        <v>0</v>
      </c>
      <c r="M604" s="844">
        <v>0</v>
      </c>
      <c r="N604" s="844">
        <v>0</v>
      </c>
      <c r="O604" s="844">
        <f t="shared" si="27"/>
        <v>0</v>
      </c>
      <c r="P604" s="834"/>
    </row>
    <row r="605" spans="1:16" ht="12" customHeight="1" x14ac:dyDescent="0.2">
      <c r="A605" s="327"/>
      <c r="B605" s="327" t="s">
        <v>580</v>
      </c>
      <c r="C605" s="463">
        <f t="shared" si="28"/>
        <v>8950</v>
      </c>
      <c r="D605" s="890">
        <v>8950</v>
      </c>
      <c r="E605" s="895"/>
      <c r="F605" s="859" t="s">
        <v>640</v>
      </c>
      <c r="G605" s="859" t="s">
        <v>640</v>
      </c>
      <c r="H605" s="859" t="s">
        <v>640</v>
      </c>
      <c r="I605" s="844">
        <v>0</v>
      </c>
      <c r="J605" s="844">
        <v>0</v>
      </c>
      <c r="K605" s="844">
        <v>0</v>
      </c>
      <c r="L605" s="844">
        <v>0</v>
      </c>
      <c r="M605" s="844">
        <v>0</v>
      </c>
      <c r="N605" s="844">
        <v>0</v>
      </c>
      <c r="O605" s="844">
        <f t="shared" si="27"/>
        <v>0</v>
      </c>
      <c r="P605" s="834"/>
    </row>
    <row r="606" spans="1:16" ht="12" customHeight="1" x14ac:dyDescent="0.2">
      <c r="A606" s="327"/>
      <c r="B606" s="327" t="s">
        <v>580</v>
      </c>
      <c r="C606" s="463">
        <f t="shared" si="28"/>
        <v>8954</v>
      </c>
      <c r="D606" s="890">
        <v>8954</v>
      </c>
      <c r="E606" s="895"/>
      <c r="F606" s="859" t="s">
        <v>640</v>
      </c>
      <c r="G606" s="859" t="s">
        <v>640</v>
      </c>
      <c r="H606" s="859" t="s">
        <v>640</v>
      </c>
      <c r="I606" s="844">
        <v>0</v>
      </c>
      <c r="J606" s="844">
        <v>0</v>
      </c>
      <c r="K606" s="844">
        <v>0</v>
      </c>
      <c r="L606" s="844">
        <v>0</v>
      </c>
      <c r="M606" s="844">
        <v>0</v>
      </c>
      <c r="N606" s="844">
        <v>0</v>
      </c>
      <c r="O606" s="844">
        <f t="shared" si="27"/>
        <v>0</v>
      </c>
      <c r="P606" s="834"/>
    </row>
    <row r="607" spans="1:16" ht="12" customHeight="1" x14ac:dyDescent="0.2">
      <c r="A607" s="327"/>
      <c r="B607" s="327" t="s">
        <v>580</v>
      </c>
      <c r="C607" s="463">
        <f t="shared" si="28"/>
        <v>8956</v>
      </c>
      <c r="D607" s="890">
        <v>8956</v>
      </c>
      <c r="E607" s="895"/>
      <c r="F607" s="859" t="s">
        <v>640</v>
      </c>
      <c r="G607" s="859" t="s">
        <v>640</v>
      </c>
      <c r="H607" s="859" t="s">
        <v>640</v>
      </c>
      <c r="I607" s="844">
        <v>0</v>
      </c>
      <c r="J607" s="844">
        <v>0</v>
      </c>
      <c r="K607" s="844">
        <v>0</v>
      </c>
      <c r="L607" s="844">
        <v>0</v>
      </c>
      <c r="M607" s="844">
        <v>0</v>
      </c>
      <c r="N607" s="844">
        <v>0</v>
      </c>
      <c r="O607" s="844">
        <f t="shared" si="27"/>
        <v>0</v>
      </c>
      <c r="P607" s="834"/>
    </row>
    <row r="608" spans="1:16" ht="12" customHeight="1" x14ac:dyDescent="0.2">
      <c r="A608" s="327"/>
      <c r="B608" s="327" t="s">
        <v>580</v>
      </c>
      <c r="C608" s="463">
        <f t="shared" si="28"/>
        <v>9009</v>
      </c>
      <c r="D608" s="890">
        <v>9009</v>
      </c>
      <c r="E608" s="895"/>
      <c r="F608" s="859" t="s">
        <v>640</v>
      </c>
      <c r="G608" s="859" t="s">
        <v>640</v>
      </c>
      <c r="H608" s="859" t="s">
        <v>640</v>
      </c>
      <c r="I608" s="844">
        <v>0</v>
      </c>
      <c r="J608" s="844">
        <v>0</v>
      </c>
      <c r="K608" s="844">
        <v>0</v>
      </c>
      <c r="L608" s="844">
        <v>0</v>
      </c>
      <c r="M608" s="844">
        <v>0</v>
      </c>
      <c r="N608" s="844">
        <v>0</v>
      </c>
      <c r="O608" s="844">
        <f t="shared" si="27"/>
        <v>0</v>
      </c>
      <c r="P608" s="834"/>
    </row>
    <row r="609" spans="1:16" ht="12" customHeight="1" x14ac:dyDescent="0.2">
      <c r="A609" s="327"/>
      <c r="B609" s="327" t="s">
        <v>580</v>
      </c>
      <c r="C609" s="463">
        <f t="shared" si="28"/>
        <v>9010</v>
      </c>
      <c r="D609" s="890">
        <v>9010</v>
      </c>
      <c r="E609" s="895"/>
      <c r="F609" s="859" t="s">
        <v>640</v>
      </c>
      <c r="G609" s="859" t="s">
        <v>640</v>
      </c>
      <c r="H609" s="859" t="s">
        <v>640</v>
      </c>
      <c r="I609" s="844">
        <v>0</v>
      </c>
      <c r="J609" s="844">
        <v>0</v>
      </c>
      <c r="K609" s="844">
        <v>0</v>
      </c>
      <c r="L609" s="844">
        <v>0</v>
      </c>
      <c r="M609" s="844">
        <v>0</v>
      </c>
      <c r="N609" s="844">
        <v>0</v>
      </c>
      <c r="O609" s="844">
        <f t="shared" si="27"/>
        <v>0</v>
      </c>
      <c r="P609" s="834"/>
    </row>
    <row r="610" spans="1:16" ht="12" customHeight="1" x14ac:dyDescent="0.2">
      <c r="A610" s="327"/>
      <c r="B610" s="327" t="s">
        <v>580</v>
      </c>
      <c r="C610" s="463">
        <f t="shared" si="28"/>
        <v>9024</v>
      </c>
      <c r="D610" s="890">
        <v>9024</v>
      </c>
      <c r="E610" s="895"/>
      <c r="F610" s="859" t="s">
        <v>640</v>
      </c>
      <c r="G610" s="859" t="s">
        <v>640</v>
      </c>
      <c r="H610" s="859" t="s">
        <v>640</v>
      </c>
      <c r="I610" s="844">
        <v>0</v>
      </c>
      <c r="J610" s="844">
        <v>0</v>
      </c>
      <c r="K610" s="844">
        <v>0</v>
      </c>
      <c r="L610" s="844">
        <v>0</v>
      </c>
      <c r="M610" s="844">
        <v>0</v>
      </c>
      <c r="N610" s="844">
        <v>0</v>
      </c>
      <c r="O610" s="844">
        <f t="shared" si="27"/>
        <v>0</v>
      </c>
      <c r="P610" s="834"/>
    </row>
    <row r="611" spans="1:16" ht="12" customHeight="1" x14ac:dyDescent="0.2">
      <c r="A611" s="327"/>
      <c r="B611" s="327" t="s">
        <v>580</v>
      </c>
      <c r="C611" s="463">
        <f t="shared" si="28"/>
        <v>9047</v>
      </c>
      <c r="D611" s="890">
        <v>9047</v>
      </c>
      <c r="E611" s="895"/>
      <c r="F611" s="859" t="s">
        <v>640</v>
      </c>
      <c r="G611" s="859" t="s">
        <v>640</v>
      </c>
      <c r="H611" s="859" t="s">
        <v>640</v>
      </c>
      <c r="I611" s="844">
        <v>0</v>
      </c>
      <c r="J611" s="844">
        <v>0</v>
      </c>
      <c r="K611" s="844">
        <v>0</v>
      </c>
      <c r="L611" s="844">
        <v>0</v>
      </c>
      <c r="M611" s="844">
        <v>0</v>
      </c>
      <c r="N611" s="844">
        <v>0</v>
      </c>
      <c r="O611" s="844">
        <f t="shared" si="27"/>
        <v>0</v>
      </c>
      <c r="P611" s="834"/>
    </row>
    <row r="612" spans="1:16" ht="12" customHeight="1" x14ac:dyDescent="0.2">
      <c r="A612" s="327"/>
      <c r="B612" s="327" t="s">
        <v>580</v>
      </c>
      <c r="C612" s="463">
        <f t="shared" si="28"/>
        <v>9078</v>
      </c>
      <c r="D612" s="890">
        <v>9078</v>
      </c>
      <c r="E612" s="895"/>
      <c r="F612" s="859" t="s">
        <v>640</v>
      </c>
      <c r="G612" s="859" t="s">
        <v>640</v>
      </c>
      <c r="H612" s="859" t="s">
        <v>640</v>
      </c>
      <c r="I612" s="844">
        <v>0</v>
      </c>
      <c r="J612" s="844">
        <v>0</v>
      </c>
      <c r="K612" s="844">
        <v>0</v>
      </c>
      <c r="L612" s="844">
        <v>0</v>
      </c>
      <c r="M612" s="844">
        <v>0</v>
      </c>
      <c r="N612" s="844">
        <v>0</v>
      </c>
      <c r="O612" s="844">
        <f t="shared" si="27"/>
        <v>0</v>
      </c>
      <c r="P612" s="834"/>
    </row>
    <row r="613" spans="1:16" ht="12" customHeight="1" x14ac:dyDescent="0.2">
      <c r="A613" s="327"/>
      <c r="B613" s="327" t="s">
        <v>580</v>
      </c>
      <c r="C613" s="463">
        <f t="shared" si="28"/>
        <v>9158</v>
      </c>
      <c r="D613" s="890">
        <v>9158</v>
      </c>
      <c r="E613" s="895"/>
      <c r="F613" s="859" t="s">
        <v>640</v>
      </c>
      <c r="G613" s="859" t="s">
        <v>640</v>
      </c>
      <c r="H613" s="859" t="s">
        <v>640</v>
      </c>
      <c r="I613" s="844" t="s">
        <v>3308</v>
      </c>
      <c r="J613" s="844" t="s">
        <v>3308</v>
      </c>
      <c r="K613" s="844" t="s">
        <v>3308</v>
      </c>
      <c r="L613" s="844" t="s">
        <v>3308</v>
      </c>
      <c r="M613" s="844" t="s">
        <v>3308</v>
      </c>
      <c r="N613" s="844" t="s">
        <v>3308</v>
      </c>
      <c r="O613" s="844">
        <f t="shared" si="27"/>
        <v>0</v>
      </c>
      <c r="P613" s="834"/>
    </row>
    <row r="614" spans="1:16" ht="12" customHeight="1" x14ac:dyDescent="0.2">
      <c r="A614" s="327"/>
      <c r="B614" s="327" t="s">
        <v>580</v>
      </c>
      <c r="C614" s="463">
        <f t="shared" si="28"/>
        <v>9203</v>
      </c>
      <c r="D614" s="890">
        <v>9203</v>
      </c>
      <c r="E614" s="895"/>
      <c r="F614" s="859" t="s">
        <v>640</v>
      </c>
      <c r="G614" s="859" t="s">
        <v>640</v>
      </c>
      <c r="H614" s="859" t="s">
        <v>640</v>
      </c>
      <c r="I614" s="844">
        <v>0</v>
      </c>
      <c r="J614" s="844">
        <v>0</v>
      </c>
      <c r="K614" s="844">
        <v>0</v>
      </c>
      <c r="L614" s="844">
        <v>0</v>
      </c>
      <c r="M614" s="844">
        <v>0</v>
      </c>
      <c r="N614" s="844">
        <v>0</v>
      </c>
      <c r="O614" s="844">
        <f t="shared" si="27"/>
        <v>0</v>
      </c>
      <c r="P614" s="834"/>
    </row>
    <row r="615" spans="1:16" ht="12" customHeight="1" x14ac:dyDescent="0.2">
      <c r="A615" s="327"/>
      <c r="B615" s="327" t="s">
        <v>580</v>
      </c>
      <c r="C615" s="463">
        <f t="shared" si="28"/>
        <v>9219</v>
      </c>
      <c r="D615" s="890">
        <v>9219</v>
      </c>
      <c r="E615" s="895"/>
      <c r="F615" s="859" t="s">
        <v>640</v>
      </c>
      <c r="G615" s="859" t="s">
        <v>640</v>
      </c>
      <c r="H615" s="859" t="s">
        <v>640</v>
      </c>
      <c r="I615" s="844">
        <v>0</v>
      </c>
      <c r="J615" s="844">
        <v>0</v>
      </c>
      <c r="K615" s="844">
        <v>0</v>
      </c>
      <c r="L615" s="844">
        <v>0</v>
      </c>
      <c r="M615" s="844">
        <v>0</v>
      </c>
      <c r="N615" s="844">
        <v>0</v>
      </c>
      <c r="O615" s="844">
        <f t="shared" si="27"/>
        <v>0</v>
      </c>
      <c r="P615" s="834"/>
    </row>
    <row r="616" spans="1:16" ht="12" customHeight="1" x14ac:dyDescent="0.2">
      <c r="A616" s="327"/>
      <c r="B616" s="327" t="s">
        <v>580</v>
      </c>
      <c r="C616" s="463">
        <f t="shared" si="28"/>
        <v>9221</v>
      </c>
      <c r="D616" s="890">
        <v>9221</v>
      </c>
      <c r="E616" s="895"/>
      <c r="F616" s="859" t="s">
        <v>640</v>
      </c>
      <c r="G616" s="859" t="s">
        <v>640</v>
      </c>
      <c r="H616" s="859" t="s">
        <v>640</v>
      </c>
      <c r="I616" s="844">
        <v>0</v>
      </c>
      <c r="J616" s="844">
        <v>0</v>
      </c>
      <c r="K616" s="844">
        <v>0</v>
      </c>
      <c r="L616" s="844">
        <v>0</v>
      </c>
      <c r="M616" s="844">
        <v>0</v>
      </c>
      <c r="N616" s="844">
        <v>0</v>
      </c>
      <c r="O616" s="844">
        <f t="shared" si="27"/>
        <v>0</v>
      </c>
      <c r="P616" s="834"/>
    </row>
    <row r="617" spans="1:16" ht="12" customHeight="1" x14ac:dyDescent="0.2">
      <c r="A617" s="327"/>
      <c r="B617" s="327" t="s">
        <v>580</v>
      </c>
      <c r="C617" s="463">
        <f t="shared" si="28"/>
        <v>9235</v>
      </c>
      <c r="D617" s="890">
        <v>9235</v>
      </c>
      <c r="E617" s="895"/>
      <c r="F617" s="859" t="s">
        <v>640</v>
      </c>
      <c r="G617" s="859" t="s">
        <v>640</v>
      </c>
      <c r="H617" s="859" t="s">
        <v>640</v>
      </c>
      <c r="I617" s="844">
        <v>0</v>
      </c>
      <c r="J617" s="844">
        <v>0</v>
      </c>
      <c r="K617" s="844">
        <v>0</v>
      </c>
      <c r="L617" s="844">
        <v>0</v>
      </c>
      <c r="M617" s="844">
        <v>0</v>
      </c>
      <c r="N617" s="844">
        <v>46569.83</v>
      </c>
      <c r="O617" s="844">
        <f t="shared" si="27"/>
        <v>46570</v>
      </c>
      <c r="P617" s="834"/>
    </row>
    <row r="618" spans="1:16" ht="12" customHeight="1" x14ac:dyDescent="0.2">
      <c r="A618" s="327"/>
      <c r="B618" s="327" t="s">
        <v>580</v>
      </c>
      <c r="C618" s="463">
        <f t="shared" si="28"/>
        <v>9243</v>
      </c>
      <c r="D618" s="890">
        <v>9243</v>
      </c>
      <c r="E618" s="895"/>
      <c r="F618" s="859" t="s">
        <v>640</v>
      </c>
      <c r="G618" s="859" t="s">
        <v>640</v>
      </c>
      <c r="H618" s="859" t="s">
        <v>640</v>
      </c>
      <c r="I618" s="844">
        <v>0</v>
      </c>
      <c r="J618" s="844">
        <v>0</v>
      </c>
      <c r="K618" s="844">
        <v>0</v>
      </c>
      <c r="L618" s="844">
        <v>0</v>
      </c>
      <c r="M618" s="844">
        <v>0</v>
      </c>
      <c r="N618" s="844">
        <v>0</v>
      </c>
      <c r="O618" s="844">
        <f t="shared" si="27"/>
        <v>0</v>
      </c>
      <c r="P618" s="834"/>
    </row>
    <row r="619" spans="1:16" ht="12" customHeight="1" x14ac:dyDescent="0.2">
      <c r="A619" s="327"/>
      <c r="B619" s="327" t="s">
        <v>580</v>
      </c>
      <c r="C619" s="463">
        <f t="shared" si="28"/>
        <v>9287</v>
      </c>
      <c r="D619" s="890">
        <v>9287</v>
      </c>
      <c r="E619" s="895"/>
      <c r="F619" s="859" t="s">
        <v>640</v>
      </c>
      <c r="G619" s="859" t="s">
        <v>640</v>
      </c>
      <c r="H619" s="859" t="s">
        <v>640</v>
      </c>
      <c r="I619" s="844">
        <v>0</v>
      </c>
      <c r="J619" s="844">
        <v>0</v>
      </c>
      <c r="K619" s="844">
        <v>0</v>
      </c>
      <c r="L619" s="844">
        <v>0</v>
      </c>
      <c r="M619" s="844">
        <v>0</v>
      </c>
      <c r="N619" s="844">
        <v>0</v>
      </c>
      <c r="O619" s="844">
        <f t="shared" si="27"/>
        <v>0</v>
      </c>
      <c r="P619" s="834"/>
    </row>
    <row r="620" spans="1:16" ht="12" customHeight="1" x14ac:dyDescent="0.2">
      <c r="A620" s="327"/>
      <c r="B620" s="327" t="s">
        <v>580</v>
      </c>
      <c r="C620" s="463">
        <f t="shared" si="28"/>
        <v>9310</v>
      </c>
      <c r="D620" s="890">
        <v>9310</v>
      </c>
      <c r="E620" s="895"/>
      <c r="F620" s="859" t="s">
        <v>640</v>
      </c>
      <c r="G620" s="859" t="s">
        <v>640</v>
      </c>
      <c r="H620" s="859" t="s">
        <v>640</v>
      </c>
      <c r="I620" s="844">
        <v>0</v>
      </c>
      <c r="J620" s="844">
        <v>-2151.2600000000002</v>
      </c>
      <c r="K620" s="844">
        <v>0</v>
      </c>
      <c r="L620" s="844">
        <v>0</v>
      </c>
      <c r="M620" s="844">
        <v>0</v>
      </c>
      <c r="N620" s="844">
        <v>0</v>
      </c>
      <c r="O620" s="844">
        <f t="shared" si="27"/>
        <v>-2151</v>
      </c>
      <c r="P620" s="834"/>
    </row>
    <row r="621" spans="1:16" ht="12" customHeight="1" x14ac:dyDescent="0.2">
      <c r="A621" s="327"/>
      <c r="B621" s="327" t="s">
        <v>580</v>
      </c>
      <c r="C621" s="463">
        <f t="shared" si="28"/>
        <v>9330</v>
      </c>
      <c r="D621" s="890">
        <v>9330</v>
      </c>
      <c r="E621" s="895"/>
      <c r="F621" s="859" t="s">
        <v>640</v>
      </c>
      <c r="G621" s="859" t="s">
        <v>640</v>
      </c>
      <c r="H621" s="859" t="s">
        <v>640</v>
      </c>
      <c r="I621" s="844">
        <v>0</v>
      </c>
      <c r="J621" s="844">
        <v>0</v>
      </c>
      <c r="K621" s="844">
        <v>0</v>
      </c>
      <c r="L621" s="844">
        <v>0</v>
      </c>
      <c r="M621" s="844">
        <v>0</v>
      </c>
      <c r="N621" s="844">
        <v>0</v>
      </c>
      <c r="O621" s="844">
        <f t="shared" si="27"/>
        <v>0</v>
      </c>
      <c r="P621" s="834"/>
    </row>
    <row r="622" spans="1:16" ht="12" customHeight="1" x14ac:dyDescent="0.2">
      <c r="A622" s="327"/>
      <c r="B622" s="327" t="s">
        <v>580</v>
      </c>
      <c r="C622" s="463">
        <f t="shared" si="28"/>
        <v>9440</v>
      </c>
      <c r="D622" s="890">
        <v>9440</v>
      </c>
      <c r="E622" s="895"/>
      <c r="F622" s="859" t="s">
        <v>640</v>
      </c>
      <c r="G622" s="859" t="s">
        <v>640</v>
      </c>
      <c r="H622" s="859" t="s">
        <v>640</v>
      </c>
      <c r="I622" s="844">
        <v>0</v>
      </c>
      <c r="J622" s="844">
        <v>0</v>
      </c>
      <c r="K622" s="844">
        <v>0</v>
      </c>
      <c r="L622" s="844">
        <v>0</v>
      </c>
      <c r="M622" s="844">
        <v>0</v>
      </c>
      <c r="N622" s="844">
        <v>0</v>
      </c>
      <c r="O622" s="844">
        <f t="shared" si="27"/>
        <v>0</v>
      </c>
      <c r="P622" s="834"/>
    </row>
    <row r="623" spans="1:16" ht="12" customHeight="1" x14ac:dyDescent="0.2">
      <c r="A623" s="327"/>
      <c r="B623" s="327" t="s">
        <v>580</v>
      </c>
      <c r="C623" s="463">
        <f t="shared" si="28"/>
        <v>9339</v>
      </c>
      <c r="D623" s="890">
        <v>9339</v>
      </c>
      <c r="E623" s="895"/>
      <c r="F623" s="859" t="s">
        <v>640</v>
      </c>
      <c r="G623" s="859" t="s">
        <v>640</v>
      </c>
      <c r="H623" s="859" t="s">
        <v>640</v>
      </c>
      <c r="I623" s="844">
        <v>0</v>
      </c>
      <c r="J623" s="844">
        <v>0</v>
      </c>
      <c r="K623" s="844">
        <v>0</v>
      </c>
      <c r="L623" s="844">
        <v>0</v>
      </c>
      <c r="M623" s="844">
        <v>0</v>
      </c>
      <c r="N623" s="844">
        <v>0</v>
      </c>
      <c r="O623" s="844">
        <f t="shared" si="27"/>
        <v>0</v>
      </c>
      <c r="P623" s="834"/>
    </row>
    <row r="624" spans="1:16" ht="12" customHeight="1" x14ac:dyDescent="0.2">
      <c r="A624" s="327"/>
      <c r="B624" s="327" t="s">
        <v>580</v>
      </c>
      <c r="C624" s="463">
        <f t="shared" si="28"/>
        <v>9900</v>
      </c>
      <c r="D624" s="890">
        <v>9900</v>
      </c>
      <c r="E624" s="895"/>
      <c r="F624" s="859" t="s">
        <v>640</v>
      </c>
      <c r="G624" s="859" t="s">
        <v>640</v>
      </c>
      <c r="H624" s="859" t="s">
        <v>640</v>
      </c>
      <c r="I624" s="844">
        <v>0</v>
      </c>
      <c r="J624" s="844">
        <v>0</v>
      </c>
      <c r="K624" s="844">
        <v>0</v>
      </c>
      <c r="L624" s="844">
        <v>0</v>
      </c>
      <c r="M624" s="844">
        <v>0</v>
      </c>
      <c r="N624" s="844">
        <v>0</v>
      </c>
      <c r="O624" s="844">
        <f t="shared" si="27"/>
        <v>0</v>
      </c>
      <c r="P624" s="834"/>
    </row>
    <row r="625" spans="1:16" ht="12" customHeight="1" x14ac:dyDescent="0.2">
      <c r="A625" s="327"/>
      <c r="B625" s="327" t="s">
        <v>580</v>
      </c>
      <c r="C625" s="463">
        <f t="shared" si="28"/>
        <v>9999</v>
      </c>
      <c r="D625" s="890">
        <v>9999</v>
      </c>
      <c r="E625" s="895"/>
      <c r="F625" s="859" t="s">
        <v>640</v>
      </c>
      <c r="G625" s="859" t="s">
        <v>640</v>
      </c>
      <c r="H625" s="859" t="s">
        <v>640</v>
      </c>
      <c r="I625" s="844">
        <v>0</v>
      </c>
      <c r="J625" s="844">
        <v>0</v>
      </c>
      <c r="K625" s="844">
        <v>0</v>
      </c>
      <c r="L625" s="844">
        <v>0</v>
      </c>
      <c r="M625" s="844">
        <v>0</v>
      </c>
      <c r="N625" s="844">
        <v>0</v>
      </c>
      <c r="O625" s="844">
        <f t="shared" si="27"/>
        <v>0</v>
      </c>
      <c r="P625" s="834"/>
    </row>
    <row r="626" spans="1:16" ht="12" customHeight="1" thickBot="1" x14ac:dyDescent="0.25">
      <c r="A626" s="327">
        <v>1</v>
      </c>
      <c r="B626" s="327"/>
      <c r="C626" s="327" t="str">
        <f t="shared" ref="C626" si="29">D626</f>
        <v>*Rows hidden in Non4xxx Locations</v>
      </c>
      <c r="D626" s="896" t="s">
        <v>136</v>
      </c>
      <c r="E626" s="327"/>
      <c r="F626" s="897">
        <f>SUM(F170:F625)</f>
        <v>0</v>
      </c>
      <c r="G626" s="897">
        <f t="shared" ref="G626:O626" si="30">SUM(G170:G625)</f>
        <v>0</v>
      </c>
      <c r="H626" s="897">
        <f t="shared" si="30"/>
        <v>0</v>
      </c>
      <c r="I626" s="898">
        <f t="shared" si="30"/>
        <v>1521490.09</v>
      </c>
      <c r="J626" s="898">
        <f t="shared" si="30"/>
        <v>127904.51000000001</v>
      </c>
      <c r="K626" s="898">
        <f t="shared" si="30"/>
        <v>298684.09999999998</v>
      </c>
      <c r="L626" s="898">
        <f t="shared" si="30"/>
        <v>276096.18</v>
      </c>
      <c r="M626" s="898">
        <f t="shared" si="30"/>
        <v>1043.08</v>
      </c>
      <c r="N626" s="898">
        <f t="shared" si="30"/>
        <v>50707.03</v>
      </c>
      <c r="O626" s="898">
        <f t="shared" si="30"/>
        <v>2275925</v>
      </c>
      <c r="P626" s="834"/>
    </row>
    <row r="627" spans="1:16" ht="12" customHeight="1" thickTop="1" x14ac:dyDescent="0.2">
      <c r="A627" s="327">
        <v>1</v>
      </c>
      <c r="B627" s="327"/>
      <c r="C627" s="327"/>
      <c r="D627" s="896"/>
      <c r="E627" s="895"/>
      <c r="F627" s="859"/>
      <c r="G627" s="859"/>
      <c r="H627" s="859"/>
      <c r="I627" s="832"/>
      <c r="J627" s="832"/>
      <c r="K627" s="832"/>
      <c r="L627" s="832"/>
      <c r="M627" s="832"/>
      <c r="N627" s="832"/>
      <c r="O627" s="832"/>
      <c r="P627" s="834"/>
    </row>
    <row r="628" spans="1:16" ht="12" customHeight="1" x14ac:dyDescent="0.2">
      <c r="A628" s="327">
        <v>1</v>
      </c>
      <c r="B628" s="327"/>
      <c r="C628" s="327"/>
      <c r="D628" s="896" t="s">
        <v>3049</v>
      </c>
      <c r="E628" s="895"/>
      <c r="F628" s="859"/>
      <c r="G628" s="859"/>
      <c r="H628" s="859"/>
      <c r="I628" s="899">
        <f t="shared" ref="I628:N628" si="31">I166+I626</f>
        <v>5243679.09</v>
      </c>
      <c r="J628" s="899">
        <f t="shared" si="31"/>
        <v>4757475.51</v>
      </c>
      <c r="K628" s="899">
        <f t="shared" si="31"/>
        <v>3309235.1</v>
      </c>
      <c r="L628" s="899">
        <f t="shared" si="31"/>
        <v>5891660.1799999997</v>
      </c>
      <c r="M628" s="899">
        <f t="shared" si="31"/>
        <v>10721805.08</v>
      </c>
      <c r="N628" s="899">
        <f t="shared" si="31"/>
        <v>50707.03</v>
      </c>
      <c r="O628" s="900">
        <f>SUM(I628:N628)</f>
        <v>29974561.990000002</v>
      </c>
      <c r="P628" s="834"/>
    </row>
    <row r="629" spans="1:16" ht="12" customHeight="1" x14ac:dyDescent="0.2">
      <c r="A629" s="373">
        <v>1</v>
      </c>
      <c r="B629" s="373"/>
      <c r="C629" s="327"/>
      <c r="D629" s="896"/>
      <c r="E629" s="895"/>
      <c r="F629" s="859"/>
      <c r="G629" s="859"/>
      <c r="H629" s="859"/>
      <c r="I629" s="900"/>
      <c r="J629" s="900"/>
      <c r="K629" s="900"/>
      <c r="L629" s="900"/>
      <c r="M629" s="900"/>
      <c r="N629" s="900"/>
      <c r="O629" s="900"/>
      <c r="P629" s="834"/>
    </row>
    <row r="630" spans="1:16" x14ac:dyDescent="0.2">
      <c r="C630" s="327"/>
      <c r="D630" s="901" t="s">
        <v>80</v>
      </c>
      <c r="E630" s="895"/>
      <c r="F630" s="859"/>
      <c r="G630" s="859"/>
      <c r="H630" s="859"/>
      <c r="I630" s="900">
        <f t="shared" ref="I630:N630" si="32">I147+I166+I626</f>
        <v>2259972826.0900002</v>
      </c>
      <c r="J630" s="900">
        <f t="shared" si="32"/>
        <v>1008567360.51</v>
      </c>
      <c r="K630" s="900">
        <f t="shared" si="32"/>
        <v>1482107623.9522562</v>
      </c>
      <c r="L630" s="900">
        <f t="shared" si="32"/>
        <v>61087061.18</v>
      </c>
      <c r="M630" s="900">
        <f t="shared" si="32"/>
        <v>268612322.07999998</v>
      </c>
      <c r="N630" s="900">
        <f t="shared" si="32"/>
        <v>194018040.03</v>
      </c>
      <c r="O630" s="900">
        <f>SUM(I630:N630)</f>
        <v>5274365233.8422565</v>
      </c>
      <c r="P630" s="834"/>
    </row>
    <row r="631" spans="1:16" x14ac:dyDescent="0.2">
      <c r="C631" s="327"/>
      <c r="D631" s="896"/>
      <c r="E631" s="895"/>
      <c r="F631" s="859"/>
      <c r="G631" s="859"/>
      <c r="H631" s="859"/>
      <c r="I631" s="900"/>
      <c r="J631" s="900"/>
      <c r="K631" s="900"/>
      <c r="L631" s="900"/>
      <c r="M631" s="900"/>
      <c r="N631" s="900"/>
      <c r="O631" s="900"/>
      <c r="P631" s="834"/>
    </row>
    <row r="632" spans="1:16" x14ac:dyDescent="0.2">
      <c r="C632" s="327"/>
      <c r="D632" s="876" t="s">
        <v>89</v>
      </c>
      <c r="E632" s="327"/>
      <c r="F632" s="859"/>
      <c r="G632" s="859"/>
      <c r="H632" s="859"/>
      <c r="I632" s="902">
        <v>2259972825.46</v>
      </c>
      <c r="J632" s="902">
        <v>1008567360.25</v>
      </c>
      <c r="K632" s="902">
        <v>1482107624.5100002</v>
      </c>
      <c r="L632" s="902">
        <v>61087061.93</v>
      </c>
      <c r="M632" s="902">
        <v>268612322.82999998</v>
      </c>
      <c r="N632" s="902">
        <v>194018040.63000003</v>
      </c>
      <c r="O632" s="900">
        <f>SUM(I632:N632)</f>
        <v>5274365235.6100006</v>
      </c>
      <c r="P632" s="834"/>
    </row>
    <row r="633" spans="1:16" x14ac:dyDescent="0.2">
      <c r="C633" s="327"/>
      <c r="D633" s="831"/>
      <c r="E633" s="362"/>
      <c r="F633" s="859"/>
      <c r="G633" s="859"/>
      <c r="H633" s="859"/>
      <c r="I633" s="900"/>
      <c r="J633" s="900"/>
      <c r="K633" s="900"/>
      <c r="L633" s="900"/>
      <c r="M633" s="900"/>
      <c r="N633" s="900"/>
      <c r="O633" s="900"/>
      <c r="P633" s="834"/>
    </row>
    <row r="634" spans="1:16" ht="12" thickBot="1" x14ac:dyDescent="0.25">
      <c r="C634" s="373"/>
      <c r="D634" s="903" t="s">
        <v>173</v>
      </c>
      <c r="E634" s="369"/>
      <c r="F634" s="904"/>
      <c r="G634" s="904"/>
      <c r="H634" s="904"/>
      <c r="I634" s="905">
        <f t="shared" ref="I634:N634" si="33">I632-I630</f>
        <v>-0.63000011444091797</v>
      </c>
      <c r="J634" s="905">
        <f t="shared" si="33"/>
        <v>-0.25999999046325684</v>
      </c>
      <c r="K634" s="905">
        <f t="shared" si="33"/>
        <v>0.55774402618408203</v>
      </c>
      <c r="L634" s="905">
        <f t="shared" si="33"/>
        <v>0.75</v>
      </c>
      <c r="M634" s="905">
        <f t="shared" si="33"/>
        <v>0.75</v>
      </c>
      <c r="N634" s="905">
        <f t="shared" si="33"/>
        <v>0.60000002384185791</v>
      </c>
      <c r="O634" s="906">
        <f>SUM(I634:N634)</f>
        <v>1.7677439451217651</v>
      </c>
      <c r="P634" s="907"/>
    </row>
    <row r="635" spans="1:16" ht="12" thickTop="1" x14ac:dyDescent="0.2"/>
  </sheetData>
  <autoFilter ref="A7:P630"/>
  <conditionalFormatting sqref="I94:N96 I43:N47 F11:N12 F105:N105 G125:H125 J125:N125 G126:N127 F157:N162 F128:N143 F93:N93 F164:N165 F19:N42 F53:N90 F111:N119">
    <cfRule type="cellIs" dxfId="65" priority="72" stopIfTrue="1" operator="equal">
      <formula>0</formula>
    </cfRule>
  </conditionalFormatting>
  <conditionalFormatting sqref="F126">
    <cfRule type="cellIs" dxfId="64" priority="70" stopIfTrue="1" operator="equal">
      <formula>0</formula>
    </cfRule>
  </conditionalFormatting>
  <conditionalFormatting sqref="F125">
    <cfRule type="cellIs" dxfId="63" priority="71" stopIfTrue="1" operator="equal">
      <formula>0</formula>
    </cfRule>
  </conditionalFormatting>
  <conditionalFormatting sqref="I125">
    <cfRule type="cellIs" dxfId="62" priority="69" stopIfTrue="1" operator="equal">
      <formula>0</formula>
    </cfRule>
  </conditionalFormatting>
  <conditionalFormatting sqref="F127">
    <cfRule type="cellIs" dxfId="61" priority="68" stopIfTrue="1" operator="equal">
      <formula>0</formula>
    </cfRule>
  </conditionalFormatting>
  <conditionalFormatting sqref="J122:N122 G124:N124 G122:G123 I123:N123">
    <cfRule type="cellIs" dxfId="60" priority="67" stopIfTrue="1" operator="equal">
      <formula>0</formula>
    </cfRule>
  </conditionalFormatting>
  <conditionalFormatting sqref="F123">
    <cfRule type="cellIs" dxfId="59" priority="65" stopIfTrue="1" operator="equal">
      <formula>0</formula>
    </cfRule>
  </conditionalFormatting>
  <conditionalFormatting sqref="F122">
    <cfRule type="cellIs" dxfId="58" priority="66" stopIfTrue="1" operator="equal">
      <formula>0</formula>
    </cfRule>
  </conditionalFormatting>
  <conditionalFormatting sqref="I122">
    <cfRule type="cellIs" dxfId="57" priority="64" stopIfTrue="1" operator="equal">
      <formula>0</formula>
    </cfRule>
  </conditionalFormatting>
  <conditionalFormatting sqref="F124">
    <cfRule type="cellIs" dxfId="56" priority="63" stopIfTrue="1" operator="equal">
      <formula>0</formula>
    </cfRule>
  </conditionalFormatting>
  <conditionalFormatting sqref="F91:N91">
    <cfRule type="cellIs" dxfId="55" priority="62" stopIfTrue="1" operator="equal">
      <formula>0</formula>
    </cfRule>
  </conditionalFormatting>
  <conditionalFormatting sqref="F92:N92">
    <cfRule type="cellIs" dxfId="54" priority="61" stopIfTrue="1" operator="equal">
      <formula>0</formula>
    </cfRule>
  </conditionalFormatting>
  <conditionalFormatting sqref="F163:N163">
    <cfRule type="cellIs" dxfId="53" priority="60" stopIfTrue="1" operator="equal">
      <formula>0</formula>
    </cfRule>
  </conditionalFormatting>
  <conditionalFormatting sqref="I99">
    <cfRule type="cellIs" dxfId="52" priority="59" stopIfTrue="1" operator="equal">
      <formula>0</formula>
    </cfRule>
  </conditionalFormatting>
  <conditionalFormatting sqref="I100">
    <cfRule type="cellIs" dxfId="51" priority="58" stopIfTrue="1" operator="equal">
      <formula>0</formula>
    </cfRule>
  </conditionalFormatting>
  <conditionalFormatting sqref="F351:N354 F350:H350 F356:N358 F355:H355 F360:N360 F362:N365 F368:N368 F370:N375 F377:N389 F403:N406 F408:N408 F410:N412 F414:N426 F428:N437 F441:N507 F509:N532 F534:N540 F544:N550 F557:N584 F586:N597 F602:N606 F623:N625 F170:N329 F331:N349 F330:H330 F391:N401 F439:N439 F552:N554 F599:N600 F608:N616 F618:N621">
    <cfRule type="cellIs" dxfId="50" priority="33" stopIfTrue="1" operator="equal">
      <formula>0</formula>
    </cfRule>
  </conditionalFormatting>
  <conditionalFormatting sqref="F169:N169">
    <cfRule type="cellIs" dxfId="49" priority="32" stopIfTrue="1" operator="equal">
      <formula>0</formula>
    </cfRule>
  </conditionalFormatting>
  <conditionalFormatting sqref="I355:N355">
    <cfRule type="cellIs" dxfId="48" priority="30" stopIfTrue="1" operator="equal">
      <formula>0</formula>
    </cfRule>
  </conditionalFormatting>
  <conditionalFormatting sqref="I350:N350">
    <cfRule type="cellIs" dxfId="47" priority="31" stopIfTrue="1" operator="equal">
      <formula>0</formula>
    </cfRule>
  </conditionalFormatting>
  <conditionalFormatting sqref="F359:N359">
    <cfRule type="cellIs" dxfId="46" priority="29" stopIfTrue="1" operator="equal">
      <formula>0</formula>
    </cfRule>
  </conditionalFormatting>
  <conditionalFormatting sqref="F361:N361">
    <cfRule type="cellIs" dxfId="45" priority="28" stopIfTrue="1" operator="equal">
      <formula>0</formula>
    </cfRule>
  </conditionalFormatting>
  <conditionalFormatting sqref="F366:N366">
    <cfRule type="cellIs" dxfId="44" priority="27" stopIfTrue="1" operator="equal">
      <formula>0</formula>
    </cfRule>
  </conditionalFormatting>
  <conditionalFormatting sqref="F601:N601">
    <cfRule type="cellIs" dxfId="43" priority="12" stopIfTrue="1" operator="equal">
      <formula>0</formula>
    </cfRule>
  </conditionalFormatting>
  <conditionalFormatting sqref="F367:N367">
    <cfRule type="cellIs" dxfId="42" priority="26" stopIfTrue="1" operator="equal">
      <formula>0</formula>
    </cfRule>
  </conditionalFormatting>
  <conditionalFormatting sqref="F369:N369">
    <cfRule type="cellIs" dxfId="41" priority="25" stopIfTrue="1" operator="equal">
      <formula>0</formula>
    </cfRule>
  </conditionalFormatting>
  <conditionalFormatting sqref="F376:N376">
    <cfRule type="cellIs" dxfId="40" priority="24" stopIfTrue="1" operator="equal">
      <formula>0</formula>
    </cfRule>
  </conditionalFormatting>
  <conditionalFormatting sqref="F402:N402">
    <cfRule type="cellIs" dxfId="39" priority="23" stopIfTrue="1" operator="equal">
      <formula>0</formula>
    </cfRule>
  </conditionalFormatting>
  <conditionalFormatting sqref="F407:N407">
    <cfRule type="cellIs" dxfId="38" priority="22" stopIfTrue="1" operator="equal">
      <formula>0</formula>
    </cfRule>
  </conditionalFormatting>
  <conditionalFormatting sqref="F409:N409">
    <cfRule type="cellIs" dxfId="37" priority="21" stopIfTrue="1" operator="equal">
      <formula>0</formula>
    </cfRule>
  </conditionalFormatting>
  <conditionalFormatting sqref="F413:N413">
    <cfRule type="cellIs" dxfId="36" priority="20" stopIfTrue="1" operator="equal">
      <formula>0</formula>
    </cfRule>
  </conditionalFormatting>
  <conditionalFormatting sqref="F427:N427">
    <cfRule type="cellIs" dxfId="35" priority="19" stopIfTrue="1" operator="equal">
      <formula>0</formula>
    </cfRule>
  </conditionalFormatting>
  <conditionalFormatting sqref="F440:N440">
    <cfRule type="cellIs" dxfId="34" priority="18" stopIfTrue="1" operator="equal">
      <formula>0</formula>
    </cfRule>
  </conditionalFormatting>
  <conditionalFormatting sqref="F508:N508">
    <cfRule type="cellIs" dxfId="33" priority="17" stopIfTrue="1" operator="equal">
      <formula>0</formula>
    </cfRule>
  </conditionalFormatting>
  <conditionalFormatting sqref="F533:N533">
    <cfRule type="cellIs" dxfId="32" priority="16" stopIfTrue="1" operator="equal">
      <formula>0</formula>
    </cfRule>
  </conditionalFormatting>
  <conditionalFormatting sqref="F542:N542">
    <cfRule type="cellIs" dxfId="31" priority="15" stopIfTrue="1" operator="equal">
      <formula>0</formula>
    </cfRule>
  </conditionalFormatting>
  <conditionalFormatting sqref="F556:N556">
    <cfRule type="cellIs" dxfId="30" priority="14" stopIfTrue="1" operator="equal">
      <formula>0</formula>
    </cfRule>
  </conditionalFormatting>
  <conditionalFormatting sqref="F585:N585">
    <cfRule type="cellIs" dxfId="29" priority="13" stopIfTrue="1" operator="equal">
      <formula>0</formula>
    </cfRule>
  </conditionalFormatting>
  <conditionalFormatting sqref="F622:N622">
    <cfRule type="cellIs" dxfId="28" priority="11" stopIfTrue="1" operator="equal">
      <formula>0</formula>
    </cfRule>
  </conditionalFormatting>
  <conditionalFormatting sqref="I330:N330">
    <cfRule type="cellIs" dxfId="27" priority="10" stopIfTrue="1" operator="equal">
      <formula>0</formula>
    </cfRule>
  </conditionalFormatting>
  <conditionalFormatting sqref="F390:N390">
    <cfRule type="cellIs" dxfId="26" priority="9" stopIfTrue="1" operator="equal">
      <formula>0</formula>
    </cfRule>
  </conditionalFormatting>
  <conditionalFormatting sqref="F438:N438">
    <cfRule type="cellIs" dxfId="25" priority="8" stopIfTrue="1" operator="equal">
      <formula>0</formula>
    </cfRule>
  </conditionalFormatting>
  <conditionalFormatting sqref="F541:N541">
    <cfRule type="cellIs" dxfId="24" priority="7" stopIfTrue="1" operator="equal">
      <formula>0</formula>
    </cfRule>
  </conditionalFormatting>
  <conditionalFormatting sqref="F543:N543">
    <cfRule type="cellIs" dxfId="23" priority="6" stopIfTrue="1" operator="equal">
      <formula>0</formula>
    </cfRule>
  </conditionalFormatting>
  <conditionalFormatting sqref="F551:N551">
    <cfRule type="cellIs" dxfId="22" priority="5" stopIfTrue="1" operator="equal">
      <formula>0</formula>
    </cfRule>
  </conditionalFormatting>
  <conditionalFormatting sqref="F555:N555">
    <cfRule type="cellIs" dxfId="21" priority="4" stopIfTrue="1" operator="equal">
      <formula>0</formula>
    </cfRule>
  </conditionalFormatting>
  <conditionalFormatting sqref="F598:N598">
    <cfRule type="cellIs" dxfId="20" priority="3" stopIfTrue="1" operator="equal">
      <formula>0</formula>
    </cfRule>
  </conditionalFormatting>
  <conditionalFormatting sqref="F607:N607">
    <cfRule type="cellIs" dxfId="19" priority="2" stopIfTrue="1" operator="equal">
      <formula>0</formula>
    </cfRule>
  </conditionalFormatting>
  <conditionalFormatting sqref="F617:N617">
    <cfRule type="cellIs" dxfId="18" priority="1" stopIfTrue="1" operator="equal">
      <formula>0</formula>
    </cfRule>
  </conditionalFormatting>
  <printOptions horizontalCentered="1"/>
  <pageMargins left="0.56999999999999995" right="0.56999999999999995" top="0.42" bottom="0.54" header="0.26" footer="0.17"/>
  <pageSetup scale="59" fitToHeight="11" orientation="landscape" r:id="rId1"/>
  <headerFooter alignWithMargins="0">
    <oddHeader>&amp;R&amp;8TO 11 Draft Annual Update
Attachment 4
WP-Schedule 7-Plant Study
Page &amp;P of &amp;N</oddHeader>
  </headerFooter>
  <rowBreaks count="1" manualBreakCount="1">
    <brk id="122" max="16383" man="1"/>
  </rowBreaks>
  <ignoredErrors>
    <ignoredError sqref="G7:P7 C51"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FF0000"/>
  </sheetPr>
  <dimension ref="A1:AQ150"/>
  <sheetViews>
    <sheetView zoomScale="70" zoomScaleNormal="70" workbookViewId="0">
      <pane xSplit="2" ySplit="4" topLeftCell="C116" activePane="bottomRight" state="frozen"/>
      <selection pane="topRight" activeCell="C1" sqref="C1"/>
      <selection pane="bottomLeft" activeCell="A5" sqref="A5"/>
      <selection pane="bottomRight" activeCell="F122" sqref="F122"/>
    </sheetView>
  </sheetViews>
  <sheetFormatPr defaultColWidth="9.140625" defaultRowHeight="15" outlineLevelCol="1" x14ac:dyDescent="0.25"/>
  <cols>
    <col min="1" max="1" width="32.5703125" style="50" bestFit="1" customWidth="1"/>
    <col min="2" max="2" width="21" style="83" customWidth="1"/>
    <col min="3" max="3" width="12.7109375" style="50" bestFit="1" customWidth="1"/>
    <col min="4" max="5" width="12.42578125" style="50" customWidth="1"/>
    <col min="6" max="6" width="14.28515625" style="50" customWidth="1"/>
    <col min="7" max="7" width="9" style="50" customWidth="1"/>
    <col min="8" max="8" width="8.85546875" style="50" customWidth="1"/>
    <col min="9" max="9" width="13.5703125" style="50" customWidth="1"/>
    <col min="10" max="10" width="2.140625" style="50" customWidth="1"/>
    <col min="11" max="11" width="16.140625" style="50" customWidth="1"/>
    <col min="12" max="12" width="11.140625" style="50" customWidth="1"/>
    <col min="13" max="13" width="12.42578125" style="50" customWidth="1"/>
    <col min="14" max="19" width="16.140625" style="50" customWidth="1"/>
    <col min="20" max="20" width="3.85546875" style="50" customWidth="1"/>
    <col min="21" max="23" width="16.140625" style="50" customWidth="1" outlineLevel="1"/>
    <col min="24" max="29" width="16.140625" style="50" customWidth="1"/>
    <col min="30" max="30" width="14.28515625" style="50" customWidth="1"/>
    <col min="31" max="31" width="8.85546875" style="50" customWidth="1"/>
    <col min="32" max="32" width="13.5703125" style="50" customWidth="1"/>
    <col min="33" max="34" width="13.42578125" style="50" customWidth="1"/>
    <col min="35" max="35" width="14.85546875" style="50" customWidth="1"/>
    <col min="36" max="36" width="13.140625" style="50" customWidth="1"/>
    <col min="37" max="38" width="10.42578125" style="50" customWidth="1"/>
    <col min="39" max="39" width="9.140625" style="50" customWidth="1"/>
    <col min="40" max="40" width="9.140625" style="50"/>
    <col min="41" max="41" width="13.28515625" style="50" bestFit="1" customWidth="1"/>
    <col min="42" max="42" width="9.140625" style="50"/>
    <col min="43" max="43" width="12.28515625" style="191" bestFit="1" customWidth="1"/>
    <col min="44" max="16384" width="9.140625" style="50"/>
  </cols>
  <sheetData>
    <row r="1" spans="1:42" ht="15.75" thickBot="1" x14ac:dyDescent="0.3">
      <c r="A1" s="126"/>
      <c r="B1" s="126"/>
      <c r="C1" s="126"/>
      <c r="D1" s="126"/>
      <c r="E1" s="126"/>
      <c r="F1" s="126"/>
      <c r="G1" s="126"/>
      <c r="H1" s="126"/>
      <c r="I1" s="126"/>
      <c r="J1" s="110"/>
    </row>
    <row r="2" spans="1:42" ht="21" thickBot="1" x14ac:dyDescent="0.35">
      <c r="A2" s="82"/>
      <c r="B2" s="84"/>
      <c r="C2" s="977" t="s">
        <v>196</v>
      </c>
      <c r="D2" s="972"/>
      <c r="E2" s="972"/>
      <c r="F2" s="972"/>
      <c r="G2" s="972"/>
      <c r="H2" s="972"/>
      <c r="I2" s="973"/>
      <c r="K2" s="977" t="s">
        <v>123</v>
      </c>
      <c r="L2" s="972"/>
      <c r="M2" s="972"/>
      <c r="N2" s="972" t="s">
        <v>124</v>
      </c>
      <c r="O2" s="972"/>
      <c r="P2" s="972"/>
      <c r="Q2" s="972" t="s">
        <v>92</v>
      </c>
      <c r="R2" s="972"/>
      <c r="S2" s="972"/>
      <c r="T2" s="85"/>
      <c r="U2" s="972" t="s">
        <v>123</v>
      </c>
      <c r="V2" s="972"/>
      <c r="W2" s="972"/>
      <c r="X2" s="972" t="s">
        <v>124</v>
      </c>
      <c r="Y2" s="972"/>
      <c r="Z2" s="972"/>
      <c r="AA2" s="972" t="s">
        <v>92</v>
      </c>
      <c r="AB2" s="972"/>
      <c r="AC2" s="973"/>
      <c r="AF2" s="974" t="s">
        <v>90</v>
      </c>
      <c r="AG2" s="975"/>
      <c r="AH2" s="975"/>
      <c r="AI2" s="975"/>
      <c r="AJ2" s="975"/>
      <c r="AK2" s="975"/>
      <c r="AL2" s="976"/>
    </row>
    <row r="3" spans="1:42" ht="15.75" thickBot="1" x14ac:dyDescent="0.3">
      <c r="AF3" s="972" t="s">
        <v>124</v>
      </c>
      <c r="AG3" s="972"/>
      <c r="AH3" s="972"/>
      <c r="AJ3" s="972" t="s">
        <v>124</v>
      </c>
      <c r="AK3" s="972"/>
      <c r="AL3" s="972"/>
    </row>
    <row r="4" spans="1:42" x14ac:dyDescent="0.25">
      <c r="A4" s="86" t="s">
        <v>194</v>
      </c>
      <c r="B4" s="86" t="s">
        <v>195</v>
      </c>
      <c r="C4" s="86" t="s">
        <v>157</v>
      </c>
      <c r="D4" s="86" t="s">
        <v>158</v>
      </c>
      <c r="E4" s="86" t="s">
        <v>159</v>
      </c>
      <c r="F4" s="86" t="s">
        <v>315</v>
      </c>
      <c r="G4" s="86" t="s">
        <v>326</v>
      </c>
      <c r="H4" s="86" t="s">
        <v>327</v>
      </c>
      <c r="I4" s="86" t="s">
        <v>298</v>
      </c>
      <c r="K4" s="86" t="s">
        <v>157</v>
      </c>
      <c r="L4" s="86" t="s">
        <v>158</v>
      </c>
      <c r="M4" s="86" t="s">
        <v>159</v>
      </c>
      <c r="N4" s="86" t="s">
        <v>157</v>
      </c>
      <c r="O4" s="86" t="s">
        <v>158</v>
      </c>
      <c r="P4" s="86" t="s">
        <v>159</v>
      </c>
      <c r="Q4" s="86" t="s">
        <v>157</v>
      </c>
      <c r="R4" s="86" t="s">
        <v>158</v>
      </c>
      <c r="S4" s="86" t="s">
        <v>159</v>
      </c>
      <c r="T4" s="86"/>
      <c r="U4" s="86" t="s">
        <v>371</v>
      </c>
      <c r="V4" s="86" t="s">
        <v>326</v>
      </c>
      <c r="W4" s="86" t="s">
        <v>327</v>
      </c>
      <c r="X4" s="86" t="s">
        <v>371</v>
      </c>
      <c r="Y4" s="86" t="s">
        <v>326</v>
      </c>
      <c r="Z4" s="86" t="s">
        <v>327</v>
      </c>
      <c r="AA4" s="86" t="s">
        <v>371</v>
      </c>
      <c r="AB4" s="86" t="s">
        <v>326</v>
      </c>
      <c r="AC4" s="86" t="s">
        <v>327</v>
      </c>
      <c r="AF4" s="86" t="s">
        <v>157</v>
      </c>
      <c r="AG4" s="86" t="s">
        <v>158</v>
      </c>
      <c r="AH4" s="86" t="s">
        <v>159</v>
      </c>
      <c r="AJ4" s="86" t="s">
        <v>371</v>
      </c>
      <c r="AK4" s="86" t="s">
        <v>326</v>
      </c>
      <c r="AL4" s="86" t="s">
        <v>327</v>
      </c>
    </row>
    <row r="5" spans="1:42" ht="15" customHeight="1" x14ac:dyDescent="0.25">
      <c r="A5" s="16" t="s">
        <v>164</v>
      </c>
      <c r="B5" s="127">
        <v>4026</v>
      </c>
      <c r="C5" s="84">
        <f>SUMIFS('Mix Substation Location Summary'!$F$4:$F$1270,'Mix Substation Location Summary'!$B$4:$B$1270,'Trans Line Reconciliation'!$B5)</f>
        <v>2910822.12</v>
      </c>
      <c r="D5" s="84">
        <f>SUMIFS('Mix Substation Location Summary'!$K$4:$K$1270,'Mix Substation Location Summary'!$B$4:$B$1270,'Trans Line Reconciliation'!$B5)</f>
        <v>0</v>
      </c>
      <c r="E5" s="84">
        <f>SUMIFS('Mix Substation Location Summary'!$P$4:$P$1270,'Mix Substation Location Summary'!$B$4:$B$1270,'Trans Line Reconciliation'!$B5)</f>
        <v>27104.880000000001</v>
      </c>
      <c r="F5" s="84">
        <f>SUMIFS('Mix Substation Location Summary'!$U$4:$U$1270,'Mix Substation Location Summary'!$B$4:$B$1270,'Trans Line Reconciliation'!$B5)</f>
        <v>0</v>
      </c>
      <c r="G5" s="84">
        <f>SUMIFS('Mix Substation Location Summary'!$Z$4:$Z$1270,'Mix Substation Location Summary'!$B$4:$B$1270,'Trans Line Reconciliation'!$B5)</f>
        <v>0</v>
      </c>
      <c r="H5" s="84">
        <f>SUMIFS('Mix Substation Location Summary'!$AE$4:$AE$1270,'Mix Substation Location Summary'!$B$4:$B$1270,'Trans Line Reconciliation'!$B5)</f>
        <v>0</v>
      </c>
      <c r="I5" s="87">
        <f t="shared" ref="I5:I38" si="0">SUM(C5:H5)</f>
        <v>2937927</v>
      </c>
      <c r="J5" s="127"/>
      <c r="K5" s="88">
        <v>0</v>
      </c>
      <c r="L5" s="88">
        <v>0</v>
      </c>
      <c r="M5" s="88">
        <v>0</v>
      </c>
      <c r="N5" s="88">
        <f>AF5</f>
        <v>2910822.12</v>
      </c>
      <c r="O5" s="88">
        <f t="shared" ref="O5:P22" si="1">AG5</f>
        <v>0</v>
      </c>
      <c r="P5" s="88">
        <f t="shared" si="1"/>
        <v>27104.880000000001</v>
      </c>
      <c r="Q5" s="88">
        <f t="shared" ref="Q5:Q38" si="2">C5-N5</f>
        <v>0</v>
      </c>
      <c r="R5" s="88">
        <f t="shared" ref="R5:S22" si="3">D5-O5</f>
        <v>0</v>
      </c>
      <c r="S5" s="88">
        <f>E5-P5</f>
        <v>0</v>
      </c>
      <c r="U5" s="88">
        <v>0</v>
      </c>
      <c r="V5" s="88">
        <v>0</v>
      </c>
      <c r="W5" s="88">
        <v>0</v>
      </c>
      <c r="X5" s="88">
        <f>AJ5</f>
        <v>0</v>
      </c>
      <c r="Y5" s="88">
        <f t="shared" ref="Y5:Z22" si="4">AK5</f>
        <v>0</v>
      </c>
      <c r="Z5" s="88">
        <f t="shared" si="4"/>
        <v>0</v>
      </c>
      <c r="AA5" s="88">
        <f t="shared" ref="AA5:AC78" si="5">F5-X5</f>
        <v>0</v>
      </c>
      <c r="AB5" s="88">
        <f t="shared" si="5"/>
        <v>0</v>
      </c>
      <c r="AC5" s="88">
        <f t="shared" si="5"/>
        <v>0</v>
      </c>
      <c r="AD5" s="89">
        <f t="shared" ref="AD5:AD78" si="6">I5-SUM(K5:AC5)</f>
        <v>0</v>
      </c>
      <c r="AF5" s="88">
        <f>SUMIF('ISO_System Splits'!$D$8:$D$502,$B5,'ISO_System Splits'!$O$8:$O$502)</f>
        <v>2910822.12</v>
      </c>
      <c r="AG5" s="88">
        <f>SUMIF('ISO_System Splits'!$D$8:$D$502,$B5,'ISO_System Splits'!$P$8:$P$502)</f>
        <v>0</v>
      </c>
      <c r="AH5" s="88">
        <f>SUMIF('ISO_System Splits'!$D$8:$D$502,$B5,'ISO_System Splits'!$Q$8:$Q$502)</f>
        <v>27104.880000000001</v>
      </c>
      <c r="AJ5" s="88">
        <v>0</v>
      </c>
      <c r="AK5" s="88">
        <v>0</v>
      </c>
      <c r="AL5" s="88">
        <v>0</v>
      </c>
      <c r="AO5" s="191"/>
      <c r="AP5" s="83"/>
    </row>
    <row r="6" spans="1:42" ht="15" customHeight="1" x14ac:dyDescent="0.25">
      <c r="A6" s="16" t="s">
        <v>161</v>
      </c>
      <c r="B6" s="127">
        <v>4031</v>
      </c>
      <c r="C6" s="84">
        <f>SUMIFS('Mix Substation Location Summary'!$F$4:$F$1270,'Mix Substation Location Summary'!$B$4:$B$1270,'Trans Line Reconciliation'!$B6)</f>
        <v>0</v>
      </c>
      <c r="D6" s="84">
        <f>SUMIFS('Mix Substation Location Summary'!$K$4:$K$1270,'Mix Substation Location Summary'!$B$4:$B$1270,'Trans Line Reconciliation'!$B6)</f>
        <v>95840.85</v>
      </c>
      <c r="E6" s="84">
        <f>SUMIFS('Mix Substation Location Summary'!$P$4:$P$1270,'Mix Substation Location Summary'!$B$4:$B$1270,'Trans Line Reconciliation'!$B6)</f>
        <v>0</v>
      </c>
      <c r="F6" s="84">
        <f>SUMIFS('Mix Substation Location Summary'!$U$4:$U$1270,'Mix Substation Location Summary'!$B$4:$B$1270,'Trans Line Reconciliation'!$B6)</f>
        <v>0</v>
      </c>
      <c r="G6" s="84">
        <f>SUMIFS('Mix Substation Location Summary'!$Z$4:$Z$1270,'Mix Substation Location Summary'!$B$4:$B$1270,'Trans Line Reconciliation'!$B6)</f>
        <v>0</v>
      </c>
      <c r="H6" s="84">
        <f>SUMIFS('Mix Substation Location Summary'!$AE$4:$AE$1270,'Mix Substation Location Summary'!$B$4:$B$1270,'Trans Line Reconciliation'!$B6)</f>
        <v>0</v>
      </c>
      <c r="I6" s="87">
        <f t="shared" si="0"/>
        <v>95840.85</v>
      </c>
      <c r="J6" s="127"/>
      <c r="K6" s="88">
        <v>0</v>
      </c>
      <c r="L6" s="88">
        <v>0</v>
      </c>
      <c r="M6" s="88">
        <v>0</v>
      </c>
      <c r="N6" s="88">
        <f t="shared" ref="N6:P77" si="7">AF6</f>
        <v>0</v>
      </c>
      <c r="O6" s="88">
        <f t="shared" si="1"/>
        <v>95840.85</v>
      </c>
      <c r="P6" s="88">
        <f t="shared" si="1"/>
        <v>0</v>
      </c>
      <c r="Q6" s="88">
        <f t="shared" si="2"/>
        <v>0</v>
      </c>
      <c r="R6" s="88">
        <f t="shared" si="3"/>
        <v>0</v>
      </c>
      <c r="S6" s="88">
        <f t="shared" si="3"/>
        <v>0</v>
      </c>
      <c r="U6" s="88">
        <v>0</v>
      </c>
      <c r="V6" s="88">
        <v>0</v>
      </c>
      <c r="W6" s="88">
        <v>0</v>
      </c>
      <c r="X6" s="88">
        <f t="shared" ref="X6:Z77" si="8">AJ6</f>
        <v>0</v>
      </c>
      <c r="Y6" s="88">
        <f t="shared" si="4"/>
        <v>0</v>
      </c>
      <c r="Z6" s="88">
        <f t="shared" si="4"/>
        <v>0</v>
      </c>
      <c r="AA6" s="88">
        <f t="shared" si="5"/>
        <v>0</v>
      </c>
      <c r="AB6" s="88">
        <f t="shared" si="5"/>
        <v>0</v>
      </c>
      <c r="AC6" s="88">
        <f t="shared" si="5"/>
        <v>0</v>
      </c>
      <c r="AD6" s="89">
        <f t="shared" si="6"/>
        <v>0</v>
      </c>
      <c r="AF6" s="88">
        <f>SUMIF('ISO_System Splits'!$D$8:$D$502,$B6,'ISO_System Splits'!$O$8:$O$502)</f>
        <v>0</v>
      </c>
      <c r="AG6" s="88">
        <f>SUMIF('ISO_System Splits'!$D$8:$D$502,$B6,'ISO_System Splits'!$P$8:$P$502)</f>
        <v>95840.85</v>
      </c>
      <c r="AH6" s="88">
        <f>SUMIF('ISO_System Splits'!$D$8:$D$502,$B6,'ISO_System Splits'!$Q$8:$Q$502)</f>
        <v>0</v>
      </c>
      <c r="AJ6" s="88">
        <v>0</v>
      </c>
      <c r="AK6" s="88">
        <v>0</v>
      </c>
      <c r="AL6" s="88">
        <v>0</v>
      </c>
      <c r="AO6" s="191"/>
      <c r="AP6" s="83"/>
    </row>
    <row r="7" spans="1:42" ht="15" customHeight="1" x14ac:dyDescent="0.25">
      <c r="A7" s="16" t="s">
        <v>162</v>
      </c>
      <c r="B7" s="127">
        <v>4034</v>
      </c>
      <c r="C7" s="84">
        <f>SUMIFS('Mix Substation Location Summary'!$F$4:$F$1270,'Mix Substation Location Summary'!$B$4:$B$1270,'Trans Line Reconciliation'!$B7)</f>
        <v>0</v>
      </c>
      <c r="D7" s="84">
        <f>SUMIFS('Mix Substation Location Summary'!$K$4:$K$1270,'Mix Substation Location Summary'!$B$4:$B$1270,'Trans Line Reconciliation'!$B7)</f>
        <v>540.83000000000004</v>
      </c>
      <c r="E7" s="84">
        <f>SUMIFS('Mix Substation Location Summary'!$P$4:$P$1270,'Mix Substation Location Summary'!$B$4:$B$1270,'Trans Line Reconciliation'!$B7)</f>
        <v>0</v>
      </c>
      <c r="F7" s="84">
        <f>SUMIFS('Mix Substation Location Summary'!$U$4:$U$1270,'Mix Substation Location Summary'!$B$4:$B$1270,'Trans Line Reconciliation'!$B7)</f>
        <v>0</v>
      </c>
      <c r="G7" s="84">
        <f>SUMIFS('Mix Substation Location Summary'!$Z$4:$Z$1270,'Mix Substation Location Summary'!$B$4:$B$1270,'Trans Line Reconciliation'!$B7)</f>
        <v>0</v>
      </c>
      <c r="H7" s="84">
        <f>SUMIFS('Mix Substation Location Summary'!$AE$4:$AE$1270,'Mix Substation Location Summary'!$B$4:$B$1270,'Trans Line Reconciliation'!$B7)</f>
        <v>0</v>
      </c>
      <c r="I7" s="87">
        <f t="shared" si="0"/>
        <v>540.83000000000004</v>
      </c>
      <c r="J7" s="127"/>
      <c r="K7" s="88">
        <v>0</v>
      </c>
      <c r="L7" s="88">
        <v>0</v>
      </c>
      <c r="M7" s="88">
        <v>0</v>
      </c>
      <c r="N7" s="88">
        <f t="shared" si="7"/>
        <v>0</v>
      </c>
      <c r="O7" s="88">
        <f t="shared" si="1"/>
        <v>540.83000000000004</v>
      </c>
      <c r="P7" s="88">
        <f t="shared" si="1"/>
        <v>0</v>
      </c>
      <c r="Q7" s="88">
        <f t="shared" si="2"/>
        <v>0</v>
      </c>
      <c r="R7" s="88">
        <f t="shared" si="3"/>
        <v>0</v>
      </c>
      <c r="S7" s="88">
        <f t="shared" si="3"/>
        <v>0</v>
      </c>
      <c r="U7" s="88">
        <v>0</v>
      </c>
      <c r="V7" s="88">
        <v>0</v>
      </c>
      <c r="W7" s="88">
        <v>0</v>
      </c>
      <c r="X7" s="88">
        <f t="shared" si="8"/>
        <v>0</v>
      </c>
      <c r="Y7" s="88">
        <f t="shared" si="4"/>
        <v>0</v>
      </c>
      <c r="Z7" s="88">
        <f t="shared" si="4"/>
        <v>0</v>
      </c>
      <c r="AA7" s="88">
        <f t="shared" si="5"/>
        <v>0</v>
      </c>
      <c r="AB7" s="88">
        <f t="shared" si="5"/>
        <v>0</v>
      </c>
      <c r="AC7" s="88">
        <f t="shared" si="5"/>
        <v>0</v>
      </c>
      <c r="AD7" s="89">
        <f t="shared" si="6"/>
        <v>0</v>
      </c>
      <c r="AF7" s="88">
        <f>SUMIF('ISO_System Splits'!$D$8:$D$502,$B7,'ISO_System Splits'!$O$8:$O$502)</f>
        <v>0</v>
      </c>
      <c r="AG7" s="88">
        <f>SUMIF('ISO_System Splits'!$D$8:$D$502,$B7,'ISO_System Splits'!$P$8:$P$502)</f>
        <v>540.83000000000004</v>
      </c>
      <c r="AH7" s="88">
        <f>SUMIF('ISO_System Splits'!$D$8:$D$502,$B7,'ISO_System Splits'!$Q$8:$Q$502)</f>
        <v>0</v>
      </c>
      <c r="AJ7" s="88">
        <v>0</v>
      </c>
      <c r="AK7" s="88">
        <v>0</v>
      </c>
      <c r="AL7" s="88">
        <v>0</v>
      </c>
      <c r="AO7" s="191"/>
      <c r="AP7" s="83"/>
    </row>
    <row r="8" spans="1:42" ht="15" customHeight="1" x14ac:dyDescent="0.25">
      <c r="A8" s="16" t="s">
        <v>219</v>
      </c>
      <c r="B8" s="127">
        <v>4045</v>
      </c>
      <c r="C8" s="84">
        <f>SUMIFS('Mix Substation Location Summary'!$F$4:$F$1270,'Mix Substation Location Summary'!$B$4:$B$1270,'Trans Line Reconciliation'!$B8)</f>
        <v>187212.85</v>
      </c>
      <c r="D8" s="84">
        <f>SUMIFS('Mix Substation Location Summary'!$K$4:$K$1270,'Mix Substation Location Summary'!$B$4:$B$1270,'Trans Line Reconciliation'!$B8)</f>
        <v>20864.04</v>
      </c>
      <c r="E8" s="84">
        <f>SUMIFS('Mix Substation Location Summary'!$P$4:$P$1270,'Mix Substation Location Summary'!$B$4:$B$1270,'Trans Line Reconciliation'!$B8)</f>
        <v>0</v>
      </c>
      <c r="F8" s="84">
        <f>SUMIFS('Mix Substation Location Summary'!$U$4:$U$1270,'Mix Substation Location Summary'!$B$4:$B$1270,'Trans Line Reconciliation'!$B8)</f>
        <v>0</v>
      </c>
      <c r="G8" s="84">
        <f>SUMIFS('Mix Substation Location Summary'!$Z$4:$Z$1270,'Mix Substation Location Summary'!$B$4:$B$1270,'Trans Line Reconciliation'!$B8)</f>
        <v>0</v>
      </c>
      <c r="H8" s="84">
        <f>SUMIFS('Mix Substation Location Summary'!$AE$4:$AE$1270,'Mix Substation Location Summary'!$B$4:$B$1270,'Trans Line Reconciliation'!$B8)</f>
        <v>0</v>
      </c>
      <c r="I8" s="87">
        <f t="shared" si="0"/>
        <v>208076.89</v>
      </c>
      <c r="J8" s="127"/>
      <c r="K8" s="88">
        <v>0</v>
      </c>
      <c r="L8" s="88">
        <v>0</v>
      </c>
      <c r="M8" s="88">
        <v>0</v>
      </c>
      <c r="N8" s="88">
        <f t="shared" si="7"/>
        <v>187212.84999999998</v>
      </c>
      <c r="O8" s="88">
        <f t="shared" si="1"/>
        <v>20864.04</v>
      </c>
      <c r="P8" s="88">
        <f t="shared" si="1"/>
        <v>0</v>
      </c>
      <c r="Q8" s="88">
        <f t="shared" si="2"/>
        <v>0</v>
      </c>
      <c r="R8" s="88">
        <f t="shared" si="3"/>
        <v>0</v>
      </c>
      <c r="S8" s="88">
        <f t="shared" si="3"/>
        <v>0</v>
      </c>
      <c r="U8" s="88">
        <v>0</v>
      </c>
      <c r="V8" s="88">
        <v>0</v>
      </c>
      <c r="W8" s="88">
        <v>0</v>
      </c>
      <c r="X8" s="88">
        <f t="shared" si="8"/>
        <v>0</v>
      </c>
      <c r="Y8" s="88">
        <f t="shared" si="4"/>
        <v>0</v>
      </c>
      <c r="Z8" s="88">
        <f t="shared" si="4"/>
        <v>0</v>
      </c>
      <c r="AA8" s="88">
        <f t="shared" si="5"/>
        <v>0</v>
      </c>
      <c r="AB8" s="88">
        <f t="shared" si="5"/>
        <v>0</v>
      </c>
      <c r="AC8" s="88">
        <f t="shared" si="5"/>
        <v>0</v>
      </c>
      <c r="AD8" s="89">
        <f t="shared" si="6"/>
        <v>0</v>
      </c>
      <c r="AF8" s="88">
        <f>SUMIF('ISO_System Splits'!$D$8:$D$502,$B8,'ISO_System Splits'!$O$8:$O$502)</f>
        <v>187212.84999999998</v>
      </c>
      <c r="AG8" s="88">
        <f>SUMIF('ISO_System Splits'!$D$8:$D$502,$B8,'ISO_System Splits'!$P$8:$P$502)</f>
        <v>20864.04</v>
      </c>
      <c r="AH8" s="88">
        <f>SUMIF('ISO_System Splits'!$D$8:$D$502,$B8,'ISO_System Splits'!$Q$8:$Q$502)</f>
        <v>0</v>
      </c>
      <c r="AJ8" s="88">
        <v>0</v>
      </c>
      <c r="AK8" s="88">
        <v>0</v>
      </c>
      <c r="AL8" s="88">
        <v>0</v>
      </c>
      <c r="AO8" s="191"/>
      <c r="AP8" s="83"/>
    </row>
    <row r="9" spans="1:42" ht="15" customHeight="1" x14ac:dyDescent="0.25">
      <c r="A9" s="16" t="s">
        <v>220</v>
      </c>
      <c r="B9" s="127">
        <v>4046</v>
      </c>
      <c r="C9" s="84">
        <f>SUMIFS('Mix Substation Location Summary'!$F$4:$F$1270,'Mix Substation Location Summary'!$B$4:$B$1270,'Trans Line Reconciliation'!$B9)</f>
        <v>186657</v>
      </c>
      <c r="D9" s="84">
        <f>SUMIFS('Mix Substation Location Summary'!$K$4:$K$1270,'Mix Substation Location Summary'!$B$4:$B$1270,'Trans Line Reconciliation'!$B9)</f>
        <v>0</v>
      </c>
      <c r="E9" s="84">
        <f>SUMIFS('Mix Substation Location Summary'!$P$4:$P$1270,'Mix Substation Location Summary'!$B$4:$B$1270,'Trans Line Reconciliation'!$B9)</f>
        <v>0</v>
      </c>
      <c r="F9" s="84">
        <f>SUMIFS('Mix Substation Location Summary'!$U$4:$U$1270,'Mix Substation Location Summary'!$B$4:$B$1270,'Trans Line Reconciliation'!$B9)</f>
        <v>0</v>
      </c>
      <c r="G9" s="84">
        <f>SUMIFS('Mix Substation Location Summary'!$Z$4:$Z$1270,'Mix Substation Location Summary'!$B$4:$B$1270,'Trans Line Reconciliation'!$B9)</f>
        <v>0</v>
      </c>
      <c r="H9" s="84">
        <f>SUMIFS('Mix Substation Location Summary'!$AE$4:$AE$1270,'Mix Substation Location Summary'!$B$4:$B$1270,'Trans Line Reconciliation'!$B9)</f>
        <v>0</v>
      </c>
      <c r="I9" s="87">
        <f t="shared" si="0"/>
        <v>186657</v>
      </c>
      <c r="J9" s="127"/>
      <c r="K9" s="88">
        <v>0</v>
      </c>
      <c r="L9" s="88">
        <v>0</v>
      </c>
      <c r="M9" s="88">
        <v>0</v>
      </c>
      <c r="N9" s="88">
        <f t="shared" si="7"/>
        <v>186657</v>
      </c>
      <c r="O9" s="88">
        <f t="shared" si="1"/>
        <v>0</v>
      </c>
      <c r="P9" s="88">
        <f t="shared" si="1"/>
        <v>0</v>
      </c>
      <c r="Q9" s="88">
        <f t="shared" si="2"/>
        <v>0</v>
      </c>
      <c r="R9" s="88">
        <f t="shared" si="3"/>
        <v>0</v>
      </c>
      <c r="S9" s="88">
        <f t="shared" si="3"/>
        <v>0</v>
      </c>
      <c r="U9" s="88">
        <v>0</v>
      </c>
      <c r="V9" s="88">
        <v>0</v>
      </c>
      <c r="W9" s="88">
        <v>0</v>
      </c>
      <c r="X9" s="88">
        <f t="shared" si="8"/>
        <v>0</v>
      </c>
      <c r="Y9" s="88">
        <f t="shared" si="4"/>
        <v>0</v>
      </c>
      <c r="Z9" s="88">
        <f t="shared" si="4"/>
        <v>0</v>
      </c>
      <c r="AA9" s="88">
        <f t="shared" si="5"/>
        <v>0</v>
      </c>
      <c r="AB9" s="88">
        <f t="shared" si="5"/>
        <v>0</v>
      </c>
      <c r="AC9" s="88">
        <f t="shared" si="5"/>
        <v>0</v>
      </c>
      <c r="AD9" s="89">
        <f t="shared" si="6"/>
        <v>0</v>
      </c>
      <c r="AF9" s="88">
        <f>SUMIF('ISO_System Splits'!$D$8:$D$502,$B9,'ISO_System Splits'!$O$8:$O$502)</f>
        <v>186657</v>
      </c>
      <c r="AG9" s="88">
        <f>SUMIF('ISO_System Splits'!$D$8:$D$502,$B9,'ISO_System Splits'!$P$8:$P$502)</f>
        <v>0</v>
      </c>
      <c r="AH9" s="88">
        <f>SUMIF('ISO_System Splits'!$D$8:$D$502,$B9,'ISO_System Splits'!$Q$8:$Q$502)</f>
        <v>0</v>
      </c>
      <c r="AJ9" s="88">
        <v>0</v>
      </c>
      <c r="AK9" s="88">
        <v>0</v>
      </c>
      <c r="AL9" s="88">
        <v>0</v>
      </c>
      <c r="AO9" s="191"/>
      <c r="AP9" s="83"/>
    </row>
    <row r="10" spans="1:42" ht="15" customHeight="1" x14ac:dyDescent="0.25">
      <c r="A10" s="16" t="s">
        <v>550</v>
      </c>
      <c r="B10" s="127">
        <v>4051</v>
      </c>
      <c r="C10" s="84">
        <f>SUMIFS('Mix Substation Location Summary'!$F$4:$F$1270,'Mix Substation Location Summary'!$B$4:$B$1270,'Trans Line Reconciliation'!$B10)</f>
        <v>0</v>
      </c>
      <c r="D10" s="84">
        <f>SUMIFS('Mix Substation Location Summary'!$K$4:$K$1270,'Mix Substation Location Summary'!$B$4:$B$1270,'Trans Line Reconciliation'!$B10)</f>
        <v>0</v>
      </c>
      <c r="E10" s="84">
        <f>SUMIFS('Mix Substation Location Summary'!$P$4:$P$1270,'Mix Substation Location Summary'!$B$4:$B$1270,'Trans Line Reconciliation'!$B10)</f>
        <v>0</v>
      </c>
      <c r="F10" s="84">
        <f>SUMIFS('Mix Substation Location Summary'!$U$4:$U$1270,'Mix Substation Location Summary'!$B$4:$B$1270,'Trans Line Reconciliation'!$B10)</f>
        <v>0</v>
      </c>
      <c r="G10" s="84">
        <f>SUMIFS('Mix Substation Location Summary'!$Z$4:$Z$1270,'Mix Substation Location Summary'!$B$4:$B$1270,'Trans Line Reconciliation'!$B10)</f>
        <v>0</v>
      </c>
      <c r="H10" s="84">
        <f>SUMIFS('Mix Substation Location Summary'!$AE$4:$AE$1270,'Mix Substation Location Summary'!$B$4:$B$1270,'Trans Line Reconciliation'!$B10)</f>
        <v>0</v>
      </c>
      <c r="I10" s="87">
        <f t="shared" ref="I10" si="9">SUM(C10:H10)</f>
        <v>0</v>
      </c>
      <c r="J10" s="127"/>
      <c r="K10" s="88">
        <v>0</v>
      </c>
      <c r="L10" s="88">
        <v>0</v>
      </c>
      <c r="M10" s="88">
        <v>0</v>
      </c>
      <c r="N10" s="88">
        <f t="shared" ref="N10" si="10">AF10</f>
        <v>0</v>
      </c>
      <c r="O10" s="88">
        <f t="shared" ref="O10" si="11">AG10</f>
        <v>0</v>
      </c>
      <c r="P10" s="88">
        <f t="shared" ref="P10" si="12">AH10</f>
        <v>0</v>
      </c>
      <c r="Q10" s="88">
        <f t="shared" ref="Q10" si="13">C10-N10</f>
        <v>0</v>
      </c>
      <c r="R10" s="88">
        <f t="shared" ref="R10" si="14">D10-O10</f>
        <v>0</v>
      </c>
      <c r="S10" s="88">
        <f t="shared" ref="S10" si="15">E10-P10</f>
        <v>0</v>
      </c>
      <c r="U10" s="88">
        <v>0</v>
      </c>
      <c r="V10" s="88">
        <v>0</v>
      </c>
      <c r="W10" s="88">
        <v>0</v>
      </c>
      <c r="X10" s="88">
        <f t="shared" ref="X10" si="16">AJ10</f>
        <v>0</v>
      </c>
      <c r="Y10" s="88">
        <f t="shared" ref="Y10" si="17">AK10</f>
        <v>0</v>
      </c>
      <c r="Z10" s="88">
        <f t="shared" ref="Z10" si="18">AL10</f>
        <v>0</v>
      </c>
      <c r="AA10" s="88">
        <f t="shared" ref="AA10" si="19">F10-X10</f>
        <v>0</v>
      </c>
      <c r="AB10" s="88">
        <f t="shared" ref="AB10" si="20">G10-Y10</f>
        <v>0</v>
      </c>
      <c r="AC10" s="88">
        <f t="shared" ref="AC10" si="21">H10-Z10</f>
        <v>0</v>
      </c>
      <c r="AD10" s="89">
        <f t="shared" ref="AD10" si="22">I10-SUM(K10:AC10)</f>
        <v>0</v>
      </c>
      <c r="AF10" s="88">
        <f>SUMIF('ISO_System Splits'!$D$8:$D$502,$B10,'ISO_System Splits'!$O$8:$O$502)</f>
        <v>0</v>
      </c>
      <c r="AG10" s="88">
        <f>SUMIF('ISO_System Splits'!$D$8:$D$502,$B10,'ISO_System Splits'!$P$8:$P$502)</f>
        <v>0</v>
      </c>
      <c r="AH10" s="88">
        <f>SUMIF('ISO_System Splits'!$D$8:$D$502,$B10,'ISO_System Splits'!$Q$8:$Q$502)</f>
        <v>0</v>
      </c>
      <c r="AJ10" s="88">
        <v>0</v>
      </c>
      <c r="AK10" s="88">
        <v>0</v>
      </c>
      <c r="AL10" s="88">
        <v>0</v>
      </c>
      <c r="AO10" s="191"/>
      <c r="AP10" s="83"/>
    </row>
    <row r="11" spans="1:42" ht="15" customHeight="1" x14ac:dyDescent="0.25">
      <c r="A11" s="16" t="s">
        <v>221</v>
      </c>
      <c r="B11" s="127">
        <v>4059</v>
      </c>
      <c r="C11" s="84">
        <f>SUMIFS('Mix Substation Location Summary'!$F$4:$F$1270,'Mix Substation Location Summary'!$B$4:$B$1270,'Trans Line Reconciliation'!$B11)</f>
        <v>13001.630000000001</v>
      </c>
      <c r="D11" s="84">
        <f>SUMIFS('Mix Substation Location Summary'!$K$4:$K$1270,'Mix Substation Location Summary'!$B$4:$B$1270,'Trans Line Reconciliation'!$B11)</f>
        <v>0</v>
      </c>
      <c r="E11" s="84">
        <f>SUMIFS('Mix Substation Location Summary'!$P$4:$P$1270,'Mix Substation Location Summary'!$B$4:$B$1270,'Trans Line Reconciliation'!$B11)</f>
        <v>0</v>
      </c>
      <c r="F11" s="84">
        <f>SUMIFS('Mix Substation Location Summary'!$U$4:$U$1270,'Mix Substation Location Summary'!$B$4:$B$1270,'Trans Line Reconciliation'!$B11)</f>
        <v>0</v>
      </c>
      <c r="G11" s="84">
        <f>SUMIFS('Mix Substation Location Summary'!$Z$4:$Z$1270,'Mix Substation Location Summary'!$B$4:$B$1270,'Trans Line Reconciliation'!$B11)</f>
        <v>0</v>
      </c>
      <c r="H11" s="84">
        <f>SUMIFS('Mix Substation Location Summary'!$AE$4:$AE$1270,'Mix Substation Location Summary'!$B$4:$B$1270,'Trans Line Reconciliation'!$B11)</f>
        <v>0</v>
      </c>
      <c r="I11" s="87">
        <f t="shared" si="0"/>
        <v>13001.630000000001</v>
      </c>
      <c r="J11" s="127"/>
      <c r="K11" s="88">
        <v>0</v>
      </c>
      <c r="L11" s="88">
        <v>0</v>
      </c>
      <c r="M11" s="88">
        <v>0</v>
      </c>
      <c r="N11" s="88">
        <f t="shared" si="7"/>
        <v>13001.63</v>
      </c>
      <c r="O11" s="88">
        <f t="shared" si="1"/>
        <v>0</v>
      </c>
      <c r="P11" s="88">
        <f t="shared" si="1"/>
        <v>0</v>
      </c>
      <c r="Q11" s="88">
        <f t="shared" si="2"/>
        <v>0</v>
      </c>
      <c r="R11" s="88">
        <f t="shared" si="3"/>
        <v>0</v>
      </c>
      <c r="S11" s="88">
        <f t="shared" si="3"/>
        <v>0</v>
      </c>
      <c r="U11" s="88">
        <v>0</v>
      </c>
      <c r="V11" s="88">
        <v>0</v>
      </c>
      <c r="W11" s="88">
        <v>0</v>
      </c>
      <c r="X11" s="88">
        <f t="shared" si="8"/>
        <v>0</v>
      </c>
      <c r="Y11" s="88">
        <f t="shared" si="4"/>
        <v>0</v>
      </c>
      <c r="Z11" s="88">
        <f t="shared" si="4"/>
        <v>0</v>
      </c>
      <c r="AA11" s="88">
        <f t="shared" si="5"/>
        <v>0</v>
      </c>
      <c r="AB11" s="88">
        <f t="shared" si="5"/>
        <v>0</v>
      </c>
      <c r="AC11" s="88">
        <f t="shared" si="5"/>
        <v>0</v>
      </c>
      <c r="AD11" s="89">
        <f t="shared" si="6"/>
        <v>0</v>
      </c>
      <c r="AF11" s="88">
        <f>SUMIF('ISO_System Splits'!$D$8:$D$502,$B11,'ISO_System Splits'!$O$8:$O$502)</f>
        <v>13001.63</v>
      </c>
      <c r="AG11" s="88">
        <f>SUMIF('ISO_System Splits'!$D$8:$D$502,$B11,'ISO_System Splits'!$P$8:$P$502)</f>
        <v>0</v>
      </c>
      <c r="AH11" s="88">
        <f>SUMIF('ISO_System Splits'!$D$8:$D$502,$B11,'ISO_System Splits'!$Q$8:$Q$502)</f>
        <v>0</v>
      </c>
      <c r="AJ11" s="88">
        <v>0</v>
      </c>
      <c r="AK11" s="88">
        <v>0</v>
      </c>
      <c r="AL11" s="88">
        <v>0</v>
      </c>
      <c r="AO11" s="191"/>
      <c r="AP11" s="83"/>
    </row>
    <row r="12" spans="1:42" ht="15" customHeight="1" x14ac:dyDescent="0.25">
      <c r="A12" s="16" t="s">
        <v>222</v>
      </c>
      <c r="B12" s="127">
        <v>4070</v>
      </c>
      <c r="C12" s="84">
        <f>SUMIFS('Mix Substation Location Summary'!$F$4:$F$1270,'Mix Substation Location Summary'!$B$4:$B$1270,'Trans Line Reconciliation'!$B12)</f>
        <v>61040.14</v>
      </c>
      <c r="D12" s="84">
        <f>SUMIFS('Mix Substation Location Summary'!$K$4:$K$1270,'Mix Substation Location Summary'!$B$4:$B$1270,'Trans Line Reconciliation'!$B12)</f>
        <v>0</v>
      </c>
      <c r="E12" s="84">
        <f>SUMIFS('Mix Substation Location Summary'!$P$4:$P$1270,'Mix Substation Location Summary'!$B$4:$B$1270,'Trans Line Reconciliation'!$B12)</f>
        <v>0</v>
      </c>
      <c r="F12" s="84">
        <f>SUMIFS('Mix Substation Location Summary'!$U$4:$U$1270,'Mix Substation Location Summary'!$B$4:$B$1270,'Trans Line Reconciliation'!$B12)</f>
        <v>0</v>
      </c>
      <c r="G12" s="84">
        <f>SUMIFS('Mix Substation Location Summary'!$Z$4:$Z$1270,'Mix Substation Location Summary'!$B$4:$B$1270,'Trans Line Reconciliation'!$B12)</f>
        <v>0</v>
      </c>
      <c r="H12" s="84">
        <f>SUMIFS('Mix Substation Location Summary'!$AE$4:$AE$1270,'Mix Substation Location Summary'!$B$4:$B$1270,'Trans Line Reconciliation'!$B12)</f>
        <v>0</v>
      </c>
      <c r="I12" s="87">
        <f t="shared" si="0"/>
        <v>61040.14</v>
      </c>
      <c r="J12" s="127"/>
      <c r="K12" s="88">
        <v>0</v>
      </c>
      <c r="L12" s="88">
        <v>0</v>
      </c>
      <c r="M12" s="88">
        <v>0</v>
      </c>
      <c r="N12" s="88">
        <f t="shared" si="7"/>
        <v>61040.14</v>
      </c>
      <c r="O12" s="88">
        <f t="shared" si="1"/>
        <v>0</v>
      </c>
      <c r="P12" s="88">
        <f t="shared" si="1"/>
        <v>0</v>
      </c>
      <c r="Q12" s="88">
        <f t="shared" si="2"/>
        <v>0</v>
      </c>
      <c r="R12" s="88">
        <f t="shared" si="3"/>
        <v>0</v>
      </c>
      <c r="S12" s="88">
        <f t="shared" si="3"/>
        <v>0</v>
      </c>
      <c r="U12" s="88">
        <v>0</v>
      </c>
      <c r="V12" s="88">
        <v>0</v>
      </c>
      <c r="W12" s="88">
        <v>0</v>
      </c>
      <c r="X12" s="88">
        <f t="shared" si="8"/>
        <v>0</v>
      </c>
      <c r="Y12" s="88">
        <f t="shared" si="4"/>
        <v>0</v>
      </c>
      <c r="Z12" s="88">
        <f t="shared" si="4"/>
        <v>0</v>
      </c>
      <c r="AA12" s="88">
        <f t="shared" si="5"/>
        <v>0</v>
      </c>
      <c r="AB12" s="88">
        <f t="shared" si="5"/>
        <v>0</v>
      </c>
      <c r="AC12" s="88">
        <f t="shared" si="5"/>
        <v>0</v>
      </c>
      <c r="AD12" s="89">
        <f t="shared" si="6"/>
        <v>0</v>
      </c>
      <c r="AF12" s="88">
        <f>SUMIF('ISO_System Splits'!$D$8:$D$502,$B12,'ISO_System Splits'!$O$8:$O$502)</f>
        <v>61040.14</v>
      </c>
      <c r="AG12" s="88">
        <f>SUMIF('ISO_System Splits'!$D$8:$D$502,$B12,'ISO_System Splits'!$P$8:$P$502)</f>
        <v>0</v>
      </c>
      <c r="AH12" s="88">
        <f>SUMIF('ISO_System Splits'!$D$8:$D$502,$B12,'ISO_System Splits'!$Q$8:$Q$502)</f>
        <v>0</v>
      </c>
      <c r="AJ12" s="88">
        <v>0</v>
      </c>
      <c r="AK12" s="88">
        <v>0</v>
      </c>
      <c r="AL12" s="88">
        <v>0</v>
      </c>
      <c r="AO12" s="191"/>
      <c r="AP12" s="83"/>
    </row>
    <row r="13" spans="1:42" ht="15" customHeight="1" x14ac:dyDescent="0.25">
      <c r="A13" s="16" t="s">
        <v>302</v>
      </c>
      <c r="B13" s="127">
        <v>4101</v>
      </c>
      <c r="C13" s="84">
        <f>SUMIFS('Mix Substation Location Summary'!$F$4:$F$1270,'Mix Substation Location Summary'!$B$4:$B$1270,'Trans Line Reconciliation'!$B13)</f>
        <v>1449844.3499999996</v>
      </c>
      <c r="D13" s="84">
        <f>SUMIFS('Mix Substation Location Summary'!$K$4:$K$1270,'Mix Substation Location Summary'!$B$4:$B$1270,'Trans Line Reconciliation'!$B13)</f>
        <v>278181.34999999998</v>
      </c>
      <c r="E13" s="84">
        <f>SUMIFS('Mix Substation Location Summary'!$P$4:$P$1270,'Mix Substation Location Summary'!$B$4:$B$1270,'Trans Line Reconciliation'!$B13)</f>
        <v>98474.79</v>
      </c>
      <c r="F13" s="84">
        <f>SUMIFS('Mix Substation Location Summary'!$U$4:$U$1270,'Mix Substation Location Summary'!$B$4:$B$1270,'Trans Line Reconciliation'!$B13)</f>
        <v>0</v>
      </c>
      <c r="G13" s="84">
        <f>SUMIFS('Mix Substation Location Summary'!$Z$4:$Z$1270,'Mix Substation Location Summary'!$B$4:$B$1270,'Trans Line Reconciliation'!$B13)</f>
        <v>0</v>
      </c>
      <c r="H13" s="84">
        <f>SUMIFS('Mix Substation Location Summary'!$AE$4:$AE$1270,'Mix Substation Location Summary'!$B$4:$B$1270,'Trans Line Reconciliation'!$B13)</f>
        <v>0</v>
      </c>
      <c r="I13" s="87">
        <f t="shared" si="0"/>
        <v>1826500.4899999998</v>
      </c>
      <c r="J13" s="127"/>
      <c r="K13" s="88">
        <v>0</v>
      </c>
      <c r="L13" s="88">
        <v>0</v>
      </c>
      <c r="M13" s="88">
        <v>0</v>
      </c>
      <c r="N13" s="88">
        <f t="shared" si="7"/>
        <v>1409905.7534219916</v>
      </c>
      <c r="O13" s="88">
        <f t="shared" si="1"/>
        <v>405910.11758442258</v>
      </c>
      <c r="P13" s="88">
        <f t="shared" si="1"/>
        <v>95762.123008599126</v>
      </c>
      <c r="Q13" s="88">
        <f t="shared" si="2"/>
        <v>39938.59657800803</v>
      </c>
      <c r="R13" s="88">
        <f>D13-O13</f>
        <v>-127728.7675844226</v>
      </c>
      <c r="S13" s="88">
        <f t="shared" si="3"/>
        <v>2712.6669914008671</v>
      </c>
      <c r="U13" s="88">
        <v>0</v>
      </c>
      <c r="V13" s="88">
        <v>0</v>
      </c>
      <c r="W13" s="88">
        <v>0</v>
      </c>
      <c r="X13" s="88">
        <f t="shared" si="8"/>
        <v>0</v>
      </c>
      <c r="Y13" s="88">
        <f t="shared" si="4"/>
        <v>0</v>
      </c>
      <c r="Z13" s="88">
        <f t="shared" si="4"/>
        <v>0</v>
      </c>
      <c r="AA13" s="88">
        <f t="shared" si="5"/>
        <v>0</v>
      </c>
      <c r="AB13" s="88">
        <f t="shared" si="5"/>
        <v>0</v>
      </c>
      <c r="AC13" s="88">
        <f t="shared" si="5"/>
        <v>0</v>
      </c>
      <c r="AD13" s="89">
        <f t="shared" si="6"/>
        <v>0</v>
      </c>
      <c r="AF13" s="88">
        <f>SUMIF('ISO_System Splits'!$D$8:$D$502,$B13,'ISO_System Splits'!$O$8:$O$502)</f>
        <v>1409905.7534219916</v>
      </c>
      <c r="AG13" s="88">
        <f>SUMIF('ISO_System Splits'!$D$8:$D$502,$B13,'ISO_System Splits'!$P$8:$P$502)</f>
        <v>405910.11758442258</v>
      </c>
      <c r="AH13" s="88">
        <f>SUMIF('ISO_System Splits'!$D$8:$D$502,$B13,'ISO_System Splits'!$Q$8:$Q$502)</f>
        <v>95762.123008599126</v>
      </c>
      <c r="AJ13" s="88">
        <v>0</v>
      </c>
      <c r="AK13" s="88">
        <v>0</v>
      </c>
      <c r="AL13" s="88">
        <v>0</v>
      </c>
      <c r="AO13" s="191"/>
      <c r="AP13" s="83"/>
    </row>
    <row r="14" spans="1:42" ht="15" customHeight="1" x14ac:dyDescent="0.25">
      <c r="A14" s="16" t="s">
        <v>103</v>
      </c>
      <c r="B14" s="127">
        <v>4102</v>
      </c>
      <c r="C14" s="84">
        <f>SUMIFS('Mix Substation Location Summary'!$F$4:$F$1270,'Mix Substation Location Summary'!$B$4:$B$1270,'Trans Line Reconciliation'!$B14)</f>
        <v>1466127.54</v>
      </c>
      <c r="D14" s="84">
        <f>SUMIFS('Mix Substation Location Summary'!$K$4:$K$1270,'Mix Substation Location Summary'!$B$4:$B$1270,'Trans Line Reconciliation'!$B14)</f>
        <v>0</v>
      </c>
      <c r="E14" s="84">
        <f>SUMIFS('Mix Substation Location Summary'!$P$4:$P$1270,'Mix Substation Location Summary'!$B$4:$B$1270,'Trans Line Reconciliation'!$B14)</f>
        <v>0</v>
      </c>
      <c r="F14" s="84">
        <f>SUMIFS('Mix Substation Location Summary'!$U$4:$U$1270,'Mix Substation Location Summary'!$B$4:$B$1270,'Trans Line Reconciliation'!$B14)</f>
        <v>0</v>
      </c>
      <c r="G14" s="84">
        <f>SUMIFS('Mix Substation Location Summary'!$Z$4:$Z$1270,'Mix Substation Location Summary'!$B$4:$B$1270,'Trans Line Reconciliation'!$B14)</f>
        <v>0</v>
      </c>
      <c r="H14" s="84">
        <f>SUMIFS('Mix Substation Location Summary'!$AE$4:$AE$1270,'Mix Substation Location Summary'!$B$4:$B$1270,'Trans Line Reconciliation'!$B14)</f>
        <v>0</v>
      </c>
      <c r="I14" s="87">
        <f t="shared" si="0"/>
        <v>1466127.54</v>
      </c>
      <c r="J14" s="127"/>
      <c r="K14" s="88">
        <v>0</v>
      </c>
      <c r="L14" s="88">
        <v>0</v>
      </c>
      <c r="M14" s="88">
        <v>0</v>
      </c>
      <c r="N14" s="88">
        <f t="shared" si="7"/>
        <v>831623.80483795214</v>
      </c>
      <c r="O14" s="88">
        <f t="shared" si="1"/>
        <v>0</v>
      </c>
      <c r="P14" s="88">
        <f t="shared" si="1"/>
        <v>0</v>
      </c>
      <c r="Q14" s="88">
        <f t="shared" si="2"/>
        <v>634503.7351620479</v>
      </c>
      <c r="R14" s="88">
        <f t="shared" ref="R14:S78" si="23">D14-O14</f>
        <v>0</v>
      </c>
      <c r="S14" s="88">
        <f t="shared" si="3"/>
        <v>0</v>
      </c>
      <c r="U14" s="88">
        <v>0</v>
      </c>
      <c r="V14" s="88">
        <v>0</v>
      </c>
      <c r="W14" s="88">
        <v>0</v>
      </c>
      <c r="X14" s="88">
        <f t="shared" si="8"/>
        <v>0</v>
      </c>
      <c r="Y14" s="88">
        <f t="shared" si="4"/>
        <v>0</v>
      </c>
      <c r="Z14" s="88">
        <f t="shared" si="4"/>
        <v>0</v>
      </c>
      <c r="AA14" s="88">
        <f t="shared" si="5"/>
        <v>0</v>
      </c>
      <c r="AB14" s="88">
        <f t="shared" si="5"/>
        <v>0</v>
      </c>
      <c r="AC14" s="88">
        <f t="shared" si="5"/>
        <v>0</v>
      </c>
      <c r="AD14" s="89">
        <f t="shared" si="6"/>
        <v>0</v>
      </c>
      <c r="AF14" s="88">
        <f>SUMIF('ISO_System Splits'!$D$8:$D$502,$B14,'ISO_System Splits'!$O$8:$O$502)</f>
        <v>831623.80483795214</v>
      </c>
      <c r="AG14" s="88">
        <f>SUMIF('ISO_System Splits'!$D$8:$D$502,$B14,'ISO_System Splits'!$P$8:$P$502)</f>
        <v>0</v>
      </c>
      <c r="AH14" s="88">
        <f>SUMIF('ISO_System Splits'!$D$8:$D$502,$B14,'ISO_System Splits'!$Q$8:$Q$502)</f>
        <v>0</v>
      </c>
      <c r="AJ14" s="88">
        <v>0</v>
      </c>
      <c r="AK14" s="88">
        <v>0</v>
      </c>
      <c r="AL14" s="88">
        <v>0</v>
      </c>
      <c r="AO14" s="191"/>
      <c r="AP14" s="83"/>
    </row>
    <row r="15" spans="1:42" ht="15" customHeight="1" x14ac:dyDescent="0.25">
      <c r="A15" s="16" t="s">
        <v>1794</v>
      </c>
      <c r="B15" s="127">
        <v>4103</v>
      </c>
      <c r="C15" s="84">
        <f>SUMIFS('Mix Substation Location Summary'!$F$4:$F$1270,'Mix Substation Location Summary'!$B$4:$B$1270,'Trans Line Reconciliation'!$B15)</f>
        <v>-98.84</v>
      </c>
      <c r="D15" s="84">
        <f>SUMIFS('Mix Substation Location Summary'!$K$4:$K$1270,'Mix Substation Location Summary'!$B$4:$B$1270,'Trans Line Reconciliation'!$B15)</f>
        <v>0</v>
      </c>
      <c r="E15" s="84">
        <f>SUMIFS('Mix Substation Location Summary'!$P$4:$P$1270,'Mix Substation Location Summary'!$B$4:$B$1270,'Trans Line Reconciliation'!$B15)</f>
        <v>0</v>
      </c>
      <c r="F15" s="84">
        <f>SUMIFS('Mix Substation Location Summary'!$U$4:$U$1270,'Mix Substation Location Summary'!$B$4:$B$1270,'Trans Line Reconciliation'!$B15)</f>
        <v>0</v>
      </c>
      <c r="G15" s="84">
        <f>SUMIFS('Mix Substation Location Summary'!$Z$4:$Z$1270,'Mix Substation Location Summary'!$B$4:$B$1270,'Trans Line Reconciliation'!$B15)</f>
        <v>0</v>
      </c>
      <c r="H15" s="84">
        <f>SUMIFS('Mix Substation Location Summary'!$AE$4:$AE$1270,'Mix Substation Location Summary'!$B$4:$B$1270,'Trans Line Reconciliation'!$B15)</f>
        <v>0</v>
      </c>
      <c r="I15" s="87">
        <f t="shared" si="0"/>
        <v>-98.84</v>
      </c>
      <c r="J15" s="127"/>
      <c r="K15" s="88">
        <v>0</v>
      </c>
      <c r="L15" s="88">
        <v>0</v>
      </c>
      <c r="M15" s="88">
        <v>0</v>
      </c>
      <c r="N15" s="88">
        <f t="shared" si="7"/>
        <v>0</v>
      </c>
      <c r="O15" s="88">
        <f t="shared" si="1"/>
        <v>0</v>
      </c>
      <c r="P15" s="88">
        <f t="shared" si="1"/>
        <v>0</v>
      </c>
      <c r="Q15" s="88">
        <f t="shared" si="2"/>
        <v>-98.84</v>
      </c>
      <c r="R15" s="88">
        <f t="shared" si="23"/>
        <v>0</v>
      </c>
      <c r="S15" s="88">
        <f>E15-P15</f>
        <v>0</v>
      </c>
      <c r="U15" s="88">
        <v>0</v>
      </c>
      <c r="V15" s="88">
        <v>0</v>
      </c>
      <c r="W15" s="88">
        <v>0</v>
      </c>
      <c r="X15" s="88">
        <f t="shared" si="8"/>
        <v>0</v>
      </c>
      <c r="Y15" s="88">
        <f t="shared" si="4"/>
        <v>0</v>
      </c>
      <c r="Z15" s="88">
        <f t="shared" si="4"/>
        <v>0</v>
      </c>
      <c r="AA15" s="88">
        <f>F15-X15</f>
        <v>0</v>
      </c>
      <c r="AB15" s="88">
        <f>G15-Y15</f>
        <v>0</v>
      </c>
      <c r="AC15" s="88">
        <f>H15-Z15</f>
        <v>0</v>
      </c>
      <c r="AD15" s="89">
        <f>I15-SUM(K15:AC15)</f>
        <v>0</v>
      </c>
      <c r="AF15" s="88">
        <f>SUMIF('ISO_System Splits'!$D$8:$D$502,$B15,'ISO_System Splits'!$O$8:$O$502)</f>
        <v>0</v>
      </c>
      <c r="AG15" s="88">
        <f>SUMIF('ISO_System Splits'!$D$8:$D$502,$B15,'ISO_System Splits'!$P$8:$P$502)</f>
        <v>0</v>
      </c>
      <c r="AH15" s="88">
        <f>SUMIF('ISO_System Splits'!$D$8:$D$502,$B15,'ISO_System Splits'!$Q$8:$Q$502)</f>
        <v>0</v>
      </c>
      <c r="AJ15" s="88">
        <v>0</v>
      </c>
      <c r="AK15" s="88">
        <v>0</v>
      </c>
      <c r="AL15" s="88">
        <v>0</v>
      </c>
      <c r="AO15" s="191"/>
      <c r="AP15" s="83"/>
    </row>
    <row r="16" spans="1:42" ht="15" customHeight="1" x14ac:dyDescent="0.25">
      <c r="A16" s="16" t="s">
        <v>104</v>
      </c>
      <c r="B16" s="127">
        <v>4104</v>
      </c>
      <c r="C16" s="84">
        <f>SUMIFS('Mix Substation Location Summary'!$F$4:$F$1270,'Mix Substation Location Summary'!$B$4:$B$1270,'Trans Line Reconciliation'!$B16)</f>
        <v>1331335.1000000001</v>
      </c>
      <c r="D16" s="84">
        <f>SUMIFS('Mix Substation Location Summary'!$K$4:$K$1270,'Mix Substation Location Summary'!$B$4:$B$1270,'Trans Line Reconciliation'!$B16)</f>
        <v>0</v>
      </c>
      <c r="E16" s="84">
        <f>SUMIFS('Mix Substation Location Summary'!$P$4:$P$1270,'Mix Substation Location Summary'!$B$4:$B$1270,'Trans Line Reconciliation'!$B16)</f>
        <v>0</v>
      </c>
      <c r="F16" s="84">
        <f>SUMIFS('Mix Substation Location Summary'!$U$4:$U$1270,'Mix Substation Location Summary'!$B$4:$B$1270,'Trans Line Reconciliation'!$B16)</f>
        <v>0</v>
      </c>
      <c r="G16" s="84">
        <f>SUMIFS('Mix Substation Location Summary'!$Z$4:$Z$1270,'Mix Substation Location Summary'!$B$4:$B$1270,'Trans Line Reconciliation'!$B16)</f>
        <v>0</v>
      </c>
      <c r="H16" s="84">
        <f>SUMIFS('Mix Substation Location Summary'!$AE$4:$AE$1270,'Mix Substation Location Summary'!$B$4:$B$1270,'Trans Line Reconciliation'!$B16)</f>
        <v>0</v>
      </c>
      <c r="I16" s="87">
        <f t="shared" si="0"/>
        <v>1331335.1000000001</v>
      </c>
      <c r="J16" s="127"/>
      <c r="K16" s="88">
        <v>0</v>
      </c>
      <c r="L16" s="88">
        <v>0</v>
      </c>
      <c r="M16" s="88">
        <v>0</v>
      </c>
      <c r="N16" s="88">
        <f t="shared" si="7"/>
        <v>1261090.5055788662</v>
      </c>
      <c r="O16" s="88">
        <f t="shared" si="1"/>
        <v>77795.591241788949</v>
      </c>
      <c r="P16" s="88">
        <f t="shared" si="1"/>
        <v>0</v>
      </c>
      <c r="Q16" s="88">
        <f t="shared" si="2"/>
        <v>70244.594421133865</v>
      </c>
      <c r="R16" s="88">
        <f t="shared" si="23"/>
        <v>-77795.591241788949</v>
      </c>
      <c r="S16" s="88">
        <f t="shared" si="3"/>
        <v>0</v>
      </c>
      <c r="U16" s="88">
        <v>0</v>
      </c>
      <c r="V16" s="88">
        <v>0</v>
      </c>
      <c r="W16" s="88">
        <v>0</v>
      </c>
      <c r="X16" s="88">
        <f t="shared" si="8"/>
        <v>0</v>
      </c>
      <c r="Y16" s="88">
        <f t="shared" si="4"/>
        <v>0</v>
      </c>
      <c r="Z16" s="88">
        <f t="shared" si="4"/>
        <v>0</v>
      </c>
      <c r="AA16" s="88">
        <f t="shared" si="5"/>
        <v>0</v>
      </c>
      <c r="AB16" s="88">
        <f t="shared" si="5"/>
        <v>0</v>
      </c>
      <c r="AC16" s="88">
        <f t="shared" si="5"/>
        <v>0</v>
      </c>
      <c r="AD16" s="89">
        <f t="shared" si="6"/>
        <v>0</v>
      </c>
      <c r="AF16" s="88">
        <f>SUMIF('ISO_System Splits'!$D$8:$D$502,$B16,'ISO_System Splits'!$O$8:$O$502)</f>
        <v>1261090.5055788662</v>
      </c>
      <c r="AG16" s="88">
        <f>SUMIF('ISO_System Splits'!$D$8:$D$502,$B16,'ISO_System Splits'!$P$8:$P$502)</f>
        <v>77795.591241788949</v>
      </c>
      <c r="AH16" s="88">
        <f>SUMIF('ISO_System Splits'!$D$8:$D$502,$B16,'ISO_System Splits'!$Q$8:$Q$502)</f>
        <v>0</v>
      </c>
      <c r="AJ16" s="88">
        <v>0</v>
      </c>
      <c r="AK16" s="88">
        <v>0</v>
      </c>
      <c r="AL16" s="88">
        <v>0</v>
      </c>
      <c r="AO16" s="191"/>
      <c r="AP16" s="83"/>
    </row>
    <row r="17" spans="1:42" ht="15" customHeight="1" x14ac:dyDescent="0.25">
      <c r="A17" s="16" t="s">
        <v>310</v>
      </c>
      <c r="B17" s="127">
        <v>4105</v>
      </c>
      <c r="C17" s="84">
        <f>SUMIFS('Mix Substation Location Summary'!$F$4:$F$1270,'Mix Substation Location Summary'!$B$4:$B$1270,'Trans Line Reconciliation'!$B17)</f>
        <v>32683316.47000001</v>
      </c>
      <c r="D17" s="84">
        <f>SUMIFS('Mix Substation Location Summary'!$K$4:$K$1270,'Mix Substation Location Summary'!$B$4:$B$1270,'Trans Line Reconciliation'!$B17)</f>
        <v>1452749.03</v>
      </c>
      <c r="E17" s="84">
        <f>SUMIFS('Mix Substation Location Summary'!$P$4:$P$1270,'Mix Substation Location Summary'!$B$4:$B$1270,'Trans Line Reconciliation'!$B17)</f>
        <v>1071634.4200000002</v>
      </c>
      <c r="F17" s="84">
        <f>SUMIFS('Mix Substation Location Summary'!$U$4:$U$1270,'Mix Substation Location Summary'!$B$4:$B$1270,'Trans Line Reconciliation'!$B17)</f>
        <v>691617.74</v>
      </c>
      <c r="G17" s="84">
        <f>SUMIFS('Mix Substation Location Summary'!$Z$4:$Z$1270,'Mix Substation Location Summary'!$B$4:$B$1270,'Trans Line Reconciliation'!$B17)</f>
        <v>0</v>
      </c>
      <c r="H17" s="84">
        <f>SUMIFS('Mix Substation Location Summary'!$AE$4:$AE$1270,'Mix Substation Location Summary'!$B$4:$B$1270,'Trans Line Reconciliation'!$B17)</f>
        <v>0</v>
      </c>
      <c r="I17" s="87">
        <f t="shared" si="0"/>
        <v>35899317.660000011</v>
      </c>
      <c r="J17" s="127"/>
      <c r="K17" s="88">
        <v>0</v>
      </c>
      <c r="L17" s="88">
        <v>0</v>
      </c>
      <c r="M17" s="88">
        <v>0</v>
      </c>
      <c r="N17" s="88">
        <f t="shared" si="7"/>
        <v>222054.58714332731</v>
      </c>
      <c r="O17" s="88">
        <f t="shared" si="1"/>
        <v>17243.83760371666</v>
      </c>
      <c r="P17" s="88">
        <f t="shared" si="1"/>
        <v>47203.813035941479</v>
      </c>
      <c r="Q17" s="88">
        <f t="shared" si="2"/>
        <v>32461261.882856682</v>
      </c>
      <c r="R17" s="88">
        <f t="shared" si="23"/>
        <v>1435505.1923962834</v>
      </c>
      <c r="S17" s="88">
        <f t="shared" si="3"/>
        <v>1024430.6069640587</v>
      </c>
      <c r="U17" s="88">
        <v>0</v>
      </c>
      <c r="V17" s="88">
        <v>0</v>
      </c>
      <c r="W17" s="88">
        <v>0</v>
      </c>
      <c r="X17" s="88">
        <f t="shared" si="8"/>
        <v>0</v>
      </c>
      <c r="Y17" s="88">
        <f t="shared" si="4"/>
        <v>0</v>
      </c>
      <c r="Z17" s="88">
        <f t="shared" si="4"/>
        <v>0</v>
      </c>
      <c r="AA17" s="88">
        <f t="shared" si="5"/>
        <v>691617.74</v>
      </c>
      <c r="AB17" s="88">
        <f t="shared" si="5"/>
        <v>0</v>
      </c>
      <c r="AC17" s="88">
        <f t="shared" si="5"/>
        <v>0</v>
      </c>
      <c r="AD17" s="89">
        <f t="shared" si="6"/>
        <v>0</v>
      </c>
      <c r="AF17" s="88">
        <f>SUMIF('ISO_System Splits'!$D$8:$D$502,$B17,'ISO_System Splits'!$O$8:$O$502)</f>
        <v>222054.58714332731</v>
      </c>
      <c r="AG17" s="88">
        <f>SUMIF('ISO_System Splits'!$D$8:$D$502,$B17,'ISO_System Splits'!$P$8:$P$502)</f>
        <v>17243.83760371666</v>
      </c>
      <c r="AH17" s="88">
        <f>SUMIF('ISO_System Splits'!$D$8:$D$502,$B17,'ISO_System Splits'!$Q$8:$Q$502)</f>
        <v>47203.813035941479</v>
      </c>
      <c r="AI17" s="18"/>
      <c r="AJ17" s="88">
        <v>0</v>
      </c>
      <c r="AK17" s="88">
        <v>0</v>
      </c>
      <c r="AL17" s="88">
        <v>0</v>
      </c>
      <c r="AO17" s="191"/>
      <c r="AP17" s="83"/>
    </row>
    <row r="18" spans="1:42" ht="15" customHeight="1" x14ac:dyDescent="0.25">
      <c r="A18" s="16" t="s">
        <v>105</v>
      </c>
      <c r="B18" s="127">
        <v>4106</v>
      </c>
      <c r="C18" s="84">
        <f>SUMIFS('Mix Substation Location Summary'!$F$4:$F$1270,'Mix Substation Location Summary'!$B$4:$B$1270,'Trans Line Reconciliation'!$B18)</f>
        <v>563121.10000000009</v>
      </c>
      <c r="D18" s="84">
        <f>SUMIFS('Mix Substation Location Summary'!$K$4:$K$1270,'Mix Substation Location Summary'!$B$4:$B$1270,'Trans Line Reconciliation'!$B18)</f>
        <v>0</v>
      </c>
      <c r="E18" s="84">
        <f>SUMIFS('Mix Substation Location Summary'!$P$4:$P$1270,'Mix Substation Location Summary'!$B$4:$B$1270,'Trans Line Reconciliation'!$B18)</f>
        <v>0</v>
      </c>
      <c r="F18" s="84">
        <f>SUMIFS('Mix Substation Location Summary'!$U$4:$U$1270,'Mix Substation Location Summary'!$B$4:$B$1270,'Trans Line Reconciliation'!$B18)</f>
        <v>0</v>
      </c>
      <c r="G18" s="84">
        <f>SUMIFS('Mix Substation Location Summary'!$Z$4:$Z$1270,'Mix Substation Location Summary'!$B$4:$B$1270,'Trans Line Reconciliation'!$B18)</f>
        <v>0</v>
      </c>
      <c r="H18" s="84">
        <f>SUMIFS('Mix Substation Location Summary'!$AE$4:$AE$1270,'Mix Substation Location Summary'!$B$4:$B$1270,'Trans Line Reconciliation'!$B18)</f>
        <v>0</v>
      </c>
      <c r="I18" s="87">
        <f t="shared" si="0"/>
        <v>563121.10000000009</v>
      </c>
      <c r="J18" s="127"/>
      <c r="K18" s="88">
        <v>0</v>
      </c>
      <c r="L18" s="88">
        <v>0</v>
      </c>
      <c r="M18" s="88">
        <v>0</v>
      </c>
      <c r="N18" s="88">
        <f t="shared" si="7"/>
        <v>0</v>
      </c>
      <c r="O18" s="88">
        <f t="shared" si="1"/>
        <v>0</v>
      </c>
      <c r="P18" s="88">
        <f t="shared" si="1"/>
        <v>0</v>
      </c>
      <c r="Q18" s="88">
        <f t="shared" si="2"/>
        <v>563121.10000000009</v>
      </c>
      <c r="R18" s="88">
        <f t="shared" si="23"/>
        <v>0</v>
      </c>
      <c r="S18" s="88">
        <f t="shared" si="3"/>
        <v>0</v>
      </c>
      <c r="U18" s="88">
        <v>0</v>
      </c>
      <c r="V18" s="88">
        <v>0</v>
      </c>
      <c r="W18" s="88">
        <v>0</v>
      </c>
      <c r="X18" s="88">
        <f t="shared" si="8"/>
        <v>0</v>
      </c>
      <c r="Y18" s="88">
        <f t="shared" si="4"/>
        <v>0</v>
      </c>
      <c r="Z18" s="88">
        <f t="shared" si="4"/>
        <v>0</v>
      </c>
      <c r="AA18" s="88">
        <f t="shared" si="5"/>
        <v>0</v>
      </c>
      <c r="AB18" s="88">
        <f t="shared" si="5"/>
        <v>0</v>
      </c>
      <c r="AC18" s="88">
        <f t="shared" si="5"/>
        <v>0</v>
      </c>
      <c r="AD18" s="89">
        <f t="shared" si="6"/>
        <v>0</v>
      </c>
      <c r="AF18" s="88">
        <f>SUMIF('ISO_System Splits'!$D$8:$D$502,$B18,'ISO_System Splits'!$O$8:$O$502)</f>
        <v>0</v>
      </c>
      <c r="AG18" s="88">
        <f>SUMIF('ISO_System Splits'!$D$8:$D$502,$B18,'ISO_System Splits'!$P$8:$P$502)</f>
        <v>0</v>
      </c>
      <c r="AH18" s="88">
        <f>SUMIF('ISO_System Splits'!$D$8:$D$502,$B18,'ISO_System Splits'!$Q$8:$Q$502)</f>
        <v>0</v>
      </c>
      <c r="AJ18" s="88">
        <v>0</v>
      </c>
      <c r="AK18" s="88">
        <v>0</v>
      </c>
      <c r="AL18" s="88">
        <v>0</v>
      </c>
      <c r="AO18" s="191"/>
      <c r="AP18" s="83"/>
    </row>
    <row r="19" spans="1:42" ht="15" customHeight="1" x14ac:dyDescent="0.25">
      <c r="A19" s="16" t="s">
        <v>303</v>
      </c>
      <c r="B19" s="127">
        <v>4107</v>
      </c>
      <c r="C19" s="84">
        <f>SUMIFS('Mix Substation Location Summary'!$F$4:$F$1270,'Mix Substation Location Summary'!$B$4:$B$1270,'Trans Line Reconciliation'!$B19)</f>
        <v>4261323.3900000006</v>
      </c>
      <c r="D19" s="84">
        <f>SUMIFS('Mix Substation Location Summary'!$K$4:$K$1270,'Mix Substation Location Summary'!$B$4:$B$1270,'Trans Line Reconciliation'!$B19)</f>
        <v>310267.50999999995</v>
      </c>
      <c r="E19" s="84">
        <f>SUMIFS('Mix Substation Location Summary'!$P$4:$P$1270,'Mix Substation Location Summary'!$B$4:$B$1270,'Trans Line Reconciliation'!$B19)</f>
        <v>0</v>
      </c>
      <c r="F19" s="84">
        <f>SUMIFS('Mix Substation Location Summary'!$U$4:$U$1270,'Mix Substation Location Summary'!$B$4:$B$1270,'Trans Line Reconciliation'!$B19)</f>
        <v>0</v>
      </c>
      <c r="G19" s="84">
        <f>SUMIFS('Mix Substation Location Summary'!$Z$4:$Z$1270,'Mix Substation Location Summary'!$B$4:$B$1270,'Trans Line Reconciliation'!$B19)</f>
        <v>0</v>
      </c>
      <c r="H19" s="84">
        <f>SUMIFS('Mix Substation Location Summary'!$AE$4:$AE$1270,'Mix Substation Location Summary'!$B$4:$B$1270,'Trans Line Reconciliation'!$B19)</f>
        <v>0</v>
      </c>
      <c r="I19" s="87">
        <f t="shared" si="0"/>
        <v>4571590.9000000004</v>
      </c>
      <c r="J19" s="127"/>
      <c r="K19" s="88">
        <v>0</v>
      </c>
      <c r="L19" s="88">
        <v>0</v>
      </c>
      <c r="M19" s="88">
        <v>0</v>
      </c>
      <c r="N19" s="88">
        <f t="shared" si="7"/>
        <v>4261323.3899999997</v>
      </c>
      <c r="O19" s="88">
        <f t="shared" si="1"/>
        <v>1121721.9100000004</v>
      </c>
      <c r="P19" s="88">
        <f t="shared" si="1"/>
        <v>3418.6200000000008</v>
      </c>
      <c r="Q19" s="88">
        <f t="shared" si="2"/>
        <v>0</v>
      </c>
      <c r="R19" s="88">
        <f t="shared" si="23"/>
        <v>-811454.40000000037</v>
      </c>
      <c r="S19" s="88">
        <f t="shared" si="3"/>
        <v>-3418.6200000000008</v>
      </c>
      <c r="U19" s="88">
        <v>0</v>
      </c>
      <c r="V19" s="88">
        <v>0</v>
      </c>
      <c r="W19" s="88">
        <v>0</v>
      </c>
      <c r="X19" s="88">
        <f t="shared" si="8"/>
        <v>0</v>
      </c>
      <c r="Y19" s="88">
        <f t="shared" si="4"/>
        <v>0</v>
      </c>
      <c r="Z19" s="88">
        <f t="shared" si="4"/>
        <v>0</v>
      </c>
      <c r="AA19" s="88">
        <f t="shared" si="5"/>
        <v>0</v>
      </c>
      <c r="AB19" s="88">
        <f t="shared" si="5"/>
        <v>0</v>
      </c>
      <c r="AC19" s="88">
        <f t="shared" si="5"/>
        <v>0</v>
      </c>
      <c r="AD19" s="89">
        <f>I19-SUM(K19:AC19)</f>
        <v>0</v>
      </c>
      <c r="AF19" s="88">
        <f>SUMIF('ISO_System Splits'!$D$8:$D$502,$B19,'ISO_System Splits'!$O$8:$O$502)</f>
        <v>4261323.3899999997</v>
      </c>
      <c r="AG19" s="88">
        <f>SUMIF('ISO_System Splits'!$D$8:$D$502,$B19,'ISO_System Splits'!$P$8:$P$502)</f>
        <v>1121721.9100000004</v>
      </c>
      <c r="AH19" s="88">
        <f>SUMIF('ISO_System Splits'!$D$8:$D$502,$B19,'ISO_System Splits'!$Q$8:$Q$502)</f>
        <v>3418.6200000000008</v>
      </c>
      <c r="AI19" s="89"/>
      <c r="AJ19" s="88">
        <v>0</v>
      </c>
      <c r="AK19" s="88">
        <v>0</v>
      </c>
      <c r="AL19" s="88">
        <v>0</v>
      </c>
      <c r="AO19" s="191"/>
      <c r="AP19" s="83"/>
    </row>
    <row r="20" spans="1:42" ht="15" customHeight="1" x14ac:dyDescent="0.25">
      <c r="A20" s="16" t="s">
        <v>304</v>
      </c>
      <c r="B20" s="127">
        <v>4108</v>
      </c>
      <c r="C20" s="84">
        <f>SUMIFS('Mix Substation Location Summary'!$F$4:$F$1270,'Mix Substation Location Summary'!$B$4:$B$1270,'Trans Line Reconciliation'!$B20)</f>
        <v>8067990.54</v>
      </c>
      <c r="D20" s="84">
        <f>SUMIFS('Mix Substation Location Summary'!$K$4:$K$1270,'Mix Substation Location Summary'!$B$4:$B$1270,'Trans Line Reconciliation'!$B20)</f>
        <v>3035776.63</v>
      </c>
      <c r="E20" s="84">
        <f>SUMIFS('Mix Substation Location Summary'!$P$4:$P$1270,'Mix Substation Location Summary'!$B$4:$B$1270,'Trans Line Reconciliation'!$B20)</f>
        <v>0</v>
      </c>
      <c r="F20" s="84">
        <f>SUMIFS('Mix Substation Location Summary'!$U$4:$U$1270,'Mix Substation Location Summary'!$B$4:$B$1270,'Trans Line Reconciliation'!$B20)</f>
        <v>0</v>
      </c>
      <c r="G20" s="84">
        <f>SUMIFS('Mix Substation Location Summary'!$Z$4:$Z$1270,'Mix Substation Location Summary'!$B$4:$B$1270,'Trans Line Reconciliation'!$B20)</f>
        <v>0</v>
      </c>
      <c r="H20" s="84">
        <f>SUMIFS('Mix Substation Location Summary'!$AE$4:$AE$1270,'Mix Substation Location Summary'!$B$4:$B$1270,'Trans Line Reconciliation'!$B20)</f>
        <v>0</v>
      </c>
      <c r="I20" s="87">
        <f t="shared" si="0"/>
        <v>11103767.17</v>
      </c>
      <c r="J20" s="127"/>
      <c r="K20" s="88">
        <v>0</v>
      </c>
      <c r="L20" s="88">
        <v>0</v>
      </c>
      <c r="M20" s="88">
        <v>0</v>
      </c>
      <c r="N20" s="88">
        <f t="shared" si="7"/>
        <v>8067809.7308325451</v>
      </c>
      <c r="O20" s="88">
        <f t="shared" si="1"/>
        <v>3036743.3529862938</v>
      </c>
      <c r="P20" s="88">
        <f t="shared" si="1"/>
        <v>0</v>
      </c>
      <c r="Q20" s="88">
        <f t="shared" si="2"/>
        <v>180.80916745495051</v>
      </c>
      <c r="R20" s="88">
        <f t="shared" si="23"/>
        <v>-966.72298629395664</v>
      </c>
      <c r="S20" s="88">
        <f t="shared" si="3"/>
        <v>0</v>
      </c>
      <c r="U20" s="88">
        <v>0</v>
      </c>
      <c r="V20" s="88">
        <v>0</v>
      </c>
      <c r="W20" s="88">
        <v>0</v>
      </c>
      <c r="X20" s="88">
        <f t="shared" si="8"/>
        <v>0</v>
      </c>
      <c r="Y20" s="88">
        <f t="shared" si="4"/>
        <v>0</v>
      </c>
      <c r="Z20" s="88">
        <f t="shared" si="4"/>
        <v>0</v>
      </c>
      <c r="AA20" s="88">
        <f t="shared" si="5"/>
        <v>0</v>
      </c>
      <c r="AB20" s="88">
        <f t="shared" si="5"/>
        <v>0</v>
      </c>
      <c r="AC20" s="88">
        <f t="shared" si="5"/>
        <v>0</v>
      </c>
      <c r="AD20" s="89">
        <f t="shared" si="6"/>
        <v>0</v>
      </c>
      <c r="AF20" s="88">
        <f>SUMIF('ISO_System Splits'!$D$8:$D$502,$B20,'ISO_System Splits'!$O$8:$O$502)</f>
        <v>8067809.7308325451</v>
      </c>
      <c r="AG20" s="88">
        <f>SUMIF('ISO_System Splits'!$D$8:$D$502,$B20,'ISO_System Splits'!$P$8:$P$502)</f>
        <v>3036743.3529862938</v>
      </c>
      <c r="AH20" s="88">
        <f>SUMIF('ISO_System Splits'!$D$8:$D$502,$B20,'ISO_System Splits'!$Q$8:$Q$502)</f>
        <v>0</v>
      </c>
      <c r="AJ20" s="88">
        <v>0</v>
      </c>
      <c r="AK20" s="88">
        <v>0</v>
      </c>
      <c r="AL20" s="88">
        <v>0</v>
      </c>
      <c r="AO20" s="191"/>
      <c r="AP20" s="83"/>
    </row>
    <row r="21" spans="1:42" ht="15" customHeight="1" x14ac:dyDescent="0.25">
      <c r="A21" s="16" t="s">
        <v>1829</v>
      </c>
      <c r="B21" s="127">
        <v>4109</v>
      </c>
      <c r="C21" s="84">
        <f>SUMIFS('Mix Substation Location Summary'!$F$4:$F$1270,'Mix Substation Location Summary'!$B$4:$B$1270,'Trans Line Reconciliation'!$B21)</f>
        <v>0</v>
      </c>
      <c r="D21" s="84">
        <f>SUMIFS('Mix Substation Location Summary'!$K$4:$K$1270,'Mix Substation Location Summary'!$B$4:$B$1270,'Trans Line Reconciliation'!$B21)</f>
        <v>0</v>
      </c>
      <c r="E21" s="84">
        <f>SUMIFS('Mix Substation Location Summary'!$P$4:$P$1270,'Mix Substation Location Summary'!$B$4:$B$1270,'Trans Line Reconciliation'!$B21)</f>
        <v>0</v>
      </c>
      <c r="F21" s="84">
        <f>SUMIFS('Mix Substation Location Summary'!$U$4:$U$1270,'Mix Substation Location Summary'!$B$4:$B$1270,'Trans Line Reconciliation'!$B21)</f>
        <v>0</v>
      </c>
      <c r="G21" s="84">
        <f>SUMIFS('Mix Substation Location Summary'!$Z$4:$Z$1270,'Mix Substation Location Summary'!$B$4:$B$1270,'Trans Line Reconciliation'!$B21)</f>
        <v>0</v>
      </c>
      <c r="H21" s="84">
        <f>SUMIFS('Mix Substation Location Summary'!$AE$4:$AE$1270,'Mix Substation Location Summary'!$B$4:$B$1270,'Trans Line Reconciliation'!$B21)</f>
        <v>0</v>
      </c>
      <c r="I21" s="87">
        <f t="shared" si="0"/>
        <v>0</v>
      </c>
      <c r="J21" s="127"/>
      <c r="K21" s="88">
        <v>0</v>
      </c>
      <c r="L21" s="88">
        <v>0</v>
      </c>
      <c r="M21" s="88">
        <v>0</v>
      </c>
      <c r="N21" s="88">
        <f>AF21</f>
        <v>0</v>
      </c>
      <c r="O21" s="88">
        <f>AG21</f>
        <v>25255.180000000008</v>
      </c>
      <c r="P21" s="88">
        <f>AH21</f>
        <v>0</v>
      </c>
      <c r="Q21" s="88">
        <f t="shared" si="2"/>
        <v>0</v>
      </c>
      <c r="R21" s="88">
        <f>D21-O21</f>
        <v>-25255.180000000008</v>
      </c>
      <c r="S21" s="88">
        <f>E21-P21</f>
        <v>0</v>
      </c>
      <c r="U21" s="88">
        <v>0</v>
      </c>
      <c r="V21" s="88">
        <v>0</v>
      </c>
      <c r="W21" s="88">
        <v>0</v>
      </c>
      <c r="X21" s="88">
        <f>AJ21</f>
        <v>0</v>
      </c>
      <c r="Y21" s="88">
        <f>AK21</f>
        <v>0</v>
      </c>
      <c r="Z21" s="88">
        <f>AL21</f>
        <v>0</v>
      </c>
      <c r="AA21" s="88">
        <f>F21-X21</f>
        <v>0</v>
      </c>
      <c r="AB21" s="88">
        <f>G21-Y21</f>
        <v>0</v>
      </c>
      <c r="AC21" s="88">
        <f>H21-Z21</f>
        <v>0</v>
      </c>
      <c r="AD21" s="89">
        <f>I21-SUM(K21:AC21)</f>
        <v>0</v>
      </c>
      <c r="AF21" s="88">
        <f>SUMIF('ISO_System Splits'!$D$8:$D$502,$B21,'ISO_System Splits'!$O$8:$O$502)</f>
        <v>0</v>
      </c>
      <c r="AG21" s="88">
        <f>SUMIF('ISO_System Splits'!$D$8:$D$502,$B21,'ISO_System Splits'!$P$8:$P$502)</f>
        <v>25255.180000000008</v>
      </c>
      <c r="AH21" s="88">
        <f>SUMIF('ISO_System Splits'!$D$8:$D$502,$B21,'ISO_System Splits'!$Q$8:$Q$502)</f>
        <v>0</v>
      </c>
      <c r="AJ21" s="88">
        <v>0</v>
      </c>
      <c r="AK21" s="88">
        <v>0</v>
      </c>
      <c r="AL21" s="88">
        <v>0</v>
      </c>
      <c r="AO21" s="191"/>
      <c r="AP21" s="83"/>
    </row>
    <row r="22" spans="1:42" ht="15" customHeight="1" x14ac:dyDescent="0.25">
      <c r="A22" s="16" t="s">
        <v>223</v>
      </c>
      <c r="B22" s="127">
        <v>4111</v>
      </c>
      <c r="C22" s="84">
        <f>SUMIFS('Mix Substation Location Summary'!$F$4:$F$1270,'Mix Substation Location Summary'!$B$4:$B$1270,'Trans Line Reconciliation'!$B22)</f>
        <v>1943.6299999999999</v>
      </c>
      <c r="D22" s="84">
        <f>SUMIFS('Mix Substation Location Summary'!$K$4:$K$1270,'Mix Substation Location Summary'!$B$4:$B$1270,'Trans Line Reconciliation'!$B22)</f>
        <v>0</v>
      </c>
      <c r="E22" s="84">
        <f>SUMIFS('Mix Substation Location Summary'!$P$4:$P$1270,'Mix Substation Location Summary'!$B$4:$B$1270,'Trans Line Reconciliation'!$B22)</f>
        <v>0</v>
      </c>
      <c r="F22" s="84">
        <f>SUMIFS('Mix Substation Location Summary'!$U$4:$U$1270,'Mix Substation Location Summary'!$B$4:$B$1270,'Trans Line Reconciliation'!$B22)</f>
        <v>0</v>
      </c>
      <c r="G22" s="84">
        <f>SUMIFS('Mix Substation Location Summary'!$Z$4:$Z$1270,'Mix Substation Location Summary'!$B$4:$B$1270,'Trans Line Reconciliation'!$B22)</f>
        <v>0</v>
      </c>
      <c r="H22" s="84">
        <f>SUMIFS('Mix Substation Location Summary'!$AE$4:$AE$1270,'Mix Substation Location Summary'!$B$4:$B$1270,'Trans Line Reconciliation'!$B22)</f>
        <v>0</v>
      </c>
      <c r="I22" s="87">
        <f t="shared" si="0"/>
        <v>1943.6299999999999</v>
      </c>
      <c r="J22" s="127"/>
      <c r="K22" s="88">
        <v>0</v>
      </c>
      <c r="L22" s="88">
        <v>0</v>
      </c>
      <c r="M22" s="88">
        <v>0</v>
      </c>
      <c r="N22" s="88">
        <f t="shared" si="7"/>
        <v>1943.6300000000006</v>
      </c>
      <c r="O22" s="88">
        <f t="shared" si="1"/>
        <v>0</v>
      </c>
      <c r="P22" s="88">
        <f t="shared" si="1"/>
        <v>0</v>
      </c>
      <c r="Q22" s="88">
        <f t="shared" si="2"/>
        <v>0</v>
      </c>
      <c r="R22" s="88">
        <f t="shared" si="23"/>
        <v>0</v>
      </c>
      <c r="S22" s="88">
        <f t="shared" si="3"/>
        <v>0</v>
      </c>
      <c r="U22" s="88">
        <v>0</v>
      </c>
      <c r="V22" s="88">
        <v>0</v>
      </c>
      <c r="W22" s="88">
        <v>0</v>
      </c>
      <c r="X22" s="88">
        <f t="shared" si="8"/>
        <v>0</v>
      </c>
      <c r="Y22" s="88">
        <f t="shared" si="4"/>
        <v>0</v>
      </c>
      <c r="Z22" s="88">
        <f t="shared" si="4"/>
        <v>0</v>
      </c>
      <c r="AA22" s="88">
        <f t="shared" si="5"/>
        <v>0</v>
      </c>
      <c r="AB22" s="88">
        <f t="shared" si="5"/>
        <v>0</v>
      </c>
      <c r="AC22" s="88">
        <f t="shared" si="5"/>
        <v>0</v>
      </c>
      <c r="AD22" s="89">
        <f t="shared" si="6"/>
        <v>0</v>
      </c>
      <c r="AF22" s="88">
        <f>SUMIF('ISO_System Splits'!$D$8:$D$502,$B22,'ISO_System Splits'!$O$8:$O$502)</f>
        <v>1943.6300000000006</v>
      </c>
      <c r="AG22" s="88">
        <f>SUMIF('ISO_System Splits'!$D$8:$D$502,$B22,'ISO_System Splits'!$P$8:$P$502)</f>
        <v>0</v>
      </c>
      <c r="AH22" s="88">
        <f>SUMIF('ISO_System Splits'!$D$8:$D$502,$B22,'ISO_System Splits'!$Q$8:$Q$502)</f>
        <v>0</v>
      </c>
      <c r="AJ22" s="88">
        <v>0</v>
      </c>
      <c r="AK22" s="88">
        <v>0</v>
      </c>
      <c r="AL22" s="88">
        <v>0</v>
      </c>
      <c r="AO22" s="191"/>
      <c r="AP22" s="83"/>
    </row>
    <row r="23" spans="1:42" ht="15" customHeight="1" x14ac:dyDescent="0.25">
      <c r="A23" s="16" t="s">
        <v>224</v>
      </c>
      <c r="B23" s="127">
        <v>4113</v>
      </c>
      <c r="C23" s="84">
        <f>SUMIFS('Mix Substation Location Summary'!$F$4:$F$1270,'Mix Substation Location Summary'!$B$4:$B$1270,'Trans Line Reconciliation'!$B23)</f>
        <v>793530.90999999992</v>
      </c>
      <c r="D23" s="84">
        <f>SUMIFS('Mix Substation Location Summary'!$K$4:$K$1270,'Mix Substation Location Summary'!$B$4:$B$1270,'Trans Line Reconciliation'!$B23)</f>
        <v>0</v>
      </c>
      <c r="E23" s="84">
        <f>SUMIFS('Mix Substation Location Summary'!$P$4:$P$1270,'Mix Substation Location Summary'!$B$4:$B$1270,'Trans Line Reconciliation'!$B23)</f>
        <v>0</v>
      </c>
      <c r="F23" s="84">
        <f>SUMIFS('Mix Substation Location Summary'!$U$4:$U$1270,'Mix Substation Location Summary'!$B$4:$B$1270,'Trans Line Reconciliation'!$B23)</f>
        <v>0</v>
      </c>
      <c r="G23" s="84">
        <f>SUMIFS('Mix Substation Location Summary'!$Z$4:$Z$1270,'Mix Substation Location Summary'!$B$4:$B$1270,'Trans Line Reconciliation'!$B23)</f>
        <v>0</v>
      </c>
      <c r="H23" s="84">
        <f>SUMIFS('Mix Substation Location Summary'!$AE$4:$AE$1270,'Mix Substation Location Summary'!$B$4:$B$1270,'Trans Line Reconciliation'!$B23)</f>
        <v>0</v>
      </c>
      <c r="I23" s="87">
        <f t="shared" si="0"/>
        <v>793530.90999999992</v>
      </c>
      <c r="J23" s="127"/>
      <c r="K23" s="88">
        <v>0</v>
      </c>
      <c r="L23" s="88">
        <v>0</v>
      </c>
      <c r="M23" s="88">
        <v>0</v>
      </c>
      <c r="N23" s="88">
        <f t="shared" si="7"/>
        <v>793457.38866892923</v>
      </c>
      <c r="O23" s="88">
        <f t="shared" si="7"/>
        <v>0</v>
      </c>
      <c r="P23" s="88">
        <f t="shared" si="7"/>
        <v>0</v>
      </c>
      <c r="Q23" s="88">
        <f t="shared" si="2"/>
        <v>73.521331070689484</v>
      </c>
      <c r="R23" s="88">
        <f t="shared" si="23"/>
        <v>0</v>
      </c>
      <c r="S23" s="88">
        <f t="shared" si="23"/>
        <v>0</v>
      </c>
      <c r="U23" s="88">
        <v>0</v>
      </c>
      <c r="V23" s="88">
        <v>0</v>
      </c>
      <c r="W23" s="88">
        <v>0</v>
      </c>
      <c r="X23" s="88">
        <f t="shared" si="8"/>
        <v>0</v>
      </c>
      <c r="Y23" s="88">
        <f t="shared" si="8"/>
        <v>0</v>
      </c>
      <c r="Z23" s="88">
        <f t="shared" si="8"/>
        <v>0</v>
      </c>
      <c r="AA23" s="88">
        <f t="shared" si="5"/>
        <v>0</v>
      </c>
      <c r="AB23" s="88">
        <f t="shared" si="5"/>
        <v>0</v>
      </c>
      <c r="AC23" s="88">
        <f t="shared" si="5"/>
        <v>0</v>
      </c>
      <c r="AD23" s="89">
        <f t="shared" si="6"/>
        <v>0</v>
      </c>
      <c r="AF23" s="88">
        <f>SUMIF('ISO_System Splits'!$D$8:$D$502,$B23,'ISO_System Splits'!$O$8:$O$502)</f>
        <v>793457.38866892923</v>
      </c>
      <c r="AG23" s="88">
        <f>SUMIF('ISO_System Splits'!$D$8:$D$502,$B23,'ISO_System Splits'!$P$8:$P$502)</f>
        <v>0</v>
      </c>
      <c r="AH23" s="88">
        <f>SUMIF('ISO_System Splits'!$D$8:$D$502,$B23,'ISO_System Splits'!$Q$8:$Q$502)</f>
        <v>0</v>
      </c>
      <c r="AJ23" s="88">
        <v>0</v>
      </c>
      <c r="AK23" s="88">
        <v>0</v>
      </c>
      <c r="AL23" s="88">
        <v>0</v>
      </c>
      <c r="AO23" s="191"/>
      <c r="AP23" s="83"/>
    </row>
    <row r="24" spans="1:42" ht="15" customHeight="1" x14ac:dyDescent="0.25">
      <c r="A24" s="16" t="s">
        <v>305</v>
      </c>
      <c r="B24" s="127">
        <v>4114</v>
      </c>
      <c r="C24" s="84">
        <f>SUMIFS('Mix Substation Location Summary'!$F$4:$F$1270,'Mix Substation Location Summary'!$B$4:$B$1270,'Trans Line Reconciliation'!$B24)</f>
        <v>3210534.2300000004</v>
      </c>
      <c r="D24" s="84">
        <f>SUMIFS('Mix Substation Location Summary'!$K$4:$K$1270,'Mix Substation Location Summary'!$B$4:$B$1270,'Trans Line Reconciliation'!$B24)</f>
        <v>533209.94000000006</v>
      </c>
      <c r="E24" s="84">
        <f>SUMIFS('Mix Substation Location Summary'!$P$4:$P$1270,'Mix Substation Location Summary'!$B$4:$B$1270,'Trans Line Reconciliation'!$B24)</f>
        <v>661181.77</v>
      </c>
      <c r="F24" s="84">
        <f>SUMIFS('Mix Substation Location Summary'!$U$4:$U$1270,'Mix Substation Location Summary'!$B$4:$B$1270,'Trans Line Reconciliation'!$B24)</f>
        <v>0</v>
      </c>
      <c r="G24" s="84">
        <f>SUMIFS('Mix Substation Location Summary'!$Z$4:$Z$1270,'Mix Substation Location Summary'!$B$4:$B$1270,'Trans Line Reconciliation'!$B24)</f>
        <v>0</v>
      </c>
      <c r="H24" s="84">
        <f>SUMIFS('Mix Substation Location Summary'!$AE$4:$AE$1270,'Mix Substation Location Summary'!$B$4:$B$1270,'Trans Line Reconciliation'!$B24)</f>
        <v>0</v>
      </c>
      <c r="I24" s="87">
        <f t="shared" si="0"/>
        <v>4404925.9400000004</v>
      </c>
      <c r="J24" s="127"/>
      <c r="K24" s="88">
        <v>0</v>
      </c>
      <c r="L24" s="88">
        <v>0</v>
      </c>
      <c r="M24" s="88">
        <v>0</v>
      </c>
      <c r="N24" s="88">
        <f t="shared" si="7"/>
        <v>3063710.6329384022</v>
      </c>
      <c r="O24" s="88">
        <f t="shared" si="7"/>
        <v>672742.58151701523</v>
      </c>
      <c r="P24" s="88">
        <f t="shared" si="7"/>
        <v>630944.71945687162</v>
      </c>
      <c r="Q24" s="88">
        <f t="shared" si="2"/>
        <v>146823.59706159821</v>
      </c>
      <c r="R24" s="88">
        <f t="shared" si="23"/>
        <v>-139532.64151701517</v>
      </c>
      <c r="S24" s="88">
        <f t="shared" si="23"/>
        <v>30237.050543128396</v>
      </c>
      <c r="U24" s="88">
        <v>0</v>
      </c>
      <c r="V24" s="88">
        <v>0</v>
      </c>
      <c r="W24" s="88">
        <v>0</v>
      </c>
      <c r="X24" s="88">
        <f t="shared" si="8"/>
        <v>0</v>
      </c>
      <c r="Y24" s="88">
        <f t="shared" si="8"/>
        <v>0</v>
      </c>
      <c r="Z24" s="88">
        <f t="shared" si="8"/>
        <v>0</v>
      </c>
      <c r="AA24" s="88">
        <f t="shared" si="5"/>
        <v>0</v>
      </c>
      <c r="AB24" s="88">
        <f t="shared" si="5"/>
        <v>0</v>
      </c>
      <c r="AC24" s="88">
        <f t="shared" si="5"/>
        <v>0</v>
      </c>
      <c r="AD24" s="89">
        <f t="shared" si="6"/>
        <v>0</v>
      </c>
      <c r="AF24" s="88">
        <f>SUMIF('ISO_System Splits'!$D$8:$D$502,$B24,'ISO_System Splits'!$O$8:$O$502)</f>
        <v>3063710.6329384022</v>
      </c>
      <c r="AG24" s="88">
        <f>SUMIF('ISO_System Splits'!$D$8:$D$502,$B24,'ISO_System Splits'!$P$8:$P$502)</f>
        <v>672742.58151701523</v>
      </c>
      <c r="AH24" s="88">
        <f>SUMIF('ISO_System Splits'!$D$8:$D$502,$B24,'ISO_System Splits'!$Q$8:$Q$502)</f>
        <v>630944.71945687162</v>
      </c>
      <c r="AJ24" s="88">
        <v>0</v>
      </c>
      <c r="AK24" s="88">
        <v>0</v>
      </c>
      <c r="AL24" s="88">
        <v>0</v>
      </c>
      <c r="AO24" s="191"/>
      <c r="AP24" s="83"/>
    </row>
    <row r="25" spans="1:42" ht="15" customHeight="1" x14ac:dyDescent="0.25">
      <c r="A25" s="16" t="s">
        <v>306</v>
      </c>
      <c r="B25" s="127">
        <v>4115</v>
      </c>
      <c r="C25" s="84">
        <f>SUMIFS('Mix Substation Location Summary'!$F$4:$F$1270,'Mix Substation Location Summary'!$B$4:$B$1270,'Trans Line Reconciliation'!$B25)</f>
        <v>1607024.1400000001</v>
      </c>
      <c r="D25" s="84">
        <f>SUMIFS('Mix Substation Location Summary'!$K$4:$K$1270,'Mix Substation Location Summary'!$B$4:$B$1270,'Trans Line Reconciliation'!$B25)</f>
        <v>531634.82999999996</v>
      </c>
      <c r="E25" s="84">
        <f>SUMIFS('Mix Substation Location Summary'!$P$4:$P$1270,'Mix Substation Location Summary'!$B$4:$B$1270,'Trans Line Reconciliation'!$B25)</f>
        <v>2148.6799999999998</v>
      </c>
      <c r="F25" s="84">
        <f>SUMIFS('Mix Substation Location Summary'!$U$4:$U$1270,'Mix Substation Location Summary'!$B$4:$B$1270,'Trans Line Reconciliation'!$B25)</f>
        <v>0</v>
      </c>
      <c r="G25" s="84">
        <f>SUMIFS('Mix Substation Location Summary'!$Z$4:$Z$1270,'Mix Substation Location Summary'!$B$4:$B$1270,'Trans Line Reconciliation'!$B25)</f>
        <v>0</v>
      </c>
      <c r="H25" s="84">
        <f>SUMIFS('Mix Substation Location Summary'!$AE$4:$AE$1270,'Mix Substation Location Summary'!$B$4:$B$1270,'Trans Line Reconciliation'!$B25)</f>
        <v>0</v>
      </c>
      <c r="I25" s="87">
        <f t="shared" si="0"/>
        <v>2140807.6500000004</v>
      </c>
      <c r="J25" s="127"/>
      <c r="K25" s="88">
        <v>0</v>
      </c>
      <c r="L25" s="88">
        <v>0</v>
      </c>
      <c r="M25" s="88">
        <v>0</v>
      </c>
      <c r="N25" s="88">
        <f t="shared" si="7"/>
        <v>1607024.1400000001</v>
      </c>
      <c r="O25" s="88">
        <f t="shared" si="7"/>
        <v>549758.36</v>
      </c>
      <c r="P25" s="88">
        <f t="shared" si="7"/>
        <v>2148.6799999999998</v>
      </c>
      <c r="Q25" s="88">
        <f t="shared" si="2"/>
        <v>0</v>
      </c>
      <c r="R25" s="88">
        <f t="shared" si="23"/>
        <v>-18123.530000000028</v>
      </c>
      <c r="S25" s="88">
        <f t="shared" si="23"/>
        <v>0</v>
      </c>
      <c r="U25" s="88">
        <v>0</v>
      </c>
      <c r="V25" s="88">
        <v>0</v>
      </c>
      <c r="W25" s="88">
        <v>0</v>
      </c>
      <c r="X25" s="88">
        <f t="shared" si="8"/>
        <v>0</v>
      </c>
      <c r="Y25" s="88">
        <f t="shared" si="8"/>
        <v>0</v>
      </c>
      <c r="Z25" s="88">
        <f t="shared" si="8"/>
        <v>0</v>
      </c>
      <c r="AA25" s="88">
        <f t="shared" si="5"/>
        <v>0</v>
      </c>
      <c r="AB25" s="88">
        <f t="shared" si="5"/>
        <v>0</v>
      </c>
      <c r="AC25" s="88">
        <f t="shared" si="5"/>
        <v>0</v>
      </c>
      <c r="AD25" s="89">
        <f t="shared" si="6"/>
        <v>0</v>
      </c>
      <c r="AF25" s="88">
        <f>SUMIF('ISO_System Splits'!$D$8:$D$502,$B25,'ISO_System Splits'!$O$8:$O$502)</f>
        <v>1607024.1400000001</v>
      </c>
      <c r="AG25" s="88">
        <f>SUMIF('ISO_System Splits'!$D$8:$D$502,$B25,'ISO_System Splits'!$P$8:$P$502)</f>
        <v>549758.36</v>
      </c>
      <c r="AH25" s="88">
        <f>SUMIF('ISO_System Splits'!$D$8:$D$502,$B25,'ISO_System Splits'!$Q$8:$Q$502)</f>
        <v>2148.6799999999998</v>
      </c>
      <c r="AJ25" s="88">
        <v>0</v>
      </c>
      <c r="AK25" s="88">
        <v>0</v>
      </c>
      <c r="AL25" s="88">
        <v>0</v>
      </c>
      <c r="AO25" s="191"/>
      <c r="AP25" s="83"/>
    </row>
    <row r="26" spans="1:42" x14ac:dyDescent="0.25">
      <c r="A26" s="16" t="s">
        <v>303</v>
      </c>
      <c r="B26" s="127">
        <v>4116</v>
      </c>
      <c r="C26" s="84">
        <f>SUMIFS('Mix Substation Location Summary'!$F$4:$F$1270,'Mix Substation Location Summary'!$B$4:$B$1270,'Trans Line Reconciliation'!$B26)</f>
        <v>3594552.46</v>
      </c>
      <c r="D26" s="84">
        <f>SUMIFS('Mix Substation Location Summary'!$K$4:$K$1270,'Mix Substation Location Summary'!$B$4:$B$1270,'Trans Line Reconciliation'!$B26)</f>
        <v>162282.44</v>
      </c>
      <c r="E26" s="84">
        <f>SUMIFS('Mix Substation Location Summary'!$P$4:$P$1270,'Mix Substation Location Summary'!$B$4:$B$1270,'Trans Line Reconciliation'!$B26)</f>
        <v>2064.92</v>
      </c>
      <c r="F26" s="84">
        <f>SUMIFS('Mix Substation Location Summary'!$U$4:$U$1270,'Mix Substation Location Summary'!$B$4:$B$1270,'Trans Line Reconciliation'!$B26)</f>
        <v>0</v>
      </c>
      <c r="G26" s="84">
        <f>SUMIFS('Mix Substation Location Summary'!$Z$4:$Z$1270,'Mix Substation Location Summary'!$B$4:$B$1270,'Trans Line Reconciliation'!$B26)</f>
        <v>0</v>
      </c>
      <c r="H26" s="84">
        <f>SUMIFS('Mix Substation Location Summary'!$AE$4:$AE$1270,'Mix Substation Location Summary'!$B$4:$B$1270,'Trans Line Reconciliation'!$B26)</f>
        <v>0</v>
      </c>
      <c r="I26" s="87">
        <f t="shared" si="0"/>
        <v>3758899.82</v>
      </c>
      <c r="J26" s="127"/>
      <c r="K26" s="88">
        <v>0</v>
      </c>
      <c r="L26" s="88">
        <v>0</v>
      </c>
      <c r="M26" s="88">
        <v>0</v>
      </c>
      <c r="N26" s="88">
        <f t="shared" si="7"/>
        <v>3594552.4600000009</v>
      </c>
      <c r="O26" s="88">
        <f t="shared" si="7"/>
        <v>292662.55000000005</v>
      </c>
      <c r="P26" s="88">
        <f t="shared" si="7"/>
        <v>2064.9200000000005</v>
      </c>
      <c r="Q26" s="88">
        <f t="shared" si="2"/>
        <v>0</v>
      </c>
      <c r="R26" s="88">
        <f t="shared" si="23"/>
        <v>-130380.11000000004</v>
      </c>
      <c r="S26" s="88">
        <f>E26-P26</f>
        <v>0</v>
      </c>
      <c r="U26" s="88">
        <v>0</v>
      </c>
      <c r="V26" s="88">
        <v>0</v>
      </c>
      <c r="W26" s="88">
        <v>0</v>
      </c>
      <c r="X26" s="88">
        <f t="shared" si="8"/>
        <v>0</v>
      </c>
      <c r="Y26" s="88">
        <f t="shared" si="8"/>
        <v>0</v>
      </c>
      <c r="Z26" s="88">
        <f t="shared" si="8"/>
        <v>0</v>
      </c>
      <c r="AA26" s="88">
        <f t="shared" si="5"/>
        <v>0</v>
      </c>
      <c r="AB26" s="88">
        <f t="shared" si="5"/>
        <v>0</v>
      </c>
      <c r="AC26" s="88">
        <f t="shared" si="5"/>
        <v>0</v>
      </c>
      <c r="AD26" s="89">
        <f t="shared" si="6"/>
        <v>0</v>
      </c>
      <c r="AF26" s="88">
        <f>SUMIF('ISO_System Splits'!$D$8:$D$502,$B26,'ISO_System Splits'!$O$8:$O$502)</f>
        <v>3594552.4600000009</v>
      </c>
      <c r="AG26" s="88">
        <f>SUMIF('ISO_System Splits'!$D$8:$D$502,$B26,'ISO_System Splits'!$P$8:$P$502)</f>
        <v>292662.55000000005</v>
      </c>
      <c r="AH26" s="88">
        <f>SUMIF('ISO_System Splits'!$D$8:$D$502,$B26,'ISO_System Splits'!$Q$8:$Q$502)</f>
        <v>2064.9200000000005</v>
      </c>
      <c r="AI26" s="89"/>
      <c r="AJ26" s="88">
        <v>0</v>
      </c>
      <c r="AK26" s="88">
        <v>0</v>
      </c>
      <c r="AL26" s="88">
        <v>0</v>
      </c>
      <c r="AO26" s="191"/>
      <c r="AP26" s="83"/>
    </row>
    <row r="27" spans="1:42" ht="15" customHeight="1" x14ac:dyDescent="0.25">
      <c r="A27" s="16" t="s">
        <v>303</v>
      </c>
      <c r="B27" s="127">
        <v>4117</v>
      </c>
      <c r="C27" s="84">
        <f>SUMIFS('Mix Substation Location Summary'!$F$4:$F$1270,'Mix Substation Location Summary'!$B$4:$B$1270,'Trans Line Reconciliation'!$B27)</f>
        <v>1005237.3</v>
      </c>
      <c r="D27" s="84">
        <f>SUMIFS('Mix Substation Location Summary'!$K$4:$K$1270,'Mix Substation Location Summary'!$B$4:$B$1270,'Trans Line Reconciliation'!$B27)</f>
        <v>7083.96</v>
      </c>
      <c r="E27" s="84">
        <f>SUMIFS('Mix Substation Location Summary'!$P$4:$P$1270,'Mix Substation Location Summary'!$B$4:$B$1270,'Trans Line Reconciliation'!$B27)</f>
        <v>12857.19</v>
      </c>
      <c r="F27" s="84">
        <f>SUMIFS('Mix Substation Location Summary'!$U$4:$U$1270,'Mix Substation Location Summary'!$B$4:$B$1270,'Trans Line Reconciliation'!$B27)</f>
        <v>0</v>
      </c>
      <c r="G27" s="84">
        <f>SUMIFS('Mix Substation Location Summary'!$Z$4:$Z$1270,'Mix Substation Location Summary'!$B$4:$B$1270,'Trans Line Reconciliation'!$B27)</f>
        <v>0</v>
      </c>
      <c r="H27" s="84">
        <f>SUMIFS('Mix Substation Location Summary'!$AE$4:$AE$1270,'Mix Substation Location Summary'!$B$4:$B$1270,'Trans Line Reconciliation'!$B27)</f>
        <v>0</v>
      </c>
      <c r="I27" s="87">
        <f t="shared" si="0"/>
        <v>1025178.45</v>
      </c>
      <c r="J27" s="127"/>
      <c r="K27" s="88">
        <v>0</v>
      </c>
      <c r="L27" s="88">
        <v>0</v>
      </c>
      <c r="M27" s="88">
        <v>0</v>
      </c>
      <c r="N27" s="88">
        <f t="shared" si="7"/>
        <v>917784.80144570966</v>
      </c>
      <c r="O27" s="88">
        <f t="shared" si="7"/>
        <v>18584.133064090784</v>
      </c>
      <c r="P27" s="88">
        <f t="shared" si="7"/>
        <v>11738.6547149611</v>
      </c>
      <c r="Q27" s="88">
        <f t="shared" si="2"/>
        <v>87452.498554290389</v>
      </c>
      <c r="R27" s="88">
        <f t="shared" si="23"/>
        <v>-11500.173064090784</v>
      </c>
      <c r="S27" s="88">
        <f t="shared" si="23"/>
        <v>1118.5352850389008</v>
      </c>
      <c r="U27" s="88">
        <v>0</v>
      </c>
      <c r="V27" s="88">
        <v>0</v>
      </c>
      <c r="W27" s="88">
        <v>0</v>
      </c>
      <c r="X27" s="88">
        <f t="shared" si="8"/>
        <v>0</v>
      </c>
      <c r="Y27" s="88">
        <f t="shared" si="8"/>
        <v>0</v>
      </c>
      <c r="Z27" s="88">
        <f t="shared" si="8"/>
        <v>0</v>
      </c>
      <c r="AA27" s="88">
        <f t="shared" si="5"/>
        <v>0</v>
      </c>
      <c r="AB27" s="88">
        <f t="shared" si="5"/>
        <v>0</v>
      </c>
      <c r="AC27" s="88">
        <f t="shared" si="5"/>
        <v>0</v>
      </c>
      <c r="AD27" s="89">
        <f t="shared" si="6"/>
        <v>0</v>
      </c>
      <c r="AF27" s="88">
        <f>SUMIF('ISO_System Splits'!$D$8:$D$502,$B27,'ISO_System Splits'!$O$8:$O$502)</f>
        <v>917784.80144570966</v>
      </c>
      <c r="AG27" s="88">
        <f>SUMIF('ISO_System Splits'!$D$8:$D$502,$B27,'ISO_System Splits'!$P$8:$P$502)</f>
        <v>18584.133064090784</v>
      </c>
      <c r="AH27" s="88">
        <f>SUMIF('ISO_System Splits'!$D$8:$D$502,$B27,'ISO_System Splits'!$Q$8:$Q$502)</f>
        <v>11738.6547149611</v>
      </c>
      <c r="AI27" s="89"/>
      <c r="AJ27" s="88">
        <v>0</v>
      </c>
      <c r="AK27" s="88">
        <v>0</v>
      </c>
      <c r="AL27" s="88">
        <v>0</v>
      </c>
      <c r="AO27" s="191"/>
      <c r="AP27" s="83"/>
    </row>
    <row r="28" spans="1:42" x14ac:dyDescent="0.25">
      <c r="A28" s="16" t="s">
        <v>307</v>
      </c>
      <c r="B28" s="127">
        <v>4118</v>
      </c>
      <c r="C28" s="84">
        <f>SUMIFS('Mix Substation Location Summary'!$F$4:$F$1270,'Mix Substation Location Summary'!$B$4:$B$1270,'Trans Line Reconciliation'!$B28)</f>
        <v>5612166.8100000015</v>
      </c>
      <c r="D28" s="84">
        <f>SUMIFS('Mix Substation Location Summary'!$K$4:$K$1270,'Mix Substation Location Summary'!$B$4:$B$1270,'Trans Line Reconciliation'!$B28)</f>
        <v>86460.73000000001</v>
      </c>
      <c r="E28" s="84">
        <f>SUMIFS('Mix Substation Location Summary'!$P$4:$P$1270,'Mix Substation Location Summary'!$B$4:$B$1270,'Trans Line Reconciliation'!$B28)</f>
        <v>2259.8000000000002</v>
      </c>
      <c r="F28" s="84">
        <f>SUMIFS('Mix Substation Location Summary'!$U$4:$U$1270,'Mix Substation Location Summary'!$B$4:$B$1270,'Trans Line Reconciliation'!$B28)</f>
        <v>0</v>
      </c>
      <c r="G28" s="84">
        <f>SUMIFS('Mix Substation Location Summary'!$Z$4:$Z$1270,'Mix Substation Location Summary'!$B$4:$B$1270,'Trans Line Reconciliation'!$B28)</f>
        <v>0</v>
      </c>
      <c r="H28" s="84">
        <f>SUMIFS('Mix Substation Location Summary'!$AE$4:$AE$1270,'Mix Substation Location Summary'!$B$4:$B$1270,'Trans Line Reconciliation'!$B28)</f>
        <v>0</v>
      </c>
      <c r="I28" s="87">
        <f t="shared" si="0"/>
        <v>5700887.3400000017</v>
      </c>
      <c r="J28" s="127"/>
      <c r="K28" s="88">
        <v>0</v>
      </c>
      <c r="L28" s="88">
        <v>0</v>
      </c>
      <c r="M28" s="88">
        <v>0</v>
      </c>
      <c r="N28" s="88">
        <f t="shared" si="7"/>
        <v>5214319.2082932619</v>
      </c>
      <c r="O28" s="88">
        <f t="shared" si="7"/>
        <v>335452.57706786291</v>
      </c>
      <c r="P28" s="88">
        <f t="shared" si="7"/>
        <v>2099.6023364638932</v>
      </c>
      <c r="Q28" s="88">
        <f t="shared" si="2"/>
        <v>397847.60170673952</v>
      </c>
      <c r="R28" s="88">
        <f t="shared" si="23"/>
        <v>-248991.84706786289</v>
      </c>
      <c r="S28" s="88">
        <f t="shared" si="23"/>
        <v>160.19766353610703</v>
      </c>
      <c r="U28" s="88">
        <v>0</v>
      </c>
      <c r="V28" s="88">
        <v>0</v>
      </c>
      <c r="W28" s="88">
        <v>0</v>
      </c>
      <c r="X28" s="88">
        <f t="shared" si="8"/>
        <v>0</v>
      </c>
      <c r="Y28" s="88">
        <f t="shared" si="8"/>
        <v>0</v>
      </c>
      <c r="Z28" s="88">
        <f t="shared" si="8"/>
        <v>0</v>
      </c>
      <c r="AA28" s="88">
        <f t="shared" si="5"/>
        <v>0</v>
      </c>
      <c r="AB28" s="88">
        <f t="shared" si="5"/>
        <v>0</v>
      </c>
      <c r="AC28" s="88">
        <f t="shared" si="5"/>
        <v>0</v>
      </c>
      <c r="AD28" s="89">
        <f t="shared" si="6"/>
        <v>0</v>
      </c>
      <c r="AF28" s="88">
        <f>SUMIF('ISO_System Splits'!$D$8:$D$502,$B28,'ISO_System Splits'!$O$8:$O$502)</f>
        <v>5214319.2082932619</v>
      </c>
      <c r="AG28" s="88">
        <f>SUMIF('ISO_System Splits'!$D$8:$D$502,$B28,'ISO_System Splits'!$P$8:$P$502)</f>
        <v>335452.57706786291</v>
      </c>
      <c r="AH28" s="88">
        <f>SUMIF('ISO_System Splits'!$D$8:$D$502,$B28,'ISO_System Splits'!$Q$8:$Q$502)</f>
        <v>2099.6023364638932</v>
      </c>
      <c r="AI28" s="89"/>
      <c r="AJ28" s="88">
        <v>0</v>
      </c>
      <c r="AK28" s="88">
        <v>0</v>
      </c>
      <c r="AL28" s="88">
        <v>0</v>
      </c>
      <c r="AO28" s="191"/>
      <c r="AP28" s="83"/>
    </row>
    <row r="29" spans="1:42" x14ac:dyDescent="0.25">
      <c r="A29" s="16" t="s">
        <v>303</v>
      </c>
      <c r="B29" s="127">
        <v>4119</v>
      </c>
      <c r="C29" s="84">
        <f>SUMIFS('Mix Substation Location Summary'!$F$4:$F$1270,'Mix Substation Location Summary'!$B$4:$B$1270,'Trans Line Reconciliation'!$B29)</f>
        <v>2105145.7199999997</v>
      </c>
      <c r="D29" s="84">
        <f>SUMIFS('Mix Substation Location Summary'!$K$4:$K$1270,'Mix Substation Location Summary'!$B$4:$B$1270,'Trans Line Reconciliation'!$B29)</f>
        <v>52418.3</v>
      </c>
      <c r="E29" s="84">
        <f>SUMIFS('Mix Substation Location Summary'!$P$4:$P$1270,'Mix Substation Location Summary'!$B$4:$B$1270,'Trans Line Reconciliation'!$B29)</f>
        <v>100.89</v>
      </c>
      <c r="F29" s="84">
        <f>SUMIFS('Mix Substation Location Summary'!$U$4:$U$1270,'Mix Substation Location Summary'!$B$4:$B$1270,'Trans Line Reconciliation'!$B29)</f>
        <v>0</v>
      </c>
      <c r="G29" s="84">
        <f>SUMIFS('Mix Substation Location Summary'!$Z$4:$Z$1270,'Mix Substation Location Summary'!$B$4:$B$1270,'Trans Line Reconciliation'!$B29)</f>
        <v>0</v>
      </c>
      <c r="H29" s="84">
        <f>SUMIFS('Mix Substation Location Summary'!$AE$4:$AE$1270,'Mix Substation Location Summary'!$B$4:$B$1270,'Trans Line Reconciliation'!$B29)</f>
        <v>0</v>
      </c>
      <c r="I29" s="87">
        <f t="shared" si="0"/>
        <v>2157664.9099999997</v>
      </c>
      <c r="J29" s="127"/>
      <c r="K29" s="88">
        <v>0</v>
      </c>
      <c r="L29" s="88">
        <v>0</v>
      </c>
      <c r="M29" s="88">
        <v>0</v>
      </c>
      <c r="N29" s="88">
        <f t="shared" si="7"/>
        <v>1895901.4861237369</v>
      </c>
      <c r="O29" s="88">
        <f t="shared" si="7"/>
        <v>166862.66238810236</v>
      </c>
      <c r="P29" s="88">
        <f t="shared" si="7"/>
        <v>5424.8388827712579</v>
      </c>
      <c r="Q29" s="88">
        <f t="shared" si="2"/>
        <v>209244.23387626279</v>
      </c>
      <c r="R29" s="88">
        <f t="shared" si="23"/>
        <v>-114444.36238810235</v>
      </c>
      <c r="S29" s="88">
        <f>E29-P29</f>
        <v>-5323.9488827712576</v>
      </c>
      <c r="U29" s="88">
        <v>0</v>
      </c>
      <c r="V29" s="88">
        <v>0</v>
      </c>
      <c r="W29" s="88">
        <v>0</v>
      </c>
      <c r="X29" s="88">
        <f t="shared" si="8"/>
        <v>0</v>
      </c>
      <c r="Y29" s="88">
        <f t="shared" si="8"/>
        <v>0</v>
      </c>
      <c r="Z29" s="88">
        <f t="shared" si="8"/>
        <v>0</v>
      </c>
      <c r="AA29" s="88">
        <f>F29-X29</f>
        <v>0</v>
      </c>
      <c r="AB29" s="88">
        <f>G29-Y29</f>
        <v>0</v>
      </c>
      <c r="AC29" s="88">
        <f>H29-Z29</f>
        <v>0</v>
      </c>
      <c r="AD29" s="89">
        <f>I29-SUM(K29:AC29)</f>
        <v>0</v>
      </c>
      <c r="AF29" s="88">
        <f>SUMIF('ISO_System Splits'!$D$8:$D$502,$B29,'ISO_System Splits'!$O$8:$O$502)</f>
        <v>1895901.4861237369</v>
      </c>
      <c r="AG29" s="88">
        <f>SUMIF('ISO_System Splits'!$D$8:$D$502,$B29,'ISO_System Splits'!$P$8:$P$502)</f>
        <v>166862.66238810236</v>
      </c>
      <c r="AH29" s="88">
        <f>SUMIF('ISO_System Splits'!$D$8:$D$502,$B29,'ISO_System Splits'!$Q$8:$Q$502)</f>
        <v>5424.8388827712579</v>
      </c>
      <c r="AJ29" s="88">
        <v>0</v>
      </c>
      <c r="AK29" s="88">
        <v>0</v>
      </c>
      <c r="AL29" s="88">
        <v>0</v>
      </c>
      <c r="AO29" s="191"/>
      <c r="AP29" s="83"/>
    </row>
    <row r="30" spans="1:42" ht="15" customHeight="1" x14ac:dyDescent="0.25">
      <c r="A30" s="16" t="s">
        <v>369</v>
      </c>
      <c r="B30" s="127">
        <v>4120</v>
      </c>
      <c r="C30" s="84">
        <f>SUMIFS('Mix Substation Location Summary'!$F$4:$F$1270,'Mix Substation Location Summary'!$B$4:$B$1270,'Trans Line Reconciliation'!$B30)</f>
        <v>4269949.66</v>
      </c>
      <c r="D30" s="84">
        <f>SUMIFS('Mix Substation Location Summary'!$K$4:$K$1270,'Mix Substation Location Summary'!$B$4:$B$1270,'Trans Line Reconciliation'!$B30)</f>
        <v>301434.31</v>
      </c>
      <c r="E30" s="84">
        <f>SUMIFS('Mix Substation Location Summary'!$P$4:$P$1270,'Mix Substation Location Summary'!$B$4:$B$1270,'Trans Line Reconciliation'!$B30)</f>
        <v>3380</v>
      </c>
      <c r="F30" s="84">
        <f>SUMIFS('Mix Substation Location Summary'!$U$4:$U$1270,'Mix Substation Location Summary'!$B$4:$B$1270,'Trans Line Reconciliation'!$B30)</f>
        <v>0</v>
      </c>
      <c r="G30" s="84">
        <f>SUMIFS('Mix Substation Location Summary'!$Z$4:$Z$1270,'Mix Substation Location Summary'!$B$4:$B$1270,'Trans Line Reconciliation'!$B30)</f>
        <v>0</v>
      </c>
      <c r="H30" s="84">
        <f>SUMIFS('Mix Substation Location Summary'!$AE$4:$AE$1270,'Mix Substation Location Summary'!$B$4:$B$1270,'Trans Line Reconciliation'!$B30)</f>
        <v>0</v>
      </c>
      <c r="I30" s="87">
        <f t="shared" si="0"/>
        <v>4574763.97</v>
      </c>
      <c r="J30" s="127"/>
      <c r="K30" s="88">
        <v>0</v>
      </c>
      <c r="L30" s="88">
        <v>0</v>
      </c>
      <c r="M30" s="88">
        <v>0</v>
      </c>
      <c r="N30" s="88">
        <f t="shared" si="7"/>
        <v>3792400.0940809748</v>
      </c>
      <c r="O30" s="88">
        <f t="shared" si="7"/>
        <v>387090.13390187128</v>
      </c>
      <c r="P30" s="88">
        <f t="shared" si="7"/>
        <v>26642.5908689036</v>
      </c>
      <c r="Q30" s="88">
        <f t="shared" si="2"/>
        <v>477549.56591902534</v>
      </c>
      <c r="R30" s="88">
        <f t="shared" si="23"/>
        <v>-85655.823901871277</v>
      </c>
      <c r="S30" s="88">
        <f t="shared" si="23"/>
        <v>-23262.5908689036</v>
      </c>
      <c r="U30" s="88">
        <v>0</v>
      </c>
      <c r="V30" s="88">
        <v>0</v>
      </c>
      <c r="W30" s="88">
        <v>0</v>
      </c>
      <c r="X30" s="88">
        <f t="shared" si="8"/>
        <v>0</v>
      </c>
      <c r="Y30" s="88">
        <f t="shared" si="8"/>
        <v>0</v>
      </c>
      <c r="Z30" s="88">
        <f t="shared" si="8"/>
        <v>0</v>
      </c>
      <c r="AA30" s="88">
        <f t="shared" si="5"/>
        <v>0</v>
      </c>
      <c r="AB30" s="88">
        <f t="shared" si="5"/>
        <v>0</v>
      </c>
      <c r="AC30" s="88">
        <f t="shared" si="5"/>
        <v>0</v>
      </c>
      <c r="AD30" s="89">
        <f t="shared" si="6"/>
        <v>0</v>
      </c>
      <c r="AF30" s="88">
        <f>SUMIF('ISO_System Splits'!$D$8:$D$502,$B30,'ISO_System Splits'!$O$8:$O$502)</f>
        <v>3792400.0940809748</v>
      </c>
      <c r="AG30" s="88">
        <f>SUMIF('ISO_System Splits'!$D$8:$D$502,$B30,'ISO_System Splits'!$P$8:$P$502)</f>
        <v>387090.13390187128</v>
      </c>
      <c r="AH30" s="88">
        <f>SUMIF('ISO_System Splits'!$D$8:$D$502,$B30,'ISO_System Splits'!$Q$8:$Q$502)</f>
        <v>26642.5908689036</v>
      </c>
      <c r="AJ30" s="88">
        <v>0</v>
      </c>
      <c r="AK30" s="88">
        <v>0</v>
      </c>
      <c r="AL30" s="88">
        <v>0</v>
      </c>
      <c r="AO30" s="191"/>
      <c r="AP30" s="83"/>
    </row>
    <row r="31" spans="1:42" ht="15" customHeight="1" x14ac:dyDescent="0.25">
      <c r="A31" s="16" t="s">
        <v>225</v>
      </c>
      <c r="B31" s="127">
        <v>4121</v>
      </c>
      <c r="C31" s="84">
        <f>SUMIFS('Mix Substation Location Summary'!$F$4:$F$1270,'Mix Substation Location Summary'!$B$4:$B$1270,'Trans Line Reconciliation'!$B31)</f>
        <v>281783.82999999996</v>
      </c>
      <c r="D31" s="84">
        <f>SUMIFS('Mix Substation Location Summary'!$K$4:$K$1270,'Mix Substation Location Summary'!$B$4:$B$1270,'Trans Line Reconciliation'!$B31)</f>
        <v>0</v>
      </c>
      <c r="E31" s="84">
        <f>SUMIFS('Mix Substation Location Summary'!$P$4:$P$1270,'Mix Substation Location Summary'!$B$4:$B$1270,'Trans Line Reconciliation'!$B31)</f>
        <v>0</v>
      </c>
      <c r="F31" s="84">
        <f>SUMIFS('Mix Substation Location Summary'!$U$4:$U$1270,'Mix Substation Location Summary'!$B$4:$B$1270,'Trans Line Reconciliation'!$B31)</f>
        <v>0</v>
      </c>
      <c r="G31" s="84">
        <f>SUMIFS('Mix Substation Location Summary'!$Z$4:$Z$1270,'Mix Substation Location Summary'!$B$4:$B$1270,'Trans Line Reconciliation'!$B31)</f>
        <v>0</v>
      </c>
      <c r="H31" s="84">
        <f>SUMIFS('Mix Substation Location Summary'!$AE$4:$AE$1270,'Mix Substation Location Summary'!$B$4:$B$1270,'Trans Line Reconciliation'!$B31)</f>
        <v>0</v>
      </c>
      <c r="I31" s="87">
        <f t="shared" si="0"/>
        <v>281783.82999999996</v>
      </c>
      <c r="J31" s="127"/>
      <c r="K31" s="88">
        <v>0</v>
      </c>
      <c r="L31" s="88">
        <v>0</v>
      </c>
      <c r="M31" s="88">
        <v>0</v>
      </c>
      <c r="N31" s="88">
        <f t="shared" si="7"/>
        <v>281783.82999999996</v>
      </c>
      <c r="O31" s="88">
        <f t="shared" si="7"/>
        <v>55313.689999999988</v>
      </c>
      <c r="P31" s="88">
        <f t="shared" si="7"/>
        <v>0</v>
      </c>
      <c r="Q31" s="88">
        <f t="shared" si="2"/>
        <v>0</v>
      </c>
      <c r="R31" s="88">
        <f t="shared" si="23"/>
        <v>-55313.689999999988</v>
      </c>
      <c r="S31" s="88">
        <f t="shared" si="23"/>
        <v>0</v>
      </c>
      <c r="U31" s="88">
        <v>0</v>
      </c>
      <c r="V31" s="88">
        <v>0</v>
      </c>
      <c r="W31" s="88">
        <v>0</v>
      </c>
      <c r="X31" s="88">
        <f t="shared" si="8"/>
        <v>0</v>
      </c>
      <c r="Y31" s="88">
        <f t="shared" si="8"/>
        <v>0</v>
      </c>
      <c r="Z31" s="88">
        <f t="shared" si="8"/>
        <v>0</v>
      </c>
      <c r="AA31" s="88">
        <f t="shared" si="5"/>
        <v>0</v>
      </c>
      <c r="AB31" s="88">
        <f t="shared" si="5"/>
        <v>0</v>
      </c>
      <c r="AC31" s="88">
        <f t="shared" si="5"/>
        <v>0</v>
      </c>
      <c r="AD31" s="89">
        <f t="shared" si="6"/>
        <v>0</v>
      </c>
      <c r="AF31" s="88">
        <f>SUMIF('ISO_System Splits'!$D$8:$D$502,$B31,'ISO_System Splits'!$O$8:$O$502)</f>
        <v>281783.82999999996</v>
      </c>
      <c r="AG31" s="88">
        <f>SUMIF('ISO_System Splits'!$D$8:$D$502,$B31,'ISO_System Splits'!$P$8:$P$502)</f>
        <v>55313.689999999988</v>
      </c>
      <c r="AH31" s="88">
        <f>SUMIF('ISO_System Splits'!$D$8:$D$502,$B31,'ISO_System Splits'!$Q$8:$Q$502)</f>
        <v>0</v>
      </c>
      <c r="AJ31" s="88">
        <v>0</v>
      </c>
      <c r="AK31" s="88">
        <v>0</v>
      </c>
      <c r="AL31" s="88">
        <v>0</v>
      </c>
      <c r="AO31" s="191"/>
      <c r="AP31" s="83"/>
    </row>
    <row r="32" spans="1:42" ht="15" customHeight="1" x14ac:dyDescent="0.25">
      <c r="A32" s="16" t="s">
        <v>163</v>
      </c>
      <c r="B32" s="127">
        <v>4123</v>
      </c>
      <c r="C32" s="84">
        <f>SUMIFS('Mix Substation Location Summary'!$F$4:$F$1270,'Mix Substation Location Summary'!$B$4:$B$1270,'Trans Line Reconciliation'!$B32)</f>
        <v>1749466.44</v>
      </c>
      <c r="D32" s="84">
        <f>SUMIFS('Mix Substation Location Summary'!$K$4:$K$1270,'Mix Substation Location Summary'!$B$4:$B$1270,'Trans Line Reconciliation'!$B32)</f>
        <v>0</v>
      </c>
      <c r="E32" s="84">
        <f>SUMIFS('Mix Substation Location Summary'!$P$4:$P$1270,'Mix Substation Location Summary'!$B$4:$B$1270,'Trans Line Reconciliation'!$B32)</f>
        <v>16632.95</v>
      </c>
      <c r="F32" s="84">
        <f>SUMIFS('Mix Substation Location Summary'!$U$4:$U$1270,'Mix Substation Location Summary'!$B$4:$B$1270,'Trans Line Reconciliation'!$B32)</f>
        <v>0</v>
      </c>
      <c r="G32" s="84">
        <f>SUMIFS('Mix Substation Location Summary'!$Z$4:$Z$1270,'Mix Substation Location Summary'!$B$4:$B$1270,'Trans Line Reconciliation'!$B32)</f>
        <v>0</v>
      </c>
      <c r="H32" s="84">
        <f>SUMIFS('Mix Substation Location Summary'!$AE$4:$AE$1270,'Mix Substation Location Summary'!$B$4:$B$1270,'Trans Line Reconciliation'!$B32)</f>
        <v>0</v>
      </c>
      <c r="I32" s="87">
        <f t="shared" si="0"/>
        <v>1766099.39</v>
      </c>
      <c r="J32" s="127"/>
      <c r="K32" s="88">
        <v>0</v>
      </c>
      <c r="L32" s="88">
        <v>0</v>
      </c>
      <c r="M32" s="88">
        <v>0</v>
      </c>
      <c r="N32" s="88">
        <f t="shared" si="7"/>
        <v>1749466.4399999995</v>
      </c>
      <c r="O32" s="88">
        <f t="shared" si="7"/>
        <v>0</v>
      </c>
      <c r="P32" s="88">
        <f t="shared" si="7"/>
        <v>16632.949999999997</v>
      </c>
      <c r="Q32" s="88">
        <f t="shared" si="2"/>
        <v>0</v>
      </c>
      <c r="R32" s="88">
        <f t="shared" si="23"/>
        <v>0</v>
      </c>
      <c r="S32" s="88">
        <f t="shared" si="23"/>
        <v>0</v>
      </c>
      <c r="U32" s="88">
        <v>0</v>
      </c>
      <c r="V32" s="88">
        <v>0</v>
      </c>
      <c r="W32" s="88">
        <v>0</v>
      </c>
      <c r="X32" s="88">
        <f t="shared" si="8"/>
        <v>0</v>
      </c>
      <c r="Y32" s="88">
        <f t="shared" si="8"/>
        <v>0</v>
      </c>
      <c r="Z32" s="88">
        <f t="shared" si="8"/>
        <v>0</v>
      </c>
      <c r="AA32" s="88">
        <f t="shared" si="5"/>
        <v>0</v>
      </c>
      <c r="AB32" s="88">
        <f t="shared" si="5"/>
        <v>0</v>
      </c>
      <c r="AC32" s="88">
        <f t="shared" si="5"/>
        <v>0</v>
      </c>
      <c r="AD32" s="89">
        <f t="shared" si="6"/>
        <v>0</v>
      </c>
      <c r="AF32" s="88">
        <f>SUMIF('ISO_System Splits'!$D$8:$D$502,$B32,'ISO_System Splits'!$O$8:$O$502)</f>
        <v>1749466.4399999995</v>
      </c>
      <c r="AG32" s="88">
        <f>SUMIF('ISO_System Splits'!$D$8:$D$502,$B32,'ISO_System Splits'!$P$8:$P$502)</f>
        <v>0</v>
      </c>
      <c r="AH32" s="88">
        <f>SUMIF('ISO_System Splits'!$D$8:$D$502,$B32,'ISO_System Splits'!$Q$8:$Q$502)</f>
        <v>16632.949999999997</v>
      </c>
      <c r="AJ32" s="88">
        <v>0</v>
      </c>
      <c r="AK32" s="88">
        <v>0</v>
      </c>
      <c r="AL32" s="88">
        <v>0</v>
      </c>
      <c r="AO32" s="191"/>
      <c r="AP32" s="83"/>
    </row>
    <row r="33" spans="1:42" ht="15" customHeight="1" x14ac:dyDescent="0.25">
      <c r="A33" s="16" t="s">
        <v>106</v>
      </c>
      <c r="B33" s="127">
        <v>4124</v>
      </c>
      <c r="C33" s="84">
        <f>SUMIFS('Mix Substation Location Summary'!$F$4:$F$1270,'Mix Substation Location Summary'!$B$4:$B$1270,'Trans Line Reconciliation'!$B33)</f>
        <v>485.44</v>
      </c>
      <c r="D33" s="84">
        <f>SUMIFS('Mix Substation Location Summary'!$K$4:$K$1270,'Mix Substation Location Summary'!$B$4:$B$1270,'Trans Line Reconciliation'!$B33)</f>
        <v>0</v>
      </c>
      <c r="E33" s="84">
        <f>SUMIFS('Mix Substation Location Summary'!$P$4:$P$1270,'Mix Substation Location Summary'!$B$4:$B$1270,'Trans Line Reconciliation'!$B33)</f>
        <v>0</v>
      </c>
      <c r="F33" s="84">
        <f>SUMIFS('Mix Substation Location Summary'!$U$4:$U$1270,'Mix Substation Location Summary'!$B$4:$B$1270,'Trans Line Reconciliation'!$B33)</f>
        <v>0</v>
      </c>
      <c r="G33" s="84">
        <f>SUMIFS('Mix Substation Location Summary'!$Z$4:$Z$1270,'Mix Substation Location Summary'!$B$4:$B$1270,'Trans Line Reconciliation'!$B33)</f>
        <v>0</v>
      </c>
      <c r="H33" s="84">
        <f>SUMIFS('Mix Substation Location Summary'!$AE$4:$AE$1270,'Mix Substation Location Summary'!$B$4:$B$1270,'Trans Line Reconciliation'!$B33)</f>
        <v>0</v>
      </c>
      <c r="I33" s="87">
        <f t="shared" si="0"/>
        <v>485.44</v>
      </c>
      <c r="J33" s="127"/>
      <c r="K33" s="88">
        <v>0</v>
      </c>
      <c r="L33" s="88">
        <v>0</v>
      </c>
      <c r="M33" s="88">
        <v>0</v>
      </c>
      <c r="N33" s="88">
        <f t="shared" si="7"/>
        <v>0</v>
      </c>
      <c r="O33" s="88">
        <f t="shared" si="7"/>
        <v>0</v>
      </c>
      <c r="P33" s="88">
        <f t="shared" si="7"/>
        <v>0</v>
      </c>
      <c r="Q33" s="88">
        <f t="shared" si="2"/>
        <v>485.44</v>
      </c>
      <c r="R33" s="88">
        <f t="shared" si="23"/>
        <v>0</v>
      </c>
      <c r="S33" s="88">
        <f t="shared" si="23"/>
        <v>0</v>
      </c>
      <c r="U33" s="88">
        <v>0</v>
      </c>
      <c r="V33" s="88">
        <v>0</v>
      </c>
      <c r="W33" s="88">
        <v>0</v>
      </c>
      <c r="X33" s="88">
        <f t="shared" si="8"/>
        <v>0</v>
      </c>
      <c r="Y33" s="88">
        <f t="shared" si="8"/>
        <v>0</v>
      </c>
      <c r="Z33" s="88">
        <f t="shared" si="8"/>
        <v>0</v>
      </c>
      <c r="AA33" s="88">
        <f t="shared" si="5"/>
        <v>0</v>
      </c>
      <c r="AB33" s="88">
        <f t="shared" si="5"/>
        <v>0</v>
      </c>
      <c r="AC33" s="88">
        <f t="shared" si="5"/>
        <v>0</v>
      </c>
      <c r="AD33" s="89">
        <f t="shared" si="6"/>
        <v>0</v>
      </c>
      <c r="AF33" s="88">
        <f>SUMIF('ISO_System Splits'!$D$8:$D$502,$B33,'ISO_System Splits'!$O$8:$O$502)</f>
        <v>0</v>
      </c>
      <c r="AG33" s="88">
        <f>SUMIF('ISO_System Splits'!$D$8:$D$502,$B33,'ISO_System Splits'!$P$8:$P$502)</f>
        <v>0</v>
      </c>
      <c r="AH33" s="88">
        <f>SUMIF('ISO_System Splits'!$D$8:$D$502,$B33,'ISO_System Splits'!$Q$8:$Q$502)</f>
        <v>0</v>
      </c>
      <c r="AJ33" s="88">
        <v>0</v>
      </c>
      <c r="AK33" s="88">
        <v>0</v>
      </c>
      <c r="AL33" s="88">
        <v>0</v>
      </c>
      <c r="AO33" s="191"/>
      <c r="AP33" s="83"/>
    </row>
    <row r="34" spans="1:42" ht="15" customHeight="1" x14ac:dyDescent="0.25">
      <c r="A34" s="16" t="s">
        <v>172</v>
      </c>
      <c r="B34" s="127">
        <v>4125</v>
      </c>
      <c r="C34" s="84">
        <f>SUMIFS('Mix Substation Location Summary'!$F$4:$F$1270,'Mix Substation Location Summary'!$B$4:$B$1270,'Trans Line Reconciliation'!$B34)</f>
        <v>11478275.499999998</v>
      </c>
      <c r="D34" s="84">
        <f>SUMIFS('Mix Substation Location Summary'!$K$4:$K$1270,'Mix Substation Location Summary'!$B$4:$B$1270,'Trans Line Reconciliation'!$B34)</f>
        <v>1064842.5</v>
      </c>
      <c r="E34" s="84">
        <f>SUMIFS('Mix Substation Location Summary'!$P$4:$P$1270,'Mix Substation Location Summary'!$B$4:$B$1270,'Trans Line Reconciliation'!$B34)</f>
        <v>1918.11</v>
      </c>
      <c r="F34" s="84">
        <f>SUMIFS('Mix Substation Location Summary'!$U$4:$U$1270,'Mix Substation Location Summary'!$B$4:$B$1270,'Trans Line Reconciliation'!$B34)</f>
        <v>0</v>
      </c>
      <c r="G34" s="84">
        <f>SUMIFS('Mix Substation Location Summary'!$Z$4:$Z$1270,'Mix Substation Location Summary'!$B$4:$B$1270,'Trans Line Reconciliation'!$B34)</f>
        <v>0</v>
      </c>
      <c r="H34" s="84">
        <f>SUMIFS('Mix Substation Location Summary'!$AE$4:$AE$1270,'Mix Substation Location Summary'!$B$4:$B$1270,'Trans Line Reconciliation'!$B34)</f>
        <v>0</v>
      </c>
      <c r="I34" s="87">
        <f t="shared" si="0"/>
        <v>12545036.109999998</v>
      </c>
      <c r="J34" s="127"/>
      <c r="K34" s="88">
        <v>0</v>
      </c>
      <c r="L34" s="88">
        <v>0</v>
      </c>
      <c r="M34" s="88">
        <v>0</v>
      </c>
      <c r="N34" s="88">
        <f t="shared" si="7"/>
        <v>8540243.3347550016</v>
      </c>
      <c r="O34" s="88">
        <f t="shared" si="7"/>
        <v>797524.39804964059</v>
      </c>
      <c r="P34" s="88">
        <f t="shared" si="7"/>
        <v>1427.1417464084145</v>
      </c>
      <c r="Q34" s="88">
        <f t="shared" si="2"/>
        <v>2938032.1652449965</v>
      </c>
      <c r="R34" s="88">
        <f t="shared" si="23"/>
        <v>267318.10195035941</v>
      </c>
      <c r="S34" s="88">
        <f t="shared" si="23"/>
        <v>490.96825359158538</v>
      </c>
      <c r="U34" s="88">
        <v>0</v>
      </c>
      <c r="V34" s="88">
        <v>0</v>
      </c>
      <c r="W34" s="88">
        <v>0</v>
      </c>
      <c r="X34" s="88">
        <f t="shared" si="8"/>
        <v>0</v>
      </c>
      <c r="Y34" s="88">
        <f t="shared" si="8"/>
        <v>0</v>
      </c>
      <c r="Z34" s="88">
        <f t="shared" si="8"/>
        <v>0</v>
      </c>
      <c r="AA34" s="88">
        <f t="shared" si="5"/>
        <v>0</v>
      </c>
      <c r="AB34" s="88">
        <f t="shared" si="5"/>
        <v>0</v>
      </c>
      <c r="AC34" s="88">
        <f t="shared" si="5"/>
        <v>0</v>
      </c>
      <c r="AD34" s="89">
        <f t="shared" si="6"/>
        <v>0</v>
      </c>
      <c r="AF34" s="88">
        <f>SUMIF('ISO_System Splits'!$D$8:$D$502,$B34,'ISO_System Splits'!$O$8:$O$502)</f>
        <v>8540243.3347550016</v>
      </c>
      <c r="AG34" s="88">
        <f>SUMIF('ISO_System Splits'!$D$8:$D$502,$B34,'ISO_System Splits'!$P$8:$P$502)</f>
        <v>797524.39804964059</v>
      </c>
      <c r="AH34" s="88">
        <f>SUMIF('ISO_System Splits'!$D$8:$D$502,$B34,'ISO_System Splits'!$Q$8:$Q$502)</f>
        <v>1427.1417464084145</v>
      </c>
      <c r="AJ34" s="88">
        <v>0</v>
      </c>
      <c r="AK34" s="88">
        <v>0</v>
      </c>
      <c r="AL34" s="88">
        <v>0</v>
      </c>
      <c r="AO34" s="191"/>
      <c r="AP34" s="83"/>
    </row>
    <row r="35" spans="1:42" ht="15" customHeight="1" x14ac:dyDescent="0.25">
      <c r="A35" s="16" t="s">
        <v>226</v>
      </c>
      <c r="B35" s="127">
        <v>4127</v>
      </c>
      <c r="C35" s="84">
        <f>SUMIFS('Mix Substation Location Summary'!$F$4:$F$1270,'Mix Substation Location Summary'!$B$4:$B$1270,'Trans Line Reconciliation'!$B35)</f>
        <v>19842.47</v>
      </c>
      <c r="D35" s="84">
        <f>SUMIFS('Mix Substation Location Summary'!$K$4:$K$1270,'Mix Substation Location Summary'!$B$4:$B$1270,'Trans Line Reconciliation'!$B35)</f>
        <v>0</v>
      </c>
      <c r="E35" s="84">
        <f>SUMIFS('Mix Substation Location Summary'!$P$4:$P$1270,'Mix Substation Location Summary'!$B$4:$B$1270,'Trans Line Reconciliation'!$B35)</f>
        <v>0</v>
      </c>
      <c r="F35" s="84">
        <f>SUMIFS('Mix Substation Location Summary'!$U$4:$U$1270,'Mix Substation Location Summary'!$B$4:$B$1270,'Trans Line Reconciliation'!$B35)</f>
        <v>0</v>
      </c>
      <c r="G35" s="84">
        <f>SUMIFS('Mix Substation Location Summary'!$Z$4:$Z$1270,'Mix Substation Location Summary'!$B$4:$B$1270,'Trans Line Reconciliation'!$B35)</f>
        <v>0</v>
      </c>
      <c r="H35" s="84">
        <f>SUMIFS('Mix Substation Location Summary'!$AE$4:$AE$1270,'Mix Substation Location Summary'!$B$4:$B$1270,'Trans Line Reconciliation'!$B35)</f>
        <v>0</v>
      </c>
      <c r="I35" s="87">
        <f t="shared" si="0"/>
        <v>19842.47</v>
      </c>
      <c r="J35" s="127"/>
      <c r="K35" s="88">
        <v>0</v>
      </c>
      <c r="L35" s="88">
        <v>0</v>
      </c>
      <c r="M35" s="88">
        <v>0</v>
      </c>
      <c r="N35" s="88">
        <f t="shared" si="7"/>
        <v>19842.470000000005</v>
      </c>
      <c r="O35" s="88">
        <f t="shared" si="7"/>
        <v>0</v>
      </c>
      <c r="P35" s="88">
        <f t="shared" si="7"/>
        <v>0</v>
      </c>
      <c r="Q35" s="88">
        <f t="shared" si="2"/>
        <v>0</v>
      </c>
      <c r="R35" s="88">
        <f t="shared" si="23"/>
        <v>0</v>
      </c>
      <c r="S35" s="88">
        <f t="shared" si="23"/>
        <v>0</v>
      </c>
      <c r="U35" s="88">
        <v>0</v>
      </c>
      <c r="V35" s="88">
        <v>0</v>
      </c>
      <c r="W35" s="88">
        <v>0</v>
      </c>
      <c r="X35" s="88">
        <f t="shared" si="8"/>
        <v>0</v>
      </c>
      <c r="Y35" s="88">
        <f t="shared" si="8"/>
        <v>0</v>
      </c>
      <c r="Z35" s="88">
        <f t="shared" si="8"/>
        <v>0</v>
      </c>
      <c r="AA35" s="88">
        <f t="shared" si="5"/>
        <v>0</v>
      </c>
      <c r="AB35" s="88">
        <f t="shared" si="5"/>
        <v>0</v>
      </c>
      <c r="AC35" s="88">
        <f t="shared" si="5"/>
        <v>0</v>
      </c>
      <c r="AD35" s="89">
        <f t="shared" si="6"/>
        <v>0</v>
      </c>
      <c r="AF35" s="88">
        <f>SUMIF('ISO_System Splits'!$D$8:$D$502,$B35,'ISO_System Splits'!$O$8:$O$502)</f>
        <v>19842.470000000005</v>
      </c>
      <c r="AG35" s="88">
        <f>SUMIF('ISO_System Splits'!$D$8:$D$502,$B35,'ISO_System Splits'!$P$8:$P$502)</f>
        <v>0</v>
      </c>
      <c r="AH35" s="88">
        <f>SUMIF('ISO_System Splits'!$D$8:$D$502,$B35,'ISO_System Splits'!$Q$8:$Q$502)</f>
        <v>0</v>
      </c>
      <c r="AJ35" s="88">
        <v>0</v>
      </c>
      <c r="AK35" s="88">
        <v>0</v>
      </c>
      <c r="AL35" s="88">
        <v>0</v>
      </c>
      <c r="AO35" s="191"/>
      <c r="AP35" s="83"/>
    </row>
    <row r="36" spans="1:42" ht="15" customHeight="1" x14ac:dyDescent="0.25">
      <c r="A36" s="277" t="s">
        <v>3258</v>
      </c>
      <c r="B36" s="127">
        <v>4128</v>
      </c>
      <c r="C36" s="84">
        <f>SUMIFS('Mix Substation Location Summary'!$F$4:$F$1270,'Mix Substation Location Summary'!$B$4:$B$1270,'Trans Line Reconciliation'!$B36)</f>
        <v>0</v>
      </c>
      <c r="D36" s="84">
        <f>SUMIFS('Mix Substation Location Summary'!$K$4:$K$1270,'Mix Substation Location Summary'!$B$4:$B$1270,'Trans Line Reconciliation'!$B36)</f>
        <v>0</v>
      </c>
      <c r="E36" s="84">
        <f>SUMIFS('Mix Substation Location Summary'!$P$4:$P$1270,'Mix Substation Location Summary'!$B$4:$B$1270,'Trans Line Reconciliation'!$B36)</f>
        <v>0</v>
      </c>
      <c r="F36" s="84">
        <f>SUMIFS('Mix Substation Location Summary'!$U$4:$U$1270,'Mix Substation Location Summary'!$B$4:$B$1270,'Trans Line Reconciliation'!$B36)</f>
        <v>0</v>
      </c>
      <c r="G36" s="84">
        <f>SUMIFS('Mix Substation Location Summary'!$Z$4:$Z$1270,'Mix Substation Location Summary'!$B$4:$B$1270,'Trans Line Reconciliation'!$B36)</f>
        <v>0</v>
      </c>
      <c r="H36" s="84">
        <f>SUMIFS('Mix Substation Location Summary'!$AE$4:$AE$1270,'Mix Substation Location Summary'!$B$4:$B$1270,'Trans Line Reconciliation'!$B36)</f>
        <v>0</v>
      </c>
      <c r="I36" s="87">
        <f t="shared" ref="I36" si="24">SUM(C36:H36)</f>
        <v>0</v>
      </c>
      <c r="J36" s="127"/>
      <c r="K36" s="88">
        <v>0</v>
      </c>
      <c r="L36" s="88">
        <v>0</v>
      </c>
      <c r="M36" s="88">
        <v>0</v>
      </c>
      <c r="N36" s="88">
        <f t="shared" ref="N36" si="25">AF36</f>
        <v>0</v>
      </c>
      <c r="O36" s="88">
        <f t="shared" ref="O36" si="26">AG36</f>
        <v>0</v>
      </c>
      <c r="P36" s="88">
        <f t="shared" ref="P36" si="27">AH36</f>
        <v>0</v>
      </c>
      <c r="Q36" s="88">
        <f t="shared" ref="Q36" si="28">C36-N36</f>
        <v>0</v>
      </c>
      <c r="R36" s="88">
        <f t="shared" ref="R36" si="29">D36-O36</f>
        <v>0</v>
      </c>
      <c r="S36" s="88">
        <f t="shared" ref="S36" si="30">E36-P36</f>
        <v>0</v>
      </c>
      <c r="U36" s="88">
        <v>0</v>
      </c>
      <c r="V36" s="88">
        <v>0</v>
      </c>
      <c r="W36" s="88">
        <v>0</v>
      </c>
      <c r="X36" s="88">
        <f t="shared" ref="X36" si="31">AJ36</f>
        <v>0</v>
      </c>
      <c r="Y36" s="88">
        <f t="shared" ref="Y36" si="32">AK36</f>
        <v>0</v>
      </c>
      <c r="Z36" s="88">
        <f t="shared" ref="Z36" si="33">AL36</f>
        <v>0</v>
      </c>
      <c r="AA36" s="88">
        <f t="shared" ref="AA36" si="34">F36-X36</f>
        <v>0</v>
      </c>
      <c r="AB36" s="88">
        <f t="shared" ref="AB36" si="35">G36-Y36</f>
        <v>0</v>
      </c>
      <c r="AC36" s="88">
        <f t="shared" ref="AC36" si="36">H36-Z36</f>
        <v>0</v>
      </c>
      <c r="AD36" s="89">
        <f t="shared" ref="AD36" si="37">I36-SUM(K36:AC36)</f>
        <v>0</v>
      </c>
      <c r="AF36" s="88">
        <f>SUMIF('ISO_System Splits'!$D$8:$D$502,$B36,'ISO_System Splits'!$O$8:$O$502)</f>
        <v>0</v>
      </c>
      <c r="AG36" s="88">
        <f>SUMIF('ISO_System Splits'!$D$8:$D$502,$B36,'ISO_System Splits'!$P$8:$P$502)</f>
        <v>0</v>
      </c>
      <c r="AH36" s="88">
        <f>SUMIF('ISO_System Splits'!$D$8:$D$502,$B36,'ISO_System Splits'!$Q$8:$Q$502)</f>
        <v>0</v>
      </c>
      <c r="AJ36" s="88">
        <v>0</v>
      </c>
      <c r="AK36" s="88">
        <v>0</v>
      </c>
      <c r="AL36" s="88">
        <v>0</v>
      </c>
      <c r="AO36" s="191"/>
      <c r="AP36" s="83"/>
    </row>
    <row r="37" spans="1:42" ht="15" customHeight="1" x14ac:dyDescent="0.25">
      <c r="A37" s="16" t="s">
        <v>107</v>
      </c>
      <c r="B37" s="127">
        <v>4129</v>
      </c>
      <c r="C37" s="84">
        <f>SUMIFS('Mix Substation Location Summary'!$F$4:$F$1270,'Mix Substation Location Summary'!$B$4:$B$1270,'Trans Line Reconciliation'!$B37)</f>
        <v>34936.5</v>
      </c>
      <c r="D37" s="84">
        <f>SUMIFS('Mix Substation Location Summary'!$K$4:$K$1270,'Mix Substation Location Summary'!$B$4:$B$1270,'Trans Line Reconciliation'!$B37)</f>
        <v>0</v>
      </c>
      <c r="E37" s="84">
        <f>SUMIFS('Mix Substation Location Summary'!$P$4:$P$1270,'Mix Substation Location Summary'!$B$4:$B$1270,'Trans Line Reconciliation'!$B37)</f>
        <v>0</v>
      </c>
      <c r="F37" s="84">
        <f>SUMIFS('Mix Substation Location Summary'!$U$4:$U$1270,'Mix Substation Location Summary'!$B$4:$B$1270,'Trans Line Reconciliation'!$B37)</f>
        <v>0</v>
      </c>
      <c r="G37" s="84">
        <f>SUMIFS('Mix Substation Location Summary'!$Z$4:$Z$1270,'Mix Substation Location Summary'!$B$4:$B$1270,'Trans Line Reconciliation'!$B37)</f>
        <v>0</v>
      </c>
      <c r="H37" s="84">
        <f>SUMIFS('Mix Substation Location Summary'!$AE$4:$AE$1270,'Mix Substation Location Summary'!$B$4:$B$1270,'Trans Line Reconciliation'!$B37)</f>
        <v>0</v>
      </c>
      <c r="I37" s="87">
        <f t="shared" si="0"/>
        <v>34936.5</v>
      </c>
      <c r="J37" s="127"/>
      <c r="K37" s="88">
        <v>0</v>
      </c>
      <c r="L37" s="88">
        <v>0</v>
      </c>
      <c r="M37" s="88">
        <v>0</v>
      </c>
      <c r="N37" s="88">
        <f t="shared" si="7"/>
        <v>0</v>
      </c>
      <c r="O37" s="88">
        <f t="shared" si="7"/>
        <v>0</v>
      </c>
      <c r="P37" s="88">
        <f t="shared" si="7"/>
        <v>0</v>
      </c>
      <c r="Q37" s="88">
        <f t="shared" si="2"/>
        <v>34936.5</v>
      </c>
      <c r="R37" s="88">
        <f t="shared" si="23"/>
        <v>0</v>
      </c>
      <c r="S37" s="88">
        <f t="shared" si="23"/>
        <v>0</v>
      </c>
      <c r="U37" s="88">
        <v>0</v>
      </c>
      <c r="V37" s="88">
        <v>0</v>
      </c>
      <c r="W37" s="88">
        <v>0</v>
      </c>
      <c r="X37" s="88">
        <f t="shared" si="8"/>
        <v>0</v>
      </c>
      <c r="Y37" s="88">
        <f t="shared" si="8"/>
        <v>0</v>
      </c>
      <c r="Z37" s="88">
        <f t="shared" si="8"/>
        <v>0</v>
      </c>
      <c r="AA37" s="88">
        <f t="shared" si="5"/>
        <v>0</v>
      </c>
      <c r="AB37" s="88">
        <f t="shared" si="5"/>
        <v>0</v>
      </c>
      <c r="AC37" s="88">
        <f t="shared" si="5"/>
        <v>0</v>
      </c>
      <c r="AD37" s="89">
        <f t="shared" si="6"/>
        <v>0</v>
      </c>
      <c r="AF37" s="88">
        <f>SUMIF('ISO_System Splits'!$D$8:$D$502,$B37,'ISO_System Splits'!$O$8:$O$502)</f>
        <v>0</v>
      </c>
      <c r="AG37" s="88">
        <f>SUMIF('ISO_System Splits'!$D$8:$D$502,$B37,'ISO_System Splits'!$P$8:$P$502)</f>
        <v>0</v>
      </c>
      <c r="AH37" s="88">
        <f>SUMIF('ISO_System Splits'!$D$8:$D$502,$B37,'ISO_System Splits'!$Q$8:$Q$502)</f>
        <v>0</v>
      </c>
      <c r="AJ37" s="88">
        <v>0</v>
      </c>
      <c r="AK37" s="88">
        <v>0</v>
      </c>
      <c r="AL37" s="88">
        <v>0</v>
      </c>
      <c r="AO37" s="191"/>
      <c r="AP37" s="83"/>
    </row>
    <row r="38" spans="1:42" ht="15" customHeight="1" x14ac:dyDescent="0.25">
      <c r="A38" s="16" t="s">
        <v>227</v>
      </c>
      <c r="B38" s="127">
        <v>4130</v>
      </c>
      <c r="C38" s="84">
        <f>SUMIFS('Mix Substation Location Summary'!$F$4:$F$1270,'Mix Substation Location Summary'!$B$4:$B$1270,'Trans Line Reconciliation'!$B38)</f>
        <v>157989.61000000002</v>
      </c>
      <c r="D38" s="84">
        <f>SUMIFS('Mix Substation Location Summary'!$K$4:$K$1270,'Mix Substation Location Summary'!$B$4:$B$1270,'Trans Line Reconciliation'!$B38)</f>
        <v>0</v>
      </c>
      <c r="E38" s="84">
        <f>SUMIFS('Mix Substation Location Summary'!$P$4:$P$1270,'Mix Substation Location Summary'!$B$4:$B$1270,'Trans Line Reconciliation'!$B38)</f>
        <v>0</v>
      </c>
      <c r="F38" s="84">
        <f>SUMIFS('Mix Substation Location Summary'!$U$4:$U$1270,'Mix Substation Location Summary'!$B$4:$B$1270,'Trans Line Reconciliation'!$B38)</f>
        <v>0</v>
      </c>
      <c r="G38" s="84">
        <f>SUMIFS('Mix Substation Location Summary'!$Z$4:$Z$1270,'Mix Substation Location Summary'!$B$4:$B$1270,'Trans Line Reconciliation'!$B38)</f>
        <v>0</v>
      </c>
      <c r="H38" s="84">
        <f>SUMIFS('Mix Substation Location Summary'!$AE$4:$AE$1270,'Mix Substation Location Summary'!$B$4:$B$1270,'Trans Line Reconciliation'!$B38)</f>
        <v>0</v>
      </c>
      <c r="I38" s="87">
        <f t="shared" si="0"/>
        <v>157989.61000000002</v>
      </c>
      <c r="J38" s="127"/>
      <c r="K38" s="88">
        <v>0</v>
      </c>
      <c r="L38" s="88">
        <v>0</v>
      </c>
      <c r="M38" s="88">
        <v>0</v>
      </c>
      <c r="N38" s="88">
        <f t="shared" si="7"/>
        <v>157989.61000000002</v>
      </c>
      <c r="O38" s="88">
        <f t="shared" si="7"/>
        <v>0</v>
      </c>
      <c r="P38" s="88">
        <f t="shared" si="7"/>
        <v>0</v>
      </c>
      <c r="Q38" s="88">
        <f t="shared" si="2"/>
        <v>0</v>
      </c>
      <c r="R38" s="88">
        <f t="shared" si="23"/>
        <v>0</v>
      </c>
      <c r="S38" s="88">
        <f t="shared" si="23"/>
        <v>0</v>
      </c>
      <c r="U38" s="88">
        <v>0</v>
      </c>
      <c r="V38" s="88">
        <v>0</v>
      </c>
      <c r="W38" s="88">
        <v>0</v>
      </c>
      <c r="X38" s="88">
        <f t="shared" si="8"/>
        <v>0</v>
      </c>
      <c r="Y38" s="88">
        <f t="shared" si="8"/>
        <v>0</v>
      </c>
      <c r="Z38" s="88">
        <f t="shared" si="8"/>
        <v>0</v>
      </c>
      <c r="AA38" s="88">
        <f t="shared" si="5"/>
        <v>0</v>
      </c>
      <c r="AB38" s="88">
        <f t="shared" si="5"/>
        <v>0</v>
      </c>
      <c r="AC38" s="88">
        <f t="shared" si="5"/>
        <v>0</v>
      </c>
      <c r="AD38" s="89">
        <f t="shared" si="6"/>
        <v>0</v>
      </c>
      <c r="AF38" s="88">
        <f>SUMIF('ISO_System Splits'!$D$8:$D$502,$B38,'ISO_System Splits'!$O$8:$O$502)</f>
        <v>157989.61000000002</v>
      </c>
      <c r="AG38" s="88">
        <f>SUMIF('ISO_System Splits'!$D$8:$D$502,$B38,'ISO_System Splits'!$P$8:$P$502)</f>
        <v>0</v>
      </c>
      <c r="AH38" s="88">
        <f>SUMIF('ISO_System Splits'!$D$8:$D$502,$B38,'ISO_System Splits'!$Q$8:$Q$502)</f>
        <v>0</v>
      </c>
      <c r="AJ38" s="88">
        <v>0</v>
      </c>
      <c r="AK38" s="88">
        <v>0</v>
      </c>
      <c r="AL38" s="88">
        <v>0</v>
      </c>
      <c r="AO38" s="191"/>
      <c r="AP38" s="83"/>
    </row>
    <row r="39" spans="1:42" ht="15" customHeight="1" x14ac:dyDescent="0.25">
      <c r="A39" s="50" t="s">
        <v>108</v>
      </c>
      <c r="B39" s="15">
        <v>4132</v>
      </c>
      <c r="C39" s="84">
        <f>SUMIFS('Mix Substation Location Summary'!$F$4:$F$1270,'Mix Substation Location Summary'!$B$4:$B$1270,'Trans Line Reconciliation'!$B39)</f>
        <v>3146.16</v>
      </c>
      <c r="D39" s="84">
        <f>SUMIFS('Mix Substation Location Summary'!$K$4:$K$1270,'Mix Substation Location Summary'!$B$4:$B$1270,'Trans Line Reconciliation'!$B39)</f>
        <v>0</v>
      </c>
      <c r="E39" s="84">
        <f>SUMIFS('Mix Substation Location Summary'!$P$4:$P$1270,'Mix Substation Location Summary'!$B$4:$B$1270,'Trans Line Reconciliation'!$B39)</f>
        <v>0</v>
      </c>
      <c r="F39" s="84">
        <f>SUMIFS('Mix Substation Location Summary'!$U$4:$U$1270,'Mix Substation Location Summary'!$B$4:$B$1270,'Trans Line Reconciliation'!$B39)</f>
        <v>0</v>
      </c>
      <c r="G39" s="84">
        <f>SUMIFS('Mix Substation Location Summary'!$Z$4:$Z$1270,'Mix Substation Location Summary'!$B$4:$B$1270,'Trans Line Reconciliation'!$B39)</f>
        <v>0</v>
      </c>
      <c r="H39" s="84">
        <f>SUMIFS('Mix Substation Location Summary'!$AE$4:$AE$1270,'Mix Substation Location Summary'!$B$4:$B$1270,'Trans Line Reconciliation'!$B39)</f>
        <v>0</v>
      </c>
      <c r="I39" s="87">
        <f t="shared" ref="I39:I75" si="38">SUM(C39:H39)</f>
        <v>3146.16</v>
      </c>
      <c r="J39" s="127"/>
      <c r="K39" s="88">
        <v>0</v>
      </c>
      <c r="L39" s="88">
        <v>0</v>
      </c>
      <c r="M39" s="88">
        <v>0</v>
      </c>
      <c r="N39" s="88">
        <f t="shared" si="7"/>
        <v>0</v>
      </c>
      <c r="O39" s="88">
        <f t="shared" si="7"/>
        <v>0</v>
      </c>
      <c r="P39" s="88">
        <f t="shared" si="7"/>
        <v>0</v>
      </c>
      <c r="Q39" s="88">
        <f t="shared" ref="Q39:Q75" si="39">C39-N39</f>
        <v>3146.16</v>
      </c>
      <c r="R39" s="88">
        <f t="shared" si="23"/>
        <v>0</v>
      </c>
      <c r="S39" s="88">
        <f t="shared" si="23"/>
        <v>0</v>
      </c>
      <c r="U39" s="88">
        <v>0</v>
      </c>
      <c r="V39" s="88">
        <v>0</v>
      </c>
      <c r="W39" s="88">
        <v>0</v>
      </c>
      <c r="X39" s="88">
        <f t="shared" si="8"/>
        <v>0</v>
      </c>
      <c r="Y39" s="88">
        <f t="shared" si="8"/>
        <v>0</v>
      </c>
      <c r="Z39" s="88">
        <f t="shared" si="8"/>
        <v>0</v>
      </c>
      <c r="AA39" s="88">
        <f t="shared" si="5"/>
        <v>0</v>
      </c>
      <c r="AB39" s="88">
        <f t="shared" si="5"/>
        <v>0</v>
      </c>
      <c r="AC39" s="88">
        <f t="shared" si="5"/>
        <v>0</v>
      </c>
      <c r="AD39" s="89">
        <f t="shared" si="6"/>
        <v>0</v>
      </c>
      <c r="AF39" s="88">
        <f>SUMIF('ISO_System Splits'!$D$8:$D$502,$B39,'ISO_System Splits'!$O$8:$O$502)</f>
        <v>0</v>
      </c>
      <c r="AG39" s="88">
        <f>SUMIF('ISO_System Splits'!$D$8:$D$502,$B39,'ISO_System Splits'!$P$8:$P$502)</f>
        <v>0</v>
      </c>
      <c r="AH39" s="88">
        <f>SUMIF('ISO_System Splits'!$D$8:$D$502,$B39,'ISO_System Splits'!$Q$8:$Q$502)</f>
        <v>0</v>
      </c>
      <c r="AJ39" s="88">
        <v>0</v>
      </c>
      <c r="AK39" s="88">
        <v>0</v>
      </c>
      <c r="AL39" s="88">
        <v>0</v>
      </c>
      <c r="AO39" s="191"/>
      <c r="AP39" s="83"/>
    </row>
    <row r="40" spans="1:42" ht="15" customHeight="1" x14ac:dyDescent="0.25">
      <c r="A40" s="50" t="s">
        <v>109</v>
      </c>
      <c r="B40" s="15">
        <v>4133</v>
      </c>
      <c r="C40" s="84">
        <f>SUMIFS('Mix Substation Location Summary'!$F$4:$F$1270,'Mix Substation Location Summary'!$B$4:$B$1270,'Trans Line Reconciliation'!$B40)</f>
        <v>50019.560000000005</v>
      </c>
      <c r="D40" s="84">
        <f>SUMIFS('Mix Substation Location Summary'!$K$4:$K$1270,'Mix Substation Location Summary'!$B$4:$B$1270,'Trans Line Reconciliation'!$B40)</f>
        <v>0</v>
      </c>
      <c r="E40" s="84">
        <f>SUMIFS('Mix Substation Location Summary'!$P$4:$P$1270,'Mix Substation Location Summary'!$B$4:$B$1270,'Trans Line Reconciliation'!$B40)</f>
        <v>0</v>
      </c>
      <c r="F40" s="84">
        <f>SUMIFS('Mix Substation Location Summary'!$U$4:$U$1270,'Mix Substation Location Summary'!$B$4:$B$1270,'Trans Line Reconciliation'!$B40)</f>
        <v>0</v>
      </c>
      <c r="G40" s="84">
        <f>SUMIFS('Mix Substation Location Summary'!$Z$4:$Z$1270,'Mix Substation Location Summary'!$B$4:$B$1270,'Trans Line Reconciliation'!$B40)</f>
        <v>0</v>
      </c>
      <c r="H40" s="84">
        <f>SUMIFS('Mix Substation Location Summary'!$AE$4:$AE$1270,'Mix Substation Location Summary'!$B$4:$B$1270,'Trans Line Reconciliation'!$B40)</f>
        <v>0</v>
      </c>
      <c r="I40" s="87">
        <f t="shared" si="38"/>
        <v>50019.560000000005</v>
      </c>
      <c r="J40" s="127"/>
      <c r="K40" s="88">
        <v>0</v>
      </c>
      <c r="L40" s="88">
        <v>0</v>
      </c>
      <c r="M40" s="88">
        <v>0</v>
      </c>
      <c r="N40" s="88">
        <f t="shared" si="7"/>
        <v>0</v>
      </c>
      <c r="O40" s="88">
        <f t="shared" si="7"/>
        <v>0</v>
      </c>
      <c r="P40" s="88">
        <f t="shared" si="7"/>
        <v>0</v>
      </c>
      <c r="Q40" s="88">
        <f t="shared" si="39"/>
        <v>50019.560000000005</v>
      </c>
      <c r="R40" s="88">
        <f t="shared" si="23"/>
        <v>0</v>
      </c>
      <c r="S40" s="88">
        <f t="shared" si="23"/>
        <v>0</v>
      </c>
      <c r="U40" s="88">
        <v>0</v>
      </c>
      <c r="V40" s="88">
        <v>0</v>
      </c>
      <c r="W40" s="88">
        <v>0</v>
      </c>
      <c r="X40" s="88">
        <f t="shared" si="8"/>
        <v>0</v>
      </c>
      <c r="Y40" s="88">
        <f t="shared" si="8"/>
        <v>0</v>
      </c>
      <c r="Z40" s="88">
        <f t="shared" si="8"/>
        <v>0</v>
      </c>
      <c r="AA40" s="88">
        <f t="shared" si="5"/>
        <v>0</v>
      </c>
      <c r="AB40" s="88">
        <f t="shared" si="5"/>
        <v>0</v>
      </c>
      <c r="AC40" s="88">
        <f t="shared" si="5"/>
        <v>0</v>
      </c>
      <c r="AD40" s="89">
        <f t="shared" si="6"/>
        <v>0</v>
      </c>
      <c r="AF40" s="88">
        <f>SUMIF('ISO_System Splits'!$D$8:$D$502,$B40,'ISO_System Splits'!$O$8:$O$502)</f>
        <v>0</v>
      </c>
      <c r="AG40" s="88">
        <f>SUMIF('ISO_System Splits'!$D$8:$D$502,$B40,'ISO_System Splits'!$P$8:$P$502)</f>
        <v>0</v>
      </c>
      <c r="AH40" s="88">
        <f>SUMIF('ISO_System Splits'!$D$8:$D$502,$B40,'ISO_System Splits'!$Q$8:$Q$502)</f>
        <v>0</v>
      </c>
      <c r="AJ40" s="88">
        <v>0</v>
      </c>
      <c r="AK40" s="88">
        <v>0</v>
      </c>
      <c r="AL40" s="88">
        <v>0</v>
      </c>
      <c r="AO40" s="191"/>
      <c r="AP40" s="83"/>
    </row>
    <row r="41" spans="1:42" ht="15" customHeight="1" x14ac:dyDescent="0.25">
      <c r="A41" s="50" t="s">
        <v>110</v>
      </c>
      <c r="B41" s="15">
        <v>4135</v>
      </c>
      <c r="C41" s="84">
        <f>SUMIFS('Mix Substation Location Summary'!$F$4:$F$1270,'Mix Substation Location Summary'!$B$4:$B$1270,'Trans Line Reconciliation'!$B41)</f>
        <v>2211409.3199999998</v>
      </c>
      <c r="D41" s="84">
        <f>SUMIFS('Mix Substation Location Summary'!$K$4:$K$1270,'Mix Substation Location Summary'!$B$4:$B$1270,'Trans Line Reconciliation'!$B41)</f>
        <v>61.36</v>
      </c>
      <c r="E41" s="84">
        <f>SUMIFS('Mix Substation Location Summary'!$P$4:$P$1270,'Mix Substation Location Summary'!$B$4:$B$1270,'Trans Line Reconciliation'!$B41)</f>
        <v>0</v>
      </c>
      <c r="F41" s="84">
        <f>SUMIFS('Mix Substation Location Summary'!$U$4:$U$1270,'Mix Substation Location Summary'!$B$4:$B$1270,'Trans Line Reconciliation'!$B41)</f>
        <v>0</v>
      </c>
      <c r="G41" s="84">
        <f>SUMIFS('Mix Substation Location Summary'!$Z$4:$Z$1270,'Mix Substation Location Summary'!$B$4:$B$1270,'Trans Line Reconciliation'!$B41)</f>
        <v>0</v>
      </c>
      <c r="H41" s="84">
        <f>SUMIFS('Mix Substation Location Summary'!$AE$4:$AE$1270,'Mix Substation Location Summary'!$B$4:$B$1270,'Trans Line Reconciliation'!$B41)</f>
        <v>0</v>
      </c>
      <c r="I41" s="87">
        <f t="shared" si="38"/>
        <v>2211470.6799999997</v>
      </c>
      <c r="J41" s="127"/>
      <c r="K41" s="88">
        <v>0</v>
      </c>
      <c r="L41" s="88">
        <v>0</v>
      </c>
      <c r="M41" s="88">
        <v>0</v>
      </c>
      <c r="N41" s="88">
        <f t="shared" si="7"/>
        <v>1443216.6234990994</v>
      </c>
      <c r="O41" s="88">
        <f t="shared" si="7"/>
        <v>64169.171254954039</v>
      </c>
      <c r="P41" s="88">
        <f t="shared" si="7"/>
        <v>0</v>
      </c>
      <c r="Q41" s="88">
        <f t="shared" si="39"/>
        <v>768192.69650090043</v>
      </c>
      <c r="R41" s="88">
        <f t="shared" si="23"/>
        <v>-64107.811254954038</v>
      </c>
      <c r="S41" s="88">
        <f t="shared" si="23"/>
        <v>0</v>
      </c>
      <c r="U41" s="88">
        <v>0</v>
      </c>
      <c r="V41" s="88">
        <v>0</v>
      </c>
      <c r="W41" s="88">
        <v>0</v>
      </c>
      <c r="X41" s="88">
        <f t="shared" si="8"/>
        <v>0</v>
      </c>
      <c r="Y41" s="88">
        <f t="shared" si="8"/>
        <v>0</v>
      </c>
      <c r="Z41" s="88">
        <f t="shared" si="8"/>
        <v>0</v>
      </c>
      <c r="AA41" s="88">
        <f t="shared" si="5"/>
        <v>0</v>
      </c>
      <c r="AB41" s="88">
        <f t="shared" si="5"/>
        <v>0</v>
      </c>
      <c r="AC41" s="88">
        <f t="shared" si="5"/>
        <v>0</v>
      </c>
      <c r="AD41" s="89">
        <f t="shared" si="6"/>
        <v>0</v>
      </c>
      <c r="AF41" s="88">
        <f>SUMIF('ISO_System Splits'!$D$8:$D$502,$B41,'ISO_System Splits'!$O$8:$O$502)</f>
        <v>1443216.6234990994</v>
      </c>
      <c r="AG41" s="88">
        <f>SUMIF('ISO_System Splits'!$D$8:$D$502,$B41,'ISO_System Splits'!$P$8:$P$502)</f>
        <v>64169.171254954039</v>
      </c>
      <c r="AH41" s="88">
        <f>SUMIF('ISO_System Splits'!$D$8:$D$502,$B41,'ISO_System Splits'!$Q$8:$Q$502)</f>
        <v>0</v>
      </c>
      <c r="AJ41" s="88">
        <v>0</v>
      </c>
      <c r="AK41" s="88">
        <v>0</v>
      </c>
      <c r="AL41" s="88">
        <v>0</v>
      </c>
      <c r="AO41" s="191"/>
      <c r="AP41" s="83"/>
    </row>
    <row r="42" spans="1:42" ht="15" customHeight="1" x14ac:dyDescent="0.25">
      <c r="A42" s="50" t="s">
        <v>228</v>
      </c>
      <c r="B42" s="83">
        <v>4136</v>
      </c>
      <c r="C42" s="84">
        <f>SUMIFS('Mix Substation Location Summary'!$F$4:$F$1270,'Mix Substation Location Summary'!$B$4:$B$1270,'Trans Line Reconciliation'!$B42)</f>
        <v>1330373</v>
      </c>
      <c r="D42" s="84">
        <f>SUMIFS('Mix Substation Location Summary'!$K$4:$K$1270,'Mix Substation Location Summary'!$B$4:$B$1270,'Trans Line Reconciliation'!$B42)</f>
        <v>0</v>
      </c>
      <c r="E42" s="84">
        <f>SUMIFS('Mix Substation Location Summary'!$P$4:$P$1270,'Mix Substation Location Summary'!$B$4:$B$1270,'Trans Line Reconciliation'!$B42)</f>
        <v>0</v>
      </c>
      <c r="F42" s="84">
        <f>SUMIFS('Mix Substation Location Summary'!$U$4:$U$1270,'Mix Substation Location Summary'!$B$4:$B$1270,'Trans Line Reconciliation'!$B42)</f>
        <v>0</v>
      </c>
      <c r="G42" s="84">
        <f>SUMIFS('Mix Substation Location Summary'!$Z$4:$Z$1270,'Mix Substation Location Summary'!$B$4:$B$1270,'Trans Line Reconciliation'!$B42)</f>
        <v>0</v>
      </c>
      <c r="H42" s="84">
        <f>SUMIFS('Mix Substation Location Summary'!$AE$4:$AE$1270,'Mix Substation Location Summary'!$B$4:$B$1270,'Trans Line Reconciliation'!$B42)</f>
        <v>0</v>
      </c>
      <c r="I42" s="87">
        <f t="shared" si="38"/>
        <v>1330373</v>
      </c>
      <c r="J42" s="127"/>
      <c r="K42" s="88">
        <v>0</v>
      </c>
      <c r="L42" s="88">
        <v>0</v>
      </c>
      <c r="M42" s="88">
        <v>0</v>
      </c>
      <c r="N42" s="88">
        <f t="shared" si="7"/>
        <v>1330373</v>
      </c>
      <c r="O42" s="88">
        <f t="shared" si="7"/>
        <v>0</v>
      </c>
      <c r="P42" s="88">
        <f t="shared" si="7"/>
        <v>0</v>
      </c>
      <c r="Q42" s="88">
        <f t="shared" si="39"/>
        <v>0</v>
      </c>
      <c r="R42" s="88">
        <f t="shared" si="23"/>
        <v>0</v>
      </c>
      <c r="S42" s="88">
        <f t="shared" si="23"/>
        <v>0</v>
      </c>
      <c r="U42" s="88">
        <v>0</v>
      </c>
      <c r="V42" s="88">
        <v>0</v>
      </c>
      <c r="W42" s="88">
        <v>0</v>
      </c>
      <c r="X42" s="88">
        <f t="shared" si="8"/>
        <v>0</v>
      </c>
      <c r="Y42" s="88">
        <f t="shared" si="8"/>
        <v>0</v>
      </c>
      <c r="Z42" s="88">
        <f t="shared" si="8"/>
        <v>0</v>
      </c>
      <c r="AA42" s="88">
        <f t="shared" si="5"/>
        <v>0</v>
      </c>
      <c r="AB42" s="88">
        <f t="shared" si="5"/>
        <v>0</v>
      </c>
      <c r="AC42" s="88">
        <f t="shared" si="5"/>
        <v>0</v>
      </c>
      <c r="AD42" s="89">
        <f t="shared" si="6"/>
        <v>0</v>
      </c>
      <c r="AF42" s="88">
        <f>SUMIF('ISO_System Splits'!$D$8:$D$502,$B42,'ISO_System Splits'!$O$8:$O$502)</f>
        <v>1330373</v>
      </c>
      <c r="AG42" s="88">
        <f>SUMIF('ISO_System Splits'!$D$8:$D$502,$B42,'ISO_System Splits'!$P$8:$P$502)</f>
        <v>0</v>
      </c>
      <c r="AH42" s="88">
        <f>SUMIF('ISO_System Splits'!$D$8:$D$502,$B42,'ISO_System Splits'!$Q$8:$Q$502)</f>
        <v>0</v>
      </c>
      <c r="AJ42" s="88">
        <v>0</v>
      </c>
      <c r="AK42" s="88">
        <v>0</v>
      </c>
      <c r="AL42" s="88">
        <v>0</v>
      </c>
      <c r="AO42" s="191"/>
      <c r="AP42" s="83"/>
    </row>
    <row r="43" spans="1:42" ht="15" customHeight="1" x14ac:dyDescent="0.25">
      <c r="A43" s="50" t="s">
        <v>228</v>
      </c>
      <c r="B43" s="83">
        <v>4137</v>
      </c>
      <c r="C43" s="84">
        <f>SUMIFS('Mix Substation Location Summary'!$F$4:$F$1270,'Mix Substation Location Summary'!$B$4:$B$1270,'Trans Line Reconciliation'!$B43)</f>
        <v>16589.080000000002</v>
      </c>
      <c r="D43" s="84">
        <f>SUMIFS('Mix Substation Location Summary'!$K$4:$K$1270,'Mix Substation Location Summary'!$B$4:$B$1270,'Trans Line Reconciliation'!$B43)</f>
        <v>0</v>
      </c>
      <c r="E43" s="84">
        <f>SUMIFS('Mix Substation Location Summary'!$P$4:$P$1270,'Mix Substation Location Summary'!$B$4:$B$1270,'Trans Line Reconciliation'!$B43)</f>
        <v>0</v>
      </c>
      <c r="F43" s="84">
        <f>SUMIFS('Mix Substation Location Summary'!$U$4:$U$1270,'Mix Substation Location Summary'!$B$4:$B$1270,'Trans Line Reconciliation'!$B43)</f>
        <v>0</v>
      </c>
      <c r="G43" s="84">
        <f>SUMIFS('Mix Substation Location Summary'!$Z$4:$Z$1270,'Mix Substation Location Summary'!$B$4:$B$1270,'Trans Line Reconciliation'!$B43)</f>
        <v>0</v>
      </c>
      <c r="H43" s="84">
        <f>SUMIFS('Mix Substation Location Summary'!$AE$4:$AE$1270,'Mix Substation Location Summary'!$B$4:$B$1270,'Trans Line Reconciliation'!$B43)</f>
        <v>0</v>
      </c>
      <c r="I43" s="87">
        <f t="shared" si="38"/>
        <v>16589.080000000002</v>
      </c>
      <c r="J43" s="127"/>
      <c r="K43" s="88">
        <v>0</v>
      </c>
      <c r="L43" s="88">
        <v>0</v>
      </c>
      <c r="M43" s="88">
        <v>0</v>
      </c>
      <c r="N43" s="88">
        <f t="shared" si="7"/>
        <v>16589.080000000002</v>
      </c>
      <c r="O43" s="88">
        <f t="shared" si="7"/>
        <v>0</v>
      </c>
      <c r="P43" s="88">
        <f t="shared" si="7"/>
        <v>0</v>
      </c>
      <c r="Q43" s="88">
        <f t="shared" si="39"/>
        <v>0</v>
      </c>
      <c r="R43" s="88">
        <f t="shared" si="23"/>
        <v>0</v>
      </c>
      <c r="S43" s="88">
        <f t="shared" si="23"/>
        <v>0</v>
      </c>
      <c r="U43" s="88">
        <v>0</v>
      </c>
      <c r="V43" s="88">
        <v>0</v>
      </c>
      <c r="W43" s="88">
        <v>0</v>
      </c>
      <c r="X43" s="88">
        <f t="shared" si="8"/>
        <v>0</v>
      </c>
      <c r="Y43" s="88">
        <f t="shared" si="8"/>
        <v>0</v>
      </c>
      <c r="Z43" s="88">
        <f t="shared" si="8"/>
        <v>0</v>
      </c>
      <c r="AA43" s="88">
        <f t="shared" si="5"/>
        <v>0</v>
      </c>
      <c r="AB43" s="88">
        <f t="shared" si="5"/>
        <v>0</v>
      </c>
      <c r="AC43" s="88">
        <f t="shared" si="5"/>
        <v>0</v>
      </c>
      <c r="AD43" s="89">
        <f t="shared" si="6"/>
        <v>0</v>
      </c>
      <c r="AF43" s="88">
        <f>SUMIF('ISO_System Splits'!$D$8:$D$502,$B43,'ISO_System Splits'!$O$8:$O$502)</f>
        <v>16589.080000000002</v>
      </c>
      <c r="AG43" s="88">
        <f>SUMIF('ISO_System Splits'!$D$8:$D$502,$B43,'ISO_System Splits'!$P$8:$P$502)</f>
        <v>0</v>
      </c>
      <c r="AH43" s="88">
        <f>SUMIF('ISO_System Splits'!$D$8:$D$502,$B43,'ISO_System Splits'!$Q$8:$Q$502)</f>
        <v>0</v>
      </c>
      <c r="AJ43" s="88">
        <v>0</v>
      </c>
      <c r="AK43" s="88">
        <v>0</v>
      </c>
      <c r="AL43" s="88">
        <v>0</v>
      </c>
      <c r="AO43" s="191"/>
      <c r="AP43" s="83"/>
    </row>
    <row r="44" spans="1:42" ht="15" customHeight="1" x14ac:dyDescent="0.25">
      <c r="A44" s="50" t="s">
        <v>165</v>
      </c>
      <c r="B44" s="83">
        <v>4138</v>
      </c>
      <c r="C44" s="84">
        <f>SUMIFS('Mix Substation Location Summary'!$F$4:$F$1270,'Mix Substation Location Summary'!$B$4:$B$1270,'Trans Line Reconciliation'!$B44)</f>
        <v>9592055.5700000003</v>
      </c>
      <c r="D44" s="84">
        <f>SUMIFS('Mix Substation Location Summary'!$K$4:$K$1270,'Mix Substation Location Summary'!$B$4:$B$1270,'Trans Line Reconciliation'!$B44)</f>
        <v>351063.67</v>
      </c>
      <c r="E44" s="84">
        <f>SUMIFS('Mix Substation Location Summary'!$P$4:$P$1270,'Mix Substation Location Summary'!$B$4:$B$1270,'Trans Line Reconciliation'!$B44)</f>
        <v>98.19</v>
      </c>
      <c r="F44" s="84">
        <f>SUMIFS('Mix Substation Location Summary'!$U$4:$U$1270,'Mix Substation Location Summary'!$B$4:$B$1270,'Trans Line Reconciliation'!$B44)</f>
        <v>0</v>
      </c>
      <c r="G44" s="84">
        <f>SUMIFS('Mix Substation Location Summary'!$Z$4:$Z$1270,'Mix Substation Location Summary'!$B$4:$B$1270,'Trans Line Reconciliation'!$B44)</f>
        <v>0</v>
      </c>
      <c r="H44" s="84">
        <f>SUMIFS('Mix Substation Location Summary'!$AE$4:$AE$1270,'Mix Substation Location Summary'!$B$4:$B$1270,'Trans Line Reconciliation'!$B44)</f>
        <v>0</v>
      </c>
      <c r="I44" s="87">
        <f t="shared" si="38"/>
        <v>9943217.4299999997</v>
      </c>
      <c r="J44" s="127"/>
      <c r="K44" s="88">
        <v>0</v>
      </c>
      <c r="L44" s="88">
        <v>0</v>
      </c>
      <c r="M44" s="88">
        <v>0</v>
      </c>
      <c r="N44" s="88">
        <f t="shared" si="7"/>
        <v>9592055.5700000003</v>
      </c>
      <c r="O44" s="88">
        <f t="shared" si="7"/>
        <v>1062367.94</v>
      </c>
      <c r="P44" s="88">
        <f t="shared" si="7"/>
        <v>98.19</v>
      </c>
      <c r="Q44" s="88">
        <f t="shared" si="39"/>
        <v>0</v>
      </c>
      <c r="R44" s="88">
        <f t="shared" si="23"/>
        <v>-711304.27</v>
      </c>
      <c r="S44" s="88">
        <f t="shared" si="23"/>
        <v>0</v>
      </c>
      <c r="U44" s="88">
        <v>0</v>
      </c>
      <c r="V44" s="88">
        <v>0</v>
      </c>
      <c r="W44" s="88">
        <v>0</v>
      </c>
      <c r="X44" s="88">
        <f t="shared" si="8"/>
        <v>0</v>
      </c>
      <c r="Y44" s="88">
        <f t="shared" si="8"/>
        <v>0</v>
      </c>
      <c r="Z44" s="88">
        <f t="shared" si="8"/>
        <v>0</v>
      </c>
      <c r="AA44" s="88">
        <f t="shared" si="5"/>
        <v>0</v>
      </c>
      <c r="AB44" s="88">
        <f t="shared" si="5"/>
        <v>0</v>
      </c>
      <c r="AC44" s="88">
        <f t="shared" si="5"/>
        <v>0</v>
      </c>
      <c r="AD44" s="89">
        <f t="shared" si="6"/>
        <v>0</v>
      </c>
      <c r="AF44" s="88">
        <f>SUMIF('ISO_System Splits'!$D$8:$D$502,$B44,'ISO_System Splits'!$O$8:$O$502)</f>
        <v>9592055.5700000003</v>
      </c>
      <c r="AG44" s="88">
        <f>SUMIF('ISO_System Splits'!$D$8:$D$502,$B44,'ISO_System Splits'!$P$8:$P$502)</f>
        <v>1062367.94</v>
      </c>
      <c r="AH44" s="88">
        <f>SUMIF('ISO_System Splits'!$D$8:$D$502,$B44,'ISO_System Splits'!$Q$8:$Q$502)</f>
        <v>98.19</v>
      </c>
      <c r="AJ44" s="88">
        <v>0</v>
      </c>
      <c r="AK44" s="88">
        <v>0</v>
      </c>
      <c r="AL44" s="88">
        <v>0</v>
      </c>
      <c r="AO44" s="191"/>
      <c r="AP44" s="83"/>
    </row>
    <row r="45" spans="1:42" ht="15" customHeight="1" x14ac:dyDescent="0.25">
      <c r="A45" s="50" t="s">
        <v>111</v>
      </c>
      <c r="B45" s="83">
        <v>4139</v>
      </c>
      <c r="C45" s="84">
        <f>SUMIFS('Mix Substation Location Summary'!$F$4:$F$1270,'Mix Substation Location Summary'!$B$4:$B$1270,'Trans Line Reconciliation'!$B45)</f>
        <v>516.81000000000006</v>
      </c>
      <c r="D45" s="84">
        <f>SUMIFS('Mix Substation Location Summary'!$K$4:$K$1270,'Mix Substation Location Summary'!$B$4:$B$1270,'Trans Line Reconciliation'!$B45)</f>
        <v>0</v>
      </c>
      <c r="E45" s="84">
        <f>SUMIFS('Mix Substation Location Summary'!$P$4:$P$1270,'Mix Substation Location Summary'!$B$4:$B$1270,'Trans Line Reconciliation'!$B45)</f>
        <v>0</v>
      </c>
      <c r="F45" s="84">
        <f>SUMIFS('Mix Substation Location Summary'!$U$4:$U$1270,'Mix Substation Location Summary'!$B$4:$B$1270,'Trans Line Reconciliation'!$B45)</f>
        <v>0</v>
      </c>
      <c r="G45" s="84">
        <f>SUMIFS('Mix Substation Location Summary'!$Z$4:$Z$1270,'Mix Substation Location Summary'!$B$4:$B$1270,'Trans Line Reconciliation'!$B45)</f>
        <v>0</v>
      </c>
      <c r="H45" s="84">
        <f>SUMIFS('Mix Substation Location Summary'!$AE$4:$AE$1270,'Mix Substation Location Summary'!$B$4:$B$1270,'Trans Line Reconciliation'!$B45)</f>
        <v>0</v>
      </c>
      <c r="I45" s="87">
        <f t="shared" si="38"/>
        <v>516.81000000000006</v>
      </c>
      <c r="J45" s="127"/>
      <c r="K45" s="88">
        <v>0</v>
      </c>
      <c r="L45" s="88">
        <v>0</v>
      </c>
      <c r="M45" s="88">
        <v>0</v>
      </c>
      <c r="N45" s="88">
        <f t="shared" si="7"/>
        <v>0</v>
      </c>
      <c r="O45" s="88">
        <f t="shared" si="7"/>
        <v>0</v>
      </c>
      <c r="P45" s="88">
        <f t="shared" si="7"/>
        <v>0</v>
      </c>
      <c r="Q45" s="88">
        <f t="shared" si="39"/>
        <v>516.81000000000006</v>
      </c>
      <c r="R45" s="88">
        <f t="shared" si="23"/>
        <v>0</v>
      </c>
      <c r="S45" s="88">
        <f t="shared" si="23"/>
        <v>0</v>
      </c>
      <c r="U45" s="88">
        <v>0</v>
      </c>
      <c r="V45" s="88">
        <v>0</v>
      </c>
      <c r="W45" s="88">
        <v>0</v>
      </c>
      <c r="X45" s="88">
        <f t="shared" si="8"/>
        <v>0</v>
      </c>
      <c r="Y45" s="88">
        <f t="shared" si="8"/>
        <v>0</v>
      </c>
      <c r="Z45" s="88">
        <f t="shared" si="8"/>
        <v>0</v>
      </c>
      <c r="AA45" s="88">
        <f t="shared" si="5"/>
        <v>0</v>
      </c>
      <c r="AB45" s="88">
        <f t="shared" si="5"/>
        <v>0</v>
      </c>
      <c r="AC45" s="88">
        <f t="shared" si="5"/>
        <v>0</v>
      </c>
      <c r="AD45" s="89">
        <f t="shared" si="6"/>
        <v>0</v>
      </c>
      <c r="AF45" s="88">
        <f>SUMIF('ISO_System Splits'!$D$8:$D$502,$B45,'ISO_System Splits'!$O$8:$O$502)</f>
        <v>0</v>
      </c>
      <c r="AG45" s="88">
        <f>SUMIF('ISO_System Splits'!$D$8:$D$502,$B45,'ISO_System Splits'!$P$8:$P$502)</f>
        <v>0</v>
      </c>
      <c r="AH45" s="88">
        <f>SUMIF('ISO_System Splits'!$D$8:$D$502,$B45,'ISO_System Splits'!$Q$8:$Q$502)</f>
        <v>0</v>
      </c>
      <c r="AJ45" s="88">
        <v>0</v>
      </c>
      <c r="AK45" s="88">
        <v>0</v>
      </c>
      <c r="AL45" s="88">
        <v>0</v>
      </c>
      <c r="AO45" s="191"/>
      <c r="AP45" s="83"/>
    </row>
    <row r="46" spans="1:42" ht="15" customHeight="1" x14ac:dyDescent="0.25">
      <c r="A46" s="50" t="s">
        <v>229</v>
      </c>
      <c r="B46" s="83">
        <v>4140</v>
      </c>
      <c r="C46" s="84">
        <f>SUMIFS('Mix Substation Location Summary'!$F$4:$F$1270,'Mix Substation Location Summary'!$B$4:$B$1270,'Trans Line Reconciliation'!$B46)</f>
        <v>278111.81</v>
      </c>
      <c r="D46" s="84">
        <f>SUMIFS('Mix Substation Location Summary'!$K$4:$K$1270,'Mix Substation Location Summary'!$B$4:$B$1270,'Trans Line Reconciliation'!$B46)</f>
        <v>0</v>
      </c>
      <c r="E46" s="84">
        <f>SUMIFS('Mix Substation Location Summary'!$P$4:$P$1270,'Mix Substation Location Summary'!$B$4:$B$1270,'Trans Line Reconciliation'!$B46)</f>
        <v>0</v>
      </c>
      <c r="F46" s="84">
        <f>SUMIFS('Mix Substation Location Summary'!$U$4:$U$1270,'Mix Substation Location Summary'!$B$4:$B$1270,'Trans Line Reconciliation'!$B46)</f>
        <v>0</v>
      </c>
      <c r="G46" s="84">
        <f>SUMIFS('Mix Substation Location Summary'!$Z$4:$Z$1270,'Mix Substation Location Summary'!$B$4:$B$1270,'Trans Line Reconciliation'!$B46)</f>
        <v>0</v>
      </c>
      <c r="H46" s="84">
        <f>SUMIFS('Mix Substation Location Summary'!$AE$4:$AE$1270,'Mix Substation Location Summary'!$B$4:$B$1270,'Trans Line Reconciliation'!$B46)</f>
        <v>0</v>
      </c>
      <c r="I46" s="87">
        <f t="shared" si="38"/>
        <v>278111.81</v>
      </c>
      <c r="J46" s="127"/>
      <c r="K46" s="88">
        <v>0</v>
      </c>
      <c r="L46" s="88">
        <v>0</v>
      </c>
      <c r="M46" s="88">
        <v>0</v>
      </c>
      <c r="N46" s="88">
        <f t="shared" si="7"/>
        <v>278111.81</v>
      </c>
      <c r="O46" s="88">
        <f t="shared" si="7"/>
        <v>0</v>
      </c>
      <c r="P46" s="88">
        <f t="shared" si="7"/>
        <v>0</v>
      </c>
      <c r="Q46" s="88">
        <f t="shared" si="39"/>
        <v>0</v>
      </c>
      <c r="R46" s="88">
        <f t="shared" si="23"/>
        <v>0</v>
      </c>
      <c r="S46" s="88">
        <f t="shared" si="23"/>
        <v>0</v>
      </c>
      <c r="U46" s="88">
        <v>0</v>
      </c>
      <c r="V46" s="88">
        <v>0</v>
      </c>
      <c r="W46" s="88">
        <v>0</v>
      </c>
      <c r="X46" s="88">
        <f t="shared" si="8"/>
        <v>0</v>
      </c>
      <c r="Y46" s="88">
        <f t="shared" si="8"/>
        <v>0</v>
      </c>
      <c r="Z46" s="88">
        <f t="shared" si="8"/>
        <v>0</v>
      </c>
      <c r="AA46" s="88">
        <f t="shared" si="5"/>
        <v>0</v>
      </c>
      <c r="AB46" s="88">
        <f t="shared" si="5"/>
        <v>0</v>
      </c>
      <c r="AC46" s="88">
        <f t="shared" si="5"/>
        <v>0</v>
      </c>
      <c r="AD46" s="89">
        <f t="shared" si="6"/>
        <v>0</v>
      </c>
      <c r="AF46" s="88">
        <f>SUMIF('ISO_System Splits'!$D$8:$D$502,$B46,'ISO_System Splits'!$O$8:$O$502)</f>
        <v>278111.81</v>
      </c>
      <c r="AG46" s="88">
        <f>SUMIF('ISO_System Splits'!$D$8:$D$502,$B46,'ISO_System Splits'!$P$8:$P$502)</f>
        <v>0</v>
      </c>
      <c r="AH46" s="88">
        <f>SUMIF('ISO_System Splits'!$D$8:$D$502,$B46,'ISO_System Splits'!$Q$8:$Q$502)</f>
        <v>0</v>
      </c>
      <c r="AJ46" s="88">
        <v>0</v>
      </c>
      <c r="AK46" s="88">
        <v>0</v>
      </c>
      <c r="AL46" s="88">
        <v>0</v>
      </c>
      <c r="AO46" s="191"/>
      <c r="AP46" s="83"/>
    </row>
    <row r="47" spans="1:42" ht="15" customHeight="1" x14ac:dyDescent="0.25">
      <c r="A47" s="12" t="s">
        <v>230</v>
      </c>
      <c r="B47" s="14">
        <v>4141</v>
      </c>
      <c r="C47" s="84">
        <f>SUMIFS('Mix Substation Location Summary'!$F$4:$F$1270,'Mix Substation Location Summary'!$B$4:$B$1270,'Trans Line Reconciliation'!$B47)</f>
        <v>76199.12</v>
      </c>
      <c r="D47" s="84">
        <f>SUMIFS('Mix Substation Location Summary'!$K$4:$K$1270,'Mix Substation Location Summary'!$B$4:$B$1270,'Trans Line Reconciliation'!$B47)</f>
        <v>0</v>
      </c>
      <c r="E47" s="84">
        <f>SUMIFS('Mix Substation Location Summary'!$P$4:$P$1270,'Mix Substation Location Summary'!$B$4:$B$1270,'Trans Line Reconciliation'!$B47)</f>
        <v>0</v>
      </c>
      <c r="F47" s="84">
        <f>SUMIFS('Mix Substation Location Summary'!$U$4:$U$1270,'Mix Substation Location Summary'!$B$4:$B$1270,'Trans Line Reconciliation'!$B47)</f>
        <v>0</v>
      </c>
      <c r="G47" s="84">
        <f>SUMIFS('Mix Substation Location Summary'!$Z$4:$Z$1270,'Mix Substation Location Summary'!$B$4:$B$1270,'Trans Line Reconciliation'!$B47)</f>
        <v>0</v>
      </c>
      <c r="H47" s="84">
        <f>SUMIFS('Mix Substation Location Summary'!$AE$4:$AE$1270,'Mix Substation Location Summary'!$B$4:$B$1270,'Trans Line Reconciliation'!$B47)</f>
        <v>0</v>
      </c>
      <c r="I47" s="87">
        <f t="shared" si="38"/>
        <v>76199.12</v>
      </c>
      <c r="J47" s="127"/>
      <c r="K47" s="88">
        <v>0</v>
      </c>
      <c r="L47" s="88">
        <v>0</v>
      </c>
      <c r="M47" s="88">
        <v>0</v>
      </c>
      <c r="N47" s="88">
        <f t="shared" si="7"/>
        <v>76199.12</v>
      </c>
      <c r="O47" s="88">
        <f t="shared" si="7"/>
        <v>0</v>
      </c>
      <c r="P47" s="88">
        <f t="shared" si="7"/>
        <v>0</v>
      </c>
      <c r="Q47" s="88">
        <f t="shared" si="39"/>
        <v>0</v>
      </c>
      <c r="R47" s="88">
        <f t="shared" si="23"/>
        <v>0</v>
      </c>
      <c r="S47" s="88">
        <f t="shared" si="23"/>
        <v>0</v>
      </c>
      <c r="U47" s="88">
        <v>0</v>
      </c>
      <c r="V47" s="88">
        <v>0</v>
      </c>
      <c r="W47" s="88">
        <v>0</v>
      </c>
      <c r="X47" s="88">
        <f t="shared" si="8"/>
        <v>0</v>
      </c>
      <c r="Y47" s="88">
        <f t="shared" si="8"/>
        <v>0</v>
      </c>
      <c r="Z47" s="88">
        <f t="shared" si="8"/>
        <v>0</v>
      </c>
      <c r="AA47" s="88">
        <f t="shared" si="5"/>
        <v>0</v>
      </c>
      <c r="AB47" s="88">
        <f t="shared" si="5"/>
        <v>0</v>
      </c>
      <c r="AC47" s="88">
        <f t="shared" si="5"/>
        <v>0</v>
      </c>
      <c r="AD47" s="89">
        <f t="shared" si="6"/>
        <v>0</v>
      </c>
      <c r="AF47" s="88">
        <f>SUMIF('ISO_System Splits'!$D$8:$D$502,$B47,'ISO_System Splits'!$O$8:$O$502)</f>
        <v>76199.12</v>
      </c>
      <c r="AG47" s="88">
        <f>SUMIF('ISO_System Splits'!$D$8:$D$502,$B47,'ISO_System Splits'!$P$8:$P$502)</f>
        <v>0</v>
      </c>
      <c r="AH47" s="88">
        <f>SUMIF('ISO_System Splits'!$D$8:$D$502,$B47,'ISO_System Splits'!$Q$8:$Q$502)</f>
        <v>0</v>
      </c>
      <c r="AJ47" s="88">
        <v>0</v>
      </c>
      <c r="AK47" s="88">
        <v>0</v>
      </c>
      <c r="AL47" s="88">
        <v>0</v>
      </c>
      <c r="AO47" s="191"/>
      <c r="AP47" s="83"/>
    </row>
    <row r="48" spans="1:42" ht="15" customHeight="1" x14ac:dyDescent="0.25">
      <c r="A48" s="12" t="s">
        <v>112</v>
      </c>
      <c r="B48" s="14">
        <v>4142</v>
      </c>
      <c r="C48" s="84">
        <f>SUMIFS('Mix Substation Location Summary'!$F$4:$F$1270,'Mix Substation Location Summary'!$B$4:$B$1270,'Trans Line Reconciliation'!$B48)</f>
        <v>25409.4</v>
      </c>
      <c r="D48" s="84">
        <f>SUMIFS('Mix Substation Location Summary'!$K$4:$K$1270,'Mix Substation Location Summary'!$B$4:$B$1270,'Trans Line Reconciliation'!$B48)</f>
        <v>0</v>
      </c>
      <c r="E48" s="84">
        <f>SUMIFS('Mix Substation Location Summary'!$P$4:$P$1270,'Mix Substation Location Summary'!$B$4:$B$1270,'Trans Line Reconciliation'!$B48)</f>
        <v>0</v>
      </c>
      <c r="F48" s="84">
        <f>SUMIFS('Mix Substation Location Summary'!$U$4:$U$1270,'Mix Substation Location Summary'!$B$4:$B$1270,'Trans Line Reconciliation'!$B48)</f>
        <v>0</v>
      </c>
      <c r="G48" s="84">
        <f>SUMIFS('Mix Substation Location Summary'!$Z$4:$Z$1270,'Mix Substation Location Summary'!$B$4:$B$1270,'Trans Line Reconciliation'!$B48)</f>
        <v>0</v>
      </c>
      <c r="H48" s="84">
        <f>SUMIFS('Mix Substation Location Summary'!$AE$4:$AE$1270,'Mix Substation Location Summary'!$B$4:$B$1270,'Trans Line Reconciliation'!$B48)</f>
        <v>0</v>
      </c>
      <c r="I48" s="87">
        <f t="shared" si="38"/>
        <v>25409.4</v>
      </c>
      <c r="J48" s="127"/>
      <c r="K48" s="88">
        <v>0</v>
      </c>
      <c r="L48" s="88">
        <v>0</v>
      </c>
      <c r="M48" s="88">
        <v>0</v>
      </c>
      <c r="N48" s="88">
        <f t="shared" si="7"/>
        <v>0</v>
      </c>
      <c r="O48" s="88">
        <f t="shared" si="7"/>
        <v>0</v>
      </c>
      <c r="P48" s="88">
        <f t="shared" si="7"/>
        <v>0</v>
      </c>
      <c r="Q48" s="88">
        <f t="shared" si="39"/>
        <v>25409.4</v>
      </c>
      <c r="R48" s="88">
        <f t="shared" si="23"/>
        <v>0</v>
      </c>
      <c r="S48" s="88">
        <f t="shared" si="23"/>
        <v>0</v>
      </c>
      <c r="U48" s="88">
        <v>0</v>
      </c>
      <c r="V48" s="88">
        <v>0</v>
      </c>
      <c r="W48" s="88">
        <v>0</v>
      </c>
      <c r="X48" s="88">
        <f t="shared" si="8"/>
        <v>0</v>
      </c>
      <c r="Y48" s="88">
        <f t="shared" si="8"/>
        <v>0</v>
      </c>
      <c r="Z48" s="88">
        <f t="shared" si="8"/>
        <v>0</v>
      </c>
      <c r="AA48" s="88">
        <f t="shared" si="5"/>
        <v>0</v>
      </c>
      <c r="AB48" s="88">
        <f t="shared" si="5"/>
        <v>0</v>
      </c>
      <c r="AC48" s="88">
        <f t="shared" si="5"/>
        <v>0</v>
      </c>
      <c r="AD48" s="89">
        <f t="shared" si="6"/>
        <v>0</v>
      </c>
      <c r="AF48" s="88">
        <f>SUMIF('ISO_System Splits'!$D$8:$D$502,$B48,'ISO_System Splits'!$O$8:$O$502)</f>
        <v>0</v>
      </c>
      <c r="AG48" s="88">
        <f>SUMIF('ISO_System Splits'!$D$8:$D$502,$B48,'ISO_System Splits'!$P$8:$P$502)</f>
        <v>0</v>
      </c>
      <c r="AH48" s="88">
        <f>SUMIF('ISO_System Splits'!$D$8:$D$502,$B48,'ISO_System Splits'!$Q$8:$Q$502)</f>
        <v>0</v>
      </c>
      <c r="AJ48" s="88">
        <v>0</v>
      </c>
      <c r="AK48" s="88">
        <v>0</v>
      </c>
      <c r="AL48" s="88">
        <v>0</v>
      </c>
      <c r="AO48" s="191"/>
      <c r="AP48" s="83"/>
    </row>
    <row r="49" spans="1:42" ht="15" customHeight="1" x14ac:dyDescent="0.25">
      <c r="A49" s="50" t="s">
        <v>231</v>
      </c>
      <c r="B49" s="83">
        <v>4143</v>
      </c>
      <c r="C49" s="84">
        <f>SUMIFS('Mix Substation Location Summary'!$F$4:$F$1270,'Mix Substation Location Summary'!$B$4:$B$1270,'Trans Line Reconciliation'!$B49)</f>
        <v>6166.88</v>
      </c>
      <c r="D49" s="84">
        <f>SUMIFS('Mix Substation Location Summary'!$K$4:$K$1270,'Mix Substation Location Summary'!$B$4:$B$1270,'Trans Line Reconciliation'!$B49)</f>
        <v>0</v>
      </c>
      <c r="E49" s="84">
        <f>SUMIFS('Mix Substation Location Summary'!$P$4:$P$1270,'Mix Substation Location Summary'!$B$4:$B$1270,'Trans Line Reconciliation'!$B49)</f>
        <v>0</v>
      </c>
      <c r="F49" s="84">
        <f>SUMIFS('Mix Substation Location Summary'!$U$4:$U$1270,'Mix Substation Location Summary'!$B$4:$B$1270,'Trans Line Reconciliation'!$B49)</f>
        <v>0</v>
      </c>
      <c r="G49" s="84">
        <f>SUMIFS('Mix Substation Location Summary'!$Z$4:$Z$1270,'Mix Substation Location Summary'!$B$4:$B$1270,'Trans Line Reconciliation'!$B49)</f>
        <v>0</v>
      </c>
      <c r="H49" s="84">
        <f>SUMIFS('Mix Substation Location Summary'!$AE$4:$AE$1270,'Mix Substation Location Summary'!$B$4:$B$1270,'Trans Line Reconciliation'!$B49)</f>
        <v>0</v>
      </c>
      <c r="I49" s="87">
        <f t="shared" si="38"/>
        <v>6166.88</v>
      </c>
      <c r="J49" s="127"/>
      <c r="K49" s="88">
        <v>0</v>
      </c>
      <c r="L49" s="88">
        <v>0</v>
      </c>
      <c r="M49" s="88">
        <v>0</v>
      </c>
      <c r="N49" s="88">
        <f t="shared" si="7"/>
        <v>6166.88</v>
      </c>
      <c r="O49" s="88">
        <f t="shared" si="7"/>
        <v>0</v>
      </c>
      <c r="P49" s="88">
        <f t="shared" si="7"/>
        <v>0</v>
      </c>
      <c r="Q49" s="88">
        <f t="shared" si="39"/>
        <v>0</v>
      </c>
      <c r="R49" s="88">
        <f t="shared" si="23"/>
        <v>0</v>
      </c>
      <c r="S49" s="88">
        <f t="shared" si="23"/>
        <v>0</v>
      </c>
      <c r="U49" s="88">
        <v>0</v>
      </c>
      <c r="V49" s="88">
        <v>0</v>
      </c>
      <c r="W49" s="88">
        <v>0</v>
      </c>
      <c r="X49" s="88">
        <f t="shared" si="8"/>
        <v>0</v>
      </c>
      <c r="Y49" s="88">
        <f t="shared" si="8"/>
        <v>0</v>
      </c>
      <c r="Z49" s="88">
        <f t="shared" si="8"/>
        <v>0</v>
      </c>
      <c r="AA49" s="88">
        <f t="shared" si="5"/>
        <v>0</v>
      </c>
      <c r="AB49" s="88">
        <f t="shared" si="5"/>
        <v>0</v>
      </c>
      <c r="AC49" s="88">
        <f t="shared" si="5"/>
        <v>0</v>
      </c>
      <c r="AD49" s="89">
        <f t="shared" si="6"/>
        <v>0</v>
      </c>
      <c r="AF49" s="88">
        <f>SUMIF('ISO_System Splits'!$D$8:$D$502,$B49,'ISO_System Splits'!$O$8:$O$502)</f>
        <v>6166.88</v>
      </c>
      <c r="AG49" s="88">
        <f>SUMIF('ISO_System Splits'!$D$8:$D$502,$B49,'ISO_System Splits'!$P$8:$P$502)</f>
        <v>0</v>
      </c>
      <c r="AH49" s="88">
        <f>SUMIF('ISO_System Splits'!$D$8:$D$502,$B49,'ISO_System Splits'!$Q$8:$Q$502)</f>
        <v>0</v>
      </c>
      <c r="AJ49" s="88">
        <v>0</v>
      </c>
      <c r="AK49" s="88">
        <v>0</v>
      </c>
      <c r="AL49" s="88">
        <v>0</v>
      </c>
      <c r="AO49" s="191"/>
      <c r="AP49" s="83"/>
    </row>
    <row r="50" spans="1:42" ht="15" customHeight="1" x14ac:dyDescent="0.25">
      <c r="A50" s="50" t="s">
        <v>232</v>
      </c>
      <c r="B50" s="83">
        <v>4144</v>
      </c>
      <c r="C50" s="84">
        <f>SUMIFS('Mix Substation Location Summary'!$F$4:$F$1270,'Mix Substation Location Summary'!$B$4:$B$1270,'Trans Line Reconciliation'!$B50)</f>
        <v>9993.51</v>
      </c>
      <c r="D50" s="84">
        <f>SUMIFS('Mix Substation Location Summary'!$K$4:$K$1270,'Mix Substation Location Summary'!$B$4:$B$1270,'Trans Line Reconciliation'!$B50)</f>
        <v>0</v>
      </c>
      <c r="E50" s="84">
        <f>SUMIFS('Mix Substation Location Summary'!$P$4:$P$1270,'Mix Substation Location Summary'!$B$4:$B$1270,'Trans Line Reconciliation'!$B50)</f>
        <v>0</v>
      </c>
      <c r="F50" s="84">
        <f>SUMIFS('Mix Substation Location Summary'!$U$4:$U$1270,'Mix Substation Location Summary'!$B$4:$B$1270,'Trans Line Reconciliation'!$B50)</f>
        <v>0</v>
      </c>
      <c r="G50" s="84">
        <f>SUMIFS('Mix Substation Location Summary'!$Z$4:$Z$1270,'Mix Substation Location Summary'!$B$4:$B$1270,'Trans Line Reconciliation'!$B50)</f>
        <v>0</v>
      </c>
      <c r="H50" s="84">
        <f>SUMIFS('Mix Substation Location Summary'!$AE$4:$AE$1270,'Mix Substation Location Summary'!$B$4:$B$1270,'Trans Line Reconciliation'!$B50)</f>
        <v>0</v>
      </c>
      <c r="I50" s="87">
        <f t="shared" si="38"/>
        <v>9993.51</v>
      </c>
      <c r="J50" s="127"/>
      <c r="K50" s="88">
        <v>0</v>
      </c>
      <c r="L50" s="88">
        <v>0</v>
      </c>
      <c r="M50" s="88">
        <v>0</v>
      </c>
      <c r="N50" s="88">
        <f t="shared" si="7"/>
        <v>9993.5099999999984</v>
      </c>
      <c r="O50" s="88">
        <f t="shared" si="7"/>
        <v>0</v>
      </c>
      <c r="P50" s="88">
        <f t="shared" si="7"/>
        <v>0</v>
      </c>
      <c r="Q50" s="88">
        <f t="shared" si="39"/>
        <v>0</v>
      </c>
      <c r="R50" s="88">
        <f t="shared" si="23"/>
        <v>0</v>
      </c>
      <c r="S50" s="88">
        <f t="shared" si="23"/>
        <v>0</v>
      </c>
      <c r="U50" s="88">
        <v>0</v>
      </c>
      <c r="V50" s="88">
        <v>0</v>
      </c>
      <c r="W50" s="88">
        <v>0</v>
      </c>
      <c r="X50" s="88">
        <f t="shared" si="8"/>
        <v>0</v>
      </c>
      <c r="Y50" s="88">
        <f t="shared" si="8"/>
        <v>0</v>
      </c>
      <c r="Z50" s="88">
        <f t="shared" si="8"/>
        <v>0</v>
      </c>
      <c r="AA50" s="88">
        <f t="shared" si="5"/>
        <v>0</v>
      </c>
      <c r="AB50" s="88">
        <f t="shared" si="5"/>
        <v>0</v>
      </c>
      <c r="AC50" s="88">
        <f t="shared" si="5"/>
        <v>0</v>
      </c>
      <c r="AD50" s="89">
        <f t="shared" si="6"/>
        <v>0</v>
      </c>
      <c r="AF50" s="88">
        <f>SUMIF('ISO_System Splits'!$D$8:$D$502,$B50,'ISO_System Splits'!$O$8:$O$502)</f>
        <v>9993.5099999999984</v>
      </c>
      <c r="AG50" s="88">
        <f>SUMIF('ISO_System Splits'!$D$8:$D$502,$B50,'ISO_System Splits'!$P$8:$P$502)</f>
        <v>0</v>
      </c>
      <c r="AH50" s="88">
        <f>SUMIF('ISO_System Splits'!$D$8:$D$502,$B50,'ISO_System Splits'!$Q$8:$Q$502)</f>
        <v>0</v>
      </c>
      <c r="AJ50" s="88">
        <v>0</v>
      </c>
      <c r="AK50" s="88">
        <v>0</v>
      </c>
      <c r="AL50" s="88">
        <v>0</v>
      </c>
      <c r="AO50" s="191"/>
      <c r="AP50" s="83"/>
    </row>
    <row r="51" spans="1:42" ht="15" customHeight="1" x14ac:dyDescent="0.25">
      <c r="A51" s="50" t="s">
        <v>308</v>
      </c>
      <c r="B51" s="83">
        <v>4147</v>
      </c>
      <c r="C51" s="84">
        <f>SUMIFS('Mix Substation Location Summary'!$F$4:$F$1270,'Mix Substation Location Summary'!$B$4:$B$1270,'Trans Line Reconciliation'!$B51)</f>
        <v>3884037.4600000004</v>
      </c>
      <c r="D51" s="84">
        <f>SUMIFS('Mix Substation Location Summary'!$K$4:$K$1270,'Mix Substation Location Summary'!$B$4:$B$1270,'Trans Line Reconciliation'!$B51)</f>
        <v>0</v>
      </c>
      <c r="E51" s="84">
        <f>SUMIFS('Mix Substation Location Summary'!$P$4:$P$1270,'Mix Substation Location Summary'!$B$4:$B$1270,'Trans Line Reconciliation'!$B51)</f>
        <v>1880.02</v>
      </c>
      <c r="F51" s="84">
        <f>SUMIFS('Mix Substation Location Summary'!$U$4:$U$1270,'Mix Substation Location Summary'!$B$4:$B$1270,'Trans Line Reconciliation'!$B51)</f>
        <v>0</v>
      </c>
      <c r="G51" s="84">
        <f>SUMIFS('Mix Substation Location Summary'!$Z$4:$Z$1270,'Mix Substation Location Summary'!$B$4:$B$1270,'Trans Line Reconciliation'!$B51)</f>
        <v>0</v>
      </c>
      <c r="H51" s="84">
        <f>SUMIFS('Mix Substation Location Summary'!$AE$4:$AE$1270,'Mix Substation Location Summary'!$B$4:$B$1270,'Trans Line Reconciliation'!$B51)</f>
        <v>0</v>
      </c>
      <c r="I51" s="87">
        <f t="shared" si="38"/>
        <v>3885917.4800000004</v>
      </c>
      <c r="J51" s="127"/>
      <c r="K51" s="88">
        <v>0</v>
      </c>
      <c r="L51" s="88">
        <v>0</v>
      </c>
      <c r="M51" s="88">
        <v>0</v>
      </c>
      <c r="N51" s="88">
        <f t="shared" si="7"/>
        <v>3884037.4600000009</v>
      </c>
      <c r="O51" s="88">
        <f t="shared" si="7"/>
        <v>0</v>
      </c>
      <c r="P51" s="88">
        <f t="shared" si="7"/>
        <v>1880.0200000000004</v>
      </c>
      <c r="Q51" s="88">
        <f t="shared" si="39"/>
        <v>0</v>
      </c>
      <c r="R51" s="88">
        <f t="shared" si="23"/>
        <v>0</v>
      </c>
      <c r="S51" s="88">
        <f t="shared" si="23"/>
        <v>0</v>
      </c>
      <c r="U51" s="88">
        <v>0</v>
      </c>
      <c r="V51" s="88">
        <v>0</v>
      </c>
      <c r="W51" s="88">
        <v>0</v>
      </c>
      <c r="X51" s="88">
        <f t="shared" si="8"/>
        <v>0</v>
      </c>
      <c r="Y51" s="88">
        <f t="shared" si="8"/>
        <v>0</v>
      </c>
      <c r="Z51" s="88">
        <f t="shared" si="8"/>
        <v>0</v>
      </c>
      <c r="AA51" s="88">
        <f t="shared" si="5"/>
        <v>0</v>
      </c>
      <c r="AB51" s="88">
        <f t="shared" si="5"/>
        <v>0</v>
      </c>
      <c r="AC51" s="88">
        <f t="shared" si="5"/>
        <v>0</v>
      </c>
      <c r="AD51" s="89">
        <f t="shared" si="6"/>
        <v>0</v>
      </c>
      <c r="AF51" s="88">
        <f>SUMIF('ISO_System Splits'!$D$8:$D$502,$B51,'ISO_System Splits'!$O$8:$O$502)</f>
        <v>3884037.4600000009</v>
      </c>
      <c r="AG51" s="88">
        <f>SUMIF('ISO_System Splits'!$D$8:$D$502,$B51,'ISO_System Splits'!$P$8:$P$502)</f>
        <v>0</v>
      </c>
      <c r="AH51" s="88">
        <f>SUMIF('ISO_System Splits'!$D$8:$D$502,$B51,'ISO_System Splits'!$Q$8:$Q$502)</f>
        <v>1880.0200000000004</v>
      </c>
      <c r="AJ51" s="88">
        <v>0</v>
      </c>
      <c r="AK51" s="88">
        <v>0</v>
      </c>
      <c r="AL51" s="88">
        <v>0</v>
      </c>
      <c r="AO51" s="191"/>
      <c r="AP51" s="83"/>
    </row>
    <row r="52" spans="1:42" ht="15" customHeight="1" x14ac:dyDescent="0.25">
      <c r="A52" s="50" t="s">
        <v>113</v>
      </c>
      <c r="B52" s="83">
        <v>4148</v>
      </c>
      <c r="C52" s="84">
        <f>SUMIFS('Mix Substation Location Summary'!$F$4:$F$1270,'Mix Substation Location Summary'!$B$4:$B$1270,'Trans Line Reconciliation'!$B52)</f>
        <v>1695890.52</v>
      </c>
      <c r="D52" s="84">
        <f>SUMIFS('Mix Substation Location Summary'!$K$4:$K$1270,'Mix Substation Location Summary'!$B$4:$B$1270,'Trans Line Reconciliation'!$B52)</f>
        <v>0</v>
      </c>
      <c r="E52" s="84">
        <f>SUMIFS('Mix Substation Location Summary'!$P$4:$P$1270,'Mix Substation Location Summary'!$B$4:$B$1270,'Trans Line Reconciliation'!$B52)</f>
        <v>0</v>
      </c>
      <c r="F52" s="84">
        <f>SUMIFS('Mix Substation Location Summary'!$U$4:$U$1270,'Mix Substation Location Summary'!$B$4:$B$1270,'Trans Line Reconciliation'!$B52)</f>
        <v>0</v>
      </c>
      <c r="G52" s="84">
        <f>SUMIFS('Mix Substation Location Summary'!$Z$4:$Z$1270,'Mix Substation Location Summary'!$B$4:$B$1270,'Trans Line Reconciliation'!$B52)</f>
        <v>0</v>
      </c>
      <c r="H52" s="84">
        <f>SUMIFS('Mix Substation Location Summary'!$AE$4:$AE$1270,'Mix Substation Location Summary'!$B$4:$B$1270,'Trans Line Reconciliation'!$B52)</f>
        <v>0</v>
      </c>
      <c r="I52" s="87">
        <f t="shared" si="38"/>
        <v>1695890.52</v>
      </c>
      <c r="J52" s="127"/>
      <c r="K52" s="88">
        <v>0</v>
      </c>
      <c r="L52" s="88">
        <v>0</v>
      </c>
      <c r="M52" s="88">
        <v>0</v>
      </c>
      <c r="N52" s="88">
        <f t="shared" si="7"/>
        <v>1695890.52</v>
      </c>
      <c r="O52" s="88">
        <f t="shared" si="7"/>
        <v>0</v>
      </c>
      <c r="P52" s="88">
        <f t="shared" si="7"/>
        <v>0</v>
      </c>
      <c r="Q52" s="88">
        <f t="shared" si="39"/>
        <v>0</v>
      </c>
      <c r="R52" s="88">
        <f t="shared" si="23"/>
        <v>0</v>
      </c>
      <c r="S52" s="88">
        <f t="shared" si="23"/>
        <v>0</v>
      </c>
      <c r="U52" s="88">
        <v>0</v>
      </c>
      <c r="V52" s="88">
        <v>0</v>
      </c>
      <c r="W52" s="88">
        <v>0</v>
      </c>
      <c r="X52" s="88">
        <f t="shared" si="8"/>
        <v>0</v>
      </c>
      <c r="Y52" s="88">
        <f t="shared" si="8"/>
        <v>0</v>
      </c>
      <c r="Z52" s="88">
        <f t="shared" si="8"/>
        <v>0</v>
      </c>
      <c r="AA52" s="88">
        <f t="shared" si="5"/>
        <v>0</v>
      </c>
      <c r="AB52" s="88">
        <f t="shared" si="5"/>
        <v>0</v>
      </c>
      <c r="AC52" s="88">
        <f t="shared" si="5"/>
        <v>0</v>
      </c>
      <c r="AD52" s="89">
        <f t="shared" si="6"/>
        <v>0</v>
      </c>
      <c r="AF52" s="88">
        <f>SUMIF('ISO_System Splits'!$D$8:$D$502,$B52,'ISO_System Splits'!$O$8:$O$502)</f>
        <v>1695890.52</v>
      </c>
      <c r="AG52" s="88">
        <f>SUMIF('ISO_System Splits'!$D$8:$D$502,$B52,'ISO_System Splits'!$P$8:$P$502)</f>
        <v>0</v>
      </c>
      <c r="AH52" s="88">
        <f>SUMIF('ISO_System Splits'!$D$8:$D$502,$B52,'ISO_System Splits'!$Q$8:$Q$502)</f>
        <v>0</v>
      </c>
      <c r="AJ52" s="88">
        <v>0</v>
      </c>
      <c r="AK52" s="88">
        <v>0</v>
      </c>
      <c r="AL52" s="88">
        <v>0</v>
      </c>
      <c r="AO52" s="191"/>
      <c r="AP52" s="83"/>
    </row>
    <row r="53" spans="1:42" ht="15" customHeight="1" x14ac:dyDescent="0.25">
      <c r="A53" s="50" t="s">
        <v>114</v>
      </c>
      <c r="B53" s="83">
        <v>4149</v>
      </c>
      <c r="C53" s="84">
        <f>SUMIFS('Mix Substation Location Summary'!$F$4:$F$1270,'Mix Substation Location Summary'!$B$4:$B$1270,'Trans Line Reconciliation'!$B53)</f>
        <v>232</v>
      </c>
      <c r="D53" s="84">
        <f>SUMIFS('Mix Substation Location Summary'!$K$4:$K$1270,'Mix Substation Location Summary'!$B$4:$B$1270,'Trans Line Reconciliation'!$B53)</f>
        <v>0</v>
      </c>
      <c r="E53" s="84">
        <f>SUMIFS('Mix Substation Location Summary'!$P$4:$P$1270,'Mix Substation Location Summary'!$B$4:$B$1270,'Trans Line Reconciliation'!$B53)</f>
        <v>0</v>
      </c>
      <c r="F53" s="84">
        <f>SUMIFS('Mix Substation Location Summary'!$U$4:$U$1270,'Mix Substation Location Summary'!$B$4:$B$1270,'Trans Line Reconciliation'!$B53)</f>
        <v>0</v>
      </c>
      <c r="G53" s="84">
        <f>SUMIFS('Mix Substation Location Summary'!$Z$4:$Z$1270,'Mix Substation Location Summary'!$B$4:$B$1270,'Trans Line Reconciliation'!$B53)</f>
        <v>0</v>
      </c>
      <c r="H53" s="84">
        <f>SUMIFS('Mix Substation Location Summary'!$AE$4:$AE$1270,'Mix Substation Location Summary'!$B$4:$B$1270,'Trans Line Reconciliation'!$B53)</f>
        <v>0</v>
      </c>
      <c r="I53" s="87">
        <f t="shared" si="38"/>
        <v>232</v>
      </c>
      <c r="J53" s="127"/>
      <c r="K53" s="88">
        <v>0</v>
      </c>
      <c r="L53" s="88">
        <v>0</v>
      </c>
      <c r="M53" s="88">
        <v>0</v>
      </c>
      <c r="N53" s="88">
        <f t="shared" si="7"/>
        <v>0</v>
      </c>
      <c r="O53" s="88">
        <f t="shared" si="7"/>
        <v>0</v>
      </c>
      <c r="P53" s="88">
        <f t="shared" si="7"/>
        <v>0</v>
      </c>
      <c r="Q53" s="88">
        <f t="shared" si="39"/>
        <v>232</v>
      </c>
      <c r="R53" s="88">
        <f t="shared" si="23"/>
        <v>0</v>
      </c>
      <c r="S53" s="88">
        <f t="shared" si="23"/>
        <v>0</v>
      </c>
      <c r="U53" s="88">
        <v>0</v>
      </c>
      <c r="V53" s="88">
        <v>0</v>
      </c>
      <c r="W53" s="88">
        <v>0</v>
      </c>
      <c r="X53" s="88">
        <f t="shared" si="8"/>
        <v>0</v>
      </c>
      <c r="Y53" s="88">
        <f t="shared" si="8"/>
        <v>0</v>
      </c>
      <c r="Z53" s="88">
        <f t="shared" si="8"/>
        <v>0</v>
      </c>
      <c r="AA53" s="88">
        <f t="shared" si="5"/>
        <v>0</v>
      </c>
      <c r="AB53" s="88">
        <f t="shared" si="5"/>
        <v>0</v>
      </c>
      <c r="AC53" s="88">
        <f t="shared" si="5"/>
        <v>0</v>
      </c>
      <c r="AD53" s="89">
        <f t="shared" si="6"/>
        <v>0</v>
      </c>
      <c r="AF53" s="88">
        <f>SUMIF('ISO_System Splits'!$D$8:$D$502,$B53,'ISO_System Splits'!$O$8:$O$502)</f>
        <v>0</v>
      </c>
      <c r="AG53" s="88">
        <f>SUMIF('ISO_System Splits'!$D$8:$D$502,$B53,'ISO_System Splits'!$P$8:$P$502)</f>
        <v>0</v>
      </c>
      <c r="AH53" s="88">
        <f>SUMIF('ISO_System Splits'!$D$8:$D$502,$B53,'ISO_System Splits'!$Q$8:$Q$502)</f>
        <v>0</v>
      </c>
      <c r="AJ53" s="88">
        <v>0</v>
      </c>
      <c r="AK53" s="88">
        <v>0</v>
      </c>
      <c r="AL53" s="88">
        <v>0</v>
      </c>
      <c r="AO53" s="191"/>
      <c r="AP53" s="83"/>
    </row>
    <row r="54" spans="1:42" ht="15" customHeight="1" x14ac:dyDescent="0.25">
      <c r="A54" s="50" t="s">
        <v>115</v>
      </c>
      <c r="B54" s="83">
        <v>4153</v>
      </c>
      <c r="C54" s="84">
        <f>SUMIFS('Mix Substation Location Summary'!$F$4:$F$1270,'Mix Substation Location Summary'!$B$4:$B$1270,'Trans Line Reconciliation'!$B54)</f>
        <v>309032.19</v>
      </c>
      <c r="D54" s="84">
        <f>SUMIFS('Mix Substation Location Summary'!$K$4:$K$1270,'Mix Substation Location Summary'!$B$4:$B$1270,'Trans Line Reconciliation'!$B54)</f>
        <v>0</v>
      </c>
      <c r="E54" s="84">
        <f>SUMIFS('Mix Substation Location Summary'!$P$4:$P$1270,'Mix Substation Location Summary'!$B$4:$B$1270,'Trans Line Reconciliation'!$B54)</f>
        <v>0</v>
      </c>
      <c r="F54" s="84">
        <f>SUMIFS('Mix Substation Location Summary'!$U$4:$U$1270,'Mix Substation Location Summary'!$B$4:$B$1270,'Trans Line Reconciliation'!$B54)</f>
        <v>0</v>
      </c>
      <c r="G54" s="84">
        <f>SUMIFS('Mix Substation Location Summary'!$Z$4:$Z$1270,'Mix Substation Location Summary'!$B$4:$B$1270,'Trans Line Reconciliation'!$B54)</f>
        <v>0</v>
      </c>
      <c r="H54" s="84">
        <f>SUMIFS('Mix Substation Location Summary'!$AE$4:$AE$1270,'Mix Substation Location Summary'!$B$4:$B$1270,'Trans Line Reconciliation'!$B54)</f>
        <v>0</v>
      </c>
      <c r="I54" s="87">
        <f t="shared" si="38"/>
        <v>309032.19</v>
      </c>
      <c r="J54" s="127"/>
      <c r="K54" s="88">
        <v>0</v>
      </c>
      <c r="L54" s="88">
        <v>0</v>
      </c>
      <c r="M54" s="88">
        <v>0</v>
      </c>
      <c r="N54" s="88">
        <f t="shared" si="7"/>
        <v>0</v>
      </c>
      <c r="O54" s="88">
        <f t="shared" si="7"/>
        <v>0</v>
      </c>
      <c r="P54" s="88">
        <f t="shared" si="7"/>
        <v>0</v>
      </c>
      <c r="Q54" s="88">
        <f t="shared" si="39"/>
        <v>309032.19</v>
      </c>
      <c r="R54" s="88">
        <f t="shared" si="23"/>
        <v>0</v>
      </c>
      <c r="S54" s="88">
        <f t="shared" si="23"/>
        <v>0</v>
      </c>
      <c r="U54" s="88">
        <v>0</v>
      </c>
      <c r="V54" s="88">
        <v>0</v>
      </c>
      <c r="W54" s="88">
        <v>0</v>
      </c>
      <c r="X54" s="88">
        <f t="shared" si="8"/>
        <v>0</v>
      </c>
      <c r="Y54" s="88">
        <f t="shared" si="8"/>
        <v>0</v>
      </c>
      <c r="Z54" s="88">
        <f t="shared" si="8"/>
        <v>0</v>
      </c>
      <c r="AA54" s="88">
        <f t="shared" si="5"/>
        <v>0</v>
      </c>
      <c r="AB54" s="88">
        <f t="shared" si="5"/>
        <v>0</v>
      </c>
      <c r="AC54" s="88">
        <f t="shared" si="5"/>
        <v>0</v>
      </c>
      <c r="AD54" s="89">
        <f t="shared" si="6"/>
        <v>0</v>
      </c>
      <c r="AF54" s="88">
        <f>SUMIF('ISO_System Splits'!$D$8:$D$502,$B54,'ISO_System Splits'!$O$8:$O$502)</f>
        <v>0</v>
      </c>
      <c r="AG54" s="88">
        <f>SUMIF('ISO_System Splits'!$D$8:$D$502,$B54,'ISO_System Splits'!$P$8:$P$502)</f>
        <v>0</v>
      </c>
      <c r="AH54" s="88">
        <f>SUMIF('ISO_System Splits'!$D$8:$D$502,$B54,'ISO_System Splits'!$Q$8:$Q$502)</f>
        <v>0</v>
      </c>
      <c r="AJ54" s="88">
        <v>0</v>
      </c>
      <c r="AK54" s="88">
        <v>0</v>
      </c>
      <c r="AL54" s="88">
        <v>0</v>
      </c>
      <c r="AO54" s="191"/>
      <c r="AP54" s="83"/>
    </row>
    <row r="55" spans="1:42" ht="15" customHeight="1" x14ac:dyDescent="0.25">
      <c r="A55" s="50" t="s">
        <v>233</v>
      </c>
      <c r="B55" s="83">
        <v>4154</v>
      </c>
      <c r="C55" s="84">
        <f>SUMIFS('Mix Substation Location Summary'!$F$4:$F$1270,'Mix Substation Location Summary'!$B$4:$B$1270,'Trans Line Reconciliation'!$B55)</f>
        <v>748911.72000000009</v>
      </c>
      <c r="D55" s="84">
        <f>SUMIFS('Mix Substation Location Summary'!$K$4:$K$1270,'Mix Substation Location Summary'!$B$4:$B$1270,'Trans Line Reconciliation'!$B55)</f>
        <v>0</v>
      </c>
      <c r="E55" s="84">
        <f>SUMIFS('Mix Substation Location Summary'!$P$4:$P$1270,'Mix Substation Location Summary'!$B$4:$B$1270,'Trans Line Reconciliation'!$B55)</f>
        <v>0</v>
      </c>
      <c r="F55" s="84">
        <f>SUMIFS('Mix Substation Location Summary'!$U$4:$U$1270,'Mix Substation Location Summary'!$B$4:$B$1270,'Trans Line Reconciliation'!$B55)</f>
        <v>0</v>
      </c>
      <c r="G55" s="84">
        <f>SUMIFS('Mix Substation Location Summary'!$Z$4:$Z$1270,'Mix Substation Location Summary'!$B$4:$B$1270,'Trans Line Reconciliation'!$B55)</f>
        <v>0</v>
      </c>
      <c r="H55" s="84">
        <f>SUMIFS('Mix Substation Location Summary'!$AE$4:$AE$1270,'Mix Substation Location Summary'!$B$4:$B$1270,'Trans Line Reconciliation'!$B55)</f>
        <v>0</v>
      </c>
      <c r="I55" s="87">
        <f t="shared" si="38"/>
        <v>748911.72000000009</v>
      </c>
      <c r="J55" s="127"/>
      <c r="K55" s="88">
        <v>0</v>
      </c>
      <c r="L55" s="88">
        <v>0</v>
      </c>
      <c r="M55" s="88">
        <v>0</v>
      </c>
      <c r="N55" s="88">
        <f t="shared" si="7"/>
        <v>748911.72</v>
      </c>
      <c r="O55" s="88">
        <f t="shared" si="7"/>
        <v>51477.57</v>
      </c>
      <c r="P55" s="88">
        <f t="shared" si="7"/>
        <v>0</v>
      </c>
      <c r="Q55" s="88">
        <f t="shared" si="39"/>
        <v>0</v>
      </c>
      <c r="R55" s="88">
        <f t="shared" si="23"/>
        <v>-51477.57</v>
      </c>
      <c r="S55" s="88">
        <f t="shared" si="23"/>
        <v>0</v>
      </c>
      <c r="U55" s="88">
        <v>0</v>
      </c>
      <c r="V55" s="88">
        <v>0</v>
      </c>
      <c r="W55" s="88">
        <v>0</v>
      </c>
      <c r="X55" s="88">
        <f t="shared" si="8"/>
        <v>0</v>
      </c>
      <c r="Y55" s="88">
        <f t="shared" si="8"/>
        <v>0</v>
      </c>
      <c r="Z55" s="88">
        <f t="shared" si="8"/>
        <v>0</v>
      </c>
      <c r="AA55" s="88">
        <f t="shared" si="5"/>
        <v>0</v>
      </c>
      <c r="AB55" s="88">
        <f t="shared" si="5"/>
        <v>0</v>
      </c>
      <c r="AC55" s="88">
        <f t="shared" si="5"/>
        <v>0</v>
      </c>
      <c r="AD55" s="89">
        <f t="shared" si="6"/>
        <v>0</v>
      </c>
      <c r="AF55" s="88">
        <f>SUMIF('ISO_System Splits'!$D$8:$D$502,$B55,'ISO_System Splits'!$O$8:$O$502)</f>
        <v>748911.72</v>
      </c>
      <c r="AG55" s="88">
        <f>SUMIF('ISO_System Splits'!$D$8:$D$502,$B55,'ISO_System Splits'!$P$8:$P$502)</f>
        <v>51477.57</v>
      </c>
      <c r="AH55" s="88">
        <f>SUMIF('ISO_System Splits'!$D$8:$D$502,$B55,'ISO_System Splits'!$Q$8:$Q$502)</f>
        <v>0</v>
      </c>
      <c r="AJ55" s="88">
        <v>0</v>
      </c>
      <c r="AK55" s="88">
        <v>0</v>
      </c>
      <c r="AL55" s="88">
        <v>0</v>
      </c>
      <c r="AO55" s="191"/>
      <c r="AP55" s="83"/>
    </row>
    <row r="56" spans="1:42" ht="15" customHeight="1" x14ac:dyDescent="0.25">
      <c r="A56" s="50" t="s">
        <v>234</v>
      </c>
      <c r="B56" s="83">
        <v>4155</v>
      </c>
      <c r="C56" s="84">
        <f>SUMIFS('Mix Substation Location Summary'!$F$4:$F$1270,'Mix Substation Location Summary'!$B$4:$B$1270,'Trans Line Reconciliation'!$B56)</f>
        <v>5828377.8199999994</v>
      </c>
      <c r="D56" s="84">
        <f>SUMIFS('Mix Substation Location Summary'!$K$4:$K$1270,'Mix Substation Location Summary'!$B$4:$B$1270,'Trans Line Reconciliation'!$B56)</f>
        <v>0</v>
      </c>
      <c r="E56" s="84">
        <f>SUMIFS('Mix Substation Location Summary'!$P$4:$P$1270,'Mix Substation Location Summary'!$B$4:$B$1270,'Trans Line Reconciliation'!$B56)</f>
        <v>0</v>
      </c>
      <c r="F56" s="84">
        <f>SUMIFS('Mix Substation Location Summary'!$U$4:$U$1270,'Mix Substation Location Summary'!$B$4:$B$1270,'Trans Line Reconciliation'!$B56)</f>
        <v>0</v>
      </c>
      <c r="G56" s="84">
        <f>SUMIFS('Mix Substation Location Summary'!$Z$4:$Z$1270,'Mix Substation Location Summary'!$B$4:$B$1270,'Trans Line Reconciliation'!$B56)</f>
        <v>0</v>
      </c>
      <c r="H56" s="84">
        <f>SUMIFS('Mix Substation Location Summary'!$AE$4:$AE$1270,'Mix Substation Location Summary'!$B$4:$B$1270,'Trans Line Reconciliation'!$B56)</f>
        <v>0</v>
      </c>
      <c r="I56" s="87">
        <f t="shared" si="38"/>
        <v>5828377.8199999994</v>
      </c>
      <c r="J56" s="127"/>
      <c r="K56" s="88">
        <v>0</v>
      </c>
      <c r="L56" s="88">
        <v>0</v>
      </c>
      <c r="M56" s="88">
        <v>0</v>
      </c>
      <c r="N56" s="88">
        <f t="shared" si="7"/>
        <v>5828377.8200000003</v>
      </c>
      <c r="O56" s="88">
        <f t="shared" si="7"/>
        <v>0</v>
      </c>
      <c r="P56" s="88">
        <f t="shared" si="7"/>
        <v>0</v>
      </c>
      <c r="Q56" s="88">
        <f t="shared" si="39"/>
        <v>0</v>
      </c>
      <c r="R56" s="88">
        <f t="shared" si="23"/>
        <v>0</v>
      </c>
      <c r="S56" s="88">
        <f t="shared" si="23"/>
        <v>0</v>
      </c>
      <c r="U56" s="88">
        <v>0</v>
      </c>
      <c r="V56" s="88">
        <v>0</v>
      </c>
      <c r="W56" s="88">
        <v>0</v>
      </c>
      <c r="X56" s="88">
        <f t="shared" si="8"/>
        <v>0</v>
      </c>
      <c r="Y56" s="88">
        <f t="shared" si="8"/>
        <v>0</v>
      </c>
      <c r="Z56" s="88">
        <f t="shared" si="8"/>
        <v>0</v>
      </c>
      <c r="AA56" s="88">
        <f t="shared" si="5"/>
        <v>0</v>
      </c>
      <c r="AB56" s="88">
        <f t="shared" si="5"/>
        <v>0</v>
      </c>
      <c r="AC56" s="88">
        <f t="shared" si="5"/>
        <v>0</v>
      </c>
      <c r="AD56" s="89">
        <f t="shared" si="6"/>
        <v>0</v>
      </c>
      <c r="AF56" s="88">
        <f>SUMIF('ISO_System Splits'!$D$8:$D$502,$B56,'ISO_System Splits'!$O$8:$O$502)</f>
        <v>5828377.8200000003</v>
      </c>
      <c r="AG56" s="88">
        <f>SUMIF('ISO_System Splits'!$D$8:$D$502,$B56,'ISO_System Splits'!$P$8:$P$502)</f>
        <v>0</v>
      </c>
      <c r="AH56" s="88">
        <f>SUMIF('ISO_System Splits'!$D$8:$D$502,$B56,'ISO_System Splits'!$Q$8:$Q$502)</f>
        <v>0</v>
      </c>
      <c r="AJ56" s="88">
        <v>0</v>
      </c>
      <c r="AK56" s="88">
        <v>0</v>
      </c>
      <c r="AL56" s="88">
        <v>0</v>
      </c>
      <c r="AO56" s="191"/>
      <c r="AP56" s="83"/>
    </row>
    <row r="57" spans="1:42" ht="15" customHeight="1" x14ac:dyDescent="0.25">
      <c r="A57" s="50" t="s">
        <v>235</v>
      </c>
      <c r="B57" s="83">
        <v>4156</v>
      </c>
      <c r="C57" s="84">
        <f>SUMIFS('Mix Substation Location Summary'!$F$4:$F$1270,'Mix Substation Location Summary'!$B$4:$B$1270,'Trans Line Reconciliation'!$B57)</f>
        <v>12019807.719999999</v>
      </c>
      <c r="D57" s="84">
        <f>SUMIFS('Mix Substation Location Summary'!$K$4:$K$1270,'Mix Substation Location Summary'!$B$4:$B$1270,'Trans Line Reconciliation'!$B57)</f>
        <v>0</v>
      </c>
      <c r="E57" s="84">
        <f>SUMIFS('Mix Substation Location Summary'!$P$4:$P$1270,'Mix Substation Location Summary'!$B$4:$B$1270,'Trans Line Reconciliation'!$B57)</f>
        <v>0</v>
      </c>
      <c r="F57" s="84">
        <f>SUMIFS('Mix Substation Location Summary'!$U$4:$U$1270,'Mix Substation Location Summary'!$B$4:$B$1270,'Trans Line Reconciliation'!$B57)</f>
        <v>0</v>
      </c>
      <c r="G57" s="84">
        <f>SUMIFS('Mix Substation Location Summary'!$Z$4:$Z$1270,'Mix Substation Location Summary'!$B$4:$B$1270,'Trans Line Reconciliation'!$B57)</f>
        <v>0</v>
      </c>
      <c r="H57" s="84">
        <f>SUMIFS('Mix Substation Location Summary'!$AE$4:$AE$1270,'Mix Substation Location Summary'!$B$4:$B$1270,'Trans Line Reconciliation'!$B57)</f>
        <v>0</v>
      </c>
      <c r="I57" s="87">
        <f t="shared" si="38"/>
        <v>12019807.719999999</v>
      </c>
      <c r="J57" s="127"/>
      <c r="K57" s="88">
        <v>0</v>
      </c>
      <c r="L57" s="88">
        <v>0</v>
      </c>
      <c r="M57" s="88">
        <v>0</v>
      </c>
      <c r="N57" s="88">
        <f t="shared" si="7"/>
        <v>12019807.720000003</v>
      </c>
      <c r="O57" s="88">
        <f t="shared" si="7"/>
        <v>0</v>
      </c>
      <c r="P57" s="88">
        <f t="shared" si="7"/>
        <v>0</v>
      </c>
      <c r="Q57" s="88">
        <f t="shared" si="39"/>
        <v>0</v>
      </c>
      <c r="R57" s="88">
        <f t="shared" si="23"/>
        <v>0</v>
      </c>
      <c r="S57" s="88">
        <f t="shared" si="23"/>
        <v>0</v>
      </c>
      <c r="U57" s="88">
        <v>0</v>
      </c>
      <c r="V57" s="88">
        <v>0</v>
      </c>
      <c r="W57" s="88">
        <v>0</v>
      </c>
      <c r="X57" s="88">
        <f t="shared" si="8"/>
        <v>0</v>
      </c>
      <c r="Y57" s="88">
        <f t="shared" si="8"/>
        <v>0</v>
      </c>
      <c r="Z57" s="88">
        <f t="shared" si="8"/>
        <v>0</v>
      </c>
      <c r="AA57" s="88">
        <f t="shared" si="5"/>
        <v>0</v>
      </c>
      <c r="AB57" s="88">
        <f t="shared" si="5"/>
        <v>0</v>
      </c>
      <c r="AC57" s="88">
        <f t="shared" si="5"/>
        <v>0</v>
      </c>
      <c r="AD57" s="89">
        <f t="shared" si="6"/>
        <v>0</v>
      </c>
      <c r="AF57" s="88">
        <f>SUMIF('ISO_System Splits'!$D$8:$D$502,$B57,'ISO_System Splits'!$O$8:$O$502)</f>
        <v>12019807.720000003</v>
      </c>
      <c r="AG57" s="88">
        <f>SUMIF('ISO_System Splits'!$D$8:$D$502,$B57,'ISO_System Splits'!$P$8:$P$502)</f>
        <v>0</v>
      </c>
      <c r="AH57" s="88">
        <f>SUMIF('ISO_System Splits'!$D$8:$D$502,$B57,'ISO_System Splits'!$Q$8:$Q$502)</f>
        <v>0</v>
      </c>
      <c r="AJ57" s="88">
        <v>0</v>
      </c>
      <c r="AK57" s="88">
        <v>0</v>
      </c>
      <c r="AL57" s="88">
        <v>0</v>
      </c>
      <c r="AO57" s="191"/>
      <c r="AP57" s="83"/>
    </row>
    <row r="58" spans="1:42" ht="15" customHeight="1" x14ac:dyDescent="0.25">
      <c r="A58" s="50" t="s">
        <v>309</v>
      </c>
      <c r="B58" s="83">
        <v>4157</v>
      </c>
      <c r="C58" s="84">
        <f>SUMIFS('Mix Substation Location Summary'!$F$4:$F$1270,'Mix Substation Location Summary'!$B$4:$B$1270,'Trans Line Reconciliation'!$B58)</f>
        <v>1139771.32</v>
      </c>
      <c r="D58" s="84">
        <f>SUMIFS('Mix Substation Location Summary'!$K$4:$K$1270,'Mix Substation Location Summary'!$B$4:$B$1270,'Trans Line Reconciliation'!$B58)</f>
        <v>18610.489999999998</v>
      </c>
      <c r="E58" s="84">
        <f>SUMIFS('Mix Substation Location Summary'!$P$4:$P$1270,'Mix Substation Location Summary'!$B$4:$B$1270,'Trans Line Reconciliation'!$B58)</f>
        <v>0</v>
      </c>
      <c r="F58" s="84">
        <f>SUMIFS('Mix Substation Location Summary'!$U$4:$U$1270,'Mix Substation Location Summary'!$B$4:$B$1270,'Trans Line Reconciliation'!$B58)</f>
        <v>0</v>
      </c>
      <c r="G58" s="84">
        <f>SUMIFS('Mix Substation Location Summary'!$Z$4:$Z$1270,'Mix Substation Location Summary'!$B$4:$B$1270,'Trans Line Reconciliation'!$B58)</f>
        <v>0</v>
      </c>
      <c r="H58" s="84">
        <f>SUMIFS('Mix Substation Location Summary'!$AE$4:$AE$1270,'Mix Substation Location Summary'!$B$4:$B$1270,'Trans Line Reconciliation'!$B58)</f>
        <v>0</v>
      </c>
      <c r="I58" s="87">
        <f t="shared" si="38"/>
        <v>1158381.81</v>
      </c>
      <c r="J58" s="127"/>
      <c r="K58" s="88">
        <v>0</v>
      </c>
      <c r="L58" s="88">
        <v>0</v>
      </c>
      <c r="M58" s="88">
        <v>0</v>
      </c>
      <c r="N58" s="88">
        <f t="shared" si="7"/>
        <v>105605.40000000001</v>
      </c>
      <c r="O58" s="88">
        <f t="shared" si="7"/>
        <v>18610.490000000002</v>
      </c>
      <c r="P58" s="88">
        <f t="shared" si="7"/>
        <v>0</v>
      </c>
      <c r="Q58" s="88">
        <f t="shared" si="39"/>
        <v>1034165.92</v>
      </c>
      <c r="R58" s="88">
        <f t="shared" si="23"/>
        <v>0</v>
      </c>
      <c r="S58" s="88">
        <f t="shared" si="23"/>
        <v>0</v>
      </c>
      <c r="U58" s="88">
        <v>0</v>
      </c>
      <c r="V58" s="88">
        <v>0</v>
      </c>
      <c r="W58" s="88">
        <v>0</v>
      </c>
      <c r="X58" s="88">
        <f t="shared" si="8"/>
        <v>0</v>
      </c>
      <c r="Y58" s="88">
        <f t="shared" si="8"/>
        <v>0</v>
      </c>
      <c r="Z58" s="88">
        <f t="shared" si="8"/>
        <v>0</v>
      </c>
      <c r="AA58" s="88">
        <f t="shared" si="5"/>
        <v>0</v>
      </c>
      <c r="AB58" s="88">
        <f t="shared" si="5"/>
        <v>0</v>
      </c>
      <c r="AC58" s="88">
        <f t="shared" si="5"/>
        <v>0</v>
      </c>
      <c r="AD58" s="89">
        <f t="shared" si="6"/>
        <v>0</v>
      </c>
      <c r="AF58" s="88">
        <f>SUMIF('ISO_System Splits'!$D$8:$D$502,$B58,'ISO_System Splits'!$O$8:$O$502)</f>
        <v>105605.40000000001</v>
      </c>
      <c r="AG58" s="88">
        <f>SUMIF('ISO_System Splits'!$D$8:$D$502,$B58,'ISO_System Splits'!$P$8:$P$502)</f>
        <v>18610.490000000002</v>
      </c>
      <c r="AH58" s="88">
        <f>SUMIF('ISO_System Splits'!$D$8:$D$502,$B58,'ISO_System Splits'!$Q$8:$Q$502)</f>
        <v>0</v>
      </c>
      <c r="AJ58" s="88">
        <v>0</v>
      </c>
      <c r="AK58" s="88">
        <v>0</v>
      </c>
      <c r="AL58" s="88">
        <v>0</v>
      </c>
      <c r="AO58" s="191"/>
      <c r="AP58" s="83"/>
    </row>
    <row r="59" spans="1:42" x14ac:dyDescent="0.25">
      <c r="A59" s="50" t="s">
        <v>116</v>
      </c>
      <c r="B59" s="83">
        <v>4158</v>
      </c>
      <c r="C59" s="84">
        <f>SUMIFS('Mix Substation Location Summary'!$F$4:$F$1270,'Mix Substation Location Summary'!$B$4:$B$1270,'Trans Line Reconciliation'!$B59)</f>
        <v>498252.05000000005</v>
      </c>
      <c r="D59" s="84">
        <f>SUMIFS('Mix Substation Location Summary'!$K$4:$K$1270,'Mix Substation Location Summary'!$B$4:$B$1270,'Trans Line Reconciliation'!$B59)</f>
        <v>0</v>
      </c>
      <c r="E59" s="84">
        <f>SUMIFS('Mix Substation Location Summary'!$P$4:$P$1270,'Mix Substation Location Summary'!$B$4:$B$1270,'Trans Line Reconciliation'!$B59)</f>
        <v>0</v>
      </c>
      <c r="F59" s="84">
        <f>SUMIFS('Mix Substation Location Summary'!$U$4:$U$1270,'Mix Substation Location Summary'!$B$4:$B$1270,'Trans Line Reconciliation'!$B59)</f>
        <v>0</v>
      </c>
      <c r="G59" s="84">
        <f>SUMIFS('Mix Substation Location Summary'!$Z$4:$Z$1270,'Mix Substation Location Summary'!$B$4:$B$1270,'Trans Line Reconciliation'!$B59)</f>
        <v>0</v>
      </c>
      <c r="H59" s="84">
        <f>SUMIFS('Mix Substation Location Summary'!$AE$4:$AE$1270,'Mix Substation Location Summary'!$B$4:$B$1270,'Trans Line Reconciliation'!$B59)</f>
        <v>0</v>
      </c>
      <c r="I59" s="87">
        <f t="shared" si="38"/>
        <v>498252.05000000005</v>
      </c>
      <c r="J59" s="127"/>
      <c r="K59" s="88">
        <v>0</v>
      </c>
      <c r="L59" s="88">
        <v>0</v>
      </c>
      <c r="M59" s="88">
        <v>0</v>
      </c>
      <c r="N59" s="88">
        <f t="shared" si="7"/>
        <v>0</v>
      </c>
      <c r="O59" s="88">
        <f t="shared" si="7"/>
        <v>0</v>
      </c>
      <c r="P59" s="88">
        <f t="shared" si="7"/>
        <v>0</v>
      </c>
      <c r="Q59" s="88">
        <f t="shared" si="39"/>
        <v>498252.05000000005</v>
      </c>
      <c r="R59" s="88">
        <f t="shared" si="23"/>
        <v>0</v>
      </c>
      <c r="S59" s="88">
        <f t="shared" si="23"/>
        <v>0</v>
      </c>
      <c r="U59" s="88">
        <v>0</v>
      </c>
      <c r="V59" s="88">
        <v>0</v>
      </c>
      <c r="W59" s="88">
        <v>0</v>
      </c>
      <c r="X59" s="88">
        <f t="shared" si="8"/>
        <v>0</v>
      </c>
      <c r="Y59" s="88">
        <f t="shared" si="8"/>
        <v>0</v>
      </c>
      <c r="Z59" s="88">
        <f t="shared" si="8"/>
        <v>0</v>
      </c>
      <c r="AA59" s="88">
        <f t="shared" si="5"/>
        <v>0</v>
      </c>
      <c r="AB59" s="88">
        <f t="shared" si="5"/>
        <v>0</v>
      </c>
      <c r="AC59" s="88">
        <f t="shared" si="5"/>
        <v>0</v>
      </c>
      <c r="AD59" s="89">
        <f t="shared" si="6"/>
        <v>0</v>
      </c>
      <c r="AF59" s="88">
        <f>SUMIF('ISO_System Splits'!$D$8:$D$502,$B59,'ISO_System Splits'!$O$8:$O$502)</f>
        <v>0</v>
      </c>
      <c r="AG59" s="88">
        <f>SUMIF('ISO_System Splits'!$D$8:$D$502,$B59,'ISO_System Splits'!$P$8:$P$502)</f>
        <v>0</v>
      </c>
      <c r="AH59" s="88">
        <f>SUMIF('ISO_System Splits'!$D$8:$D$502,$B59,'ISO_System Splits'!$Q$8:$Q$502)</f>
        <v>0</v>
      </c>
      <c r="AJ59" s="88">
        <v>0</v>
      </c>
      <c r="AK59" s="88">
        <v>0</v>
      </c>
      <c r="AL59" s="88">
        <v>0</v>
      </c>
      <c r="AO59" s="191"/>
      <c r="AP59" s="83"/>
    </row>
    <row r="60" spans="1:42" ht="15" customHeight="1" x14ac:dyDescent="0.25">
      <c r="A60" s="50" t="s">
        <v>236</v>
      </c>
      <c r="B60" s="83">
        <v>4166</v>
      </c>
      <c r="C60" s="84">
        <f>SUMIFS('Mix Substation Location Summary'!$F$4:$F$1270,'Mix Substation Location Summary'!$B$4:$B$1270,'Trans Line Reconciliation'!$B60)</f>
        <v>-63110.260000000009</v>
      </c>
      <c r="D60" s="84">
        <f>SUMIFS('Mix Substation Location Summary'!$K$4:$K$1270,'Mix Substation Location Summary'!$B$4:$B$1270,'Trans Line Reconciliation'!$B60)</f>
        <v>0</v>
      </c>
      <c r="E60" s="84">
        <f>SUMIFS('Mix Substation Location Summary'!$P$4:$P$1270,'Mix Substation Location Summary'!$B$4:$B$1270,'Trans Line Reconciliation'!$B60)</f>
        <v>0</v>
      </c>
      <c r="F60" s="84">
        <f>SUMIFS('Mix Substation Location Summary'!$U$4:$U$1270,'Mix Substation Location Summary'!$B$4:$B$1270,'Trans Line Reconciliation'!$B60)</f>
        <v>0</v>
      </c>
      <c r="G60" s="84">
        <f>SUMIFS('Mix Substation Location Summary'!$Z$4:$Z$1270,'Mix Substation Location Summary'!$B$4:$B$1270,'Trans Line Reconciliation'!$B60)</f>
        <v>0</v>
      </c>
      <c r="H60" s="84">
        <f>SUMIFS('Mix Substation Location Summary'!$AE$4:$AE$1270,'Mix Substation Location Summary'!$B$4:$B$1270,'Trans Line Reconciliation'!$B60)</f>
        <v>0</v>
      </c>
      <c r="I60" s="87">
        <f t="shared" si="38"/>
        <v>-63110.260000000009</v>
      </c>
      <c r="J60" s="127"/>
      <c r="K60" s="88">
        <v>0</v>
      </c>
      <c r="L60" s="88">
        <v>0</v>
      </c>
      <c r="M60" s="88">
        <v>0</v>
      </c>
      <c r="N60" s="88">
        <f t="shared" si="7"/>
        <v>-63110.259999999995</v>
      </c>
      <c r="O60" s="88">
        <f t="shared" si="7"/>
        <v>0</v>
      </c>
      <c r="P60" s="88">
        <f t="shared" si="7"/>
        <v>0</v>
      </c>
      <c r="Q60" s="88">
        <f t="shared" si="39"/>
        <v>0</v>
      </c>
      <c r="R60" s="88">
        <f t="shared" si="23"/>
        <v>0</v>
      </c>
      <c r="S60" s="88">
        <f t="shared" si="23"/>
        <v>0</v>
      </c>
      <c r="U60" s="88">
        <v>0</v>
      </c>
      <c r="V60" s="88">
        <v>0</v>
      </c>
      <c r="W60" s="88">
        <v>0</v>
      </c>
      <c r="X60" s="88">
        <f t="shared" si="8"/>
        <v>0</v>
      </c>
      <c r="Y60" s="88">
        <f t="shared" si="8"/>
        <v>0</v>
      </c>
      <c r="Z60" s="88">
        <f t="shared" si="8"/>
        <v>0</v>
      </c>
      <c r="AA60" s="88">
        <f t="shared" si="5"/>
        <v>0</v>
      </c>
      <c r="AB60" s="88">
        <f t="shared" si="5"/>
        <v>0</v>
      </c>
      <c r="AC60" s="88">
        <f t="shared" si="5"/>
        <v>0</v>
      </c>
      <c r="AD60" s="89">
        <f t="shared" si="6"/>
        <v>0</v>
      </c>
      <c r="AF60" s="88">
        <f>SUMIF('ISO_System Splits'!$D$8:$D$502,$B60,'ISO_System Splits'!$O$8:$O$502)</f>
        <v>-63110.259999999995</v>
      </c>
      <c r="AG60" s="88">
        <f>SUMIF('ISO_System Splits'!$D$8:$D$502,$B60,'ISO_System Splits'!$P$8:$P$502)</f>
        <v>0</v>
      </c>
      <c r="AH60" s="88">
        <f>SUMIF('ISO_System Splits'!$D$8:$D$502,$B60,'ISO_System Splits'!$Q$8:$Q$502)</f>
        <v>0</v>
      </c>
      <c r="AJ60" s="88">
        <v>0</v>
      </c>
      <c r="AK60" s="88">
        <v>0</v>
      </c>
      <c r="AL60" s="88">
        <v>0</v>
      </c>
      <c r="AO60" s="191"/>
      <c r="AP60" s="83"/>
    </row>
    <row r="61" spans="1:42" ht="15" customHeight="1" x14ac:dyDescent="0.25">
      <c r="A61" s="50" t="s">
        <v>117</v>
      </c>
      <c r="B61" s="83">
        <v>4168</v>
      </c>
      <c r="C61" s="84">
        <f>SUMIFS('Mix Substation Location Summary'!$F$4:$F$1270,'Mix Substation Location Summary'!$B$4:$B$1270,'Trans Line Reconciliation'!$B61)</f>
        <v>4331.1900000000005</v>
      </c>
      <c r="D61" s="84">
        <f>SUMIFS('Mix Substation Location Summary'!$K$4:$K$1270,'Mix Substation Location Summary'!$B$4:$B$1270,'Trans Line Reconciliation'!$B61)</f>
        <v>0</v>
      </c>
      <c r="E61" s="84">
        <f>SUMIFS('Mix Substation Location Summary'!$P$4:$P$1270,'Mix Substation Location Summary'!$B$4:$B$1270,'Trans Line Reconciliation'!$B61)</f>
        <v>0</v>
      </c>
      <c r="F61" s="84">
        <f>SUMIFS('Mix Substation Location Summary'!$U$4:$U$1270,'Mix Substation Location Summary'!$B$4:$B$1270,'Trans Line Reconciliation'!$B61)</f>
        <v>0</v>
      </c>
      <c r="G61" s="84">
        <f>SUMIFS('Mix Substation Location Summary'!$Z$4:$Z$1270,'Mix Substation Location Summary'!$B$4:$B$1270,'Trans Line Reconciliation'!$B61)</f>
        <v>0</v>
      </c>
      <c r="H61" s="84">
        <f>SUMIFS('Mix Substation Location Summary'!$AE$4:$AE$1270,'Mix Substation Location Summary'!$B$4:$B$1270,'Trans Line Reconciliation'!$B61)</f>
        <v>0</v>
      </c>
      <c r="I61" s="87">
        <f t="shared" si="38"/>
        <v>4331.1900000000005</v>
      </c>
      <c r="J61" s="127"/>
      <c r="K61" s="88">
        <v>0</v>
      </c>
      <c r="L61" s="88">
        <v>0</v>
      </c>
      <c r="M61" s="88">
        <v>0</v>
      </c>
      <c r="N61" s="88">
        <f t="shared" si="7"/>
        <v>0</v>
      </c>
      <c r="O61" s="88">
        <f t="shared" si="7"/>
        <v>0</v>
      </c>
      <c r="P61" s="88">
        <f t="shared" si="7"/>
        <v>0</v>
      </c>
      <c r="Q61" s="88">
        <f t="shared" si="39"/>
        <v>4331.1900000000005</v>
      </c>
      <c r="R61" s="88">
        <f t="shared" si="23"/>
        <v>0</v>
      </c>
      <c r="S61" s="88">
        <f t="shared" si="23"/>
        <v>0</v>
      </c>
      <c r="U61" s="88">
        <v>0</v>
      </c>
      <c r="V61" s="88">
        <v>0</v>
      </c>
      <c r="W61" s="88">
        <v>0</v>
      </c>
      <c r="X61" s="88">
        <f t="shared" si="8"/>
        <v>0</v>
      </c>
      <c r="Y61" s="88">
        <f t="shared" si="8"/>
        <v>0</v>
      </c>
      <c r="Z61" s="88">
        <f t="shared" si="8"/>
        <v>0</v>
      </c>
      <c r="AA61" s="88">
        <f t="shared" si="5"/>
        <v>0</v>
      </c>
      <c r="AB61" s="88">
        <f t="shared" si="5"/>
        <v>0</v>
      </c>
      <c r="AC61" s="88">
        <f t="shared" si="5"/>
        <v>0</v>
      </c>
      <c r="AD61" s="89">
        <f t="shared" si="6"/>
        <v>0</v>
      </c>
      <c r="AF61" s="88">
        <f>SUMIF('ISO_System Splits'!$D$8:$D$502,$B61,'ISO_System Splits'!$O$8:$O$502)</f>
        <v>0</v>
      </c>
      <c r="AG61" s="88">
        <f>SUMIF('ISO_System Splits'!$D$8:$D$502,$B61,'ISO_System Splits'!$P$8:$P$502)</f>
        <v>0</v>
      </c>
      <c r="AH61" s="88">
        <f>SUMIF('ISO_System Splits'!$D$8:$D$502,$B61,'ISO_System Splits'!$Q$8:$Q$502)</f>
        <v>0</v>
      </c>
      <c r="AJ61" s="88">
        <v>0</v>
      </c>
      <c r="AK61" s="88">
        <v>0</v>
      </c>
      <c r="AL61" s="88">
        <v>0</v>
      </c>
      <c r="AO61" s="191"/>
      <c r="AP61" s="83"/>
    </row>
    <row r="62" spans="1:42" ht="15" customHeight="1" x14ac:dyDescent="0.25">
      <c r="A62" s="50" t="s">
        <v>303</v>
      </c>
      <c r="B62" s="83">
        <v>4169</v>
      </c>
      <c r="C62" s="84">
        <f>SUMIFS('Mix Substation Location Summary'!$F$4:$F$1270,'Mix Substation Location Summary'!$B$4:$B$1270,'Trans Line Reconciliation'!$B62)</f>
        <v>11790588.690000001</v>
      </c>
      <c r="D62" s="84">
        <f>SUMIFS('Mix Substation Location Summary'!$K$4:$K$1270,'Mix Substation Location Summary'!$B$4:$B$1270,'Trans Line Reconciliation'!$B62)</f>
        <v>0</v>
      </c>
      <c r="E62" s="84">
        <f>SUMIFS('Mix Substation Location Summary'!$P$4:$P$1270,'Mix Substation Location Summary'!$B$4:$B$1270,'Trans Line Reconciliation'!$B62)</f>
        <v>2701.36</v>
      </c>
      <c r="F62" s="84">
        <f>SUMIFS('Mix Substation Location Summary'!$U$4:$U$1270,'Mix Substation Location Summary'!$B$4:$B$1270,'Trans Line Reconciliation'!$B62)</f>
        <v>0</v>
      </c>
      <c r="G62" s="84">
        <f>SUMIFS('Mix Substation Location Summary'!$Z$4:$Z$1270,'Mix Substation Location Summary'!$B$4:$B$1270,'Trans Line Reconciliation'!$B62)</f>
        <v>0</v>
      </c>
      <c r="H62" s="84">
        <f>SUMIFS('Mix Substation Location Summary'!$AE$4:$AE$1270,'Mix Substation Location Summary'!$B$4:$B$1270,'Trans Line Reconciliation'!$B62)</f>
        <v>0</v>
      </c>
      <c r="I62" s="87">
        <f t="shared" si="38"/>
        <v>11793290.050000001</v>
      </c>
      <c r="J62" s="127"/>
      <c r="K62" s="88">
        <v>0</v>
      </c>
      <c r="L62" s="88">
        <v>0</v>
      </c>
      <c r="M62" s="88">
        <v>0</v>
      </c>
      <c r="N62" s="88">
        <f t="shared" si="7"/>
        <v>11492262.622165307</v>
      </c>
      <c r="O62" s="88">
        <f t="shared" si="7"/>
        <v>0</v>
      </c>
      <c r="P62" s="88">
        <f t="shared" si="7"/>
        <v>-2944.4260483989706</v>
      </c>
      <c r="Q62" s="88">
        <f t="shared" si="39"/>
        <v>298326.06783469394</v>
      </c>
      <c r="R62" s="88">
        <f t="shared" si="23"/>
        <v>0</v>
      </c>
      <c r="S62" s="88">
        <f t="shared" si="23"/>
        <v>5645.7860483989707</v>
      </c>
      <c r="U62" s="88">
        <v>0</v>
      </c>
      <c r="V62" s="88">
        <v>0</v>
      </c>
      <c r="W62" s="88">
        <v>0</v>
      </c>
      <c r="X62" s="88">
        <f t="shared" si="8"/>
        <v>0</v>
      </c>
      <c r="Y62" s="88">
        <f t="shared" si="8"/>
        <v>0</v>
      </c>
      <c r="Z62" s="88">
        <f t="shared" si="8"/>
        <v>0</v>
      </c>
      <c r="AA62" s="88">
        <f t="shared" si="5"/>
        <v>0</v>
      </c>
      <c r="AB62" s="88">
        <f t="shared" si="5"/>
        <v>0</v>
      </c>
      <c r="AC62" s="88">
        <f t="shared" si="5"/>
        <v>0</v>
      </c>
      <c r="AD62" s="89">
        <f t="shared" si="6"/>
        <v>0</v>
      </c>
      <c r="AF62" s="88">
        <f>SUMIF('ISO_System Splits'!$D$8:$D$502,$B62,'ISO_System Splits'!$O$8:$O$502)</f>
        <v>11492262.622165307</v>
      </c>
      <c r="AG62" s="88">
        <f>SUMIF('ISO_System Splits'!$D$8:$D$502,$B62,'ISO_System Splits'!$P$8:$P$502)</f>
        <v>0</v>
      </c>
      <c r="AH62" s="88">
        <f>SUMIF('ISO_System Splits'!$D$8:$D$502,$B62,'ISO_System Splits'!$Q$8:$Q$502)</f>
        <v>-2944.4260483989706</v>
      </c>
      <c r="AJ62" s="88">
        <v>0</v>
      </c>
      <c r="AK62" s="88">
        <v>0</v>
      </c>
      <c r="AL62" s="88">
        <v>0</v>
      </c>
      <c r="AO62" s="191"/>
      <c r="AP62" s="83"/>
    </row>
    <row r="63" spans="1:42" ht="15" customHeight="1" x14ac:dyDescent="0.25">
      <c r="A63" s="50" t="s">
        <v>237</v>
      </c>
      <c r="B63" s="83">
        <v>4185</v>
      </c>
      <c r="C63" s="84">
        <f>SUMIFS('Mix Substation Location Summary'!$F$4:$F$1270,'Mix Substation Location Summary'!$B$4:$B$1270,'Trans Line Reconciliation'!$B63)</f>
        <v>14776949.75</v>
      </c>
      <c r="D63" s="84">
        <f>SUMIFS('Mix Substation Location Summary'!$K$4:$K$1270,'Mix Substation Location Summary'!$B$4:$B$1270,'Trans Line Reconciliation'!$B63)</f>
        <v>0</v>
      </c>
      <c r="E63" s="84">
        <f>SUMIFS('Mix Substation Location Summary'!$P$4:$P$1270,'Mix Substation Location Summary'!$B$4:$B$1270,'Trans Line Reconciliation'!$B63)</f>
        <v>0</v>
      </c>
      <c r="F63" s="84">
        <f>SUMIFS('Mix Substation Location Summary'!$U$4:$U$1270,'Mix Substation Location Summary'!$B$4:$B$1270,'Trans Line Reconciliation'!$B63)</f>
        <v>0</v>
      </c>
      <c r="G63" s="84">
        <f>SUMIFS('Mix Substation Location Summary'!$Z$4:$Z$1270,'Mix Substation Location Summary'!$B$4:$B$1270,'Trans Line Reconciliation'!$B63)</f>
        <v>0</v>
      </c>
      <c r="H63" s="84">
        <f>SUMIFS('Mix Substation Location Summary'!$AE$4:$AE$1270,'Mix Substation Location Summary'!$B$4:$B$1270,'Trans Line Reconciliation'!$B63)</f>
        <v>0</v>
      </c>
      <c r="I63" s="87">
        <f t="shared" si="38"/>
        <v>14776949.75</v>
      </c>
      <c r="J63" s="127"/>
      <c r="K63" s="88">
        <v>0</v>
      </c>
      <c r="L63" s="88">
        <v>0</v>
      </c>
      <c r="M63" s="88">
        <v>0</v>
      </c>
      <c r="N63" s="88">
        <f t="shared" si="7"/>
        <v>14776949.75</v>
      </c>
      <c r="O63" s="88">
        <f t="shared" si="7"/>
        <v>0</v>
      </c>
      <c r="P63" s="88">
        <f t="shared" si="7"/>
        <v>0</v>
      </c>
      <c r="Q63" s="88">
        <f t="shared" si="39"/>
        <v>0</v>
      </c>
      <c r="R63" s="88">
        <f t="shared" si="23"/>
        <v>0</v>
      </c>
      <c r="S63" s="88">
        <f t="shared" si="23"/>
        <v>0</v>
      </c>
      <c r="U63" s="88">
        <v>0</v>
      </c>
      <c r="V63" s="88">
        <v>0</v>
      </c>
      <c r="W63" s="88">
        <v>0</v>
      </c>
      <c r="X63" s="88">
        <f t="shared" si="8"/>
        <v>0</v>
      </c>
      <c r="Y63" s="88">
        <f t="shared" si="8"/>
        <v>0</v>
      </c>
      <c r="Z63" s="88">
        <f t="shared" si="8"/>
        <v>0</v>
      </c>
      <c r="AA63" s="88">
        <f t="shared" si="5"/>
        <v>0</v>
      </c>
      <c r="AB63" s="88">
        <f t="shared" si="5"/>
        <v>0</v>
      </c>
      <c r="AC63" s="88">
        <f t="shared" si="5"/>
        <v>0</v>
      </c>
      <c r="AD63" s="89">
        <f t="shared" si="6"/>
        <v>0</v>
      </c>
      <c r="AF63" s="88">
        <f>SUMIF('ISO_System Splits'!$D$8:$D$502,$B63,'ISO_System Splits'!$O$8:$O$502)</f>
        <v>14776949.75</v>
      </c>
      <c r="AG63" s="88">
        <f>SUMIF('ISO_System Splits'!$D$8:$D$502,$B63,'ISO_System Splits'!$P$8:$P$502)</f>
        <v>0</v>
      </c>
      <c r="AH63" s="88">
        <f>SUMIF('ISO_System Splits'!$D$8:$D$502,$B63,'ISO_System Splits'!$Q$8:$Q$502)</f>
        <v>0</v>
      </c>
      <c r="AJ63" s="88">
        <v>0</v>
      </c>
      <c r="AK63" s="88">
        <v>0</v>
      </c>
      <c r="AL63" s="88">
        <v>0</v>
      </c>
      <c r="AO63" s="191"/>
      <c r="AP63" s="83"/>
    </row>
    <row r="64" spans="1:42" ht="15" customHeight="1" x14ac:dyDescent="0.25">
      <c r="A64" s="50" t="s">
        <v>237</v>
      </c>
      <c r="B64" s="83">
        <v>4186</v>
      </c>
      <c r="C64" s="84">
        <f>SUMIFS('Mix Substation Location Summary'!$F$4:$F$1270,'Mix Substation Location Summary'!$B$4:$B$1270,'Trans Line Reconciliation'!$B64)</f>
        <v>1193710.3500000001</v>
      </c>
      <c r="D64" s="84">
        <f>SUMIFS('Mix Substation Location Summary'!$K$4:$K$1270,'Mix Substation Location Summary'!$B$4:$B$1270,'Trans Line Reconciliation'!$B64)</f>
        <v>0</v>
      </c>
      <c r="E64" s="84">
        <f>SUMIFS('Mix Substation Location Summary'!$P$4:$P$1270,'Mix Substation Location Summary'!$B$4:$B$1270,'Trans Line Reconciliation'!$B64)</f>
        <v>0</v>
      </c>
      <c r="F64" s="84">
        <f>SUMIFS('Mix Substation Location Summary'!$U$4:$U$1270,'Mix Substation Location Summary'!$B$4:$B$1270,'Trans Line Reconciliation'!$B64)</f>
        <v>0</v>
      </c>
      <c r="G64" s="84">
        <f>SUMIFS('Mix Substation Location Summary'!$Z$4:$Z$1270,'Mix Substation Location Summary'!$B$4:$B$1270,'Trans Line Reconciliation'!$B64)</f>
        <v>0</v>
      </c>
      <c r="H64" s="84">
        <f>SUMIFS('Mix Substation Location Summary'!$AE$4:$AE$1270,'Mix Substation Location Summary'!$B$4:$B$1270,'Trans Line Reconciliation'!$B64)</f>
        <v>0</v>
      </c>
      <c r="I64" s="87">
        <f t="shared" si="38"/>
        <v>1193710.3500000001</v>
      </c>
      <c r="J64" s="127"/>
      <c r="K64" s="88">
        <v>0</v>
      </c>
      <c r="L64" s="88">
        <v>0</v>
      </c>
      <c r="M64" s="88">
        <v>0</v>
      </c>
      <c r="N64" s="88">
        <f t="shared" si="7"/>
        <v>1193710.3500000001</v>
      </c>
      <c r="O64" s="88">
        <f t="shared" si="7"/>
        <v>0</v>
      </c>
      <c r="P64" s="88">
        <f t="shared" si="7"/>
        <v>0</v>
      </c>
      <c r="Q64" s="88">
        <f t="shared" si="39"/>
        <v>0</v>
      </c>
      <c r="R64" s="88">
        <f t="shared" si="23"/>
        <v>0</v>
      </c>
      <c r="S64" s="88">
        <f t="shared" si="23"/>
        <v>0</v>
      </c>
      <c r="U64" s="88">
        <v>0</v>
      </c>
      <c r="V64" s="88">
        <v>0</v>
      </c>
      <c r="W64" s="88">
        <v>0</v>
      </c>
      <c r="X64" s="88">
        <f t="shared" si="8"/>
        <v>0</v>
      </c>
      <c r="Y64" s="88">
        <f t="shared" si="8"/>
        <v>0</v>
      </c>
      <c r="Z64" s="88">
        <f t="shared" si="8"/>
        <v>0</v>
      </c>
      <c r="AA64" s="88">
        <f t="shared" si="5"/>
        <v>0</v>
      </c>
      <c r="AB64" s="88">
        <f t="shared" si="5"/>
        <v>0</v>
      </c>
      <c r="AC64" s="88">
        <f t="shared" si="5"/>
        <v>0</v>
      </c>
      <c r="AD64" s="89">
        <f t="shared" si="6"/>
        <v>0</v>
      </c>
      <c r="AF64" s="88">
        <f>SUMIF('ISO_System Splits'!$D$8:$D$502,$B64,'ISO_System Splits'!$O$8:$O$502)</f>
        <v>1193710.3500000001</v>
      </c>
      <c r="AG64" s="88">
        <f>SUMIF('ISO_System Splits'!$D$8:$D$502,$B64,'ISO_System Splits'!$P$8:$P$502)</f>
        <v>0</v>
      </c>
      <c r="AH64" s="88">
        <f>SUMIF('ISO_System Splits'!$D$8:$D$502,$B64,'ISO_System Splits'!$Q$8:$Q$502)</f>
        <v>0</v>
      </c>
      <c r="AJ64" s="88">
        <v>0</v>
      </c>
      <c r="AK64" s="88">
        <v>0</v>
      </c>
      <c r="AL64" s="88">
        <v>0</v>
      </c>
      <c r="AO64" s="191"/>
      <c r="AP64" s="83"/>
    </row>
    <row r="65" spans="1:43" ht="15" customHeight="1" x14ac:dyDescent="0.25">
      <c r="A65" s="50" t="s">
        <v>238</v>
      </c>
      <c r="B65" s="83">
        <v>4187</v>
      </c>
      <c r="C65" s="84">
        <f>SUMIFS('Mix Substation Location Summary'!$F$4:$F$1270,'Mix Substation Location Summary'!$B$4:$B$1270,'Trans Line Reconciliation'!$B65)</f>
        <v>10444073.319999998</v>
      </c>
      <c r="D65" s="84">
        <f>SUMIFS('Mix Substation Location Summary'!$K$4:$K$1270,'Mix Substation Location Summary'!$B$4:$B$1270,'Trans Line Reconciliation'!$B65)</f>
        <v>0</v>
      </c>
      <c r="E65" s="84">
        <f>SUMIFS('Mix Substation Location Summary'!$P$4:$P$1270,'Mix Substation Location Summary'!$B$4:$B$1270,'Trans Line Reconciliation'!$B65)</f>
        <v>0</v>
      </c>
      <c r="F65" s="84">
        <f>SUMIFS('Mix Substation Location Summary'!$U$4:$U$1270,'Mix Substation Location Summary'!$B$4:$B$1270,'Trans Line Reconciliation'!$B65)</f>
        <v>0</v>
      </c>
      <c r="G65" s="84">
        <f>SUMIFS('Mix Substation Location Summary'!$Z$4:$Z$1270,'Mix Substation Location Summary'!$B$4:$B$1270,'Trans Line Reconciliation'!$B65)</f>
        <v>0</v>
      </c>
      <c r="H65" s="84">
        <f>SUMIFS('Mix Substation Location Summary'!$AE$4:$AE$1270,'Mix Substation Location Summary'!$B$4:$B$1270,'Trans Line Reconciliation'!$B65)</f>
        <v>0</v>
      </c>
      <c r="I65" s="87">
        <f t="shared" si="38"/>
        <v>10444073.319999998</v>
      </c>
      <c r="J65" s="127"/>
      <c r="K65" s="88">
        <v>0</v>
      </c>
      <c r="L65" s="88">
        <v>0</v>
      </c>
      <c r="M65" s="88">
        <v>0</v>
      </c>
      <c r="N65" s="88">
        <f t="shared" si="7"/>
        <v>10444073.32</v>
      </c>
      <c r="O65" s="88">
        <f t="shared" si="7"/>
        <v>32102.05</v>
      </c>
      <c r="P65" s="88">
        <f t="shared" si="7"/>
        <v>0</v>
      </c>
      <c r="Q65" s="88">
        <f t="shared" si="39"/>
        <v>0</v>
      </c>
      <c r="R65" s="88">
        <f t="shared" si="23"/>
        <v>-32102.05</v>
      </c>
      <c r="S65" s="88">
        <f t="shared" si="23"/>
        <v>0</v>
      </c>
      <c r="U65" s="88">
        <v>0</v>
      </c>
      <c r="V65" s="88">
        <v>0</v>
      </c>
      <c r="W65" s="88">
        <v>0</v>
      </c>
      <c r="X65" s="88">
        <f t="shared" si="8"/>
        <v>0</v>
      </c>
      <c r="Y65" s="88">
        <f t="shared" si="8"/>
        <v>0</v>
      </c>
      <c r="Z65" s="88">
        <f t="shared" si="8"/>
        <v>0</v>
      </c>
      <c r="AA65" s="88">
        <f t="shared" si="5"/>
        <v>0</v>
      </c>
      <c r="AB65" s="88">
        <f t="shared" si="5"/>
        <v>0</v>
      </c>
      <c r="AC65" s="88">
        <f t="shared" si="5"/>
        <v>0</v>
      </c>
      <c r="AD65" s="89">
        <f t="shared" si="6"/>
        <v>0</v>
      </c>
      <c r="AF65" s="88">
        <f>SUMIF('ISO_System Splits'!$D$8:$D$502,$B65,'ISO_System Splits'!$O$8:$O$502)</f>
        <v>10444073.32</v>
      </c>
      <c r="AG65" s="88">
        <f>SUMIF('ISO_System Splits'!$D$8:$D$502,$B65,'ISO_System Splits'!$P$8:$P$502)</f>
        <v>32102.05</v>
      </c>
      <c r="AH65" s="88">
        <f>SUMIF('ISO_System Splits'!$D$8:$D$502,$B65,'ISO_System Splits'!$Q$8:$Q$502)</f>
        <v>0</v>
      </c>
      <c r="AJ65" s="88">
        <v>0</v>
      </c>
      <c r="AK65" s="88">
        <v>0</v>
      </c>
      <c r="AL65" s="88">
        <v>0</v>
      </c>
      <c r="AO65" s="191"/>
      <c r="AP65" s="83"/>
    </row>
    <row r="66" spans="1:43" ht="15" customHeight="1" x14ac:dyDescent="0.25">
      <c r="A66" s="50" t="s">
        <v>166</v>
      </c>
      <c r="B66" s="83">
        <v>4188</v>
      </c>
      <c r="C66" s="84">
        <f>SUMIFS('Mix Substation Location Summary'!$F$4:$F$1270,'Mix Substation Location Summary'!$B$4:$B$1270,'Trans Line Reconciliation'!$B66)</f>
        <v>2855109.3100000005</v>
      </c>
      <c r="D66" s="84">
        <f>SUMIFS('Mix Substation Location Summary'!$K$4:$K$1270,'Mix Substation Location Summary'!$B$4:$B$1270,'Trans Line Reconciliation'!$B66)</f>
        <v>8043.41</v>
      </c>
      <c r="E66" s="84">
        <f>SUMIFS('Mix Substation Location Summary'!$P$4:$P$1270,'Mix Substation Location Summary'!$B$4:$B$1270,'Trans Line Reconciliation'!$B66)</f>
        <v>0</v>
      </c>
      <c r="F66" s="84">
        <f>SUMIFS('Mix Substation Location Summary'!$U$4:$U$1270,'Mix Substation Location Summary'!$B$4:$B$1270,'Trans Line Reconciliation'!$B66)</f>
        <v>0</v>
      </c>
      <c r="G66" s="84">
        <f>SUMIFS('Mix Substation Location Summary'!$Z$4:$Z$1270,'Mix Substation Location Summary'!$B$4:$B$1270,'Trans Line Reconciliation'!$B66)</f>
        <v>0</v>
      </c>
      <c r="H66" s="84">
        <f>SUMIFS('Mix Substation Location Summary'!$AE$4:$AE$1270,'Mix Substation Location Summary'!$B$4:$B$1270,'Trans Line Reconciliation'!$B66)</f>
        <v>0</v>
      </c>
      <c r="I66" s="87">
        <f t="shared" si="38"/>
        <v>2863152.7200000007</v>
      </c>
      <c r="J66" s="127"/>
      <c r="K66" s="88">
        <v>0</v>
      </c>
      <c r="L66" s="88">
        <v>0</v>
      </c>
      <c r="M66" s="88">
        <v>0</v>
      </c>
      <c r="N66" s="88">
        <f t="shared" si="7"/>
        <v>2855109.31</v>
      </c>
      <c r="O66" s="88">
        <f t="shared" si="7"/>
        <v>229571.01000000004</v>
      </c>
      <c r="P66" s="88">
        <f t="shared" si="7"/>
        <v>0</v>
      </c>
      <c r="Q66" s="88">
        <f t="shared" si="39"/>
        <v>0</v>
      </c>
      <c r="R66" s="88">
        <f t="shared" si="23"/>
        <v>-221527.60000000003</v>
      </c>
      <c r="S66" s="88">
        <f t="shared" si="23"/>
        <v>0</v>
      </c>
      <c r="U66" s="88">
        <v>0</v>
      </c>
      <c r="V66" s="88">
        <v>0</v>
      </c>
      <c r="W66" s="88">
        <v>0</v>
      </c>
      <c r="X66" s="88">
        <f t="shared" si="8"/>
        <v>0</v>
      </c>
      <c r="Y66" s="88">
        <f t="shared" si="8"/>
        <v>0</v>
      </c>
      <c r="Z66" s="88">
        <f t="shared" si="8"/>
        <v>0</v>
      </c>
      <c r="AA66" s="88">
        <f t="shared" si="5"/>
        <v>0</v>
      </c>
      <c r="AB66" s="88">
        <f t="shared" si="5"/>
        <v>0</v>
      </c>
      <c r="AC66" s="88">
        <f t="shared" si="5"/>
        <v>0</v>
      </c>
      <c r="AD66" s="89">
        <f t="shared" si="6"/>
        <v>0</v>
      </c>
      <c r="AF66" s="88">
        <f>SUMIF('ISO_System Splits'!$D$8:$D$502,$B66,'ISO_System Splits'!$O$8:$O$502)</f>
        <v>2855109.31</v>
      </c>
      <c r="AG66" s="88">
        <f>SUMIF('ISO_System Splits'!$D$8:$D$502,$B66,'ISO_System Splits'!$P$8:$P$502)</f>
        <v>229571.01000000004</v>
      </c>
      <c r="AH66" s="88">
        <f>SUMIF('ISO_System Splits'!$D$8:$D$502,$B66,'ISO_System Splits'!$Q$8:$Q$502)</f>
        <v>0</v>
      </c>
      <c r="AJ66" s="88">
        <v>0</v>
      </c>
      <c r="AK66" s="88">
        <v>0</v>
      </c>
      <c r="AL66" s="88">
        <v>0</v>
      </c>
      <c r="AO66" s="191"/>
      <c r="AP66" s="83"/>
    </row>
    <row r="67" spans="1:43" ht="15" customHeight="1" x14ac:dyDescent="0.25">
      <c r="A67" s="50" t="s">
        <v>239</v>
      </c>
      <c r="B67" s="83">
        <v>4189</v>
      </c>
      <c r="C67" s="84">
        <f>SUMIFS('Mix Substation Location Summary'!$F$4:$F$1270,'Mix Substation Location Summary'!$B$4:$B$1270,'Trans Line Reconciliation'!$B67)</f>
        <v>78247.819999999992</v>
      </c>
      <c r="D67" s="84">
        <f>SUMIFS('Mix Substation Location Summary'!$K$4:$K$1270,'Mix Substation Location Summary'!$B$4:$B$1270,'Trans Line Reconciliation'!$B67)</f>
        <v>0</v>
      </c>
      <c r="E67" s="84">
        <f>SUMIFS('Mix Substation Location Summary'!$P$4:$P$1270,'Mix Substation Location Summary'!$B$4:$B$1270,'Trans Line Reconciliation'!$B67)</f>
        <v>0</v>
      </c>
      <c r="F67" s="84">
        <f>SUMIFS('Mix Substation Location Summary'!$U$4:$U$1270,'Mix Substation Location Summary'!$B$4:$B$1270,'Trans Line Reconciliation'!$B67)</f>
        <v>0</v>
      </c>
      <c r="G67" s="84">
        <f>SUMIFS('Mix Substation Location Summary'!$Z$4:$Z$1270,'Mix Substation Location Summary'!$B$4:$B$1270,'Trans Line Reconciliation'!$B67)</f>
        <v>0</v>
      </c>
      <c r="H67" s="84">
        <f>SUMIFS('Mix Substation Location Summary'!$AE$4:$AE$1270,'Mix Substation Location Summary'!$B$4:$B$1270,'Trans Line Reconciliation'!$B67)</f>
        <v>0</v>
      </c>
      <c r="I67" s="87">
        <f t="shared" si="38"/>
        <v>78247.819999999992</v>
      </c>
      <c r="J67" s="127"/>
      <c r="K67" s="88">
        <v>0</v>
      </c>
      <c r="L67" s="88">
        <v>0</v>
      </c>
      <c r="M67" s="88">
        <v>0</v>
      </c>
      <c r="N67" s="88">
        <f t="shared" si="7"/>
        <v>78247.820000000007</v>
      </c>
      <c r="O67" s="88">
        <f t="shared" si="7"/>
        <v>37273.5</v>
      </c>
      <c r="P67" s="88">
        <f t="shared" si="7"/>
        <v>0</v>
      </c>
      <c r="Q67" s="88">
        <f t="shared" si="39"/>
        <v>0</v>
      </c>
      <c r="R67" s="88">
        <f t="shared" si="23"/>
        <v>-37273.5</v>
      </c>
      <c r="S67" s="88">
        <f t="shared" si="23"/>
        <v>0</v>
      </c>
      <c r="U67" s="88">
        <v>0</v>
      </c>
      <c r="V67" s="88">
        <v>0</v>
      </c>
      <c r="W67" s="88">
        <v>0</v>
      </c>
      <c r="X67" s="88">
        <f t="shared" si="8"/>
        <v>0</v>
      </c>
      <c r="Y67" s="88">
        <f t="shared" si="8"/>
        <v>0</v>
      </c>
      <c r="Z67" s="88">
        <f t="shared" si="8"/>
        <v>0</v>
      </c>
      <c r="AA67" s="88">
        <f t="shared" si="5"/>
        <v>0</v>
      </c>
      <c r="AB67" s="88">
        <f t="shared" si="5"/>
        <v>0</v>
      </c>
      <c r="AC67" s="88">
        <f t="shared" si="5"/>
        <v>0</v>
      </c>
      <c r="AD67" s="89">
        <f t="shared" si="6"/>
        <v>0</v>
      </c>
      <c r="AF67" s="88">
        <f>SUMIF('ISO_System Splits'!$D$8:$D$502,$B67,'ISO_System Splits'!$O$8:$O$502)</f>
        <v>78247.820000000007</v>
      </c>
      <c r="AG67" s="88">
        <f>SUMIF('ISO_System Splits'!$D$8:$D$502,$B67,'ISO_System Splits'!$P$8:$P$502)</f>
        <v>37273.5</v>
      </c>
      <c r="AH67" s="88">
        <f>SUMIF('ISO_System Splits'!$D$8:$D$502,$B67,'ISO_System Splits'!$Q$8:$Q$502)</f>
        <v>0</v>
      </c>
      <c r="AJ67" s="88">
        <v>0</v>
      </c>
      <c r="AK67" s="88">
        <v>0</v>
      </c>
      <c r="AL67" s="88">
        <v>0</v>
      </c>
      <c r="AO67" s="191"/>
      <c r="AP67" s="83"/>
    </row>
    <row r="68" spans="1:43" ht="15" customHeight="1" x14ac:dyDescent="0.25">
      <c r="A68" s="50" t="s">
        <v>3254</v>
      </c>
      <c r="B68" s="83">
        <v>4191</v>
      </c>
      <c r="C68" s="84">
        <f>SUMIFS('Mix Substation Location Summary'!$F$4:$F$1270,'Mix Substation Location Summary'!$B$4:$B$1270,'Trans Line Reconciliation'!$B68)</f>
        <v>0</v>
      </c>
      <c r="D68" s="84">
        <f>SUMIFS('Mix Substation Location Summary'!$K$4:$K$1270,'Mix Substation Location Summary'!$B$4:$B$1270,'Trans Line Reconciliation'!$B68)</f>
        <v>0</v>
      </c>
      <c r="E68" s="84">
        <f>SUMIFS('Mix Substation Location Summary'!$P$4:$P$1270,'Mix Substation Location Summary'!$B$4:$B$1270,'Trans Line Reconciliation'!$B68)</f>
        <v>0</v>
      </c>
      <c r="F68" s="84">
        <f>SUMIFS('Mix Substation Location Summary'!$U$4:$U$1270,'Mix Substation Location Summary'!$B$4:$B$1270,'Trans Line Reconciliation'!$B68)</f>
        <v>0</v>
      </c>
      <c r="G68" s="84">
        <f>SUMIFS('Mix Substation Location Summary'!$Z$4:$Z$1270,'Mix Substation Location Summary'!$B$4:$B$1270,'Trans Line Reconciliation'!$B68)</f>
        <v>0</v>
      </c>
      <c r="H68" s="84">
        <f>SUMIFS('Mix Substation Location Summary'!$AE$4:$AE$1270,'Mix Substation Location Summary'!$B$4:$B$1270,'Trans Line Reconciliation'!$B68)</f>
        <v>0</v>
      </c>
      <c r="I68" s="87">
        <f t="shared" si="38"/>
        <v>0</v>
      </c>
      <c r="J68" s="127"/>
      <c r="K68" s="88">
        <v>0</v>
      </c>
      <c r="L68" s="88">
        <v>0</v>
      </c>
      <c r="M68" s="88">
        <v>0</v>
      </c>
      <c r="N68" s="88">
        <f t="shared" si="7"/>
        <v>0</v>
      </c>
      <c r="O68" s="88">
        <f t="shared" si="7"/>
        <v>0</v>
      </c>
      <c r="P68" s="88">
        <f t="shared" si="7"/>
        <v>0</v>
      </c>
      <c r="Q68" s="88">
        <f t="shared" si="39"/>
        <v>0</v>
      </c>
      <c r="R68" s="88">
        <f t="shared" si="23"/>
        <v>0</v>
      </c>
      <c r="S68" s="88">
        <f t="shared" si="23"/>
        <v>0</v>
      </c>
      <c r="U68" s="88">
        <v>0</v>
      </c>
      <c r="V68" s="88">
        <v>0</v>
      </c>
      <c r="W68" s="88">
        <v>0</v>
      </c>
      <c r="X68" s="88">
        <f t="shared" si="8"/>
        <v>0</v>
      </c>
      <c r="Y68" s="88">
        <f t="shared" si="8"/>
        <v>0</v>
      </c>
      <c r="Z68" s="88">
        <f t="shared" si="8"/>
        <v>0</v>
      </c>
      <c r="AA68" s="88">
        <f t="shared" si="5"/>
        <v>0</v>
      </c>
      <c r="AB68" s="88">
        <f t="shared" si="5"/>
        <v>0</v>
      </c>
      <c r="AC68" s="88">
        <f t="shared" si="5"/>
        <v>0</v>
      </c>
      <c r="AD68" s="89">
        <f t="shared" si="6"/>
        <v>0</v>
      </c>
      <c r="AF68" s="88">
        <f>SUMIF('ISO_System Splits'!$D$8:$D$502,$B68,'ISO_System Splits'!$O$8:$O$502)</f>
        <v>0</v>
      </c>
      <c r="AG68" s="88">
        <f>SUMIF('ISO_System Splits'!$D$8:$D$502,$B68,'ISO_System Splits'!$P$8:$P$502)</f>
        <v>0</v>
      </c>
      <c r="AH68" s="88">
        <f>SUMIF('ISO_System Splits'!$D$8:$D$502,$B68,'ISO_System Splits'!$Q$8:$Q$502)</f>
        <v>0</v>
      </c>
      <c r="AJ68" s="88">
        <v>0</v>
      </c>
      <c r="AK68" s="88">
        <v>0</v>
      </c>
      <c r="AL68" s="88">
        <v>0</v>
      </c>
      <c r="AO68" s="191"/>
      <c r="AP68" s="83"/>
    </row>
    <row r="69" spans="1:43" ht="15" customHeight="1" x14ac:dyDescent="0.25">
      <c r="A69" s="153" t="s">
        <v>3261</v>
      </c>
      <c r="B69" s="83">
        <v>4193</v>
      </c>
      <c r="C69" s="84">
        <f>SUMIFS('Mix Substation Location Summary'!$F$4:$F$1270,'Mix Substation Location Summary'!$B$4:$B$1270,'Trans Line Reconciliation'!$B69)</f>
        <v>0</v>
      </c>
      <c r="D69" s="84">
        <f>SUMIFS('Mix Substation Location Summary'!$K$4:$K$1270,'Mix Substation Location Summary'!$B$4:$B$1270,'Trans Line Reconciliation'!$B69)</f>
        <v>0</v>
      </c>
      <c r="E69" s="84">
        <f>SUMIFS('Mix Substation Location Summary'!$P$4:$P$1270,'Mix Substation Location Summary'!$B$4:$B$1270,'Trans Line Reconciliation'!$B69)</f>
        <v>0</v>
      </c>
      <c r="F69" s="84">
        <f>SUMIFS('Mix Substation Location Summary'!$U$4:$U$1270,'Mix Substation Location Summary'!$B$4:$B$1270,'Trans Line Reconciliation'!$B69)</f>
        <v>0</v>
      </c>
      <c r="G69" s="84">
        <f>SUMIFS('Mix Substation Location Summary'!$Z$4:$Z$1270,'Mix Substation Location Summary'!$B$4:$B$1270,'Trans Line Reconciliation'!$B69)</f>
        <v>0</v>
      </c>
      <c r="H69" s="84">
        <f>SUMIFS('Mix Substation Location Summary'!$AE$4:$AE$1270,'Mix Substation Location Summary'!$B$4:$B$1270,'Trans Line Reconciliation'!$B69)</f>
        <v>0</v>
      </c>
      <c r="I69" s="87">
        <f t="shared" ref="I69" si="40">SUM(C69:H69)</f>
        <v>0</v>
      </c>
      <c r="J69" s="127"/>
      <c r="K69" s="88">
        <v>0</v>
      </c>
      <c r="L69" s="88">
        <v>0</v>
      </c>
      <c r="M69" s="88">
        <v>0</v>
      </c>
      <c r="N69" s="88">
        <f t="shared" ref="N69" si="41">AF69</f>
        <v>0</v>
      </c>
      <c r="O69" s="88">
        <f t="shared" ref="O69" si="42">AG69</f>
        <v>0</v>
      </c>
      <c r="P69" s="88">
        <f t="shared" ref="P69" si="43">AH69</f>
        <v>0</v>
      </c>
      <c r="Q69" s="88">
        <f t="shared" ref="Q69" si="44">C69-N69</f>
        <v>0</v>
      </c>
      <c r="R69" s="88">
        <f t="shared" ref="R69" si="45">D69-O69</f>
        <v>0</v>
      </c>
      <c r="S69" s="88">
        <f t="shared" ref="S69" si="46">E69-P69</f>
        <v>0</v>
      </c>
      <c r="U69" s="88">
        <v>0</v>
      </c>
      <c r="V69" s="88">
        <v>0</v>
      </c>
      <c r="W69" s="88">
        <v>0</v>
      </c>
      <c r="X69" s="88">
        <f t="shared" ref="X69" si="47">AJ69</f>
        <v>0</v>
      </c>
      <c r="Y69" s="88">
        <f t="shared" ref="Y69" si="48">AK69</f>
        <v>0</v>
      </c>
      <c r="Z69" s="88">
        <f t="shared" ref="Z69" si="49">AL69</f>
        <v>0</v>
      </c>
      <c r="AA69" s="88">
        <f t="shared" ref="AA69" si="50">F69-X69</f>
        <v>0</v>
      </c>
      <c r="AB69" s="88">
        <f t="shared" ref="AB69" si="51">G69-Y69</f>
        <v>0</v>
      </c>
      <c r="AC69" s="88">
        <f t="shared" ref="AC69" si="52">H69-Z69</f>
        <v>0</v>
      </c>
      <c r="AD69" s="89">
        <f t="shared" ref="AD69" si="53">I69-SUM(K69:AC69)</f>
        <v>0</v>
      </c>
      <c r="AF69" s="88">
        <f>SUMIF('ISO_System Splits'!$D$8:$D$502,$B69,'ISO_System Splits'!$O$8:$O$502)</f>
        <v>0</v>
      </c>
      <c r="AG69" s="88">
        <f>SUMIF('ISO_System Splits'!$D$8:$D$502,$B69,'ISO_System Splits'!$P$8:$P$502)</f>
        <v>0</v>
      </c>
      <c r="AH69" s="88">
        <f>SUMIF('ISO_System Splits'!$D$8:$D$502,$B69,'ISO_System Splits'!$Q$8:$Q$502)</f>
        <v>0</v>
      </c>
      <c r="AJ69" s="88">
        <v>0</v>
      </c>
      <c r="AK69" s="88">
        <v>0</v>
      </c>
      <c r="AL69" s="88">
        <v>0</v>
      </c>
      <c r="AO69" s="191"/>
      <c r="AP69" s="83"/>
    </row>
    <row r="70" spans="1:43" ht="15" customHeight="1" x14ac:dyDescent="0.25">
      <c r="A70" s="50" t="s">
        <v>320</v>
      </c>
      <c r="B70" s="83">
        <v>4200</v>
      </c>
      <c r="C70" s="84">
        <f>SUMIFS('Mix Substation Location Summary'!$F$4:$F$1270,'Mix Substation Location Summary'!$B$4:$B$1270,'Trans Line Reconciliation'!$B70)</f>
        <v>0</v>
      </c>
      <c r="D70" s="84">
        <f>SUMIFS('Mix Substation Location Summary'!$K$4:$K$1270,'Mix Substation Location Summary'!$B$4:$B$1270,'Trans Line Reconciliation'!$B70)</f>
        <v>465309.77000000008</v>
      </c>
      <c r="E70" s="84">
        <f>SUMIFS('Mix Substation Location Summary'!$P$4:$P$1270,'Mix Substation Location Summary'!$B$4:$B$1270,'Trans Line Reconciliation'!$B70)</f>
        <v>0</v>
      </c>
      <c r="F70" s="84">
        <f>SUMIFS('Mix Substation Location Summary'!$U$4:$U$1270,'Mix Substation Location Summary'!$B$4:$B$1270,'Trans Line Reconciliation'!$B70)</f>
        <v>0</v>
      </c>
      <c r="G70" s="84">
        <f>SUMIFS('Mix Substation Location Summary'!$Z$4:$Z$1270,'Mix Substation Location Summary'!$B$4:$B$1270,'Trans Line Reconciliation'!$B70)</f>
        <v>0</v>
      </c>
      <c r="H70" s="84">
        <f>SUMIFS('Mix Substation Location Summary'!$AE$4:$AE$1270,'Mix Substation Location Summary'!$B$4:$B$1270,'Trans Line Reconciliation'!$B70)</f>
        <v>0</v>
      </c>
      <c r="I70" s="87">
        <f t="shared" si="38"/>
        <v>465309.77000000008</v>
      </c>
      <c r="J70" s="127"/>
      <c r="K70" s="88">
        <v>0</v>
      </c>
      <c r="L70" s="88">
        <v>0</v>
      </c>
      <c r="M70" s="88">
        <v>0</v>
      </c>
      <c r="N70" s="88">
        <f t="shared" si="7"/>
        <v>0</v>
      </c>
      <c r="O70" s="88">
        <f t="shared" si="7"/>
        <v>0</v>
      </c>
      <c r="P70" s="88">
        <f t="shared" si="7"/>
        <v>0</v>
      </c>
      <c r="Q70" s="88">
        <f t="shared" si="39"/>
        <v>0</v>
      </c>
      <c r="R70" s="88">
        <f t="shared" si="23"/>
        <v>465309.77000000008</v>
      </c>
      <c r="S70" s="88">
        <f t="shared" si="23"/>
        <v>0</v>
      </c>
      <c r="U70" s="88">
        <v>0</v>
      </c>
      <c r="V70" s="88">
        <v>0</v>
      </c>
      <c r="W70" s="88">
        <v>0</v>
      </c>
      <c r="X70" s="88">
        <f t="shared" si="8"/>
        <v>0</v>
      </c>
      <c r="Y70" s="88">
        <f t="shared" si="8"/>
        <v>0</v>
      </c>
      <c r="Z70" s="88">
        <f t="shared" si="8"/>
        <v>0</v>
      </c>
      <c r="AA70" s="88">
        <f t="shared" si="5"/>
        <v>0</v>
      </c>
      <c r="AB70" s="88">
        <f t="shared" si="5"/>
        <v>0</v>
      </c>
      <c r="AC70" s="88">
        <f t="shared" si="5"/>
        <v>0</v>
      </c>
      <c r="AD70" s="89">
        <f t="shared" si="6"/>
        <v>0</v>
      </c>
      <c r="AF70" s="88">
        <f>SUMIF('ISO_System Splits'!$D$8:$D$502,$B70,'ISO_System Splits'!$O$8:$O$502)</f>
        <v>0</v>
      </c>
      <c r="AG70" s="88">
        <f>SUMIF('ISO_System Splits'!$D$8:$D$502,$B70,'ISO_System Splits'!$P$8:$P$502)</f>
        <v>0</v>
      </c>
      <c r="AH70" s="88">
        <f>SUMIF('ISO_System Splits'!$D$8:$D$502,$B70,'ISO_System Splits'!$Q$8:$Q$502)</f>
        <v>0</v>
      </c>
      <c r="AJ70" s="88">
        <v>0</v>
      </c>
      <c r="AK70" s="88">
        <v>0</v>
      </c>
      <c r="AL70" s="88">
        <v>0</v>
      </c>
      <c r="AO70" s="191"/>
      <c r="AP70" s="83"/>
    </row>
    <row r="71" spans="1:43" ht="15" customHeight="1" x14ac:dyDescent="0.25">
      <c r="A71" s="50" t="s">
        <v>321</v>
      </c>
      <c r="B71" s="83">
        <v>4207</v>
      </c>
      <c r="C71" s="84">
        <f>SUMIFS('Mix Substation Location Summary'!$F$4:$F$1270,'Mix Substation Location Summary'!$B$4:$B$1270,'Trans Line Reconciliation'!$B71)</f>
        <v>0</v>
      </c>
      <c r="D71" s="84">
        <f>SUMIFS('Mix Substation Location Summary'!$K$4:$K$1270,'Mix Substation Location Summary'!$B$4:$B$1270,'Trans Line Reconciliation'!$B71)</f>
        <v>25798.080000000002</v>
      </c>
      <c r="E71" s="84">
        <f>SUMIFS('Mix Substation Location Summary'!$P$4:$P$1270,'Mix Substation Location Summary'!$B$4:$B$1270,'Trans Line Reconciliation'!$B71)</f>
        <v>0</v>
      </c>
      <c r="F71" s="84">
        <f>SUMIFS('Mix Substation Location Summary'!$U$4:$U$1270,'Mix Substation Location Summary'!$B$4:$B$1270,'Trans Line Reconciliation'!$B71)</f>
        <v>0</v>
      </c>
      <c r="G71" s="84">
        <f>SUMIFS('Mix Substation Location Summary'!$Z$4:$Z$1270,'Mix Substation Location Summary'!$B$4:$B$1270,'Trans Line Reconciliation'!$B71)</f>
        <v>0</v>
      </c>
      <c r="H71" s="84">
        <f>SUMIFS('Mix Substation Location Summary'!$AE$4:$AE$1270,'Mix Substation Location Summary'!$B$4:$B$1270,'Trans Line Reconciliation'!$B71)</f>
        <v>0</v>
      </c>
      <c r="I71" s="87">
        <f t="shared" si="38"/>
        <v>25798.080000000002</v>
      </c>
      <c r="J71" s="127"/>
      <c r="K71" s="88">
        <v>0</v>
      </c>
      <c r="L71" s="88">
        <v>0</v>
      </c>
      <c r="M71" s="88">
        <v>0</v>
      </c>
      <c r="N71" s="88">
        <f t="shared" si="7"/>
        <v>0</v>
      </c>
      <c r="O71" s="88">
        <f t="shared" si="7"/>
        <v>0</v>
      </c>
      <c r="P71" s="88">
        <f t="shared" si="7"/>
        <v>0</v>
      </c>
      <c r="Q71" s="88">
        <f t="shared" si="39"/>
        <v>0</v>
      </c>
      <c r="R71" s="88">
        <f t="shared" si="23"/>
        <v>25798.080000000002</v>
      </c>
      <c r="S71" s="88">
        <f t="shared" si="23"/>
        <v>0</v>
      </c>
      <c r="U71" s="88">
        <v>0</v>
      </c>
      <c r="V71" s="88">
        <v>0</v>
      </c>
      <c r="W71" s="88">
        <v>0</v>
      </c>
      <c r="X71" s="88">
        <f t="shared" si="8"/>
        <v>0</v>
      </c>
      <c r="Y71" s="88">
        <f t="shared" si="8"/>
        <v>0</v>
      </c>
      <c r="Z71" s="88">
        <f t="shared" si="8"/>
        <v>0</v>
      </c>
      <c r="AA71" s="88">
        <f t="shared" si="5"/>
        <v>0</v>
      </c>
      <c r="AB71" s="88">
        <f t="shared" si="5"/>
        <v>0</v>
      </c>
      <c r="AC71" s="88">
        <f t="shared" si="5"/>
        <v>0</v>
      </c>
      <c r="AD71" s="89">
        <f t="shared" si="6"/>
        <v>0</v>
      </c>
      <c r="AF71" s="88">
        <f>SUMIF('ISO_System Splits'!$D$8:$D$502,$B71,'ISO_System Splits'!$O$8:$O$502)</f>
        <v>0</v>
      </c>
      <c r="AG71" s="88">
        <f>SUMIF('ISO_System Splits'!$D$8:$D$502,$B71,'ISO_System Splits'!$P$8:$P$502)</f>
        <v>0</v>
      </c>
      <c r="AH71" s="88">
        <f>SUMIF('ISO_System Splits'!$D$8:$D$502,$B71,'ISO_System Splits'!$Q$8:$Q$502)</f>
        <v>0</v>
      </c>
      <c r="AJ71" s="88">
        <v>0</v>
      </c>
      <c r="AK71" s="88">
        <v>0</v>
      </c>
      <c r="AL71" s="88">
        <v>0</v>
      </c>
      <c r="AO71" s="191"/>
      <c r="AP71" s="83"/>
    </row>
    <row r="72" spans="1:43" s="153" customFormat="1" ht="15" customHeight="1" x14ac:dyDescent="0.25">
      <c r="A72" s="322" t="s">
        <v>3294</v>
      </c>
      <c r="B72" s="323">
        <v>4205</v>
      </c>
      <c r="C72" s="318">
        <f>SUMIFS('Mix Substation Location Summary'!$F$4:$F$1270,'Mix Substation Location Summary'!$B$4:$B$1270,'Trans Line Reconciliation'!$B72)</f>
        <v>0</v>
      </c>
      <c r="D72" s="318">
        <f>SUMIFS('Mix Substation Location Summary'!$K$4:$K$1270,'Mix Substation Location Summary'!$B$4:$B$1270,'Trans Line Reconciliation'!$B72)</f>
        <v>0</v>
      </c>
      <c r="E72" s="318">
        <f>SUMIFS('Mix Substation Location Summary'!$P$4:$P$1270,'Mix Substation Location Summary'!$B$4:$B$1270,'Trans Line Reconciliation'!$B72)</f>
        <v>25220.89</v>
      </c>
      <c r="F72" s="318">
        <f>SUMIFS('Mix Substation Location Summary'!$U$4:$U$1270,'Mix Substation Location Summary'!$B$4:$B$1270,'Trans Line Reconciliation'!$B72)</f>
        <v>0</v>
      </c>
      <c r="G72" s="318">
        <f>SUMIFS('Mix Substation Location Summary'!$Z$4:$Z$1270,'Mix Substation Location Summary'!$B$4:$B$1270,'Trans Line Reconciliation'!$B72)</f>
        <v>0</v>
      </c>
      <c r="H72" s="318">
        <f>SUMIFS('Mix Substation Location Summary'!$AE$4:$AE$1270,'Mix Substation Location Summary'!$B$4:$B$1270,'Trans Line Reconciliation'!$B72)</f>
        <v>0</v>
      </c>
      <c r="I72" s="319">
        <f t="shared" ref="I72" si="54">SUM(C72:H72)</f>
        <v>25220.89</v>
      </c>
      <c r="J72" s="320"/>
      <c r="K72" s="321">
        <v>0</v>
      </c>
      <c r="L72" s="321">
        <v>0</v>
      </c>
      <c r="M72" s="321">
        <v>0</v>
      </c>
      <c r="N72" s="321">
        <f t="shared" ref="N72" si="55">AF72</f>
        <v>0</v>
      </c>
      <c r="O72" s="321">
        <f t="shared" ref="O72" si="56">AG72</f>
        <v>0</v>
      </c>
      <c r="P72" s="321">
        <f t="shared" ref="P72" si="57">AH72</f>
        <v>0</v>
      </c>
      <c r="Q72" s="321">
        <f t="shared" ref="Q72" si="58">C72-N72</f>
        <v>0</v>
      </c>
      <c r="R72" s="321">
        <f t="shared" ref="R72" si="59">D72-O72</f>
        <v>0</v>
      </c>
      <c r="S72" s="321">
        <f t="shared" ref="S72" si="60">E72-P72</f>
        <v>25220.89</v>
      </c>
      <c r="U72" s="321">
        <v>0</v>
      </c>
      <c r="V72" s="321">
        <v>0</v>
      </c>
      <c r="W72" s="321">
        <v>0</v>
      </c>
      <c r="X72" s="321">
        <f t="shared" ref="X72" si="61">AJ72</f>
        <v>0</v>
      </c>
      <c r="Y72" s="321">
        <f t="shared" ref="Y72" si="62">AK72</f>
        <v>0</v>
      </c>
      <c r="Z72" s="321">
        <f t="shared" ref="Z72" si="63">AL72</f>
        <v>0</v>
      </c>
      <c r="AA72" s="321">
        <f t="shared" ref="AA72" si="64">F72-X72</f>
        <v>0</v>
      </c>
      <c r="AB72" s="321">
        <f t="shared" ref="AB72" si="65">G72-Y72</f>
        <v>0</v>
      </c>
      <c r="AC72" s="321">
        <f t="shared" ref="AC72" si="66">H72-Z72</f>
        <v>0</v>
      </c>
      <c r="AD72" s="219">
        <f t="shared" ref="AD72" si="67">I72-SUM(K72:AC72)</f>
        <v>0</v>
      </c>
      <c r="AF72" s="321">
        <f>SUMIF('ISO_System Splits'!$D$8:$D$502,$B72,'ISO_System Splits'!$O$8:$O$502)</f>
        <v>0</v>
      </c>
      <c r="AG72" s="321">
        <f>SUMIF('ISO_System Splits'!$D$8:$D$502,$B72,'ISO_System Splits'!$P$8:$P$502)</f>
        <v>0</v>
      </c>
      <c r="AH72" s="321">
        <f>SUMIF('ISO_System Splits'!$D$8:$D$502,$B72,'ISO_System Splits'!$Q$8:$Q$502)</f>
        <v>0</v>
      </c>
      <c r="AJ72" s="321">
        <v>0</v>
      </c>
      <c r="AK72" s="321">
        <v>0</v>
      </c>
      <c r="AL72" s="321">
        <v>0</v>
      </c>
      <c r="AO72" s="187"/>
      <c r="AP72" s="317"/>
      <c r="AQ72" s="187"/>
    </row>
    <row r="73" spans="1:43" ht="15" customHeight="1" x14ac:dyDescent="0.25">
      <c r="A73" s="50" t="s">
        <v>3227</v>
      </c>
      <c r="B73" s="83">
        <v>4269</v>
      </c>
      <c r="C73" s="84">
        <f>SUMIFS('Mix Substation Location Summary'!$F$4:$F$1270,'Mix Substation Location Summary'!$B$4:$B$1270,'Trans Line Reconciliation'!$B73)</f>
        <v>0</v>
      </c>
      <c r="D73" s="84">
        <f>SUMIFS('Mix Substation Location Summary'!$K$4:$K$1270,'Mix Substation Location Summary'!$B$4:$B$1270,'Trans Line Reconciliation'!$B73)</f>
        <v>0</v>
      </c>
      <c r="E73" s="84">
        <f>SUMIFS('Mix Substation Location Summary'!$P$4:$P$1270,'Mix Substation Location Summary'!$B$4:$B$1270,'Trans Line Reconciliation'!$B73)</f>
        <v>-5722.22</v>
      </c>
      <c r="F73" s="84">
        <f>SUMIFS('Mix Substation Location Summary'!$U$4:$U$1270,'Mix Substation Location Summary'!$B$4:$B$1270,'Trans Line Reconciliation'!$B73)</f>
        <v>0</v>
      </c>
      <c r="G73" s="84">
        <f>SUMIFS('Mix Substation Location Summary'!$Z$4:$Z$1270,'Mix Substation Location Summary'!$B$4:$B$1270,'Trans Line Reconciliation'!$B73)</f>
        <v>0</v>
      </c>
      <c r="H73" s="84">
        <f>SUMIFS('Mix Substation Location Summary'!$AE$4:$AE$1270,'Mix Substation Location Summary'!$B$4:$B$1270,'Trans Line Reconciliation'!$B73)</f>
        <v>0</v>
      </c>
      <c r="I73" s="87">
        <f>SUM(C73:H73)</f>
        <v>-5722.22</v>
      </c>
      <c r="J73" s="127"/>
      <c r="K73" s="88">
        <v>0</v>
      </c>
      <c r="L73" s="88">
        <v>0</v>
      </c>
      <c r="M73" s="88">
        <v>0</v>
      </c>
      <c r="N73" s="88">
        <f t="shared" ref="N73:P74" si="68">AF73</f>
        <v>0</v>
      </c>
      <c r="O73" s="88">
        <f t="shared" si="68"/>
        <v>0</v>
      </c>
      <c r="P73" s="88">
        <f t="shared" si="68"/>
        <v>0</v>
      </c>
      <c r="Q73" s="88">
        <f t="shared" ref="Q73:S74" si="69">C73-N73</f>
        <v>0</v>
      </c>
      <c r="R73" s="88">
        <f t="shared" si="69"/>
        <v>0</v>
      </c>
      <c r="S73" s="88">
        <f t="shared" si="69"/>
        <v>-5722.22</v>
      </c>
      <c r="U73" s="88">
        <v>0</v>
      </c>
      <c r="V73" s="88">
        <v>0</v>
      </c>
      <c r="W73" s="88">
        <v>0</v>
      </c>
      <c r="X73" s="88">
        <f t="shared" ref="X73:Z74" si="70">AJ73</f>
        <v>0</v>
      </c>
      <c r="Y73" s="88">
        <f t="shared" si="70"/>
        <v>0</v>
      </c>
      <c r="Z73" s="88">
        <f t="shared" si="70"/>
        <v>0</v>
      </c>
      <c r="AA73" s="88">
        <f t="shared" ref="AA73:AC74" si="71">F73-X73</f>
        <v>0</v>
      </c>
      <c r="AB73" s="88">
        <f t="shared" si="71"/>
        <v>0</v>
      </c>
      <c r="AC73" s="88">
        <f t="shared" si="71"/>
        <v>0</v>
      </c>
      <c r="AD73" s="89">
        <f>I73-SUM(K73:AC73)</f>
        <v>0</v>
      </c>
      <c r="AF73" s="88">
        <f>SUMIF('ISO_System Splits'!$D$8:$D$502,$B73,'ISO_System Splits'!$O$8:$O$502)</f>
        <v>0</v>
      </c>
      <c r="AG73" s="88">
        <f>SUMIF('ISO_System Splits'!$D$8:$D$502,$B73,'ISO_System Splits'!$P$8:$P$502)</f>
        <v>0</v>
      </c>
      <c r="AH73" s="88">
        <f>SUMIF('ISO_System Splits'!$D$8:$D$502,$B73,'ISO_System Splits'!$Q$8:$Q$502)</f>
        <v>0</v>
      </c>
      <c r="AJ73" s="88">
        <v>0</v>
      </c>
      <c r="AK73" s="88">
        <v>0</v>
      </c>
      <c r="AL73" s="88">
        <v>0</v>
      </c>
      <c r="AO73" s="191"/>
      <c r="AP73" s="83"/>
    </row>
    <row r="74" spans="1:43" ht="15" customHeight="1" x14ac:dyDescent="0.25">
      <c r="A74" s="50" t="s">
        <v>1018</v>
      </c>
      <c r="B74" s="83">
        <v>4300</v>
      </c>
      <c r="C74" s="84">
        <f>SUMIFS('Mix Substation Location Summary'!$F$4:$F$1270,'Mix Substation Location Summary'!$B$4:$B$1270,'Trans Line Reconciliation'!$B74)</f>
        <v>0</v>
      </c>
      <c r="D74" s="84">
        <f>SUMIFS('Mix Substation Location Summary'!$K$4:$K$1270,'Mix Substation Location Summary'!$B$4:$B$1270,'Trans Line Reconciliation'!$B74)</f>
        <v>131348.09</v>
      </c>
      <c r="E74" s="84">
        <f>SUMIFS('Mix Substation Location Summary'!$P$4:$P$1270,'Mix Substation Location Summary'!$B$4:$B$1270,'Trans Line Reconciliation'!$B74)</f>
        <v>14695.550000000001</v>
      </c>
      <c r="F74" s="84">
        <f>SUMIFS('Mix Substation Location Summary'!$U$4:$U$1270,'Mix Substation Location Summary'!$B$4:$B$1270,'Trans Line Reconciliation'!$B74)</f>
        <v>0</v>
      </c>
      <c r="G74" s="84">
        <f>SUMIFS('Mix Substation Location Summary'!$Z$4:$Z$1270,'Mix Substation Location Summary'!$B$4:$B$1270,'Trans Line Reconciliation'!$B74)</f>
        <v>0</v>
      </c>
      <c r="H74" s="84">
        <f>SUMIFS('Mix Substation Location Summary'!$AE$4:$AE$1270,'Mix Substation Location Summary'!$B$4:$B$1270,'Trans Line Reconciliation'!$B74)</f>
        <v>0</v>
      </c>
      <c r="I74" s="87">
        <f>SUM(C74:H74)</f>
        <v>146043.63999999998</v>
      </c>
      <c r="J74" s="127"/>
      <c r="K74" s="88">
        <v>0</v>
      </c>
      <c r="L74" s="88">
        <v>0</v>
      </c>
      <c r="M74" s="88">
        <v>0</v>
      </c>
      <c r="N74" s="88">
        <f t="shared" si="68"/>
        <v>0</v>
      </c>
      <c r="O74" s="88">
        <f t="shared" si="68"/>
        <v>0</v>
      </c>
      <c r="P74" s="88">
        <f t="shared" si="68"/>
        <v>0</v>
      </c>
      <c r="Q74" s="88">
        <f t="shared" si="69"/>
        <v>0</v>
      </c>
      <c r="R74" s="88">
        <f t="shared" si="69"/>
        <v>131348.09</v>
      </c>
      <c r="S74" s="88">
        <f t="shared" si="69"/>
        <v>14695.550000000001</v>
      </c>
      <c r="U74" s="88">
        <v>0</v>
      </c>
      <c r="V74" s="88">
        <v>0</v>
      </c>
      <c r="W74" s="88">
        <v>0</v>
      </c>
      <c r="X74" s="88">
        <f t="shared" si="70"/>
        <v>0</v>
      </c>
      <c r="Y74" s="88">
        <f t="shared" si="70"/>
        <v>0</v>
      </c>
      <c r="Z74" s="88">
        <f t="shared" si="70"/>
        <v>0</v>
      </c>
      <c r="AA74" s="88">
        <f t="shared" si="71"/>
        <v>0</v>
      </c>
      <c r="AB74" s="88">
        <f t="shared" si="71"/>
        <v>0</v>
      </c>
      <c r="AC74" s="88">
        <f t="shared" si="71"/>
        <v>0</v>
      </c>
      <c r="AD74" s="89">
        <f>I74-SUM(K74:AC74)</f>
        <v>0</v>
      </c>
      <c r="AF74" s="88">
        <f>SUMIF('ISO_System Splits'!$D$8:$D$502,$B74,'ISO_System Splits'!$O$8:$O$502)</f>
        <v>0</v>
      </c>
      <c r="AG74" s="88">
        <f>SUMIF('ISO_System Splits'!$D$8:$D$502,$B74,'ISO_System Splits'!$P$8:$P$502)</f>
        <v>0</v>
      </c>
      <c r="AH74" s="88">
        <f>SUMIF('ISO_System Splits'!$D$8:$D$502,$B74,'ISO_System Splits'!$Q$8:$Q$502)</f>
        <v>0</v>
      </c>
      <c r="AJ74" s="88">
        <v>0</v>
      </c>
      <c r="AK74" s="88">
        <v>0</v>
      </c>
      <c r="AL74" s="88">
        <v>0</v>
      </c>
      <c r="AO74" s="191"/>
      <c r="AP74" s="83"/>
    </row>
    <row r="75" spans="1:43" ht="15" customHeight="1" x14ac:dyDescent="0.25">
      <c r="A75" s="50" t="s">
        <v>3132</v>
      </c>
      <c r="B75" s="83">
        <v>4301</v>
      </c>
      <c r="C75" s="84">
        <f>SUMIFS('Mix Substation Location Summary'!$F$4:$F$1270,'Mix Substation Location Summary'!$B$4:$B$1270,'Trans Line Reconciliation'!$B75)</f>
        <v>0</v>
      </c>
      <c r="D75" s="84">
        <f>SUMIFS('Mix Substation Location Summary'!$K$4:$K$1270,'Mix Substation Location Summary'!$B$4:$B$1270,'Trans Line Reconciliation'!$B75)</f>
        <v>287.63</v>
      </c>
      <c r="E75" s="84">
        <f>SUMIFS('Mix Substation Location Summary'!$P$4:$P$1270,'Mix Substation Location Summary'!$B$4:$B$1270,'Trans Line Reconciliation'!$B75)</f>
        <v>0</v>
      </c>
      <c r="F75" s="84">
        <f>SUMIFS('Mix Substation Location Summary'!$U$4:$U$1270,'Mix Substation Location Summary'!$B$4:$B$1270,'Trans Line Reconciliation'!$B75)</f>
        <v>0</v>
      </c>
      <c r="G75" s="84">
        <f>SUMIFS('Mix Substation Location Summary'!$Z$4:$Z$1270,'Mix Substation Location Summary'!$B$4:$B$1270,'Trans Line Reconciliation'!$B75)</f>
        <v>0</v>
      </c>
      <c r="H75" s="84">
        <f>SUMIFS('Mix Substation Location Summary'!$AE$4:$AE$1270,'Mix Substation Location Summary'!$B$4:$B$1270,'Trans Line Reconciliation'!$B75)</f>
        <v>0</v>
      </c>
      <c r="I75" s="87">
        <f t="shared" si="38"/>
        <v>287.63</v>
      </c>
      <c r="J75" s="127"/>
      <c r="K75" s="88">
        <v>0</v>
      </c>
      <c r="L75" s="88">
        <v>0</v>
      </c>
      <c r="M75" s="88">
        <v>0</v>
      </c>
      <c r="N75" s="88">
        <f t="shared" si="7"/>
        <v>0</v>
      </c>
      <c r="O75" s="88">
        <f t="shared" si="7"/>
        <v>0</v>
      </c>
      <c r="P75" s="88">
        <f t="shared" si="7"/>
        <v>0</v>
      </c>
      <c r="Q75" s="88">
        <f t="shared" si="39"/>
        <v>0</v>
      </c>
      <c r="R75" s="88">
        <f t="shared" si="23"/>
        <v>287.63</v>
      </c>
      <c r="S75" s="88">
        <f>E75-P75</f>
        <v>0</v>
      </c>
      <c r="U75" s="88">
        <v>0</v>
      </c>
      <c r="V75" s="88">
        <v>0</v>
      </c>
      <c r="W75" s="88">
        <v>0</v>
      </c>
      <c r="X75" s="88">
        <f t="shared" si="8"/>
        <v>0</v>
      </c>
      <c r="Y75" s="88">
        <f t="shared" si="8"/>
        <v>0</v>
      </c>
      <c r="Z75" s="88">
        <f t="shared" si="8"/>
        <v>0</v>
      </c>
      <c r="AA75" s="88">
        <f t="shared" si="5"/>
        <v>0</v>
      </c>
      <c r="AB75" s="88">
        <f t="shared" si="5"/>
        <v>0</v>
      </c>
      <c r="AC75" s="88">
        <f t="shared" si="5"/>
        <v>0</v>
      </c>
      <c r="AD75" s="89">
        <f>I75-SUM(K75:AC75)</f>
        <v>0</v>
      </c>
      <c r="AF75" s="88">
        <f>SUMIF('ISO_System Splits'!$D$8:$D$502,$B75,'ISO_System Splits'!$O$8:$O$502)</f>
        <v>0</v>
      </c>
      <c r="AG75" s="88">
        <f>SUMIF('ISO_System Splits'!$D$8:$D$502,$B75,'ISO_System Splits'!$P$8:$P$502)</f>
        <v>0</v>
      </c>
      <c r="AH75" s="88">
        <f>SUMIF('ISO_System Splits'!$D$8:$D$502,$B75,'ISO_System Splits'!$Q$8:$Q$502)</f>
        <v>0</v>
      </c>
      <c r="AJ75" s="88">
        <v>0</v>
      </c>
      <c r="AK75" s="88">
        <v>0</v>
      </c>
      <c r="AL75" s="88">
        <v>0</v>
      </c>
      <c r="AO75" s="191"/>
      <c r="AP75" s="83"/>
    </row>
    <row r="76" spans="1:43" ht="15" customHeight="1" x14ac:dyDescent="0.25">
      <c r="A76" s="50" t="s">
        <v>1721</v>
      </c>
      <c r="B76" s="83">
        <v>4305</v>
      </c>
      <c r="C76" s="84">
        <f>SUMIFS('Mix Substation Location Summary'!$F$4:$F$1270,'Mix Substation Location Summary'!$B$4:$B$1270,'Trans Line Reconciliation'!$B76)</f>
        <v>0</v>
      </c>
      <c r="D76" s="84">
        <f>SUMIFS('Mix Substation Location Summary'!$K$4:$K$1270,'Mix Substation Location Summary'!$B$4:$B$1270,'Trans Line Reconciliation'!$B76)</f>
        <v>94183.97</v>
      </c>
      <c r="E76" s="84">
        <f>SUMIFS('Mix Substation Location Summary'!$P$4:$P$1270,'Mix Substation Location Summary'!$B$4:$B$1270,'Trans Line Reconciliation'!$B76)</f>
        <v>5263.76</v>
      </c>
      <c r="F76" s="84">
        <f>SUMIFS('Mix Substation Location Summary'!$U$4:$U$1270,'Mix Substation Location Summary'!$B$4:$B$1270,'Trans Line Reconciliation'!$B76)</f>
        <v>0</v>
      </c>
      <c r="G76" s="84">
        <f>SUMIFS('Mix Substation Location Summary'!$Z$4:$Z$1270,'Mix Substation Location Summary'!$B$4:$B$1270,'Trans Line Reconciliation'!$B76)</f>
        <v>0</v>
      </c>
      <c r="H76" s="84">
        <f>SUMIFS('Mix Substation Location Summary'!$AE$4:$AE$1270,'Mix Substation Location Summary'!$B$4:$B$1270,'Trans Line Reconciliation'!$B76)</f>
        <v>0</v>
      </c>
      <c r="I76" s="87">
        <f t="shared" ref="I76:I120" si="72">SUM(C76:H76)</f>
        <v>99447.73</v>
      </c>
      <c r="J76" s="127"/>
      <c r="K76" s="88">
        <v>0</v>
      </c>
      <c r="L76" s="88">
        <v>0</v>
      </c>
      <c r="M76" s="88">
        <v>0</v>
      </c>
      <c r="N76" s="88">
        <f t="shared" si="7"/>
        <v>0</v>
      </c>
      <c r="O76" s="88">
        <f t="shared" si="7"/>
        <v>0</v>
      </c>
      <c r="P76" s="88">
        <f t="shared" si="7"/>
        <v>0</v>
      </c>
      <c r="Q76" s="88">
        <f t="shared" ref="Q76:Q120" si="73">C76-N76</f>
        <v>0</v>
      </c>
      <c r="R76" s="88">
        <f t="shared" si="23"/>
        <v>94183.97</v>
      </c>
      <c r="S76" s="88">
        <f>E76-P76</f>
        <v>5263.76</v>
      </c>
      <c r="U76" s="88">
        <v>0</v>
      </c>
      <c r="V76" s="88">
        <v>0</v>
      </c>
      <c r="W76" s="88">
        <v>0</v>
      </c>
      <c r="X76" s="88">
        <f t="shared" si="8"/>
        <v>0</v>
      </c>
      <c r="Y76" s="88">
        <f t="shared" si="8"/>
        <v>0</v>
      </c>
      <c r="Z76" s="88">
        <f t="shared" si="8"/>
        <v>0</v>
      </c>
      <c r="AA76" s="88">
        <f t="shared" si="5"/>
        <v>0</v>
      </c>
      <c r="AB76" s="88">
        <f t="shared" si="5"/>
        <v>0</v>
      </c>
      <c r="AC76" s="88">
        <f t="shared" si="5"/>
        <v>0</v>
      </c>
      <c r="AD76" s="89">
        <f>I76-SUM(K76:AC76)</f>
        <v>0</v>
      </c>
      <c r="AF76" s="88">
        <f>SUMIF('ISO_System Splits'!$D$8:$D$502,$B76,'ISO_System Splits'!$O$8:$O$502)</f>
        <v>0</v>
      </c>
      <c r="AG76" s="88">
        <f>SUMIF('ISO_System Splits'!$D$8:$D$502,$B76,'ISO_System Splits'!$P$8:$P$502)</f>
        <v>0</v>
      </c>
      <c r="AH76" s="88">
        <f>SUMIF('ISO_System Splits'!$D$8:$D$502,$B76,'ISO_System Splits'!$Q$8:$Q$502)</f>
        <v>0</v>
      </c>
      <c r="AJ76" s="88">
        <v>0</v>
      </c>
      <c r="AK76" s="88">
        <v>0</v>
      </c>
      <c r="AL76" s="88">
        <v>0</v>
      </c>
      <c r="AO76" s="191"/>
      <c r="AP76" s="83"/>
    </row>
    <row r="77" spans="1:43" ht="15" customHeight="1" x14ac:dyDescent="0.25">
      <c r="A77" s="50" t="s">
        <v>635</v>
      </c>
      <c r="B77" s="83">
        <v>4307</v>
      </c>
      <c r="C77" s="84">
        <f>SUMIFS('Mix Substation Location Summary'!$F$4:$F$1270,'Mix Substation Location Summary'!$B$4:$B$1270,'Trans Line Reconciliation'!$B77)</f>
        <v>0</v>
      </c>
      <c r="D77" s="84">
        <f>SUMIFS('Mix Substation Location Summary'!$K$4:$K$1270,'Mix Substation Location Summary'!$B$4:$B$1270,'Trans Line Reconciliation'!$B77)</f>
        <v>0</v>
      </c>
      <c r="E77" s="84">
        <f>SUMIFS('Mix Substation Location Summary'!$P$4:$P$1270,'Mix Substation Location Summary'!$B$4:$B$1270,'Trans Line Reconciliation'!$B77)</f>
        <v>3418.62</v>
      </c>
      <c r="F77" s="84">
        <f>SUMIFS('Mix Substation Location Summary'!$U$4:$U$1270,'Mix Substation Location Summary'!$B$4:$B$1270,'Trans Line Reconciliation'!$B77)</f>
        <v>0</v>
      </c>
      <c r="G77" s="84">
        <f>SUMIFS('Mix Substation Location Summary'!$Z$4:$Z$1270,'Mix Substation Location Summary'!$B$4:$B$1270,'Trans Line Reconciliation'!$B77)</f>
        <v>0</v>
      </c>
      <c r="H77" s="84">
        <f>SUMIFS('Mix Substation Location Summary'!$AE$4:$AE$1270,'Mix Substation Location Summary'!$B$4:$B$1270,'Trans Line Reconciliation'!$B77)</f>
        <v>0</v>
      </c>
      <c r="I77" s="87">
        <f t="shared" si="72"/>
        <v>3418.62</v>
      </c>
      <c r="J77" s="127"/>
      <c r="K77" s="88">
        <v>0</v>
      </c>
      <c r="L77" s="88">
        <v>0</v>
      </c>
      <c r="M77" s="88">
        <v>0</v>
      </c>
      <c r="N77" s="88">
        <f t="shared" si="7"/>
        <v>0</v>
      </c>
      <c r="O77" s="88">
        <f t="shared" si="7"/>
        <v>0</v>
      </c>
      <c r="P77" s="88">
        <f t="shared" si="7"/>
        <v>0</v>
      </c>
      <c r="Q77" s="88">
        <f t="shared" si="73"/>
        <v>0</v>
      </c>
      <c r="R77" s="88">
        <f t="shared" si="23"/>
        <v>0</v>
      </c>
      <c r="S77" s="88">
        <f>E77-P77</f>
        <v>3418.62</v>
      </c>
      <c r="U77" s="88">
        <v>0</v>
      </c>
      <c r="V77" s="88">
        <v>0</v>
      </c>
      <c r="W77" s="88">
        <v>0</v>
      </c>
      <c r="X77" s="88">
        <f t="shared" si="8"/>
        <v>0</v>
      </c>
      <c r="Y77" s="88">
        <f t="shared" si="8"/>
        <v>0</v>
      </c>
      <c r="Z77" s="88">
        <f t="shared" si="8"/>
        <v>0</v>
      </c>
      <c r="AA77" s="88">
        <f t="shared" si="5"/>
        <v>0</v>
      </c>
      <c r="AB77" s="88">
        <f t="shared" si="5"/>
        <v>0</v>
      </c>
      <c r="AC77" s="88">
        <f t="shared" si="5"/>
        <v>0</v>
      </c>
      <c r="AD77" s="89">
        <f>I77-SUM(K77:AC77)</f>
        <v>0</v>
      </c>
      <c r="AF77" s="88">
        <f>SUMIF('ISO_System Splits'!$D$8:$D$502,$B77,'ISO_System Splits'!$O$8:$O$502)</f>
        <v>0</v>
      </c>
      <c r="AG77" s="88">
        <f>SUMIF('ISO_System Splits'!$D$8:$D$502,$B77,'ISO_System Splits'!$P$8:$P$502)</f>
        <v>0</v>
      </c>
      <c r="AH77" s="88">
        <f>SUMIF('ISO_System Splits'!$D$8:$D$502,$B77,'ISO_System Splits'!$Q$8:$Q$502)</f>
        <v>0</v>
      </c>
      <c r="AJ77" s="88">
        <v>0</v>
      </c>
      <c r="AK77" s="88">
        <v>0</v>
      </c>
      <c r="AL77" s="88">
        <v>0</v>
      </c>
      <c r="AO77" s="191"/>
      <c r="AP77" s="83"/>
    </row>
    <row r="78" spans="1:43" ht="15" customHeight="1" x14ac:dyDescent="0.25">
      <c r="A78" s="50" t="s">
        <v>322</v>
      </c>
      <c r="B78" s="83">
        <v>4314</v>
      </c>
      <c r="C78" s="84">
        <f>SUMIFS('Mix Substation Location Summary'!$F$4:$F$1270,'Mix Substation Location Summary'!$B$4:$B$1270,'Trans Line Reconciliation'!$B78)</f>
        <v>0</v>
      </c>
      <c r="D78" s="84">
        <f>SUMIFS('Mix Substation Location Summary'!$K$4:$K$1270,'Mix Substation Location Summary'!$B$4:$B$1270,'Trans Line Reconciliation'!$B78)</f>
        <v>0</v>
      </c>
      <c r="E78" s="84">
        <f>SUMIFS('Mix Substation Location Summary'!$P$4:$P$1270,'Mix Substation Location Summary'!$B$4:$B$1270,'Trans Line Reconciliation'!$B78)</f>
        <v>0</v>
      </c>
      <c r="F78" s="84">
        <f>SUMIFS('Mix Substation Location Summary'!$U$4:$U$1270,'Mix Substation Location Summary'!$B$4:$B$1270,'Trans Line Reconciliation'!$B78)</f>
        <v>0</v>
      </c>
      <c r="G78" s="84">
        <f>SUMIFS('Mix Substation Location Summary'!$Z$4:$Z$1270,'Mix Substation Location Summary'!$B$4:$B$1270,'Trans Line Reconciliation'!$B78)</f>
        <v>0</v>
      </c>
      <c r="H78" s="84">
        <f>SUMIFS('Mix Substation Location Summary'!$AE$4:$AE$1270,'Mix Substation Location Summary'!$B$4:$B$1270,'Trans Line Reconciliation'!$B78)</f>
        <v>0</v>
      </c>
      <c r="I78" s="87">
        <f t="shared" si="72"/>
        <v>0</v>
      </c>
      <c r="J78" s="127"/>
      <c r="K78" s="88">
        <v>0</v>
      </c>
      <c r="L78" s="88">
        <v>0</v>
      </c>
      <c r="M78" s="88">
        <v>0</v>
      </c>
      <c r="N78" s="88">
        <f t="shared" ref="N78:P138" si="74">AF78</f>
        <v>0</v>
      </c>
      <c r="O78" s="88">
        <f t="shared" si="74"/>
        <v>0</v>
      </c>
      <c r="P78" s="88">
        <f t="shared" si="74"/>
        <v>0</v>
      </c>
      <c r="Q78" s="88">
        <f t="shared" si="73"/>
        <v>0</v>
      </c>
      <c r="R78" s="88">
        <f t="shared" si="23"/>
        <v>0</v>
      </c>
      <c r="S78" s="88">
        <f t="shared" si="23"/>
        <v>0</v>
      </c>
      <c r="U78" s="88">
        <v>0</v>
      </c>
      <c r="V78" s="88">
        <v>0</v>
      </c>
      <c r="W78" s="88">
        <v>0</v>
      </c>
      <c r="X78" s="88">
        <f t="shared" ref="X78:Z138" si="75">AJ78</f>
        <v>0</v>
      </c>
      <c r="Y78" s="88">
        <f t="shared" si="75"/>
        <v>0</v>
      </c>
      <c r="Z78" s="88">
        <f t="shared" si="75"/>
        <v>0</v>
      </c>
      <c r="AA78" s="88">
        <f t="shared" si="5"/>
        <v>0</v>
      </c>
      <c r="AB78" s="88">
        <f t="shared" si="5"/>
        <v>0</v>
      </c>
      <c r="AC78" s="88">
        <f t="shared" si="5"/>
        <v>0</v>
      </c>
      <c r="AD78" s="89">
        <f t="shared" si="6"/>
        <v>0</v>
      </c>
      <c r="AF78" s="88">
        <f>SUMIF('ISO_System Splits'!$D$8:$D$502,$B78,'ISO_System Splits'!$O$8:$O$502)</f>
        <v>0</v>
      </c>
      <c r="AG78" s="88">
        <f>SUMIF('ISO_System Splits'!$D$8:$D$502,$B78,'ISO_System Splits'!$P$8:$P$502)</f>
        <v>0</v>
      </c>
      <c r="AH78" s="88">
        <f>SUMIF('ISO_System Splits'!$D$8:$D$502,$B78,'ISO_System Splits'!$Q$8:$Q$502)</f>
        <v>0</v>
      </c>
      <c r="AJ78" s="88">
        <v>0</v>
      </c>
      <c r="AK78" s="88">
        <v>0</v>
      </c>
      <c r="AL78" s="88">
        <v>0</v>
      </c>
      <c r="AO78" s="191"/>
      <c r="AP78" s="83"/>
    </row>
    <row r="79" spans="1:43" ht="15" customHeight="1" x14ac:dyDescent="0.25">
      <c r="A79" s="50" t="s">
        <v>118</v>
      </c>
      <c r="B79" s="83">
        <v>4319</v>
      </c>
      <c r="C79" s="84">
        <f>SUMIFS('Mix Substation Location Summary'!$F$4:$F$1270,'Mix Substation Location Summary'!$B$4:$B$1270,'Trans Line Reconciliation'!$B79)</f>
        <v>0</v>
      </c>
      <c r="D79" s="84">
        <f>SUMIFS('Mix Substation Location Summary'!$K$4:$K$1270,'Mix Substation Location Summary'!$B$4:$B$1270,'Trans Line Reconciliation'!$B79)</f>
        <v>37768.230000000003</v>
      </c>
      <c r="E79" s="84">
        <f>SUMIFS('Mix Substation Location Summary'!$P$4:$P$1270,'Mix Substation Location Summary'!$B$4:$B$1270,'Trans Line Reconciliation'!$B79)</f>
        <v>5922.67</v>
      </c>
      <c r="F79" s="84">
        <f>SUMIFS('Mix Substation Location Summary'!$U$4:$U$1270,'Mix Substation Location Summary'!$B$4:$B$1270,'Trans Line Reconciliation'!$B79)</f>
        <v>0</v>
      </c>
      <c r="G79" s="84">
        <f>SUMIFS('Mix Substation Location Summary'!$Z$4:$Z$1270,'Mix Substation Location Summary'!$B$4:$B$1270,'Trans Line Reconciliation'!$B79)</f>
        <v>0</v>
      </c>
      <c r="H79" s="84">
        <f>SUMIFS('Mix Substation Location Summary'!$AE$4:$AE$1270,'Mix Substation Location Summary'!$B$4:$B$1270,'Trans Line Reconciliation'!$B79)</f>
        <v>0</v>
      </c>
      <c r="I79" s="87">
        <f>SUM(C79:H79)</f>
        <v>43690.9</v>
      </c>
      <c r="J79" s="127"/>
      <c r="K79" s="88">
        <v>0</v>
      </c>
      <c r="L79" s="88">
        <v>0</v>
      </c>
      <c r="M79" s="88">
        <v>0</v>
      </c>
      <c r="N79" s="88">
        <f>AF79</f>
        <v>0</v>
      </c>
      <c r="O79" s="88">
        <f>AG79</f>
        <v>0</v>
      </c>
      <c r="P79" s="88">
        <f>AH79</f>
        <v>0</v>
      </c>
      <c r="Q79" s="88">
        <f>C79-N79</f>
        <v>0</v>
      </c>
      <c r="R79" s="88">
        <f>D79-O79</f>
        <v>37768.230000000003</v>
      </c>
      <c r="S79" s="88">
        <f>E79-P79</f>
        <v>5922.67</v>
      </c>
      <c r="U79" s="88">
        <v>0</v>
      </c>
      <c r="V79" s="88">
        <v>0</v>
      </c>
      <c r="W79" s="88">
        <v>0</v>
      </c>
      <c r="X79" s="88">
        <f>AJ79</f>
        <v>0</v>
      </c>
      <c r="Y79" s="88">
        <f>AK79</f>
        <v>0</v>
      </c>
      <c r="Z79" s="88">
        <f>AL79</f>
        <v>0</v>
      </c>
      <c r="AA79" s="88">
        <f>F79-X79</f>
        <v>0</v>
      </c>
      <c r="AB79" s="88">
        <f>G79-Y79</f>
        <v>0</v>
      </c>
      <c r="AC79" s="88">
        <f>H79-Z79</f>
        <v>0</v>
      </c>
      <c r="AD79" s="89">
        <f>I79-SUM(K79:AC79)</f>
        <v>0</v>
      </c>
      <c r="AF79" s="88">
        <f>SUMIF('ISO_System Splits'!$D$8:$D$502,$B79,'ISO_System Splits'!$O$8:$O$502)</f>
        <v>0</v>
      </c>
      <c r="AG79" s="88">
        <f>SUMIF('ISO_System Splits'!$D$8:$D$502,$B79,'ISO_System Splits'!$P$8:$P$502)</f>
        <v>0</v>
      </c>
      <c r="AH79" s="88">
        <f>SUMIF('ISO_System Splits'!$D$8:$D$502,$B79,'ISO_System Splits'!$Q$8:$Q$502)</f>
        <v>0</v>
      </c>
      <c r="AJ79" s="88">
        <v>0</v>
      </c>
      <c r="AK79" s="88">
        <v>0</v>
      </c>
      <c r="AL79" s="88">
        <v>0</v>
      </c>
      <c r="AO79" s="191"/>
      <c r="AP79" s="83"/>
    </row>
    <row r="80" spans="1:43" ht="15" customHeight="1" x14ac:dyDescent="0.25">
      <c r="A80" s="50" t="s">
        <v>3133</v>
      </c>
      <c r="B80" s="83">
        <v>4360</v>
      </c>
      <c r="C80" s="84">
        <f>SUMIFS('Mix Substation Location Summary'!$F$4:$F$1270,'Mix Substation Location Summary'!$B$4:$B$1270,'Trans Line Reconciliation'!$B80)</f>
        <v>14520594.949999999</v>
      </c>
      <c r="D80" s="84">
        <f>SUMIFS('Mix Substation Location Summary'!$K$4:$K$1270,'Mix Substation Location Summary'!$B$4:$B$1270,'Trans Line Reconciliation'!$B80)</f>
        <v>0</v>
      </c>
      <c r="E80" s="84">
        <f>SUMIFS('Mix Substation Location Summary'!$P$4:$P$1270,'Mix Substation Location Summary'!$B$4:$B$1270,'Trans Line Reconciliation'!$B80)</f>
        <v>0</v>
      </c>
      <c r="F80" s="84">
        <f>SUMIFS('Mix Substation Location Summary'!$U$4:$U$1270,'Mix Substation Location Summary'!$B$4:$B$1270,'Trans Line Reconciliation'!$B80)</f>
        <v>0</v>
      </c>
      <c r="G80" s="84">
        <f>SUMIFS('Mix Substation Location Summary'!$Z$4:$Z$1270,'Mix Substation Location Summary'!$B$4:$B$1270,'Trans Line Reconciliation'!$B80)</f>
        <v>0</v>
      </c>
      <c r="H80" s="84">
        <f>SUMIFS('Mix Substation Location Summary'!$AE$4:$AE$1270,'Mix Substation Location Summary'!$B$4:$B$1270,'Trans Line Reconciliation'!$B80)</f>
        <v>0</v>
      </c>
      <c r="I80" s="87">
        <f t="shared" si="72"/>
        <v>14520594.949999999</v>
      </c>
      <c r="J80" s="127"/>
      <c r="K80" s="88">
        <v>0</v>
      </c>
      <c r="L80" s="88">
        <v>0</v>
      </c>
      <c r="M80" s="88">
        <v>0</v>
      </c>
      <c r="N80" s="88">
        <f t="shared" si="74"/>
        <v>15554760.869999999</v>
      </c>
      <c r="O80" s="88">
        <f t="shared" si="74"/>
        <v>0</v>
      </c>
      <c r="P80" s="88">
        <f t="shared" si="74"/>
        <v>0</v>
      </c>
      <c r="Q80" s="88">
        <f t="shared" si="73"/>
        <v>-1034165.9199999999</v>
      </c>
      <c r="R80" s="88">
        <f t="shared" ref="R80:S138" si="76">D80-O80</f>
        <v>0</v>
      </c>
      <c r="S80" s="88">
        <f>E80-P80</f>
        <v>0</v>
      </c>
      <c r="U80" s="88">
        <v>0</v>
      </c>
      <c r="V80" s="88">
        <v>0</v>
      </c>
      <c r="W80" s="88">
        <v>0</v>
      </c>
      <c r="X80" s="88">
        <f t="shared" si="75"/>
        <v>0</v>
      </c>
      <c r="Y80" s="88">
        <f t="shared" si="75"/>
        <v>0</v>
      </c>
      <c r="Z80" s="88">
        <f t="shared" si="75"/>
        <v>0</v>
      </c>
      <c r="AA80" s="88">
        <f t="shared" ref="AA80:AC97" si="77">F80-X80</f>
        <v>0</v>
      </c>
      <c r="AB80" s="88">
        <f t="shared" si="77"/>
        <v>0</v>
      </c>
      <c r="AC80" s="88">
        <f t="shared" si="77"/>
        <v>0</v>
      </c>
      <c r="AD80" s="89">
        <f>I80-SUM(K80:AC80)</f>
        <v>0</v>
      </c>
      <c r="AF80" s="88">
        <f>SUMIF('ISO_System Splits'!$D$8:$D$502,$B80,'ISO_System Splits'!$O$8:$O$502)</f>
        <v>15554760.869999999</v>
      </c>
      <c r="AG80" s="88">
        <f>SUMIF('ISO_System Splits'!$D$8:$D$502,$B80,'ISO_System Splits'!$P$8:$P$502)</f>
        <v>0</v>
      </c>
      <c r="AH80" s="88">
        <f>SUMIF('ISO_System Splits'!$D$8:$D$502,$B80,'ISO_System Splits'!$Q$8:$Q$502)</f>
        <v>0</v>
      </c>
      <c r="AJ80" s="88">
        <v>0</v>
      </c>
      <c r="AK80" s="88">
        <v>0</v>
      </c>
      <c r="AL80" s="88">
        <v>0</v>
      </c>
      <c r="AO80" s="191"/>
      <c r="AP80" s="83"/>
    </row>
    <row r="81" spans="1:42" ht="15" customHeight="1" x14ac:dyDescent="0.25">
      <c r="A81" s="50" t="s">
        <v>1019</v>
      </c>
      <c r="B81" s="83">
        <v>4400</v>
      </c>
      <c r="C81" s="84">
        <f>SUMIFS('Mix Substation Location Summary'!$F$4:$F$1270,'Mix Substation Location Summary'!$B$4:$B$1270,'Trans Line Reconciliation'!$B81)</f>
        <v>3127.1</v>
      </c>
      <c r="D81" s="84">
        <f>SUMIFS('Mix Substation Location Summary'!$K$4:$K$1270,'Mix Substation Location Summary'!$B$4:$B$1270,'Trans Line Reconciliation'!$B81)</f>
        <v>433987.69</v>
      </c>
      <c r="E81" s="84">
        <f>SUMIFS('Mix Substation Location Summary'!$P$4:$P$1270,'Mix Substation Location Summary'!$B$4:$B$1270,'Trans Line Reconciliation'!$B81)</f>
        <v>12363.33</v>
      </c>
      <c r="F81" s="84">
        <f>SUMIFS('Mix Substation Location Summary'!$U$4:$U$1270,'Mix Substation Location Summary'!$B$4:$B$1270,'Trans Line Reconciliation'!$B81)</f>
        <v>0</v>
      </c>
      <c r="G81" s="84">
        <f>SUMIFS('Mix Substation Location Summary'!$Z$4:$Z$1270,'Mix Substation Location Summary'!$B$4:$B$1270,'Trans Line Reconciliation'!$B81)</f>
        <v>0</v>
      </c>
      <c r="H81" s="84">
        <f>SUMIFS('Mix Substation Location Summary'!$AE$4:$AE$1270,'Mix Substation Location Summary'!$B$4:$B$1270,'Trans Line Reconciliation'!$B81)</f>
        <v>0</v>
      </c>
      <c r="I81" s="87">
        <f t="shared" si="72"/>
        <v>449478.12</v>
      </c>
      <c r="J81" s="127"/>
      <c r="K81" s="88">
        <v>0</v>
      </c>
      <c r="L81" s="88">
        <v>0</v>
      </c>
      <c r="M81" s="88">
        <v>0</v>
      </c>
      <c r="N81" s="88">
        <f t="shared" si="74"/>
        <v>0</v>
      </c>
      <c r="O81" s="88">
        <f t="shared" si="74"/>
        <v>0</v>
      </c>
      <c r="P81" s="88">
        <f t="shared" si="74"/>
        <v>0</v>
      </c>
      <c r="Q81" s="88">
        <f t="shared" si="73"/>
        <v>3127.1</v>
      </c>
      <c r="R81" s="88">
        <f t="shared" si="76"/>
        <v>433987.69</v>
      </c>
      <c r="S81" s="88">
        <f>E81-P81</f>
        <v>12363.33</v>
      </c>
      <c r="U81" s="88">
        <v>0</v>
      </c>
      <c r="V81" s="88">
        <v>0</v>
      </c>
      <c r="W81" s="88">
        <v>0</v>
      </c>
      <c r="X81" s="88">
        <f t="shared" si="75"/>
        <v>0</v>
      </c>
      <c r="Y81" s="88">
        <f t="shared" si="75"/>
        <v>0</v>
      </c>
      <c r="Z81" s="88">
        <f t="shared" si="75"/>
        <v>0</v>
      </c>
      <c r="AA81" s="88">
        <f t="shared" si="77"/>
        <v>0</v>
      </c>
      <c r="AB81" s="88">
        <f t="shared" si="77"/>
        <v>0</v>
      </c>
      <c r="AC81" s="88">
        <f t="shared" si="77"/>
        <v>0</v>
      </c>
      <c r="AD81" s="89">
        <f>I81-SUM(K81:AC81)</f>
        <v>0</v>
      </c>
      <c r="AF81" s="88">
        <f>SUMIF('ISO_System Splits'!$D$8:$D$502,$B81,'ISO_System Splits'!$O$8:$O$502)</f>
        <v>0</v>
      </c>
      <c r="AG81" s="88">
        <f>SUMIF('ISO_System Splits'!$D$8:$D$502,$B81,'ISO_System Splits'!$P$8:$P$502)</f>
        <v>0</v>
      </c>
      <c r="AH81" s="88">
        <f>SUMIF('ISO_System Splits'!$D$8:$D$502,$B81,'ISO_System Splits'!$Q$8:$Q$502)</f>
        <v>0</v>
      </c>
      <c r="AJ81" s="88">
        <v>0</v>
      </c>
      <c r="AK81" s="88">
        <v>0</v>
      </c>
      <c r="AL81" s="88">
        <v>0</v>
      </c>
      <c r="AO81" s="191"/>
      <c r="AP81" s="83"/>
    </row>
    <row r="82" spans="1:42" ht="15" customHeight="1" x14ac:dyDescent="0.25">
      <c r="A82" s="50" t="s">
        <v>1722</v>
      </c>
      <c r="B82" s="83">
        <v>4405</v>
      </c>
      <c r="C82" s="84">
        <f>SUMIFS('Mix Substation Location Summary'!$F$4:$F$1270,'Mix Substation Location Summary'!$B$4:$B$1270,'Trans Line Reconciliation'!$B82)</f>
        <v>0</v>
      </c>
      <c r="D82" s="84">
        <f>SUMIFS('Mix Substation Location Summary'!$K$4:$K$1270,'Mix Substation Location Summary'!$B$4:$B$1270,'Trans Line Reconciliation'!$B82)</f>
        <v>49883.020000000004</v>
      </c>
      <c r="E82" s="84">
        <f>SUMIFS('Mix Substation Location Summary'!$P$4:$P$1270,'Mix Substation Location Summary'!$B$4:$B$1270,'Trans Line Reconciliation'!$B82)</f>
        <v>0</v>
      </c>
      <c r="F82" s="84">
        <f>SUMIFS('Mix Substation Location Summary'!$U$4:$U$1270,'Mix Substation Location Summary'!$B$4:$B$1270,'Trans Line Reconciliation'!$B82)</f>
        <v>0</v>
      </c>
      <c r="G82" s="84">
        <f>SUMIFS('Mix Substation Location Summary'!$Z$4:$Z$1270,'Mix Substation Location Summary'!$B$4:$B$1270,'Trans Line Reconciliation'!$B82)</f>
        <v>0</v>
      </c>
      <c r="H82" s="84">
        <f>SUMIFS('Mix Substation Location Summary'!$AE$4:$AE$1270,'Mix Substation Location Summary'!$B$4:$B$1270,'Trans Line Reconciliation'!$B82)</f>
        <v>0</v>
      </c>
      <c r="I82" s="87">
        <f t="shared" si="72"/>
        <v>49883.020000000004</v>
      </c>
      <c r="J82" s="127"/>
      <c r="K82" s="88">
        <v>0</v>
      </c>
      <c r="L82" s="88">
        <v>0</v>
      </c>
      <c r="M82" s="88">
        <v>0</v>
      </c>
      <c r="N82" s="88">
        <f t="shared" si="74"/>
        <v>0</v>
      </c>
      <c r="O82" s="88">
        <f t="shared" si="74"/>
        <v>0</v>
      </c>
      <c r="P82" s="88">
        <f t="shared" si="74"/>
        <v>0</v>
      </c>
      <c r="Q82" s="88">
        <f t="shared" si="73"/>
        <v>0</v>
      </c>
      <c r="R82" s="88">
        <f t="shared" si="76"/>
        <v>49883.020000000004</v>
      </c>
      <c r="S82" s="88">
        <f>E82-P82</f>
        <v>0</v>
      </c>
      <c r="U82" s="88">
        <v>0</v>
      </c>
      <c r="V82" s="88">
        <v>0</v>
      </c>
      <c r="W82" s="88">
        <v>0</v>
      </c>
      <c r="X82" s="88">
        <f t="shared" si="75"/>
        <v>0</v>
      </c>
      <c r="Y82" s="88">
        <f t="shared" si="75"/>
        <v>0</v>
      </c>
      <c r="Z82" s="88">
        <f t="shared" si="75"/>
        <v>0</v>
      </c>
      <c r="AA82" s="88">
        <f t="shared" si="77"/>
        <v>0</v>
      </c>
      <c r="AB82" s="88">
        <f t="shared" si="77"/>
        <v>0</v>
      </c>
      <c r="AC82" s="88">
        <f t="shared" si="77"/>
        <v>0</v>
      </c>
      <c r="AD82" s="89">
        <f>I82-SUM(K82:AC82)</f>
        <v>0</v>
      </c>
      <c r="AF82" s="88">
        <f>SUMIF('ISO_System Splits'!$D$8:$D$502,$B82,'ISO_System Splits'!$O$8:$O$502)</f>
        <v>0</v>
      </c>
      <c r="AG82" s="88">
        <f>SUMIF('ISO_System Splits'!$D$8:$D$502,$B82,'ISO_System Splits'!$P$8:$P$502)</f>
        <v>0</v>
      </c>
      <c r="AH82" s="88">
        <f>SUMIF('ISO_System Splits'!$D$8:$D$502,$B82,'ISO_System Splits'!$Q$8:$Q$502)</f>
        <v>0</v>
      </c>
      <c r="AJ82" s="88">
        <v>0</v>
      </c>
      <c r="AK82" s="88">
        <v>0</v>
      </c>
      <c r="AL82" s="88">
        <v>0</v>
      </c>
      <c r="AO82" s="191"/>
      <c r="AP82" s="83"/>
    </row>
    <row r="83" spans="1:42" ht="15" customHeight="1" x14ac:dyDescent="0.25">
      <c r="A83" s="50" t="s">
        <v>322</v>
      </c>
      <c r="B83" s="83">
        <v>4414</v>
      </c>
      <c r="C83" s="84">
        <f>SUMIFS('Mix Substation Location Summary'!$F$4:$F$1270,'Mix Substation Location Summary'!$B$4:$B$1270,'Trans Line Reconciliation'!$B83)</f>
        <v>0</v>
      </c>
      <c r="D83" s="84">
        <f>SUMIFS('Mix Substation Location Summary'!$K$4:$K$1270,'Mix Substation Location Summary'!$B$4:$B$1270,'Trans Line Reconciliation'!$B83)</f>
        <v>171772.79</v>
      </c>
      <c r="E83" s="84">
        <f>SUMIFS('Mix Substation Location Summary'!$P$4:$P$1270,'Mix Substation Location Summary'!$B$4:$B$1270,'Trans Line Reconciliation'!$B83)</f>
        <v>0</v>
      </c>
      <c r="F83" s="84">
        <f>SUMIFS('Mix Substation Location Summary'!$U$4:$U$1270,'Mix Substation Location Summary'!$B$4:$B$1270,'Trans Line Reconciliation'!$B83)</f>
        <v>0</v>
      </c>
      <c r="G83" s="84">
        <f>SUMIFS('Mix Substation Location Summary'!$Z$4:$Z$1270,'Mix Substation Location Summary'!$B$4:$B$1270,'Trans Line Reconciliation'!$B83)</f>
        <v>0</v>
      </c>
      <c r="H83" s="84">
        <f>SUMIFS('Mix Substation Location Summary'!$AE$4:$AE$1270,'Mix Substation Location Summary'!$B$4:$B$1270,'Trans Line Reconciliation'!$B83)</f>
        <v>0</v>
      </c>
      <c r="I83" s="87">
        <f t="shared" si="72"/>
        <v>171772.79</v>
      </c>
      <c r="J83" s="127"/>
      <c r="K83" s="88">
        <v>0</v>
      </c>
      <c r="L83" s="88">
        <v>0</v>
      </c>
      <c r="M83" s="88">
        <v>0</v>
      </c>
      <c r="N83" s="88">
        <f t="shared" si="74"/>
        <v>0</v>
      </c>
      <c r="O83" s="88">
        <f t="shared" si="74"/>
        <v>0</v>
      </c>
      <c r="P83" s="88">
        <f t="shared" si="74"/>
        <v>0</v>
      </c>
      <c r="Q83" s="88">
        <f t="shared" si="73"/>
        <v>0</v>
      </c>
      <c r="R83" s="88">
        <f t="shared" si="76"/>
        <v>171772.79</v>
      </c>
      <c r="S83" s="88">
        <f t="shared" si="76"/>
        <v>0</v>
      </c>
      <c r="U83" s="88">
        <v>0</v>
      </c>
      <c r="V83" s="88">
        <v>0</v>
      </c>
      <c r="W83" s="88">
        <v>0</v>
      </c>
      <c r="X83" s="88">
        <f t="shared" si="75"/>
        <v>0</v>
      </c>
      <c r="Y83" s="88">
        <f t="shared" si="75"/>
        <v>0</v>
      </c>
      <c r="Z83" s="88">
        <f t="shared" si="75"/>
        <v>0</v>
      </c>
      <c r="AA83" s="88">
        <f t="shared" si="77"/>
        <v>0</v>
      </c>
      <c r="AB83" s="88">
        <f t="shared" si="77"/>
        <v>0</v>
      </c>
      <c r="AC83" s="88">
        <f t="shared" si="77"/>
        <v>0</v>
      </c>
      <c r="AD83" s="89">
        <f t="shared" ref="AD83:AD138" si="78">I83-SUM(K83:AC83)</f>
        <v>0</v>
      </c>
      <c r="AF83" s="88">
        <f>SUMIF('ISO_System Splits'!$D$8:$D$502,$B83,'ISO_System Splits'!$O$8:$O$502)</f>
        <v>0</v>
      </c>
      <c r="AG83" s="88">
        <f>SUMIF('ISO_System Splits'!$D$8:$D$502,$B83,'ISO_System Splits'!$P$8:$P$502)</f>
        <v>0</v>
      </c>
      <c r="AH83" s="88">
        <f>SUMIF('ISO_System Splits'!$D$8:$D$502,$B83,'ISO_System Splits'!$Q$8:$Q$502)</f>
        <v>0</v>
      </c>
      <c r="AJ83" s="88">
        <v>0</v>
      </c>
      <c r="AK83" s="88">
        <v>0</v>
      </c>
      <c r="AL83" s="88">
        <v>0</v>
      </c>
      <c r="AO83" s="191"/>
      <c r="AP83" s="83"/>
    </row>
    <row r="84" spans="1:42" x14ac:dyDescent="0.25">
      <c r="A84" s="50" t="s">
        <v>3228</v>
      </c>
      <c r="B84" s="83">
        <v>4415</v>
      </c>
      <c r="C84" s="84">
        <f>SUMIFS('Mix Substation Location Summary'!$F$4:$F$1270,'Mix Substation Location Summary'!$B$4:$B$1270,'Trans Line Reconciliation'!$B84)</f>
        <v>0</v>
      </c>
      <c r="D84" s="84">
        <f>SUMIFS('Mix Substation Location Summary'!$K$4:$K$1270,'Mix Substation Location Summary'!$B$4:$B$1270,'Trans Line Reconciliation'!$B84)</f>
        <v>18123.53</v>
      </c>
      <c r="E84" s="84">
        <f>SUMIFS('Mix Substation Location Summary'!$P$4:$P$1270,'Mix Substation Location Summary'!$B$4:$B$1270,'Trans Line Reconciliation'!$B84)</f>
        <v>0</v>
      </c>
      <c r="F84" s="84">
        <f>SUMIFS('Mix Substation Location Summary'!$U$4:$U$1270,'Mix Substation Location Summary'!$B$4:$B$1270,'Trans Line Reconciliation'!$B84)</f>
        <v>0</v>
      </c>
      <c r="G84" s="84">
        <f>SUMIFS('Mix Substation Location Summary'!$Z$4:$Z$1270,'Mix Substation Location Summary'!$B$4:$B$1270,'Trans Line Reconciliation'!$B84)</f>
        <v>0</v>
      </c>
      <c r="H84" s="84">
        <f>SUMIFS('Mix Substation Location Summary'!$AE$4:$AE$1270,'Mix Substation Location Summary'!$B$4:$B$1270,'Trans Line Reconciliation'!$B84)</f>
        <v>0</v>
      </c>
      <c r="I84" s="87">
        <f t="shared" ref="I84" si="79">SUM(C84:H84)</f>
        <v>18123.53</v>
      </c>
      <c r="J84" s="127"/>
      <c r="K84" s="88">
        <v>0</v>
      </c>
      <c r="L84" s="88">
        <v>0</v>
      </c>
      <c r="M84" s="88">
        <v>0</v>
      </c>
      <c r="N84" s="88">
        <f t="shared" ref="N84" si="80">AF84</f>
        <v>0</v>
      </c>
      <c r="O84" s="88">
        <f t="shared" ref="O84" si="81">AG84</f>
        <v>0</v>
      </c>
      <c r="P84" s="88">
        <f t="shared" ref="P84" si="82">AH84</f>
        <v>0</v>
      </c>
      <c r="Q84" s="88">
        <f t="shared" ref="Q84" si="83">C84-N84</f>
        <v>0</v>
      </c>
      <c r="R84" s="88">
        <f t="shared" ref="R84" si="84">D84-O84</f>
        <v>18123.53</v>
      </c>
      <c r="S84" s="88">
        <f t="shared" ref="S84" si="85">E84-P84</f>
        <v>0</v>
      </c>
      <c r="U84" s="88">
        <v>0</v>
      </c>
      <c r="V84" s="88">
        <v>0</v>
      </c>
      <c r="W84" s="88">
        <v>0</v>
      </c>
      <c r="X84" s="88">
        <f t="shared" ref="X84" si="86">AJ84</f>
        <v>0</v>
      </c>
      <c r="Y84" s="88">
        <f t="shared" ref="Y84" si="87">AK84</f>
        <v>0</v>
      </c>
      <c r="Z84" s="88">
        <f t="shared" ref="Z84" si="88">AL84</f>
        <v>0</v>
      </c>
      <c r="AA84" s="88">
        <f t="shared" ref="AA84" si="89">F84-X84</f>
        <v>0</v>
      </c>
      <c r="AB84" s="88">
        <f t="shared" ref="AB84" si="90">G84-Y84</f>
        <v>0</v>
      </c>
      <c r="AC84" s="88">
        <f t="shared" ref="AC84" si="91">H84-Z84</f>
        <v>0</v>
      </c>
      <c r="AD84" s="89">
        <f t="shared" ref="AD84" si="92">I84-SUM(K84:AC84)</f>
        <v>0</v>
      </c>
      <c r="AF84" s="88">
        <f>SUMIF('ISO_System Splits'!$D$8:$D$502,$B84,'ISO_System Splits'!$O$8:$O$502)</f>
        <v>0</v>
      </c>
      <c r="AG84" s="88">
        <f>SUMIF('ISO_System Splits'!$D$8:$D$502,$B84,'ISO_System Splits'!$P$8:$P$502)</f>
        <v>0</v>
      </c>
      <c r="AH84" s="88">
        <f>SUMIF('ISO_System Splits'!$D$8:$D$502,$B84,'ISO_System Splits'!$Q$8:$Q$502)</f>
        <v>0</v>
      </c>
      <c r="AJ84" s="88">
        <v>0</v>
      </c>
      <c r="AK84" s="88">
        <v>0</v>
      </c>
      <c r="AL84" s="88">
        <v>0</v>
      </c>
      <c r="AO84" s="191"/>
      <c r="AP84" s="83"/>
    </row>
    <row r="85" spans="1:42" x14ac:dyDescent="0.25">
      <c r="A85" s="50" t="s">
        <v>3229</v>
      </c>
      <c r="B85" s="83">
        <v>4416</v>
      </c>
      <c r="C85" s="84">
        <f>SUMIFS('Mix Substation Location Summary'!$F$4:$F$1270,'Mix Substation Location Summary'!$B$4:$B$1270,'Trans Line Reconciliation'!$B85)</f>
        <v>0</v>
      </c>
      <c r="D85" s="84">
        <f>SUMIFS('Mix Substation Location Summary'!$K$4:$K$1270,'Mix Substation Location Summary'!$B$4:$B$1270,'Trans Line Reconciliation'!$B85)</f>
        <v>130380.11000000002</v>
      </c>
      <c r="E85" s="84">
        <f>SUMIFS('Mix Substation Location Summary'!$P$4:$P$1270,'Mix Substation Location Summary'!$B$4:$B$1270,'Trans Line Reconciliation'!$B85)</f>
        <v>0</v>
      </c>
      <c r="F85" s="84">
        <f>SUMIFS('Mix Substation Location Summary'!$U$4:$U$1270,'Mix Substation Location Summary'!$B$4:$B$1270,'Trans Line Reconciliation'!$B85)</f>
        <v>0</v>
      </c>
      <c r="G85" s="84">
        <f>SUMIFS('Mix Substation Location Summary'!$Z$4:$Z$1270,'Mix Substation Location Summary'!$B$4:$B$1270,'Trans Line Reconciliation'!$B85)</f>
        <v>0</v>
      </c>
      <c r="H85" s="84">
        <f>SUMIFS('Mix Substation Location Summary'!$AE$4:$AE$1270,'Mix Substation Location Summary'!$B$4:$B$1270,'Trans Line Reconciliation'!$B85)</f>
        <v>0</v>
      </c>
      <c r="I85" s="87">
        <f t="shared" ref="I85" si="93">SUM(C85:H85)</f>
        <v>130380.11000000002</v>
      </c>
      <c r="J85" s="127"/>
      <c r="K85" s="88">
        <v>0</v>
      </c>
      <c r="L85" s="88">
        <v>0</v>
      </c>
      <c r="M85" s="88">
        <v>0</v>
      </c>
      <c r="N85" s="88">
        <f t="shared" ref="N85" si="94">AF85</f>
        <v>0</v>
      </c>
      <c r="O85" s="88">
        <f t="shared" ref="O85" si="95">AG85</f>
        <v>0</v>
      </c>
      <c r="P85" s="88">
        <f t="shared" ref="P85" si="96">AH85</f>
        <v>0</v>
      </c>
      <c r="Q85" s="88">
        <f t="shared" ref="Q85" si="97">C85-N85</f>
        <v>0</v>
      </c>
      <c r="R85" s="88">
        <f t="shared" ref="R85" si="98">D85-O85</f>
        <v>130380.11000000002</v>
      </c>
      <c r="S85" s="88">
        <f t="shared" ref="S85" si="99">E85-P85</f>
        <v>0</v>
      </c>
      <c r="U85" s="88">
        <v>0</v>
      </c>
      <c r="V85" s="88">
        <v>0</v>
      </c>
      <c r="W85" s="88">
        <v>0</v>
      </c>
      <c r="X85" s="88">
        <f t="shared" ref="X85" si="100">AJ85</f>
        <v>0</v>
      </c>
      <c r="Y85" s="88">
        <f t="shared" ref="Y85" si="101">AK85</f>
        <v>0</v>
      </c>
      <c r="Z85" s="88">
        <f t="shared" ref="Z85" si="102">AL85</f>
        <v>0</v>
      </c>
      <c r="AA85" s="88">
        <f t="shared" ref="AA85" si="103">F85-X85</f>
        <v>0</v>
      </c>
      <c r="AB85" s="88">
        <f t="shared" ref="AB85" si="104">G85-Y85</f>
        <v>0</v>
      </c>
      <c r="AC85" s="88">
        <f t="shared" ref="AC85" si="105">H85-Z85</f>
        <v>0</v>
      </c>
      <c r="AD85" s="89">
        <f t="shared" ref="AD85" si="106">I85-SUM(K85:AC85)</f>
        <v>0</v>
      </c>
      <c r="AF85" s="88">
        <f>SUMIF('ISO_System Splits'!$D$8:$D$502,$B85,'ISO_System Splits'!$O$8:$O$502)</f>
        <v>0</v>
      </c>
      <c r="AG85" s="88">
        <f>SUMIF('ISO_System Splits'!$D$8:$D$502,$B85,'ISO_System Splits'!$P$8:$P$502)</f>
        <v>0</v>
      </c>
      <c r="AH85" s="88">
        <f>SUMIF('ISO_System Splits'!$D$8:$D$502,$B85,'ISO_System Splits'!$Q$8:$Q$502)</f>
        <v>0</v>
      </c>
      <c r="AJ85" s="88">
        <v>0</v>
      </c>
      <c r="AK85" s="88">
        <v>0</v>
      </c>
      <c r="AL85" s="88">
        <v>0</v>
      </c>
      <c r="AO85" s="191"/>
      <c r="AP85" s="83"/>
    </row>
    <row r="86" spans="1:42" x14ac:dyDescent="0.25">
      <c r="A86" s="50" t="s">
        <v>323</v>
      </c>
      <c r="B86" s="83">
        <v>4419</v>
      </c>
      <c r="C86" s="84">
        <f>SUMIFS('Mix Substation Location Summary'!$F$4:$F$1270,'Mix Substation Location Summary'!$B$4:$B$1270,'Trans Line Reconciliation'!$B86)</f>
        <v>0</v>
      </c>
      <c r="D86" s="84">
        <f>SUMIFS('Mix Substation Location Summary'!$K$4:$K$1270,'Mix Substation Location Summary'!$B$4:$B$1270,'Trans Line Reconciliation'!$B86)</f>
        <v>82382.61</v>
      </c>
      <c r="E86" s="84">
        <f>SUMIFS('Mix Substation Location Summary'!$P$4:$P$1270,'Mix Substation Location Summary'!$B$4:$B$1270,'Trans Line Reconciliation'!$B86)</f>
        <v>0</v>
      </c>
      <c r="F86" s="84">
        <f>SUMIFS('Mix Substation Location Summary'!$U$4:$U$1270,'Mix Substation Location Summary'!$B$4:$B$1270,'Trans Line Reconciliation'!$B86)</f>
        <v>0</v>
      </c>
      <c r="G86" s="84">
        <f>SUMIFS('Mix Substation Location Summary'!$Z$4:$Z$1270,'Mix Substation Location Summary'!$B$4:$B$1270,'Trans Line Reconciliation'!$B86)</f>
        <v>0</v>
      </c>
      <c r="H86" s="84">
        <f>SUMIFS('Mix Substation Location Summary'!$AE$4:$AE$1270,'Mix Substation Location Summary'!$B$4:$B$1270,'Trans Line Reconciliation'!$B86)</f>
        <v>0</v>
      </c>
      <c r="I86" s="87">
        <f t="shared" si="72"/>
        <v>82382.61</v>
      </c>
      <c r="J86" s="127"/>
      <c r="K86" s="88">
        <v>0</v>
      </c>
      <c r="L86" s="88">
        <v>0</v>
      </c>
      <c r="M86" s="88">
        <v>0</v>
      </c>
      <c r="N86" s="88">
        <f t="shared" si="74"/>
        <v>0</v>
      </c>
      <c r="O86" s="88">
        <f t="shared" si="74"/>
        <v>0</v>
      </c>
      <c r="P86" s="88">
        <f t="shared" si="74"/>
        <v>0</v>
      </c>
      <c r="Q86" s="88">
        <f t="shared" si="73"/>
        <v>0</v>
      </c>
      <c r="R86" s="88">
        <f t="shared" si="76"/>
        <v>82382.61</v>
      </c>
      <c r="S86" s="88">
        <f t="shared" si="76"/>
        <v>0</v>
      </c>
      <c r="U86" s="88">
        <v>0</v>
      </c>
      <c r="V86" s="88">
        <v>0</v>
      </c>
      <c r="W86" s="88">
        <v>0</v>
      </c>
      <c r="X86" s="88">
        <f t="shared" si="75"/>
        <v>0</v>
      </c>
      <c r="Y86" s="88">
        <f t="shared" si="75"/>
        <v>0</v>
      </c>
      <c r="Z86" s="88">
        <f t="shared" si="75"/>
        <v>0</v>
      </c>
      <c r="AA86" s="88">
        <f t="shared" si="77"/>
        <v>0</v>
      </c>
      <c r="AB86" s="88">
        <f t="shared" si="77"/>
        <v>0</v>
      </c>
      <c r="AC86" s="88">
        <f t="shared" si="77"/>
        <v>0</v>
      </c>
      <c r="AD86" s="89">
        <f t="shared" si="78"/>
        <v>0</v>
      </c>
      <c r="AF86" s="88">
        <f>SUMIF('ISO_System Splits'!$D$8:$D$502,$B86,'ISO_System Splits'!$O$8:$O$502)</f>
        <v>0</v>
      </c>
      <c r="AG86" s="88">
        <f>SUMIF('ISO_System Splits'!$D$8:$D$502,$B86,'ISO_System Splits'!$P$8:$P$502)</f>
        <v>0</v>
      </c>
      <c r="AH86" s="88">
        <f>SUMIF('ISO_System Splits'!$D$8:$D$502,$B86,'ISO_System Splits'!$Q$8:$Q$502)</f>
        <v>0</v>
      </c>
      <c r="AJ86" s="88">
        <v>0</v>
      </c>
      <c r="AK86" s="88">
        <v>0</v>
      </c>
      <c r="AL86" s="88">
        <v>0</v>
      </c>
      <c r="AO86" s="191"/>
      <c r="AP86" s="83"/>
    </row>
    <row r="87" spans="1:42" x14ac:dyDescent="0.25">
      <c r="A87" s="50" t="s">
        <v>1799</v>
      </c>
      <c r="B87" s="83">
        <v>4420</v>
      </c>
      <c r="C87" s="84">
        <f>SUMIFS('Mix Substation Location Summary'!$F$4:$F$1270,'Mix Substation Location Summary'!$B$4:$B$1270,'Trans Line Reconciliation'!$B87)</f>
        <v>0</v>
      </c>
      <c r="D87" s="84">
        <f>SUMIFS('Mix Substation Location Summary'!$K$4:$K$1270,'Mix Substation Location Summary'!$B$4:$B$1270,'Trans Line Reconciliation'!$B87)</f>
        <v>90159.87</v>
      </c>
      <c r="E87" s="84">
        <f>SUMIFS('Mix Substation Location Summary'!$P$4:$P$1270,'Mix Substation Location Summary'!$B$4:$B$1270,'Trans Line Reconciliation'!$B87)</f>
        <v>0</v>
      </c>
      <c r="F87" s="84">
        <f>SUMIFS('Mix Substation Location Summary'!$U$4:$U$1270,'Mix Substation Location Summary'!$B$4:$B$1270,'Trans Line Reconciliation'!$B87)</f>
        <v>0</v>
      </c>
      <c r="G87" s="84">
        <f>SUMIFS('Mix Substation Location Summary'!$Z$4:$Z$1270,'Mix Substation Location Summary'!$B$4:$B$1270,'Trans Line Reconciliation'!$B87)</f>
        <v>0</v>
      </c>
      <c r="H87" s="84">
        <f>SUMIFS('Mix Substation Location Summary'!$AE$4:$AE$1270,'Mix Substation Location Summary'!$B$4:$B$1270,'Trans Line Reconciliation'!$B87)</f>
        <v>0</v>
      </c>
      <c r="I87" s="87">
        <f t="shared" si="72"/>
        <v>90159.87</v>
      </c>
      <c r="J87" s="127"/>
      <c r="K87" s="88">
        <v>0</v>
      </c>
      <c r="L87" s="88">
        <v>0</v>
      </c>
      <c r="M87" s="88">
        <v>0</v>
      </c>
      <c r="N87" s="88">
        <f t="shared" si="74"/>
        <v>0</v>
      </c>
      <c r="O87" s="88">
        <f t="shared" si="74"/>
        <v>0</v>
      </c>
      <c r="P87" s="88">
        <f t="shared" si="74"/>
        <v>0</v>
      </c>
      <c r="Q87" s="88">
        <f t="shared" si="73"/>
        <v>0</v>
      </c>
      <c r="R87" s="88">
        <f t="shared" si="76"/>
        <v>90159.87</v>
      </c>
      <c r="S87" s="88">
        <f t="shared" si="76"/>
        <v>0</v>
      </c>
      <c r="U87" s="88">
        <v>0</v>
      </c>
      <c r="V87" s="88">
        <v>0</v>
      </c>
      <c r="W87" s="88">
        <v>0</v>
      </c>
      <c r="X87" s="88">
        <f t="shared" si="75"/>
        <v>0</v>
      </c>
      <c r="Y87" s="88">
        <f t="shared" si="75"/>
        <v>0</v>
      </c>
      <c r="Z87" s="88">
        <f t="shared" si="75"/>
        <v>0</v>
      </c>
      <c r="AA87" s="88">
        <f t="shared" si="77"/>
        <v>0</v>
      </c>
      <c r="AB87" s="88">
        <f t="shared" si="77"/>
        <v>0</v>
      </c>
      <c r="AC87" s="88">
        <f t="shared" si="77"/>
        <v>0</v>
      </c>
      <c r="AD87" s="89">
        <f>I87-SUM(K87:AC87)</f>
        <v>0</v>
      </c>
      <c r="AF87" s="88">
        <f>SUMIF('ISO_System Splits'!$D$8:$D$502,$B87,'ISO_System Splits'!$O$8:$O$502)</f>
        <v>0</v>
      </c>
      <c r="AG87" s="88">
        <f>SUMIF('ISO_System Splits'!$D$8:$D$502,$B87,'ISO_System Splits'!$P$8:$P$502)</f>
        <v>0</v>
      </c>
      <c r="AH87" s="88">
        <f>SUMIF('ISO_System Splits'!$D$8:$D$502,$B87,'ISO_System Splits'!$Q$8:$Q$502)</f>
        <v>0</v>
      </c>
      <c r="AJ87" s="88">
        <v>0</v>
      </c>
      <c r="AK87" s="88">
        <v>0</v>
      </c>
      <c r="AL87" s="88">
        <v>0</v>
      </c>
      <c r="AO87" s="191"/>
      <c r="AP87" s="83"/>
    </row>
    <row r="88" spans="1:42" x14ac:dyDescent="0.25">
      <c r="A88" s="50" t="s">
        <v>1020</v>
      </c>
      <c r="B88" s="83">
        <v>4500</v>
      </c>
      <c r="C88" s="84">
        <f>SUMIFS('Mix Substation Location Summary'!$F$4:$F$1270,'Mix Substation Location Summary'!$B$4:$B$1270,'Trans Line Reconciliation'!$B88)</f>
        <v>0</v>
      </c>
      <c r="D88" s="84">
        <f>SUMIFS('Mix Substation Location Summary'!$K$4:$K$1270,'Mix Substation Location Summary'!$B$4:$B$1270,'Trans Line Reconciliation'!$B88)</f>
        <v>78928.77</v>
      </c>
      <c r="E88" s="84">
        <f>SUMIFS('Mix Substation Location Summary'!$P$4:$P$1270,'Mix Substation Location Summary'!$B$4:$B$1270,'Trans Line Reconciliation'!$B88)</f>
        <v>809824.26</v>
      </c>
      <c r="F88" s="84">
        <f>SUMIFS('Mix Substation Location Summary'!$U$4:$U$1270,'Mix Substation Location Summary'!$B$4:$B$1270,'Trans Line Reconciliation'!$B88)</f>
        <v>0</v>
      </c>
      <c r="G88" s="84">
        <f>SUMIFS('Mix Substation Location Summary'!$Z$4:$Z$1270,'Mix Substation Location Summary'!$B$4:$B$1270,'Trans Line Reconciliation'!$B88)</f>
        <v>52105.3</v>
      </c>
      <c r="H88" s="84">
        <f>SUMIFS('Mix Substation Location Summary'!$AE$4:$AE$1270,'Mix Substation Location Summary'!$B$4:$B$1270,'Trans Line Reconciliation'!$B88)</f>
        <v>0</v>
      </c>
      <c r="I88" s="87">
        <f t="shared" si="72"/>
        <v>940858.33000000007</v>
      </c>
      <c r="J88" s="127"/>
      <c r="K88" s="88">
        <v>0</v>
      </c>
      <c r="L88" s="88">
        <v>0</v>
      </c>
      <c r="M88" s="88">
        <v>0</v>
      </c>
      <c r="N88" s="88">
        <f t="shared" si="74"/>
        <v>0</v>
      </c>
      <c r="O88" s="88">
        <f t="shared" si="74"/>
        <v>0</v>
      </c>
      <c r="P88" s="88">
        <f t="shared" si="74"/>
        <v>0</v>
      </c>
      <c r="Q88" s="88">
        <f t="shared" si="73"/>
        <v>0</v>
      </c>
      <c r="R88" s="88">
        <f t="shared" si="76"/>
        <v>78928.77</v>
      </c>
      <c r="S88" s="88">
        <f t="shared" si="76"/>
        <v>809824.26</v>
      </c>
      <c r="U88" s="88">
        <v>0</v>
      </c>
      <c r="V88" s="88">
        <v>0</v>
      </c>
      <c r="W88" s="88">
        <v>0</v>
      </c>
      <c r="X88" s="88">
        <f t="shared" si="75"/>
        <v>0</v>
      </c>
      <c r="Y88" s="88">
        <f t="shared" si="75"/>
        <v>0</v>
      </c>
      <c r="Z88" s="88">
        <f t="shared" si="75"/>
        <v>0</v>
      </c>
      <c r="AA88" s="88">
        <f t="shared" si="77"/>
        <v>0</v>
      </c>
      <c r="AB88" s="88">
        <f t="shared" si="77"/>
        <v>52105.3</v>
      </c>
      <c r="AC88" s="88">
        <f t="shared" si="77"/>
        <v>0</v>
      </c>
      <c r="AD88" s="89">
        <f>I88-SUM(K88:AC88)</f>
        <v>0</v>
      </c>
      <c r="AF88" s="88">
        <f>SUMIF('ISO_System Splits'!$D$8:$D$502,$B88,'ISO_System Splits'!$O$8:$O$502)</f>
        <v>0</v>
      </c>
      <c r="AG88" s="88">
        <f>SUMIF('ISO_System Splits'!$D$8:$D$502,$B88,'ISO_System Splits'!$P$8:$P$502)</f>
        <v>0</v>
      </c>
      <c r="AH88" s="88">
        <f>SUMIF('ISO_System Splits'!$D$8:$D$502,$B88,'ISO_System Splits'!$Q$8:$Q$502)</f>
        <v>0</v>
      </c>
      <c r="AJ88" s="88">
        <v>0</v>
      </c>
      <c r="AK88" s="88">
        <v>0</v>
      </c>
      <c r="AL88" s="88">
        <v>0</v>
      </c>
      <c r="AO88" s="191"/>
      <c r="AP88" s="83"/>
    </row>
    <row r="89" spans="1:42" ht="15" customHeight="1" x14ac:dyDescent="0.25">
      <c r="A89" s="50" t="s">
        <v>1795</v>
      </c>
      <c r="B89" s="83">
        <v>4504</v>
      </c>
      <c r="C89" s="84">
        <f>SUMIFS('Mix Substation Location Summary'!$F$4:$F$1270,'Mix Substation Location Summary'!$B$4:$B$1270,'Trans Line Reconciliation'!$B89)</f>
        <v>0</v>
      </c>
      <c r="D89" s="84">
        <f>SUMIFS('Mix Substation Location Summary'!$K$4:$K$1270,'Mix Substation Location Summary'!$B$4:$B$1270,'Trans Line Reconciliation'!$B89)</f>
        <v>82128.92</v>
      </c>
      <c r="E89" s="84">
        <f>SUMIFS('Mix Substation Location Summary'!$P$4:$P$1270,'Mix Substation Location Summary'!$B$4:$B$1270,'Trans Line Reconciliation'!$B89)</f>
        <v>0</v>
      </c>
      <c r="F89" s="84">
        <f>SUMIFS('Mix Substation Location Summary'!$U$4:$U$1270,'Mix Substation Location Summary'!$B$4:$B$1270,'Trans Line Reconciliation'!$B89)</f>
        <v>0</v>
      </c>
      <c r="G89" s="84">
        <f>SUMIFS('Mix Substation Location Summary'!$Z$4:$Z$1270,'Mix Substation Location Summary'!$B$4:$B$1270,'Trans Line Reconciliation'!$B89)</f>
        <v>0</v>
      </c>
      <c r="H89" s="84">
        <f>SUMIFS('Mix Substation Location Summary'!$AE$4:$AE$1270,'Mix Substation Location Summary'!$B$4:$B$1270,'Trans Line Reconciliation'!$B89)</f>
        <v>0</v>
      </c>
      <c r="I89" s="87">
        <f t="shared" si="72"/>
        <v>82128.92</v>
      </c>
      <c r="J89" s="127"/>
      <c r="K89" s="88">
        <v>0</v>
      </c>
      <c r="L89" s="88">
        <v>0</v>
      </c>
      <c r="M89" s="88">
        <v>0</v>
      </c>
      <c r="N89" s="88">
        <f t="shared" si="74"/>
        <v>0</v>
      </c>
      <c r="O89" s="88">
        <f t="shared" si="74"/>
        <v>0</v>
      </c>
      <c r="P89" s="88">
        <f t="shared" si="74"/>
        <v>0</v>
      </c>
      <c r="Q89" s="88">
        <f t="shared" si="73"/>
        <v>0</v>
      </c>
      <c r="R89" s="88">
        <f t="shared" si="76"/>
        <v>82128.92</v>
      </c>
      <c r="S89" s="88">
        <f>E89-P89</f>
        <v>0</v>
      </c>
      <c r="U89" s="88">
        <v>0</v>
      </c>
      <c r="V89" s="88">
        <v>0</v>
      </c>
      <c r="W89" s="88">
        <v>0</v>
      </c>
      <c r="X89" s="88">
        <f t="shared" si="75"/>
        <v>0</v>
      </c>
      <c r="Y89" s="88">
        <f t="shared" si="75"/>
        <v>0</v>
      </c>
      <c r="Z89" s="88">
        <f t="shared" si="75"/>
        <v>0</v>
      </c>
      <c r="AA89" s="88">
        <f t="shared" si="77"/>
        <v>0</v>
      </c>
      <c r="AB89" s="88">
        <f t="shared" si="77"/>
        <v>0</v>
      </c>
      <c r="AC89" s="88">
        <f t="shared" si="77"/>
        <v>0</v>
      </c>
      <c r="AD89" s="89">
        <f>I89-SUM(K89:AC89)</f>
        <v>0</v>
      </c>
      <c r="AF89" s="88">
        <f>SUMIF('ISO_System Splits'!$D$8:$D$502,$B89,'ISO_System Splits'!$O$8:$O$502)</f>
        <v>0</v>
      </c>
      <c r="AG89" s="88">
        <f>SUMIF('ISO_System Splits'!$D$8:$D$502,$B89,'ISO_System Splits'!$P$8:$P$502)</f>
        <v>0</v>
      </c>
      <c r="AH89" s="88">
        <f>SUMIF('ISO_System Splits'!$D$8:$D$502,$B89,'ISO_System Splits'!$Q$8:$Q$502)</f>
        <v>0</v>
      </c>
      <c r="AJ89" s="88">
        <v>0</v>
      </c>
      <c r="AK89" s="88">
        <v>0</v>
      </c>
      <c r="AL89" s="88">
        <v>0</v>
      </c>
      <c r="AO89" s="191"/>
      <c r="AP89" s="83"/>
    </row>
    <row r="90" spans="1:42" ht="15" customHeight="1" x14ac:dyDescent="0.25">
      <c r="A90" s="50" t="s">
        <v>1724</v>
      </c>
      <c r="B90" s="83">
        <v>4505</v>
      </c>
      <c r="C90" s="84">
        <f>SUMIFS('Mix Substation Location Summary'!$F$4:$F$1270,'Mix Substation Location Summary'!$B$4:$B$1270,'Trans Line Reconciliation'!$B90)</f>
        <v>0</v>
      </c>
      <c r="D90" s="84">
        <f>SUMIFS('Mix Substation Location Summary'!$K$4:$K$1270,'Mix Substation Location Summary'!$B$4:$B$1270,'Trans Line Reconciliation'!$B90)</f>
        <v>87069.31</v>
      </c>
      <c r="E90" s="84">
        <f>SUMIFS('Mix Substation Location Summary'!$P$4:$P$1270,'Mix Substation Location Summary'!$B$4:$B$1270,'Trans Line Reconciliation'!$B90)</f>
        <v>0</v>
      </c>
      <c r="F90" s="84">
        <f>SUMIFS('Mix Substation Location Summary'!$U$4:$U$1270,'Mix Substation Location Summary'!$B$4:$B$1270,'Trans Line Reconciliation'!$B90)</f>
        <v>0</v>
      </c>
      <c r="G90" s="84">
        <f>SUMIFS('Mix Substation Location Summary'!$Z$4:$Z$1270,'Mix Substation Location Summary'!$B$4:$B$1270,'Trans Line Reconciliation'!$B90)</f>
        <v>0</v>
      </c>
      <c r="H90" s="84">
        <f>SUMIFS('Mix Substation Location Summary'!$AE$4:$AE$1270,'Mix Substation Location Summary'!$B$4:$B$1270,'Trans Line Reconciliation'!$B90)</f>
        <v>0</v>
      </c>
      <c r="I90" s="87">
        <f t="shared" si="72"/>
        <v>87069.31</v>
      </c>
      <c r="J90" s="127"/>
      <c r="K90" s="88">
        <v>0</v>
      </c>
      <c r="L90" s="88">
        <v>0</v>
      </c>
      <c r="M90" s="88">
        <v>0</v>
      </c>
      <c r="N90" s="88">
        <f t="shared" si="74"/>
        <v>0</v>
      </c>
      <c r="O90" s="88">
        <f t="shared" si="74"/>
        <v>0</v>
      </c>
      <c r="P90" s="88">
        <f t="shared" si="74"/>
        <v>0</v>
      </c>
      <c r="Q90" s="88">
        <f t="shared" si="73"/>
        <v>0</v>
      </c>
      <c r="R90" s="88">
        <f t="shared" si="76"/>
        <v>87069.31</v>
      </c>
      <c r="S90" s="88">
        <f>E90-P90</f>
        <v>0</v>
      </c>
      <c r="U90" s="88">
        <v>0</v>
      </c>
      <c r="V90" s="88">
        <v>0</v>
      </c>
      <c r="W90" s="88">
        <v>0</v>
      </c>
      <c r="X90" s="88">
        <f t="shared" si="75"/>
        <v>0</v>
      </c>
      <c r="Y90" s="88">
        <f t="shared" si="75"/>
        <v>0</v>
      </c>
      <c r="Z90" s="88">
        <f t="shared" si="75"/>
        <v>0</v>
      </c>
      <c r="AA90" s="88">
        <f t="shared" si="77"/>
        <v>0</v>
      </c>
      <c r="AB90" s="88">
        <f t="shared" si="77"/>
        <v>0</v>
      </c>
      <c r="AC90" s="88">
        <f t="shared" si="77"/>
        <v>0</v>
      </c>
      <c r="AD90" s="89">
        <f>I90-SUM(K90:AC90)</f>
        <v>0</v>
      </c>
      <c r="AF90" s="88">
        <f>SUMIF('ISO_System Splits'!$D$8:$D$502,$B90,'ISO_System Splits'!$O$8:$O$502)</f>
        <v>0</v>
      </c>
      <c r="AG90" s="88">
        <f>SUMIF('ISO_System Splits'!$D$8:$D$502,$B90,'ISO_System Splits'!$P$8:$P$502)</f>
        <v>0</v>
      </c>
      <c r="AH90" s="88">
        <f>SUMIF('ISO_System Splits'!$D$8:$D$502,$B90,'ISO_System Splits'!$Q$8:$Q$502)</f>
        <v>0</v>
      </c>
      <c r="AJ90" s="88">
        <v>0</v>
      </c>
      <c r="AK90" s="88">
        <v>0</v>
      </c>
      <c r="AL90" s="88">
        <v>0</v>
      </c>
      <c r="AO90" s="191"/>
      <c r="AP90" s="83"/>
    </row>
    <row r="91" spans="1:42" ht="15" customHeight="1" x14ac:dyDescent="0.25">
      <c r="A91" s="50" t="s">
        <v>1800</v>
      </c>
      <c r="B91" s="83">
        <v>4513</v>
      </c>
      <c r="C91" s="84">
        <f>SUMIFS('Mix Substation Location Summary'!$F$4:$F$1270,'Mix Substation Location Summary'!$B$4:$B$1270,'Trans Line Reconciliation'!$B91)</f>
        <v>16849.62</v>
      </c>
      <c r="D91" s="84">
        <f>SUMIFS('Mix Substation Location Summary'!$K$4:$K$1270,'Mix Substation Location Summary'!$B$4:$B$1270,'Trans Line Reconciliation'!$B91)</f>
        <v>0</v>
      </c>
      <c r="E91" s="84">
        <f>SUMIFS('Mix Substation Location Summary'!$P$4:$P$1270,'Mix Substation Location Summary'!$B$4:$B$1270,'Trans Line Reconciliation'!$B91)</f>
        <v>0</v>
      </c>
      <c r="F91" s="84">
        <f>SUMIFS('Mix Substation Location Summary'!$U$4:$U$1270,'Mix Substation Location Summary'!$B$4:$B$1270,'Trans Line Reconciliation'!$B91)</f>
        <v>0</v>
      </c>
      <c r="G91" s="84">
        <f>SUMIFS('Mix Substation Location Summary'!$Z$4:$Z$1270,'Mix Substation Location Summary'!$B$4:$B$1270,'Trans Line Reconciliation'!$B91)</f>
        <v>0</v>
      </c>
      <c r="H91" s="84">
        <f>SUMIFS('Mix Substation Location Summary'!$AE$4:$AE$1270,'Mix Substation Location Summary'!$B$4:$B$1270,'Trans Line Reconciliation'!$B91)</f>
        <v>0</v>
      </c>
      <c r="I91" s="87">
        <f t="shared" si="72"/>
        <v>16849.62</v>
      </c>
      <c r="J91" s="127"/>
      <c r="K91" s="88">
        <v>0</v>
      </c>
      <c r="L91" s="88">
        <v>0</v>
      </c>
      <c r="M91" s="88">
        <v>0</v>
      </c>
      <c r="N91" s="88">
        <f t="shared" si="74"/>
        <v>0</v>
      </c>
      <c r="O91" s="88">
        <f t="shared" si="74"/>
        <v>0</v>
      </c>
      <c r="P91" s="88">
        <f t="shared" si="74"/>
        <v>0</v>
      </c>
      <c r="Q91" s="88">
        <f t="shared" si="73"/>
        <v>16849.62</v>
      </c>
      <c r="R91" s="88">
        <f t="shared" si="76"/>
        <v>0</v>
      </c>
      <c r="S91" s="88">
        <f>E91-P91</f>
        <v>0</v>
      </c>
      <c r="U91" s="88">
        <v>0</v>
      </c>
      <c r="V91" s="88">
        <v>0</v>
      </c>
      <c r="W91" s="88">
        <v>0</v>
      </c>
      <c r="X91" s="88">
        <f t="shared" si="75"/>
        <v>0</v>
      </c>
      <c r="Y91" s="88">
        <f t="shared" si="75"/>
        <v>0</v>
      </c>
      <c r="Z91" s="88">
        <f t="shared" si="75"/>
        <v>0</v>
      </c>
      <c r="AA91" s="88">
        <f t="shared" si="77"/>
        <v>0</v>
      </c>
      <c r="AB91" s="88">
        <f t="shared" si="77"/>
        <v>0</v>
      </c>
      <c r="AC91" s="88">
        <f t="shared" si="77"/>
        <v>0</v>
      </c>
      <c r="AD91" s="89">
        <f>I91-SUM(K91:AC91)</f>
        <v>0</v>
      </c>
      <c r="AF91" s="88">
        <f>SUMIF('ISO_System Splits'!$D$8:$D$502,$B91,'ISO_System Splits'!$O$8:$O$502)</f>
        <v>0</v>
      </c>
      <c r="AG91" s="88">
        <f>SUMIF('ISO_System Splits'!$D$8:$D$502,$B91,'ISO_System Splits'!$P$8:$P$502)</f>
        <v>0</v>
      </c>
      <c r="AH91" s="88">
        <f>SUMIF('ISO_System Splits'!$D$8:$D$502,$B91,'ISO_System Splits'!$Q$8:$Q$502)</f>
        <v>0</v>
      </c>
      <c r="AJ91" s="88">
        <v>0</v>
      </c>
      <c r="AK91" s="88">
        <v>0</v>
      </c>
      <c r="AL91" s="88">
        <v>0</v>
      </c>
      <c r="AO91" s="191"/>
      <c r="AP91" s="83"/>
    </row>
    <row r="92" spans="1:42" ht="15" customHeight="1" x14ac:dyDescent="0.25">
      <c r="A92" s="50" t="s">
        <v>119</v>
      </c>
      <c r="B92" s="83">
        <v>4518</v>
      </c>
      <c r="C92" s="84">
        <f>SUMIFS('Mix Substation Location Summary'!$F$4:$F$1270,'Mix Substation Location Summary'!$B$4:$B$1270,'Trans Line Reconciliation'!$B92)</f>
        <v>0</v>
      </c>
      <c r="D92" s="84">
        <f>SUMIFS('Mix Substation Location Summary'!$K$4:$K$1270,'Mix Substation Location Summary'!$B$4:$B$1270,'Trans Line Reconciliation'!$B92)</f>
        <v>273649.21000000002</v>
      </c>
      <c r="E92" s="84">
        <f>SUMIFS('Mix Substation Location Summary'!$P$4:$P$1270,'Mix Substation Location Summary'!$B$4:$B$1270,'Trans Line Reconciliation'!$B92)</f>
        <v>0</v>
      </c>
      <c r="F92" s="84">
        <f>SUMIFS('Mix Substation Location Summary'!$U$4:$U$1270,'Mix Substation Location Summary'!$B$4:$B$1270,'Trans Line Reconciliation'!$B92)</f>
        <v>0</v>
      </c>
      <c r="G92" s="84">
        <f>SUMIFS('Mix Substation Location Summary'!$Z$4:$Z$1270,'Mix Substation Location Summary'!$B$4:$B$1270,'Trans Line Reconciliation'!$B92)</f>
        <v>0</v>
      </c>
      <c r="H92" s="84">
        <f>SUMIFS('Mix Substation Location Summary'!$AE$4:$AE$1270,'Mix Substation Location Summary'!$B$4:$B$1270,'Trans Line Reconciliation'!$B92)</f>
        <v>0</v>
      </c>
      <c r="I92" s="87">
        <f t="shared" si="72"/>
        <v>273649.21000000002</v>
      </c>
      <c r="J92" s="127"/>
      <c r="K92" s="88">
        <v>0</v>
      </c>
      <c r="L92" s="88">
        <v>0</v>
      </c>
      <c r="M92" s="88">
        <v>0</v>
      </c>
      <c r="N92" s="88">
        <f t="shared" si="74"/>
        <v>0</v>
      </c>
      <c r="O92" s="88">
        <f t="shared" si="74"/>
        <v>0</v>
      </c>
      <c r="P92" s="88">
        <f t="shared" si="74"/>
        <v>0</v>
      </c>
      <c r="Q92" s="88">
        <f t="shared" si="73"/>
        <v>0</v>
      </c>
      <c r="R92" s="88">
        <f t="shared" si="76"/>
        <v>273649.21000000002</v>
      </c>
      <c r="S92" s="88">
        <f t="shared" si="76"/>
        <v>0</v>
      </c>
      <c r="U92" s="88">
        <v>0</v>
      </c>
      <c r="V92" s="88">
        <v>0</v>
      </c>
      <c r="W92" s="88">
        <v>0</v>
      </c>
      <c r="X92" s="88">
        <f t="shared" si="75"/>
        <v>0</v>
      </c>
      <c r="Y92" s="88">
        <f t="shared" si="75"/>
        <v>0</v>
      </c>
      <c r="Z92" s="88">
        <f t="shared" si="75"/>
        <v>0</v>
      </c>
      <c r="AA92" s="88">
        <f t="shared" si="77"/>
        <v>0</v>
      </c>
      <c r="AB92" s="88">
        <f t="shared" si="77"/>
        <v>0</v>
      </c>
      <c r="AC92" s="88">
        <f t="shared" si="77"/>
        <v>0</v>
      </c>
      <c r="AD92" s="89">
        <f t="shared" si="78"/>
        <v>0</v>
      </c>
      <c r="AF92" s="88">
        <f>SUMIF('ISO_System Splits'!$D$8:$D$502,$B92,'ISO_System Splits'!$O$8:$O$502)</f>
        <v>0</v>
      </c>
      <c r="AG92" s="88">
        <f>SUMIF('ISO_System Splits'!$D$8:$D$502,$B92,'ISO_System Splits'!$P$8:$P$502)</f>
        <v>0</v>
      </c>
      <c r="AH92" s="88">
        <f>SUMIF('ISO_System Splits'!$D$8:$D$502,$B92,'ISO_System Splits'!$Q$8:$Q$502)</f>
        <v>0</v>
      </c>
      <c r="AJ92" s="88">
        <v>0</v>
      </c>
      <c r="AK92" s="88">
        <v>0</v>
      </c>
      <c r="AL92" s="88">
        <v>0</v>
      </c>
      <c r="AO92" s="191"/>
      <c r="AP92" s="83"/>
    </row>
    <row r="93" spans="1:42" ht="15" customHeight="1" x14ac:dyDescent="0.25">
      <c r="A93" s="50" t="s">
        <v>1798</v>
      </c>
      <c r="B93" s="83">
        <v>4519</v>
      </c>
      <c r="C93" s="84">
        <f>SUMIFS('Mix Substation Location Summary'!$F$4:$F$1270,'Mix Substation Location Summary'!$B$4:$B$1270,'Trans Line Reconciliation'!$B93)</f>
        <v>0</v>
      </c>
      <c r="D93" s="84">
        <f>SUMIFS('Mix Substation Location Summary'!$K$4:$K$1270,'Mix Substation Location Summary'!$B$4:$B$1270,'Trans Line Reconciliation'!$B93)</f>
        <v>12709.59</v>
      </c>
      <c r="E93" s="84">
        <f>SUMIFS('Mix Substation Location Summary'!$P$4:$P$1270,'Mix Substation Location Summary'!$B$4:$B$1270,'Trans Line Reconciliation'!$B93)</f>
        <v>0</v>
      </c>
      <c r="F93" s="84">
        <f>SUMIFS('Mix Substation Location Summary'!$U$4:$U$1270,'Mix Substation Location Summary'!$B$4:$B$1270,'Trans Line Reconciliation'!$B93)</f>
        <v>0</v>
      </c>
      <c r="G93" s="84">
        <f>SUMIFS('Mix Substation Location Summary'!$Z$4:$Z$1270,'Mix Substation Location Summary'!$B$4:$B$1270,'Trans Line Reconciliation'!$B93)</f>
        <v>0</v>
      </c>
      <c r="H93" s="84">
        <f>SUMIFS('Mix Substation Location Summary'!$AE$4:$AE$1270,'Mix Substation Location Summary'!$B$4:$B$1270,'Trans Line Reconciliation'!$B93)</f>
        <v>0</v>
      </c>
      <c r="I93" s="87">
        <f t="shared" si="72"/>
        <v>12709.59</v>
      </c>
      <c r="J93" s="127"/>
      <c r="K93" s="88">
        <v>0</v>
      </c>
      <c r="L93" s="88">
        <v>0</v>
      </c>
      <c r="M93" s="88">
        <v>0</v>
      </c>
      <c r="N93" s="88">
        <f t="shared" si="74"/>
        <v>0</v>
      </c>
      <c r="O93" s="88">
        <f t="shared" si="74"/>
        <v>0</v>
      </c>
      <c r="P93" s="88">
        <f t="shared" si="74"/>
        <v>0</v>
      </c>
      <c r="Q93" s="88">
        <f t="shared" si="73"/>
        <v>0</v>
      </c>
      <c r="R93" s="88">
        <f t="shared" si="76"/>
        <v>12709.59</v>
      </c>
      <c r="S93" s="88">
        <f t="shared" si="76"/>
        <v>0</v>
      </c>
      <c r="U93" s="88">
        <v>0</v>
      </c>
      <c r="V93" s="88">
        <v>0</v>
      </c>
      <c r="W93" s="88">
        <v>0</v>
      </c>
      <c r="X93" s="88">
        <f t="shared" si="75"/>
        <v>0</v>
      </c>
      <c r="Y93" s="88">
        <f t="shared" si="75"/>
        <v>0</v>
      </c>
      <c r="Z93" s="88">
        <f t="shared" si="75"/>
        <v>0</v>
      </c>
      <c r="AA93" s="88">
        <f t="shared" si="77"/>
        <v>0</v>
      </c>
      <c r="AB93" s="88">
        <f t="shared" si="77"/>
        <v>0</v>
      </c>
      <c r="AC93" s="88">
        <f t="shared" si="77"/>
        <v>0</v>
      </c>
      <c r="AD93" s="89">
        <f>I93-SUM(K93:AC93)</f>
        <v>0</v>
      </c>
      <c r="AF93" s="88">
        <f>SUMIF('ISO_System Splits'!$D$8:$D$502,$B93,'ISO_System Splits'!$O$8:$O$502)</f>
        <v>0</v>
      </c>
      <c r="AG93" s="88">
        <f>SUMIF('ISO_System Splits'!$D$8:$D$502,$B93,'ISO_System Splits'!$P$8:$P$502)</f>
        <v>0</v>
      </c>
      <c r="AH93" s="88">
        <f>SUMIF('ISO_System Splits'!$D$8:$D$502,$B93,'ISO_System Splits'!$Q$8:$Q$502)</f>
        <v>0</v>
      </c>
      <c r="AJ93" s="88">
        <v>0</v>
      </c>
      <c r="AK93" s="88">
        <v>0</v>
      </c>
      <c r="AL93" s="88">
        <v>0</v>
      </c>
      <c r="AO93" s="191"/>
      <c r="AP93" s="83"/>
    </row>
    <row r="94" spans="1:42" ht="15" customHeight="1" x14ac:dyDescent="0.25">
      <c r="A94" s="50" t="s">
        <v>1726</v>
      </c>
      <c r="B94" s="83">
        <v>4538</v>
      </c>
      <c r="C94" s="84">
        <f>SUMIFS('Mix Substation Location Summary'!$F$4:$F$1270,'Mix Substation Location Summary'!$B$4:$B$1270,'Trans Line Reconciliation'!$B94)</f>
        <v>0</v>
      </c>
      <c r="D94" s="84">
        <f>SUMIFS('Mix Substation Location Summary'!$K$4:$K$1270,'Mix Substation Location Summary'!$B$4:$B$1270,'Trans Line Reconciliation'!$B94)</f>
        <v>711304.26999999979</v>
      </c>
      <c r="E94" s="84">
        <f>SUMIFS('Mix Substation Location Summary'!$P$4:$P$1270,'Mix Substation Location Summary'!$B$4:$B$1270,'Trans Line Reconciliation'!$B94)</f>
        <v>0</v>
      </c>
      <c r="F94" s="84">
        <f>SUMIFS('Mix Substation Location Summary'!$U$4:$U$1270,'Mix Substation Location Summary'!$B$4:$B$1270,'Trans Line Reconciliation'!$B94)</f>
        <v>0</v>
      </c>
      <c r="G94" s="84">
        <f>SUMIFS('Mix Substation Location Summary'!$Z$4:$Z$1270,'Mix Substation Location Summary'!$B$4:$B$1270,'Trans Line Reconciliation'!$B94)</f>
        <v>0</v>
      </c>
      <c r="H94" s="84">
        <f>SUMIFS('Mix Substation Location Summary'!$AE$4:$AE$1270,'Mix Substation Location Summary'!$B$4:$B$1270,'Trans Line Reconciliation'!$B94)</f>
        <v>0</v>
      </c>
      <c r="I94" s="87">
        <f t="shared" si="72"/>
        <v>711304.26999999979</v>
      </c>
      <c r="J94" s="127"/>
      <c r="K94" s="88">
        <v>0</v>
      </c>
      <c r="L94" s="88">
        <v>0</v>
      </c>
      <c r="M94" s="88">
        <v>0</v>
      </c>
      <c r="N94" s="88">
        <f t="shared" si="74"/>
        <v>0</v>
      </c>
      <c r="O94" s="88">
        <f t="shared" si="74"/>
        <v>0</v>
      </c>
      <c r="P94" s="88">
        <f t="shared" si="74"/>
        <v>0</v>
      </c>
      <c r="Q94" s="88">
        <f t="shared" si="73"/>
        <v>0</v>
      </c>
      <c r="R94" s="88">
        <f t="shared" si="76"/>
        <v>711304.26999999979</v>
      </c>
      <c r="S94" s="88">
        <f t="shared" si="76"/>
        <v>0</v>
      </c>
      <c r="U94" s="88">
        <v>0</v>
      </c>
      <c r="V94" s="88">
        <v>0</v>
      </c>
      <c r="W94" s="88">
        <v>0</v>
      </c>
      <c r="X94" s="88">
        <f t="shared" si="75"/>
        <v>0</v>
      </c>
      <c r="Y94" s="88">
        <f t="shared" si="75"/>
        <v>0</v>
      </c>
      <c r="Z94" s="88">
        <f t="shared" si="75"/>
        <v>0</v>
      </c>
      <c r="AA94" s="88">
        <f t="shared" si="77"/>
        <v>0</v>
      </c>
      <c r="AB94" s="88">
        <f t="shared" si="77"/>
        <v>0</v>
      </c>
      <c r="AC94" s="88">
        <f t="shared" si="77"/>
        <v>0</v>
      </c>
      <c r="AD94" s="89">
        <f>I94-SUM(K94:AC94)</f>
        <v>0</v>
      </c>
      <c r="AF94" s="88">
        <f>SUMIF('ISO_System Splits'!$D$8:$D$502,$B94,'ISO_System Splits'!$O$8:$O$502)</f>
        <v>0</v>
      </c>
      <c r="AG94" s="88">
        <f>SUMIF('ISO_System Splits'!$D$8:$D$502,$B94,'ISO_System Splits'!$P$8:$P$502)</f>
        <v>0</v>
      </c>
      <c r="AH94" s="88">
        <f>SUMIF('ISO_System Splits'!$D$8:$D$502,$B94,'ISO_System Splits'!$Q$8:$Q$502)</f>
        <v>0</v>
      </c>
      <c r="AJ94" s="88">
        <v>0</v>
      </c>
      <c r="AK94" s="88">
        <v>0</v>
      </c>
      <c r="AL94" s="88">
        <v>0</v>
      </c>
      <c r="AO94" s="191"/>
      <c r="AP94" s="83"/>
    </row>
    <row r="95" spans="1:42" ht="15" customHeight="1" x14ac:dyDescent="0.25">
      <c r="A95" s="50" t="s">
        <v>324</v>
      </c>
      <c r="B95" s="83">
        <v>4570</v>
      </c>
      <c r="C95" s="84">
        <f>SUMIFS('Mix Substation Location Summary'!$F$4:$F$1270,'Mix Substation Location Summary'!$B$4:$B$1270,'Trans Line Reconciliation'!$B95)</f>
        <v>0</v>
      </c>
      <c r="D95" s="84">
        <f>SUMIFS('Mix Substation Location Summary'!$K$4:$K$1270,'Mix Substation Location Summary'!$B$4:$B$1270,'Trans Line Reconciliation'!$B95)</f>
        <v>55469.97</v>
      </c>
      <c r="E95" s="84">
        <f>SUMIFS('Mix Substation Location Summary'!$P$4:$P$1270,'Mix Substation Location Summary'!$B$4:$B$1270,'Trans Line Reconciliation'!$B95)</f>
        <v>0</v>
      </c>
      <c r="F95" s="84">
        <f>SUMIFS('Mix Substation Location Summary'!$U$4:$U$1270,'Mix Substation Location Summary'!$B$4:$B$1270,'Trans Line Reconciliation'!$B95)</f>
        <v>0</v>
      </c>
      <c r="G95" s="84">
        <f>SUMIFS('Mix Substation Location Summary'!$Z$4:$Z$1270,'Mix Substation Location Summary'!$B$4:$B$1270,'Trans Line Reconciliation'!$B95)</f>
        <v>0</v>
      </c>
      <c r="H95" s="84">
        <f>SUMIFS('Mix Substation Location Summary'!$AE$4:$AE$1270,'Mix Substation Location Summary'!$B$4:$B$1270,'Trans Line Reconciliation'!$B95)</f>
        <v>0</v>
      </c>
      <c r="I95" s="87">
        <f t="shared" si="72"/>
        <v>55469.97</v>
      </c>
      <c r="J95" s="127"/>
      <c r="K95" s="88">
        <v>0</v>
      </c>
      <c r="L95" s="88">
        <v>0</v>
      </c>
      <c r="M95" s="88">
        <v>0</v>
      </c>
      <c r="N95" s="88">
        <f t="shared" si="74"/>
        <v>0</v>
      </c>
      <c r="O95" s="88">
        <f t="shared" si="74"/>
        <v>0</v>
      </c>
      <c r="P95" s="88">
        <f t="shared" si="74"/>
        <v>0</v>
      </c>
      <c r="Q95" s="88">
        <f t="shared" si="73"/>
        <v>0</v>
      </c>
      <c r="R95" s="88">
        <f t="shared" si="76"/>
        <v>55469.97</v>
      </c>
      <c r="S95" s="88">
        <f t="shared" si="76"/>
        <v>0</v>
      </c>
      <c r="U95" s="88">
        <v>0</v>
      </c>
      <c r="V95" s="88">
        <v>0</v>
      </c>
      <c r="W95" s="88">
        <v>0</v>
      </c>
      <c r="X95" s="88">
        <f t="shared" si="75"/>
        <v>0</v>
      </c>
      <c r="Y95" s="88">
        <f t="shared" si="75"/>
        <v>0</v>
      </c>
      <c r="Z95" s="88">
        <f t="shared" si="75"/>
        <v>0</v>
      </c>
      <c r="AA95" s="88">
        <f t="shared" si="77"/>
        <v>0</v>
      </c>
      <c r="AB95" s="88">
        <f t="shared" si="77"/>
        <v>0</v>
      </c>
      <c r="AC95" s="88">
        <f t="shared" si="77"/>
        <v>0</v>
      </c>
      <c r="AD95" s="89">
        <f t="shared" si="78"/>
        <v>0</v>
      </c>
      <c r="AF95" s="88">
        <f>SUMIF('ISO_System Splits'!$D$8:$D$502,$B95,'ISO_System Splits'!$O$8:$O$502)</f>
        <v>0</v>
      </c>
      <c r="AG95" s="88">
        <f>SUMIF('ISO_System Splits'!$D$8:$D$502,$B95,'ISO_System Splits'!$P$8:$P$502)</f>
        <v>0</v>
      </c>
      <c r="AH95" s="88">
        <f>SUMIF('ISO_System Splits'!$D$8:$D$502,$B95,'ISO_System Splits'!$Q$8:$Q$502)</f>
        <v>0</v>
      </c>
      <c r="AJ95" s="88">
        <v>0</v>
      </c>
      <c r="AK95" s="88">
        <v>0</v>
      </c>
      <c r="AL95" s="88">
        <v>0</v>
      </c>
      <c r="AO95" s="191"/>
      <c r="AP95" s="83"/>
    </row>
    <row r="96" spans="1:42" ht="15" customHeight="1" x14ac:dyDescent="0.25">
      <c r="A96" s="50" t="s">
        <v>1727</v>
      </c>
      <c r="B96" s="83">
        <v>4587</v>
      </c>
      <c r="C96" s="84">
        <f>SUMIFS('Mix Substation Location Summary'!$F$4:$F$1270,'Mix Substation Location Summary'!$B$4:$B$1270,'Trans Line Reconciliation'!$B96)</f>
        <v>0</v>
      </c>
      <c r="D96" s="84">
        <f>SUMIFS('Mix Substation Location Summary'!$K$4:$K$1270,'Mix Substation Location Summary'!$B$4:$B$1270,'Trans Line Reconciliation'!$B96)</f>
        <v>25660.75</v>
      </c>
      <c r="E96" s="84">
        <f>SUMIFS('Mix Substation Location Summary'!$P$4:$P$1270,'Mix Substation Location Summary'!$B$4:$B$1270,'Trans Line Reconciliation'!$B96)</f>
        <v>0</v>
      </c>
      <c r="F96" s="84">
        <f>SUMIFS('Mix Substation Location Summary'!$U$4:$U$1270,'Mix Substation Location Summary'!$B$4:$B$1270,'Trans Line Reconciliation'!$B96)</f>
        <v>0</v>
      </c>
      <c r="G96" s="84">
        <f>SUMIFS('Mix Substation Location Summary'!$Z$4:$Z$1270,'Mix Substation Location Summary'!$B$4:$B$1270,'Trans Line Reconciliation'!$B96)</f>
        <v>0</v>
      </c>
      <c r="H96" s="84">
        <f>SUMIFS('Mix Substation Location Summary'!$AE$4:$AE$1270,'Mix Substation Location Summary'!$B$4:$B$1270,'Trans Line Reconciliation'!$B96)</f>
        <v>0</v>
      </c>
      <c r="I96" s="87">
        <f t="shared" si="72"/>
        <v>25660.75</v>
      </c>
      <c r="J96" s="127"/>
      <c r="K96" s="88">
        <v>0</v>
      </c>
      <c r="L96" s="88">
        <v>0</v>
      </c>
      <c r="M96" s="88">
        <v>0</v>
      </c>
      <c r="N96" s="88">
        <f t="shared" si="74"/>
        <v>0</v>
      </c>
      <c r="O96" s="88">
        <f t="shared" si="74"/>
        <v>0</v>
      </c>
      <c r="P96" s="88">
        <f t="shared" si="74"/>
        <v>0</v>
      </c>
      <c r="Q96" s="88">
        <f t="shared" si="73"/>
        <v>0</v>
      </c>
      <c r="R96" s="88">
        <f t="shared" si="76"/>
        <v>25660.75</v>
      </c>
      <c r="S96" s="88">
        <f>E96-P96</f>
        <v>0</v>
      </c>
      <c r="U96" s="88">
        <v>0</v>
      </c>
      <c r="V96" s="88">
        <v>0</v>
      </c>
      <c r="W96" s="88">
        <v>0</v>
      </c>
      <c r="X96" s="88">
        <f t="shared" si="75"/>
        <v>0</v>
      </c>
      <c r="Y96" s="88">
        <f t="shared" si="75"/>
        <v>0</v>
      </c>
      <c r="Z96" s="88">
        <f t="shared" si="75"/>
        <v>0</v>
      </c>
      <c r="AA96" s="88">
        <f>F96-X96</f>
        <v>0</v>
      </c>
      <c r="AB96" s="88">
        <f>G96-Y96</f>
        <v>0</v>
      </c>
      <c r="AC96" s="88">
        <f>H96-Z96</f>
        <v>0</v>
      </c>
      <c r="AD96" s="89">
        <f>I96-SUM(K96:AC96)</f>
        <v>0</v>
      </c>
      <c r="AF96" s="88">
        <f>SUMIF('ISO_System Splits'!$D$8:$D$502,$B96,'ISO_System Splits'!$O$8:$O$502)</f>
        <v>0</v>
      </c>
      <c r="AG96" s="88">
        <f>SUMIF('ISO_System Splits'!$D$8:$D$502,$B96,'ISO_System Splits'!$P$8:$P$502)</f>
        <v>0</v>
      </c>
      <c r="AH96" s="88">
        <f>SUMIF('ISO_System Splits'!$D$8:$D$502,$B96,'ISO_System Splits'!$Q$8:$Q$502)</f>
        <v>0</v>
      </c>
      <c r="AJ96" s="88">
        <v>0</v>
      </c>
      <c r="AK96" s="88">
        <v>0</v>
      </c>
      <c r="AL96" s="88">
        <v>0</v>
      </c>
      <c r="AO96" s="191"/>
      <c r="AP96" s="83"/>
    </row>
    <row r="97" spans="1:42" ht="15" customHeight="1" x14ac:dyDescent="0.25">
      <c r="A97" s="50" t="s">
        <v>313</v>
      </c>
      <c r="B97" s="83">
        <v>4600</v>
      </c>
      <c r="C97" s="84">
        <f>SUMIFS('Mix Substation Location Summary'!$F$4:$F$1270,'Mix Substation Location Summary'!$B$4:$B$1270,'Trans Line Reconciliation'!$B97)</f>
        <v>0</v>
      </c>
      <c r="D97" s="84">
        <f>SUMIFS('Mix Substation Location Summary'!$K$4:$K$1270,'Mix Substation Location Summary'!$B$4:$B$1270,'Trans Line Reconciliation'!$B97)</f>
        <v>1987423.5499999998</v>
      </c>
      <c r="E97" s="84">
        <f>SUMIFS('Mix Substation Location Summary'!$P$4:$P$1270,'Mix Substation Location Summary'!$B$4:$B$1270,'Trans Line Reconciliation'!$B97)</f>
        <v>0</v>
      </c>
      <c r="F97" s="84">
        <f>SUMIFS('Mix Substation Location Summary'!$U$4:$U$1270,'Mix Substation Location Summary'!$B$4:$B$1270,'Trans Line Reconciliation'!$B97)</f>
        <v>0</v>
      </c>
      <c r="G97" s="84">
        <f>SUMIFS('Mix Substation Location Summary'!$Z$4:$Z$1270,'Mix Substation Location Summary'!$B$4:$B$1270,'Trans Line Reconciliation'!$B97)</f>
        <v>6207.6900000000005</v>
      </c>
      <c r="H97" s="84">
        <f>SUMIFS('Mix Substation Location Summary'!$AE$4:$AE$1270,'Mix Substation Location Summary'!$B$4:$B$1270,'Trans Line Reconciliation'!$B97)</f>
        <v>0</v>
      </c>
      <c r="I97" s="87">
        <f t="shared" si="72"/>
        <v>1993631.2399999998</v>
      </c>
      <c r="J97" s="127"/>
      <c r="K97" s="88">
        <v>0</v>
      </c>
      <c r="L97" s="88">
        <v>0</v>
      </c>
      <c r="M97" s="88">
        <v>0</v>
      </c>
      <c r="N97" s="88">
        <f t="shared" si="74"/>
        <v>0</v>
      </c>
      <c r="O97" s="88">
        <f t="shared" si="74"/>
        <v>0</v>
      </c>
      <c r="P97" s="88">
        <f t="shared" si="74"/>
        <v>0</v>
      </c>
      <c r="Q97" s="88">
        <f t="shared" si="73"/>
        <v>0</v>
      </c>
      <c r="R97" s="88">
        <f t="shared" si="76"/>
        <v>1987423.5499999998</v>
      </c>
      <c r="S97" s="88">
        <f t="shared" si="76"/>
        <v>0</v>
      </c>
      <c r="U97" s="88">
        <v>0</v>
      </c>
      <c r="V97" s="88">
        <v>0</v>
      </c>
      <c r="W97" s="88">
        <v>0</v>
      </c>
      <c r="X97" s="88">
        <f t="shared" si="75"/>
        <v>0</v>
      </c>
      <c r="Y97" s="88">
        <f t="shared" si="75"/>
        <v>0</v>
      </c>
      <c r="Z97" s="88">
        <f t="shared" si="75"/>
        <v>0</v>
      </c>
      <c r="AA97" s="88">
        <f t="shared" si="77"/>
        <v>0</v>
      </c>
      <c r="AB97" s="88">
        <f t="shared" si="77"/>
        <v>6207.6900000000005</v>
      </c>
      <c r="AC97" s="88">
        <f t="shared" si="77"/>
        <v>0</v>
      </c>
      <c r="AD97" s="89">
        <f t="shared" si="78"/>
        <v>0</v>
      </c>
      <c r="AF97" s="88">
        <f>SUMIF('ISO_System Splits'!$D$8:$D$502,$B97,'ISO_System Splits'!$O$8:$O$502)</f>
        <v>0</v>
      </c>
      <c r="AG97" s="88">
        <f>SUMIF('ISO_System Splits'!$D$8:$D$502,$B97,'ISO_System Splits'!$P$8:$P$502)</f>
        <v>0</v>
      </c>
      <c r="AH97" s="88">
        <f>SUMIF('ISO_System Splits'!$D$8:$D$502,$B97,'ISO_System Splits'!$Q$8:$Q$502)</f>
        <v>0</v>
      </c>
      <c r="AJ97" s="88">
        <v>0</v>
      </c>
      <c r="AK97" s="88">
        <v>0</v>
      </c>
      <c r="AL97" s="88">
        <v>0</v>
      </c>
      <c r="AO97" s="191"/>
      <c r="AP97" s="83"/>
    </row>
    <row r="98" spans="1:42" ht="15" customHeight="1" x14ac:dyDescent="0.25">
      <c r="A98" s="50" t="s">
        <v>1841</v>
      </c>
      <c r="B98" s="83">
        <v>4601</v>
      </c>
      <c r="C98" s="84">
        <f>SUMIFS('Mix Substation Location Summary'!$F$4:$F$1270,'Mix Substation Location Summary'!$B$4:$B$1270,'Trans Line Reconciliation'!$B98)</f>
        <v>0</v>
      </c>
      <c r="D98" s="84">
        <f>SUMIFS('Mix Substation Location Summary'!$K$4:$K$1270,'Mix Substation Location Summary'!$B$4:$B$1270,'Trans Line Reconciliation'!$B98)</f>
        <v>138939.41</v>
      </c>
      <c r="E98" s="84">
        <f>SUMIFS('Mix Substation Location Summary'!$P$4:$P$1270,'Mix Substation Location Summary'!$B$4:$B$1270,'Trans Line Reconciliation'!$B98)</f>
        <v>0</v>
      </c>
      <c r="F98" s="84">
        <f>SUMIFS('Mix Substation Location Summary'!$U$4:$U$1270,'Mix Substation Location Summary'!$B$4:$B$1270,'Trans Line Reconciliation'!$B98)</f>
        <v>0</v>
      </c>
      <c r="G98" s="84">
        <f>SUMIFS('Mix Substation Location Summary'!$Z$4:$Z$1270,'Mix Substation Location Summary'!$B$4:$B$1270,'Trans Line Reconciliation'!$B98)</f>
        <v>0</v>
      </c>
      <c r="H98" s="84">
        <f>SUMIFS('Mix Substation Location Summary'!$AE$4:$AE$1270,'Mix Substation Location Summary'!$B$4:$B$1270,'Trans Line Reconciliation'!$B98)</f>
        <v>0</v>
      </c>
      <c r="I98" s="87">
        <f t="shared" si="72"/>
        <v>138939.41</v>
      </c>
      <c r="J98" s="127"/>
      <c r="K98" s="88">
        <v>0</v>
      </c>
      <c r="L98" s="88">
        <v>0</v>
      </c>
      <c r="M98" s="88">
        <v>0</v>
      </c>
      <c r="N98" s="88">
        <f t="shared" si="74"/>
        <v>0</v>
      </c>
      <c r="O98" s="88">
        <f t="shared" si="74"/>
        <v>0</v>
      </c>
      <c r="P98" s="88">
        <f t="shared" si="74"/>
        <v>0</v>
      </c>
      <c r="Q98" s="88">
        <f t="shared" si="73"/>
        <v>0</v>
      </c>
      <c r="R98" s="88">
        <f>D98-O98</f>
        <v>138939.41</v>
      </c>
      <c r="S98" s="88">
        <f>E98-P98</f>
        <v>0</v>
      </c>
      <c r="U98" s="88">
        <v>0</v>
      </c>
      <c r="V98" s="88">
        <v>0</v>
      </c>
      <c r="W98" s="88">
        <v>0</v>
      </c>
      <c r="X98" s="88">
        <f t="shared" si="75"/>
        <v>0</v>
      </c>
      <c r="Y98" s="88">
        <f t="shared" si="75"/>
        <v>0</v>
      </c>
      <c r="Z98" s="88">
        <f t="shared" si="75"/>
        <v>0</v>
      </c>
      <c r="AA98" s="88">
        <f>F98-X98</f>
        <v>0</v>
      </c>
      <c r="AB98" s="88">
        <f>G98-Y98</f>
        <v>0</v>
      </c>
      <c r="AC98" s="88">
        <f>H98-Z98</f>
        <v>0</v>
      </c>
      <c r="AD98" s="89">
        <f>I98-SUM(K98:AC98)</f>
        <v>0</v>
      </c>
      <c r="AF98" s="88">
        <f>SUMIF('ISO_System Splits'!$D$8:$D$502,$B98,'ISO_System Splits'!$O$8:$O$502)</f>
        <v>0</v>
      </c>
      <c r="AG98" s="88">
        <f>SUMIF('ISO_System Splits'!$D$8:$D$502,$B98,'ISO_System Splits'!$P$8:$P$502)</f>
        <v>0</v>
      </c>
      <c r="AH98" s="88">
        <f>SUMIF('ISO_System Splits'!$D$8:$D$502,$B98,'ISO_System Splits'!$Q$8:$Q$502)</f>
        <v>0</v>
      </c>
      <c r="AJ98" s="88">
        <v>0</v>
      </c>
      <c r="AK98" s="88">
        <v>0</v>
      </c>
      <c r="AL98" s="88">
        <v>0</v>
      </c>
      <c r="AO98" s="191"/>
      <c r="AP98" s="83"/>
    </row>
    <row r="99" spans="1:42" ht="15" customHeight="1" x14ac:dyDescent="0.25">
      <c r="A99" s="50" t="s">
        <v>120</v>
      </c>
      <c r="B99" s="83">
        <v>4605</v>
      </c>
      <c r="C99" s="84">
        <f>SUMIFS('Mix Substation Location Summary'!$F$4:$F$1270,'Mix Substation Location Summary'!$B$4:$B$1270,'Trans Line Reconciliation'!$B99)</f>
        <v>0</v>
      </c>
      <c r="D99" s="84">
        <f>SUMIFS('Mix Substation Location Summary'!$K$4:$K$1270,'Mix Substation Location Summary'!$B$4:$B$1270,'Trans Line Reconciliation'!$B99)</f>
        <v>235737.67</v>
      </c>
      <c r="E99" s="84">
        <f>SUMIFS('Mix Substation Location Summary'!$P$4:$P$1270,'Mix Substation Location Summary'!$B$4:$B$1270,'Trans Line Reconciliation'!$B99)</f>
        <v>0</v>
      </c>
      <c r="F99" s="84">
        <f>SUMIFS('Mix Substation Location Summary'!$U$4:$U$1270,'Mix Substation Location Summary'!$B$4:$B$1270,'Trans Line Reconciliation'!$B99)</f>
        <v>83844.39</v>
      </c>
      <c r="G99" s="84">
        <f>SUMIFS('Mix Substation Location Summary'!$Z$4:$Z$1270,'Mix Substation Location Summary'!$B$4:$B$1270,'Trans Line Reconciliation'!$B99)</f>
        <v>0</v>
      </c>
      <c r="H99" s="84">
        <f>SUMIFS('Mix Substation Location Summary'!$AE$4:$AE$1270,'Mix Substation Location Summary'!$B$4:$B$1270,'Trans Line Reconciliation'!$B99)</f>
        <v>0</v>
      </c>
      <c r="I99" s="87">
        <f t="shared" si="72"/>
        <v>319582.06</v>
      </c>
      <c r="J99" s="127"/>
      <c r="K99" s="88">
        <v>0</v>
      </c>
      <c r="L99" s="88">
        <v>0</v>
      </c>
      <c r="M99" s="88">
        <v>0</v>
      </c>
      <c r="N99" s="88">
        <f t="shared" si="74"/>
        <v>0</v>
      </c>
      <c r="O99" s="88">
        <f t="shared" si="74"/>
        <v>0</v>
      </c>
      <c r="P99" s="88">
        <f t="shared" si="74"/>
        <v>0</v>
      </c>
      <c r="Q99" s="88">
        <f t="shared" si="73"/>
        <v>0</v>
      </c>
      <c r="R99" s="88">
        <f t="shared" si="76"/>
        <v>235737.67</v>
      </c>
      <c r="S99" s="88">
        <f t="shared" si="76"/>
        <v>0</v>
      </c>
      <c r="U99" s="88">
        <v>0</v>
      </c>
      <c r="V99" s="88">
        <v>0</v>
      </c>
      <c r="W99" s="88">
        <v>0</v>
      </c>
      <c r="X99" s="88">
        <f t="shared" si="75"/>
        <v>0</v>
      </c>
      <c r="Y99" s="88">
        <f t="shared" si="75"/>
        <v>0</v>
      </c>
      <c r="Z99" s="88">
        <f t="shared" si="75"/>
        <v>0</v>
      </c>
      <c r="AA99" s="88">
        <f t="shared" ref="AA99:AC138" si="107">F99-X99</f>
        <v>83844.39</v>
      </c>
      <c r="AB99" s="88">
        <f t="shared" si="107"/>
        <v>0</v>
      </c>
      <c r="AC99" s="88">
        <f t="shared" si="107"/>
        <v>0</v>
      </c>
      <c r="AD99" s="89">
        <f t="shared" si="78"/>
        <v>0</v>
      </c>
      <c r="AF99" s="88">
        <f>SUMIF('ISO_System Splits'!$D$8:$D$502,$B99,'ISO_System Splits'!$O$8:$O$502)</f>
        <v>0</v>
      </c>
      <c r="AG99" s="88">
        <f>SUMIF('ISO_System Splits'!$D$8:$D$502,$B99,'ISO_System Splits'!$P$8:$P$502)</f>
        <v>0</v>
      </c>
      <c r="AH99" s="88">
        <f>SUMIF('ISO_System Splits'!$D$8:$D$502,$B99,'ISO_System Splits'!$Q$8:$Q$502)</f>
        <v>0</v>
      </c>
      <c r="AJ99" s="88">
        <v>0</v>
      </c>
      <c r="AK99" s="88">
        <v>0</v>
      </c>
      <c r="AL99" s="88">
        <v>0</v>
      </c>
      <c r="AO99" s="191"/>
      <c r="AP99" s="83"/>
    </row>
    <row r="100" spans="1:42" ht="15" customHeight="1" x14ac:dyDescent="0.25">
      <c r="A100" s="50" t="s">
        <v>325</v>
      </c>
      <c r="B100" s="83">
        <v>4625</v>
      </c>
      <c r="C100" s="84">
        <f>SUMIFS('Mix Substation Location Summary'!$F$4:$F$1270,'Mix Substation Location Summary'!$B$4:$B$1270,'Trans Line Reconciliation'!$B100)</f>
        <v>0</v>
      </c>
      <c r="D100" s="84">
        <f>SUMIFS('Mix Substation Location Summary'!$K$4:$K$1270,'Mix Substation Location Summary'!$B$4:$B$1270,'Trans Line Reconciliation'!$B100)</f>
        <v>7047.89</v>
      </c>
      <c r="E100" s="84">
        <f>SUMIFS('Mix Substation Location Summary'!$P$4:$P$1270,'Mix Substation Location Summary'!$B$4:$B$1270,'Trans Line Reconciliation'!$B100)</f>
        <v>0</v>
      </c>
      <c r="F100" s="84">
        <f>SUMIFS('Mix Substation Location Summary'!$U$4:$U$1270,'Mix Substation Location Summary'!$B$4:$B$1270,'Trans Line Reconciliation'!$B100)</f>
        <v>0</v>
      </c>
      <c r="G100" s="84">
        <f>SUMIFS('Mix Substation Location Summary'!$Z$4:$Z$1270,'Mix Substation Location Summary'!$B$4:$B$1270,'Trans Line Reconciliation'!$B100)</f>
        <v>0</v>
      </c>
      <c r="H100" s="84">
        <f>SUMIFS('Mix Substation Location Summary'!$AE$4:$AE$1270,'Mix Substation Location Summary'!$B$4:$B$1270,'Trans Line Reconciliation'!$B100)</f>
        <v>0</v>
      </c>
      <c r="I100" s="87">
        <f t="shared" si="72"/>
        <v>7047.89</v>
      </c>
      <c r="J100" s="127"/>
      <c r="K100" s="88">
        <v>0</v>
      </c>
      <c r="L100" s="88">
        <v>0</v>
      </c>
      <c r="M100" s="88">
        <v>0</v>
      </c>
      <c r="N100" s="88">
        <f t="shared" si="74"/>
        <v>0</v>
      </c>
      <c r="O100" s="88">
        <f t="shared" si="74"/>
        <v>0</v>
      </c>
      <c r="P100" s="88">
        <f t="shared" si="74"/>
        <v>0</v>
      </c>
      <c r="Q100" s="88">
        <f t="shared" si="73"/>
        <v>0</v>
      </c>
      <c r="R100" s="88">
        <f t="shared" si="76"/>
        <v>7047.89</v>
      </c>
      <c r="S100" s="88">
        <f t="shared" si="76"/>
        <v>0</v>
      </c>
      <c r="U100" s="88">
        <v>0</v>
      </c>
      <c r="V100" s="88">
        <v>0</v>
      </c>
      <c r="W100" s="88">
        <v>0</v>
      </c>
      <c r="X100" s="88">
        <f t="shared" si="75"/>
        <v>0</v>
      </c>
      <c r="Y100" s="88">
        <f t="shared" si="75"/>
        <v>0</v>
      </c>
      <c r="Z100" s="88">
        <f t="shared" si="75"/>
        <v>0</v>
      </c>
      <c r="AA100" s="88">
        <f t="shared" si="107"/>
        <v>0</v>
      </c>
      <c r="AB100" s="88">
        <f t="shared" si="107"/>
        <v>0</v>
      </c>
      <c r="AC100" s="88">
        <f t="shared" si="107"/>
        <v>0</v>
      </c>
      <c r="AD100" s="89">
        <f t="shared" si="78"/>
        <v>0</v>
      </c>
      <c r="AF100" s="88">
        <f>SUMIF('ISO_System Splits'!$D$8:$D$502,$B100,'ISO_System Splits'!$O$8:$O$502)</f>
        <v>0</v>
      </c>
      <c r="AG100" s="88">
        <f>SUMIF('ISO_System Splits'!$D$8:$D$502,$B100,'ISO_System Splits'!$P$8:$P$502)</f>
        <v>0</v>
      </c>
      <c r="AH100" s="88">
        <f>SUMIF('ISO_System Splits'!$D$8:$D$502,$B100,'ISO_System Splits'!$Q$8:$Q$502)</f>
        <v>0</v>
      </c>
      <c r="AJ100" s="88">
        <v>0</v>
      </c>
      <c r="AK100" s="88">
        <v>0</v>
      </c>
      <c r="AL100" s="88">
        <v>0</v>
      </c>
      <c r="AO100" s="191"/>
      <c r="AP100" s="83"/>
    </row>
    <row r="101" spans="1:42" ht="15" customHeight="1" x14ac:dyDescent="0.25">
      <c r="A101" s="50" t="s">
        <v>1728</v>
      </c>
      <c r="B101" s="83">
        <v>4644</v>
      </c>
      <c r="C101" s="84">
        <f>SUMIFS('Mix Substation Location Summary'!$F$4:$F$1270,'Mix Substation Location Summary'!$B$4:$B$1270,'Trans Line Reconciliation'!$B101)</f>
        <v>3934890</v>
      </c>
      <c r="D101" s="84">
        <f>SUMIFS('Mix Substation Location Summary'!$K$4:$K$1270,'Mix Substation Location Summary'!$B$4:$B$1270,'Trans Line Reconciliation'!$B101)</f>
        <v>0</v>
      </c>
      <c r="E101" s="84">
        <f>SUMIFS('Mix Substation Location Summary'!$P$4:$P$1270,'Mix Substation Location Summary'!$B$4:$B$1270,'Trans Line Reconciliation'!$B101)</f>
        <v>0</v>
      </c>
      <c r="F101" s="84">
        <f>SUMIFS('Mix Substation Location Summary'!$U$4:$U$1270,'Mix Substation Location Summary'!$B$4:$B$1270,'Trans Line Reconciliation'!$B101)</f>
        <v>0</v>
      </c>
      <c r="G101" s="84">
        <f>SUMIFS('Mix Substation Location Summary'!$Z$4:$Z$1270,'Mix Substation Location Summary'!$B$4:$B$1270,'Trans Line Reconciliation'!$B101)</f>
        <v>0</v>
      </c>
      <c r="H101" s="84">
        <f>SUMIFS('Mix Substation Location Summary'!$AE$4:$AE$1270,'Mix Substation Location Summary'!$B$4:$B$1270,'Trans Line Reconciliation'!$B101)</f>
        <v>0</v>
      </c>
      <c r="I101" s="87">
        <f t="shared" si="72"/>
        <v>3934890</v>
      </c>
      <c r="J101" s="127"/>
      <c r="K101" s="88"/>
      <c r="L101" s="88"/>
      <c r="M101" s="88"/>
      <c r="N101" s="88">
        <f t="shared" si="74"/>
        <v>3934890.0000000005</v>
      </c>
      <c r="O101" s="88">
        <f t="shared" si="74"/>
        <v>0</v>
      </c>
      <c r="P101" s="88">
        <f t="shared" si="74"/>
        <v>0</v>
      </c>
      <c r="Q101" s="88">
        <f t="shared" si="73"/>
        <v>0</v>
      </c>
      <c r="R101" s="88">
        <f t="shared" si="76"/>
        <v>0</v>
      </c>
      <c r="S101" s="88">
        <f t="shared" si="76"/>
        <v>0</v>
      </c>
      <c r="U101" s="88">
        <v>0</v>
      </c>
      <c r="V101" s="88">
        <v>0</v>
      </c>
      <c r="W101" s="88">
        <v>0</v>
      </c>
      <c r="X101" s="88">
        <f t="shared" si="75"/>
        <v>0</v>
      </c>
      <c r="Y101" s="88">
        <f t="shared" si="75"/>
        <v>0</v>
      </c>
      <c r="Z101" s="88">
        <f t="shared" si="75"/>
        <v>0</v>
      </c>
      <c r="AA101" s="88">
        <f t="shared" si="107"/>
        <v>0</v>
      </c>
      <c r="AB101" s="88">
        <f t="shared" si="107"/>
        <v>0</v>
      </c>
      <c r="AC101" s="88">
        <f t="shared" si="107"/>
        <v>0</v>
      </c>
      <c r="AD101" s="89">
        <f t="shared" si="78"/>
        <v>0</v>
      </c>
      <c r="AF101" s="88">
        <f>SUMIF('ISO_System Splits'!$D$8:$D$502,$B101,'ISO_System Splits'!$O$8:$O$502)</f>
        <v>3934890.0000000005</v>
      </c>
      <c r="AG101" s="88">
        <f>SUMIF('ISO_System Splits'!$D$8:$D$502,$B101,'ISO_System Splits'!$P$8:$P$502)</f>
        <v>0</v>
      </c>
      <c r="AH101" s="88">
        <f>SUMIF('ISO_System Splits'!$D$8:$D$502,$B101,'ISO_System Splits'!$Q$8:$Q$502)</f>
        <v>0</v>
      </c>
      <c r="AJ101" s="88">
        <v>0</v>
      </c>
      <c r="AK101" s="88">
        <v>0</v>
      </c>
      <c r="AL101" s="88">
        <v>0</v>
      </c>
      <c r="AO101" s="191"/>
      <c r="AP101" s="83"/>
    </row>
    <row r="102" spans="1:42" ht="15" customHeight="1" x14ac:dyDescent="0.25">
      <c r="A102" s="50" t="s">
        <v>312</v>
      </c>
      <c r="B102" s="83">
        <v>4700</v>
      </c>
      <c r="C102" s="84">
        <f>SUMIFS('Mix Substation Location Summary'!$F$4:$F$1270,'Mix Substation Location Summary'!$B$4:$B$1270,'Trans Line Reconciliation'!$B102)</f>
        <v>33304.81</v>
      </c>
      <c r="D102" s="84">
        <f>SUMIFS('Mix Substation Location Summary'!$K$4:$K$1270,'Mix Substation Location Summary'!$B$4:$B$1270,'Trans Line Reconciliation'!$B102)</f>
        <v>10542.960000000001</v>
      </c>
      <c r="E102" s="84">
        <f>SUMIFS('Mix Substation Location Summary'!$P$4:$P$1270,'Mix Substation Location Summary'!$B$4:$B$1270,'Trans Line Reconciliation'!$B102)</f>
        <v>534797.95000000007</v>
      </c>
      <c r="F102" s="84">
        <f>SUMIFS('Mix Substation Location Summary'!$U$4:$U$1270,'Mix Substation Location Summary'!$B$4:$B$1270,'Trans Line Reconciliation'!$B102)</f>
        <v>0</v>
      </c>
      <c r="G102" s="84">
        <f>SUMIFS('Mix Substation Location Summary'!$Z$4:$Z$1270,'Mix Substation Location Summary'!$B$4:$B$1270,'Trans Line Reconciliation'!$B102)</f>
        <v>0</v>
      </c>
      <c r="H102" s="84">
        <f>SUMIFS('Mix Substation Location Summary'!$AE$4:$AE$1270,'Mix Substation Location Summary'!$B$4:$B$1270,'Trans Line Reconciliation'!$B102)</f>
        <v>0</v>
      </c>
      <c r="I102" s="87">
        <f t="shared" si="72"/>
        <v>578645.72000000009</v>
      </c>
      <c r="J102" s="127"/>
      <c r="K102" s="88">
        <v>0</v>
      </c>
      <c r="L102" s="88">
        <v>0</v>
      </c>
      <c r="M102" s="88">
        <v>0</v>
      </c>
      <c r="N102" s="88">
        <f t="shared" si="74"/>
        <v>0</v>
      </c>
      <c r="O102" s="88">
        <f t="shared" si="74"/>
        <v>0</v>
      </c>
      <c r="P102" s="88">
        <f t="shared" si="74"/>
        <v>0</v>
      </c>
      <c r="Q102" s="88">
        <f t="shared" si="73"/>
        <v>33304.81</v>
      </c>
      <c r="R102" s="88">
        <f t="shared" si="76"/>
        <v>10542.960000000001</v>
      </c>
      <c r="S102" s="88">
        <f t="shared" si="76"/>
        <v>534797.95000000007</v>
      </c>
      <c r="U102" s="88">
        <v>0</v>
      </c>
      <c r="V102" s="88">
        <v>0</v>
      </c>
      <c r="W102" s="88">
        <v>0</v>
      </c>
      <c r="X102" s="88">
        <f t="shared" si="75"/>
        <v>0</v>
      </c>
      <c r="Y102" s="88">
        <f t="shared" si="75"/>
        <v>0</v>
      </c>
      <c r="Z102" s="88">
        <f t="shared" si="75"/>
        <v>0</v>
      </c>
      <c r="AA102" s="88">
        <f t="shared" si="107"/>
        <v>0</v>
      </c>
      <c r="AB102" s="88">
        <f t="shared" si="107"/>
        <v>0</v>
      </c>
      <c r="AC102" s="88">
        <f t="shared" si="107"/>
        <v>0</v>
      </c>
      <c r="AD102" s="89">
        <f t="shared" si="78"/>
        <v>0</v>
      </c>
      <c r="AF102" s="88">
        <f>SUMIF('ISO_System Splits'!$D$8:$D$502,$B102,'ISO_System Splits'!$O$8:$O$502)</f>
        <v>0</v>
      </c>
      <c r="AG102" s="88">
        <f>SUMIF('ISO_System Splits'!$D$8:$D$502,$B102,'ISO_System Splits'!$P$8:$P$502)</f>
        <v>0</v>
      </c>
      <c r="AH102" s="88">
        <f>SUMIF('ISO_System Splits'!$D$8:$D$502,$B102,'ISO_System Splits'!$Q$8:$Q$502)</f>
        <v>0</v>
      </c>
      <c r="AJ102" s="88">
        <v>0</v>
      </c>
      <c r="AK102" s="88">
        <v>0</v>
      </c>
      <c r="AL102" s="88">
        <v>0</v>
      </c>
      <c r="AO102" s="191"/>
      <c r="AP102" s="83"/>
    </row>
    <row r="103" spans="1:42" ht="15" customHeight="1" x14ac:dyDescent="0.25">
      <c r="A103" s="50" t="s">
        <v>3230</v>
      </c>
      <c r="B103" s="83">
        <v>4703</v>
      </c>
      <c r="C103" s="84">
        <f>SUMIFS('Mix Substation Location Summary'!$F$4:$F$1270,'Mix Substation Location Summary'!$B$4:$B$1270,'Trans Line Reconciliation'!$B103)</f>
        <v>0</v>
      </c>
      <c r="D103" s="84">
        <f>SUMIFS('Mix Substation Location Summary'!$K$4:$K$1270,'Mix Substation Location Summary'!$B$4:$B$1270,'Trans Line Reconciliation'!$B103)</f>
        <v>34610.15</v>
      </c>
      <c r="E103" s="84">
        <f>SUMIFS('Mix Substation Location Summary'!$P$4:$P$1270,'Mix Substation Location Summary'!$B$4:$B$1270,'Trans Line Reconciliation'!$B103)</f>
        <v>5845598.2200000007</v>
      </c>
      <c r="F103" s="84">
        <f>SUMIFS('Mix Substation Location Summary'!$U$4:$U$1270,'Mix Substation Location Summary'!$B$4:$B$1270,'Trans Line Reconciliation'!$B103)</f>
        <v>0</v>
      </c>
      <c r="G103" s="84">
        <f>SUMIFS('Mix Substation Location Summary'!$Z$4:$Z$1270,'Mix Substation Location Summary'!$B$4:$B$1270,'Trans Line Reconciliation'!$B103)</f>
        <v>0</v>
      </c>
      <c r="H103" s="84">
        <f>SUMIFS('Mix Substation Location Summary'!$AE$4:$AE$1270,'Mix Substation Location Summary'!$B$4:$B$1270,'Trans Line Reconciliation'!$B103)</f>
        <v>0</v>
      </c>
      <c r="I103" s="87">
        <f t="shared" ref="I103" si="108">SUM(C103:H103)</f>
        <v>5880208.370000001</v>
      </c>
      <c r="J103" s="127"/>
      <c r="K103" s="88">
        <v>0</v>
      </c>
      <c r="L103" s="88">
        <v>0</v>
      </c>
      <c r="M103" s="88">
        <v>0</v>
      </c>
      <c r="N103" s="88">
        <f t="shared" ref="N103" si="109">AF103</f>
        <v>0</v>
      </c>
      <c r="O103" s="88">
        <f t="shared" ref="O103" si="110">AG103</f>
        <v>0</v>
      </c>
      <c r="P103" s="88">
        <f t="shared" ref="P103" si="111">AH103</f>
        <v>0</v>
      </c>
      <c r="Q103" s="88">
        <f t="shared" ref="Q103" si="112">C103-N103</f>
        <v>0</v>
      </c>
      <c r="R103" s="88">
        <f t="shared" ref="R103" si="113">D103-O103</f>
        <v>34610.15</v>
      </c>
      <c r="S103" s="88">
        <f t="shared" ref="S103" si="114">E103-P103</f>
        <v>5845598.2200000007</v>
      </c>
      <c r="U103" s="88">
        <v>0</v>
      </c>
      <c r="V103" s="88">
        <v>0</v>
      </c>
      <c r="W103" s="88">
        <v>0</v>
      </c>
      <c r="X103" s="88">
        <f t="shared" ref="X103" si="115">AJ103</f>
        <v>0</v>
      </c>
      <c r="Y103" s="88">
        <f t="shared" ref="Y103" si="116">AK103</f>
        <v>0</v>
      </c>
      <c r="Z103" s="88">
        <f t="shared" ref="Z103" si="117">AL103</f>
        <v>0</v>
      </c>
      <c r="AA103" s="88">
        <f t="shared" ref="AA103" si="118">F103-X103</f>
        <v>0</v>
      </c>
      <c r="AB103" s="88">
        <f t="shared" ref="AB103" si="119">G103-Y103</f>
        <v>0</v>
      </c>
      <c r="AC103" s="88">
        <f t="shared" ref="AC103" si="120">H103-Z103</f>
        <v>0</v>
      </c>
      <c r="AD103" s="89">
        <f t="shared" ref="AD103" si="121">I103-SUM(K103:AC103)</f>
        <v>0</v>
      </c>
      <c r="AF103" s="88">
        <f>SUMIF('ISO_System Splits'!$D$8:$D$502,$B103,'ISO_System Splits'!$O$8:$O$502)</f>
        <v>0</v>
      </c>
      <c r="AG103" s="88">
        <f>SUMIF('ISO_System Splits'!$D$8:$D$502,$B103,'ISO_System Splits'!$P$8:$P$502)</f>
        <v>0</v>
      </c>
      <c r="AH103" s="88">
        <f>SUMIF('ISO_System Splits'!$D$8:$D$502,$B103,'ISO_System Splits'!$Q$8:$Q$502)</f>
        <v>0</v>
      </c>
      <c r="AJ103" s="88">
        <v>0</v>
      </c>
      <c r="AK103" s="88">
        <v>0</v>
      </c>
      <c r="AL103" s="88">
        <v>0</v>
      </c>
      <c r="AO103" s="191"/>
      <c r="AP103" s="83"/>
    </row>
    <row r="104" spans="1:42" ht="15" customHeight="1" x14ac:dyDescent="0.25">
      <c r="A104" s="50" t="s">
        <v>311</v>
      </c>
      <c r="B104" s="83">
        <v>4705</v>
      </c>
      <c r="C104" s="84">
        <f>SUMIFS('Mix Substation Location Summary'!$F$4:$F$1270,'Mix Substation Location Summary'!$B$4:$B$1270,'Trans Line Reconciliation'!$B104)</f>
        <v>243214.84000000003</v>
      </c>
      <c r="D104" s="84">
        <f>SUMIFS('Mix Substation Location Summary'!$K$4:$K$1270,'Mix Substation Location Summary'!$B$4:$B$1270,'Trans Line Reconciliation'!$B104)</f>
        <v>3295.58</v>
      </c>
      <c r="E104" s="84">
        <f>SUMIFS('Mix Substation Location Summary'!$P$4:$P$1270,'Mix Substation Location Summary'!$B$4:$B$1270,'Trans Line Reconciliation'!$B104)</f>
        <v>0</v>
      </c>
      <c r="F104" s="84">
        <f>SUMIFS('Mix Substation Location Summary'!$U$4:$U$1270,'Mix Substation Location Summary'!$B$4:$B$1270,'Trans Line Reconciliation'!$B104)</f>
        <v>0</v>
      </c>
      <c r="G104" s="84">
        <f>SUMIFS('Mix Substation Location Summary'!$Z$4:$Z$1270,'Mix Substation Location Summary'!$B$4:$B$1270,'Trans Line Reconciliation'!$B104)</f>
        <v>0</v>
      </c>
      <c r="H104" s="84">
        <f>SUMIFS('Mix Substation Location Summary'!$AE$4:$AE$1270,'Mix Substation Location Summary'!$B$4:$B$1270,'Trans Line Reconciliation'!$B104)</f>
        <v>0</v>
      </c>
      <c r="I104" s="87">
        <f t="shared" si="72"/>
        <v>246510.42</v>
      </c>
      <c r="J104" s="127"/>
      <c r="K104" s="88">
        <v>0</v>
      </c>
      <c r="L104" s="88">
        <v>0</v>
      </c>
      <c r="M104" s="88">
        <v>0</v>
      </c>
      <c r="N104" s="88">
        <f t="shared" si="74"/>
        <v>96896.133682787564</v>
      </c>
      <c r="O104" s="88">
        <f t="shared" si="74"/>
        <v>1312.9501482817454</v>
      </c>
      <c r="P104" s="88">
        <f t="shared" si="74"/>
        <v>0</v>
      </c>
      <c r="Q104" s="88">
        <f t="shared" si="73"/>
        <v>146318.70631721246</v>
      </c>
      <c r="R104" s="88">
        <f t="shared" si="76"/>
        <v>1982.6298517182545</v>
      </c>
      <c r="S104" s="88">
        <f t="shared" si="76"/>
        <v>0</v>
      </c>
      <c r="U104" s="88">
        <v>0</v>
      </c>
      <c r="V104" s="88">
        <v>0</v>
      </c>
      <c r="W104" s="88">
        <v>0</v>
      </c>
      <c r="X104" s="88">
        <f t="shared" si="75"/>
        <v>0</v>
      </c>
      <c r="Y104" s="88">
        <f t="shared" si="75"/>
        <v>0</v>
      </c>
      <c r="Z104" s="88">
        <f t="shared" si="75"/>
        <v>0</v>
      </c>
      <c r="AA104" s="88">
        <f t="shared" si="107"/>
        <v>0</v>
      </c>
      <c r="AB104" s="88">
        <f t="shared" si="107"/>
        <v>0</v>
      </c>
      <c r="AC104" s="88">
        <f t="shared" si="107"/>
        <v>0</v>
      </c>
      <c r="AD104" s="89">
        <f t="shared" si="78"/>
        <v>0</v>
      </c>
      <c r="AF104" s="88">
        <f>SUMIF('ISO_System Splits'!$D$8:$D$502,$B104,'ISO_System Splits'!$O$8:$O$502)</f>
        <v>96896.133682787564</v>
      </c>
      <c r="AG104" s="88">
        <f>SUMIF('ISO_System Splits'!$D$8:$D$502,$B104,'ISO_System Splits'!$P$8:$P$502)</f>
        <v>1312.9501482817454</v>
      </c>
      <c r="AH104" s="88">
        <f>SUMIF('ISO_System Splits'!$D$8:$D$502,$B104,'ISO_System Splits'!$Q$8:$Q$502)</f>
        <v>0</v>
      </c>
      <c r="AJ104" s="88">
        <v>0</v>
      </c>
      <c r="AK104" s="88">
        <v>0</v>
      </c>
      <c r="AL104" s="88">
        <v>0</v>
      </c>
      <c r="AO104" s="191"/>
      <c r="AP104" s="83"/>
    </row>
    <row r="105" spans="1:42" ht="15" customHeight="1" x14ac:dyDescent="0.25">
      <c r="A105" s="50" t="s">
        <v>1729</v>
      </c>
      <c r="B105" s="83">
        <v>4708</v>
      </c>
      <c r="C105" s="84">
        <f>SUMIFS('Mix Substation Location Summary'!$F$4:$F$1270,'Mix Substation Location Summary'!$B$4:$B$1270,'Trans Line Reconciliation'!$B105)</f>
        <v>16945980.010000002</v>
      </c>
      <c r="D105" s="84">
        <f>SUMIFS('Mix Substation Location Summary'!$K$4:$K$1270,'Mix Substation Location Summary'!$B$4:$B$1270,'Trans Line Reconciliation'!$B105)</f>
        <v>0</v>
      </c>
      <c r="E105" s="84">
        <f>SUMIFS('Mix Substation Location Summary'!$P$4:$P$1270,'Mix Substation Location Summary'!$B$4:$B$1270,'Trans Line Reconciliation'!$B105)</f>
        <v>0</v>
      </c>
      <c r="F105" s="84">
        <f>SUMIFS('Mix Substation Location Summary'!$U$4:$U$1270,'Mix Substation Location Summary'!$B$4:$B$1270,'Trans Line Reconciliation'!$B105)</f>
        <v>0</v>
      </c>
      <c r="G105" s="84">
        <f>SUMIFS('Mix Substation Location Summary'!$Z$4:$Z$1270,'Mix Substation Location Summary'!$B$4:$B$1270,'Trans Line Reconciliation'!$B105)</f>
        <v>0</v>
      </c>
      <c r="H105" s="84">
        <f>SUMIFS('Mix Substation Location Summary'!$AE$4:$AE$1270,'Mix Substation Location Summary'!$B$4:$B$1270,'Trans Line Reconciliation'!$B105)</f>
        <v>0</v>
      </c>
      <c r="I105" s="87">
        <f t="shared" si="72"/>
        <v>16945980.010000002</v>
      </c>
      <c r="J105" s="127"/>
      <c r="K105" s="88"/>
      <c r="L105" s="88"/>
      <c r="M105" s="88"/>
      <c r="N105" s="88">
        <f t="shared" si="74"/>
        <v>16945980.010000002</v>
      </c>
      <c r="O105" s="88">
        <f t="shared" si="74"/>
        <v>0</v>
      </c>
      <c r="P105" s="88">
        <f t="shared" si="74"/>
        <v>0</v>
      </c>
      <c r="Q105" s="88">
        <f t="shared" si="73"/>
        <v>0</v>
      </c>
      <c r="R105" s="88">
        <f t="shared" si="76"/>
        <v>0</v>
      </c>
      <c r="S105" s="88">
        <f t="shared" si="76"/>
        <v>0</v>
      </c>
      <c r="U105" s="88">
        <v>0</v>
      </c>
      <c r="V105" s="88">
        <v>0</v>
      </c>
      <c r="W105" s="88">
        <v>0</v>
      </c>
      <c r="X105" s="88">
        <f t="shared" si="75"/>
        <v>0</v>
      </c>
      <c r="Y105" s="88">
        <f t="shared" si="75"/>
        <v>0</v>
      </c>
      <c r="Z105" s="88">
        <f t="shared" si="75"/>
        <v>0</v>
      </c>
      <c r="AA105" s="88">
        <f t="shared" si="107"/>
        <v>0</v>
      </c>
      <c r="AB105" s="88">
        <f t="shared" si="107"/>
        <v>0</v>
      </c>
      <c r="AC105" s="88">
        <f t="shared" si="107"/>
        <v>0</v>
      </c>
      <c r="AD105" s="89">
        <f t="shared" si="78"/>
        <v>0</v>
      </c>
      <c r="AF105" s="88">
        <f>SUMIF('ISO_System Splits'!$D$8:$D$502,$B105,'ISO_System Splits'!$O$8:$O$502)</f>
        <v>16945980.010000002</v>
      </c>
      <c r="AG105" s="88">
        <f>SUMIF('ISO_System Splits'!$D$8:$D$502,$B105,'ISO_System Splits'!$P$8:$P$502)</f>
        <v>0</v>
      </c>
      <c r="AH105" s="88">
        <f>SUMIF('ISO_System Splits'!$D$8:$D$502,$B105,'ISO_System Splits'!$Q$8:$Q$502)</f>
        <v>0</v>
      </c>
      <c r="AJ105" s="88">
        <v>0</v>
      </c>
      <c r="AK105" s="88">
        <v>0</v>
      </c>
      <c r="AL105" s="88">
        <v>0</v>
      </c>
      <c r="AO105" s="191"/>
      <c r="AP105" s="83"/>
    </row>
    <row r="106" spans="1:42" ht="15" customHeight="1" x14ac:dyDescent="0.25">
      <c r="A106" s="50" t="s">
        <v>1802</v>
      </c>
      <c r="B106" s="83">
        <v>4709</v>
      </c>
      <c r="C106" s="84">
        <f>SUMIFS('Mix Substation Location Summary'!$F$4:$F$1270,'Mix Substation Location Summary'!$B$4:$B$1270,'Trans Line Reconciliation'!$B106)</f>
        <v>3268654.64</v>
      </c>
      <c r="D106" s="84">
        <f>SUMIFS('Mix Substation Location Summary'!$K$4:$K$1270,'Mix Substation Location Summary'!$B$4:$B$1270,'Trans Line Reconciliation'!$B106)</f>
        <v>0</v>
      </c>
      <c r="E106" s="84">
        <f>SUMIFS('Mix Substation Location Summary'!$P$4:$P$1270,'Mix Substation Location Summary'!$B$4:$B$1270,'Trans Line Reconciliation'!$B106)</f>
        <v>0</v>
      </c>
      <c r="F106" s="84">
        <f>SUMIFS('Mix Substation Location Summary'!$U$4:$U$1270,'Mix Substation Location Summary'!$B$4:$B$1270,'Trans Line Reconciliation'!$B106)</f>
        <v>0</v>
      </c>
      <c r="G106" s="84">
        <f>SUMIFS('Mix Substation Location Summary'!$Z$4:$Z$1270,'Mix Substation Location Summary'!$B$4:$B$1270,'Trans Line Reconciliation'!$B106)</f>
        <v>0</v>
      </c>
      <c r="H106" s="84">
        <f>SUMIFS('Mix Substation Location Summary'!$AE$4:$AE$1270,'Mix Substation Location Summary'!$B$4:$B$1270,'Trans Line Reconciliation'!$B106)</f>
        <v>0</v>
      </c>
      <c r="I106" s="87">
        <f t="shared" si="72"/>
        <v>3268654.64</v>
      </c>
      <c r="J106" s="127"/>
      <c r="K106" s="88"/>
      <c r="L106" s="88"/>
      <c r="M106" s="88"/>
      <c r="N106" s="88">
        <f t="shared" si="74"/>
        <v>3268654.64</v>
      </c>
      <c r="O106" s="88">
        <f t="shared" si="74"/>
        <v>0</v>
      </c>
      <c r="P106" s="88">
        <f t="shared" si="74"/>
        <v>0</v>
      </c>
      <c r="Q106" s="88">
        <f t="shared" si="73"/>
        <v>0</v>
      </c>
      <c r="R106" s="88">
        <f>D106-O106</f>
        <v>0</v>
      </c>
      <c r="S106" s="88">
        <f>E106-P106</f>
        <v>0</v>
      </c>
      <c r="U106" s="88">
        <v>0</v>
      </c>
      <c r="V106" s="88">
        <v>0</v>
      </c>
      <c r="W106" s="88">
        <v>0</v>
      </c>
      <c r="X106" s="88">
        <f t="shared" si="75"/>
        <v>0</v>
      </c>
      <c r="Y106" s="88">
        <f t="shared" si="75"/>
        <v>0</v>
      </c>
      <c r="Z106" s="88">
        <f t="shared" si="75"/>
        <v>0</v>
      </c>
      <c r="AA106" s="88">
        <f t="shared" ref="AA106:AC107" si="122">F106-X106</f>
        <v>0</v>
      </c>
      <c r="AB106" s="88">
        <f t="shared" si="122"/>
        <v>0</v>
      </c>
      <c r="AC106" s="88">
        <f t="shared" si="122"/>
        <v>0</v>
      </c>
      <c r="AD106" s="89">
        <f>I106-SUM(K106:AC106)</f>
        <v>0</v>
      </c>
      <c r="AF106" s="88">
        <f>SUMIF('ISO_System Splits'!$D$8:$D$502,$B106,'ISO_System Splits'!$O$8:$O$502)</f>
        <v>3268654.64</v>
      </c>
      <c r="AG106" s="88">
        <f>SUMIF('ISO_System Splits'!$D$8:$D$502,$B106,'ISO_System Splits'!$P$8:$P$502)</f>
        <v>0</v>
      </c>
      <c r="AH106" s="88">
        <f>SUMIF('ISO_System Splits'!$D$8:$D$502,$B106,'ISO_System Splits'!$Q$8:$Q$502)</f>
        <v>0</v>
      </c>
      <c r="AJ106" s="88">
        <v>0</v>
      </c>
      <c r="AK106" s="88">
        <v>0</v>
      </c>
      <c r="AL106" s="88">
        <v>0</v>
      </c>
      <c r="AO106" s="191"/>
      <c r="AP106" s="83"/>
    </row>
    <row r="107" spans="1:42" ht="15" customHeight="1" x14ac:dyDescent="0.25">
      <c r="A107" s="50" t="s">
        <v>3255</v>
      </c>
      <c r="B107" s="83">
        <v>4711</v>
      </c>
      <c r="C107" s="84">
        <f>SUMIFS('Mix Substation Location Summary'!$F$4:$F$1270,'Mix Substation Location Summary'!$B$4:$B$1270,'Trans Line Reconciliation'!$B107)</f>
        <v>71262.25</v>
      </c>
      <c r="D107" s="84">
        <f>SUMIFS('Mix Substation Location Summary'!$K$4:$K$1270,'Mix Substation Location Summary'!$B$4:$B$1270,'Trans Line Reconciliation'!$B107)</f>
        <v>0</v>
      </c>
      <c r="E107" s="84">
        <f>SUMIFS('Mix Substation Location Summary'!$P$4:$P$1270,'Mix Substation Location Summary'!$B$4:$B$1270,'Trans Line Reconciliation'!$B107)</f>
        <v>0</v>
      </c>
      <c r="F107" s="84">
        <f>SUMIFS('Mix Substation Location Summary'!$U$4:$U$1270,'Mix Substation Location Summary'!$B$4:$B$1270,'Trans Line Reconciliation'!$B107)</f>
        <v>0</v>
      </c>
      <c r="G107" s="84">
        <f>SUMIFS('Mix Substation Location Summary'!$Z$4:$Z$1270,'Mix Substation Location Summary'!$B$4:$B$1270,'Trans Line Reconciliation'!$B107)</f>
        <v>0</v>
      </c>
      <c r="H107" s="84">
        <f>SUMIFS('Mix Substation Location Summary'!$AE$4:$AE$1270,'Mix Substation Location Summary'!$B$4:$B$1270,'Trans Line Reconciliation'!$B107)</f>
        <v>0</v>
      </c>
      <c r="I107" s="87">
        <f t="shared" ref="I107" si="123">SUM(C107:H107)</f>
        <v>71262.25</v>
      </c>
      <c r="J107" s="127"/>
      <c r="K107" s="88"/>
      <c r="L107" s="88"/>
      <c r="M107" s="88"/>
      <c r="N107" s="88">
        <f t="shared" ref="N107" si="124">AF107</f>
        <v>71262.25</v>
      </c>
      <c r="O107" s="88">
        <f t="shared" ref="O107" si="125">AG107</f>
        <v>0</v>
      </c>
      <c r="P107" s="88">
        <f t="shared" ref="P107" si="126">AH107</f>
        <v>0</v>
      </c>
      <c r="Q107" s="88">
        <f t="shared" ref="Q107" si="127">C107-N107</f>
        <v>0</v>
      </c>
      <c r="R107" s="88">
        <f>D107-O107</f>
        <v>0</v>
      </c>
      <c r="S107" s="88">
        <f>E107-P107</f>
        <v>0</v>
      </c>
      <c r="U107" s="88">
        <v>0</v>
      </c>
      <c r="V107" s="88">
        <v>0</v>
      </c>
      <c r="W107" s="88">
        <v>0</v>
      </c>
      <c r="X107" s="88">
        <f t="shared" ref="X107" si="128">AJ107</f>
        <v>0</v>
      </c>
      <c r="Y107" s="88">
        <f t="shared" ref="Y107" si="129">AK107</f>
        <v>0</v>
      </c>
      <c r="Z107" s="88">
        <f t="shared" ref="Z107" si="130">AL107</f>
        <v>0</v>
      </c>
      <c r="AA107" s="88">
        <f t="shared" si="122"/>
        <v>0</v>
      </c>
      <c r="AB107" s="88">
        <f t="shared" si="122"/>
        <v>0</v>
      </c>
      <c r="AC107" s="88">
        <f t="shared" si="122"/>
        <v>0</v>
      </c>
      <c r="AD107" s="89">
        <f>I107-SUM(K107:AC107)</f>
        <v>0</v>
      </c>
      <c r="AF107" s="88">
        <f>SUMIF('ISO_System Splits'!$D$8:$D$502,$B107,'ISO_System Splits'!$O$8:$O$502)</f>
        <v>71262.25</v>
      </c>
      <c r="AG107" s="88">
        <f>SUMIF('ISO_System Splits'!$D$8:$D$502,$B107,'ISO_System Splits'!$P$8:$P$502)</f>
        <v>0</v>
      </c>
      <c r="AH107" s="88">
        <f>SUMIF('ISO_System Splits'!$D$8:$D$502,$B107,'ISO_System Splits'!$Q$8:$Q$502)</f>
        <v>0</v>
      </c>
      <c r="AJ107" s="88">
        <v>0</v>
      </c>
      <c r="AK107" s="88">
        <v>0</v>
      </c>
      <c r="AL107" s="88">
        <v>0</v>
      </c>
      <c r="AO107" s="191"/>
      <c r="AP107" s="83"/>
    </row>
    <row r="108" spans="1:42" ht="15" customHeight="1" x14ac:dyDescent="0.25">
      <c r="A108" s="50" t="s">
        <v>1730</v>
      </c>
      <c r="B108" s="83">
        <v>4712</v>
      </c>
      <c r="C108" s="84">
        <f>SUMIFS('Mix Substation Location Summary'!$F$4:$F$1270,'Mix Substation Location Summary'!$B$4:$B$1270,'Trans Line Reconciliation'!$B108)</f>
        <v>11885451.74</v>
      </c>
      <c r="D108" s="84">
        <f>SUMIFS('Mix Substation Location Summary'!$K$4:$K$1270,'Mix Substation Location Summary'!$B$4:$B$1270,'Trans Line Reconciliation'!$B108)</f>
        <v>0</v>
      </c>
      <c r="E108" s="84">
        <f>SUMIFS('Mix Substation Location Summary'!$P$4:$P$1270,'Mix Substation Location Summary'!$B$4:$B$1270,'Trans Line Reconciliation'!$B108)</f>
        <v>0</v>
      </c>
      <c r="F108" s="84">
        <f>SUMIFS('Mix Substation Location Summary'!$U$4:$U$1270,'Mix Substation Location Summary'!$B$4:$B$1270,'Trans Line Reconciliation'!$B108)</f>
        <v>0</v>
      </c>
      <c r="G108" s="84">
        <f>SUMIFS('Mix Substation Location Summary'!$Z$4:$Z$1270,'Mix Substation Location Summary'!$B$4:$B$1270,'Trans Line Reconciliation'!$B108)</f>
        <v>0</v>
      </c>
      <c r="H108" s="84">
        <f>SUMIFS('Mix Substation Location Summary'!$AE$4:$AE$1270,'Mix Substation Location Summary'!$B$4:$B$1270,'Trans Line Reconciliation'!$B108)</f>
        <v>0</v>
      </c>
      <c r="I108" s="87">
        <f t="shared" si="72"/>
        <v>11885451.74</v>
      </c>
      <c r="J108" s="127"/>
      <c r="K108" s="88"/>
      <c r="L108" s="88"/>
      <c r="M108" s="88"/>
      <c r="N108" s="88">
        <f t="shared" si="74"/>
        <v>11885451.74</v>
      </c>
      <c r="O108" s="88">
        <f t="shared" si="74"/>
        <v>0</v>
      </c>
      <c r="P108" s="88">
        <f t="shared" si="74"/>
        <v>0</v>
      </c>
      <c r="Q108" s="88">
        <f t="shared" si="73"/>
        <v>0</v>
      </c>
      <c r="R108" s="88">
        <f t="shared" si="76"/>
        <v>0</v>
      </c>
      <c r="S108" s="88">
        <f t="shared" si="76"/>
        <v>0</v>
      </c>
      <c r="U108" s="88">
        <v>0</v>
      </c>
      <c r="V108" s="88">
        <v>0</v>
      </c>
      <c r="W108" s="88">
        <v>0</v>
      </c>
      <c r="X108" s="88">
        <f t="shared" si="75"/>
        <v>0</v>
      </c>
      <c r="Y108" s="88">
        <f t="shared" si="75"/>
        <v>0</v>
      </c>
      <c r="Z108" s="88">
        <f t="shared" si="75"/>
        <v>0</v>
      </c>
      <c r="AA108" s="88">
        <f t="shared" si="107"/>
        <v>0</v>
      </c>
      <c r="AB108" s="88">
        <f t="shared" si="107"/>
        <v>0</v>
      </c>
      <c r="AC108" s="88">
        <f t="shared" si="107"/>
        <v>0</v>
      </c>
      <c r="AD108" s="89">
        <f t="shared" si="78"/>
        <v>0</v>
      </c>
      <c r="AF108" s="88">
        <f>SUMIF('ISO_System Splits'!$D$8:$D$502,$B108,'ISO_System Splits'!$O$8:$O$502)</f>
        <v>11885451.74</v>
      </c>
      <c r="AG108" s="88">
        <f>SUMIF('ISO_System Splits'!$D$8:$D$502,$B108,'ISO_System Splits'!$P$8:$P$502)</f>
        <v>0</v>
      </c>
      <c r="AH108" s="88">
        <f>SUMIF('ISO_System Splits'!$D$8:$D$502,$B108,'ISO_System Splits'!$Q$8:$Q$502)</f>
        <v>0</v>
      </c>
      <c r="AJ108" s="88">
        <v>0</v>
      </c>
      <c r="AK108" s="88">
        <v>0</v>
      </c>
      <c r="AL108" s="88">
        <v>0</v>
      </c>
      <c r="AO108" s="191"/>
      <c r="AP108" s="83"/>
    </row>
    <row r="109" spans="1:42" ht="15" customHeight="1" x14ac:dyDescent="0.25">
      <c r="A109" s="50" t="s">
        <v>3256</v>
      </c>
      <c r="B109" s="83">
        <v>4716</v>
      </c>
      <c r="C109" s="84">
        <f>SUMIFS('Mix Substation Location Summary'!$F$4:$F$1270,'Mix Substation Location Summary'!$B$4:$B$1270,'Trans Line Reconciliation'!$B109)</f>
        <v>0</v>
      </c>
      <c r="D109" s="84">
        <f>SUMIFS('Mix Substation Location Summary'!$K$4:$K$1270,'Mix Substation Location Summary'!$B$4:$B$1270,'Trans Line Reconciliation'!$B109)</f>
        <v>0</v>
      </c>
      <c r="E109" s="84">
        <f>SUMIFS('Mix Substation Location Summary'!$P$4:$P$1270,'Mix Substation Location Summary'!$B$4:$B$1270,'Trans Line Reconciliation'!$B109)</f>
        <v>0</v>
      </c>
      <c r="F109" s="84">
        <f>SUMIFS('Mix Substation Location Summary'!$U$4:$U$1270,'Mix Substation Location Summary'!$B$4:$B$1270,'Trans Line Reconciliation'!$B109)</f>
        <v>0</v>
      </c>
      <c r="G109" s="84">
        <f>SUMIFS('Mix Substation Location Summary'!$Z$4:$Z$1270,'Mix Substation Location Summary'!$B$4:$B$1270,'Trans Line Reconciliation'!$B109)</f>
        <v>0</v>
      </c>
      <c r="H109" s="84">
        <f>SUMIFS('Mix Substation Location Summary'!$AE$4:$AE$1270,'Mix Substation Location Summary'!$B$4:$B$1270,'Trans Line Reconciliation'!$B109)</f>
        <v>0</v>
      </c>
      <c r="I109" s="87">
        <f t="shared" ref="I109" si="131">SUM(C109:H109)</f>
        <v>0</v>
      </c>
      <c r="J109" s="127"/>
      <c r="K109" s="88"/>
      <c r="L109" s="88"/>
      <c r="M109" s="88"/>
      <c r="N109" s="88">
        <f t="shared" ref="N109" si="132">AF109</f>
        <v>0</v>
      </c>
      <c r="O109" s="88">
        <f t="shared" ref="O109" si="133">AG109</f>
        <v>0</v>
      </c>
      <c r="P109" s="88">
        <f t="shared" ref="P109" si="134">AH109</f>
        <v>0</v>
      </c>
      <c r="Q109" s="88">
        <f t="shared" ref="Q109" si="135">C109-N109</f>
        <v>0</v>
      </c>
      <c r="R109" s="88">
        <f t="shared" ref="R109" si="136">D109-O109</f>
        <v>0</v>
      </c>
      <c r="S109" s="88">
        <f t="shared" ref="S109" si="137">E109-P109</f>
        <v>0</v>
      </c>
      <c r="U109" s="88">
        <v>0</v>
      </c>
      <c r="V109" s="88">
        <v>0</v>
      </c>
      <c r="W109" s="88">
        <v>0</v>
      </c>
      <c r="X109" s="88">
        <f t="shared" ref="X109" si="138">AJ109</f>
        <v>0</v>
      </c>
      <c r="Y109" s="88">
        <f t="shared" ref="Y109" si="139">AK109</f>
        <v>0</v>
      </c>
      <c r="Z109" s="88">
        <f t="shared" ref="Z109" si="140">AL109</f>
        <v>0</v>
      </c>
      <c r="AA109" s="88">
        <f t="shared" ref="AA109" si="141">F109-X109</f>
        <v>0</v>
      </c>
      <c r="AB109" s="88">
        <f t="shared" ref="AB109" si="142">G109-Y109</f>
        <v>0</v>
      </c>
      <c r="AC109" s="88">
        <f t="shared" ref="AC109" si="143">H109-Z109</f>
        <v>0</v>
      </c>
      <c r="AD109" s="89">
        <f t="shared" ref="AD109" si="144">I109-SUM(K109:AC109)</f>
        <v>0</v>
      </c>
      <c r="AF109" s="88">
        <f>SUMIF('ISO_System Splits'!$D$8:$D$502,$B109,'ISO_System Splits'!$O$8:$O$502)</f>
        <v>0</v>
      </c>
      <c r="AG109" s="88">
        <f>SUMIF('ISO_System Splits'!$D$8:$D$502,$B109,'ISO_System Splits'!$P$8:$P$502)</f>
        <v>0</v>
      </c>
      <c r="AH109" s="88">
        <f>SUMIF('ISO_System Splits'!$D$8:$D$502,$B109,'ISO_System Splits'!$Q$8:$Q$502)</f>
        <v>0</v>
      </c>
      <c r="AJ109" s="88">
        <v>0</v>
      </c>
      <c r="AK109" s="88">
        <v>0</v>
      </c>
      <c r="AL109" s="88">
        <v>0</v>
      </c>
      <c r="AO109" s="191"/>
      <c r="AP109" s="83"/>
    </row>
    <row r="110" spans="1:42" ht="15" customHeight="1" x14ac:dyDescent="0.25">
      <c r="A110" s="50" t="s">
        <v>3108</v>
      </c>
      <c r="B110" s="83">
        <v>4717</v>
      </c>
      <c r="C110" s="84">
        <f>SUMIFS('Mix Substation Location Summary'!$F$4:$F$1270,'Mix Substation Location Summary'!$B$4:$B$1270,'Trans Line Reconciliation'!$B110)</f>
        <v>0</v>
      </c>
      <c r="D110" s="84">
        <f>SUMIFS('Mix Substation Location Summary'!$K$4:$K$1270,'Mix Substation Location Summary'!$B$4:$B$1270,'Trans Line Reconciliation'!$B110)</f>
        <v>13270.99</v>
      </c>
      <c r="E110" s="84">
        <f>SUMIFS('Mix Substation Location Summary'!$P$4:$P$1270,'Mix Substation Location Summary'!$B$4:$B$1270,'Trans Line Reconciliation'!$B110)</f>
        <v>0</v>
      </c>
      <c r="F110" s="84">
        <f>SUMIFS('Mix Substation Location Summary'!$U$4:$U$1270,'Mix Substation Location Summary'!$B$4:$B$1270,'Trans Line Reconciliation'!$B110)</f>
        <v>0</v>
      </c>
      <c r="G110" s="84">
        <f>SUMIFS('Mix Substation Location Summary'!$Z$4:$Z$1270,'Mix Substation Location Summary'!$B$4:$B$1270,'Trans Line Reconciliation'!$B110)</f>
        <v>0</v>
      </c>
      <c r="H110" s="84">
        <f>SUMIFS('Mix Substation Location Summary'!$AE$4:$AE$1270,'Mix Substation Location Summary'!$B$4:$B$1270,'Trans Line Reconciliation'!$B110)</f>
        <v>0</v>
      </c>
      <c r="I110" s="87">
        <f>SUM(C110:H110)</f>
        <v>13270.99</v>
      </c>
      <c r="J110" s="127"/>
      <c r="K110" s="88"/>
      <c r="L110" s="88"/>
      <c r="M110" s="88"/>
      <c r="N110" s="88">
        <f t="shared" ref="N110:P111" si="145">AF110</f>
        <v>0</v>
      </c>
      <c r="O110" s="88">
        <f t="shared" si="145"/>
        <v>0</v>
      </c>
      <c r="P110" s="88">
        <f t="shared" si="145"/>
        <v>0</v>
      </c>
      <c r="Q110" s="88">
        <f t="shared" ref="Q110:S111" si="146">C110-N110</f>
        <v>0</v>
      </c>
      <c r="R110" s="88">
        <f t="shared" si="146"/>
        <v>13270.99</v>
      </c>
      <c r="S110" s="88">
        <f t="shared" si="146"/>
        <v>0</v>
      </c>
      <c r="U110" s="88">
        <v>0</v>
      </c>
      <c r="V110" s="88">
        <v>0</v>
      </c>
      <c r="W110" s="88">
        <v>0</v>
      </c>
      <c r="X110" s="88">
        <f t="shared" ref="X110:Z111" si="147">AJ110</f>
        <v>0</v>
      </c>
      <c r="Y110" s="88">
        <f t="shared" si="147"/>
        <v>0</v>
      </c>
      <c r="Z110" s="88">
        <f t="shared" si="147"/>
        <v>0</v>
      </c>
      <c r="AA110" s="88">
        <f t="shared" ref="AA110:AC111" si="148">F110-X110</f>
        <v>0</v>
      </c>
      <c r="AB110" s="88">
        <f t="shared" si="148"/>
        <v>0</v>
      </c>
      <c r="AC110" s="88">
        <f t="shared" si="148"/>
        <v>0</v>
      </c>
      <c r="AD110" s="89">
        <f>I110-SUM(K110:AC110)</f>
        <v>0</v>
      </c>
      <c r="AF110" s="88">
        <f>SUMIF('ISO_System Splits'!$D$8:$D$502,$B110,'ISO_System Splits'!$O$8:$O$502)</f>
        <v>0</v>
      </c>
      <c r="AG110" s="88">
        <f>SUMIF('ISO_System Splits'!$D$8:$D$502,$B110,'ISO_System Splits'!$P$8:$P$502)</f>
        <v>0</v>
      </c>
      <c r="AH110" s="88">
        <f>SUMIF('ISO_System Splits'!$D$8:$D$502,$B110,'ISO_System Splits'!$Q$8:$Q$502)</f>
        <v>0</v>
      </c>
      <c r="AJ110" s="88">
        <v>0</v>
      </c>
      <c r="AK110" s="88">
        <v>0</v>
      </c>
      <c r="AL110" s="88">
        <v>0</v>
      </c>
      <c r="AO110" s="191"/>
      <c r="AP110" s="83"/>
    </row>
    <row r="111" spans="1:42" ht="15" customHeight="1" x14ac:dyDescent="0.25">
      <c r="A111" s="50" t="s">
        <v>3134</v>
      </c>
      <c r="B111" s="83">
        <v>4725</v>
      </c>
      <c r="C111" s="84">
        <f>SUMIFS('Mix Substation Location Summary'!$F$4:$F$1270,'Mix Substation Location Summary'!$B$4:$B$1270,'Trans Line Reconciliation'!$B111)</f>
        <v>0</v>
      </c>
      <c r="D111" s="84">
        <f>SUMIFS('Mix Substation Location Summary'!$K$4:$K$1270,'Mix Substation Location Summary'!$B$4:$B$1270,'Trans Line Reconciliation'!$B111)</f>
        <v>98263.66</v>
      </c>
      <c r="E111" s="84">
        <f>SUMIFS('Mix Substation Location Summary'!$P$4:$P$1270,'Mix Substation Location Summary'!$B$4:$B$1270,'Trans Line Reconciliation'!$B111)</f>
        <v>0</v>
      </c>
      <c r="F111" s="84">
        <f>SUMIFS('Mix Substation Location Summary'!$U$4:$U$1270,'Mix Substation Location Summary'!$B$4:$B$1270,'Trans Line Reconciliation'!$B111)</f>
        <v>0</v>
      </c>
      <c r="G111" s="84">
        <f>SUMIFS('Mix Substation Location Summary'!$Z$4:$Z$1270,'Mix Substation Location Summary'!$B$4:$B$1270,'Trans Line Reconciliation'!$B111)</f>
        <v>0</v>
      </c>
      <c r="H111" s="84">
        <f>SUMIFS('Mix Substation Location Summary'!$AE$4:$AE$1270,'Mix Substation Location Summary'!$B$4:$B$1270,'Trans Line Reconciliation'!$B111)</f>
        <v>0</v>
      </c>
      <c r="I111" s="87">
        <f>SUM(C111:H111)</f>
        <v>98263.66</v>
      </c>
      <c r="J111" s="127"/>
      <c r="K111" s="88">
        <v>0</v>
      </c>
      <c r="L111" s="88">
        <v>0</v>
      </c>
      <c r="M111" s="88">
        <v>0</v>
      </c>
      <c r="N111" s="88">
        <f t="shared" si="145"/>
        <v>0</v>
      </c>
      <c r="O111" s="88">
        <f t="shared" si="145"/>
        <v>0</v>
      </c>
      <c r="P111" s="88">
        <f t="shared" si="145"/>
        <v>0</v>
      </c>
      <c r="Q111" s="88">
        <f t="shared" si="146"/>
        <v>0</v>
      </c>
      <c r="R111" s="88">
        <f t="shared" si="146"/>
        <v>98263.66</v>
      </c>
      <c r="S111" s="88">
        <f t="shared" si="146"/>
        <v>0</v>
      </c>
      <c r="U111" s="88">
        <v>0</v>
      </c>
      <c r="V111" s="88">
        <v>0</v>
      </c>
      <c r="W111" s="88">
        <v>0</v>
      </c>
      <c r="X111" s="88">
        <f t="shared" si="147"/>
        <v>0</v>
      </c>
      <c r="Y111" s="88">
        <f t="shared" si="147"/>
        <v>0</v>
      </c>
      <c r="Z111" s="88">
        <f t="shared" si="147"/>
        <v>0</v>
      </c>
      <c r="AA111" s="88">
        <f t="shared" si="148"/>
        <v>0</v>
      </c>
      <c r="AB111" s="88">
        <f t="shared" si="148"/>
        <v>0</v>
      </c>
      <c r="AC111" s="88">
        <f t="shared" si="148"/>
        <v>0</v>
      </c>
      <c r="AD111" s="89">
        <f>I111-SUM(K111:AC111)</f>
        <v>0</v>
      </c>
      <c r="AF111" s="88">
        <f>SUMIF('ISO_System Splits'!$D$8:$D$502,$B111,'ISO_System Splits'!$O$8:$O$502)</f>
        <v>0</v>
      </c>
      <c r="AG111" s="88">
        <f>SUMIF('ISO_System Splits'!$D$8:$D$502,$B111,'ISO_System Splits'!$P$8:$P$502)</f>
        <v>0</v>
      </c>
      <c r="AH111" s="88">
        <f>SUMIF('ISO_System Splits'!$D$8:$D$502,$B111,'ISO_System Splits'!$Q$8:$Q$502)</f>
        <v>0</v>
      </c>
      <c r="AJ111" s="88">
        <v>0</v>
      </c>
      <c r="AK111" s="88">
        <v>0</v>
      </c>
      <c r="AL111" s="88">
        <v>0</v>
      </c>
      <c r="AO111" s="191"/>
      <c r="AP111" s="83"/>
    </row>
    <row r="112" spans="1:42" ht="15" customHeight="1" x14ac:dyDescent="0.25">
      <c r="A112" s="50" t="s">
        <v>121</v>
      </c>
      <c r="B112" s="83">
        <v>4730</v>
      </c>
      <c r="C112" s="84">
        <f>SUMIFS('Mix Substation Location Summary'!$F$4:$F$1270,'Mix Substation Location Summary'!$B$4:$B$1270,'Trans Line Reconciliation'!$B112)</f>
        <v>10584.86</v>
      </c>
      <c r="D112" s="84">
        <f>SUMIFS('Mix Substation Location Summary'!$K$4:$K$1270,'Mix Substation Location Summary'!$B$4:$B$1270,'Trans Line Reconciliation'!$B112)</f>
        <v>0</v>
      </c>
      <c r="E112" s="84">
        <f>SUMIFS('Mix Substation Location Summary'!$P$4:$P$1270,'Mix Substation Location Summary'!$B$4:$B$1270,'Trans Line Reconciliation'!$B112)</f>
        <v>0</v>
      </c>
      <c r="F112" s="84">
        <f>SUMIFS('Mix Substation Location Summary'!$U$4:$U$1270,'Mix Substation Location Summary'!$B$4:$B$1270,'Trans Line Reconciliation'!$B112)</f>
        <v>0</v>
      </c>
      <c r="G112" s="84">
        <f>SUMIFS('Mix Substation Location Summary'!$Z$4:$Z$1270,'Mix Substation Location Summary'!$B$4:$B$1270,'Trans Line Reconciliation'!$B112)</f>
        <v>0</v>
      </c>
      <c r="H112" s="84">
        <f>SUMIFS('Mix Substation Location Summary'!$AE$4:$AE$1270,'Mix Substation Location Summary'!$B$4:$B$1270,'Trans Line Reconciliation'!$B112)</f>
        <v>0</v>
      </c>
      <c r="I112" s="87">
        <f t="shared" si="72"/>
        <v>10584.86</v>
      </c>
      <c r="J112" s="127"/>
      <c r="K112" s="88">
        <v>0</v>
      </c>
      <c r="L112" s="88">
        <v>0</v>
      </c>
      <c r="M112" s="88">
        <v>0</v>
      </c>
      <c r="N112" s="88">
        <f t="shared" si="74"/>
        <v>0</v>
      </c>
      <c r="O112" s="88">
        <f t="shared" si="74"/>
        <v>0</v>
      </c>
      <c r="P112" s="88">
        <f t="shared" si="74"/>
        <v>0</v>
      </c>
      <c r="Q112" s="88">
        <f t="shared" si="73"/>
        <v>10584.86</v>
      </c>
      <c r="R112" s="88">
        <f t="shared" si="76"/>
        <v>0</v>
      </c>
      <c r="S112" s="88">
        <f t="shared" si="76"/>
        <v>0</v>
      </c>
      <c r="U112" s="88">
        <v>0</v>
      </c>
      <c r="V112" s="88">
        <v>0</v>
      </c>
      <c r="W112" s="88">
        <v>0</v>
      </c>
      <c r="X112" s="88">
        <f t="shared" si="75"/>
        <v>0</v>
      </c>
      <c r="Y112" s="88">
        <f t="shared" si="75"/>
        <v>0</v>
      </c>
      <c r="Z112" s="88">
        <f t="shared" si="75"/>
        <v>0</v>
      </c>
      <c r="AA112" s="88">
        <f t="shared" si="107"/>
        <v>0</v>
      </c>
      <c r="AB112" s="88">
        <f t="shared" si="107"/>
        <v>0</v>
      </c>
      <c r="AC112" s="88">
        <f t="shared" si="107"/>
        <v>0</v>
      </c>
      <c r="AD112" s="89">
        <f t="shared" si="78"/>
        <v>0</v>
      </c>
      <c r="AF112" s="88">
        <f>SUMIF('ISO_System Splits'!$D$8:$D$502,$B112,'ISO_System Splits'!$O$8:$O$502)</f>
        <v>0</v>
      </c>
      <c r="AG112" s="88">
        <f>SUMIF('ISO_System Splits'!$D$8:$D$502,$B112,'ISO_System Splits'!$P$8:$P$502)</f>
        <v>0</v>
      </c>
      <c r="AH112" s="88">
        <f>SUMIF('ISO_System Splits'!$D$8:$D$502,$B112,'ISO_System Splits'!$Q$8:$Q$502)</f>
        <v>0</v>
      </c>
      <c r="AJ112" s="88">
        <v>0</v>
      </c>
      <c r="AK112" s="88">
        <v>0</v>
      </c>
      <c r="AL112" s="88">
        <v>0</v>
      </c>
      <c r="AO112" s="191"/>
      <c r="AP112" s="83"/>
    </row>
    <row r="113" spans="1:43" ht="15" customHeight="1" x14ac:dyDescent="0.25">
      <c r="A113" s="153" t="s">
        <v>3259</v>
      </c>
      <c r="B113" s="83">
        <v>4731</v>
      </c>
      <c r="C113" s="84">
        <f>SUMIFS('Mix Substation Location Summary'!$F$4:$F$1270,'Mix Substation Location Summary'!$B$4:$B$1270,'Trans Line Reconciliation'!$B113)</f>
        <v>0</v>
      </c>
      <c r="D113" s="84">
        <f>SUMIFS('Mix Substation Location Summary'!$K$4:$K$1270,'Mix Substation Location Summary'!$B$4:$B$1270,'Trans Line Reconciliation'!$B113)</f>
        <v>0</v>
      </c>
      <c r="E113" s="84">
        <f>SUMIFS('Mix Substation Location Summary'!$P$4:$P$1270,'Mix Substation Location Summary'!$B$4:$B$1270,'Trans Line Reconciliation'!$B113)</f>
        <v>0</v>
      </c>
      <c r="F113" s="84">
        <f>SUMIFS('Mix Substation Location Summary'!$U$4:$U$1270,'Mix Substation Location Summary'!$B$4:$B$1270,'Trans Line Reconciliation'!$B113)</f>
        <v>0</v>
      </c>
      <c r="G113" s="84">
        <f>SUMIFS('Mix Substation Location Summary'!$Z$4:$Z$1270,'Mix Substation Location Summary'!$B$4:$B$1270,'Trans Line Reconciliation'!$B113)</f>
        <v>0</v>
      </c>
      <c r="H113" s="84">
        <f>SUMIFS('Mix Substation Location Summary'!$AE$4:$AE$1270,'Mix Substation Location Summary'!$B$4:$B$1270,'Trans Line Reconciliation'!$B113)</f>
        <v>0</v>
      </c>
      <c r="I113" s="87">
        <f t="shared" si="72"/>
        <v>0</v>
      </c>
      <c r="J113" s="127"/>
      <c r="K113" s="88">
        <v>0</v>
      </c>
      <c r="L113" s="88">
        <v>0</v>
      </c>
      <c r="M113" s="88">
        <v>0</v>
      </c>
      <c r="N113" s="88">
        <f t="shared" si="74"/>
        <v>0</v>
      </c>
      <c r="O113" s="88">
        <f t="shared" si="74"/>
        <v>0</v>
      </c>
      <c r="P113" s="88">
        <f t="shared" si="74"/>
        <v>0</v>
      </c>
      <c r="Q113" s="88">
        <f t="shared" si="73"/>
        <v>0</v>
      </c>
      <c r="R113" s="88">
        <f t="shared" si="76"/>
        <v>0</v>
      </c>
      <c r="S113" s="88">
        <f t="shared" si="76"/>
        <v>0</v>
      </c>
      <c r="U113" s="88">
        <v>0</v>
      </c>
      <c r="V113" s="88">
        <v>0</v>
      </c>
      <c r="W113" s="88">
        <v>0</v>
      </c>
      <c r="X113" s="88">
        <f t="shared" si="75"/>
        <v>0</v>
      </c>
      <c r="Y113" s="88">
        <f t="shared" si="75"/>
        <v>0</v>
      </c>
      <c r="Z113" s="88">
        <f t="shared" si="75"/>
        <v>0</v>
      </c>
      <c r="AA113" s="88">
        <f t="shared" si="107"/>
        <v>0</v>
      </c>
      <c r="AB113" s="88">
        <f t="shared" si="107"/>
        <v>0</v>
      </c>
      <c r="AC113" s="88">
        <f t="shared" si="107"/>
        <v>0</v>
      </c>
      <c r="AD113" s="89">
        <f t="shared" si="78"/>
        <v>0</v>
      </c>
      <c r="AF113" s="88">
        <f>SUMIF('ISO_System Splits'!$D$8:$D$502,$B113,'ISO_System Splits'!$O$8:$O$502)</f>
        <v>0</v>
      </c>
      <c r="AG113" s="88">
        <f>SUMIF('ISO_System Splits'!$D$8:$D$502,$B113,'ISO_System Splits'!$P$8:$P$502)</f>
        <v>0</v>
      </c>
      <c r="AH113" s="88">
        <f>SUMIF('ISO_System Splits'!$D$8:$D$502,$B113,'ISO_System Splits'!$Q$8:$Q$502)</f>
        <v>0</v>
      </c>
      <c r="AJ113" s="88">
        <v>0</v>
      </c>
      <c r="AK113" s="88">
        <v>0</v>
      </c>
      <c r="AL113" s="88">
        <v>0</v>
      </c>
      <c r="AO113" s="191"/>
      <c r="AP113" s="83"/>
    </row>
    <row r="114" spans="1:43" ht="15" customHeight="1" x14ac:dyDescent="0.25">
      <c r="A114" s="153" t="s">
        <v>3260</v>
      </c>
      <c r="B114" s="83">
        <v>4732</v>
      </c>
      <c r="C114" s="84">
        <f>SUMIFS('Mix Substation Location Summary'!$F$4:$F$1270,'Mix Substation Location Summary'!$B$4:$B$1270,'Trans Line Reconciliation'!$B114)</f>
        <v>0</v>
      </c>
      <c r="D114" s="84">
        <f>SUMIFS('Mix Substation Location Summary'!$K$4:$K$1270,'Mix Substation Location Summary'!$B$4:$B$1270,'Trans Line Reconciliation'!$B114)</f>
        <v>0</v>
      </c>
      <c r="E114" s="84">
        <f>SUMIFS('Mix Substation Location Summary'!$P$4:$P$1270,'Mix Substation Location Summary'!$B$4:$B$1270,'Trans Line Reconciliation'!$B114)</f>
        <v>0</v>
      </c>
      <c r="F114" s="84">
        <f>SUMIFS('Mix Substation Location Summary'!$U$4:$U$1270,'Mix Substation Location Summary'!$B$4:$B$1270,'Trans Line Reconciliation'!$B114)</f>
        <v>0</v>
      </c>
      <c r="G114" s="84">
        <f>SUMIFS('Mix Substation Location Summary'!$Z$4:$Z$1270,'Mix Substation Location Summary'!$B$4:$B$1270,'Trans Line Reconciliation'!$B114)</f>
        <v>0</v>
      </c>
      <c r="H114" s="84">
        <f>SUMIFS('Mix Substation Location Summary'!$AE$4:$AE$1270,'Mix Substation Location Summary'!$B$4:$B$1270,'Trans Line Reconciliation'!$B114)</f>
        <v>0</v>
      </c>
      <c r="I114" s="87">
        <f t="shared" ref="I114" si="149">SUM(C114:H114)</f>
        <v>0</v>
      </c>
      <c r="J114" s="127"/>
      <c r="K114" s="88">
        <v>0</v>
      </c>
      <c r="L114" s="88">
        <v>0</v>
      </c>
      <c r="M114" s="88">
        <v>0</v>
      </c>
      <c r="N114" s="88">
        <f t="shared" ref="N114" si="150">AF114</f>
        <v>0</v>
      </c>
      <c r="O114" s="88">
        <f t="shared" ref="O114" si="151">AG114</f>
        <v>0</v>
      </c>
      <c r="P114" s="88">
        <f t="shared" ref="P114" si="152">AH114</f>
        <v>0</v>
      </c>
      <c r="Q114" s="88">
        <f t="shared" ref="Q114" si="153">C114-N114</f>
        <v>0</v>
      </c>
      <c r="R114" s="88">
        <f t="shared" ref="R114" si="154">D114-O114</f>
        <v>0</v>
      </c>
      <c r="S114" s="88">
        <f t="shared" ref="S114" si="155">E114-P114</f>
        <v>0</v>
      </c>
      <c r="U114" s="88">
        <v>0</v>
      </c>
      <c r="V114" s="88">
        <v>0</v>
      </c>
      <c r="W114" s="88">
        <v>0</v>
      </c>
      <c r="X114" s="88">
        <f t="shared" ref="X114" si="156">AJ114</f>
        <v>0</v>
      </c>
      <c r="Y114" s="88">
        <f t="shared" ref="Y114" si="157">AK114</f>
        <v>0</v>
      </c>
      <c r="Z114" s="88">
        <f t="shared" ref="Z114" si="158">AL114</f>
        <v>0</v>
      </c>
      <c r="AA114" s="88">
        <f t="shared" ref="AA114" si="159">F114-X114</f>
        <v>0</v>
      </c>
      <c r="AB114" s="88">
        <f t="shared" ref="AB114" si="160">G114-Y114</f>
        <v>0</v>
      </c>
      <c r="AC114" s="88">
        <f t="shared" ref="AC114" si="161">H114-Z114</f>
        <v>0</v>
      </c>
      <c r="AD114" s="89">
        <f t="shared" ref="AD114" si="162">I114-SUM(K114:AC114)</f>
        <v>0</v>
      </c>
      <c r="AF114" s="88">
        <f>SUMIF('ISO_System Splits'!$D$8:$D$502,$B114,'ISO_System Splits'!$O$8:$O$502)</f>
        <v>0</v>
      </c>
      <c r="AG114" s="88">
        <f>SUMIF('ISO_System Splits'!$D$8:$D$502,$B114,'ISO_System Splits'!$P$8:$P$502)</f>
        <v>0</v>
      </c>
      <c r="AH114" s="88">
        <f>SUMIF('ISO_System Splits'!$D$8:$D$502,$B114,'ISO_System Splits'!$Q$8:$Q$502)</f>
        <v>0</v>
      </c>
      <c r="AJ114" s="88">
        <v>0</v>
      </c>
      <c r="AK114" s="88">
        <v>0</v>
      </c>
      <c r="AL114" s="88">
        <v>0</v>
      </c>
      <c r="AO114" s="191"/>
      <c r="AP114" s="83"/>
    </row>
    <row r="115" spans="1:43" ht="15" customHeight="1" x14ac:dyDescent="0.25">
      <c r="A115" s="50" t="s">
        <v>3257</v>
      </c>
      <c r="B115" s="83">
        <v>4733</v>
      </c>
      <c r="C115" s="84">
        <f>SUMIFS('Mix Substation Location Summary'!$F$4:$F$1270,'Mix Substation Location Summary'!$B$4:$B$1270,'Trans Line Reconciliation'!$B115)</f>
        <v>0</v>
      </c>
      <c r="D115" s="84">
        <f>SUMIFS('Mix Substation Location Summary'!$K$4:$K$1270,'Mix Substation Location Summary'!$B$4:$B$1270,'Trans Line Reconciliation'!$B115)</f>
        <v>0</v>
      </c>
      <c r="E115" s="84">
        <f>SUMIFS('Mix Substation Location Summary'!$P$4:$P$1270,'Mix Substation Location Summary'!$B$4:$B$1270,'Trans Line Reconciliation'!$B115)</f>
        <v>23923.82</v>
      </c>
      <c r="F115" s="84">
        <f>SUMIFS('Mix Substation Location Summary'!$U$4:$U$1270,'Mix Substation Location Summary'!$B$4:$B$1270,'Trans Line Reconciliation'!$B115)</f>
        <v>0</v>
      </c>
      <c r="G115" s="84">
        <f>SUMIFS('Mix Substation Location Summary'!$Z$4:$Z$1270,'Mix Substation Location Summary'!$B$4:$B$1270,'Trans Line Reconciliation'!$B115)</f>
        <v>0</v>
      </c>
      <c r="H115" s="84">
        <f>SUMIFS('Mix Substation Location Summary'!$AE$4:$AE$1270,'Mix Substation Location Summary'!$B$4:$B$1270,'Trans Line Reconciliation'!$B115)</f>
        <v>0</v>
      </c>
      <c r="I115" s="87">
        <f t="shared" si="72"/>
        <v>23923.82</v>
      </c>
      <c r="J115" s="127"/>
      <c r="K115" s="88">
        <v>0</v>
      </c>
      <c r="L115" s="88">
        <v>0</v>
      </c>
      <c r="M115" s="88">
        <v>0</v>
      </c>
      <c r="N115" s="88">
        <f t="shared" si="74"/>
        <v>0</v>
      </c>
      <c r="O115" s="88">
        <f t="shared" si="74"/>
        <v>0</v>
      </c>
      <c r="P115" s="88">
        <f t="shared" si="74"/>
        <v>23923.819999999996</v>
      </c>
      <c r="Q115" s="88">
        <f t="shared" si="73"/>
        <v>0</v>
      </c>
      <c r="R115" s="88">
        <f t="shared" si="76"/>
        <v>0</v>
      </c>
      <c r="S115" s="88">
        <f t="shared" si="76"/>
        <v>0</v>
      </c>
      <c r="U115" s="88">
        <v>0</v>
      </c>
      <c r="V115" s="88">
        <v>0</v>
      </c>
      <c r="W115" s="88">
        <v>0</v>
      </c>
      <c r="X115" s="88">
        <f t="shared" si="75"/>
        <v>0</v>
      </c>
      <c r="Y115" s="88">
        <f t="shared" si="75"/>
        <v>0</v>
      </c>
      <c r="Z115" s="88">
        <f t="shared" si="75"/>
        <v>0</v>
      </c>
      <c r="AA115" s="88">
        <f t="shared" si="107"/>
        <v>0</v>
      </c>
      <c r="AB115" s="88">
        <f t="shared" si="107"/>
        <v>0</v>
      </c>
      <c r="AC115" s="88">
        <f t="shared" si="107"/>
        <v>0</v>
      </c>
      <c r="AD115" s="89">
        <f t="shared" si="78"/>
        <v>0</v>
      </c>
      <c r="AF115" s="88">
        <f>SUMIF('ISO_System Splits'!$D$8:$D$502,$B115,'ISO_System Splits'!$O$8:$O$502)</f>
        <v>0</v>
      </c>
      <c r="AG115" s="88">
        <f>SUMIF('ISO_System Splits'!$D$8:$D$502,$B115,'ISO_System Splits'!$P$8:$P$502)</f>
        <v>0</v>
      </c>
      <c r="AH115" s="88">
        <f>SUMIF('ISO_System Splits'!$D$8:$D$502,$B115,'ISO_System Splits'!$Q$8:$Q$502)</f>
        <v>23923.819999999996</v>
      </c>
      <c r="AJ115" s="88">
        <v>0</v>
      </c>
      <c r="AK115" s="88">
        <v>0</v>
      </c>
      <c r="AL115" s="88">
        <v>0</v>
      </c>
      <c r="AO115" s="191"/>
      <c r="AP115" s="83"/>
    </row>
    <row r="116" spans="1:43" ht="15" customHeight="1" x14ac:dyDescent="0.25">
      <c r="A116" s="50" t="s">
        <v>3231</v>
      </c>
      <c r="B116" s="83">
        <v>4734</v>
      </c>
      <c r="C116" s="84">
        <f>SUMIFS('Mix Substation Location Summary'!$F$4:$F$1270,'Mix Substation Location Summary'!$B$4:$B$1270,'Trans Line Reconciliation'!$B116)</f>
        <v>352196.33</v>
      </c>
      <c r="D116" s="84">
        <f>SUMIFS('Mix Substation Location Summary'!$K$4:$K$1270,'Mix Substation Location Summary'!$B$4:$B$1270,'Trans Line Reconciliation'!$B116)</f>
        <v>0</v>
      </c>
      <c r="E116" s="84">
        <f>SUMIFS('Mix Substation Location Summary'!$P$4:$P$1270,'Mix Substation Location Summary'!$B$4:$B$1270,'Trans Line Reconciliation'!$B116)</f>
        <v>0</v>
      </c>
      <c r="F116" s="84">
        <f>SUMIFS('Mix Substation Location Summary'!$U$4:$U$1270,'Mix Substation Location Summary'!$B$4:$B$1270,'Trans Line Reconciliation'!$B116)</f>
        <v>0</v>
      </c>
      <c r="G116" s="84">
        <f>SUMIFS('Mix Substation Location Summary'!$Z$4:$Z$1270,'Mix Substation Location Summary'!$B$4:$B$1270,'Trans Line Reconciliation'!$B116)</f>
        <v>0</v>
      </c>
      <c r="H116" s="84">
        <f>SUMIFS('Mix Substation Location Summary'!$AE$4:$AE$1270,'Mix Substation Location Summary'!$B$4:$B$1270,'Trans Line Reconciliation'!$B116)</f>
        <v>0</v>
      </c>
      <c r="I116" s="87">
        <f t="shared" ref="I116" si="163">SUM(C116:H116)</f>
        <v>352196.33</v>
      </c>
      <c r="J116" s="127"/>
      <c r="K116" s="88">
        <v>0</v>
      </c>
      <c r="L116" s="88">
        <v>0</v>
      </c>
      <c r="M116" s="88">
        <v>0</v>
      </c>
      <c r="N116" s="88">
        <f t="shared" ref="N116" si="164">AF116</f>
        <v>352196.33000000007</v>
      </c>
      <c r="O116" s="88">
        <f t="shared" ref="O116" si="165">AG116</f>
        <v>0</v>
      </c>
      <c r="P116" s="88">
        <f t="shared" ref="P116" si="166">AH116</f>
        <v>0</v>
      </c>
      <c r="Q116" s="88">
        <f t="shared" ref="Q116" si="167">C116-N116</f>
        <v>0</v>
      </c>
      <c r="R116" s="88">
        <f t="shared" ref="R116" si="168">D116-O116</f>
        <v>0</v>
      </c>
      <c r="S116" s="88">
        <f t="shared" ref="S116" si="169">E116-P116</f>
        <v>0</v>
      </c>
      <c r="U116" s="88">
        <v>0</v>
      </c>
      <c r="V116" s="88">
        <v>0</v>
      </c>
      <c r="W116" s="88">
        <v>0</v>
      </c>
      <c r="X116" s="88">
        <f t="shared" ref="X116" si="170">AJ116</f>
        <v>0</v>
      </c>
      <c r="Y116" s="88">
        <f t="shared" ref="Y116" si="171">AK116</f>
        <v>0</v>
      </c>
      <c r="Z116" s="88">
        <f t="shared" ref="Z116" si="172">AL116</f>
        <v>0</v>
      </c>
      <c r="AA116" s="88">
        <f t="shared" ref="AA116" si="173">F116-X116</f>
        <v>0</v>
      </c>
      <c r="AB116" s="88">
        <f t="shared" ref="AB116" si="174">G116-Y116</f>
        <v>0</v>
      </c>
      <c r="AC116" s="88">
        <f t="shared" ref="AC116" si="175">H116-Z116</f>
        <v>0</v>
      </c>
      <c r="AD116" s="89">
        <f t="shared" ref="AD116" si="176">I116-SUM(K116:AC116)</f>
        <v>0</v>
      </c>
      <c r="AF116" s="88">
        <f>SUMIF('ISO_System Splits'!$D$8:$D$502,$B116,'ISO_System Splits'!$O$8:$O$502)</f>
        <v>352196.33000000007</v>
      </c>
      <c r="AG116" s="88">
        <f>SUMIF('ISO_System Splits'!$D$8:$D$502,$B116,'ISO_System Splits'!$P$8:$P$502)</f>
        <v>0</v>
      </c>
      <c r="AH116" s="88">
        <f>SUMIF('ISO_System Splits'!$D$8:$D$502,$B116,'ISO_System Splits'!$Q$8:$Q$502)</f>
        <v>0</v>
      </c>
      <c r="AJ116" s="88">
        <v>0</v>
      </c>
      <c r="AK116" s="88">
        <v>0</v>
      </c>
      <c r="AL116" s="88">
        <v>0</v>
      </c>
      <c r="AO116" s="191"/>
      <c r="AP116" s="83"/>
    </row>
    <row r="117" spans="1:43" ht="15" customHeight="1" x14ac:dyDescent="0.25">
      <c r="A117" s="50" t="s">
        <v>122</v>
      </c>
      <c r="B117" s="83">
        <v>4735</v>
      </c>
      <c r="C117" s="84">
        <f>SUMIFS('Mix Substation Location Summary'!$F$4:$F$1270,'Mix Substation Location Summary'!$B$4:$B$1270,'Trans Line Reconciliation'!$B117)</f>
        <v>-11.110000000000014</v>
      </c>
      <c r="D117" s="84">
        <f>SUMIFS('Mix Substation Location Summary'!$K$4:$K$1270,'Mix Substation Location Summary'!$B$4:$B$1270,'Trans Line Reconciliation'!$B117)</f>
        <v>0</v>
      </c>
      <c r="E117" s="84">
        <f>SUMIFS('Mix Substation Location Summary'!$P$4:$P$1270,'Mix Substation Location Summary'!$B$4:$B$1270,'Trans Line Reconciliation'!$B117)</f>
        <v>0</v>
      </c>
      <c r="F117" s="84">
        <f>SUMIFS('Mix Substation Location Summary'!$U$4:$U$1270,'Mix Substation Location Summary'!$B$4:$B$1270,'Trans Line Reconciliation'!$B117)</f>
        <v>0</v>
      </c>
      <c r="G117" s="84">
        <f>SUMIFS('Mix Substation Location Summary'!$Z$4:$Z$1270,'Mix Substation Location Summary'!$B$4:$B$1270,'Trans Line Reconciliation'!$B117)</f>
        <v>0</v>
      </c>
      <c r="H117" s="84">
        <f>SUMIFS('Mix Substation Location Summary'!$AE$4:$AE$1270,'Mix Substation Location Summary'!$B$4:$B$1270,'Trans Line Reconciliation'!$B117)</f>
        <v>0</v>
      </c>
      <c r="I117" s="87">
        <f t="shared" si="72"/>
        <v>-11.110000000000014</v>
      </c>
      <c r="J117" s="127"/>
      <c r="K117" s="88">
        <v>0</v>
      </c>
      <c r="L117" s="88">
        <v>0</v>
      </c>
      <c r="M117" s="88">
        <v>0</v>
      </c>
      <c r="N117" s="88">
        <f t="shared" si="74"/>
        <v>0</v>
      </c>
      <c r="O117" s="88">
        <f t="shared" si="74"/>
        <v>0</v>
      </c>
      <c r="P117" s="88">
        <f t="shared" si="74"/>
        <v>0</v>
      </c>
      <c r="Q117" s="88">
        <f t="shared" si="73"/>
        <v>-11.110000000000014</v>
      </c>
      <c r="R117" s="88">
        <f t="shared" si="76"/>
        <v>0</v>
      </c>
      <c r="S117" s="88">
        <f t="shared" si="76"/>
        <v>0</v>
      </c>
      <c r="U117" s="88">
        <v>0</v>
      </c>
      <c r="V117" s="88">
        <v>0</v>
      </c>
      <c r="W117" s="88">
        <v>0</v>
      </c>
      <c r="X117" s="88">
        <f t="shared" si="75"/>
        <v>0</v>
      </c>
      <c r="Y117" s="88">
        <f t="shared" si="75"/>
        <v>0</v>
      </c>
      <c r="Z117" s="88">
        <f t="shared" si="75"/>
        <v>0</v>
      </c>
      <c r="AA117" s="88">
        <f t="shared" si="107"/>
        <v>0</v>
      </c>
      <c r="AB117" s="88">
        <f t="shared" si="107"/>
        <v>0</v>
      </c>
      <c r="AC117" s="88">
        <f t="shared" si="107"/>
        <v>0</v>
      </c>
      <c r="AD117" s="89">
        <f t="shared" si="78"/>
        <v>0</v>
      </c>
      <c r="AF117" s="88">
        <f>SUMIF('ISO_System Splits'!$D$8:$D$502,$B117,'ISO_System Splits'!$O$8:$O$502)</f>
        <v>0</v>
      </c>
      <c r="AG117" s="88">
        <f>SUMIF('ISO_System Splits'!$D$8:$D$502,$B117,'ISO_System Splits'!$P$8:$P$502)</f>
        <v>0</v>
      </c>
      <c r="AH117" s="88">
        <f>SUMIF('ISO_System Splits'!$D$8:$D$502,$B117,'ISO_System Splits'!$Q$8:$Q$502)</f>
        <v>0</v>
      </c>
      <c r="AJ117" s="88">
        <v>0</v>
      </c>
      <c r="AK117" s="88">
        <v>0</v>
      </c>
      <c r="AL117" s="88">
        <v>0</v>
      </c>
      <c r="AO117" s="191"/>
      <c r="AP117" s="83"/>
    </row>
    <row r="118" spans="1:43" ht="15" customHeight="1" x14ac:dyDescent="0.25">
      <c r="A118" s="50" t="s">
        <v>314</v>
      </c>
      <c r="B118" s="83">
        <v>4750</v>
      </c>
      <c r="C118" s="84">
        <f>SUMIFS('Mix Substation Location Summary'!$F$4:$F$1270,'Mix Substation Location Summary'!$B$4:$B$1270,'Trans Line Reconciliation'!$B118)</f>
        <v>15109112.620000003</v>
      </c>
      <c r="D118" s="84">
        <f>SUMIFS('Mix Substation Location Summary'!$K$4:$K$1270,'Mix Substation Location Summary'!$B$4:$B$1270,'Trans Line Reconciliation'!$B118)</f>
        <v>2901.91</v>
      </c>
      <c r="E118" s="84">
        <f>SUMIFS('Mix Substation Location Summary'!$P$4:$P$1270,'Mix Substation Location Summary'!$B$4:$B$1270,'Trans Line Reconciliation'!$B118)</f>
        <v>173059.35</v>
      </c>
      <c r="F118" s="84">
        <f>SUMIFS('Mix Substation Location Summary'!$U$4:$U$1270,'Mix Substation Location Summary'!$B$4:$B$1270,'Trans Line Reconciliation'!$B118)</f>
        <v>1837.26</v>
      </c>
      <c r="G118" s="84">
        <f>SUMIFS('Mix Substation Location Summary'!$Z$4:$Z$1270,'Mix Substation Location Summary'!$B$4:$B$1270,'Trans Line Reconciliation'!$B118)</f>
        <v>0</v>
      </c>
      <c r="H118" s="84">
        <f>SUMIFS('Mix Substation Location Summary'!$AE$4:$AE$1270,'Mix Substation Location Summary'!$B$4:$B$1270,'Trans Line Reconciliation'!$B118)</f>
        <v>0</v>
      </c>
      <c r="I118" s="87">
        <f t="shared" si="72"/>
        <v>15286911.140000002</v>
      </c>
      <c r="J118" s="127"/>
      <c r="K118" s="88">
        <v>0</v>
      </c>
      <c r="L118" s="88">
        <v>0</v>
      </c>
      <c r="M118" s="88">
        <v>0</v>
      </c>
      <c r="N118" s="88">
        <f t="shared" si="74"/>
        <v>4245083.3731130958</v>
      </c>
      <c r="O118" s="88">
        <f t="shared" si="74"/>
        <v>68413.553867372582</v>
      </c>
      <c r="P118" s="88">
        <f t="shared" si="74"/>
        <v>48568.901441787544</v>
      </c>
      <c r="Q118" s="88">
        <f t="shared" si="73"/>
        <v>10864029.246886907</v>
      </c>
      <c r="R118" s="88">
        <f t="shared" si="76"/>
        <v>-65511.643867372579</v>
      </c>
      <c r="S118" s="88">
        <f t="shared" si="76"/>
        <v>124490.44855821246</v>
      </c>
      <c r="U118" s="88">
        <v>0</v>
      </c>
      <c r="V118" s="88">
        <v>0</v>
      </c>
      <c r="W118" s="88">
        <v>0</v>
      </c>
      <c r="X118" s="88">
        <f t="shared" si="75"/>
        <v>0</v>
      </c>
      <c r="Y118" s="88">
        <f t="shared" si="75"/>
        <v>0</v>
      </c>
      <c r="Z118" s="88">
        <f t="shared" si="75"/>
        <v>0</v>
      </c>
      <c r="AA118" s="88">
        <f t="shared" si="107"/>
        <v>1837.26</v>
      </c>
      <c r="AB118" s="88">
        <f t="shared" si="107"/>
        <v>0</v>
      </c>
      <c r="AC118" s="88">
        <f t="shared" si="107"/>
        <v>0</v>
      </c>
      <c r="AD118" s="89">
        <f t="shared" si="78"/>
        <v>0</v>
      </c>
      <c r="AF118" s="88">
        <f>SUMIF('ISO_System Splits'!$D$8:$D$502,$B118,'ISO_System Splits'!$O$8:$O$502)</f>
        <v>4245083.3731130958</v>
      </c>
      <c r="AG118" s="88">
        <f>SUMIF('ISO_System Splits'!$D$8:$D$502,$B118,'ISO_System Splits'!$P$8:$P$502)</f>
        <v>68413.553867372582</v>
      </c>
      <c r="AH118" s="88">
        <f>SUMIF('ISO_System Splits'!$D$8:$D$502,$B118,'ISO_System Splits'!$Q$8:$Q$502)</f>
        <v>48568.901441787544</v>
      </c>
      <c r="AJ118" s="88">
        <v>0</v>
      </c>
      <c r="AK118" s="88">
        <v>0</v>
      </c>
      <c r="AL118" s="88">
        <v>0</v>
      </c>
      <c r="AO118" s="191"/>
      <c r="AP118" s="83"/>
    </row>
    <row r="119" spans="1:43" ht="15" customHeight="1" x14ac:dyDescent="0.25">
      <c r="A119" s="50" t="s">
        <v>3182</v>
      </c>
      <c r="B119" s="83">
        <v>4754</v>
      </c>
      <c r="C119" s="84">
        <f>SUMIFS('Mix Substation Location Summary'!$F$4:$F$1270,'Mix Substation Location Summary'!$B$4:$B$1270,'Trans Line Reconciliation'!$B119)</f>
        <v>0</v>
      </c>
      <c r="D119" s="84">
        <f>SUMIFS('Mix Substation Location Summary'!$K$4:$K$1270,'Mix Substation Location Summary'!$B$4:$B$1270,'Trans Line Reconciliation'!$B119)</f>
        <v>51477.57</v>
      </c>
      <c r="E119" s="84">
        <f>SUMIFS('Mix Substation Location Summary'!$P$4:$P$1270,'Mix Substation Location Summary'!$B$4:$B$1270,'Trans Line Reconciliation'!$B119)</f>
        <v>0</v>
      </c>
      <c r="F119" s="84">
        <f>SUMIFS('Mix Substation Location Summary'!$U$4:$U$1270,'Mix Substation Location Summary'!$B$4:$B$1270,'Trans Line Reconciliation'!$B119)</f>
        <v>0</v>
      </c>
      <c r="G119" s="84">
        <f>SUMIFS('Mix Substation Location Summary'!$Z$4:$Z$1270,'Mix Substation Location Summary'!$B$4:$B$1270,'Trans Line Reconciliation'!$B119)</f>
        <v>0</v>
      </c>
      <c r="H119" s="84">
        <f>SUMIFS('Mix Substation Location Summary'!$AE$4:$AE$1270,'Mix Substation Location Summary'!$B$4:$B$1270,'Trans Line Reconciliation'!$B119)</f>
        <v>0</v>
      </c>
      <c r="I119" s="87">
        <f t="shared" ref="I119" si="177">SUM(C119:H119)</f>
        <v>51477.57</v>
      </c>
      <c r="J119" s="127"/>
      <c r="K119" s="88">
        <v>0</v>
      </c>
      <c r="L119" s="88">
        <v>0</v>
      </c>
      <c r="M119" s="88">
        <v>0</v>
      </c>
      <c r="N119" s="88">
        <f t="shared" ref="N119" si="178">AF119</f>
        <v>0</v>
      </c>
      <c r="O119" s="88">
        <f t="shared" ref="O119" si="179">AG119</f>
        <v>0</v>
      </c>
      <c r="P119" s="88">
        <f t="shared" ref="P119" si="180">AH119</f>
        <v>0</v>
      </c>
      <c r="Q119" s="88">
        <f t="shared" ref="Q119" si="181">C119-N119</f>
        <v>0</v>
      </c>
      <c r="R119" s="88">
        <f t="shared" ref="R119" si="182">D119-O119</f>
        <v>51477.57</v>
      </c>
      <c r="S119" s="88">
        <f t="shared" ref="S119" si="183">E119-P119</f>
        <v>0</v>
      </c>
      <c r="U119" s="88">
        <v>0</v>
      </c>
      <c r="V119" s="88">
        <v>0</v>
      </c>
      <c r="W119" s="88">
        <v>0</v>
      </c>
      <c r="X119" s="88">
        <f t="shared" ref="X119" si="184">AJ119</f>
        <v>0</v>
      </c>
      <c r="Y119" s="88">
        <f t="shared" ref="Y119" si="185">AK119</f>
        <v>0</v>
      </c>
      <c r="Z119" s="88">
        <f t="shared" ref="Z119" si="186">AL119</f>
        <v>0</v>
      </c>
      <c r="AA119" s="88">
        <f t="shared" ref="AA119" si="187">F119-X119</f>
        <v>0</v>
      </c>
      <c r="AB119" s="88">
        <f t="shared" ref="AB119" si="188">G119-Y119</f>
        <v>0</v>
      </c>
      <c r="AC119" s="88">
        <f t="shared" ref="AC119" si="189">H119-Z119</f>
        <v>0</v>
      </c>
      <c r="AD119" s="89">
        <f t="shared" ref="AD119" si="190">I119-SUM(K119:AC119)</f>
        <v>0</v>
      </c>
      <c r="AF119" s="88">
        <f>SUMIF('ISO_System Splits'!$D$8:$D$502,$B119,'ISO_System Splits'!$O$8:$O$502)</f>
        <v>0</v>
      </c>
      <c r="AG119" s="88">
        <f>SUMIF('ISO_System Splits'!$D$8:$D$502,$B119,'ISO_System Splits'!$P$8:$P$502)</f>
        <v>0</v>
      </c>
      <c r="AH119" s="88">
        <f>SUMIF('ISO_System Splits'!$D$8:$D$502,$B119,'ISO_System Splits'!$Q$8:$Q$502)</f>
        <v>0</v>
      </c>
      <c r="AJ119" s="88">
        <v>0</v>
      </c>
      <c r="AK119" s="88">
        <v>0</v>
      </c>
      <c r="AL119" s="88">
        <v>0</v>
      </c>
      <c r="AO119" s="191"/>
      <c r="AP119" s="83"/>
    </row>
    <row r="120" spans="1:43" ht="15" customHeight="1" x14ac:dyDescent="0.25">
      <c r="A120" s="50" t="s">
        <v>240</v>
      </c>
      <c r="B120" s="83">
        <v>4756</v>
      </c>
      <c r="C120" s="84">
        <f>SUMIFS('Mix Substation Location Summary'!$F$4:$F$1270,'Mix Substation Location Summary'!$B$4:$B$1270,'Trans Line Reconciliation'!$B120)</f>
        <v>1079576.73</v>
      </c>
      <c r="D120" s="84">
        <f>SUMIFS('Mix Substation Location Summary'!$K$4:$K$1270,'Mix Substation Location Summary'!$B$4:$B$1270,'Trans Line Reconciliation'!$B120)</f>
        <v>0</v>
      </c>
      <c r="E120" s="84">
        <f>SUMIFS('Mix Substation Location Summary'!$P$4:$P$1270,'Mix Substation Location Summary'!$B$4:$B$1270,'Trans Line Reconciliation'!$B120)</f>
        <v>0</v>
      </c>
      <c r="F120" s="84">
        <f>SUMIFS('Mix Substation Location Summary'!$U$4:$U$1270,'Mix Substation Location Summary'!$B$4:$B$1270,'Trans Line Reconciliation'!$B120)</f>
        <v>0</v>
      </c>
      <c r="G120" s="84">
        <f>SUMIFS('Mix Substation Location Summary'!$Z$4:$Z$1270,'Mix Substation Location Summary'!$B$4:$B$1270,'Trans Line Reconciliation'!$B120)</f>
        <v>0</v>
      </c>
      <c r="H120" s="84">
        <f>SUMIFS('Mix Substation Location Summary'!$AE$4:$AE$1270,'Mix Substation Location Summary'!$B$4:$B$1270,'Trans Line Reconciliation'!$B120)</f>
        <v>0</v>
      </c>
      <c r="I120" s="87">
        <f t="shared" si="72"/>
        <v>1079576.73</v>
      </c>
      <c r="J120" s="127"/>
      <c r="K120" s="88">
        <v>0</v>
      </c>
      <c r="L120" s="88">
        <v>0</v>
      </c>
      <c r="M120" s="88">
        <v>0</v>
      </c>
      <c r="N120" s="88">
        <f t="shared" si="74"/>
        <v>1080551.2554040337</v>
      </c>
      <c r="O120" s="88">
        <f t="shared" si="74"/>
        <v>0</v>
      </c>
      <c r="P120" s="88">
        <f t="shared" si="74"/>
        <v>0</v>
      </c>
      <c r="Q120" s="88">
        <f t="shared" si="73"/>
        <v>-974.52540403371677</v>
      </c>
      <c r="R120" s="88">
        <f t="shared" si="76"/>
        <v>0</v>
      </c>
      <c r="S120" s="88">
        <f t="shared" si="76"/>
        <v>0</v>
      </c>
      <c r="U120" s="88">
        <v>0</v>
      </c>
      <c r="V120" s="88">
        <v>0</v>
      </c>
      <c r="W120" s="88">
        <v>0</v>
      </c>
      <c r="X120" s="88">
        <f t="shared" si="75"/>
        <v>0</v>
      </c>
      <c r="Y120" s="88">
        <f t="shared" si="75"/>
        <v>0</v>
      </c>
      <c r="Z120" s="88">
        <f t="shared" si="75"/>
        <v>0</v>
      </c>
      <c r="AA120" s="88">
        <f t="shared" si="107"/>
        <v>0</v>
      </c>
      <c r="AB120" s="88">
        <f t="shared" si="107"/>
        <v>0</v>
      </c>
      <c r="AC120" s="88">
        <f t="shared" si="107"/>
        <v>0</v>
      </c>
      <c r="AD120" s="89">
        <f t="shared" si="78"/>
        <v>0</v>
      </c>
      <c r="AF120" s="88">
        <f>SUMIF('ISO_System Splits'!$D$8:$D$502,$B120,'ISO_System Splits'!$O$8:$O$502)</f>
        <v>1080551.2554040337</v>
      </c>
      <c r="AG120" s="88">
        <f>SUMIF('ISO_System Splits'!$D$8:$D$502,$B120,'ISO_System Splits'!$P$8:$P$502)</f>
        <v>0</v>
      </c>
      <c r="AH120" s="88">
        <f>SUMIF('ISO_System Splits'!$D$8:$D$502,$B120,'ISO_System Splits'!$Q$8:$Q$502)</f>
        <v>0</v>
      </c>
      <c r="AJ120" s="88">
        <v>0</v>
      </c>
      <c r="AK120" s="88">
        <v>0</v>
      </c>
      <c r="AL120" s="88">
        <v>0</v>
      </c>
      <c r="AO120" s="191"/>
      <c r="AP120" s="83"/>
    </row>
    <row r="121" spans="1:43" ht="15" customHeight="1" x14ac:dyDescent="0.25">
      <c r="A121" s="50" t="s">
        <v>241</v>
      </c>
      <c r="B121" s="83">
        <v>4759</v>
      </c>
      <c r="C121" s="84">
        <f>SUMIFS('Mix Substation Location Summary'!$F$4:$F$1270,'Mix Substation Location Summary'!$B$4:$B$1270,'Trans Line Reconciliation'!$B121)</f>
        <v>33310</v>
      </c>
      <c r="D121" s="84">
        <f>SUMIFS('Mix Substation Location Summary'!$K$4:$K$1270,'Mix Substation Location Summary'!$B$4:$B$1270,'Trans Line Reconciliation'!$B121)</f>
        <v>0</v>
      </c>
      <c r="E121" s="84">
        <f>SUMIFS('Mix Substation Location Summary'!$P$4:$P$1270,'Mix Substation Location Summary'!$B$4:$B$1270,'Trans Line Reconciliation'!$B121)</f>
        <v>0</v>
      </c>
      <c r="F121" s="84">
        <f>SUMIFS('Mix Substation Location Summary'!$U$4:$U$1270,'Mix Substation Location Summary'!$B$4:$B$1270,'Trans Line Reconciliation'!$B121)</f>
        <v>0</v>
      </c>
      <c r="G121" s="84">
        <f>SUMIFS('Mix Substation Location Summary'!$Z$4:$Z$1270,'Mix Substation Location Summary'!$B$4:$B$1270,'Trans Line Reconciliation'!$B121)</f>
        <v>0</v>
      </c>
      <c r="H121" s="84">
        <f>SUMIFS('Mix Substation Location Summary'!$AE$4:$AE$1270,'Mix Substation Location Summary'!$B$4:$B$1270,'Trans Line Reconciliation'!$B121)</f>
        <v>0</v>
      </c>
      <c r="I121" s="87">
        <f t="shared" ref="I121:I138" si="191">SUM(C121:H121)</f>
        <v>33310</v>
      </c>
      <c r="J121" s="127"/>
      <c r="K121" s="88">
        <v>0</v>
      </c>
      <c r="L121" s="88">
        <v>0</v>
      </c>
      <c r="M121" s="88">
        <v>0</v>
      </c>
      <c r="N121" s="88">
        <f t="shared" si="74"/>
        <v>33310</v>
      </c>
      <c r="O121" s="88">
        <f t="shared" si="74"/>
        <v>0</v>
      </c>
      <c r="P121" s="88">
        <f t="shared" si="74"/>
        <v>0</v>
      </c>
      <c r="Q121" s="88">
        <f t="shared" ref="Q121:Q138" si="192">C121-N121</f>
        <v>0</v>
      </c>
      <c r="R121" s="88">
        <f t="shared" si="76"/>
        <v>0</v>
      </c>
      <c r="S121" s="88">
        <f t="shared" si="76"/>
        <v>0</v>
      </c>
      <c r="U121" s="88">
        <v>0</v>
      </c>
      <c r="V121" s="88">
        <v>0</v>
      </c>
      <c r="W121" s="88">
        <v>0</v>
      </c>
      <c r="X121" s="88">
        <f t="shared" si="75"/>
        <v>0</v>
      </c>
      <c r="Y121" s="88">
        <f t="shared" si="75"/>
        <v>0</v>
      </c>
      <c r="Z121" s="88">
        <f t="shared" si="75"/>
        <v>0</v>
      </c>
      <c r="AA121" s="88">
        <f t="shared" si="107"/>
        <v>0</v>
      </c>
      <c r="AB121" s="88">
        <f t="shared" si="107"/>
        <v>0</v>
      </c>
      <c r="AC121" s="88">
        <f t="shared" si="107"/>
        <v>0</v>
      </c>
      <c r="AD121" s="89">
        <f t="shared" si="78"/>
        <v>0</v>
      </c>
      <c r="AF121" s="88">
        <f>SUMIF('ISO_System Splits'!$D$8:$D$502,$B121,'ISO_System Splits'!$O$8:$O$502)</f>
        <v>33310</v>
      </c>
      <c r="AG121" s="88">
        <f>SUMIF('ISO_System Splits'!$D$8:$D$502,$B121,'ISO_System Splits'!$P$8:$P$502)</f>
        <v>0</v>
      </c>
      <c r="AH121" s="88">
        <f>SUMIF('ISO_System Splits'!$D$8:$D$502,$B121,'ISO_System Splits'!$Q$8:$Q$502)</f>
        <v>0</v>
      </c>
      <c r="AJ121" s="88">
        <v>0</v>
      </c>
      <c r="AK121" s="88">
        <v>0</v>
      </c>
      <c r="AL121" s="88">
        <v>0</v>
      </c>
      <c r="AO121" s="191"/>
      <c r="AP121" s="83"/>
    </row>
    <row r="122" spans="1:43" ht="15" customHeight="1" x14ac:dyDescent="0.25">
      <c r="A122" s="50" t="s">
        <v>242</v>
      </c>
      <c r="B122" s="83">
        <v>4781</v>
      </c>
      <c r="C122" s="84">
        <f>SUMIFS('Mix Substation Location Summary'!$F$4:$F$1270,'Mix Substation Location Summary'!$B$4:$B$1270,'Trans Line Reconciliation'!$B122)</f>
        <v>1277.33</v>
      </c>
      <c r="D122" s="84">
        <f>SUMIFS('Mix Substation Location Summary'!$K$4:$K$1270,'Mix Substation Location Summary'!$B$4:$B$1270,'Trans Line Reconciliation'!$B122)</f>
        <v>0</v>
      </c>
      <c r="E122" s="84">
        <f>SUMIFS('Mix Substation Location Summary'!$P$4:$P$1270,'Mix Substation Location Summary'!$B$4:$B$1270,'Trans Line Reconciliation'!$B122)</f>
        <v>0</v>
      </c>
      <c r="F122" s="84">
        <f>SUMIFS('Mix Substation Location Summary'!$U$4:$U$1270,'Mix Substation Location Summary'!$B$4:$B$1270,'Trans Line Reconciliation'!$B122)</f>
        <v>0</v>
      </c>
      <c r="G122" s="84">
        <f>SUMIFS('Mix Substation Location Summary'!$Z$4:$Z$1270,'Mix Substation Location Summary'!$B$4:$B$1270,'Trans Line Reconciliation'!$B122)</f>
        <v>0</v>
      </c>
      <c r="H122" s="84">
        <f>SUMIFS('Mix Substation Location Summary'!$AE$4:$AE$1270,'Mix Substation Location Summary'!$B$4:$B$1270,'Trans Line Reconciliation'!$B122)</f>
        <v>0</v>
      </c>
      <c r="I122" s="87">
        <f t="shared" si="191"/>
        <v>1277.33</v>
      </c>
      <c r="J122" s="127"/>
      <c r="K122" s="88">
        <v>0</v>
      </c>
      <c r="L122" s="88">
        <v>0</v>
      </c>
      <c r="M122" s="88">
        <v>0</v>
      </c>
      <c r="N122" s="88">
        <f t="shared" si="74"/>
        <v>1254.5205357142856</v>
      </c>
      <c r="O122" s="88">
        <f t="shared" si="74"/>
        <v>0</v>
      </c>
      <c r="P122" s="88">
        <f t="shared" si="74"/>
        <v>0</v>
      </c>
      <c r="Q122" s="88">
        <f t="shared" si="192"/>
        <v>22.809464285714284</v>
      </c>
      <c r="R122" s="88">
        <f t="shared" si="76"/>
        <v>0</v>
      </c>
      <c r="S122" s="88">
        <f t="shared" si="76"/>
        <v>0</v>
      </c>
      <c r="U122" s="88">
        <v>0</v>
      </c>
      <c r="V122" s="88">
        <v>0</v>
      </c>
      <c r="W122" s="88">
        <v>0</v>
      </c>
      <c r="X122" s="88">
        <f t="shared" si="75"/>
        <v>0</v>
      </c>
      <c r="Y122" s="88">
        <f t="shared" si="75"/>
        <v>0</v>
      </c>
      <c r="Z122" s="88">
        <f t="shared" si="75"/>
        <v>0</v>
      </c>
      <c r="AA122" s="88">
        <f t="shared" si="107"/>
        <v>0</v>
      </c>
      <c r="AB122" s="88">
        <f t="shared" si="107"/>
        <v>0</v>
      </c>
      <c r="AC122" s="88">
        <f t="shared" si="107"/>
        <v>0</v>
      </c>
      <c r="AD122" s="89">
        <f t="shared" si="78"/>
        <v>0</v>
      </c>
      <c r="AF122" s="88">
        <f>SUMIF('ISO_System Splits'!$D$8:$D$502,$B122,'ISO_System Splits'!$O$8:$O$502)</f>
        <v>1254.5205357142856</v>
      </c>
      <c r="AG122" s="88">
        <f>SUMIF('ISO_System Splits'!$D$8:$D$502,$B122,'ISO_System Splits'!$P$8:$P$502)</f>
        <v>0</v>
      </c>
      <c r="AH122" s="88">
        <f>SUMIF('ISO_System Splits'!$D$8:$D$502,$B122,'ISO_System Splits'!$Q$8:$Q$502)</f>
        <v>0</v>
      </c>
      <c r="AJ122" s="88">
        <v>0</v>
      </c>
      <c r="AK122" s="88">
        <v>0</v>
      </c>
      <c r="AL122" s="88">
        <v>0</v>
      </c>
      <c r="AO122" s="191"/>
      <c r="AP122" s="83"/>
    </row>
    <row r="123" spans="1:43" ht="15" customHeight="1" x14ac:dyDescent="0.25">
      <c r="A123" s="50" t="s">
        <v>243</v>
      </c>
      <c r="B123" s="83">
        <v>4782</v>
      </c>
      <c r="C123" s="84">
        <f>SUMIFS('Mix Substation Location Summary'!$F$4:$F$1270,'Mix Substation Location Summary'!$B$4:$B$1270,'Trans Line Reconciliation'!$B123)</f>
        <v>165196.31000000003</v>
      </c>
      <c r="D123" s="84">
        <f>SUMIFS('Mix Substation Location Summary'!$K$4:$K$1270,'Mix Substation Location Summary'!$B$4:$B$1270,'Trans Line Reconciliation'!$B123)</f>
        <v>0</v>
      </c>
      <c r="E123" s="84">
        <f>SUMIFS('Mix Substation Location Summary'!$P$4:$P$1270,'Mix Substation Location Summary'!$B$4:$B$1270,'Trans Line Reconciliation'!$B123)</f>
        <v>0</v>
      </c>
      <c r="F123" s="84">
        <f>SUMIFS('Mix Substation Location Summary'!$U$4:$U$1270,'Mix Substation Location Summary'!$B$4:$B$1270,'Trans Line Reconciliation'!$B123)</f>
        <v>0</v>
      </c>
      <c r="G123" s="84">
        <f>SUMIFS('Mix Substation Location Summary'!$Z$4:$Z$1270,'Mix Substation Location Summary'!$B$4:$B$1270,'Trans Line Reconciliation'!$B123)</f>
        <v>0</v>
      </c>
      <c r="H123" s="84">
        <f>SUMIFS('Mix Substation Location Summary'!$AE$4:$AE$1270,'Mix Substation Location Summary'!$B$4:$B$1270,'Trans Line Reconciliation'!$B123)</f>
        <v>0</v>
      </c>
      <c r="I123" s="87">
        <f t="shared" si="191"/>
        <v>165196.31000000003</v>
      </c>
      <c r="J123" s="127"/>
      <c r="K123" s="88">
        <v>0</v>
      </c>
      <c r="L123" s="88">
        <v>0</v>
      </c>
      <c r="M123" s="88">
        <v>0</v>
      </c>
      <c r="N123" s="88">
        <f t="shared" si="74"/>
        <v>165979.01973796959</v>
      </c>
      <c r="O123" s="88">
        <f t="shared" si="74"/>
        <v>0</v>
      </c>
      <c r="P123" s="88">
        <f t="shared" si="74"/>
        <v>0</v>
      </c>
      <c r="Q123" s="88">
        <f t="shared" si="192"/>
        <v>-782.70973796956241</v>
      </c>
      <c r="R123" s="88">
        <f t="shared" si="76"/>
        <v>0</v>
      </c>
      <c r="S123" s="88">
        <f t="shared" si="76"/>
        <v>0</v>
      </c>
      <c r="U123" s="88">
        <v>0</v>
      </c>
      <c r="V123" s="88">
        <v>0</v>
      </c>
      <c r="W123" s="88">
        <v>0</v>
      </c>
      <c r="X123" s="88">
        <f t="shared" si="75"/>
        <v>0</v>
      </c>
      <c r="Y123" s="88">
        <f t="shared" si="75"/>
        <v>0</v>
      </c>
      <c r="Z123" s="88">
        <f t="shared" si="75"/>
        <v>0</v>
      </c>
      <c r="AA123" s="88">
        <f t="shared" si="107"/>
        <v>0</v>
      </c>
      <c r="AB123" s="88">
        <f t="shared" si="107"/>
        <v>0</v>
      </c>
      <c r="AC123" s="88">
        <f t="shared" si="107"/>
        <v>0</v>
      </c>
      <c r="AD123" s="89">
        <f t="shared" si="78"/>
        <v>0</v>
      </c>
      <c r="AF123" s="88">
        <f>SUMIF('ISO_System Splits'!$D$8:$D$502,$B123,'ISO_System Splits'!$O$8:$O$502)</f>
        <v>165979.01973796959</v>
      </c>
      <c r="AG123" s="88">
        <f>SUMIF('ISO_System Splits'!$D$8:$D$502,$B123,'ISO_System Splits'!$P$8:$P$502)</f>
        <v>0</v>
      </c>
      <c r="AH123" s="88">
        <f>SUMIF('ISO_System Splits'!$D$8:$D$502,$B123,'ISO_System Splits'!$Q$8:$Q$502)</f>
        <v>0</v>
      </c>
      <c r="AJ123" s="88">
        <v>0</v>
      </c>
      <c r="AK123" s="88">
        <v>0</v>
      </c>
      <c r="AL123" s="88">
        <v>0</v>
      </c>
      <c r="AO123" s="191"/>
      <c r="AP123" s="83"/>
    </row>
    <row r="124" spans="1:43" ht="15" customHeight="1" x14ac:dyDescent="0.25">
      <c r="A124" s="50" t="s">
        <v>3048</v>
      </c>
      <c r="B124" s="83">
        <v>4799</v>
      </c>
      <c r="C124" s="84">
        <f>SUMIFS('Mix Substation Location Summary'!$F$4:$F$1270,'Mix Substation Location Summary'!$B$4:$B$1270,'Trans Line Reconciliation'!$B124)</f>
        <v>0</v>
      </c>
      <c r="D124" s="84">
        <f>SUMIFS('Mix Substation Location Summary'!$K$4:$K$1270,'Mix Substation Location Summary'!$B$4:$B$1270,'Trans Line Reconciliation'!$B124)</f>
        <v>321804.63</v>
      </c>
      <c r="E124" s="84">
        <f>SUMIFS('Mix Substation Location Summary'!$P$4:$P$1270,'Mix Substation Location Summary'!$B$4:$B$1270,'Trans Line Reconciliation'!$B124)</f>
        <v>0</v>
      </c>
      <c r="F124" s="84">
        <f>SUMIFS('Mix Substation Location Summary'!$U$4:$U$1270,'Mix Substation Location Summary'!$B$4:$B$1270,'Trans Line Reconciliation'!$B124)</f>
        <v>0</v>
      </c>
      <c r="G124" s="84">
        <f>SUMIFS('Mix Substation Location Summary'!$Z$4:$Z$1270,'Mix Substation Location Summary'!$B$4:$B$1270,'Trans Line Reconciliation'!$B124)</f>
        <v>0</v>
      </c>
      <c r="H124" s="84">
        <f>SUMIFS('Mix Substation Location Summary'!$AE$4:$AE$1270,'Mix Substation Location Summary'!$B$4:$B$1270,'Trans Line Reconciliation'!$B124)</f>
        <v>0</v>
      </c>
      <c r="I124" s="87">
        <f>SUM(C124:H124)</f>
        <v>321804.63</v>
      </c>
      <c r="J124" s="127"/>
      <c r="K124" s="88">
        <v>0</v>
      </c>
      <c r="L124" s="88">
        <v>0</v>
      </c>
      <c r="M124" s="88">
        <v>0</v>
      </c>
      <c r="N124" s="88">
        <f>AF124</f>
        <v>0</v>
      </c>
      <c r="O124" s="88">
        <f>AG124</f>
        <v>0</v>
      </c>
      <c r="P124" s="88">
        <f>AH124</f>
        <v>0</v>
      </c>
      <c r="Q124" s="88">
        <f>C124-N124</f>
        <v>0</v>
      </c>
      <c r="R124" s="88">
        <f>D124-O124</f>
        <v>321804.63</v>
      </c>
      <c r="S124" s="88">
        <f>E124-P124</f>
        <v>0</v>
      </c>
      <c r="U124" s="88">
        <v>0</v>
      </c>
      <c r="V124" s="88">
        <v>0</v>
      </c>
      <c r="W124" s="88">
        <v>0</v>
      </c>
      <c r="X124" s="88">
        <f>AJ124</f>
        <v>0</v>
      </c>
      <c r="Y124" s="88">
        <f>AK124</f>
        <v>0</v>
      </c>
      <c r="Z124" s="88">
        <f>AL124</f>
        <v>0</v>
      </c>
      <c r="AA124" s="88">
        <f>F124-X124</f>
        <v>0</v>
      </c>
      <c r="AB124" s="88">
        <f>G124-Y124</f>
        <v>0</v>
      </c>
      <c r="AC124" s="88">
        <f>H124-Z124</f>
        <v>0</v>
      </c>
      <c r="AD124" s="89">
        <f>I124-SUM(K124:AC124)</f>
        <v>0</v>
      </c>
      <c r="AF124" s="88">
        <f>SUMIF('ISO_System Splits'!$D$8:$D$502,$B124,'ISO_System Splits'!$O$8:$O$502)</f>
        <v>0</v>
      </c>
      <c r="AG124" s="88">
        <f>SUMIF('ISO_System Splits'!$D$8:$D$502,$B124,'ISO_System Splits'!$P$8:$P$502)</f>
        <v>0</v>
      </c>
      <c r="AH124" s="88">
        <f>SUMIF('ISO_System Splits'!$D$8:$D$502,$B124,'ISO_System Splits'!$Q$8:$Q$502)</f>
        <v>0</v>
      </c>
      <c r="AJ124" s="88">
        <v>0</v>
      </c>
      <c r="AK124" s="88">
        <v>0</v>
      </c>
      <c r="AL124" s="88">
        <v>0</v>
      </c>
      <c r="AO124" s="191"/>
      <c r="AP124" s="83"/>
    </row>
    <row r="125" spans="1:43" ht="15" customHeight="1" x14ac:dyDescent="0.25">
      <c r="A125" s="50" t="s">
        <v>133</v>
      </c>
      <c r="B125" s="83">
        <v>4800</v>
      </c>
      <c r="C125" s="84">
        <f>SUMIFS('Mix Substation Location Summary'!$F$4:$F$1270,'Mix Substation Location Summary'!$B$4:$B$1270,'Trans Line Reconciliation'!$B125)</f>
        <v>2930.68</v>
      </c>
      <c r="D125" s="84">
        <f>SUMIFS('Mix Substation Location Summary'!$K$4:$K$1270,'Mix Substation Location Summary'!$B$4:$B$1270,'Trans Line Reconciliation'!$B125)</f>
        <v>48456.639999999999</v>
      </c>
      <c r="E125" s="84">
        <f>SUMIFS('Mix Substation Location Summary'!$P$4:$P$1270,'Mix Substation Location Summary'!$B$4:$B$1270,'Trans Line Reconciliation'!$B125)</f>
        <v>740607.88</v>
      </c>
      <c r="F125" s="84">
        <f>SUMIFS('Mix Substation Location Summary'!$U$4:$U$1270,'Mix Substation Location Summary'!$B$4:$B$1270,'Trans Line Reconciliation'!$B125)</f>
        <v>0</v>
      </c>
      <c r="G125" s="84">
        <f>SUMIFS('Mix Substation Location Summary'!$Z$4:$Z$1270,'Mix Substation Location Summary'!$B$4:$B$1270,'Trans Line Reconciliation'!$B125)</f>
        <v>0</v>
      </c>
      <c r="H125" s="84">
        <f>SUMIFS('Mix Substation Location Summary'!$AE$4:$AE$1270,'Mix Substation Location Summary'!$B$4:$B$1270,'Trans Line Reconciliation'!$B125)</f>
        <v>0</v>
      </c>
      <c r="I125" s="87">
        <f t="shared" si="191"/>
        <v>791995.2</v>
      </c>
      <c r="J125" s="127"/>
      <c r="K125" s="88">
        <v>0</v>
      </c>
      <c r="L125" s="88">
        <v>0</v>
      </c>
      <c r="M125" s="88">
        <v>0</v>
      </c>
      <c r="N125" s="88">
        <f t="shared" si="74"/>
        <v>0</v>
      </c>
      <c r="O125" s="88">
        <f t="shared" si="74"/>
        <v>0</v>
      </c>
      <c r="P125" s="88">
        <f t="shared" si="74"/>
        <v>0</v>
      </c>
      <c r="Q125" s="88">
        <f t="shared" si="192"/>
        <v>2930.68</v>
      </c>
      <c r="R125" s="88">
        <f t="shared" si="76"/>
        <v>48456.639999999999</v>
      </c>
      <c r="S125" s="88">
        <f t="shared" si="76"/>
        <v>740607.88</v>
      </c>
      <c r="U125" s="88">
        <v>0</v>
      </c>
      <c r="V125" s="88">
        <v>0</v>
      </c>
      <c r="W125" s="88">
        <v>0</v>
      </c>
      <c r="X125" s="88">
        <f t="shared" si="75"/>
        <v>0</v>
      </c>
      <c r="Y125" s="88">
        <f t="shared" si="75"/>
        <v>0</v>
      </c>
      <c r="Z125" s="88">
        <f t="shared" si="75"/>
        <v>0</v>
      </c>
      <c r="AA125" s="88">
        <f t="shared" si="107"/>
        <v>0</v>
      </c>
      <c r="AB125" s="88">
        <f t="shared" si="107"/>
        <v>0</v>
      </c>
      <c r="AC125" s="88">
        <f t="shared" si="107"/>
        <v>0</v>
      </c>
      <c r="AD125" s="89">
        <f t="shared" si="78"/>
        <v>0</v>
      </c>
      <c r="AF125" s="88">
        <f>SUMIF('ISO_System Splits'!$D$8:$D$502,$B125,'ISO_System Splits'!$O$8:$O$502)</f>
        <v>0</v>
      </c>
      <c r="AG125" s="88">
        <f>SUMIF('ISO_System Splits'!$D$8:$D$502,$B125,'ISO_System Splits'!$P$8:$P$502)</f>
        <v>0</v>
      </c>
      <c r="AH125" s="88">
        <f>SUMIF('ISO_System Splits'!$D$8:$D$502,$B125,'ISO_System Splits'!$Q$8:$Q$502)</f>
        <v>0</v>
      </c>
      <c r="AJ125" s="88">
        <v>0</v>
      </c>
      <c r="AK125" s="88">
        <v>0</v>
      </c>
      <c r="AL125" s="88">
        <v>0</v>
      </c>
      <c r="AO125" s="191"/>
      <c r="AP125" s="83"/>
    </row>
    <row r="126" spans="1:43" x14ac:dyDescent="0.25">
      <c r="A126" s="50" t="s">
        <v>1022</v>
      </c>
      <c r="B126" s="83">
        <v>4805</v>
      </c>
      <c r="C126" s="84">
        <f>SUMIFS('Mix Substation Location Summary'!$F$4:$F$1270,'Mix Substation Location Summary'!$B$4:$B$1270,'Trans Line Reconciliation'!$B126)</f>
        <v>0</v>
      </c>
      <c r="D126" s="84">
        <f>SUMIFS('Mix Substation Location Summary'!$K$4:$K$1270,'Mix Substation Location Summary'!$B$4:$B$1270,'Trans Line Reconciliation'!$B126)</f>
        <v>118500.11</v>
      </c>
      <c r="E126" s="84">
        <f>SUMIFS('Mix Substation Location Summary'!$P$4:$P$1270,'Mix Substation Location Summary'!$B$4:$B$1270,'Trans Line Reconciliation'!$B126)</f>
        <v>0</v>
      </c>
      <c r="F126" s="84">
        <f>SUMIFS('Mix Substation Location Summary'!$U$4:$U$1270,'Mix Substation Location Summary'!$B$4:$B$1270,'Trans Line Reconciliation'!$B126)</f>
        <v>140014.41</v>
      </c>
      <c r="G126" s="84">
        <f>SUMIFS('Mix Substation Location Summary'!$Z$4:$Z$1270,'Mix Substation Location Summary'!$B$4:$B$1270,'Trans Line Reconciliation'!$B126)</f>
        <v>0</v>
      </c>
      <c r="H126" s="84">
        <f>SUMIFS('Mix Substation Location Summary'!$AE$4:$AE$1270,'Mix Substation Location Summary'!$B$4:$B$1270,'Trans Line Reconciliation'!$B126)</f>
        <v>0</v>
      </c>
      <c r="I126" s="87">
        <f t="shared" si="191"/>
        <v>258514.52000000002</v>
      </c>
      <c r="J126" s="127"/>
      <c r="K126" s="88">
        <v>0</v>
      </c>
      <c r="L126" s="88">
        <v>0</v>
      </c>
      <c r="M126" s="88">
        <v>0</v>
      </c>
      <c r="N126" s="88">
        <f t="shared" si="74"/>
        <v>0</v>
      </c>
      <c r="O126" s="88">
        <f t="shared" si="74"/>
        <v>0</v>
      </c>
      <c r="P126" s="88">
        <f t="shared" si="74"/>
        <v>0</v>
      </c>
      <c r="Q126" s="88">
        <f t="shared" si="192"/>
        <v>0</v>
      </c>
      <c r="R126" s="88">
        <f t="shared" si="76"/>
        <v>118500.11</v>
      </c>
      <c r="S126" s="88">
        <f t="shared" si="76"/>
        <v>0</v>
      </c>
      <c r="U126" s="88">
        <v>0</v>
      </c>
      <c r="V126" s="88">
        <v>0</v>
      </c>
      <c r="W126" s="88">
        <v>0</v>
      </c>
      <c r="X126" s="88">
        <f t="shared" si="75"/>
        <v>0</v>
      </c>
      <c r="Y126" s="88">
        <f t="shared" si="75"/>
        <v>0</v>
      </c>
      <c r="Z126" s="88">
        <f t="shared" si="75"/>
        <v>0</v>
      </c>
      <c r="AA126" s="88">
        <f t="shared" si="107"/>
        <v>140014.41</v>
      </c>
      <c r="AB126" s="88">
        <f t="shared" si="107"/>
        <v>0</v>
      </c>
      <c r="AC126" s="88">
        <f t="shared" si="107"/>
        <v>0</v>
      </c>
      <c r="AD126" s="89">
        <f t="shared" si="78"/>
        <v>0</v>
      </c>
      <c r="AF126" s="88">
        <f>SUMIF('ISO_System Splits'!$D$8:$D$502,$B126,'ISO_System Splits'!$O$8:$O$502)</f>
        <v>0</v>
      </c>
      <c r="AG126" s="88">
        <f>SUMIF('ISO_System Splits'!$D$8:$D$502,$B126,'ISO_System Splits'!$P$8:$P$502)</f>
        <v>0</v>
      </c>
      <c r="AH126" s="88">
        <f>SUMIF('ISO_System Splits'!$D$8:$D$502,$B126,'ISO_System Splits'!$Q$8:$Q$502)</f>
        <v>0</v>
      </c>
      <c r="AJ126" s="88">
        <v>0</v>
      </c>
      <c r="AK126" s="88">
        <v>0</v>
      </c>
      <c r="AL126" s="88">
        <v>0</v>
      </c>
      <c r="AO126" s="191"/>
      <c r="AP126" s="83"/>
    </row>
    <row r="127" spans="1:43" x14ac:dyDescent="0.25">
      <c r="A127" s="50" t="s">
        <v>1731</v>
      </c>
      <c r="B127" s="83">
        <v>4808</v>
      </c>
      <c r="C127" s="84">
        <f>SUMIFS('Mix Substation Location Summary'!$F$4:$F$1270,'Mix Substation Location Summary'!$B$4:$B$1270,'Trans Line Reconciliation'!$B127)</f>
        <v>0</v>
      </c>
      <c r="D127" s="84">
        <f>SUMIFS('Mix Substation Location Summary'!$K$4:$K$1270,'Mix Substation Location Summary'!$B$4:$B$1270,'Trans Line Reconciliation'!$B127)</f>
        <v>1034.78</v>
      </c>
      <c r="E127" s="84">
        <f>SUMIFS('Mix Substation Location Summary'!$P$4:$P$1270,'Mix Substation Location Summary'!$B$4:$B$1270,'Trans Line Reconciliation'!$B127)</f>
        <v>0</v>
      </c>
      <c r="F127" s="84">
        <f>SUMIFS('Mix Substation Location Summary'!$U$4:$U$1270,'Mix Substation Location Summary'!$B$4:$B$1270,'Trans Line Reconciliation'!$B127)</f>
        <v>0</v>
      </c>
      <c r="G127" s="84">
        <f>SUMIFS('Mix Substation Location Summary'!$Z$4:$Z$1270,'Mix Substation Location Summary'!$B$4:$B$1270,'Trans Line Reconciliation'!$B127)</f>
        <v>0</v>
      </c>
      <c r="H127" s="84">
        <f>SUMIFS('Mix Substation Location Summary'!$AE$4:$AE$1270,'Mix Substation Location Summary'!$B$4:$B$1270,'Trans Line Reconciliation'!$B127)</f>
        <v>0</v>
      </c>
      <c r="I127" s="87">
        <f t="shared" ref="I127" si="193">SUM(C127:H127)</f>
        <v>1034.78</v>
      </c>
      <c r="J127" s="127"/>
      <c r="K127" s="88">
        <v>0</v>
      </c>
      <c r="L127" s="88">
        <v>0</v>
      </c>
      <c r="M127" s="88">
        <v>0</v>
      </c>
      <c r="N127" s="88">
        <f t="shared" ref="N127" si="194">AF127</f>
        <v>0</v>
      </c>
      <c r="O127" s="88">
        <f t="shared" ref="O127" si="195">AG127</f>
        <v>0</v>
      </c>
      <c r="P127" s="88">
        <f t="shared" ref="P127" si="196">AH127</f>
        <v>0</v>
      </c>
      <c r="Q127" s="88">
        <f t="shared" ref="Q127" si="197">C127-N127</f>
        <v>0</v>
      </c>
      <c r="R127" s="88">
        <f t="shared" ref="R127" si="198">D127-O127</f>
        <v>1034.78</v>
      </c>
      <c r="S127" s="88">
        <f t="shared" ref="S127:S132" si="199">E127-P127</f>
        <v>0</v>
      </c>
      <c r="U127" s="88">
        <v>0</v>
      </c>
      <c r="V127" s="88">
        <v>0</v>
      </c>
      <c r="W127" s="88">
        <v>0</v>
      </c>
      <c r="X127" s="88">
        <f t="shared" ref="X127" si="200">AJ127</f>
        <v>0</v>
      </c>
      <c r="Y127" s="88">
        <f t="shared" ref="Y127" si="201">AK127</f>
        <v>0</v>
      </c>
      <c r="Z127" s="88">
        <f t="shared" ref="Z127" si="202">AL127</f>
        <v>0</v>
      </c>
      <c r="AA127" s="88">
        <f t="shared" ref="AA127" si="203">F127-X127</f>
        <v>0</v>
      </c>
      <c r="AB127" s="88">
        <f t="shared" ref="AB127" si="204">G127-Y127</f>
        <v>0</v>
      </c>
      <c r="AC127" s="88">
        <f t="shared" ref="AC127" si="205">H127-Z127</f>
        <v>0</v>
      </c>
      <c r="AD127" s="89">
        <f t="shared" ref="AD127" si="206">I127-SUM(K127:AC127)</f>
        <v>0</v>
      </c>
      <c r="AF127" s="88">
        <f>SUMIF('ISO_System Splits'!$D$8:$D$502,$B127,'ISO_System Splits'!$O$8:$O$502)</f>
        <v>0</v>
      </c>
      <c r="AG127" s="88">
        <f>SUMIF('ISO_System Splits'!$D$8:$D$502,$B127,'ISO_System Splits'!$P$8:$P$502)</f>
        <v>0</v>
      </c>
      <c r="AH127" s="88">
        <f>SUMIF('ISO_System Splits'!$D$8:$D$502,$B127,'ISO_System Splits'!$Q$8:$Q$502)</f>
        <v>0</v>
      </c>
      <c r="AJ127" s="88">
        <v>0</v>
      </c>
      <c r="AK127" s="88">
        <v>0</v>
      </c>
      <c r="AL127" s="88">
        <v>0</v>
      </c>
      <c r="AO127" s="191"/>
      <c r="AP127" s="83"/>
    </row>
    <row r="128" spans="1:43" s="153" customFormat="1" x14ac:dyDescent="0.25">
      <c r="A128" s="322" t="s">
        <v>3286</v>
      </c>
      <c r="B128" s="323">
        <v>4889</v>
      </c>
      <c r="C128" s="318">
        <f>SUMIFS('Mix Substation Location Summary'!$F$4:$F$1270,'Mix Substation Location Summary'!$B$4:$B$1270,'Trans Line Reconciliation'!$B128)</f>
        <v>0</v>
      </c>
      <c r="D128" s="318">
        <f>SUMIFS('Mix Substation Location Summary'!$K$4:$K$1270,'Mix Substation Location Summary'!$B$4:$B$1270,'Trans Line Reconciliation'!$B128)</f>
        <v>37273.5</v>
      </c>
      <c r="E128" s="318">
        <f>SUMIFS('Mix Substation Location Summary'!$P$4:$P$1270,'Mix Substation Location Summary'!$B$4:$B$1270,'Trans Line Reconciliation'!$B128)</f>
        <v>0</v>
      </c>
      <c r="F128" s="318">
        <f>SUMIFS('Mix Substation Location Summary'!$U$4:$U$1270,'Mix Substation Location Summary'!$B$4:$B$1270,'Trans Line Reconciliation'!$B128)</f>
        <v>0</v>
      </c>
      <c r="G128" s="318">
        <f>SUMIFS('Mix Substation Location Summary'!$Z$4:$Z$1270,'Mix Substation Location Summary'!$B$4:$B$1270,'Trans Line Reconciliation'!$B128)</f>
        <v>0</v>
      </c>
      <c r="H128" s="318">
        <f>SUMIFS('Mix Substation Location Summary'!$AE$4:$AE$1270,'Mix Substation Location Summary'!$B$4:$B$1270,'Trans Line Reconciliation'!$B128)</f>
        <v>0</v>
      </c>
      <c r="I128" s="319">
        <f t="shared" si="191"/>
        <v>37273.5</v>
      </c>
      <c r="J128" s="320"/>
      <c r="K128" s="321">
        <v>0</v>
      </c>
      <c r="L128" s="321">
        <v>0</v>
      </c>
      <c r="M128" s="321">
        <v>0</v>
      </c>
      <c r="N128" s="321">
        <f t="shared" si="74"/>
        <v>0</v>
      </c>
      <c r="O128" s="321">
        <f t="shared" si="74"/>
        <v>0</v>
      </c>
      <c r="P128" s="321">
        <f t="shared" si="74"/>
        <v>0</v>
      </c>
      <c r="Q128" s="321">
        <f t="shared" si="192"/>
        <v>0</v>
      </c>
      <c r="R128" s="321">
        <f t="shared" si="76"/>
        <v>37273.5</v>
      </c>
      <c r="S128" s="321">
        <f t="shared" si="199"/>
        <v>0</v>
      </c>
      <c r="U128" s="321">
        <v>0</v>
      </c>
      <c r="V128" s="321">
        <v>0</v>
      </c>
      <c r="W128" s="321">
        <v>0</v>
      </c>
      <c r="X128" s="321">
        <f t="shared" si="75"/>
        <v>0</v>
      </c>
      <c r="Y128" s="321">
        <f t="shared" si="75"/>
        <v>0</v>
      </c>
      <c r="Z128" s="321">
        <f t="shared" si="75"/>
        <v>0</v>
      </c>
      <c r="AA128" s="321">
        <f t="shared" si="107"/>
        <v>0</v>
      </c>
      <c r="AB128" s="321">
        <f t="shared" si="107"/>
        <v>0</v>
      </c>
      <c r="AC128" s="321">
        <f t="shared" si="107"/>
        <v>0</v>
      </c>
      <c r="AD128" s="219">
        <f t="shared" si="78"/>
        <v>0</v>
      </c>
      <c r="AF128" s="321">
        <f>SUMIF('ISO_System Splits'!$D$8:$D$502,$B128,'ISO_System Splits'!$O$8:$O$502)</f>
        <v>0</v>
      </c>
      <c r="AG128" s="321">
        <f>SUMIF('ISO_System Splits'!$D$8:$D$502,$B128,'ISO_System Splits'!$P$8:$P$502)</f>
        <v>0</v>
      </c>
      <c r="AH128" s="321">
        <f>SUMIF('ISO_System Splits'!$D$8:$D$502,$B128,'ISO_System Splits'!$Q$8:$Q$502)</f>
        <v>0</v>
      </c>
      <c r="AJ128" s="321">
        <v>0</v>
      </c>
      <c r="AK128" s="321">
        <v>0</v>
      </c>
      <c r="AL128" s="321">
        <v>0</v>
      </c>
      <c r="AO128" s="187"/>
      <c r="AP128" s="317"/>
      <c r="AQ128" s="187"/>
    </row>
    <row r="129" spans="1:42" x14ac:dyDescent="0.25">
      <c r="A129" s="153" t="s">
        <v>1823</v>
      </c>
      <c r="B129" s="83">
        <v>4900</v>
      </c>
      <c r="C129" s="84">
        <f>SUMIFS('Mix Substation Location Summary'!$F$4:$F$1270,'Mix Substation Location Summary'!$B$4:$B$1270,'Trans Line Reconciliation'!$B129)</f>
        <v>0</v>
      </c>
      <c r="D129" s="84">
        <f>SUMIFS('Mix Substation Location Summary'!$K$4:$K$1270,'Mix Substation Location Summary'!$B$4:$B$1270,'Trans Line Reconciliation'!$B129)</f>
        <v>0</v>
      </c>
      <c r="E129" s="84">
        <f>SUMIFS('Mix Substation Location Summary'!$P$4:$P$1270,'Mix Substation Location Summary'!$B$4:$B$1270,'Trans Line Reconciliation'!$B129)</f>
        <v>0</v>
      </c>
      <c r="F129" s="84">
        <f>SUMIFS('Mix Substation Location Summary'!$U$4:$U$1270,'Mix Substation Location Summary'!$B$4:$B$1270,'Trans Line Reconciliation'!$B129)</f>
        <v>0</v>
      </c>
      <c r="G129" s="84">
        <f>SUMIFS('Mix Substation Location Summary'!$Z$4:$Z$1270,'Mix Substation Location Summary'!$B$4:$B$1270,'Trans Line Reconciliation'!$B129)</f>
        <v>0</v>
      </c>
      <c r="H129" s="84">
        <f>SUMIFS('Mix Substation Location Summary'!$AE$4:$AE$1270,'Mix Substation Location Summary'!$B$4:$B$1270,'Trans Line Reconciliation'!$B129)</f>
        <v>0</v>
      </c>
      <c r="I129" s="87">
        <f t="shared" ref="I129" si="207">SUM(C129:H129)</f>
        <v>0</v>
      </c>
      <c r="J129" s="127"/>
      <c r="K129" s="88">
        <v>0</v>
      </c>
      <c r="L129" s="88">
        <v>0</v>
      </c>
      <c r="M129" s="88">
        <v>0</v>
      </c>
      <c r="N129" s="88">
        <f t="shared" ref="N129" si="208">AF129</f>
        <v>0</v>
      </c>
      <c r="O129" s="88">
        <f t="shared" ref="O129" si="209">AG129</f>
        <v>0</v>
      </c>
      <c r="P129" s="88">
        <f t="shared" ref="P129" si="210">AH129</f>
        <v>0</v>
      </c>
      <c r="Q129" s="88">
        <f t="shared" ref="Q129" si="211">C129-N129</f>
        <v>0</v>
      </c>
      <c r="R129" s="88">
        <f t="shared" ref="R129" si="212">D129-O129</f>
        <v>0</v>
      </c>
      <c r="S129" s="88">
        <f t="shared" si="199"/>
        <v>0</v>
      </c>
      <c r="U129" s="88">
        <v>0</v>
      </c>
      <c r="V129" s="88">
        <v>0</v>
      </c>
      <c r="W129" s="88">
        <v>0</v>
      </c>
      <c r="X129" s="88">
        <f t="shared" ref="X129" si="213">AJ129</f>
        <v>0</v>
      </c>
      <c r="Y129" s="88">
        <f t="shared" ref="Y129" si="214">AK129</f>
        <v>0</v>
      </c>
      <c r="Z129" s="88">
        <f t="shared" ref="Z129" si="215">AL129</f>
        <v>0</v>
      </c>
      <c r="AA129" s="88">
        <f t="shared" ref="AA129" si="216">F129-X129</f>
        <v>0</v>
      </c>
      <c r="AB129" s="88">
        <f t="shared" ref="AB129" si="217">G129-Y129</f>
        <v>0</v>
      </c>
      <c r="AC129" s="88">
        <f t="shared" ref="AC129" si="218">H129-Z129</f>
        <v>0</v>
      </c>
      <c r="AD129" s="89">
        <f t="shared" ref="AD129" si="219">I129-SUM(K129:AC129)</f>
        <v>0</v>
      </c>
      <c r="AF129" s="88">
        <f>SUMIF('ISO_System Splits'!$D$8:$D$502,$B129,'ISO_System Splits'!$O$8:$O$502)</f>
        <v>0</v>
      </c>
      <c r="AG129" s="88">
        <f>SUMIF('ISO_System Splits'!$D$8:$D$502,$B129,'ISO_System Splits'!$P$8:$P$502)</f>
        <v>0</v>
      </c>
      <c r="AH129" s="88">
        <f>SUMIF('ISO_System Splits'!$D$8:$D$502,$B129,'ISO_System Splits'!$Q$8:$Q$502)</f>
        <v>0</v>
      </c>
      <c r="AJ129" s="88">
        <v>0</v>
      </c>
      <c r="AK129" s="88">
        <v>0</v>
      </c>
      <c r="AL129" s="88">
        <v>0</v>
      </c>
      <c r="AO129" s="191"/>
      <c r="AP129" s="83"/>
    </row>
    <row r="130" spans="1:42" x14ac:dyDescent="0.25">
      <c r="A130" s="50" t="s">
        <v>1732</v>
      </c>
      <c r="B130" s="83">
        <v>4950</v>
      </c>
      <c r="C130" s="84">
        <f>SUMIFS('Mix Substation Location Summary'!$F$4:$F$1270,'Mix Substation Location Summary'!$B$4:$B$1270,'Trans Line Reconciliation'!$B130)</f>
        <v>0</v>
      </c>
      <c r="D130" s="84">
        <f>SUMIFS('Mix Substation Location Summary'!$K$4:$K$1270,'Mix Substation Location Summary'!$B$4:$B$1270,'Trans Line Reconciliation'!$B130)</f>
        <v>185397.38</v>
      </c>
      <c r="E130" s="84">
        <f>SUMIFS('Mix Substation Location Summary'!$P$4:$P$1270,'Mix Substation Location Summary'!$B$4:$B$1270,'Trans Line Reconciliation'!$B130)</f>
        <v>0</v>
      </c>
      <c r="F130" s="84">
        <f>SUMIFS('Mix Substation Location Summary'!$U$4:$U$1270,'Mix Substation Location Summary'!$B$4:$B$1270,'Trans Line Reconciliation'!$B130)</f>
        <v>0</v>
      </c>
      <c r="G130" s="84">
        <f>SUMIFS('Mix Substation Location Summary'!$Z$4:$Z$1270,'Mix Substation Location Summary'!$B$4:$B$1270,'Trans Line Reconciliation'!$B130)</f>
        <v>0</v>
      </c>
      <c r="H130" s="84">
        <f>SUMIFS('Mix Substation Location Summary'!$AE$4:$AE$1270,'Mix Substation Location Summary'!$B$4:$B$1270,'Trans Line Reconciliation'!$B130)</f>
        <v>0</v>
      </c>
      <c r="I130" s="87">
        <f t="shared" si="191"/>
        <v>185397.38</v>
      </c>
      <c r="J130" s="127"/>
      <c r="K130" s="88">
        <v>0</v>
      </c>
      <c r="L130" s="88">
        <v>0</v>
      </c>
      <c r="M130" s="88">
        <v>0</v>
      </c>
      <c r="N130" s="88">
        <f t="shared" si="74"/>
        <v>0</v>
      </c>
      <c r="O130" s="88">
        <f t="shared" si="74"/>
        <v>0</v>
      </c>
      <c r="P130" s="88">
        <f t="shared" si="74"/>
        <v>0</v>
      </c>
      <c r="Q130" s="88">
        <f t="shared" si="192"/>
        <v>0</v>
      </c>
      <c r="R130" s="88">
        <f t="shared" si="76"/>
        <v>185397.38</v>
      </c>
      <c r="S130" s="88">
        <f t="shared" si="199"/>
        <v>0</v>
      </c>
      <c r="U130" s="88">
        <v>0</v>
      </c>
      <c r="V130" s="88">
        <v>0</v>
      </c>
      <c r="W130" s="88">
        <v>0</v>
      </c>
      <c r="X130" s="88">
        <f t="shared" si="75"/>
        <v>0</v>
      </c>
      <c r="Y130" s="88">
        <f t="shared" si="75"/>
        <v>0</v>
      </c>
      <c r="Z130" s="88">
        <f t="shared" si="75"/>
        <v>0</v>
      </c>
      <c r="AA130" s="88">
        <f t="shared" si="107"/>
        <v>0</v>
      </c>
      <c r="AB130" s="88">
        <f t="shared" si="107"/>
        <v>0</v>
      </c>
      <c r="AC130" s="88">
        <f t="shared" si="107"/>
        <v>0</v>
      </c>
      <c r="AD130" s="89">
        <f t="shared" si="78"/>
        <v>0</v>
      </c>
      <c r="AF130" s="88">
        <f>SUMIF('ISO_System Splits'!$D$8:$D$502,$B130,'ISO_System Splits'!$O$8:$O$502)</f>
        <v>0</v>
      </c>
      <c r="AG130" s="88">
        <f>SUMIF('ISO_System Splits'!$D$8:$D$502,$B130,'ISO_System Splits'!$P$8:$P$502)</f>
        <v>0</v>
      </c>
      <c r="AH130" s="88">
        <f>SUMIF('ISO_System Splits'!$D$8:$D$502,$B130,'ISO_System Splits'!$Q$8:$Q$502)</f>
        <v>0</v>
      </c>
      <c r="AJ130" s="88">
        <v>0</v>
      </c>
      <c r="AK130" s="88">
        <v>0</v>
      </c>
      <c r="AL130" s="88">
        <v>0</v>
      </c>
      <c r="AO130" s="191"/>
      <c r="AP130" s="83"/>
    </row>
    <row r="131" spans="1:42" x14ac:dyDescent="0.25">
      <c r="A131" s="50" t="s">
        <v>1733</v>
      </c>
      <c r="B131" s="83">
        <v>4987</v>
      </c>
      <c r="C131" s="84">
        <f>SUMIFS('Mix Substation Location Summary'!$F$4:$F$1270,'Mix Substation Location Summary'!$B$4:$B$1270,'Trans Line Reconciliation'!$B131)</f>
        <v>0</v>
      </c>
      <c r="D131" s="84">
        <f>SUMIFS('Mix Substation Location Summary'!$K$4:$K$1270,'Mix Substation Location Summary'!$B$4:$B$1270,'Trans Line Reconciliation'!$B131)</f>
        <v>6441.3</v>
      </c>
      <c r="E131" s="84">
        <f>SUMIFS('Mix Substation Location Summary'!$P$4:$P$1270,'Mix Substation Location Summary'!$B$4:$B$1270,'Trans Line Reconciliation'!$B131)</f>
        <v>0</v>
      </c>
      <c r="F131" s="84">
        <f>SUMIFS('Mix Substation Location Summary'!$U$4:$U$1270,'Mix Substation Location Summary'!$B$4:$B$1270,'Trans Line Reconciliation'!$B131)</f>
        <v>0</v>
      </c>
      <c r="G131" s="84">
        <f>SUMIFS('Mix Substation Location Summary'!$Z$4:$Z$1270,'Mix Substation Location Summary'!$B$4:$B$1270,'Trans Line Reconciliation'!$B131)</f>
        <v>0</v>
      </c>
      <c r="H131" s="84">
        <f>SUMIFS('Mix Substation Location Summary'!$AE$4:$AE$1270,'Mix Substation Location Summary'!$B$4:$B$1270,'Trans Line Reconciliation'!$B131)</f>
        <v>0</v>
      </c>
      <c r="I131" s="87">
        <f t="shared" si="191"/>
        <v>6441.3</v>
      </c>
      <c r="J131" s="127"/>
      <c r="K131" s="88">
        <v>0</v>
      </c>
      <c r="L131" s="88">
        <v>0</v>
      </c>
      <c r="M131" s="88">
        <v>0</v>
      </c>
      <c r="N131" s="88">
        <f t="shared" si="74"/>
        <v>0</v>
      </c>
      <c r="O131" s="88">
        <f t="shared" si="74"/>
        <v>0</v>
      </c>
      <c r="P131" s="88">
        <f t="shared" si="74"/>
        <v>0</v>
      </c>
      <c r="Q131" s="88">
        <f t="shared" si="192"/>
        <v>0</v>
      </c>
      <c r="R131" s="88">
        <f t="shared" si="76"/>
        <v>6441.3</v>
      </c>
      <c r="S131" s="88">
        <f t="shared" si="199"/>
        <v>0</v>
      </c>
      <c r="U131" s="88">
        <v>0</v>
      </c>
      <c r="V131" s="88">
        <v>0</v>
      </c>
      <c r="W131" s="88">
        <v>0</v>
      </c>
      <c r="X131" s="88">
        <f t="shared" si="75"/>
        <v>0</v>
      </c>
      <c r="Y131" s="88">
        <f t="shared" si="75"/>
        <v>0</v>
      </c>
      <c r="Z131" s="88">
        <f t="shared" si="75"/>
        <v>0</v>
      </c>
      <c r="AA131" s="88">
        <f t="shared" si="107"/>
        <v>0</v>
      </c>
      <c r="AB131" s="88">
        <f t="shared" si="107"/>
        <v>0</v>
      </c>
      <c r="AC131" s="88">
        <f t="shared" si="107"/>
        <v>0</v>
      </c>
      <c r="AD131" s="89">
        <f t="shared" si="78"/>
        <v>0</v>
      </c>
      <c r="AF131" s="88">
        <f>SUMIF('ISO_System Splits'!$D$8:$D$502,$B131,'ISO_System Splits'!$O$8:$O$502)</f>
        <v>0</v>
      </c>
      <c r="AG131" s="88">
        <f>SUMIF('ISO_System Splits'!$D$8:$D$502,$B131,'ISO_System Splits'!$P$8:$P$502)</f>
        <v>0</v>
      </c>
      <c r="AH131" s="88">
        <f>SUMIF('ISO_System Splits'!$D$8:$D$502,$B131,'ISO_System Splits'!$Q$8:$Q$502)</f>
        <v>0</v>
      </c>
      <c r="AJ131" s="88">
        <v>0</v>
      </c>
      <c r="AK131" s="88">
        <v>0</v>
      </c>
      <c r="AL131" s="88">
        <v>0</v>
      </c>
      <c r="AO131" s="191"/>
      <c r="AP131" s="83"/>
    </row>
    <row r="132" spans="1:42" x14ac:dyDescent="0.25">
      <c r="A132" s="50" t="s">
        <v>1734</v>
      </c>
      <c r="B132" s="83">
        <v>4988</v>
      </c>
      <c r="C132" s="84">
        <f>SUMIFS('Mix Substation Location Summary'!$F$4:$F$1270,'Mix Substation Location Summary'!$B$4:$B$1270,'Trans Line Reconciliation'!$B132)</f>
        <v>0</v>
      </c>
      <c r="D132" s="84">
        <f>SUMIFS('Mix Substation Location Summary'!$K$4:$K$1270,'Mix Substation Location Summary'!$B$4:$B$1270,'Trans Line Reconciliation'!$B132)</f>
        <v>221527.6</v>
      </c>
      <c r="E132" s="84">
        <f>SUMIFS('Mix Substation Location Summary'!$P$4:$P$1270,'Mix Substation Location Summary'!$B$4:$B$1270,'Trans Line Reconciliation'!$B132)</f>
        <v>0</v>
      </c>
      <c r="F132" s="84">
        <f>SUMIFS('Mix Substation Location Summary'!$U$4:$U$1270,'Mix Substation Location Summary'!$B$4:$B$1270,'Trans Line Reconciliation'!$B132)</f>
        <v>0</v>
      </c>
      <c r="G132" s="84">
        <f>SUMIFS('Mix Substation Location Summary'!$Z$4:$Z$1270,'Mix Substation Location Summary'!$B$4:$B$1270,'Trans Line Reconciliation'!$B132)</f>
        <v>0</v>
      </c>
      <c r="H132" s="84">
        <f>SUMIFS('Mix Substation Location Summary'!$AE$4:$AE$1270,'Mix Substation Location Summary'!$B$4:$B$1270,'Trans Line Reconciliation'!$B132)</f>
        <v>0</v>
      </c>
      <c r="I132" s="87">
        <f t="shared" si="191"/>
        <v>221527.6</v>
      </c>
      <c r="J132" s="127"/>
      <c r="K132" s="88">
        <v>0</v>
      </c>
      <c r="L132" s="88">
        <v>0</v>
      </c>
      <c r="M132" s="88">
        <v>0</v>
      </c>
      <c r="N132" s="88">
        <f t="shared" si="74"/>
        <v>0</v>
      </c>
      <c r="O132" s="88">
        <f t="shared" si="74"/>
        <v>0</v>
      </c>
      <c r="P132" s="88">
        <f t="shared" si="74"/>
        <v>0</v>
      </c>
      <c r="Q132" s="88">
        <f t="shared" si="192"/>
        <v>0</v>
      </c>
      <c r="R132" s="88">
        <f t="shared" si="76"/>
        <v>221527.6</v>
      </c>
      <c r="S132" s="88">
        <f t="shared" si="199"/>
        <v>0</v>
      </c>
      <c r="U132" s="88">
        <v>0</v>
      </c>
      <c r="V132" s="88">
        <v>0</v>
      </c>
      <c r="W132" s="88">
        <v>0</v>
      </c>
      <c r="X132" s="88">
        <f t="shared" si="75"/>
        <v>0</v>
      </c>
      <c r="Y132" s="88">
        <f t="shared" si="75"/>
        <v>0</v>
      </c>
      <c r="Z132" s="88">
        <f t="shared" si="75"/>
        <v>0</v>
      </c>
      <c r="AA132" s="88">
        <f t="shared" si="107"/>
        <v>0</v>
      </c>
      <c r="AB132" s="88">
        <f t="shared" si="107"/>
        <v>0</v>
      </c>
      <c r="AC132" s="88">
        <f t="shared" si="107"/>
        <v>0</v>
      </c>
      <c r="AD132" s="89">
        <f t="shared" si="78"/>
        <v>0</v>
      </c>
      <c r="AF132" s="88">
        <f>SUMIF('ISO_System Splits'!$D$8:$D$502,$B132,'ISO_System Splits'!$O$8:$O$502)</f>
        <v>0</v>
      </c>
      <c r="AG132" s="88">
        <f>SUMIF('ISO_System Splits'!$D$8:$D$502,$B132,'ISO_System Splits'!$P$8:$P$502)</f>
        <v>0</v>
      </c>
      <c r="AH132" s="88">
        <f>SUMIF('ISO_System Splits'!$D$8:$D$502,$B132,'ISO_System Splits'!$Q$8:$Q$502)</f>
        <v>0</v>
      </c>
      <c r="AJ132" s="88">
        <v>0</v>
      </c>
      <c r="AK132" s="88">
        <v>0</v>
      </c>
      <c r="AL132" s="88">
        <v>0</v>
      </c>
      <c r="AO132" s="191"/>
      <c r="AP132" s="83"/>
    </row>
    <row r="133" spans="1:42" x14ac:dyDescent="0.25">
      <c r="A133" s="279" t="s">
        <v>3060</v>
      </c>
      <c r="B133" s="122">
        <v>4221</v>
      </c>
      <c r="C133" s="84">
        <f>SUMIFS('Mix Substation Location Summary'!$F$4:$F$1270,'Mix Substation Location Summary'!$B$4:$B$1270,'Trans Line Reconciliation'!$B133)</f>
        <v>0</v>
      </c>
      <c r="D133" s="84">
        <f>SUMIFS('Mix Substation Location Summary'!$K$4:$K$1270,'Mix Substation Location Summary'!$B$4:$B$1270,'Trans Line Reconciliation'!$B133)</f>
        <v>55313.69</v>
      </c>
      <c r="E133" s="84">
        <f>SUMIFS('Mix Substation Location Summary'!$P$4:$P$1270,'Mix Substation Location Summary'!$B$4:$B$1270,'Trans Line Reconciliation'!$B133)</f>
        <v>0</v>
      </c>
      <c r="F133" s="84">
        <f>SUMIFS('Mix Substation Location Summary'!$U$4:$U$1270,'Mix Substation Location Summary'!$B$4:$B$1270,'Trans Line Reconciliation'!$B133)</f>
        <v>0</v>
      </c>
      <c r="G133" s="84">
        <f>SUMIFS('Mix Substation Location Summary'!$Z$4:$Z$1270,'Mix Substation Location Summary'!$B$4:$B$1270,'Trans Line Reconciliation'!$B133)</f>
        <v>0</v>
      </c>
      <c r="H133" s="84">
        <f>SUMIFS('Mix Substation Location Summary'!$AE$4:$AE$1270,'Mix Substation Location Summary'!$B$4:$B$1270,'Trans Line Reconciliation'!$B133)</f>
        <v>0</v>
      </c>
      <c r="I133" s="87">
        <f t="shared" si="191"/>
        <v>55313.69</v>
      </c>
      <c r="N133" s="88">
        <f t="shared" si="74"/>
        <v>0</v>
      </c>
      <c r="O133" s="88">
        <f t="shared" si="74"/>
        <v>0</v>
      </c>
      <c r="P133" s="88">
        <f t="shared" si="74"/>
        <v>0</v>
      </c>
      <c r="Q133" s="88">
        <f t="shared" si="192"/>
        <v>0</v>
      </c>
      <c r="R133" s="88">
        <f t="shared" si="76"/>
        <v>55313.69</v>
      </c>
      <c r="S133" s="88">
        <f t="shared" si="76"/>
        <v>0</v>
      </c>
      <c r="U133" s="88">
        <v>0</v>
      </c>
      <c r="V133" s="88">
        <v>0</v>
      </c>
      <c r="W133" s="88">
        <v>0</v>
      </c>
      <c r="X133" s="88">
        <f t="shared" si="75"/>
        <v>0</v>
      </c>
      <c r="Y133" s="88">
        <f t="shared" si="75"/>
        <v>0</v>
      </c>
      <c r="Z133" s="88">
        <f t="shared" si="75"/>
        <v>0</v>
      </c>
      <c r="AA133" s="88">
        <f t="shared" si="107"/>
        <v>0</v>
      </c>
      <c r="AB133" s="88">
        <f t="shared" si="107"/>
        <v>0</v>
      </c>
      <c r="AC133" s="88">
        <f t="shared" si="107"/>
        <v>0</v>
      </c>
      <c r="AD133" s="89">
        <f t="shared" si="78"/>
        <v>0</v>
      </c>
      <c r="AF133" s="88">
        <f>SUMIF('ISO_System Splits'!$D$8:$D$502,$B133,'ISO_System Splits'!$O$8:$O$502)</f>
        <v>0</v>
      </c>
      <c r="AG133" s="88">
        <f>SUMIF('ISO_System Splits'!$D$8:$D$502,$B133,'ISO_System Splits'!$P$8:$P$502)</f>
        <v>0</v>
      </c>
      <c r="AH133" s="88">
        <f>SUMIF('ISO_System Splits'!$D$8:$D$502,$B133,'ISO_System Splits'!$Q$8:$Q$502)</f>
        <v>0</v>
      </c>
      <c r="AJ133" s="88">
        <v>0</v>
      </c>
      <c r="AK133" s="88">
        <v>0</v>
      </c>
      <c r="AL133" s="88">
        <v>0</v>
      </c>
      <c r="AO133" s="191"/>
      <c r="AP133" s="83"/>
    </row>
    <row r="134" spans="1:42" x14ac:dyDescent="0.25">
      <c r="A134" s="74" t="s">
        <v>3059</v>
      </c>
      <c r="B134" s="122">
        <v>4509</v>
      </c>
      <c r="C134" s="84">
        <f>SUMIFS('Mix Substation Location Summary'!$F$4:$F$1270,'Mix Substation Location Summary'!$B$4:$B$1270,'Trans Line Reconciliation'!$B134)</f>
        <v>0</v>
      </c>
      <c r="D134" s="84">
        <f>SUMIFS('Mix Substation Location Summary'!$K$4:$K$1270,'Mix Substation Location Summary'!$B$4:$B$1270,'Trans Line Reconciliation'!$B134)</f>
        <v>25255.18</v>
      </c>
      <c r="E134" s="84">
        <f>SUMIFS('Mix Substation Location Summary'!$P$4:$P$1270,'Mix Substation Location Summary'!$B$4:$B$1270,'Trans Line Reconciliation'!$B134)</f>
        <v>0</v>
      </c>
      <c r="F134" s="84">
        <f>SUMIFS('Mix Substation Location Summary'!$U$4:$U$1270,'Mix Substation Location Summary'!$B$4:$B$1270,'Trans Line Reconciliation'!$B134)</f>
        <v>0</v>
      </c>
      <c r="G134" s="84">
        <f>SUMIFS('Mix Substation Location Summary'!$Z$4:$Z$1270,'Mix Substation Location Summary'!$B$4:$B$1270,'Trans Line Reconciliation'!$B134)</f>
        <v>0</v>
      </c>
      <c r="H134" s="84">
        <f>SUMIFS('Mix Substation Location Summary'!$AE$4:$AE$1270,'Mix Substation Location Summary'!$B$4:$B$1270,'Trans Line Reconciliation'!$B134)</f>
        <v>0</v>
      </c>
      <c r="I134" s="87">
        <f t="shared" si="191"/>
        <v>25255.18</v>
      </c>
      <c r="N134" s="88">
        <f t="shared" si="74"/>
        <v>0</v>
      </c>
      <c r="O134" s="88">
        <f t="shared" si="74"/>
        <v>0</v>
      </c>
      <c r="P134" s="88">
        <f t="shared" si="74"/>
        <v>0</v>
      </c>
      <c r="Q134" s="88">
        <f t="shared" si="192"/>
        <v>0</v>
      </c>
      <c r="R134" s="88">
        <f t="shared" si="76"/>
        <v>25255.18</v>
      </c>
      <c r="S134" s="88">
        <f t="shared" si="76"/>
        <v>0</v>
      </c>
      <c r="U134" s="88">
        <v>0</v>
      </c>
      <c r="V134" s="88">
        <v>0</v>
      </c>
      <c r="W134" s="88">
        <v>0</v>
      </c>
      <c r="X134" s="88">
        <f t="shared" si="75"/>
        <v>0</v>
      </c>
      <c r="Y134" s="88">
        <f t="shared" si="75"/>
        <v>0</v>
      </c>
      <c r="Z134" s="88">
        <f t="shared" si="75"/>
        <v>0</v>
      </c>
      <c r="AA134" s="88">
        <f t="shared" si="107"/>
        <v>0</v>
      </c>
      <c r="AB134" s="88">
        <f t="shared" si="107"/>
        <v>0</v>
      </c>
      <c r="AC134" s="88">
        <f t="shared" si="107"/>
        <v>0</v>
      </c>
      <c r="AD134" s="89">
        <f t="shared" si="78"/>
        <v>0</v>
      </c>
      <c r="AF134" s="88">
        <f>SUMIF('ISO_System Splits'!$D$8:$D$502,$B134,'ISO_System Splits'!$O$8:$O$502)</f>
        <v>0</v>
      </c>
      <c r="AG134" s="88">
        <f>SUMIF('ISO_System Splits'!$D$8:$D$502,$B134,'ISO_System Splits'!$P$8:$P$502)</f>
        <v>0</v>
      </c>
      <c r="AH134" s="88">
        <f>SUMIF('ISO_System Splits'!$D$8:$D$502,$B134,'ISO_System Splits'!$Q$8:$Q$502)</f>
        <v>0</v>
      </c>
      <c r="AJ134" s="88">
        <v>0</v>
      </c>
      <c r="AK134" s="88">
        <v>0</v>
      </c>
      <c r="AL134" s="88">
        <v>0</v>
      </c>
      <c r="AO134" s="191"/>
      <c r="AP134" s="83"/>
    </row>
    <row r="135" spans="1:42" x14ac:dyDescent="0.25">
      <c r="A135" s="279" t="s">
        <v>3058</v>
      </c>
      <c r="B135" s="122">
        <v>4707</v>
      </c>
      <c r="C135" s="84">
        <f>SUMIFS('Mix Substation Location Summary'!$F$4:$F$1270,'Mix Substation Location Summary'!$B$4:$B$1270,'Trans Line Reconciliation'!$B135)</f>
        <v>0</v>
      </c>
      <c r="D135" s="84">
        <f>SUMIFS('Mix Substation Location Summary'!$K$4:$K$1270,'Mix Substation Location Summary'!$B$4:$B$1270,'Trans Line Reconciliation'!$B135)</f>
        <v>811454.4</v>
      </c>
      <c r="E135" s="84">
        <f>SUMIFS('Mix Substation Location Summary'!$P$4:$P$1270,'Mix Substation Location Summary'!$B$4:$B$1270,'Trans Line Reconciliation'!$B135)</f>
        <v>0</v>
      </c>
      <c r="F135" s="84">
        <f>SUMIFS('Mix Substation Location Summary'!$U$4:$U$1270,'Mix Substation Location Summary'!$B$4:$B$1270,'Trans Line Reconciliation'!$B135)</f>
        <v>0</v>
      </c>
      <c r="G135" s="84">
        <f>SUMIFS('Mix Substation Location Summary'!$Z$4:$Z$1270,'Mix Substation Location Summary'!$B$4:$B$1270,'Trans Line Reconciliation'!$B135)</f>
        <v>0</v>
      </c>
      <c r="H135" s="84">
        <f>SUMIFS('Mix Substation Location Summary'!$AE$4:$AE$1270,'Mix Substation Location Summary'!$B$4:$B$1270,'Trans Line Reconciliation'!$B135)</f>
        <v>0</v>
      </c>
      <c r="I135" s="87">
        <f t="shared" si="191"/>
        <v>811454.4</v>
      </c>
      <c r="N135" s="88">
        <f t="shared" si="74"/>
        <v>0</v>
      </c>
      <c r="O135" s="88">
        <f t="shared" si="74"/>
        <v>0</v>
      </c>
      <c r="P135" s="88">
        <f t="shared" si="74"/>
        <v>0</v>
      </c>
      <c r="Q135" s="88">
        <f t="shared" si="192"/>
        <v>0</v>
      </c>
      <c r="R135" s="88">
        <f t="shared" si="76"/>
        <v>811454.4</v>
      </c>
      <c r="S135" s="88">
        <f t="shared" si="76"/>
        <v>0</v>
      </c>
      <c r="U135" s="88">
        <v>0</v>
      </c>
      <c r="V135" s="88">
        <v>0</v>
      </c>
      <c r="W135" s="88">
        <v>0</v>
      </c>
      <c r="X135" s="88">
        <f t="shared" si="75"/>
        <v>0</v>
      </c>
      <c r="Y135" s="88">
        <f t="shared" si="75"/>
        <v>0</v>
      </c>
      <c r="Z135" s="88">
        <f t="shared" si="75"/>
        <v>0</v>
      </c>
      <c r="AA135" s="88">
        <f t="shared" si="107"/>
        <v>0</v>
      </c>
      <c r="AB135" s="88">
        <f t="shared" si="107"/>
        <v>0</v>
      </c>
      <c r="AC135" s="88">
        <f t="shared" si="107"/>
        <v>0</v>
      </c>
      <c r="AD135" s="89">
        <f t="shared" si="78"/>
        <v>0</v>
      </c>
      <c r="AF135" s="88">
        <f>SUMIF('ISO_System Splits'!$D$8:$D$502,$B135,'ISO_System Splits'!$O$8:$O$502)</f>
        <v>0</v>
      </c>
      <c r="AG135" s="88">
        <f>SUMIF('ISO_System Splits'!$D$8:$D$502,$B135,'ISO_System Splits'!$P$8:$P$502)</f>
        <v>0</v>
      </c>
      <c r="AH135" s="88">
        <f>SUMIF('ISO_System Splits'!$D$8:$D$502,$B135,'ISO_System Splits'!$Q$8:$Q$502)</f>
        <v>0</v>
      </c>
      <c r="AJ135" s="88">
        <v>0</v>
      </c>
      <c r="AK135" s="88">
        <v>0</v>
      </c>
      <c r="AL135" s="88">
        <v>0</v>
      </c>
      <c r="AO135" s="191"/>
      <c r="AP135" s="83"/>
    </row>
    <row r="136" spans="1:42" x14ac:dyDescent="0.25">
      <c r="A136" s="279" t="s">
        <v>1790</v>
      </c>
      <c r="B136" s="122">
        <v>4710</v>
      </c>
      <c r="C136" s="84">
        <f>SUMIFS('Mix Substation Location Summary'!$F$4:$F$1270,'Mix Substation Location Summary'!$B$4:$B$1270,'Trans Line Reconciliation'!$B136)</f>
        <v>15360900.02</v>
      </c>
      <c r="D136" s="84">
        <f>SUMIFS('Mix Substation Location Summary'!$K$4:$K$1270,'Mix Substation Location Summary'!$B$4:$B$1270,'Trans Line Reconciliation'!$B136)</f>
        <v>0</v>
      </c>
      <c r="E136" s="84">
        <f>SUMIFS('Mix Substation Location Summary'!$P$4:$P$1270,'Mix Substation Location Summary'!$B$4:$B$1270,'Trans Line Reconciliation'!$B136)</f>
        <v>0</v>
      </c>
      <c r="F136" s="84">
        <f>SUMIFS('Mix Substation Location Summary'!$U$4:$U$1270,'Mix Substation Location Summary'!$B$4:$B$1270,'Trans Line Reconciliation'!$B136)</f>
        <v>0</v>
      </c>
      <c r="G136" s="84">
        <f>SUMIFS('Mix Substation Location Summary'!$Z$4:$Z$1270,'Mix Substation Location Summary'!$B$4:$B$1270,'Trans Line Reconciliation'!$B136)</f>
        <v>0</v>
      </c>
      <c r="H136" s="84">
        <f>SUMIFS('Mix Substation Location Summary'!$AE$4:$AE$1270,'Mix Substation Location Summary'!$B$4:$B$1270,'Trans Line Reconciliation'!$B136)</f>
        <v>0</v>
      </c>
      <c r="I136" s="87">
        <f t="shared" si="191"/>
        <v>15360900.02</v>
      </c>
      <c r="N136" s="88">
        <f t="shared" si="74"/>
        <v>15360900.02</v>
      </c>
      <c r="O136" s="88">
        <f t="shared" si="74"/>
        <v>0</v>
      </c>
      <c r="P136" s="88">
        <f t="shared" si="74"/>
        <v>0</v>
      </c>
      <c r="Q136" s="88">
        <f t="shared" si="192"/>
        <v>0</v>
      </c>
      <c r="R136" s="88">
        <f t="shared" si="76"/>
        <v>0</v>
      </c>
      <c r="S136" s="88">
        <f t="shared" si="76"/>
        <v>0</v>
      </c>
      <c r="U136" s="88">
        <v>0</v>
      </c>
      <c r="V136" s="88">
        <v>0</v>
      </c>
      <c r="W136" s="88">
        <v>0</v>
      </c>
      <c r="X136" s="88">
        <f t="shared" si="75"/>
        <v>0</v>
      </c>
      <c r="Y136" s="88">
        <f t="shared" si="75"/>
        <v>0</v>
      </c>
      <c r="Z136" s="88">
        <f t="shared" si="75"/>
        <v>0</v>
      </c>
      <c r="AA136" s="88">
        <f t="shared" si="107"/>
        <v>0</v>
      </c>
      <c r="AB136" s="88">
        <f t="shared" si="107"/>
        <v>0</v>
      </c>
      <c r="AC136" s="88">
        <f t="shared" si="107"/>
        <v>0</v>
      </c>
      <c r="AD136" s="89">
        <f t="shared" si="78"/>
        <v>0</v>
      </c>
      <c r="AF136" s="88">
        <f>SUMIF('ISO_System Splits'!$D$8:$D$502,$B136,'ISO_System Splits'!$O$8:$O$502)</f>
        <v>15360900.02</v>
      </c>
      <c r="AG136" s="88">
        <f>SUMIF('ISO_System Splits'!$D$8:$D$502,$B136,'ISO_System Splits'!$P$8:$P$502)</f>
        <v>0</v>
      </c>
      <c r="AH136" s="88">
        <f>SUMIF('ISO_System Splits'!$D$8:$D$502,$B136,'ISO_System Splits'!$Q$8:$Q$502)</f>
        <v>0</v>
      </c>
      <c r="AJ136" s="88">
        <v>0</v>
      </c>
      <c r="AK136" s="88">
        <v>0</v>
      </c>
      <c r="AL136" s="88">
        <v>0</v>
      </c>
      <c r="AO136" s="191"/>
      <c r="AP136" s="83"/>
    </row>
    <row r="137" spans="1:42" x14ac:dyDescent="0.25">
      <c r="A137" s="279" t="s">
        <v>3057</v>
      </c>
      <c r="B137" s="122">
        <v>4818</v>
      </c>
      <c r="C137" s="84">
        <f>SUMIFS('Mix Substation Location Summary'!$F$4:$F$1270,'Mix Substation Location Summary'!$B$4:$B$1270,'Trans Line Reconciliation'!$B137)</f>
        <v>0</v>
      </c>
      <c r="D137" s="84">
        <f>SUMIFS('Mix Substation Location Summary'!$K$4:$K$1270,'Mix Substation Location Summary'!$B$4:$B$1270,'Trans Line Reconciliation'!$B137)</f>
        <v>937.35</v>
      </c>
      <c r="E137" s="84">
        <f>SUMIFS('Mix Substation Location Summary'!$P$4:$P$1270,'Mix Substation Location Summary'!$B$4:$B$1270,'Trans Line Reconciliation'!$B137)</f>
        <v>0</v>
      </c>
      <c r="F137" s="84">
        <f>SUMIFS('Mix Substation Location Summary'!$U$4:$U$1270,'Mix Substation Location Summary'!$B$4:$B$1270,'Trans Line Reconciliation'!$B137)</f>
        <v>0</v>
      </c>
      <c r="G137" s="84">
        <f>SUMIFS('Mix Substation Location Summary'!$Z$4:$Z$1270,'Mix Substation Location Summary'!$B$4:$B$1270,'Trans Line Reconciliation'!$B137)</f>
        <v>0</v>
      </c>
      <c r="H137" s="84">
        <f>SUMIFS('Mix Substation Location Summary'!$AE$4:$AE$1270,'Mix Substation Location Summary'!$B$4:$B$1270,'Trans Line Reconciliation'!$B137)</f>
        <v>0</v>
      </c>
      <c r="I137" s="87">
        <f t="shared" si="191"/>
        <v>937.35</v>
      </c>
      <c r="N137" s="88">
        <f t="shared" si="74"/>
        <v>0</v>
      </c>
      <c r="O137" s="88">
        <f t="shared" si="74"/>
        <v>0</v>
      </c>
      <c r="P137" s="88">
        <f t="shared" si="74"/>
        <v>0</v>
      </c>
      <c r="Q137" s="88">
        <f t="shared" si="192"/>
        <v>0</v>
      </c>
      <c r="R137" s="88">
        <f t="shared" si="76"/>
        <v>937.35</v>
      </c>
      <c r="S137" s="88">
        <f t="shared" si="76"/>
        <v>0</v>
      </c>
      <c r="U137" s="88">
        <v>0</v>
      </c>
      <c r="V137" s="88">
        <v>0</v>
      </c>
      <c r="W137" s="88">
        <v>0</v>
      </c>
      <c r="X137" s="88">
        <f t="shared" si="75"/>
        <v>0</v>
      </c>
      <c r="Y137" s="88">
        <f t="shared" si="75"/>
        <v>0</v>
      </c>
      <c r="Z137" s="88">
        <f t="shared" si="75"/>
        <v>0</v>
      </c>
      <c r="AA137" s="88">
        <f t="shared" si="107"/>
        <v>0</v>
      </c>
      <c r="AB137" s="88">
        <f t="shared" si="107"/>
        <v>0</v>
      </c>
      <c r="AC137" s="88">
        <f t="shared" si="107"/>
        <v>0</v>
      </c>
      <c r="AD137" s="89">
        <f t="shared" si="78"/>
        <v>0</v>
      </c>
      <c r="AF137" s="88">
        <f>SUMIF('ISO_System Splits'!$D$8:$D$502,$B137,'ISO_System Splits'!$O$8:$O$502)</f>
        <v>0</v>
      </c>
      <c r="AG137" s="88">
        <f>SUMIF('ISO_System Splits'!$D$8:$D$502,$B137,'ISO_System Splits'!$P$8:$P$502)</f>
        <v>0</v>
      </c>
      <c r="AH137" s="88">
        <f>SUMIF('ISO_System Splits'!$D$8:$D$502,$B137,'ISO_System Splits'!$Q$8:$Q$502)</f>
        <v>0</v>
      </c>
      <c r="AJ137" s="88">
        <v>0</v>
      </c>
      <c r="AK137" s="88">
        <v>0</v>
      </c>
      <c r="AL137" s="88">
        <v>0</v>
      </c>
      <c r="AO137" s="191"/>
      <c r="AP137" s="83"/>
    </row>
    <row r="138" spans="1:42" x14ac:dyDescent="0.25">
      <c r="A138" s="279" t="s">
        <v>638</v>
      </c>
      <c r="B138" s="122">
        <v>4820</v>
      </c>
      <c r="C138" s="135">
        <f>SUMIFS('Mix Substation Location Summary'!$F$4:$F$1270,'Mix Substation Location Summary'!$B$4:$B$1270,'Trans Line Reconciliation'!$B138)</f>
        <v>0</v>
      </c>
      <c r="D138" s="135">
        <f>SUMIFS('Mix Substation Location Summary'!$K$4:$K$1270,'Mix Substation Location Summary'!$B$4:$B$1270,'Trans Line Reconciliation'!$B138)</f>
        <v>44239.42</v>
      </c>
      <c r="E138" s="135">
        <f>SUMIFS('Mix Substation Location Summary'!$P$4:$P$1270,'Mix Substation Location Summary'!$B$4:$B$1270,'Trans Line Reconciliation'!$B138)</f>
        <v>26617.5</v>
      </c>
      <c r="F138" s="135">
        <f>SUMIFS('Mix Substation Location Summary'!$U$4:$U$1270,'Mix Substation Location Summary'!$B$4:$B$1270,'Trans Line Reconciliation'!$B138)</f>
        <v>0</v>
      </c>
      <c r="G138" s="135">
        <f>SUMIFS('Mix Substation Location Summary'!$Z$4:$Z$1270,'Mix Substation Location Summary'!$B$4:$B$1270,'Trans Line Reconciliation'!$B138)</f>
        <v>0</v>
      </c>
      <c r="H138" s="135">
        <f>SUMIFS('Mix Substation Location Summary'!$AE$4:$AE$1270,'Mix Substation Location Summary'!$B$4:$B$1270,'Trans Line Reconciliation'!$B138)</f>
        <v>0</v>
      </c>
      <c r="I138" s="136">
        <f t="shared" si="191"/>
        <v>70856.92</v>
      </c>
      <c r="J138" s="137"/>
      <c r="K138" s="137"/>
      <c r="L138" s="137"/>
      <c r="M138" s="137"/>
      <c r="N138" s="138">
        <f t="shared" si="74"/>
        <v>0</v>
      </c>
      <c r="O138" s="138">
        <f t="shared" si="74"/>
        <v>0</v>
      </c>
      <c r="P138" s="138">
        <f t="shared" si="74"/>
        <v>0</v>
      </c>
      <c r="Q138" s="138">
        <f t="shared" si="192"/>
        <v>0</v>
      </c>
      <c r="R138" s="138">
        <f t="shared" si="76"/>
        <v>44239.42</v>
      </c>
      <c r="S138" s="138">
        <f t="shared" si="76"/>
        <v>26617.5</v>
      </c>
      <c r="T138" s="137"/>
      <c r="U138" s="138">
        <v>0</v>
      </c>
      <c r="V138" s="138">
        <v>0</v>
      </c>
      <c r="W138" s="138">
        <v>0</v>
      </c>
      <c r="X138" s="138">
        <f t="shared" si="75"/>
        <v>0</v>
      </c>
      <c r="Y138" s="138">
        <f t="shared" si="75"/>
        <v>0</v>
      </c>
      <c r="Z138" s="138">
        <f t="shared" si="75"/>
        <v>0</v>
      </c>
      <c r="AA138" s="138">
        <f t="shared" si="107"/>
        <v>0</v>
      </c>
      <c r="AB138" s="138">
        <f t="shared" si="107"/>
        <v>0</v>
      </c>
      <c r="AC138" s="138">
        <f t="shared" si="107"/>
        <v>0</v>
      </c>
      <c r="AD138" s="139">
        <f t="shared" si="78"/>
        <v>0</v>
      </c>
      <c r="AE138" s="137"/>
      <c r="AF138" s="138">
        <f>SUMIF('ISO_System Splits'!$D$8:$D$502,$B138,'ISO_System Splits'!$O$8:$O$502)</f>
        <v>0</v>
      </c>
      <c r="AG138" s="138">
        <f>SUMIF('ISO_System Splits'!$D$8:$D$502,$B138,'ISO_System Splits'!$P$8:$P$502)</f>
        <v>0</v>
      </c>
      <c r="AH138" s="138">
        <f>SUMIF('ISO_System Splits'!$D$8:$D$502,$B138,'ISO_System Splits'!$Q$8:$Q$502)</f>
        <v>0</v>
      </c>
      <c r="AI138" s="137"/>
      <c r="AJ138" s="138">
        <v>0</v>
      </c>
      <c r="AK138" s="138">
        <v>0</v>
      </c>
      <c r="AL138" s="138">
        <v>0</v>
      </c>
      <c r="AO138" s="191"/>
      <c r="AP138" s="83"/>
    </row>
    <row r="139" spans="1:42" x14ac:dyDescent="0.25">
      <c r="C139" s="82">
        <f>SUM(C5:C138)</f>
        <v>252947164.95999998</v>
      </c>
      <c r="D139" s="82">
        <f>ROUNDUP(SUM(D5:D138),0)</f>
        <v>15830820</v>
      </c>
      <c r="E139" s="82">
        <f>ROUNDUP(SUM(E5:E138),0)</f>
        <v>10120030</v>
      </c>
      <c r="F139" s="82">
        <f t="shared" ref="F139:AC139" si="220">SUM(F5:F138)</f>
        <v>917313.8</v>
      </c>
      <c r="G139" s="82">
        <f t="shared" si="220"/>
        <v>58312.990000000005</v>
      </c>
      <c r="H139" s="82">
        <f t="shared" si="220"/>
        <v>0</v>
      </c>
      <c r="I139" s="82">
        <f t="shared" si="220"/>
        <v>279873640.98000008</v>
      </c>
      <c r="J139" s="82">
        <f t="shared" si="220"/>
        <v>0</v>
      </c>
      <c r="K139" s="82">
        <f t="shared" si="220"/>
        <v>0</v>
      </c>
      <c r="L139" s="82">
        <f t="shared" si="220"/>
        <v>0</v>
      </c>
      <c r="M139" s="82">
        <f t="shared" si="220"/>
        <v>0</v>
      </c>
      <c r="N139" s="82">
        <f t="shared" si="220"/>
        <v>201852710.34625867</v>
      </c>
      <c r="O139" s="82">
        <f t="shared" si="220"/>
        <v>9643205.0306754168</v>
      </c>
      <c r="P139" s="82">
        <f t="shared" si="220"/>
        <v>944140.03944430896</v>
      </c>
      <c r="Q139" s="82">
        <f t="shared" si="220"/>
        <v>51094454.613741294</v>
      </c>
      <c r="R139" s="82">
        <f t="shared" si="220"/>
        <v>6187614.6493245857</v>
      </c>
      <c r="S139" s="82">
        <f t="shared" si="220"/>
        <v>9175889.5105556939</v>
      </c>
      <c r="U139" s="84">
        <f t="shared" si="220"/>
        <v>0</v>
      </c>
      <c r="V139" s="84">
        <f t="shared" si="220"/>
        <v>0</v>
      </c>
      <c r="W139" s="84">
        <f t="shared" si="220"/>
        <v>0</v>
      </c>
      <c r="X139" s="84">
        <f t="shared" si="220"/>
        <v>0</v>
      </c>
      <c r="Y139" s="84">
        <f t="shared" si="220"/>
        <v>0</v>
      </c>
      <c r="Z139" s="84">
        <f t="shared" si="220"/>
        <v>0</v>
      </c>
      <c r="AA139" s="84">
        <f t="shared" si="220"/>
        <v>917313.8</v>
      </c>
      <c r="AB139" s="84">
        <f t="shared" si="220"/>
        <v>58312.990000000005</v>
      </c>
      <c r="AC139" s="84">
        <f t="shared" si="220"/>
        <v>0</v>
      </c>
      <c r="AF139" s="89"/>
    </row>
    <row r="140" spans="1:42" x14ac:dyDescent="0.25">
      <c r="B140" s="83" t="s">
        <v>3066</v>
      </c>
      <c r="C140" s="84">
        <f>'TL COST SUMMARY'!F147</f>
        <v>252907802</v>
      </c>
      <c r="D140" s="84">
        <f>'TL COST SUMMARY'!G147</f>
        <v>12792530</v>
      </c>
      <c r="E140" s="84">
        <f>'TL COST SUMMARY'!H147</f>
        <v>8007740</v>
      </c>
      <c r="F140" s="84"/>
      <c r="G140" s="84"/>
      <c r="H140" s="84"/>
      <c r="N140" s="530">
        <f>'ISO_System Splits'!O498</f>
        <v>201852710.34625867</v>
      </c>
      <c r="O140" s="530">
        <f>'ISO_System Splits'!P498</f>
        <v>9643205.0306754131</v>
      </c>
      <c r="P140" s="530">
        <f>'ISO_System Splits'!Q498</f>
        <v>944140.03944430896</v>
      </c>
      <c r="Q140" s="529"/>
      <c r="R140" s="529"/>
      <c r="S140" s="529"/>
      <c r="U140" s="84"/>
      <c r="V140" s="84"/>
      <c r="W140" s="84"/>
      <c r="X140" s="84"/>
      <c r="Y140" s="84"/>
      <c r="Z140" s="84"/>
      <c r="AA140" s="84"/>
      <c r="AB140" s="84"/>
      <c r="AC140" s="84"/>
    </row>
    <row r="141" spans="1:42" x14ac:dyDescent="0.25">
      <c r="B141" s="83" t="s">
        <v>3101</v>
      </c>
      <c r="C141" s="82">
        <f>+C139-C140</f>
        <v>39362.959999978542</v>
      </c>
      <c r="D141" s="82">
        <f t="shared" ref="D141:E141" si="221">+D139-D140</f>
        <v>3038290</v>
      </c>
      <c r="E141" s="82">
        <f t="shared" si="221"/>
        <v>2112290</v>
      </c>
      <c r="N141" s="82">
        <f>N139-N140</f>
        <v>0</v>
      </c>
      <c r="O141" s="82">
        <f>O139-O140</f>
        <v>0</v>
      </c>
      <c r="P141" s="82">
        <f>P139-P140</f>
        <v>0</v>
      </c>
      <c r="Q141" s="82"/>
      <c r="U141" s="84"/>
      <c r="V141" s="84"/>
      <c r="W141" s="84"/>
      <c r="X141" s="84"/>
      <c r="Y141" s="84"/>
      <c r="Z141" s="84"/>
      <c r="AA141" s="84"/>
      <c r="AB141" s="84"/>
      <c r="AC141" s="84"/>
    </row>
    <row r="142" spans="1:42" x14ac:dyDescent="0.25">
      <c r="B142" s="133" t="s">
        <v>3105</v>
      </c>
      <c r="C142" s="134">
        <f>-'TL COST SUMMARY'!F166</f>
        <v>-39363</v>
      </c>
      <c r="D142" s="134">
        <f>-'TL COST SUMMARY'!G166</f>
        <v>-3038290</v>
      </c>
      <c r="E142" s="134">
        <f>-'TL COST SUMMARY'!H166</f>
        <v>-2112289</v>
      </c>
    </row>
    <row r="143" spans="1:42" x14ac:dyDescent="0.25">
      <c r="C143" s="82">
        <f>SUM(C141:C142)</f>
        <v>-4.0000021457672119E-2</v>
      </c>
      <c r="D143" s="82">
        <f>SUM(D141:D142)</f>
        <v>0</v>
      </c>
      <c r="E143" s="82">
        <f>SUM(E141:E142)</f>
        <v>1</v>
      </c>
    </row>
    <row r="144" spans="1:42" x14ac:dyDescent="0.25">
      <c r="B144" s="278"/>
      <c r="C144" s="278"/>
      <c r="D144" s="278"/>
      <c r="E144" s="278"/>
    </row>
    <row r="145" spans="1:4" x14ac:dyDescent="0.25">
      <c r="B145" s="126"/>
      <c r="D145" s="82"/>
    </row>
    <row r="147" spans="1:4" x14ac:dyDescent="0.25">
      <c r="D147" s="82"/>
    </row>
    <row r="148" spans="1:4" x14ac:dyDescent="0.25">
      <c r="D148" s="84"/>
    </row>
    <row r="150" spans="1:4" x14ac:dyDescent="0.25">
      <c r="A150" s="74"/>
      <c r="D150" s="191"/>
    </row>
  </sheetData>
  <mergeCells count="10">
    <mergeCell ref="C2:I2"/>
    <mergeCell ref="K2:M2"/>
    <mergeCell ref="N2:P2"/>
    <mergeCell ref="Q2:S2"/>
    <mergeCell ref="U2:W2"/>
    <mergeCell ref="X2:Z2"/>
    <mergeCell ref="AA2:AC2"/>
    <mergeCell ref="AF2:AL2"/>
    <mergeCell ref="AF3:AH3"/>
    <mergeCell ref="AJ3:AL3"/>
  </mergeCells>
  <phoneticPr fontId="22" type="noConversion"/>
  <conditionalFormatting sqref="J118">
    <cfRule type="cellIs" dxfId="17" priority="14" stopIfTrue="1" operator="equal">
      <formula>$B92</formula>
    </cfRule>
  </conditionalFormatting>
  <conditionalFormatting sqref="J95">
    <cfRule type="cellIs" dxfId="16" priority="15" stopIfTrue="1" operator="equal">
      <formula>$B80</formula>
    </cfRule>
  </conditionalFormatting>
  <conditionalFormatting sqref="J132">
    <cfRule type="cellIs" dxfId="15" priority="16" stopIfTrue="1" operator="equal">
      <formula>#REF!</formula>
    </cfRule>
  </conditionalFormatting>
  <conditionalFormatting sqref="J128">
    <cfRule type="cellIs" dxfId="14" priority="202" stopIfTrue="1" operator="equal">
      <formula>#REF!</formula>
    </cfRule>
  </conditionalFormatting>
  <conditionalFormatting sqref="J112">
    <cfRule type="cellIs" dxfId="13" priority="216" stopIfTrue="1" operator="equal">
      <formula>$B86</formula>
    </cfRule>
  </conditionalFormatting>
  <conditionalFormatting sqref="J101">
    <cfRule type="cellIs" dxfId="12" priority="219" stopIfTrue="1" operator="equal">
      <formula>$B86</formula>
    </cfRule>
  </conditionalFormatting>
  <conditionalFormatting sqref="J130:J131">
    <cfRule type="cellIs" dxfId="11" priority="221" stopIfTrue="1" operator="equal">
      <formula>#REF!</formula>
    </cfRule>
  </conditionalFormatting>
  <conditionalFormatting sqref="J96">
    <cfRule type="cellIs" dxfId="10" priority="13" stopIfTrue="1" operator="equal">
      <formula>$B81</formula>
    </cfRule>
  </conditionalFormatting>
  <conditionalFormatting sqref="J123">
    <cfRule type="cellIs" dxfId="9" priority="255" stopIfTrue="1" operator="equal">
      <formula>$B99</formula>
    </cfRule>
  </conditionalFormatting>
  <conditionalFormatting sqref="B144:B145">
    <cfRule type="cellIs" dxfId="8" priority="6" stopIfTrue="1" operator="equal">
      <formula>$B135</formula>
    </cfRule>
  </conditionalFormatting>
  <conditionalFormatting sqref="J111">
    <cfRule type="cellIs" dxfId="7" priority="5" stopIfTrue="1" operator="equal">
      <formula>$B83</formula>
    </cfRule>
  </conditionalFormatting>
  <conditionalFormatting sqref="J100">
    <cfRule type="cellIs" dxfId="6" priority="344" stopIfTrue="1" operator="equal">
      <formula>$B83</formula>
    </cfRule>
  </conditionalFormatting>
  <conditionalFormatting sqref="J119">
    <cfRule type="cellIs" dxfId="5" priority="4" stopIfTrue="1" operator="equal">
      <formula>$B93</formula>
    </cfRule>
  </conditionalFormatting>
  <conditionalFormatting sqref="J122 J120">
    <cfRule type="cellIs" dxfId="4" priority="361" stopIfTrue="1" operator="equal">
      <formula>$B95</formula>
    </cfRule>
  </conditionalFormatting>
  <conditionalFormatting sqref="J129">
    <cfRule type="cellIs" dxfId="3" priority="3" stopIfTrue="1" operator="equal">
      <formula>#REF!</formula>
    </cfRule>
  </conditionalFormatting>
  <conditionalFormatting sqref="C144:E144">
    <cfRule type="cellIs" dxfId="2" priority="2" stopIfTrue="1" operator="equal">
      <formula>$B135</formula>
    </cfRule>
  </conditionalFormatting>
  <conditionalFormatting sqref="J127">
    <cfRule type="cellIs" dxfId="1" priority="1" stopIfTrue="1" operator="equal">
      <formula>#REF!</formula>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cellIs" priority="7" stopIfTrue="1" operator="equal" id="{B3B385DB-F890-41EE-AF08-3B5DFFED98E1}">
            <xm:f>'TS by Location'!$B91</xm:f>
            <x14:dxf>
              <font>
                <condense val="0"/>
                <extend val="0"/>
                <color auto="1"/>
              </font>
              <fill>
                <patternFill>
                  <bgColor indexed="10"/>
                </patternFill>
              </fill>
            </x14:dxf>
          </x14:cfRule>
          <xm:sqref>B133:B138</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83"/>
  <sheetViews>
    <sheetView topLeftCell="A133" workbookViewId="0">
      <selection activeCell="M155" sqref="M155"/>
    </sheetView>
  </sheetViews>
  <sheetFormatPr defaultRowHeight="15" x14ac:dyDescent="0.25"/>
  <cols>
    <col min="1" max="1" width="11.28515625" bestFit="1" customWidth="1"/>
  </cols>
  <sheetData>
    <row r="1" spans="1:2" x14ac:dyDescent="0.25">
      <c r="A1" t="s">
        <v>3100</v>
      </c>
      <c r="B1" t="s">
        <v>3042</v>
      </c>
    </row>
    <row r="2" spans="1:2" x14ac:dyDescent="0.25">
      <c r="A2">
        <v>1250</v>
      </c>
      <c r="B2">
        <f>MATCH(A2,'Mix Substation Location Summary'!$B$4:$B$1248,0)</f>
        <v>64</v>
      </c>
    </row>
    <row r="3" spans="1:2" x14ac:dyDescent="0.25">
      <c r="A3">
        <v>1330</v>
      </c>
      <c r="B3" t="e">
        <f>MATCH(A3,'Mix Substation Location Summary'!$B$4:$B$1248,0)</f>
        <v>#N/A</v>
      </c>
    </row>
    <row r="4" spans="1:2" x14ac:dyDescent="0.25">
      <c r="A4">
        <v>1451</v>
      </c>
      <c r="B4">
        <f>MATCH(A4,'Mix Substation Location Summary'!$B$4:$B$1248,0)</f>
        <v>65</v>
      </c>
    </row>
    <row r="5" spans="1:2" x14ac:dyDescent="0.25">
      <c r="A5">
        <v>1808</v>
      </c>
      <c r="B5">
        <f>MATCH(A5,'Mix Substation Location Summary'!$B$4:$B$1248,0)</f>
        <v>66</v>
      </c>
    </row>
    <row r="6" spans="1:2" x14ac:dyDescent="0.25">
      <c r="A6">
        <v>1809</v>
      </c>
      <c r="B6">
        <f>MATCH(A6,'Mix Substation Location Summary'!$B$4:$B$1248,0)</f>
        <v>67</v>
      </c>
    </row>
    <row r="7" spans="1:2" x14ac:dyDescent="0.25">
      <c r="A7">
        <v>1810</v>
      </c>
      <c r="B7">
        <f>MATCH(A7,'Mix Substation Location Summary'!$B$4:$B$1248,0)</f>
        <v>68</v>
      </c>
    </row>
    <row r="8" spans="1:2" x14ac:dyDescent="0.25">
      <c r="A8">
        <v>1812</v>
      </c>
      <c r="B8">
        <f>MATCH(A8,'Mix Substation Location Summary'!$B$4:$B$1248,0)</f>
        <v>69</v>
      </c>
    </row>
    <row r="9" spans="1:2" x14ac:dyDescent="0.25">
      <c r="A9">
        <v>1818</v>
      </c>
      <c r="B9">
        <f>MATCH(A9,'Mix Substation Location Summary'!$B$4:$B$1248,0)</f>
        <v>70</v>
      </c>
    </row>
    <row r="10" spans="1:2" x14ac:dyDescent="0.25">
      <c r="A10">
        <v>1824</v>
      </c>
      <c r="B10">
        <f>MATCH(A10,'Mix Substation Location Summary'!$B$4:$B$1248,0)</f>
        <v>71</v>
      </c>
    </row>
    <row r="11" spans="1:2" x14ac:dyDescent="0.25">
      <c r="A11">
        <v>1839</v>
      </c>
      <c r="B11">
        <f>MATCH(A11,'Mix Substation Location Summary'!$B$4:$B$1248,0)</f>
        <v>72</v>
      </c>
    </row>
    <row r="12" spans="1:2" x14ac:dyDescent="0.25">
      <c r="A12">
        <v>1860</v>
      </c>
      <c r="B12">
        <f>MATCH(A12,'Mix Substation Location Summary'!$B$4:$B$1248,0)</f>
        <v>73</v>
      </c>
    </row>
    <row r="13" spans="1:2" x14ac:dyDescent="0.25">
      <c r="A13">
        <v>1864</v>
      </c>
      <c r="B13">
        <f>MATCH(A13,'Mix Substation Location Summary'!$B$4:$B$1248,0)</f>
        <v>74</v>
      </c>
    </row>
    <row r="14" spans="1:2" x14ac:dyDescent="0.25">
      <c r="A14">
        <v>1866</v>
      </c>
      <c r="B14">
        <f>MATCH(A14,'Mix Substation Location Summary'!$B$4:$B$1248,0)</f>
        <v>75</v>
      </c>
    </row>
    <row r="15" spans="1:2" x14ac:dyDescent="0.25">
      <c r="A15">
        <v>1867</v>
      </c>
      <c r="B15">
        <f>MATCH(A15,'Mix Substation Location Summary'!$B$4:$B$1248,0)</f>
        <v>76</v>
      </c>
    </row>
    <row r="16" spans="1:2" x14ac:dyDescent="0.25">
      <c r="A16">
        <v>1869</v>
      </c>
      <c r="B16">
        <f>MATCH(A16,'Mix Substation Location Summary'!$B$4:$B$1248,0)</f>
        <v>77</v>
      </c>
    </row>
    <row r="17" spans="1:2" x14ac:dyDescent="0.25">
      <c r="A17" s="132">
        <v>1870</v>
      </c>
      <c r="B17">
        <f>MATCH(A17,'Mix Substation Location Summary'!$B$4:$B$1248,0)</f>
        <v>78</v>
      </c>
    </row>
    <row r="18" spans="1:2" x14ac:dyDescent="0.25">
      <c r="A18" s="132" t="s">
        <v>268</v>
      </c>
      <c r="B18">
        <f>MATCH(A18,'Mix Substation Location Summary'!$B$4:$B$1248,0)</f>
        <v>30</v>
      </c>
    </row>
    <row r="19" spans="1:2" x14ac:dyDescent="0.25">
      <c r="A19" s="132">
        <v>2110</v>
      </c>
      <c r="B19">
        <f>MATCH(A19,'Mix Substation Location Summary'!$B$4:$B$1248,0)</f>
        <v>79</v>
      </c>
    </row>
    <row r="20" spans="1:2" x14ac:dyDescent="0.25">
      <c r="A20" s="132">
        <v>2120</v>
      </c>
      <c r="B20">
        <f>MATCH(A20,'Mix Substation Location Summary'!$B$4:$B$1248,0)</f>
        <v>80</v>
      </c>
    </row>
    <row r="21" spans="1:2" x14ac:dyDescent="0.25">
      <c r="A21">
        <v>2150</v>
      </c>
      <c r="B21">
        <f>MATCH(A21,'Mix Substation Location Summary'!$B$4:$B$1248,0)</f>
        <v>81</v>
      </c>
    </row>
    <row r="22" spans="1:2" x14ac:dyDescent="0.25">
      <c r="A22">
        <v>2202</v>
      </c>
      <c r="B22">
        <f>MATCH(A22,'Mix Substation Location Summary'!$B$4:$B$1248,0)</f>
        <v>82</v>
      </c>
    </row>
    <row r="23" spans="1:2" x14ac:dyDescent="0.25">
      <c r="A23">
        <v>2211</v>
      </c>
      <c r="B23">
        <f>MATCH(A23,'Mix Substation Location Summary'!$B$4:$B$1248,0)</f>
        <v>37</v>
      </c>
    </row>
    <row r="24" spans="1:2" x14ac:dyDescent="0.25">
      <c r="A24">
        <v>2212</v>
      </c>
      <c r="B24">
        <f>MATCH(A24,'Mix Substation Location Summary'!$B$4:$B$1248,0)</f>
        <v>83</v>
      </c>
    </row>
    <row r="25" spans="1:2" x14ac:dyDescent="0.25">
      <c r="A25">
        <v>2229</v>
      </c>
      <c r="B25">
        <f>MATCH(A25,'Mix Substation Location Summary'!$B$4:$B$1248,0)</f>
        <v>39</v>
      </c>
    </row>
    <row r="26" spans="1:2" x14ac:dyDescent="0.25">
      <c r="A26">
        <v>2230</v>
      </c>
      <c r="B26">
        <f>MATCH(A26,'Mix Substation Location Summary'!$B$4:$B$1248,0)</f>
        <v>38</v>
      </c>
    </row>
    <row r="27" spans="1:2" x14ac:dyDescent="0.25">
      <c r="A27">
        <v>2234</v>
      </c>
      <c r="B27">
        <f>MATCH(A27,'Mix Substation Location Summary'!$B$4:$B$1248,0)</f>
        <v>84</v>
      </c>
    </row>
    <row r="28" spans="1:2" x14ac:dyDescent="0.25">
      <c r="A28">
        <v>2236</v>
      </c>
      <c r="B28">
        <f>MATCH(A28,'Mix Substation Location Summary'!$B$4:$B$1248,0)</f>
        <v>85</v>
      </c>
    </row>
    <row r="29" spans="1:2" x14ac:dyDescent="0.25">
      <c r="A29">
        <v>2237</v>
      </c>
      <c r="B29">
        <f>MATCH(A29,'Mix Substation Location Summary'!$B$4:$B$1248,0)</f>
        <v>86</v>
      </c>
    </row>
    <row r="30" spans="1:2" x14ac:dyDescent="0.25">
      <c r="A30">
        <v>2238</v>
      </c>
      <c r="B30">
        <f>MATCH(A30,'Mix Substation Location Summary'!$B$4:$B$1248,0)</f>
        <v>87</v>
      </c>
    </row>
    <row r="31" spans="1:2" x14ac:dyDescent="0.25">
      <c r="A31">
        <v>2239</v>
      </c>
      <c r="B31">
        <f>MATCH(A31,'Mix Substation Location Summary'!$B$4:$B$1248,0)</f>
        <v>88</v>
      </c>
    </row>
    <row r="32" spans="1:2" x14ac:dyDescent="0.25">
      <c r="A32">
        <v>2300</v>
      </c>
      <c r="B32">
        <f>MATCH(A32,'Mix Substation Location Summary'!$B$4:$B$1248,0)</f>
        <v>89</v>
      </c>
    </row>
    <row r="33" spans="1:2" x14ac:dyDescent="0.25">
      <c r="A33">
        <v>2301</v>
      </c>
      <c r="B33">
        <f>MATCH(A33,'Mix Substation Location Summary'!$B$4:$B$1248,0)</f>
        <v>90</v>
      </c>
    </row>
    <row r="34" spans="1:2" x14ac:dyDescent="0.25">
      <c r="A34">
        <v>2303</v>
      </c>
      <c r="B34">
        <f>MATCH(A34,'Mix Substation Location Summary'!$B$4:$B$1248,0)</f>
        <v>91</v>
      </c>
    </row>
    <row r="35" spans="1:2" x14ac:dyDescent="0.25">
      <c r="A35">
        <v>2304</v>
      </c>
      <c r="B35">
        <f>MATCH(A35,'Mix Substation Location Summary'!$B$4:$B$1248,0)</f>
        <v>92</v>
      </c>
    </row>
    <row r="36" spans="1:2" x14ac:dyDescent="0.25">
      <c r="A36">
        <v>2305</v>
      </c>
      <c r="B36">
        <f>MATCH(A36,'Mix Substation Location Summary'!$B$4:$B$1248,0)</f>
        <v>93</v>
      </c>
    </row>
    <row r="37" spans="1:2" x14ac:dyDescent="0.25">
      <c r="A37">
        <v>2307</v>
      </c>
      <c r="B37">
        <f>MATCH(A37,'Mix Substation Location Summary'!$B$4:$B$1248,0)</f>
        <v>94</v>
      </c>
    </row>
    <row r="38" spans="1:2" x14ac:dyDescent="0.25">
      <c r="A38">
        <v>2309</v>
      </c>
      <c r="B38">
        <f>MATCH(A38,'Mix Substation Location Summary'!$B$4:$B$1248,0)</f>
        <v>95</v>
      </c>
    </row>
    <row r="39" spans="1:2" x14ac:dyDescent="0.25">
      <c r="A39">
        <v>2313</v>
      </c>
      <c r="B39">
        <f>MATCH(A39,'Mix Substation Location Summary'!$B$4:$B$1248,0)</f>
        <v>96</v>
      </c>
    </row>
    <row r="40" spans="1:2" x14ac:dyDescent="0.25">
      <c r="A40">
        <v>2314</v>
      </c>
      <c r="B40">
        <f>MATCH(A40,'Mix Substation Location Summary'!$B$4:$B$1248,0)</f>
        <v>97</v>
      </c>
    </row>
    <row r="41" spans="1:2" x14ac:dyDescent="0.25">
      <c r="A41">
        <v>2315</v>
      </c>
      <c r="B41">
        <f>MATCH(A41,'Mix Substation Location Summary'!$B$4:$B$1248,0)</f>
        <v>98</v>
      </c>
    </row>
    <row r="42" spans="1:2" x14ac:dyDescent="0.25">
      <c r="A42">
        <v>2317</v>
      </c>
      <c r="B42">
        <f>MATCH(A42,'Mix Substation Location Summary'!$B$4:$B$1248,0)</f>
        <v>99</v>
      </c>
    </row>
    <row r="43" spans="1:2" x14ac:dyDescent="0.25">
      <c r="A43">
        <v>2318</v>
      </c>
      <c r="B43">
        <f>MATCH(A43,'Mix Substation Location Summary'!$B$4:$B$1248,0)</f>
        <v>100</v>
      </c>
    </row>
    <row r="44" spans="1:2" x14ac:dyDescent="0.25">
      <c r="A44">
        <v>2319</v>
      </c>
      <c r="B44">
        <f>MATCH(A44,'Mix Substation Location Summary'!$B$4:$B$1248,0)</f>
        <v>101</v>
      </c>
    </row>
    <row r="45" spans="1:2" x14ac:dyDescent="0.25">
      <c r="A45">
        <v>2324</v>
      </c>
      <c r="B45">
        <f>MATCH(A45,'Mix Substation Location Summary'!$B$4:$B$1248,0)</f>
        <v>103</v>
      </c>
    </row>
    <row r="46" spans="1:2" x14ac:dyDescent="0.25">
      <c r="A46">
        <v>2325</v>
      </c>
      <c r="B46">
        <f>MATCH(A46,'Mix Substation Location Summary'!$B$4:$B$1248,0)</f>
        <v>104</v>
      </c>
    </row>
    <row r="47" spans="1:2" x14ac:dyDescent="0.25">
      <c r="A47">
        <v>2326</v>
      </c>
      <c r="B47">
        <f>MATCH(A47,'Mix Substation Location Summary'!$B$4:$B$1248,0)</f>
        <v>105</v>
      </c>
    </row>
    <row r="48" spans="1:2" x14ac:dyDescent="0.25">
      <c r="A48">
        <v>2327</v>
      </c>
      <c r="B48">
        <f>MATCH(A48,'Mix Substation Location Summary'!$B$4:$B$1248,0)</f>
        <v>106</v>
      </c>
    </row>
    <row r="49" spans="1:2" x14ac:dyDescent="0.25">
      <c r="A49">
        <v>2328</v>
      </c>
      <c r="B49">
        <f>MATCH(A49,'Mix Substation Location Summary'!$B$4:$B$1248,0)</f>
        <v>107</v>
      </c>
    </row>
    <row r="50" spans="1:2" x14ac:dyDescent="0.25">
      <c r="A50">
        <v>2331</v>
      </c>
      <c r="B50">
        <f>MATCH(A50,'Mix Substation Location Summary'!$B$4:$B$1248,0)</f>
        <v>108</v>
      </c>
    </row>
    <row r="51" spans="1:2" x14ac:dyDescent="0.25">
      <c r="A51">
        <v>2500</v>
      </c>
      <c r="B51">
        <f>MATCH(A51,'Mix Substation Location Summary'!$B$4:$B$1248,0)</f>
        <v>109</v>
      </c>
    </row>
    <row r="52" spans="1:2" x14ac:dyDescent="0.25">
      <c r="A52">
        <v>2501</v>
      </c>
      <c r="B52">
        <f>MATCH(A52,'Mix Substation Location Summary'!$B$4:$B$1248,0)</f>
        <v>110</v>
      </c>
    </row>
    <row r="53" spans="1:2" x14ac:dyDescent="0.25">
      <c r="A53">
        <v>2503</v>
      </c>
      <c r="B53">
        <f>MATCH(A53,'Mix Substation Location Summary'!$B$4:$B$1248,0)</f>
        <v>111</v>
      </c>
    </row>
    <row r="54" spans="1:2" x14ac:dyDescent="0.25">
      <c r="A54">
        <v>2510</v>
      </c>
      <c r="B54" t="e">
        <f>MATCH(A54,'Mix Substation Location Summary'!$B$4:$B$1248,0)</f>
        <v>#N/A</v>
      </c>
    </row>
    <row r="55" spans="1:2" x14ac:dyDescent="0.25">
      <c r="A55">
        <v>2512</v>
      </c>
      <c r="B55">
        <f>MATCH(A55,'Mix Substation Location Summary'!$B$4:$B$1248,0)</f>
        <v>113</v>
      </c>
    </row>
    <row r="56" spans="1:2" x14ac:dyDescent="0.25">
      <c r="A56">
        <v>2514</v>
      </c>
      <c r="B56">
        <f>MATCH(A56,'Mix Substation Location Summary'!$B$4:$B$1248,0)</f>
        <v>114</v>
      </c>
    </row>
    <row r="57" spans="1:2" x14ac:dyDescent="0.25">
      <c r="A57">
        <v>2522</v>
      </c>
      <c r="B57">
        <f>MATCH(A57,'Mix Substation Location Summary'!$B$4:$B$1248,0)</f>
        <v>115</v>
      </c>
    </row>
    <row r="58" spans="1:2" x14ac:dyDescent="0.25">
      <c r="A58">
        <v>2523</v>
      </c>
      <c r="B58">
        <f>MATCH(A58,'Mix Substation Location Summary'!$B$4:$B$1248,0)</f>
        <v>116</v>
      </c>
    </row>
    <row r="59" spans="1:2" x14ac:dyDescent="0.25">
      <c r="A59">
        <v>2524</v>
      </c>
      <c r="B59">
        <f>MATCH(A59,'Mix Substation Location Summary'!$B$4:$B$1248,0)</f>
        <v>117</v>
      </c>
    </row>
    <row r="60" spans="1:2" x14ac:dyDescent="0.25">
      <c r="A60">
        <v>2525</v>
      </c>
      <c r="B60">
        <f>MATCH(A60,'Mix Substation Location Summary'!$B$4:$B$1248,0)</f>
        <v>118</v>
      </c>
    </row>
    <row r="61" spans="1:2" x14ac:dyDescent="0.25">
      <c r="A61">
        <v>2526</v>
      </c>
      <c r="B61">
        <f>MATCH(A61,'Mix Substation Location Summary'!$B$4:$B$1248,0)</f>
        <v>119</v>
      </c>
    </row>
    <row r="62" spans="1:2" x14ac:dyDescent="0.25">
      <c r="A62">
        <v>2553</v>
      </c>
      <c r="B62">
        <f>MATCH(A62,'Mix Substation Location Summary'!$B$4:$B$1248,0)</f>
        <v>120</v>
      </c>
    </row>
    <row r="63" spans="1:2" x14ac:dyDescent="0.25">
      <c r="A63">
        <v>2556</v>
      </c>
      <c r="B63">
        <f>MATCH(A63,'Mix Substation Location Summary'!$B$4:$B$1248,0)</f>
        <v>47</v>
      </c>
    </row>
    <row r="64" spans="1:2" x14ac:dyDescent="0.25">
      <c r="A64">
        <v>2557</v>
      </c>
      <c r="B64">
        <f>MATCH(A64,'Mix Substation Location Summary'!$B$4:$B$1248,0)</f>
        <v>121</v>
      </c>
    </row>
    <row r="65" spans="1:2" x14ac:dyDescent="0.25">
      <c r="A65">
        <v>2560</v>
      </c>
      <c r="B65" t="e">
        <f>MATCH(A65,'Mix Substation Location Summary'!$B$4:$B$1248,0)</f>
        <v>#N/A</v>
      </c>
    </row>
    <row r="66" spans="1:2" x14ac:dyDescent="0.25">
      <c r="A66">
        <v>2561</v>
      </c>
      <c r="B66">
        <f>MATCH(A66,'Mix Substation Location Summary'!$B$4:$B$1248,0)</f>
        <v>122</v>
      </c>
    </row>
    <row r="67" spans="1:2" x14ac:dyDescent="0.25">
      <c r="A67">
        <v>2570</v>
      </c>
      <c r="B67">
        <f>MATCH(A67,'Mix Substation Location Summary'!$B$4:$B$1248,0)</f>
        <v>123</v>
      </c>
    </row>
    <row r="68" spans="1:2" x14ac:dyDescent="0.25">
      <c r="A68">
        <v>2571</v>
      </c>
      <c r="B68">
        <f>MATCH(A68,'Mix Substation Location Summary'!$B$4:$B$1248,0)</f>
        <v>124</v>
      </c>
    </row>
    <row r="69" spans="1:2" x14ac:dyDescent="0.25">
      <c r="A69">
        <v>2580</v>
      </c>
      <c r="B69">
        <f>MATCH(A69,'Mix Substation Location Summary'!$B$4:$B$1248,0)</f>
        <v>125</v>
      </c>
    </row>
    <row r="70" spans="1:2" x14ac:dyDescent="0.25">
      <c r="A70">
        <v>2582</v>
      </c>
      <c r="B70">
        <f>MATCH(A70,'Mix Substation Location Summary'!$B$4:$B$1248,0)</f>
        <v>126</v>
      </c>
    </row>
    <row r="71" spans="1:2" x14ac:dyDescent="0.25">
      <c r="A71">
        <v>2583</v>
      </c>
      <c r="B71">
        <f>MATCH(A71,'Mix Substation Location Summary'!$B$4:$B$1248,0)</f>
        <v>127</v>
      </c>
    </row>
    <row r="72" spans="1:2" x14ac:dyDescent="0.25">
      <c r="A72">
        <v>2589</v>
      </c>
      <c r="B72">
        <f>MATCH(A72,'Mix Substation Location Summary'!$B$4:$B$1248,0)</f>
        <v>128</v>
      </c>
    </row>
    <row r="73" spans="1:2" x14ac:dyDescent="0.25">
      <c r="A73">
        <v>2594</v>
      </c>
      <c r="B73">
        <f>MATCH(A73,'Mix Substation Location Summary'!$B$4:$B$1248,0)</f>
        <v>129</v>
      </c>
    </row>
    <row r="74" spans="1:2" x14ac:dyDescent="0.25">
      <c r="A74">
        <v>2598</v>
      </c>
      <c r="B74">
        <f>MATCH(A74,'Mix Substation Location Summary'!$B$4:$B$1248,0)</f>
        <v>130</v>
      </c>
    </row>
    <row r="75" spans="1:2" x14ac:dyDescent="0.25">
      <c r="A75">
        <v>2604</v>
      </c>
      <c r="B75">
        <f>MATCH(A75,'Mix Substation Location Summary'!$B$4:$B$1248,0)</f>
        <v>131</v>
      </c>
    </row>
    <row r="76" spans="1:2" x14ac:dyDescent="0.25">
      <c r="A76">
        <v>2609</v>
      </c>
      <c r="B76">
        <f>MATCH(A76,'Mix Substation Location Summary'!$B$4:$B$1248,0)</f>
        <v>132</v>
      </c>
    </row>
    <row r="77" spans="1:2" x14ac:dyDescent="0.25">
      <c r="A77">
        <v>2610</v>
      </c>
      <c r="B77">
        <f>MATCH(A77,'Mix Substation Location Summary'!$B$4:$B$1248,0)</f>
        <v>133</v>
      </c>
    </row>
    <row r="78" spans="1:2" x14ac:dyDescent="0.25">
      <c r="A78">
        <v>2611</v>
      </c>
      <c r="B78">
        <f>MATCH(A78,'Mix Substation Location Summary'!$B$4:$B$1248,0)</f>
        <v>134</v>
      </c>
    </row>
    <row r="79" spans="1:2" x14ac:dyDescent="0.25">
      <c r="A79">
        <v>2612</v>
      </c>
      <c r="B79">
        <f>MATCH(A79,'Mix Substation Location Summary'!$B$4:$B$1248,0)</f>
        <v>135</v>
      </c>
    </row>
    <row r="80" spans="1:2" x14ac:dyDescent="0.25">
      <c r="A80">
        <v>3010</v>
      </c>
      <c r="B80" t="e">
        <f>MATCH(A80,'Mix Substation Location Summary'!$B$4:$B$1248,0)</f>
        <v>#N/A</v>
      </c>
    </row>
    <row r="81" spans="1:2" x14ac:dyDescent="0.25">
      <c r="A81">
        <v>3064</v>
      </c>
      <c r="B81">
        <f>MATCH(A81,'Mix Substation Location Summary'!$B$4:$B$1248,0)</f>
        <v>137</v>
      </c>
    </row>
    <row r="82" spans="1:2" x14ac:dyDescent="0.25">
      <c r="A82">
        <v>3717</v>
      </c>
      <c r="B82">
        <f>MATCH(A82,'Mix Substation Location Summary'!$B$4:$B$1248,0)</f>
        <v>138</v>
      </c>
    </row>
    <row r="83" spans="1:2" x14ac:dyDescent="0.25">
      <c r="A83">
        <v>4026</v>
      </c>
      <c r="B83">
        <f>MATCH(A83,'Mix Substation Location Summary'!$B$4:$B$1248,0)</f>
        <v>140</v>
      </c>
    </row>
    <row r="84" spans="1:2" x14ac:dyDescent="0.25">
      <c r="A84">
        <v>4031</v>
      </c>
      <c r="B84">
        <f>MATCH(A84,'Mix Substation Location Summary'!$B$4:$B$1248,0)</f>
        <v>141</v>
      </c>
    </row>
    <row r="85" spans="1:2" x14ac:dyDescent="0.25">
      <c r="A85">
        <v>4034</v>
      </c>
      <c r="B85">
        <f>MATCH(A85,'Mix Substation Location Summary'!$B$4:$B$1248,0)</f>
        <v>142</v>
      </c>
    </row>
    <row r="86" spans="1:2" x14ac:dyDescent="0.25">
      <c r="A86">
        <v>4045</v>
      </c>
      <c r="B86">
        <f>MATCH(A86,'Mix Substation Location Summary'!$B$4:$B$1248,0)</f>
        <v>143</v>
      </c>
    </row>
    <row r="87" spans="1:2" x14ac:dyDescent="0.25">
      <c r="A87">
        <v>4046</v>
      </c>
      <c r="B87">
        <f>MATCH(A87,'Mix Substation Location Summary'!$B$4:$B$1248,0)</f>
        <v>144</v>
      </c>
    </row>
    <row r="88" spans="1:2" x14ac:dyDescent="0.25">
      <c r="A88">
        <v>4059</v>
      </c>
      <c r="B88">
        <f>MATCH(A88,'Mix Substation Location Summary'!$B$4:$B$1248,0)</f>
        <v>145</v>
      </c>
    </row>
    <row r="89" spans="1:2" x14ac:dyDescent="0.25">
      <c r="A89">
        <v>4070</v>
      </c>
      <c r="B89">
        <f>MATCH(A89,'Mix Substation Location Summary'!$B$4:$B$1248,0)</f>
        <v>146</v>
      </c>
    </row>
    <row r="90" spans="1:2" x14ac:dyDescent="0.25">
      <c r="A90">
        <v>4101</v>
      </c>
      <c r="B90">
        <f>MATCH(A90,'Mix Substation Location Summary'!$B$4:$B$1248,0)</f>
        <v>147</v>
      </c>
    </row>
    <row r="91" spans="1:2" x14ac:dyDescent="0.25">
      <c r="A91">
        <v>4102</v>
      </c>
      <c r="B91">
        <f>MATCH(A91,'Mix Substation Location Summary'!$B$4:$B$1248,0)</f>
        <v>148</v>
      </c>
    </row>
    <row r="92" spans="1:2" x14ac:dyDescent="0.25">
      <c r="A92">
        <v>4103</v>
      </c>
      <c r="B92">
        <f>MATCH(A92,'Mix Substation Location Summary'!$B$4:$B$1248,0)</f>
        <v>149</v>
      </c>
    </row>
    <row r="93" spans="1:2" x14ac:dyDescent="0.25">
      <c r="A93">
        <v>4104</v>
      </c>
      <c r="B93">
        <f>MATCH(A93,'Mix Substation Location Summary'!$B$4:$B$1248,0)</f>
        <v>150</v>
      </c>
    </row>
    <row r="94" spans="1:2" x14ac:dyDescent="0.25">
      <c r="A94">
        <v>4105</v>
      </c>
      <c r="B94">
        <f>MATCH(A94,'Mix Substation Location Summary'!$B$4:$B$1248,0)</f>
        <v>151</v>
      </c>
    </row>
    <row r="95" spans="1:2" x14ac:dyDescent="0.25">
      <c r="A95">
        <v>4106</v>
      </c>
      <c r="B95">
        <f>MATCH(A95,'Mix Substation Location Summary'!$B$4:$B$1248,0)</f>
        <v>152</v>
      </c>
    </row>
    <row r="96" spans="1:2" x14ac:dyDescent="0.25">
      <c r="A96">
        <v>4107</v>
      </c>
      <c r="B96">
        <f>MATCH(A96,'Mix Substation Location Summary'!$B$4:$B$1248,0)</f>
        <v>153</v>
      </c>
    </row>
    <row r="97" spans="1:2" x14ac:dyDescent="0.25">
      <c r="A97">
        <v>4108</v>
      </c>
      <c r="B97">
        <f>MATCH(A97,'Mix Substation Location Summary'!$B$4:$B$1248,0)</f>
        <v>154</v>
      </c>
    </row>
    <row r="98" spans="1:2" x14ac:dyDescent="0.25">
      <c r="A98">
        <v>4111</v>
      </c>
      <c r="B98">
        <f>MATCH(A98,'Mix Substation Location Summary'!$B$4:$B$1248,0)</f>
        <v>155</v>
      </c>
    </row>
    <row r="99" spans="1:2" x14ac:dyDescent="0.25">
      <c r="A99">
        <v>4113</v>
      </c>
      <c r="B99">
        <f>MATCH(A99,'Mix Substation Location Summary'!$B$4:$B$1248,0)</f>
        <v>156</v>
      </c>
    </row>
    <row r="100" spans="1:2" x14ac:dyDescent="0.25">
      <c r="A100">
        <v>4114</v>
      </c>
      <c r="B100">
        <f>MATCH(A100,'Mix Substation Location Summary'!$B$4:$B$1248,0)</f>
        <v>157</v>
      </c>
    </row>
    <row r="101" spans="1:2" x14ac:dyDescent="0.25">
      <c r="A101">
        <v>4115</v>
      </c>
      <c r="B101">
        <f>MATCH(A101,'Mix Substation Location Summary'!$B$4:$B$1248,0)</f>
        <v>158</v>
      </c>
    </row>
    <row r="102" spans="1:2" x14ac:dyDescent="0.25">
      <c r="A102">
        <v>4116</v>
      </c>
      <c r="B102">
        <f>MATCH(A102,'Mix Substation Location Summary'!$B$4:$B$1248,0)</f>
        <v>159</v>
      </c>
    </row>
    <row r="103" spans="1:2" x14ac:dyDescent="0.25">
      <c r="A103">
        <v>4117</v>
      </c>
      <c r="B103">
        <f>MATCH(A103,'Mix Substation Location Summary'!$B$4:$B$1248,0)</f>
        <v>160</v>
      </c>
    </row>
    <row r="104" spans="1:2" x14ac:dyDescent="0.25">
      <c r="A104">
        <v>4118</v>
      </c>
      <c r="B104">
        <f>MATCH(A104,'Mix Substation Location Summary'!$B$4:$B$1248,0)</f>
        <v>161</v>
      </c>
    </row>
    <row r="105" spans="1:2" x14ac:dyDescent="0.25">
      <c r="A105">
        <v>4119</v>
      </c>
      <c r="B105">
        <f>MATCH(A105,'Mix Substation Location Summary'!$B$4:$B$1248,0)</f>
        <v>162</v>
      </c>
    </row>
    <row r="106" spans="1:2" x14ac:dyDescent="0.25">
      <c r="A106">
        <v>4120</v>
      </c>
      <c r="B106">
        <f>MATCH(A106,'Mix Substation Location Summary'!$B$4:$B$1248,0)</f>
        <v>163</v>
      </c>
    </row>
    <row r="107" spans="1:2" x14ac:dyDescent="0.25">
      <c r="A107">
        <v>4121</v>
      </c>
      <c r="B107">
        <f>MATCH(A107,'Mix Substation Location Summary'!$B$4:$B$1248,0)</f>
        <v>164</v>
      </c>
    </row>
    <row r="108" spans="1:2" x14ac:dyDescent="0.25">
      <c r="A108">
        <v>4123</v>
      </c>
      <c r="B108">
        <f>MATCH(A108,'Mix Substation Location Summary'!$B$4:$B$1248,0)</f>
        <v>165</v>
      </c>
    </row>
    <row r="109" spans="1:2" x14ac:dyDescent="0.25">
      <c r="A109">
        <v>4124</v>
      </c>
      <c r="B109">
        <f>MATCH(A109,'Mix Substation Location Summary'!$B$4:$B$1248,0)</f>
        <v>166</v>
      </c>
    </row>
    <row r="110" spans="1:2" x14ac:dyDescent="0.25">
      <c r="A110">
        <v>4125</v>
      </c>
      <c r="B110">
        <f>MATCH(A110,'Mix Substation Location Summary'!$B$4:$B$1248,0)</f>
        <v>167</v>
      </c>
    </row>
    <row r="111" spans="1:2" x14ac:dyDescent="0.25">
      <c r="A111">
        <v>4127</v>
      </c>
      <c r="B111">
        <f>MATCH(A111,'Mix Substation Location Summary'!$B$4:$B$1248,0)</f>
        <v>168</v>
      </c>
    </row>
    <row r="112" spans="1:2" x14ac:dyDescent="0.25">
      <c r="A112">
        <v>4129</v>
      </c>
      <c r="B112">
        <f>MATCH(A112,'Mix Substation Location Summary'!$B$4:$B$1248,0)</f>
        <v>169</v>
      </c>
    </row>
    <row r="113" spans="1:2" x14ac:dyDescent="0.25">
      <c r="A113">
        <v>4130</v>
      </c>
      <c r="B113">
        <f>MATCH(A113,'Mix Substation Location Summary'!$B$4:$B$1248,0)</f>
        <v>170</v>
      </c>
    </row>
    <row r="114" spans="1:2" x14ac:dyDescent="0.25">
      <c r="A114">
        <v>4132</v>
      </c>
      <c r="B114">
        <f>MATCH(A114,'Mix Substation Location Summary'!$B$4:$B$1248,0)</f>
        <v>171</v>
      </c>
    </row>
    <row r="115" spans="1:2" x14ac:dyDescent="0.25">
      <c r="A115">
        <v>4133</v>
      </c>
      <c r="B115">
        <f>MATCH(A115,'Mix Substation Location Summary'!$B$4:$B$1248,0)</f>
        <v>172</v>
      </c>
    </row>
    <row r="116" spans="1:2" x14ac:dyDescent="0.25">
      <c r="A116">
        <v>4135</v>
      </c>
      <c r="B116">
        <f>MATCH(A116,'Mix Substation Location Summary'!$B$4:$B$1248,0)</f>
        <v>173</v>
      </c>
    </row>
    <row r="117" spans="1:2" x14ac:dyDescent="0.25">
      <c r="A117">
        <v>4136</v>
      </c>
      <c r="B117">
        <f>MATCH(A117,'Mix Substation Location Summary'!$B$4:$B$1248,0)</f>
        <v>174</v>
      </c>
    </row>
    <row r="118" spans="1:2" x14ac:dyDescent="0.25">
      <c r="A118">
        <v>4137</v>
      </c>
      <c r="B118">
        <f>MATCH(A118,'Mix Substation Location Summary'!$B$4:$B$1248,0)</f>
        <v>175</v>
      </c>
    </row>
    <row r="119" spans="1:2" x14ac:dyDescent="0.25">
      <c r="A119">
        <v>4138</v>
      </c>
      <c r="B119">
        <f>MATCH(A119,'Mix Substation Location Summary'!$B$4:$B$1248,0)</f>
        <v>176</v>
      </c>
    </row>
    <row r="120" spans="1:2" x14ac:dyDescent="0.25">
      <c r="A120">
        <v>4139</v>
      </c>
      <c r="B120">
        <f>MATCH(A120,'Mix Substation Location Summary'!$B$4:$B$1248,0)</f>
        <v>177</v>
      </c>
    </row>
    <row r="121" spans="1:2" x14ac:dyDescent="0.25">
      <c r="A121">
        <v>4140</v>
      </c>
      <c r="B121">
        <f>MATCH(A121,'Mix Substation Location Summary'!$B$4:$B$1248,0)</f>
        <v>178</v>
      </c>
    </row>
    <row r="122" spans="1:2" x14ac:dyDescent="0.25">
      <c r="A122">
        <v>4141</v>
      </c>
      <c r="B122">
        <f>MATCH(A122,'Mix Substation Location Summary'!$B$4:$B$1248,0)</f>
        <v>179</v>
      </c>
    </row>
    <row r="123" spans="1:2" x14ac:dyDescent="0.25">
      <c r="A123">
        <v>4142</v>
      </c>
      <c r="B123">
        <f>MATCH(A123,'Mix Substation Location Summary'!$B$4:$B$1248,0)</f>
        <v>180</v>
      </c>
    </row>
    <row r="124" spans="1:2" x14ac:dyDescent="0.25">
      <c r="A124">
        <v>4143</v>
      </c>
      <c r="B124">
        <f>MATCH(A124,'Mix Substation Location Summary'!$B$4:$B$1248,0)</f>
        <v>181</v>
      </c>
    </row>
    <row r="125" spans="1:2" x14ac:dyDescent="0.25">
      <c r="A125">
        <v>4144</v>
      </c>
      <c r="B125">
        <f>MATCH(A125,'Mix Substation Location Summary'!$B$4:$B$1248,0)</f>
        <v>182</v>
      </c>
    </row>
    <row r="126" spans="1:2" x14ac:dyDescent="0.25">
      <c r="A126">
        <v>4147</v>
      </c>
      <c r="B126">
        <f>MATCH(A126,'Mix Substation Location Summary'!$B$4:$B$1248,0)</f>
        <v>183</v>
      </c>
    </row>
    <row r="127" spans="1:2" x14ac:dyDescent="0.25">
      <c r="A127">
        <v>4148</v>
      </c>
      <c r="B127">
        <f>MATCH(A127,'Mix Substation Location Summary'!$B$4:$B$1248,0)</f>
        <v>184</v>
      </c>
    </row>
    <row r="128" spans="1:2" x14ac:dyDescent="0.25">
      <c r="A128">
        <v>4149</v>
      </c>
      <c r="B128">
        <f>MATCH(A128,'Mix Substation Location Summary'!$B$4:$B$1248,0)</f>
        <v>185</v>
      </c>
    </row>
    <row r="129" spans="1:2" x14ac:dyDescent="0.25">
      <c r="A129">
        <v>4153</v>
      </c>
      <c r="B129">
        <f>MATCH(A129,'Mix Substation Location Summary'!$B$4:$B$1248,0)</f>
        <v>186</v>
      </c>
    </row>
    <row r="130" spans="1:2" x14ac:dyDescent="0.25">
      <c r="A130">
        <v>4154</v>
      </c>
      <c r="B130">
        <f>MATCH(A130,'Mix Substation Location Summary'!$B$4:$B$1248,0)</f>
        <v>187</v>
      </c>
    </row>
    <row r="131" spans="1:2" x14ac:dyDescent="0.25">
      <c r="A131">
        <v>4155</v>
      </c>
      <c r="B131">
        <f>MATCH(A131,'Mix Substation Location Summary'!$B$4:$B$1248,0)</f>
        <v>188</v>
      </c>
    </row>
    <row r="132" spans="1:2" x14ac:dyDescent="0.25">
      <c r="A132">
        <v>4156</v>
      </c>
      <c r="B132">
        <f>MATCH(A132,'Mix Substation Location Summary'!$B$4:$B$1248,0)</f>
        <v>189</v>
      </c>
    </row>
    <row r="133" spans="1:2" x14ac:dyDescent="0.25">
      <c r="A133">
        <v>4157</v>
      </c>
      <c r="B133">
        <f>MATCH(A133,'Mix Substation Location Summary'!$B$4:$B$1248,0)</f>
        <v>190</v>
      </c>
    </row>
    <row r="134" spans="1:2" x14ac:dyDescent="0.25">
      <c r="A134">
        <v>4158</v>
      </c>
      <c r="B134">
        <f>MATCH(A134,'Mix Substation Location Summary'!$B$4:$B$1248,0)</f>
        <v>191</v>
      </c>
    </row>
    <row r="135" spans="1:2" x14ac:dyDescent="0.25">
      <c r="A135">
        <v>4166</v>
      </c>
      <c r="B135">
        <f>MATCH(A135,'Mix Substation Location Summary'!$B$4:$B$1248,0)</f>
        <v>192</v>
      </c>
    </row>
    <row r="136" spans="1:2" x14ac:dyDescent="0.25">
      <c r="A136">
        <v>4168</v>
      </c>
      <c r="B136">
        <f>MATCH(A136,'Mix Substation Location Summary'!$B$4:$B$1248,0)</f>
        <v>193</v>
      </c>
    </row>
    <row r="137" spans="1:2" x14ac:dyDescent="0.25">
      <c r="A137">
        <v>4169</v>
      </c>
      <c r="B137">
        <f>MATCH(A137,'Mix Substation Location Summary'!$B$4:$B$1248,0)</f>
        <v>194</v>
      </c>
    </row>
    <row r="138" spans="1:2" x14ac:dyDescent="0.25">
      <c r="A138">
        <v>4185</v>
      </c>
      <c r="B138">
        <f>MATCH(A138,'Mix Substation Location Summary'!$B$4:$B$1248,0)</f>
        <v>195</v>
      </c>
    </row>
    <row r="139" spans="1:2" x14ac:dyDescent="0.25">
      <c r="A139">
        <v>4186</v>
      </c>
      <c r="B139">
        <f>MATCH(A139,'Mix Substation Location Summary'!$B$4:$B$1248,0)</f>
        <v>196</v>
      </c>
    </row>
    <row r="140" spans="1:2" x14ac:dyDescent="0.25">
      <c r="A140">
        <v>4187</v>
      </c>
      <c r="B140">
        <f>MATCH(A140,'Mix Substation Location Summary'!$B$4:$B$1248,0)</f>
        <v>197</v>
      </c>
    </row>
    <row r="141" spans="1:2" x14ac:dyDescent="0.25">
      <c r="A141">
        <v>4188</v>
      </c>
      <c r="B141">
        <f>MATCH(A141,'Mix Substation Location Summary'!$B$4:$B$1248,0)</f>
        <v>198</v>
      </c>
    </row>
    <row r="142" spans="1:2" x14ac:dyDescent="0.25">
      <c r="A142">
        <v>4189</v>
      </c>
      <c r="B142">
        <f>MATCH(A142,'Mix Substation Location Summary'!$B$4:$B$1248,0)</f>
        <v>199</v>
      </c>
    </row>
    <row r="143" spans="1:2" x14ac:dyDescent="0.25">
      <c r="A143">
        <v>4200</v>
      </c>
      <c r="B143">
        <f>MATCH(A143,'Mix Substation Location Summary'!$B$4:$B$1248,0)</f>
        <v>200</v>
      </c>
    </row>
    <row r="144" spans="1:2" x14ac:dyDescent="0.25">
      <c r="A144">
        <v>4207</v>
      </c>
      <c r="B144">
        <f>MATCH(A144,'Mix Substation Location Summary'!$B$4:$B$1248,0)</f>
        <v>202</v>
      </c>
    </row>
    <row r="145" spans="1:2" x14ac:dyDescent="0.25">
      <c r="A145">
        <v>4221</v>
      </c>
      <c r="B145">
        <f>MATCH(A145,'Mix Substation Location Summary'!$B$4:$B$1248,0)</f>
        <v>203</v>
      </c>
    </row>
    <row r="146" spans="1:2" x14ac:dyDescent="0.25">
      <c r="A146">
        <v>4300</v>
      </c>
      <c r="B146">
        <f>MATCH(A146,'Mix Substation Location Summary'!$B$4:$B$1248,0)</f>
        <v>205</v>
      </c>
    </row>
    <row r="147" spans="1:2" x14ac:dyDescent="0.25">
      <c r="A147">
        <v>4305</v>
      </c>
      <c r="B147">
        <f>MATCH(A147,'Mix Substation Location Summary'!$B$4:$B$1248,0)</f>
        <v>207</v>
      </c>
    </row>
    <row r="148" spans="1:2" x14ac:dyDescent="0.25">
      <c r="A148">
        <v>4307</v>
      </c>
      <c r="B148">
        <f>MATCH(A148,'Mix Substation Location Summary'!$B$4:$B$1248,0)</f>
        <v>208</v>
      </c>
    </row>
    <row r="149" spans="1:2" x14ac:dyDescent="0.25">
      <c r="A149">
        <v>4319</v>
      </c>
      <c r="B149">
        <f>MATCH(A149,'Mix Substation Location Summary'!$B$4:$B$1248,0)</f>
        <v>210</v>
      </c>
    </row>
    <row r="150" spans="1:2" x14ac:dyDescent="0.25">
      <c r="A150">
        <v>4400</v>
      </c>
      <c r="B150">
        <f>MATCH(A150,'Mix Substation Location Summary'!$B$4:$B$1248,0)</f>
        <v>212</v>
      </c>
    </row>
    <row r="151" spans="1:2" x14ac:dyDescent="0.25">
      <c r="A151">
        <v>4405</v>
      </c>
      <c r="B151">
        <f>MATCH(A151,'Mix Substation Location Summary'!$B$4:$B$1248,0)</f>
        <v>213</v>
      </c>
    </row>
    <row r="152" spans="1:2" x14ac:dyDescent="0.25">
      <c r="A152">
        <v>4414</v>
      </c>
      <c r="B152">
        <f>MATCH(A152,'Mix Substation Location Summary'!$B$4:$B$1248,0)</f>
        <v>214</v>
      </c>
    </row>
    <row r="153" spans="1:2" x14ac:dyDescent="0.25">
      <c r="A153">
        <v>4419</v>
      </c>
      <c r="B153">
        <f>MATCH(A153,'Mix Substation Location Summary'!$B$4:$B$1248,0)</f>
        <v>217</v>
      </c>
    </row>
    <row r="154" spans="1:2" x14ac:dyDescent="0.25">
      <c r="A154">
        <v>4420</v>
      </c>
      <c r="B154">
        <f>MATCH(A154,'Mix Substation Location Summary'!$B$4:$B$1248,0)</f>
        <v>218</v>
      </c>
    </row>
    <row r="155" spans="1:2" x14ac:dyDescent="0.25">
      <c r="A155">
        <v>4500</v>
      </c>
      <c r="B155">
        <f>MATCH(A155,'Mix Substation Location Summary'!$B$4:$B$1248,0)</f>
        <v>219</v>
      </c>
    </row>
    <row r="156" spans="1:2" x14ac:dyDescent="0.25">
      <c r="A156">
        <v>4504</v>
      </c>
      <c r="B156">
        <f>MATCH(A156,'Mix Substation Location Summary'!$B$4:$B$1248,0)</f>
        <v>220</v>
      </c>
    </row>
    <row r="157" spans="1:2" x14ac:dyDescent="0.25">
      <c r="A157">
        <v>4505</v>
      </c>
      <c r="B157">
        <f>MATCH(A157,'Mix Substation Location Summary'!$B$4:$B$1248,0)</f>
        <v>221</v>
      </c>
    </row>
    <row r="158" spans="1:2" x14ac:dyDescent="0.25">
      <c r="A158">
        <v>4509</v>
      </c>
      <c r="B158">
        <f>MATCH(A158,'Mix Substation Location Summary'!$B$4:$B$1248,0)</f>
        <v>222</v>
      </c>
    </row>
    <row r="159" spans="1:2" x14ac:dyDescent="0.25">
      <c r="A159">
        <v>4513</v>
      </c>
      <c r="B159">
        <f>MATCH(A159,'Mix Substation Location Summary'!$B$4:$B$1248,0)</f>
        <v>223</v>
      </c>
    </row>
    <row r="160" spans="1:2" x14ac:dyDescent="0.25">
      <c r="A160">
        <v>4518</v>
      </c>
      <c r="B160">
        <f>MATCH(A160,'Mix Substation Location Summary'!$B$4:$B$1248,0)</f>
        <v>224</v>
      </c>
    </row>
    <row r="161" spans="1:2" x14ac:dyDescent="0.25">
      <c r="A161">
        <v>4519</v>
      </c>
      <c r="B161">
        <f>MATCH(A161,'Mix Substation Location Summary'!$B$4:$B$1248,0)</f>
        <v>225</v>
      </c>
    </row>
    <row r="162" spans="1:2" x14ac:dyDescent="0.25">
      <c r="A162">
        <v>4538</v>
      </c>
      <c r="B162">
        <f>MATCH(A162,'Mix Substation Location Summary'!$B$4:$B$1248,0)</f>
        <v>226</v>
      </c>
    </row>
    <row r="163" spans="1:2" x14ac:dyDescent="0.25">
      <c r="A163">
        <v>4570</v>
      </c>
      <c r="B163">
        <f>MATCH(A163,'Mix Substation Location Summary'!$B$4:$B$1248,0)</f>
        <v>227</v>
      </c>
    </row>
    <row r="164" spans="1:2" x14ac:dyDescent="0.25">
      <c r="A164">
        <v>4587</v>
      </c>
      <c r="B164">
        <f>MATCH(A164,'Mix Substation Location Summary'!$B$4:$B$1248,0)</f>
        <v>228</v>
      </c>
    </row>
    <row r="165" spans="1:2" x14ac:dyDescent="0.25">
      <c r="A165">
        <v>4600</v>
      </c>
      <c r="B165">
        <f>MATCH(A165,'Mix Substation Location Summary'!$B$4:$B$1248,0)</f>
        <v>229</v>
      </c>
    </row>
    <row r="166" spans="1:2" x14ac:dyDescent="0.25">
      <c r="A166">
        <v>4601</v>
      </c>
      <c r="B166">
        <f>MATCH(A166,'Mix Substation Location Summary'!$B$4:$B$1248,0)</f>
        <v>230</v>
      </c>
    </row>
    <row r="167" spans="1:2" x14ac:dyDescent="0.25">
      <c r="A167">
        <v>4605</v>
      </c>
      <c r="B167">
        <f>MATCH(A167,'Mix Substation Location Summary'!$B$4:$B$1248,0)</f>
        <v>231</v>
      </c>
    </row>
    <row r="168" spans="1:2" x14ac:dyDescent="0.25">
      <c r="A168">
        <v>4625</v>
      </c>
      <c r="B168">
        <f>MATCH(A168,'Mix Substation Location Summary'!$B$4:$B$1248,0)</f>
        <v>232</v>
      </c>
    </row>
    <row r="169" spans="1:2" x14ac:dyDescent="0.25">
      <c r="A169">
        <v>4644</v>
      </c>
      <c r="B169">
        <f>MATCH(A169,'Mix Substation Location Summary'!$B$4:$B$1248,0)</f>
        <v>233</v>
      </c>
    </row>
    <row r="170" spans="1:2" x14ac:dyDescent="0.25">
      <c r="A170">
        <v>4700</v>
      </c>
      <c r="B170">
        <f>MATCH(A170,'Mix Substation Location Summary'!$B$4:$B$1248,0)</f>
        <v>234</v>
      </c>
    </row>
    <row r="171" spans="1:2" x14ac:dyDescent="0.25">
      <c r="A171">
        <v>4705</v>
      </c>
      <c r="B171">
        <f>MATCH(A171,'Mix Substation Location Summary'!$B$4:$B$1248,0)</f>
        <v>236</v>
      </c>
    </row>
    <row r="172" spans="1:2" x14ac:dyDescent="0.25">
      <c r="A172">
        <v>4707</v>
      </c>
      <c r="B172">
        <f>MATCH(A172,'Mix Substation Location Summary'!$B$4:$B$1248,0)</f>
        <v>237</v>
      </c>
    </row>
    <row r="173" spans="1:2" x14ac:dyDescent="0.25">
      <c r="A173">
        <v>4708</v>
      </c>
      <c r="B173">
        <f>MATCH(A173,'Mix Substation Location Summary'!$B$4:$B$1248,0)</f>
        <v>238</v>
      </c>
    </row>
    <row r="174" spans="1:2" x14ac:dyDescent="0.25">
      <c r="A174">
        <v>4709</v>
      </c>
      <c r="B174">
        <f>MATCH(A174,'Mix Substation Location Summary'!$B$4:$B$1248,0)</f>
        <v>239</v>
      </c>
    </row>
    <row r="175" spans="1:2" x14ac:dyDescent="0.25">
      <c r="A175">
        <v>4710</v>
      </c>
      <c r="B175">
        <f>MATCH(A175,'Mix Substation Location Summary'!$B$4:$B$1248,0)</f>
        <v>240</v>
      </c>
    </row>
    <row r="176" spans="1:2" x14ac:dyDescent="0.25">
      <c r="A176">
        <v>4712</v>
      </c>
      <c r="B176">
        <f>MATCH(A176,'Mix Substation Location Summary'!$B$4:$B$1248,0)</f>
        <v>242</v>
      </c>
    </row>
    <row r="177" spans="1:2" x14ac:dyDescent="0.25">
      <c r="A177">
        <v>4717</v>
      </c>
      <c r="B177">
        <f>MATCH(A177,'Mix Substation Location Summary'!$B$4:$B$1248,0)</f>
        <v>243</v>
      </c>
    </row>
    <row r="178" spans="1:2" x14ac:dyDescent="0.25">
      <c r="A178">
        <v>4730</v>
      </c>
      <c r="B178">
        <f>MATCH(A178,'Mix Substation Location Summary'!$B$4:$B$1248,0)</f>
        <v>245</v>
      </c>
    </row>
    <row r="179" spans="1:2" x14ac:dyDescent="0.25">
      <c r="A179">
        <v>4735</v>
      </c>
      <c r="B179">
        <f>MATCH(A179,'Mix Substation Location Summary'!$B$4:$B$1248,0)</f>
        <v>248</v>
      </c>
    </row>
    <row r="180" spans="1:2" x14ac:dyDescent="0.25">
      <c r="A180">
        <v>4750</v>
      </c>
      <c r="B180">
        <f>MATCH(A180,'Mix Substation Location Summary'!$B$4:$B$1248,0)</f>
        <v>249</v>
      </c>
    </row>
    <row r="181" spans="1:2" x14ac:dyDescent="0.25">
      <c r="A181">
        <v>4756</v>
      </c>
      <c r="B181">
        <f>MATCH(A181,'Mix Substation Location Summary'!$B$4:$B$1248,0)</f>
        <v>251</v>
      </c>
    </row>
    <row r="182" spans="1:2" x14ac:dyDescent="0.25">
      <c r="A182">
        <v>4759</v>
      </c>
      <c r="B182">
        <f>MATCH(A182,'Mix Substation Location Summary'!$B$4:$B$1248,0)</f>
        <v>252</v>
      </c>
    </row>
    <row r="183" spans="1:2" x14ac:dyDescent="0.25">
      <c r="A183">
        <v>4781</v>
      </c>
      <c r="B183">
        <f>MATCH(A183,'Mix Substation Location Summary'!$B$4:$B$1248,0)</f>
        <v>253</v>
      </c>
    </row>
    <row r="184" spans="1:2" x14ac:dyDescent="0.25">
      <c r="A184">
        <v>4782</v>
      </c>
      <c r="B184">
        <f>MATCH(A184,'Mix Substation Location Summary'!$B$4:$B$1248,0)</f>
        <v>254</v>
      </c>
    </row>
    <row r="185" spans="1:2" x14ac:dyDescent="0.25">
      <c r="A185">
        <v>4800</v>
      </c>
      <c r="B185">
        <f>MATCH(A185,'Mix Substation Location Summary'!$B$4:$B$1248,0)</f>
        <v>256</v>
      </c>
    </row>
    <row r="186" spans="1:2" x14ac:dyDescent="0.25">
      <c r="A186" s="132">
        <v>4805</v>
      </c>
      <c r="B186">
        <f>MATCH(A186,'Mix Substation Location Summary'!$B$4:$B$1248,0)</f>
        <v>257</v>
      </c>
    </row>
    <row r="187" spans="1:2" x14ac:dyDescent="0.25">
      <c r="A187" s="132">
        <v>4808</v>
      </c>
      <c r="B187">
        <f>MATCH(A187,'Mix Substation Location Summary'!$B$4:$B$1248,0)</f>
        <v>258</v>
      </c>
    </row>
    <row r="188" spans="1:2" x14ac:dyDescent="0.25">
      <c r="A188" s="132">
        <v>4818</v>
      </c>
      <c r="B188">
        <f>MATCH(A188,'Mix Substation Location Summary'!$B$4:$B$1248,0)</f>
        <v>259</v>
      </c>
    </row>
    <row r="189" spans="1:2" x14ac:dyDescent="0.25">
      <c r="A189" s="132">
        <v>4820</v>
      </c>
      <c r="B189">
        <f>MATCH(A189,'Mix Substation Location Summary'!$B$4:$B$1248,0)</f>
        <v>260</v>
      </c>
    </row>
    <row r="190" spans="1:2" x14ac:dyDescent="0.25">
      <c r="A190" s="132">
        <v>4950</v>
      </c>
      <c r="B190">
        <f>MATCH(A190,'Mix Substation Location Summary'!$B$4:$B$1248,0)</f>
        <v>262</v>
      </c>
    </row>
    <row r="191" spans="1:2" x14ac:dyDescent="0.25">
      <c r="A191" s="132">
        <v>4987</v>
      </c>
      <c r="B191">
        <f>MATCH(A191,'Mix Substation Location Summary'!$B$4:$B$1248,0)</f>
        <v>263</v>
      </c>
    </row>
    <row r="192" spans="1:2" x14ac:dyDescent="0.25">
      <c r="A192" s="132">
        <v>4988</v>
      </c>
      <c r="B192">
        <f>MATCH(A192,'Mix Substation Location Summary'!$B$4:$B$1248,0)</f>
        <v>264</v>
      </c>
    </row>
    <row r="193" spans="1:2" x14ac:dyDescent="0.25">
      <c r="A193" s="132">
        <v>5000</v>
      </c>
      <c r="B193">
        <f>MATCH(A193,'Mix Substation Location Summary'!$B$4:$B$1248,0)</f>
        <v>265</v>
      </c>
    </row>
    <row r="194" spans="1:2" x14ac:dyDescent="0.25">
      <c r="A194" s="132">
        <v>5001</v>
      </c>
      <c r="B194">
        <f>MATCH(A194,'Mix Substation Location Summary'!$B$4:$B$1248,0)</f>
        <v>266</v>
      </c>
    </row>
    <row r="195" spans="1:2" x14ac:dyDescent="0.25">
      <c r="A195" s="132">
        <v>5011</v>
      </c>
      <c r="B195">
        <f>MATCH(A195,'Mix Substation Location Summary'!$B$4:$B$1248,0)</f>
        <v>11</v>
      </c>
    </row>
    <row r="196" spans="1:2" x14ac:dyDescent="0.25">
      <c r="A196" s="132">
        <v>5012</v>
      </c>
      <c r="B196">
        <f>MATCH(A196,'Mix Substation Location Summary'!$B$4:$B$1248,0)</f>
        <v>25</v>
      </c>
    </row>
    <row r="197" spans="1:2" x14ac:dyDescent="0.25">
      <c r="A197" s="132">
        <v>5013</v>
      </c>
      <c r="B197">
        <f>MATCH(A197,'Mix Substation Location Summary'!$B$4:$B$1248,0)</f>
        <v>29</v>
      </c>
    </row>
    <row r="198" spans="1:2" x14ac:dyDescent="0.25">
      <c r="A198" s="132">
        <v>5014</v>
      </c>
      <c r="B198">
        <f>MATCH(A198,'Mix Substation Location Summary'!$B$4:$B$1248,0)</f>
        <v>36</v>
      </c>
    </row>
    <row r="199" spans="1:2" x14ac:dyDescent="0.25">
      <c r="A199" s="132">
        <v>5015</v>
      </c>
      <c r="B199">
        <f>MATCH(A199,'Mix Substation Location Summary'!$B$4:$B$1248,0)</f>
        <v>16</v>
      </c>
    </row>
    <row r="200" spans="1:2" x14ac:dyDescent="0.25">
      <c r="A200" s="132">
        <v>5016</v>
      </c>
      <c r="B200">
        <f>MATCH(A200,'Mix Substation Location Summary'!$B$4:$B$1248,0)</f>
        <v>267</v>
      </c>
    </row>
    <row r="201" spans="1:2" x14ac:dyDescent="0.25">
      <c r="A201" s="132">
        <v>5018</v>
      </c>
      <c r="B201">
        <f>MATCH(A201,'Mix Substation Location Summary'!$B$4:$B$1248,0)</f>
        <v>268</v>
      </c>
    </row>
    <row r="202" spans="1:2" x14ac:dyDescent="0.25">
      <c r="A202" s="132">
        <v>5019</v>
      </c>
      <c r="B202">
        <f>MATCH(A202,'Mix Substation Location Summary'!$B$4:$B$1248,0)</f>
        <v>269</v>
      </c>
    </row>
    <row r="203" spans="1:2" x14ac:dyDescent="0.25">
      <c r="A203" s="132">
        <v>5021</v>
      </c>
      <c r="B203">
        <f>MATCH(A203,'Mix Substation Location Summary'!$B$4:$B$1248,0)</f>
        <v>21</v>
      </c>
    </row>
    <row r="204" spans="1:2" x14ac:dyDescent="0.25">
      <c r="A204" s="132">
        <v>5022</v>
      </c>
      <c r="B204">
        <f>MATCH(A204,'Mix Substation Location Summary'!$B$4:$B$1248,0)</f>
        <v>270</v>
      </c>
    </row>
    <row r="205" spans="1:2" x14ac:dyDescent="0.25">
      <c r="A205" s="132">
        <v>5023</v>
      </c>
      <c r="B205">
        <f>MATCH(A205,'Mix Substation Location Summary'!$B$4:$B$1248,0)</f>
        <v>12</v>
      </c>
    </row>
    <row r="206" spans="1:2" x14ac:dyDescent="0.25">
      <c r="A206" s="132">
        <v>5024</v>
      </c>
      <c r="B206">
        <f>MATCH(A206,'Mix Substation Location Summary'!$B$4:$B$1248,0)</f>
        <v>20</v>
      </c>
    </row>
    <row r="207" spans="1:2" x14ac:dyDescent="0.25">
      <c r="A207" s="132">
        <v>5025</v>
      </c>
      <c r="B207">
        <f>MATCH(A207,'Mix Substation Location Summary'!$B$4:$B$1248,0)</f>
        <v>54</v>
      </c>
    </row>
    <row r="208" spans="1:2" x14ac:dyDescent="0.25">
      <c r="A208" s="132">
        <v>5026</v>
      </c>
      <c r="B208">
        <f>MATCH(A208,'Mix Substation Location Summary'!$B$4:$B$1248,0)</f>
        <v>271</v>
      </c>
    </row>
    <row r="209" spans="1:2" x14ac:dyDescent="0.25">
      <c r="A209" s="132">
        <v>5027</v>
      </c>
      <c r="B209">
        <f>MATCH(A209,'Mix Substation Location Summary'!$B$4:$B$1248,0)</f>
        <v>18</v>
      </c>
    </row>
    <row r="210" spans="1:2" x14ac:dyDescent="0.25">
      <c r="A210" s="132">
        <v>5028</v>
      </c>
      <c r="B210">
        <f>MATCH(A210,'Mix Substation Location Summary'!$B$4:$B$1248,0)</f>
        <v>22</v>
      </c>
    </row>
    <row r="211" spans="1:2" x14ac:dyDescent="0.25">
      <c r="A211" s="132">
        <v>5031</v>
      </c>
      <c r="B211">
        <f>MATCH(A211,'Mix Substation Location Summary'!$B$4:$B$1248,0)</f>
        <v>40</v>
      </c>
    </row>
    <row r="212" spans="1:2" x14ac:dyDescent="0.25">
      <c r="A212" s="132">
        <v>5032</v>
      </c>
      <c r="B212">
        <f>MATCH(A212,'Mix Substation Location Summary'!$B$4:$B$1248,0)</f>
        <v>272</v>
      </c>
    </row>
    <row r="213" spans="1:2" x14ac:dyDescent="0.25">
      <c r="A213" s="132">
        <v>5033</v>
      </c>
      <c r="B213">
        <f>MATCH(A213,'Mix Substation Location Summary'!$B$4:$B$1248,0)</f>
        <v>42</v>
      </c>
    </row>
    <row r="214" spans="1:2" x14ac:dyDescent="0.25">
      <c r="A214" s="132">
        <v>5034</v>
      </c>
      <c r="B214">
        <f>MATCH(A214,'Mix Substation Location Summary'!$B$4:$B$1248,0)</f>
        <v>41</v>
      </c>
    </row>
    <row r="215" spans="1:2" x14ac:dyDescent="0.25">
      <c r="A215" s="132">
        <v>5035</v>
      </c>
      <c r="B215">
        <f>MATCH(A215,'Mix Substation Location Summary'!$B$4:$B$1248,0)</f>
        <v>43</v>
      </c>
    </row>
    <row r="216" spans="1:2" x14ac:dyDescent="0.25">
      <c r="A216" s="132">
        <v>5036</v>
      </c>
      <c r="B216">
        <f>MATCH(A216,'Mix Substation Location Summary'!$B$4:$B$1248,0)</f>
        <v>273</v>
      </c>
    </row>
    <row r="217" spans="1:2" x14ac:dyDescent="0.25">
      <c r="A217" s="132">
        <v>5038</v>
      </c>
      <c r="B217">
        <f>MATCH(A217,'Mix Substation Location Summary'!$B$4:$B$1248,0)</f>
        <v>274</v>
      </c>
    </row>
    <row r="218" spans="1:2" x14ac:dyDescent="0.25">
      <c r="A218" s="132">
        <v>5040</v>
      </c>
      <c r="B218">
        <f>MATCH(A218,'Mix Substation Location Summary'!$B$4:$B$1248,0)</f>
        <v>46</v>
      </c>
    </row>
    <row r="219" spans="1:2" x14ac:dyDescent="0.25">
      <c r="A219" s="132" t="s">
        <v>288</v>
      </c>
      <c r="B219">
        <f>MATCH(A219,'Mix Substation Location Summary'!$B$4:$B$1248,0)</f>
        <v>50</v>
      </c>
    </row>
    <row r="220" spans="1:2" x14ac:dyDescent="0.25">
      <c r="A220" s="132" t="s">
        <v>282</v>
      </c>
      <c r="B220">
        <f>MATCH(A220,'Mix Substation Location Summary'!$B$4:$B$1248,0)</f>
        <v>44</v>
      </c>
    </row>
    <row r="221" spans="1:2" x14ac:dyDescent="0.25">
      <c r="A221" s="132">
        <v>5043</v>
      </c>
      <c r="B221">
        <f>MATCH(A221,'Mix Substation Location Summary'!$B$4:$B$1248,0)</f>
        <v>3</v>
      </c>
    </row>
    <row r="222" spans="1:2" x14ac:dyDescent="0.25">
      <c r="A222" s="132">
        <v>5044</v>
      </c>
      <c r="B222">
        <f>MATCH(A222,'Mix Substation Location Summary'!$B$4:$B$1248,0)</f>
        <v>275</v>
      </c>
    </row>
    <row r="223" spans="1:2" x14ac:dyDescent="0.25">
      <c r="A223" s="132">
        <v>5045</v>
      </c>
      <c r="B223">
        <f>MATCH(A223,'Mix Substation Location Summary'!$B$4:$B$1248,0)</f>
        <v>276</v>
      </c>
    </row>
    <row r="224" spans="1:2" x14ac:dyDescent="0.25">
      <c r="A224" s="132">
        <v>5046</v>
      </c>
      <c r="B224">
        <f>MATCH(A224,'Mix Substation Location Summary'!$B$4:$B$1248,0)</f>
        <v>277</v>
      </c>
    </row>
    <row r="225" spans="1:2" x14ac:dyDescent="0.25">
      <c r="A225" s="132">
        <v>5047</v>
      </c>
      <c r="B225">
        <f>MATCH(A225,'Mix Substation Location Summary'!$B$4:$B$1248,0)</f>
        <v>278</v>
      </c>
    </row>
    <row r="226" spans="1:2" x14ac:dyDescent="0.25">
      <c r="A226" s="132">
        <v>5048</v>
      </c>
      <c r="B226">
        <f>MATCH(A226,'Mix Substation Location Summary'!$B$4:$B$1248,0)</f>
        <v>59</v>
      </c>
    </row>
    <row r="227" spans="1:2" x14ac:dyDescent="0.25">
      <c r="A227" s="132">
        <v>5049</v>
      </c>
      <c r="B227">
        <f>MATCH(A227,'Mix Substation Location Summary'!$B$4:$B$1248,0)</f>
        <v>279</v>
      </c>
    </row>
    <row r="228" spans="1:2" x14ac:dyDescent="0.25">
      <c r="A228" s="132">
        <v>5050</v>
      </c>
      <c r="B228">
        <f>MATCH(A228,'Mix Substation Location Summary'!$B$4:$B$1248,0)</f>
        <v>33</v>
      </c>
    </row>
    <row r="229" spans="1:2" x14ac:dyDescent="0.25">
      <c r="A229" s="132">
        <v>5051</v>
      </c>
      <c r="B229">
        <f>MATCH(A229,'Mix Substation Location Summary'!$B$4:$B$1248,0)</f>
        <v>280</v>
      </c>
    </row>
    <row r="230" spans="1:2" x14ac:dyDescent="0.25">
      <c r="A230" s="132">
        <v>5052</v>
      </c>
      <c r="B230">
        <f>MATCH(A230,'Mix Substation Location Summary'!$B$4:$B$1248,0)</f>
        <v>55</v>
      </c>
    </row>
    <row r="231" spans="1:2" x14ac:dyDescent="0.25">
      <c r="A231" s="132">
        <v>5053</v>
      </c>
      <c r="B231">
        <f>MATCH(A231,'Mix Substation Location Summary'!$B$4:$B$1248,0)</f>
        <v>31</v>
      </c>
    </row>
    <row r="232" spans="1:2" x14ac:dyDescent="0.25">
      <c r="A232" s="132" t="s">
        <v>246</v>
      </c>
      <c r="B232">
        <f>MATCH(A232,'Mix Substation Location Summary'!$B$4:$B$1248,0)</f>
        <v>5</v>
      </c>
    </row>
    <row r="233" spans="1:2" x14ac:dyDescent="0.25">
      <c r="A233" s="132">
        <v>5055</v>
      </c>
      <c r="B233">
        <f>MATCH(A233,'Mix Substation Location Summary'!$B$4:$B$1248,0)</f>
        <v>15</v>
      </c>
    </row>
    <row r="234" spans="1:2" x14ac:dyDescent="0.25">
      <c r="A234" s="132">
        <v>5056</v>
      </c>
      <c r="B234">
        <f>MATCH(A234,'Mix Substation Location Summary'!$B$4:$B$1248,0)</f>
        <v>26</v>
      </c>
    </row>
    <row r="235" spans="1:2" x14ac:dyDescent="0.25">
      <c r="A235" s="132">
        <v>5058</v>
      </c>
      <c r="B235">
        <f>MATCH(A235,'Mix Substation Location Summary'!$B$4:$B$1248,0)</f>
        <v>281</v>
      </c>
    </row>
    <row r="236" spans="1:2" x14ac:dyDescent="0.25">
      <c r="A236" s="132">
        <v>5059</v>
      </c>
      <c r="B236">
        <f>MATCH(A236,'Mix Substation Location Summary'!$B$4:$B$1248,0)</f>
        <v>56</v>
      </c>
    </row>
    <row r="237" spans="1:2" x14ac:dyDescent="0.25">
      <c r="A237" s="132">
        <v>5060</v>
      </c>
      <c r="B237">
        <f>MATCH(A237,'Mix Substation Location Summary'!$B$4:$B$1248,0)</f>
        <v>28</v>
      </c>
    </row>
    <row r="238" spans="1:2" x14ac:dyDescent="0.25">
      <c r="A238" s="132">
        <v>5061</v>
      </c>
      <c r="B238">
        <f>MATCH(A238,'Mix Substation Location Summary'!$B$4:$B$1248,0)</f>
        <v>282</v>
      </c>
    </row>
    <row r="239" spans="1:2" x14ac:dyDescent="0.25">
      <c r="A239" s="132">
        <v>5062</v>
      </c>
      <c r="B239">
        <f>MATCH(A239,'Mix Substation Location Summary'!$B$4:$B$1248,0)</f>
        <v>9</v>
      </c>
    </row>
    <row r="240" spans="1:2" x14ac:dyDescent="0.25">
      <c r="A240" s="132">
        <v>5063</v>
      </c>
      <c r="B240">
        <f>MATCH(A240,'Mix Substation Location Summary'!$B$4:$B$1248,0)</f>
        <v>45</v>
      </c>
    </row>
    <row r="241" spans="1:2" x14ac:dyDescent="0.25">
      <c r="A241" s="132">
        <v>5064</v>
      </c>
      <c r="B241">
        <f>MATCH(A241,'Mix Substation Location Summary'!$B$4:$B$1248,0)</f>
        <v>53</v>
      </c>
    </row>
    <row r="242" spans="1:2" x14ac:dyDescent="0.25">
      <c r="A242" s="132">
        <v>5065</v>
      </c>
      <c r="B242">
        <f>MATCH(A242,'Mix Substation Location Summary'!$B$4:$B$1248,0)</f>
        <v>283</v>
      </c>
    </row>
    <row r="243" spans="1:2" x14ac:dyDescent="0.25">
      <c r="A243" s="132">
        <v>5066</v>
      </c>
      <c r="B243">
        <f>MATCH(A243,'Mix Substation Location Summary'!$B$4:$B$1248,0)</f>
        <v>284</v>
      </c>
    </row>
    <row r="244" spans="1:2" x14ac:dyDescent="0.25">
      <c r="A244" s="132">
        <v>5067</v>
      </c>
      <c r="B244">
        <f>MATCH(A244,'Mix Substation Location Summary'!$B$4:$B$1248,0)</f>
        <v>1</v>
      </c>
    </row>
    <row r="245" spans="1:2" x14ac:dyDescent="0.25">
      <c r="A245" s="132">
        <v>5068</v>
      </c>
      <c r="B245">
        <f>MATCH(A245,'Mix Substation Location Summary'!$B$4:$B$1248,0)</f>
        <v>285</v>
      </c>
    </row>
    <row r="246" spans="1:2" x14ac:dyDescent="0.25">
      <c r="A246" s="132">
        <v>5069</v>
      </c>
      <c r="B246">
        <f>MATCH(A246,'Mix Substation Location Summary'!$B$4:$B$1248,0)</f>
        <v>4</v>
      </c>
    </row>
    <row r="247" spans="1:2" x14ac:dyDescent="0.25">
      <c r="A247" s="132" t="s">
        <v>289</v>
      </c>
      <c r="B247">
        <f>MATCH(A247,'Mix Substation Location Summary'!$B$4:$B$1248,0)</f>
        <v>51</v>
      </c>
    </row>
    <row r="248" spans="1:2" x14ac:dyDescent="0.25">
      <c r="A248" s="132">
        <v>5071</v>
      </c>
      <c r="B248">
        <f>MATCH(A248,'Mix Substation Location Summary'!$B$4:$B$1248,0)</f>
        <v>17</v>
      </c>
    </row>
    <row r="249" spans="1:2" x14ac:dyDescent="0.25">
      <c r="A249" s="132">
        <v>5072</v>
      </c>
      <c r="B249">
        <f>MATCH(A249,'Mix Substation Location Summary'!$B$4:$B$1248,0)</f>
        <v>286</v>
      </c>
    </row>
    <row r="250" spans="1:2" x14ac:dyDescent="0.25">
      <c r="A250" s="132">
        <v>5073</v>
      </c>
      <c r="B250">
        <f>MATCH(A250,'Mix Substation Location Summary'!$B$4:$B$1248,0)</f>
        <v>24</v>
      </c>
    </row>
    <row r="251" spans="1:2" x14ac:dyDescent="0.25">
      <c r="A251" s="132">
        <v>5074</v>
      </c>
      <c r="B251">
        <f>MATCH(A251,'Mix Substation Location Summary'!$B$4:$B$1248,0)</f>
        <v>23</v>
      </c>
    </row>
    <row r="252" spans="1:2" x14ac:dyDescent="0.25">
      <c r="A252" s="132">
        <v>5075</v>
      </c>
      <c r="B252">
        <f>MATCH(A252,'Mix Substation Location Summary'!$B$4:$B$1248,0)</f>
        <v>10</v>
      </c>
    </row>
    <row r="253" spans="1:2" x14ac:dyDescent="0.25">
      <c r="A253" s="132">
        <v>5078</v>
      </c>
      <c r="B253">
        <f>MATCH(A253,'Mix Substation Location Summary'!$B$4:$B$1248,0)</f>
        <v>287</v>
      </c>
    </row>
    <row r="254" spans="1:2" x14ac:dyDescent="0.25">
      <c r="A254" s="132">
        <v>5079</v>
      </c>
      <c r="B254">
        <f>MATCH(A254,'Mix Substation Location Summary'!$B$4:$B$1248,0)</f>
        <v>57</v>
      </c>
    </row>
    <row r="255" spans="1:2" x14ac:dyDescent="0.25">
      <c r="A255" s="132">
        <v>5080</v>
      </c>
      <c r="B255">
        <f>MATCH(A255,'Mix Substation Location Summary'!$B$4:$B$1248,0)</f>
        <v>288</v>
      </c>
    </row>
    <row r="256" spans="1:2" x14ac:dyDescent="0.25">
      <c r="A256" s="132">
        <v>5081</v>
      </c>
      <c r="B256">
        <f>MATCH(A256,'Mix Substation Location Summary'!$B$4:$B$1248,0)</f>
        <v>6</v>
      </c>
    </row>
    <row r="257" spans="1:2" x14ac:dyDescent="0.25">
      <c r="A257" s="132">
        <v>5082</v>
      </c>
      <c r="B257">
        <f>MATCH(A257,'Mix Substation Location Summary'!$B$4:$B$1248,0)</f>
        <v>35</v>
      </c>
    </row>
    <row r="258" spans="1:2" x14ac:dyDescent="0.25">
      <c r="A258" s="132">
        <v>5083</v>
      </c>
      <c r="B258">
        <f>MATCH(A258,'Mix Substation Location Summary'!$B$4:$B$1248,0)</f>
        <v>34</v>
      </c>
    </row>
    <row r="259" spans="1:2" x14ac:dyDescent="0.25">
      <c r="A259" s="132">
        <v>5084</v>
      </c>
      <c r="B259">
        <f>MATCH(A259,'Mix Substation Location Summary'!$B$4:$B$1248,0)</f>
        <v>7</v>
      </c>
    </row>
    <row r="260" spans="1:2" x14ac:dyDescent="0.25">
      <c r="A260" s="132" t="s">
        <v>244</v>
      </c>
      <c r="B260">
        <f>MATCH(A260,'Mix Substation Location Summary'!$B$4:$B$1248,0)</f>
        <v>19</v>
      </c>
    </row>
    <row r="261" spans="1:2" x14ac:dyDescent="0.25">
      <c r="A261">
        <v>5086</v>
      </c>
      <c r="B261">
        <f>MATCH(A261,'Mix Substation Location Summary'!$B$4:$B$1248,0)</f>
        <v>13</v>
      </c>
    </row>
    <row r="262" spans="1:2" x14ac:dyDescent="0.25">
      <c r="A262">
        <v>5087</v>
      </c>
      <c r="B262">
        <f>MATCH(A262,'Mix Substation Location Summary'!$B$4:$B$1248,0)</f>
        <v>27</v>
      </c>
    </row>
    <row r="263" spans="1:2" x14ac:dyDescent="0.25">
      <c r="A263">
        <v>5088</v>
      </c>
      <c r="B263">
        <f>MATCH(A263,'Mix Substation Location Summary'!$B$4:$B$1248,0)</f>
        <v>32</v>
      </c>
    </row>
    <row r="264" spans="1:2" x14ac:dyDescent="0.25">
      <c r="A264">
        <v>5089</v>
      </c>
      <c r="B264">
        <f>MATCH(A264,'Mix Substation Location Summary'!$B$4:$B$1248,0)</f>
        <v>289</v>
      </c>
    </row>
    <row r="265" spans="1:2" x14ac:dyDescent="0.25">
      <c r="A265">
        <v>5090</v>
      </c>
      <c r="B265">
        <f>MATCH(A265,'Mix Substation Location Summary'!$B$4:$B$1248,0)</f>
        <v>2</v>
      </c>
    </row>
    <row r="266" spans="1:2" x14ac:dyDescent="0.25">
      <c r="A266">
        <v>5091</v>
      </c>
      <c r="B266">
        <f>MATCH(A266,'Mix Substation Location Summary'!$B$4:$B$1248,0)</f>
        <v>290</v>
      </c>
    </row>
    <row r="267" spans="1:2" x14ac:dyDescent="0.25">
      <c r="A267">
        <v>5092</v>
      </c>
      <c r="B267">
        <f>MATCH(A267,'Mix Substation Location Summary'!$B$4:$B$1248,0)</f>
        <v>291</v>
      </c>
    </row>
    <row r="268" spans="1:2" x14ac:dyDescent="0.25">
      <c r="A268">
        <v>5093</v>
      </c>
      <c r="B268">
        <f>MATCH(A268,'Mix Substation Location Summary'!$B$4:$B$1248,0)</f>
        <v>292</v>
      </c>
    </row>
    <row r="269" spans="1:2" x14ac:dyDescent="0.25">
      <c r="A269">
        <v>5094</v>
      </c>
      <c r="B269">
        <f>MATCH(A269,'Mix Substation Location Summary'!$B$4:$B$1248,0)</f>
        <v>293</v>
      </c>
    </row>
    <row r="270" spans="1:2" x14ac:dyDescent="0.25">
      <c r="A270">
        <v>5095</v>
      </c>
      <c r="B270">
        <f>MATCH(A270,'Mix Substation Location Summary'!$B$4:$B$1248,0)</f>
        <v>294</v>
      </c>
    </row>
    <row r="271" spans="1:2" x14ac:dyDescent="0.25">
      <c r="A271">
        <v>5096</v>
      </c>
      <c r="B271">
        <f>MATCH(A271,'Mix Substation Location Summary'!$B$4:$B$1248,0)</f>
        <v>14</v>
      </c>
    </row>
    <row r="272" spans="1:2" x14ac:dyDescent="0.25">
      <c r="A272">
        <v>5097</v>
      </c>
      <c r="B272">
        <f>MATCH(A272,'Mix Substation Location Summary'!$B$4:$B$1248,0)</f>
        <v>295</v>
      </c>
    </row>
    <row r="273" spans="1:2" x14ac:dyDescent="0.25">
      <c r="A273">
        <v>5100</v>
      </c>
      <c r="B273">
        <f>MATCH(A273,'Mix Substation Location Summary'!$B$4:$B$1248,0)</f>
        <v>296</v>
      </c>
    </row>
    <row r="274" spans="1:2" x14ac:dyDescent="0.25">
      <c r="A274">
        <v>5101</v>
      </c>
      <c r="B274">
        <f>MATCH(A274,'Mix Substation Location Summary'!$B$4:$B$1248,0)</f>
        <v>297</v>
      </c>
    </row>
    <row r="275" spans="1:2" x14ac:dyDescent="0.25">
      <c r="A275">
        <v>5102</v>
      </c>
      <c r="B275">
        <f>MATCH(A275,'Mix Substation Location Summary'!$B$4:$B$1248,0)</f>
        <v>298</v>
      </c>
    </row>
    <row r="276" spans="1:2" x14ac:dyDescent="0.25">
      <c r="A276">
        <v>5103</v>
      </c>
      <c r="B276">
        <f>MATCH(A276,'Mix Substation Location Summary'!$B$4:$B$1248,0)</f>
        <v>299</v>
      </c>
    </row>
    <row r="277" spans="1:2" x14ac:dyDescent="0.25">
      <c r="A277">
        <v>5104</v>
      </c>
      <c r="B277">
        <f>MATCH(A277,'Mix Substation Location Summary'!$B$4:$B$1248,0)</f>
        <v>300</v>
      </c>
    </row>
    <row r="278" spans="1:2" x14ac:dyDescent="0.25">
      <c r="A278">
        <v>5105</v>
      </c>
      <c r="B278">
        <f>MATCH(A278,'Mix Substation Location Summary'!$B$4:$B$1248,0)</f>
        <v>301</v>
      </c>
    </row>
    <row r="279" spans="1:2" x14ac:dyDescent="0.25">
      <c r="A279">
        <v>5106</v>
      </c>
      <c r="B279">
        <f>MATCH(A279,'Mix Substation Location Summary'!$B$4:$B$1248,0)</f>
        <v>302</v>
      </c>
    </row>
    <row r="280" spans="1:2" x14ac:dyDescent="0.25">
      <c r="A280">
        <v>5107</v>
      </c>
      <c r="B280">
        <f>MATCH(A280,'Mix Substation Location Summary'!$B$4:$B$1248,0)</f>
        <v>303</v>
      </c>
    </row>
    <row r="281" spans="1:2" x14ac:dyDescent="0.25">
      <c r="A281">
        <v>5108</v>
      </c>
      <c r="B281">
        <f>MATCH(A281,'Mix Substation Location Summary'!$B$4:$B$1248,0)</f>
        <v>304</v>
      </c>
    </row>
    <row r="282" spans="1:2" x14ac:dyDescent="0.25">
      <c r="A282">
        <v>5109</v>
      </c>
      <c r="B282">
        <f>MATCH(A282,'Mix Substation Location Summary'!$B$4:$B$1248,0)</f>
        <v>305</v>
      </c>
    </row>
    <row r="283" spans="1:2" x14ac:dyDescent="0.25">
      <c r="A283">
        <v>5110</v>
      </c>
      <c r="B283">
        <f>MATCH(A283,'Mix Substation Location Summary'!$B$4:$B$1248,0)</f>
        <v>306</v>
      </c>
    </row>
    <row r="284" spans="1:2" x14ac:dyDescent="0.25">
      <c r="A284">
        <v>5111</v>
      </c>
      <c r="B284">
        <f>MATCH(A284,'Mix Substation Location Summary'!$B$4:$B$1248,0)</f>
        <v>307</v>
      </c>
    </row>
    <row r="285" spans="1:2" x14ac:dyDescent="0.25">
      <c r="A285">
        <v>5113</v>
      </c>
      <c r="B285">
        <f>MATCH(A285,'Mix Substation Location Summary'!$B$4:$B$1248,0)</f>
        <v>309</v>
      </c>
    </row>
    <row r="286" spans="1:2" x14ac:dyDescent="0.25">
      <c r="A286">
        <v>5114</v>
      </c>
      <c r="B286">
        <f>MATCH(A286,'Mix Substation Location Summary'!$B$4:$B$1248,0)</f>
        <v>310</v>
      </c>
    </row>
    <row r="287" spans="1:2" x14ac:dyDescent="0.25">
      <c r="A287">
        <v>5115</v>
      </c>
      <c r="B287">
        <f>MATCH(A287,'Mix Substation Location Summary'!$B$4:$B$1248,0)</f>
        <v>311</v>
      </c>
    </row>
    <row r="288" spans="1:2" x14ac:dyDescent="0.25">
      <c r="A288">
        <v>5116</v>
      </c>
      <c r="B288">
        <f>MATCH(A288,'Mix Substation Location Summary'!$B$4:$B$1248,0)</f>
        <v>312</v>
      </c>
    </row>
    <row r="289" spans="1:2" x14ac:dyDescent="0.25">
      <c r="A289">
        <v>5119</v>
      </c>
      <c r="B289">
        <f>MATCH(A289,'Mix Substation Location Summary'!$B$4:$B$1248,0)</f>
        <v>313</v>
      </c>
    </row>
    <row r="290" spans="1:2" x14ac:dyDescent="0.25">
      <c r="A290">
        <v>5120</v>
      </c>
      <c r="B290">
        <f>MATCH(A290,'Mix Substation Location Summary'!$B$4:$B$1248,0)</f>
        <v>314</v>
      </c>
    </row>
    <row r="291" spans="1:2" x14ac:dyDescent="0.25">
      <c r="A291">
        <v>5121</v>
      </c>
      <c r="B291">
        <f>MATCH(A291,'Mix Substation Location Summary'!$B$4:$B$1248,0)</f>
        <v>315</v>
      </c>
    </row>
    <row r="292" spans="1:2" x14ac:dyDescent="0.25">
      <c r="A292">
        <v>5122</v>
      </c>
      <c r="B292">
        <f>MATCH(A292,'Mix Substation Location Summary'!$B$4:$B$1248,0)</f>
        <v>316</v>
      </c>
    </row>
    <row r="293" spans="1:2" x14ac:dyDescent="0.25">
      <c r="A293">
        <v>5125</v>
      </c>
      <c r="B293">
        <f>MATCH(A293,'Mix Substation Location Summary'!$B$4:$B$1248,0)</f>
        <v>317</v>
      </c>
    </row>
    <row r="294" spans="1:2" x14ac:dyDescent="0.25">
      <c r="A294">
        <v>5126</v>
      </c>
      <c r="B294">
        <f>MATCH(A294,'Mix Substation Location Summary'!$B$4:$B$1248,0)</f>
        <v>318</v>
      </c>
    </row>
    <row r="295" spans="1:2" x14ac:dyDescent="0.25">
      <c r="A295">
        <v>5127</v>
      </c>
      <c r="B295">
        <f>MATCH(A295,'Mix Substation Location Summary'!$B$4:$B$1248,0)</f>
        <v>319</v>
      </c>
    </row>
    <row r="296" spans="1:2" x14ac:dyDescent="0.25">
      <c r="A296">
        <v>5128</v>
      </c>
      <c r="B296">
        <f>MATCH(A296,'Mix Substation Location Summary'!$B$4:$B$1248,0)</f>
        <v>320</v>
      </c>
    </row>
    <row r="297" spans="1:2" x14ac:dyDescent="0.25">
      <c r="A297">
        <v>5129</v>
      </c>
      <c r="B297">
        <f>MATCH(A297,'Mix Substation Location Summary'!$B$4:$B$1248,0)</f>
        <v>321</v>
      </c>
    </row>
    <row r="298" spans="1:2" x14ac:dyDescent="0.25">
      <c r="A298">
        <v>5130</v>
      </c>
      <c r="B298">
        <f>MATCH(A298,'Mix Substation Location Summary'!$B$4:$B$1248,0)</f>
        <v>322</v>
      </c>
    </row>
    <row r="299" spans="1:2" x14ac:dyDescent="0.25">
      <c r="A299">
        <v>5131</v>
      </c>
      <c r="B299">
        <f>MATCH(A299,'Mix Substation Location Summary'!$B$4:$B$1248,0)</f>
        <v>323</v>
      </c>
    </row>
    <row r="300" spans="1:2" x14ac:dyDescent="0.25">
      <c r="A300">
        <v>5132</v>
      </c>
      <c r="B300">
        <f>MATCH(A300,'Mix Substation Location Summary'!$B$4:$B$1248,0)</f>
        <v>324</v>
      </c>
    </row>
    <row r="301" spans="1:2" x14ac:dyDescent="0.25">
      <c r="A301">
        <v>5133</v>
      </c>
      <c r="B301">
        <f>MATCH(A301,'Mix Substation Location Summary'!$B$4:$B$1248,0)</f>
        <v>325</v>
      </c>
    </row>
    <row r="302" spans="1:2" x14ac:dyDescent="0.25">
      <c r="A302">
        <v>5134</v>
      </c>
      <c r="B302">
        <f>MATCH(A302,'Mix Substation Location Summary'!$B$4:$B$1248,0)</f>
        <v>326</v>
      </c>
    </row>
    <row r="303" spans="1:2" x14ac:dyDescent="0.25">
      <c r="A303">
        <v>5135</v>
      </c>
      <c r="B303">
        <f>MATCH(A303,'Mix Substation Location Summary'!$B$4:$B$1248,0)</f>
        <v>327</v>
      </c>
    </row>
    <row r="304" spans="1:2" x14ac:dyDescent="0.25">
      <c r="A304">
        <v>5136</v>
      </c>
      <c r="B304">
        <f>MATCH(A304,'Mix Substation Location Summary'!$B$4:$B$1248,0)</f>
        <v>328</v>
      </c>
    </row>
    <row r="305" spans="1:2" x14ac:dyDescent="0.25">
      <c r="A305">
        <v>5137</v>
      </c>
      <c r="B305">
        <f>MATCH(A305,'Mix Substation Location Summary'!$B$4:$B$1248,0)</f>
        <v>329</v>
      </c>
    </row>
    <row r="306" spans="1:2" x14ac:dyDescent="0.25">
      <c r="A306">
        <v>5138</v>
      </c>
      <c r="B306">
        <f>MATCH(A306,'Mix Substation Location Summary'!$B$4:$B$1248,0)</f>
        <v>330</v>
      </c>
    </row>
    <row r="307" spans="1:2" x14ac:dyDescent="0.25">
      <c r="A307">
        <v>5139</v>
      </c>
      <c r="B307">
        <f>MATCH(A307,'Mix Substation Location Summary'!$B$4:$B$1248,0)</f>
        <v>331</v>
      </c>
    </row>
    <row r="308" spans="1:2" x14ac:dyDescent="0.25">
      <c r="A308">
        <v>5141</v>
      </c>
      <c r="B308">
        <f>MATCH(A308,'Mix Substation Location Summary'!$B$4:$B$1248,0)</f>
        <v>332</v>
      </c>
    </row>
    <row r="309" spans="1:2" x14ac:dyDescent="0.25">
      <c r="A309">
        <v>5142</v>
      </c>
      <c r="B309">
        <f>MATCH(A309,'Mix Substation Location Summary'!$B$4:$B$1248,0)</f>
        <v>333</v>
      </c>
    </row>
    <row r="310" spans="1:2" x14ac:dyDescent="0.25">
      <c r="A310">
        <v>5143</v>
      </c>
      <c r="B310">
        <f>MATCH(A310,'Mix Substation Location Summary'!$B$4:$B$1248,0)</f>
        <v>334</v>
      </c>
    </row>
    <row r="311" spans="1:2" x14ac:dyDescent="0.25">
      <c r="A311">
        <v>5144</v>
      </c>
      <c r="B311">
        <f>MATCH(A311,'Mix Substation Location Summary'!$B$4:$B$1248,0)</f>
        <v>335</v>
      </c>
    </row>
    <row r="312" spans="1:2" x14ac:dyDescent="0.25">
      <c r="A312">
        <v>5145</v>
      </c>
      <c r="B312">
        <f>MATCH(A312,'Mix Substation Location Summary'!$B$4:$B$1248,0)</f>
        <v>336</v>
      </c>
    </row>
    <row r="313" spans="1:2" x14ac:dyDescent="0.25">
      <c r="A313">
        <v>5146</v>
      </c>
      <c r="B313">
        <f>MATCH(A313,'Mix Substation Location Summary'!$B$4:$B$1248,0)</f>
        <v>337</v>
      </c>
    </row>
    <row r="314" spans="1:2" x14ac:dyDescent="0.25">
      <c r="A314">
        <v>5147</v>
      </c>
      <c r="B314">
        <f>MATCH(A314,'Mix Substation Location Summary'!$B$4:$B$1248,0)</f>
        <v>338</v>
      </c>
    </row>
    <row r="315" spans="1:2" x14ac:dyDescent="0.25">
      <c r="A315">
        <v>5148</v>
      </c>
      <c r="B315">
        <f>MATCH(A315,'Mix Substation Location Summary'!$B$4:$B$1248,0)</f>
        <v>339</v>
      </c>
    </row>
    <row r="316" spans="1:2" x14ac:dyDescent="0.25">
      <c r="A316">
        <v>5149</v>
      </c>
      <c r="B316">
        <f>MATCH(A316,'Mix Substation Location Summary'!$B$4:$B$1248,0)</f>
        <v>340</v>
      </c>
    </row>
    <row r="317" spans="1:2" x14ac:dyDescent="0.25">
      <c r="A317">
        <v>5150</v>
      </c>
      <c r="B317">
        <f>MATCH(A317,'Mix Substation Location Summary'!$B$4:$B$1248,0)</f>
        <v>341</v>
      </c>
    </row>
    <row r="318" spans="1:2" x14ac:dyDescent="0.25">
      <c r="A318">
        <v>5151</v>
      </c>
      <c r="B318">
        <f>MATCH(A318,'Mix Substation Location Summary'!$B$4:$B$1248,0)</f>
        <v>342</v>
      </c>
    </row>
    <row r="319" spans="1:2" x14ac:dyDescent="0.25">
      <c r="A319">
        <v>5152</v>
      </c>
      <c r="B319">
        <f>MATCH(A319,'Mix Substation Location Summary'!$B$4:$B$1248,0)</f>
        <v>343</v>
      </c>
    </row>
    <row r="320" spans="1:2" x14ac:dyDescent="0.25">
      <c r="A320">
        <v>5153</v>
      </c>
      <c r="B320">
        <f>MATCH(A320,'Mix Substation Location Summary'!$B$4:$B$1248,0)</f>
        <v>344</v>
      </c>
    </row>
    <row r="321" spans="1:2" x14ac:dyDescent="0.25">
      <c r="A321">
        <v>5154</v>
      </c>
      <c r="B321">
        <f>MATCH(A321,'Mix Substation Location Summary'!$B$4:$B$1248,0)</f>
        <v>345</v>
      </c>
    </row>
    <row r="322" spans="1:2" x14ac:dyDescent="0.25">
      <c r="A322">
        <v>5157</v>
      </c>
      <c r="B322">
        <f>MATCH(A322,'Mix Substation Location Summary'!$B$4:$B$1248,0)</f>
        <v>347</v>
      </c>
    </row>
    <row r="323" spans="1:2" x14ac:dyDescent="0.25">
      <c r="A323">
        <v>5158</v>
      </c>
      <c r="B323">
        <f>MATCH(A323,'Mix Substation Location Summary'!$B$4:$B$1248,0)</f>
        <v>348</v>
      </c>
    </row>
    <row r="324" spans="1:2" x14ac:dyDescent="0.25">
      <c r="A324">
        <v>5159</v>
      </c>
      <c r="B324">
        <f>MATCH(A324,'Mix Substation Location Summary'!$B$4:$B$1248,0)</f>
        <v>349</v>
      </c>
    </row>
    <row r="325" spans="1:2" x14ac:dyDescent="0.25">
      <c r="A325">
        <v>5160</v>
      </c>
      <c r="B325">
        <f>MATCH(A325,'Mix Substation Location Summary'!$B$4:$B$1248,0)</f>
        <v>350</v>
      </c>
    </row>
    <row r="326" spans="1:2" x14ac:dyDescent="0.25">
      <c r="A326">
        <v>5161</v>
      </c>
      <c r="B326">
        <f>MATCH(A326,'Mix Substation Location Summary'!$B$4:$B$1248,0)</f>
        <v>351</v>
      </c>
    </row>
    <row r="327" spans="1:2" x14ac:dyDescent="0.25">
      <c r="A327">
        <v>5162</v>
      </c>
      <c r="B327">
        <f>MATCH(A327,'Mix Substation Location Summary'!$B$4:$B$1248,0)</f>
        <v>352</v>
      </c>
    </row>
    <row r="328" spans="1:2" x14ac:dyDescent="0.25">
      <c r="A328">
        <v>5164</v>
      </c>
      <c r="B328">
        <f>MATCH(A328,'Mix Substation Location Summary'!$B$4:$B$1248,0)</f>
        <v>353</v>
      </c>
    </row>
    <row r="329" spans="1:2" x14ac:dyDescent="0.25">
      <c r="A329">
        <v>5165</v>
      </c>
      <c r="B329">
        <f>MATCH(A329,'Mix Substation Location Summary'!$B$4:$B$1248,0)</f>
        <v>354</v>
      </c>
    </row>
    <row r="330" spans="1:2" x14ac:dyDescent="0.25">
      <c r="A330">
        <v>5167</v>
      </c>
      <c r="B330">
        <f>MATCH(A330,'Mix Substation Location Summary'!$B$4:$B$1248,0)</f>
        <v>355</v>
      </c>
    </row>
    <row r="331" spans="1:2" x14ac:dyDescent="0.25">
      <c r="A331">
        <v>5168</v>
      </c>
      <c r="B331">
        <f>MATCH(A331,'Mix Substation Location Summary'!$B$4:$B$1248,0)</f>
        <v>356</v>
      </c>
    </row>
    <row r="332" spans="1:2" x14ac:dyDescent="0.25">
      <c r="A332">
        <v>5169</v>
      </c>
      <c r="B332">
        <f>MATCH(A332,'Mix Substation Location Summary'!$B$4:$B$1248,0)</f>
        <v>357</v>
      </c>
    </row>
    <row r="333" spans="1:2" x14ac:dyDescent="0.25">
      <c r="A333">
        <v>5170</v>
      </c>
      <c r="B333">
        <f>MATCH(A333,'Mix Substation Location Summary'!$B$4:$B$1248,0)</f>
        <v>358</v>
      </c>
    </row>
    <row r="334" spans="1:2" x14ac:dyDescent="0.25">
      <c r="A334">
        <v>5171</v>
      </c>
      <c r="B334">
        <f>MATCH(A334,'Mix Substation Location Summary'!$B$4:$B$1248,0)</f>
        <v>359</v>
      </c>
    </row>
    <row r="335" spans="1:2" x14ac:dyDescent="0.25">
      <c r="A335">
        <v>5172</v>
      </c>
      <c r="B335">
        <f>MATCH(A335,'Mix Substation Location Summary'!$B$4:$B$1248,0)</f>
        <v>360</v>
      </c>
    </row>
    <row r="336" spans="1:2" x14ac:dyDescent="0.25">
      <c r="A336">
        <v>5173</v>
      </c>
      <c r="B336">
        <f>MATCH(A336,'Mix Substation Location Summary'!$B$4:$B$1248,0)</f>
        <v>361</v>
      </c>
    </row>
    <row r="337" spans="1:2" x14ac:dyDescent="0.25">
      <c r="A337">
        <v>5175</v>
      </c>
      <c r="B337">
        <f>MATCH(A337,'Mix Substation Location Summary'!$B$4:$B$1248,0)</f>
        <v>362</v>
      </c>
    </row>
    <row r="338" spans="1:2" x14ac:dyDescent="0.25">
      <c r="A338">
        <v>5176</v>
      </c>
      <c r="B338">
        <f>MATCH(A338,'Mix Substation Location Summary'!$B$4:$B$1248,0)</f>
        <v>363</v>
      </c>
    </row>
    <row r="339" spans="1:2" x14ac:dyDescent="0.25">
      <c r="A339">
        <v>5177</v>
      </c>
      <c r="B339">
        <f>MATCH(A339,'Mix Substation Location Summary'!$B$4:$B$1248,0)</f>
        <v>364</v>
      </c>
    </row>
    <row r="340" spans="1:2" x14ac:dyDescent="0.25">
      <c r="A340">
        <v>5178</v>
      </c>
      <c r="B340">
        <f>MATCH(A340,'Mix Substation Location Summary'!$B$4:$B$1248,0)</f>
        <v>365</v>
      </c>
    </row>
    <row r="341" spans="1:2" x14ac:dyDescent="0.25">
      <c r="A341">
        <v>5179</v>
      </c>
      <c r="B341">
        <f>MATCH(A341,'Mix Substation Location Summary'!$B$4:$B$1248,0)</f>
        <v>366</v>
      </c>
    </row>
    <row r="342" spans="1:2" x14ac:dyDescent="0.25">
      <c r="A342">
        <v>5180</v>
      </c>
      <c r="B342">
        <f>MATCH(A342,'Mix Substation Location Summary'!$B$4:$B$1248,0)</f>
        <v>367</v>
      </c>
    </row>
    <row r="343" spans="1:2" x14ac:dyDescent="0.25">
      <c r="A343">
        <v>5181</v>
      </c>
      <c r="B343">
        <f>MATCH(A343,'Mix Substation Location Summary'!$B$4:$B$1248,0)</f>
        <v>368</v>
      </c>
    </row>
    <row r="344" spans="1:2" x14ac:dyDescent="0.25">
      <c r="A344">
        <v>5182</v>
      </c>
      <c r="B344">
        <f>MATCH(A344,'Mix Substation Location Summary'!$B$4:$B$1248,0)</f>
        <v>369</v>
      </c>
    </row>
    <row r="345" spans="1:2" x14ac:dyDescent="0.25">
      <c r="A345">
        <v>5184</v>
      </c>
      <c r="B345">
        <f>MATCH(A345,'Mix Substation Location Summary'!$B$4:$B$1248,0)</f>
        <v>370</v>
      </c>
    </row>
    <row r="346" spans="1:2" x14ac:dyDescent="0.25">
      <c r="A346">
        <v>5185</v>
      </c>
      <c r="B346">
        <f>MATCH(A346,'Mix Substation Location Summary'!$B$4:$B$1248,0)</f>
        <v>371</v>
      </c>
    </row>
    <row r="347" spans="1:2" x14ac:dyDescent="0.25">
      <c r="A347">
        <v>5186</v>
      </c>
      <c r="B347">
        <f>MATCH(A347,'Mix Substation Location Summary'!$B$4:$B$1248,0)</f>
        <v>372</v>
      </c>
    </row>
    <row r="348" spans="1:2" x14ac:dyDescent="0.25">
      <c r="A348">
        <v>5187</v>
      </c>
      <c r="B348">
        <f>MATCH(A348,'Mix Substation Location Summary'!$B$4:$B$1248,0)</f>
        <v>373</v>
      </c>
    </row>
    <row r="349" spans="1:2" x14ac:dyDescent="0.25">
      <c r="A349">
        <v>5188</v>
      </c>
      <c r="B349">
        <f>MATCH(A349,'Mix Substation Location Summary'!$B$4:$B$1248,0)</f>
        <v>374</v>
      </c>
    </row>
    <row r="350" spans="1:2" x14ac:dyDescent="0.25">
      <c r="A350">
        <v>5190</v>
      </c>
      <c r="B350">
        <f>MATCH(A350,'Mix Substation Location Summary'!$B$4:$B$1248,0)</f>
        <v>375</v>
      </c>
    </row>
    <row r="351" spans="1:2" x14ac:dyDescent="0.25">
      <c r="A351">
        <v>5191</v>
      </c>
      <c r="B351">
        <f>MATCH(A351,'Mix Substation Location Summary'!$B$4:$B$1248,0)</f>
        <v>376</v>
      </c>
    </row>
    <row r="352" spans="1:2" x14ac:dyDescent="0.25">
      <c r="A352">
        <v>5192</v>
      </c>
      <c r="B352">
        <f>MATCH(A352,'Mix Substation Location Summary'!$B$4:$B$1248,0)</f>
        <v>377</v>
      </c>
    </row>
    <row r="353" spans="1:2" x14ac:dyDescent="0.25">
      <c r="A353">
        <v>5193</v>
      </c>
      <c r="B353">
        <f>MATCH(A353,'Mix Substation Location Summary'!$B$4:$B$1248,0)</f>
        <v>378</v>
      </c>
    </row>
    <row r="354" spans="1:2" x14ac:dyDescent="0.25">
      <c r="A354">
        <v>5194</v>
      </c>
      <c r="B354">
        <f>MATCH(A354,'Mix Substation Location Summary'!$B$4:$B$1248,0)</f>
        <v>379</v>
      </c>
    </row>
    <row r="355" spans="1:2" x14ac:dyDescent="0.25">
      <c r="A355">
        <v>5195</v>
      </c>
      <c r="B355">
        <f>MATCH(A355,'Mix Substation Location Summary'!$B$4:$B$1248,0)</f>
        <v>380</v>
      </c>
    </row>
    <row r="356" spans="1:2" x14ac:dyDescent="0.25">
      <c r="A356">
        <v>5196</v>
      </c>
      <c r="B356">
        <f>MATCH(A356,'Mix Substation Location Summary'!$B$4:$B$1248,0)</f>
        <v>381</v>
      </c>
    </row>
    <row r="357" spans="1:2" x14ac:dyDescent="0.25">
      <c r="A357">
        <v>5198</v>
      </c>
      <c r="B357">
        <f>MATCH(A357,'Mix Substation Location Summary'!$B$4:$B$1248,0)</f>
        <v>382</v>
      </c>
    </row>
    <row r="358" spans="1:2" x14ac:dyDescent="0.25">
      <c r="A358">
        <v>5200</v>
      </c>
      <c r="B358">
        <f>MATCH(A358,'Mix Substation Location Summary'!$B$4:$B$1248,0)</f>
        <v>383</v>
      </c>
    </row>
    <row r="359" spans="1:2" x14ac:dyDescent="0.25">
      <c r="A359">
        <v>5201</v>
      </c>
      <c r="B359">
        <f>MATCH(A359,'Mix Substation Location Summary'!$B$4:$B$1248,0)</f>
        <v>384</v>
      </c>
    </row>
    <row r="360" spans="1:2" x14ac:dyDescent="0.25">
      <c r="A360">
        <v>5202</v>
      </c>
      <c r="B360">
        <f>MATCH(A360,'Mix Substation Location Summary'!$B$4:$B$1248,0)</f>
        <v>385</v>
      </c>
    </row>
    <row r="361" spans="1:2" x14ac:dyDescent="0.25">
      <c r="A361">
        <v>5204</v>
      </c>
      <c r="B361">
        <f>MATCH(A361,'Mix Substation Location Summary'!$B$4:$B$1248,0)</f>
        <v>386</v>
      </c>
    </row>
    <row r="362" spans="1:2" x14ac:dyDescent="0.25">
      <c r="A362">
        <v>5205</v>
      </c>
      <c r="B362">
        <f>MATCH(A362,'Mix Substation Location Summary'!$B$4:$B$1248,0)</f>
        <v>387</v>
      </c>
    </row>
    <row r="363" spans="1:2" x14ac:dyDescent="0.25">
      <c r="A363">
        <v>5206</v>
      </c>
      <c r="B363">
        <f>MATCH(A363,'Mix Substation Location Summary'!$B$4:$B$1248,0)</f>
        <v>388</v>
      </c>
    </row>
    <row r="364" spans="1:2" x14ac:dyDescent="0.25">
      <c r="A364">
        <v>5207</v>
      </c>
      <c r="B364">
        <f>MATCH(A364,'Mix Substation Location Summary'!$B$4:$B$1248,0)</f>
        <v>389</v>
      </c>
    </row>
    <row r="365" spans="1:2" x14ac:dyDescent="0.25">
      <c r="A365">
        <v>5208</v>
      </c>
      <c r="B365">
        <f>MATCH(A365,'Mix Substation Location Summary'!$B$4:$B$1248,0)</f>
        <v>390</v>
      </c>
    </row>
    <row r="366" spans="1:2" x14ac:dyDescent="0.25">
      <c r="A366">
        <v>5209</v>
      </c>
      <c r="B366">
        <f>MATCH(A366,'Mix Substation Location Summary'!$B$4:$B$1248,0)</f>
        <v>391</v>
      </c>
    </row>
    <row r="367" spans="1:2" x14ac:dyDescent="0.25">
      <c r="A367">
        <v>5210</v>
      </c>
      <c r="B367">
        <f>MATCH(A367,'Mix Substation Location Summary'!$B$4:$B$1248,0)</f>
        <v>392</v>
      </c>
    </row>
    <row r="368" spans="1:2" x14ac:dyDescent="0.25">
      <c r="A368">
        <v>5211</v>
      </c>
      <c r="B368">
        <f>MATCH(A368,'Mix Substation Location Summary'!$B$4:$B$1248,0)</f>
        <v>393</v>
      </c>
    </row>
    <row r="369" spans="1:2" x14ac:dyDescent="0.25">
      <c r="A369">
        <v>5212</v>
      </c>
      <c r="B369">
        <f>MATCH(A369,'Mix Substation Location Summary'!$B$4:$B$1248,0)</f>
        <v>394</v>
      </c>
    </row>
    <row r="370" spans="1:2" x14ac:dyDescent="0.25">
      <c r="A370">
        <v>5213</v>
      </c>
      <c r="B370">
        <f>MATCH(A370,'Mix Substation Location Summary'!$B$4:$B$1248,0)</f>
        <v>395</v>
      </c>
    </row>
    <row r="371" spans="1:2" x14ac:dyDescent="0.25">
      <c r="A371">
        <v>5214</v>
      </c>
      <c r="B371">
        <f>MATCH(A371,'Mix Substation Location Summary'!$B$4:$B$1248,0)</f>
        <v>396</v>
      </c>
    </row>
    <row r="372" spans="1:2" x14ac:dyDescent="0.25">
      <c r="A372">
        <v>5215</v>
      </c>
      <c r="B372">
        <f>MATCH(A372,'Mix Substation Location Summary'!$B$4:$B$1248,0)</f>
        <v>397</v>
      </c>
    </row>
    <row r="373" spans="1:2" x14ac:dyDescent="0.25">
      <c r="A373">
        <v>5216</v>
      </c>
      <c r="B373">
        <f>MATCH(A373,'Mix Substation Location Summary'!$B$4:$B$1248,0)</f>
        <v>398</v>
      </c>
    </row>
    <row r="374" spans="1:2" x14ac:dyDescent="0.25">
      <c r="A374">
        <v>5217</v>
      </c>
      <c r="B374">
        <f>MATCH(A374,'Mix Substation Location Summary'!$B$4:$B$1248,0)</f>
        <v>399</v>
      </c>
    </row>
    <row r="375" spans="1:2" x14ac:dyDescent="0.25">
      <c r="A375">
        <v>5218</v>
      </c>
      <c r="B375">
        <f>MATCH(A375,'Mix Substation Location Summary'!$B$4:$B$1248,0)</f>
        <v>400</v>
      </c>
    </row>
    <row r="376" spans="1:2" x14ac:dyDescent="0.25">
      <c r="A376">
        <v>5219</v>
      </c>
      <c r="B376">
        <f>MATCH(A376,'Mix Substation Location Summary'!$B$4:$B$1248,0)</f>
        <v>401</v>
      </c>
    </row>
    <row r="377" spans="1:2" x14ac:dyDescent="0.25">
      <c r="A377">
        <v>5220</v>
      </c>
      <c r="B377">
        <f>MATCH(A377,'Mix Substation Location Summary'!$B$4:$B$1248,0)</f>
        <v>402</v>
      </c>
    </row>
    <row r="378" spans="1:2" x14ac:dyDescent="0.25">
      <c r="A378">
        <v>5221</v>
      </c>
      <c r="B378">
        <f>MATCH(A378,'Mix Substation Location Summary'!$B$4:$B$1248,0)</f>
        <v>403</v>
      </c>
    </row>
    <row r="379" spans="1:2" x14ac:dyDescent="0.25">
      <c r="A379">
        <v>5222</v>
      </c>
      <c r="B379">
        <f>MATCH(A379,'Mix Substation Location Summary'!$B$4:$B$1248,0)</f>
        <v>404</v>
      </c>
    </row>
    <row r="380" spans="1:2" x14ac:dyDescent="0.25">
      <c r="A380">
        <v>5223</v>
      </c>
      <c r="B380">
        <f>MATCH(A380,'Mix Substation Location Summary'!$B$4:$B$1248,0)</f>
        <v>405</v>
      </c>
    </row>
    <row r="381" spans="1:2" x14ac:dyDescent="0.25">
      <c r="A381">
        <v>5224</v>
      </c>
      <c r="B381">
        <f>MATCH(A381,'Mix Substation Location Summary'!$B$4:$B$1248,0)</f>
        <v>406</v>
      </c>
    </row>
    <row r="382" spans="1:2" x14ac:dyDescent="0.25">
      <c r="A382">
        <v>5225</v>
      </c>
      <c r="B382">
        <f>MATCH(A382,'Mix Substation Location Summary'!$B$4:$B$1248,0)</f>
        <v>407</v>
      </c>
    </row>
    <row r="383" spans="1:2" x14ac:dyDescent="0.25">
      <c r="A383">
        <v>5226</v>
      </c>
      <c r="B383">
        <f>MATCH(A383,'Mix Substation Location Summary'!$B$4:$B$1248,0)</f>
        <v>408</v>
      </c>
    </row>
    <row r="384" spans="1:2" x14ac:dyDescent="0.25">
      <c r="A384">
        <v>5227</v>
      </c>
      <c r="B384">
        <f>MATCH(A384,'Mix Substation Location Summary'!$B$4:$B$1248,0)</f>
        <v>409</v>
      </c>
    </row>
    <row r="385" spans="1:2" x14ac:dyDescent="0.25">
      <c r="A385">
        <v>5228</v>
      </c>
      <c r="B385">
        <f>MATCH(A385,'Mix Substation Location Summary'!$B$4:$B$1248,0)</f>
        <v>410</v>
      </c>
    </row>
    <row r="386" spans="1:2" x14ac:dyDescent="0.25">
      <c r="A386">
        <v>5229</v>
      </c>
      <c r="B386">
        <f>MATCH(A386,'Mix Substation Location Summary'!$B$4:$B$1248,0)</f>
        <v>411</v>
      </c>
    </row>
    <row r="387" spans="1:2" x14ac:dyDescent="0.25">
      <c r="A387">
        <v>5230</v>
      </c>
      <c r="B387">
        <f>MATCH(A387,'Mix Substation Location Summary'!$B$4:$B$1248,0)</f>
        <v>412</v>
      </c>
    </row>
    <row r="388" spans="1:2" x14ac:dyDescent="0.25">
      <c r="A388">
        <v>5231</v>
      </c>
      <c r="B388">
        <f>MATCH(A388,'Mix Substation Location Summary'!$B$4:$B$1248,0)</f>
        <v>413</v>
      </c>
    </row>
    <row r="389" spans="1:2" x14ac:dyDescent="0.25">
      <c r="A389">
        <v>5232</v>
      </c>
      <c r="B389">
        <f>MATCH(A389,'Mix Substation Location Summary'!$B$4:$B$1248,0)</f>
        <v>414</v>
      </c>
    </row>
    <row r="390" spans="1:2" x14ac:dyDescent="0.25">
      <c r="A390">
        <v>5233</v>
      </c>
      <c r="B390">
        <f>MATCH(A390,'Mix Substation Location Summary'!$B$4:$B$1248,0)</f>
        <v>415</v>
      </c>
    </row>
    <row r="391" spans="1:2" x14ac:dyDescent="0.25">
      <c r="A391">
        <v>5235</v>
      </c>
      <c r="B391">
        <f>MATCH(A391,'Mix Substation Location Summary'!$B$4:$B$1248,0)</f>
        <v>416</v>
      </c>
    </row>
    <row r="392" spans="1:2" x14ac:dyDescent="0.25">
      <c r="A392">
        <v>5236</v>
      </c>
      <c r="B392">
        <f>MATCH(A392,'Mix Substation Location Summary'!$B$4:$B$1248,0)</f>
        <v>417</v>
      </c>
    </row>
    <row r="393" spans="1:2" x14ac:dyDescent="0.25">
      <c r="A393">
        <v>5238</v>
      </c>
      <c r="B393">
        <f>MATCH(A393,'Mix Substation Location Summary'!$B$4:$B$1248,0)</f>
        <v>418</v>
      </c>
    </row>
    <row r="394" spans="1:2" x14ac:dyDescent="0.25">
      <c r="A394">
        <v>5239</v>
      </c>
      <c r="B394">
        <f>MATCH(A394,'Mix Substation Location Summary'!$B$4:$B$1248,0)</f>
        <v>419</v>
      </c>
    </row>
    <row r="395" spans="1:2" x14ac:dyDescent="0.25">
      <c r="A395">
        <v>5240</v>
      </c>
      <c r="B395">
        <f>MATCH(A395,'Mix Substation Location Summary'!$B$4:$B$1248,0)</f>
        <v>420</v>
      </c>
    </row>
    <row r="396" spans="1:2" x14ac:dyDescent="0.25">
      <c r="A396">
        <v>5241</v>
      </c>
      <c r="B396">
        <f>MATCH(A396,'Mix Substation Location Summary'!$B$4:$B$1248,0)</f>
        <v>421</v>
      </c>
    </row>
    <row r="397" spans="1:2" x14ac:dyDescent="0.25">
      <c r="A397">
        <v>5242</v>
      </c>
      <c r="B397">
        <f>MATCH(A397,'Mix Substation Location Summary'!$B$4:$B$1248,0)</f>
        <v>422</v>
      </c>
    </row>
    <row r="398" spans="1:2" x14ac:dyDescent="0.25">
      <c r="A398">
        <v>5243</v>
      </c>
      <c r="B398">
        <f>MATCH(A398,'Mix Substation Location Summary'!$B$4:$B$1248,0)</f>
        <v>423</v>
      </c>
    </row>
    <row r="399" spans="1:2" x14ac:dyDescent="0.25">
      <c r="A399">
        <v>5244</v>
      </c>
      <c r="B399">
        <f>MATCH(A399,'Mix Substation Location Summary'!$B$4:$B$1248,0)</f>
        <v>424</v>
      </c>
    </row>
    <row r="400" spans="1:2" x14ac:dyDescent="0.25">
      <c r="A400">
        <v>5245</v>
      </c>
      <c r="B400">
        <f>MATCH(A400,'Mix Substation Location Summary'!$B$4:$B$1248,0)</f>
        <v>425</v>
      </c>
    </row>
    <row r="401" spans="1:2" x14ac:dyDescent="0.25">
      <c r="A401">
        <v>5246</v>
      </c>
      <c r="B401">
        <f>MATCH(A401,'Mix Substation Location Summary'!$B$4:$B$1248,0)</f>
        <v>426</v>
      </c>
    </row>
    <row r="402" spans="1:2" x14ac:dyDescent="0.25">
      <c r="A402">
        <v>5248</v>
      </c>
      <c r="B402">
        <f>MATCH(A402,'Mix Substation Location Summary'!$B$4:$B$1248,0)</f>
        <v>427</v>
      </c>
    </row>
    <row r="403" spans="1:2" x14ac:dyDescent="0.25">
      <c r="A403">
        <v>5249</v>
      </c>
      <c r="B403">
        <f>MATCH(A403,'Mix Substation Location Summary'!$B$4:$B$1248,0)</f>
        <v>428</v>
      </c>
    </row>
    <row r="404" spans="1:2" x14ac:dyDescent="0.25">
      <c r="A404">
        <v>5250</v>
      </c>
      <c r="B404">
        <f>MATCH(A404,'Mix Substation Location Summary'!$B$4:$B$1248,0)</f>
        <v>429</v>
      </c>
    </row>
    <row r="405" spans="1:2" x14ac:dyDescent="0.25">
      <c r="A405">
        <v>5251</v>
      </c>
      <c r="B405">
        <f>MATCH(A405,'Mix Substation Location Summary'!$B$4:$B$1248,0)</f>
        <v>430</v>
      </c>
    </row>
    <row r="406" spans="1:2" x14ac:dyDescent="0.25">
      <c r="A406">
        <v>5252</v>
      </c>
      <c r="B406">
        <f>MATCH(A406,'Mix Substation Location Summary'!$B$4:$B$1248,0)</f>
        <v>431</v>
      </c>
    </row>
    <row r="407" spans="1:2" x14ac:dyDescent="0.25">
      <c r="A407">
        <v>5253</v>
      </c>
      <c r="B407">
        <f>MATCH(A407,'Mix Substation Location Summary'!$B$4:$B$1248,0)</f>
        <v>432</v>
      </c>
    </row>
    <row r="408" spans="1:2" x14ac:dyDescent="0.25">
      <c r="A408">
        <v>5254</v>
      </c>
      <c r="B408">
        <f>MATCH(A408,'Mix Substation Location Summary'!$B$4:$B$1248,0)</f>
        <v>433</v>
      </c>
    </row>
    <row r="409" spans="1:2" x14ac:dyDescent="0.25">
      <c r="A409">
        <v>5255</v>
      </c>
      <c r="B409">
        <f>MATCH(A409,'Mix Substation Location Summary'!$B$4:$B$1248,0)</f>
        <v>434</v>
      </c>
    </row>
    <row r="410" spans="1:2" x14ac:dyDescent="0.25">
      <c r="A410">
        <v>5256</v>
      </c>
      <c r="B410">
        <f>MATCH(A410,'Mix Substation Location Summary'!$B$4:$B$1248,0)</f>
        <v>435</v>
      </c>
    </row>
    <row r="411" spans="1:2" x14ac:dyDescent="0.25">
      <c r="A411">
        <v>5257</v>
      </c>
      <c r="B411">
        <f>MATCH(A411,'Mix Substation Location Summary'!$B$4:$B$1248,0)</f>
        <v>436</v>
      </c>
    </row>
    <row r="412" spans="1:2" x14ac:dyDescent="0.25">
      <c r="A412">
        <v>5258</v>
      </c>
      <c r="B412">
        <f>MATCH(A412,'Mix Substation Location Summary'!$B$4:$B$1248,0)</f>
        <v>437</v>
      </c>
    </row>
    <row r="413" spans="1:2" x14ac:dyDescent="0.25">
      <c r="A413">
        <v>5259</v>
      </c>
      <c r="B413">
        <f>MATCH(A413,'Mix Substation Location Summary'!$B$4:$B$1248,0)</f>
        <v>438</v>
      </c>
    </row>
    <row r="414" spans="1:2" x14ac:dyDescent="0.25">
      <c r="A414">
        <v>5260</v>
      </c>
      <c r="B414">
        <f>MATCH(A414,'Mix Substation Location Summary'!$B$4:$B$1248,0)</f>
        <v>439</v>
      </c>
    </row>
    <row r="415" spans="1:2" x14ac:dyDescent="0.25">
      <c r="A415">
        <v>5261</v>
      </c>
      <c r="B415">
        <f>MATCH(A415,'Mix Substation Location Summary'!$B$4:$B$1248,0)</f>
        <v>440</v>
      </c>
    </row>
    <row r="416" spans="1:2" x14ac:dyDescent="0.25">
      <c r="A416">
        <v>5262</v>
      </c>
      <c r="B416">
        <f>MATCH(A416,'Mix Substation Location Summary'!$B$4:$B$1248,0)</f>
        <v>441</v>
      </c>
    </row>
    <row r="417" spans="1:2" x14ac:dyDescent="0.25">
      <c r="A417">
        <v>5263</v>
      </c>
      <c r="B417">
        <f>MATCH(A417,'Mix Substation Location Summary'!$B$4:$B$1248,0)</f>
        <v>442</v>
      </c>
    </row>
    <row r="418" spans="1:2" x14ac:dyDescent="0.25">
      <c r="A418">
        <v>5264</v>
      </c>
      <c r="B418">
        <f>MATCH(A418,'Mix Substation Location Summary'!$B$4:$B$1248,0)</f>
        <v>443</v>
      </c>
    </row>
    <row r="419" spans="1:2" x14ac:dyDescent="0.25">
      <c r="A419">
        <v>5265</v>
      </c>
      <c r="B419">
        <f>MATCH(A419,'Mix Substation Location Summary'!$B$4:$B$1248,0)</f>
        <v>444</v>
      </c>
    </row>
    <row r="420" spans="1:2" x14ac:dyDescent="0.25">
      <c r="A420">
        <v>5266</v>
      </c>
      <c r="B420">
        <f>MATCH(A420,'Mix Substation Location Summary'!$B$4:$B$1248,0)</f>
        <v>445</v>
      </c>
    </row>
    <row r="421" spans="1:2" x14ac:dyDescent="0.25">
      <c r="A421">
        <v>5267</v>
      </c>
      <c r="B421">
        <f>MATCH(A421,'Mix Substation Location Summary'!$B$4:$B$1248,0)</f>
        <v>446</v>
      </c>
    </row>
    <row r="422" spans="1:2" x14ac:dyDescent="0.25">
      <c r="A422">
        <v>5268</v>
      </c>
      <c r="B422">
        <f>MATCH(A422,'Mix Substation Location Summary'!$B$4:$B$1248,0)</f>
        <v>447</v>
      </c>
    </row>
    <row r="423" spans="1:2" x14ac:dyDescent="0.25">
      <c r="A423">
        <v>5269</v>
      </c>
      <c r="B423">
        <f>MATCH(A423,'Mix Substation Location Summary'!$B$4:$B$1248,0)</f>
        <v>448</v>
      </c>
    </row>
    <row r="424" spans="1:2" x14ac:dyDescent="0.25">
      <c r="A424">
        <v>5270</v>
      </c>
      <c r="B424">
        <f>MATCH(A424,'Mix Substation Location Summary'!$B$4:$B$1248,0)</f>
        <v>449</v>
      </c>
    </row>
    <row r="425" spans="1:2" x14ac:dyDescent="0.25">
      <c r="A425">
        <v>5271</v>
      </c>
      <c r="B425">
        <f>MATCH(A425,'Mix Substation Location Summary'!$B$4:$B$1248,0)</f>
        <v>450</v>
      </c>
    </row>
    <row r="426" spans="1:2" x14ac:dyDescent="0.25">
      <c r="A426">
        <v>5272</v>
      </c>
      <c r="B426">
        <f>MATCH(A426,'Mix Substation Location Summary'!$B$4:$B$1248,0)</f>
        <v>451</v>
      </c>
    </row>
    <row r="427" spans="1:2" x14ac:dyDescent="0.25">
      <c r="A427">
        <v>5273</v>
      </c>
      <c r="B427">
        <f>MATCH(A427,'Mix Substation Location Summary'!$B$4:$B$1248,0)</f>
        <v>452</v>
      </c>
    </row>
    <row r="428" spans="1:2" x14ac:dyDescent="0.25">
      <c r="A428">
        <v>5274</v>
      </c>
      <c r="B428">
        <f>MATCH(A428,'Mix Substation Location Summary'!$B$4:$B$1248,0)</f>
        <v>453</v>
      </c>
    </row>
    <row r="429" spans="1:2" x14ac:dyDescent="0.25">
      <c r="A429">
        <v>5275</v>
      </c>
      <c r="B429">
        <f>MATCH(A429,'Mix Substation Location Summary'!$B$4:$B$1248,0)</f>
        <v>454</v>
      </c>
    </row>
    <row r="430" spans="1:2" x14ac:dyDescent="0.25">
      <c r="A430">
        <v>5276</v>
      </c>
      <c r="B430">
        <f>MATCH(A430,'Mix Substation Location Summary'!$B$4:$B$1248,0)</f>
        <v>455</v>
      </c>
    </row>
    <row r="431" spans="1:2" x14ac:dyDescent="0.25">
      <c r="A431">
        <v>5277</v>
      </c>
      <c r="B431">
        <f>MATCH(A431,'Mix Substation Location Summary'!$B$4:$B$1248,0)</f>
        <v>456</v>
      </c>
    </row>
    <row r="432" spans="1:2" x14ac:dyDescent="0.25">
      <c r="A432">
        <v>5278</v>
      </c>
      <c r="B432">
        <f>MATCH(A432,'Mix Substation Location Summary'!$B$4:$B$1248,0)</f>
        <v>457</v>
      </c>
    </row>
    <row r="433" spans="1:2" x14ac:dyDescent="0.25">
      <c r="A433">
        <v>5279</v>
      </c>
      <c r="B433">
        <f>MATCH(A433,'Mix Substation Location Summary'!$B$4:$B$1248,0)</f>
        <v>458</v>
      </c>
    </row>
    <row r="434" spans="1:2" x14ac:dyDescent="0.25">
      <c r="A434">
        <v>5280</v>
      </c>
      <c r="B434">
        <f>MATCH(A434,'Mix Substation Location Summary'!$B$4:$B$1248,0)</f>
        <v>459</v>
      </c>
    </row>
    <row r="435" spans="1:2" x14ac:dyDescent="0.25">
      <c r="A435">
        <v>5281</v>
      </c>
      <c r="B435">
        <f>MATCH(A435,'Mix Substation Location Summary'!$B$4:$B$1248,0)</f>
        <v>460</v>
      </c>
    </row>
    <row r="436" spans="1:2" x14ac:dyDescent="0.25">
      <c r="A436">
        <v>5282</v>
      </c>
      <c r="B436">
        <f>MATCH(A436,'Mix Substation Location Summary'!$B$4:$B$1248,0)</f>
        <v>461</v>
      </c>
    </row>
    <row r="437" spans="1:2" x14ac:dyDescent="0.25">
      <c r="A437">
        <v>5283</v>
      </c>
      <c r="B437">
        <f>MATCH(A437,'Mix Substation Location Summary'!$B$4:$B$1248,0)</f>
        <v>462</v>
      </c>
    </row>
    <row r="438" spans="1:2" x14ac:dyDescent="0.25">
      <c r="A438">
        <v>5284</v>
      </c>
      <c r="B438">
        <f>MATCH(A438,'Mix Substation Location Summary'!$B$4:$B$1248,0)</f>
        <v>463</v>
      </c>
    </row>
    <row r="439" spans="1:2" x14ac:dyDescent="0.25">
      <c r="A439">
        <v>5285</v>
      </c>
      <c r="B439">
        <f>MATCH(A439,'Mix Substation Location Summary'!$B$4:$B$1248,0)</f>
        <v>464</v>
      </c>
    </row>
    <row r="440" spans="1:2" x14ac:dyDescent="0.25">
      <c r="A440">
        <v>5286</v>
      </c>
      <c r="B440">
        <f>MATCH(A440,'Mix Substation Location Summary'!$B$4:$B$1248,0)</f>
        <v>465</v>
      </c>
    </row>
    <row r="441" spans="1:2" x14ac:dyDescent="0.25">
      <c r="A441">
        <v>5287</v>
      </c>
      <c r="B441">
        <f>MATCH(A441,'Mix Substation Location Summary'!$B$4:$B$1248,0)</f>
        <v>466</v>
      </c>
    </row>
    <row r="442" spans="1:2" x14ac:dyDescent="0.25">
      <c r="A442">
        <v>5288</v>
      </c>
      <c r="B442">
        <f>MATCH(A442,'Mix Substation Location Summary'!$B$4:$B$1248,0)</f>
        <v>467</v>
      </c>
    </row>
    <row r="443" spans="1:2" x14ac:dyDescent="0.25">
      <c r="A443">
        <v>5289</v>
      </c>
      <c r="B443">
        <f>MATCH(A443,'Mix Substation Location Summary'!$B$4:$B$1248,0)</f>
        <v>468</v>
      </c>
    </row>
    <row r="444" spans="1:2" x14ac:dyDescent="0.25">
      <c r="A444">
        <v>5290</v>
      </c>
      <c r="B444">
        <f>MATCH(A444,'Mix Substation Location Summary'!$B$4:$B$1248,0)</f>
        <v>469</v>
      </c>
    </row>
    <row r="445" spans="1:2" x14ac:dyDescent="0.25">
      <c r="A445">
        <v>5291</v>
      </c>
      <c r="B445">
        <f>MATCH(A445,'Mix Substation Location Summary'!$B$4:$B$1248,0)</f>
        <v>470</v>
      </c>
    </row>
    <row r="446" spans="1:2" x14ac:dyDescent="0.25">
      <c r="A446">
        <v>5292</v>
      </c>
      <c r="B446">
        <f>MATCH(A446,'Mix Substation Location Summary'!$B$4:$B$1248,0)</f>
        <v>471</v>
      </c>
    </row>
    <row r="447" spans="1:2" x14ac:dyDescent="0.25">
      <c r="A447">
        <v>5293</v>
      </c>
      <c r="B447">
        <f>MATCH(A447,'Mix Substation Location Summary'!$B$4:$B$1248,0)</f>
        <v>472</v>
      </c>
    </row>
    <row r="448" spans="1:2" x14ac:dyDescent="0.25">
      <c r="A448">
        <v>5294</v>
      </c>
      <c r="B448">
        <f>MATCH(A448,'Mix Substation Location Summary'!$B$4:$B$1248,0)</f>
        <v>473</v>
      </c>
    </row>
    <row r="449" spans="1:2" x14ac:dyDescent="0.25">
      <c r="A449">
        <v>5295</v>
      </c>
      <c r="B449">
        <f>MATCH(A449,'Mix Substation Location Summary'!$B$4:$B$1248,0)</f>
        <v>474</v>
      </c>
    </row>
    <row r="450" spans="1:2" x14ac:dyDescent="0.25">
      <c r="A450">
        <v>5296</v>
      </c>
      <c r="B450">
        <f>MATCH(A450,'Mix Substation Location Summary'!$B$4:$B$1248,0)</f>
        <v>475</v>
      </c>
    </row>
    <row r="451" spans="1:2" x14ac:dyDescent="0.25">
      <c r="A451">
        <v>5298</v>
      </c>
      <c r="B451">
        <f>MATCH(A451,'Mix Substation Location Summary'!$B$4:$B$1248,0)</f>
        <v>476</v>
      </c>
    </row>
    <row r="452" spans="1:2" x14ac:dyDescent="0.25">
      <c r="A452">
        <v>5299</v>
      </c>
      <c r="B452">
        <f>MATCH(A452,'Mix Substation Location Summary'!$B$4:$B$1248,0)</f>
        <v>477</v>
      </c>
    </row>
    <row r="453" spans="1:2" x14ac:dyDescent="0.25">
      <c r="A453">
        <v>5300</v>
      </c>
      <c r="B453">
        <f>MATCH(A453,'Mix Substation Location Summary'!$B$4:$B$1248,0)</f>
        <v>478</v>
      </c>
    </row>
    <row r="454" spans="1:2" x14ac:dyDescent="0.25">
      <c r="A454">
        <v>5301</v>
      </c>
      <c r="B454">
        <f>MATCH(A454,'Mix Substation Location Summary'!$B$4:$B$1248,0)</f>
        <v>479</v>
      </c>
    </row>
    <row r="455" spans="1:2" x14ac:dyDescent="0.25">
      <c r="A455">
        <v>5302</v>
      </c>
      <c r="B455">
        <f>MATCH(A455,'Mix Substation Location Summary'!$B$4:$B$1248,0)</f>
        <v>480</v>
      </c>
    </row>
    <row r="456" spans="1:2" x14ac:dyDescent="0.25">
      <c r="A456">
        <v>5303</v>
      </c>
      <c r="B456">
        <f>MATCH(A456,'Mix Substation Location Summary'!$B$4:$B$1248,0)</f>
        <v>481</v>
      </c>
    </row>
    <row r="457" spans="1:2" x14ac:dyDescent="0.25">
      <c r="A457">
        <v>5304</v>
      </c>
      <c r="B457">
        <f>MATCH(A457,'Mix Substation Location Summary'!$B$4:$B$1248,0)</f>
        <v>482</v>
      </c>
    </row>
    <row r="458" spans="1:2" x14ac:dyDescent="0.25">
      <c r="A458">
        <v>5305</v>
      </c>
      <c r="B458">
        <f>MATCH(A458,'Mix Substation Location Summary'!$B$4:$B$1248,0)</f>
        <v>483</v>
      </c>
    </row>
    <row r="459" spans="1:2" x14ac:dyDescent="0.25">
      <c r="A459">
        <v>5306</v>
      </c>
      <c r="B459">
        <f>MATCH(A459,'Mix Substation Location Summary'!$B$4:$B$1248,0)</f>
        <v>484</v>
      </c>
    </row>
    <row r="460" spans="1:2" x14ac:dyDescent="0.25">
      <c r="A460">
        <v>5307</v>
      </c>
      <c r="B460">
        <f>MATCH(A460,'Mix Substation Location Summary'!$B$4:$B$1248,0)</f>
        <v>485</v>
      </c>
    </row>
    <row r="461" spans="1:2" x14ac:dyDescent="0.25">
      <c r="A461">
        <v>5308</v>
      </c>
      <c r="B461">
        <f>MATCH(A461,'Mix Substation Location Summary'!$B$4:$B$1248,0)</f>
        <v>486</v>
      </c>
    </row>
    <row r="462" spans="1:2" x14ac:dyDescent="0.25">
      <c r="A462">
        <v>5309</v>
      </c>
      <c r="B462">
        <f>MATCH(A462,'Mix Substation Location Summary'!$B$4:$B$1248,0)</f>
        <v>487</v>
      </c>
    </row>
    <row r="463" spans="1:2" x14ac:dyDescent="0.25">
      <c r="A463">
        <v>5310</v>
      </c>
      <c r="B463">
        <f>MATCH(A463,'Mix Substation Location Summary'!$B$4:$B$1248,0)</f>
        <v>488</v>
      </c>
    </row>
    <row r="464" spans="1:2" x14ac:dyDescent="0.25">
      <c r="A464">
        <v>5311</v>
      </c>
      <c r="B464">
        <f>MATCH(A464,'Mix Substation Location Summary'!$B$4:$B$1248,0)</f>
        <v>489</v>
      </c>
    </row>
    <row r="465" spans="1:2" x14ac:dyDescent="0.25">
      <c r="A465">
        <v>5312</v>
      </c>
      <c r="B465">
        <f>MATCH(A465,'Mix Substation Location Summary'!$B$4:$B$1248,0)</f>
        <v>490</v>
      </c>
    </row>
    <row r="466" spans="1:2" x14ac:dyDescent="0.25">
      <c r="A466">
        <v>5313</v>
      </c>
      <c r="B466">
        <f>MATCH(A466,'Mix Substation Location Summary'!$B$4:$B$1248,0)</f>
        <v>491</v>
      </c>
    </row>
    <row r="467" spans="1:2" x14ac:dyDescent="0.25">
      <c r="A467">
        <v>5315</v>
      </c>
      <c r="B467">
        <f>MATCH(A467,'Mix Substation Location Summary'!$B$4:$B$1248,0)</f>
        <v>492</v>
      </c>
    </row>
    <row r="468" spans="1:2" x14ac:dyDescent="0.25">
      <c r="A468">
        <v>5316</v>
      </c>
      <c r="B468">
        <f>MATCH(A468,'Mix Substation Location Summary'!$B$4:$B$1248,0)</f>
        <v>493</v>
      </c>
    </row>
    <row r="469" spans="1:2" x14ac:dyDescent="0.25">
      <c r="A469">
        <v>5317</v>
      </c>
      <c r="B469">
        <f>MATCH(A469,'Mix Substation Location Summary'!$B$4:$B$1248,0)</f>
        <v>494</v>
      </c>
    </row>
    <row r="470" spans="1:2" x14ac:dyDescent="0.25">
      <c r="A470">
        <v>5318</v>
      </c>
      <c r="B470">
        <f>MATCH(A470,'Mix Substation Location Summary'!$B$4:$B$1248,0)</f>
        <v>495</v>
      </c>
    </row>
    <row r="471" spans="1:2" x14ac:dyDescent="0.25">
      <c r="A471">
        <v>5319</v>
      </c>
      <c r="B471">
        <f>MATCH(A471,'Mix Substation Location Summary'!$B$4:$B$1248,0)</f>
        <v>496</v>
      </c>
    </row>
    <row r="472" spans="1:2" x14ac:dyDescent="0.25">
      <c r="A472">
        <v>5320</v>
      </c>
      <c r="B472">
        <f>MATCH(A472,'Mix Substation Location Summary'!$B$4:$B$1248,0)</f>
        <v>497</v>
      </c>
    </row>
    <row r="473" spans="1:2" x14ac:dyDescent="0.25">
      <c r="A473">
        <v>5321</v>
      </c>
      <c r="B473">
        <f>MATCH(A473,'Mix Substation Location Summary'!$B$4:$B$1248,0)</f>
        <v>498</v>
      </c>
    </row>
    <row r="474" spans="1:2" x14ac:dyDescent="0.25">
      <c r="A474">
        <v>5322</v>
      </c>
      <c r="B474">
        <f>MATCH(A474,'Mix Substation Location Summary'!$B$4:$B$1248,0)</f>
        <v>499</v>
      </c>
    </row>
    <row r="475" spans="1:2" x14ac:dyDescent="0.25">
      <c r="A475">
        <v>5323</v>
      </c>
      <c r="B475">
        <f>MATCH(A475,'Mix Substation Location Summary'!$B$4:$B$1248,0)</f>
        <v>500</v>
      </c>
    </row>
    <row r="476" spans="1:2" x14ac:dyDescent="0.25">
      <c r="A476">
        <v>5324</v>
      </c>
      <c r="B476">
        <f>MATCH(A476,'Mix Substation Location Summary'!$B$4:$B$1248,0)</f>
        <v>501</v>
      </c>
    </row>
    <row r="477" spans="1:2" x14ac:dyDescent="0.25">
      <c r="A477">
        <v>5325</v>
      </c>
      <c r="B477">
        <f>MATCH(A477,'Mix Substation Location Summary'!$B$4:$B$1248,0)</f>
        <v>502</v>
      </c>
    </row>
    <row r="478" spans="1:2" x14ac:dyDescent="0.25">
      <c r="A478">
        <v>5326</v>
      </c>
      <c r="B478">
        <f>MATCH(A478,'Mix Substation Location Summary'!$B$4:$B$1248,0)</f>
        <v>503</v>
      </c>
    </row>
    <row r="479" spans="1:2" x14ac:dyDescent="0.25">
      <c r="A479">
        <v>5327</v>
      </c>
      <c r="B479">
        <f>MATCH(A479,'Mix Substation Location Summary'!$B$4:$B$1248,0)</f>
        <v>504</v>
      </c>
    </row>
    <row r="480" spans="1:2" x14ac:dyDescent="0.25">
      <c r="A480">
        <v>5328</v>
      </c>
      <c r="B480">
        <f>MATCH(A480,'Mix Substation Location Summary'!$B$4:$B$1248,0)</f>
        <v>505</v>
      </c>
    </row>
    <row r="481" spans="1:2" x14ac:dyDescent="0.25">
      <c r="A481">
        <v>5329</v>
      </c>
      <c r="B481">
        <f>MATCH(A481,'Mix Substation Location Summary'!$B$4:$B$1248,0)</f>
        <v>506</v>
      </c>
    </row>
    <row r="482" spans="1:2" x14ac:dyDescent="0.25">
      <c r="A482">
        <v>5330</v>
      </c>
      <c r="B482">
        <f>MATCH(A482,'Mix Substation Location Summary'!$B$4:$B$1248,0)</f>
        <v>507</v>
      </c>
    </row>
    <row r="483" spans="1:2" x14ac:dyDescent="0.25">
      <c r="A483">
        <v>5331</v>
      </c>
      <c r="B483">
        <f>MATCH(A483,'Mix Substation Location Summary'!$B$4:$B$1248,0)</f>
        <v>508</v>
      </c>
    </row>
    <row r="484" spans="1:2" x14ac:dyDescent="0.25">
      <c r="A484">
        <v>5332</v>
      </c>
      <c r="B484">
        <f>MATCH(A484,'Mix Substation Location Summary'!$B$4:$B$1248,0)</f>
        <v>509</v>
      </c>
    </row>
    <row r="485" spans="1:2" x14ac:dyDescent="0.25">
      <c r="A485">
        <v>5333</v>
      </c>
      <c r="B485">
        <f>MATCH(A485,'Mix Substation Location Summary'!$B$4:$B$1248,0)</f>
        <v>510</v>
      </c>
    </row>
    <row r="486" spans="1:2" x14ac:dyDescent="0.25">
      <c r="A486">
        <v>5334</v>
      </c>
      <c r="B486">
        <f>MATCH(A486,'Mix Substation Location Summary'!$B$4:$B$1248,0)</f>
        <v>511</v>
      </c>
    </row>
    <row r="487" spans="1:2" x14ac:dyDescent="0.25">
      <c r="A487">
        <v>5335</v>
      </c>
      <c r="B487">
        <f>MATCH(A487,'Mix Substation Location Summary'!$B$4:$B$1248,0)</f>
        <v>512</v>
      </c>
    </row>
    <row r="488" spans="1:2" x14ac:dyDescent="0.25">
      <c r="A488">
        <v>5336</v>
      </c>
      <c r="B488">
        <f>MATCH(A488,'Mix Substation Location Summary'!$B$4:$B$1248,0)</f>
        <v>513</v>
      </c>
    </row>
    <row r="489" spans="1:2" x14ac:dyDescent="0.25">
      <c r="A489">
        <v>5337</v>
      </c>
      <c r="B489">
        <f>MATCH(A489,'Mix Substation Location Summary'!$B$4:$B$1248,0)</f>
        <v>514</v>
      </c>
    </row>
    <row r="490" spans="1:2" x14ac:dyDescent="0.25">
      <c r="A490">
        <v>5338</v>
      </c>
      <c r="B490">
        <f>MATCH(A490,'Mix Substation Location Summary'!$B$4:$B$1248,0)</f>
        <v>515</v>
      </c>
    </row>
    <row r="491" spans="1:2" x14ac:dyDescent="0.25">
      <c r="A491">
        <v>5339</v>
      </c>
      <c r="B491">
        <f>MATCH(A491,'Mix Substation Location Summary'!$B$4:$B$1248,0)</f>
        <v>516</v>
      </c>
    </row>
    <row r="492" spans="1:2" x14ac:dyDescent="0.25">
      <c r="A492">
        <v>5340</v>
      </c>
      <c r="B492">
        <f>MATCH(A492,'Mix Substation Location Summary'!$B$4:$B$1248,0)</f>
        <v>517</v>
      </c>
    </row>
    <row r="493" spans="1:2" x14ac:dyDescent="0.25">
      <c r="A493">
        <v>5342</v>
      </c>
      <c r="B493">
        <f>MATCH(A493,'Mix Substation Location Summary'!$B$4:$B$1248,0)</f>
        <v>518</v>
      </c>
    </row>
    <row r="494" spans="1:2" x14ac:dyDescent="0.25">
      <c r="A494">
        <v>5343</v>
      </c>
      <c r="B494">
        <f>MATCH(A494,'Mix Substation Location Summary'!$B$4:$B$1248,0)</f>
        <v>519</v>
      </c>
    </row>
    <row r="495" spans="1:2" x14ac:dyDescent="0.25">
      <c r="A495">
        <v>5344</v>
      </c>
      <c r="B495">
        <f>MATCH(A495,'Mix Substation Location Summary'!$B$4:$B$1248,0)</f>
        <v>520</v>
      </c>
    </row>
    <row r="496" spans="1:2" x14ac:dyDescent="0.25">
      <c r="A496">
        <v>5345</v>
      </c>
      <c r="B496">
        <f>MATCH(A496,'Mix Substation Location Summary'!$B$4:$B$1248,0)</f>
        <v>521</v>
      </c>
    </row>
    <row r="497" spans="1:2" x14ac:dyDescent="0.25">
      <c r="A497">
        <v>5346</v>
      </c>
      <c r="B497">
        <f>MATCH(A497,'Mix Substation Location Summary'!$B$4:$B$1248,0)</f>
        <v>522</v>
      </c>
    </row>
    <row r="498" spans="1:2" x14ac:dyDescent="0.25">
      <c r="A498">
        <v>5347</v>
      </c>
      <c r="B498">
        <f>MATCH(A498,'Mix Substation Location Summary'!$B$4:$B$1248,0)</f>
        <v>523</v>
      </c>
    </row>
    <row r="499" spans="1:2" x14ac:dyDescent="0.25">
      <c r="A499">
        <v>5348</v>
      </c>
      <c r="B499">
        <f>MATCH(A499,'Mix Substation Location Summary'!$B$4:$B$1248,0)</f>
        <v>524</v>
      </c>
    </row>
    <row r="500" spans="1:2" x14ac:dyDescent="0.25">
      <c r="A500">
        <v>5350</v>
      </c>
      <c r="B500">
        <f>MATCH(A500,'Mix Substation Location Summary'!$B$4:$B$1248,0)</f>
        <v>525</v>
      </c>
    </row>
    <row r="501" spans="1:2" x14ac:dyDescent="0.25">
      <c r="A501">
        <v>5351</v>
      </c>
      <c r="B501">
        <f>MATCH(A501,'Mix Substation Location Summary'!$B$4:$B$1248,0)</f>
        <v>526</v>
      </c>
    </row>
    <row r="502" spans="1:2" x14ac:dyDescent="0.25">
      <c r="A502">
        <v>5352</v>
      </c>
      <c r="B502">
        <f>MATCH(A502,'Mix Substation Location Summary'!$B$4:$B$1248,0)</f>
        <v>527</v>
      </c>
    </row>
    <row r="503" spans="1:2" x14ac:dyDescent="0.25">
      <c r="A503">
        <v>5353</v>
      </c>
      <c r="B503">
        <f>MATCH(A503,'Mix Substation Location Summary'!$B$4:$B$1248,0)</f>
        <v>528</v>
      </c>
    </row>
    <row r="504" spans="1:2" x14ac:dyDescent="0.25">
      <c r="A504">
        <v>5356</v>
      </c>
      <c r="B504">
        <f>MATCH(A504,'Mix Substation Location Summary'!$B$4:$B$1248,0)</f>
        <v>529</v>
      </c>
    </row>
    <row r="505" spans="1:2" x14ac:dyDescent="0.25">
      <c r="A505">
        <v>5357</v>
      </c>
      <c r="B505">
        <f>MATCH(A505,'Mix Substation Location Summary'!$B$4:$B$1248,0)</f>
        <v>530</v>
      </c>
    </row>
    <row r="506" spans="1:2" x14ac:dyDescent="0.25">
      <c r="A506">
        <v>5358</v>
      </c>
      <c r="B506">
        <f>MATCH(A506,'Mix Substation Location Summary'!$B$4:$B$1248,0)</f>
        <v>531</v>
      </c>
    </row>
    <row r="507" spans="1:2" x14ac:dyDescent="0.25">
      <c r="A507">
        <v>5360</v>
      </c>
      <c r="B507">
        <f>MATCH(A507,'Mix Substation Location Summary'!$B$4:$B$1248,0)</f>
        <v>532</v>
      </c>
    </row>
    <row r="508" spans="1:2" x14ac:dyDescent="0.25">
      <c r="A508">
        <v>5361</v>
      </c>
      <c r="B508">
        <f>MATCH(A508,'Mix Substation Location Summary'!$B$4:$B$1248,0)</f>
        <v>533</v>
      </c>
    </row>
    <row r="509" spans="1:2" x14ac:dyDescent="0.25">
      <c r="A509">
        <v>5362</v>
      </c>
      <c r="B509">
        <f>MATCH(A509,'Mix Substation Location Summary'!$B$4:$B$1248,0)</f>
        <v>534</v>
      </c>
    </row>
    <row r="510" spans="1:2" x14ac:dyDescent="0.25">
      <c r="A510">
        <v>5363</v>
      </c>
      <c r="B510">
        <f>MATCH(A510,'Mix Substation Location Summary'!$B$4:$B$1248,0)</f>
        <v>535</v>
      </c>
    </row>
    <row r="511" spans="1:2" x14ac:dyDescent="0.25">
      <c r="A511">
        <v>5365</v>
      </c>
      <c r="B511">
        <f>MATCH(A511,'Mix Substation Location Summary'!$B$4:$B$1248,0)</f>
        <v>536</v>
      </c>
    </row>
    <row r="512" spans="1:2" x14ac:dyDescent="0.25">
      <c r="A512">
        <v>5366</v>
      </c>
      <c r="B512">
        <f>MATCH(A512,'Mix Substation Location Summary'!$B$4:$B$1248,0)</f>
        <v>537</v>
      </c>
    </row>
    <row r="513" spans="1:2" x14ac:dyDescent="0.25">
      <c r="A513">
        <v>5368</v>
      </c>
      <c r="B513">
        <f>MATCH(A513,'Mix Substation Location Summary'!$B$4:$B$1248,0)</f>
        <v>538</v>
      </c>
    </row>
    <row r="514" spans="1:2" x14ac:dyDescent="0.25">
      <c r="A514">
        <v>5369</v>
      </c>
      <c r="B514">
        <f>MATCH(A514,'Mix Substation Location Summary'!$B$4:$B$1248,0)</f>
        <v>539</v>
      </c>
    </row>
    <row r="515" spans="1:2" x14ac:dyDescent="0.25">
      <c r="A515">
        <v>5370</v>
      </c>
      <c r="B515">
        <f>MATCH(A515,'Mix Substation Location Summary'!$B$4:$B$1248,0)</f>
        <v>540</v>
      </c>
    </row>
    <row r="516" spans="1:2" x14ac:dyDescent="0.25">
      <c r="A516">
        <v>5371</v>
      </c>
      <c r="B516">
        <f>MATCH(A516,'Mix Substation Location Summary'!$B$4:$B$1248,0)</f>
        <v>541</v>
      </c>
    </row>
    <row r="517" spans="1:2" x14ac:dyDescent="0.25">
      <c r="A517">
        <v>5372</v>
      </c>
      <c r="B517">
        <f>MATCH(A517,'Mix Substation Location Summary'!$B$4:$B$1248,0)</f>
        <v>542</v>
      </c>
    </row>
    <row r="518" spans="1:2" x14ac:dyDescent="0.25">
      <c r="A518">
        <v>5373</v>
      </c>
      <c r="B518">
        <f>MATCH(A518,'Mix Substation Location Summary'!$B$4:$B$1248,0)</f>
        <v>543</v>
      </c>
    </row>
    <row r="519" spans="1:2" x14ac:dyDescent="0.25">
      <c r="A519">
        <v>5374</v>
      </c>
      <c r="B519">
        <f>MATCH(A519,'Mix Substation Location Summary'!$B$4:$B$1248,0)</f>
        <v>544</v>
      </c>
    </row>
    <row r="520" spans="1:2" x14ac:dyDescent="0.25">
      <c r="A520">
        <v>5375</v>
      </c>
      <c r="B520">
        <f>MATCH(A520,'Mix Substation Location Summary'!$B$4:$B$1248,0)</f>
        <v>545</v>
      </c>
    </row>
    <row r="521" spans="1:2" x14ac:dyDescent="0.25">
      <c r="A521">
        <v>5400</v>
      </c>
      <c r="B521">
        <f>MATCH(A521,'Mix Substation Location Summary'!$B$4:$B$1248,0)</f>
        <v>547</v>
      </c>
    </row>
    <row r="522" spans="1:2" x14ac:dyDescent="0.25">
      <c r="A522">
        <v>5401</v>
      </c>
      <c r="B522">
        <f>MATCH(A522,'Mix Substation Location Summary'!$B$4:$B$1248,0)</f>
        <v>548</v>
      </c>
    </row>
    <row r="523" spans="1:2" x14ac:dyDescent="0.25">
      <c r="A523">
        <v>5402</v>
      </c>
      <c r="B523">
        <f>MATCH(A523,'Mix Substation Location Summary'!$B$4:$B$1248,0)</f>
        <v>549</v>
      </c>
    </row>
    <row r="524" spans="1:2" x14ac:dyDescent="0.25">
      <c r="A524">
        <v>5404</v>
      </c>
      <c r="B524">
        <f>MATCH(A524,'Mix Substation Location Summary'!$B$4:$B$1248,0)</f>
        <v>550</v>
      </c>
    </row>
    <row r="525" spans="1:2" x14ac:dyDescent="0.25">
      <c r="A525">
        <v>5405</v>
      </c>
      <c r="B525">
        <f>MATCH(A525,'Mix Substation Location Summary'!$B$4:$B$1248,0)</f>
        <v>551</v>
      </c>
    </row>
    <row r="526" spans="1:2" x14ac:dyDescent="0.25">
      <c r="A526">
        <v>5406</v>
      </c>
      <c r="B526">
        <f>MATCH(A526,'Mix Substation Location Summary'!$B$4:$B$1248,0)</f>
        <v>552</v>
      </c>
    </row>
    <row r="527" spans="1:2" x14ac:dyDescent="0.25">
      <c r="A527">
        <v>5409</v>
      </c>
      <c r="B527">
        <f>MATCH(A527,'Mix Substation Location Summary'!$B$4:$B$1248,0)</f>
        <v>553</v>
      </c>
    </row>
    <row r="528" spans="1:2" x14ac:dyDescent="0.25">
      <c r="A528">
        <v>5410</v>
      </c>
      <c r="B528">
        <f>MATCH(A528,'Mix Substation Location Summary'!$B$4:$B$1248,0)</f>
        <v>554</v>
      </c>
    </row>
    <row r="529" spans="1:2" x14ac:dyDescent="0.25">
      <c r="A529">
        <v>5411</v>
      </c>
      <c r="B529">
        <f>MATCH(A529,'Mix Substation Location Summary'!$B$4:$B$1248,0)</f>
        <v>555</v>
      </c>
    </row>
    <row r="530" spans="1:2" x14ac:dyDescent="0.25">
      <c r="A530">
        <v>5412</v>
      </c>
      <c r="B530">
        <f>MATCH(A530,'Mix Substation Location Summary'!$B$4:$B$1248,0)</f>
        <v>556</v>
      </c>
    </row>
    <row r="531" spans="1:2" x14ac:dyDescent="0.25">
      <c r="A531">
        <v>5414</v>
      </c>
      <c r="B531">
        <f>MATCH(A531,'Mix Substation Location Summary'!$B$4:$B$1248,0)</f>
        <v>557</v>
      </c>
    </row>
    <row r="532" spans="1:2" x14ac:dyDescent="0.25">
      <c r="A532">
        <v>5415</v>
      </c>
      <c r="B532">
        <f>MATCH(A532,'Mix Substation Location Summary'!$B$4:$B$1248,0)</f>
        <v>558</v>
      </c>
    </row>
    <row r="533" spans="1:2" x14ac:dyDescent="0.25">
      <c r="A533">
        <v>5423</v>
      </c>
      <c r="B533">
        <f>MATCH(A533,'Mix Substation Location Summary'!$B$4:$B$1248,0)</f>
        <v>559</v>
      </c>
    </row>
    <row r="534" spans="1:2" x14ac:dyDescent="0.25">
      <c r="A534">
        <v>5424</v>
      </c>
      <c r="B534">
        <f>MATCH(A534,'Mix Substation Location Summary'!$B$4:$B$1248,0)</f>
        <v>560</v>
      </c>
    </row>
    <row r="535" spans="1:2" x14ac:dyDescent="0.25">
      <c r="A535">
        <v>5425</v>
      </c>
      <c r="B535">
        <f>MATCH(A535,'Mix Substation Location Summary'!$B$4:$B$1248,0)</f>
        <v>561</v>
      </c>
    </row>
    <row r="536" spans="1:2" x14ac:dyDescent="0.25">
      <c r="A536">
        <v>5461</v>
      </c>
      <c r="B536">
        <f>MATCH(A536,'Mix Substation Location Summary'!$B$4:$B$1248,0)</f>
        <v>562</v>
      </c>
    </row>
    <row r="537" spans="1:2" x14ac:dyDescent="0.25">
      <c r="A537">
        <v>5462</v>
      </c>
      <c r="B537">
        <f>MATCH(A537,'Mix Substation Location Summary'!$B$4:$B$1248,0)</f>
        <v>563</v>
      </c>
    </row>
    <row r="538" spans="1:2" x14ac:dyDescent="0.25">
      <c r="A538">
        <v>5463</v>
      </c>
      <c r="B538">
        <f>MATCH(A538,'Mix Substation Location Summary'!$B$4:$B$1248,0)</f>
        <v>564</v>
      </c>
    </row>
    <row r="539" spans="1:2" x14ac:dyDescent="0.25">
      <c r="A539">
        <v>5464</v>
      </c>
      <c r="B539">
        <f>MATCH(A539,'Mix Substation Location Summary'!$B$4:$B$1248,0)</f>
        <v>565</v>
      </c>
    </row>
    <row r="540" spans="1:2" x14ac:dyDescent="0.25">
      <c r="A540">
        <v>5500</v>
      </c>
      <c r="B540">
        <f>MATCH(A540,'Mix Substation Location Summary'!$B$4:$B$1248,0)</f>
        <v>566</v>
      </c>
    </row>
    <row r="541" spans="1:2" x14ac:dyDescent="0.25">
      <c r="A541">
        <v>5502</v>
      </c>
      <c r="B541">
        <f>MATCH(A541,'Mix Substation Location Summary'!$B$4:$B$1248,0)</f>
        <v>567</v>
      </c>
    </row>
    <row r="542" spans="1:2" x14ac:dyDescent="0.25">
      <c r="A542">
        <v>5503</v>
      </c>
      <c r="B542">
        <f>MATCH(A542,'Mix Substation Location Summary'!$B$4:$B$1248,0)</f>
        <v>568</v>
      </c>
    </row>
    <row r="543" spans="1:2" x14ac:dyDescent="0.25">
      <c r="A543">
        <v>5504</v>
      </c>
      <c r="B543">
        <f>MATCH(A543,'Mix Substation Location Summary'!$B$4:$B$1248,0)</f>
        <v>569</v>
      </c>
    </row>
    <row r="544" spans="1:2" x14ac:dyDescent="0.25">
      <c r="A544">
        <v>5505</v>
      </c>
      <c r="B544">
        <f>MATCH(A544,'Mix Substation Location Summary'!$B$4:$B$1248,0)</f>
        <v>570</v>
      </c>
    </row>
    <row r="545" spans="1:2" x14ac:dyDescent="0.25">
      <c r="A545">
        <v>5506</v>
      </c>
      <c r="B545">
        <f>MATCH(A545,'Mix Substation Location Summary'!$B$4:$B$1248,0)</f>
        <v>571</v>
      </c>
    </row>
    <row r="546" spans="1:2" x14ac:dyDescent="0.25">
      <c r="A546">
        <v>5507</v>
      </c>
      <c r="B546">
        <f>MATCH(A546,'Mix Substation Location Summary'!$B$4:$B$1248,0)</f>
        <v>572</v>
      </c>
    </row>
    <row r="547" spans="1:2" x14ac:dyDescent="0.25">
      <c r="A547">
        <v>5508</v>
      </c>
      <c r="B547">
        <f>MATCH(A547,'Mix Substation Location Summary'!$B$4:$B$1248,0)</f>
        <v>573</v>
      </c>
    </row>
    <row r="548" spans="1:2" x14ac:dyDescent="0.25">
      <c r="A548">
        <v>5509</v>
      </c>
      <c r="B548">
        <f>MATCH(A548,'Mix Substation Location Summary'!$B$4:$B$1248,0)</f>
        <v>574</v>
      </c>
    </row>
    <row r="549" spans="1:2" x14ac:dyDescent="0.25">
      <c r="A549">
        <v>5510</v>
      </c>
      <c r="B549">
        <f>MATCH(A549,'Mix Substation Location Summary'!$B$4:$B$1248,0)</f>
        <v>575</v>
      </c>
    </row>
    <row r="550" spans="1:2" x14ac:dyDescent="0.25">
      <c r="A550">
        <v>5511</v>
      </c>
      <c r="B550">
        <f>MATCH(A550,'Mix Substation Location Summary'!$B$4:$B$1248,0)</f>
        <v>576</v>
      </c>
    </row>
    <row r="551" spans="1:2" x14ac:dyDescent="0.25">
      <c r="A551">
        <v>5512</v>
      </c>
      <c r="B551">
        <f>MATCH(A551,'Mix Substation Location Summary'!$B$4:$B$1248,0)</f>
        <v>577</v>
      </c>
    </row>
    <row r="552" spans="1:2" x14ac:dyDescent="0.25">
      <c r="A552">
        <v>5514</v>
      </c>
      <c r="B552">
        <f>MATCH(A552,'Mix Substation Location Summary'!$B$4:$B$1248,0)</f>
        <v>578</v>
      </c>
    </row>
    <row r="553" spans="1:2" x14ac:dyDescent="0.25">
      <c r="A553">
        <v>5515</v>
      </c>
      <c r="B553">
        <f>MATCH(A553,'Mix Substation Location Summary'!$B$4:$B$1248,0)</f>
        <v>579</v>
      </c>
    </row>
    <row r="554" spans="1:2" x14ac:dyDescent="0.25">
      <c r="A554">
        <v>5516</v>
      </c>
      <c r="B554">
        <f>MATCH(A554,'Mix Substation Location Summary'!$B$4:$B$1248,0)</f>
        <v>580</v>
      </c>
    </row>
    <row r="555" spans="1:2" x14ac:dyDescent="0.25">
      <c r="A555">
        <v>5517</v>
      </c>
      <c r="B555">
        <f>MATCH(A555,'Mix Substation Location Summary'!$B$4:$B$1248,0)</f>
        <v>581</v>
      </c>
    </row>
    <row r="556" spans="1:2" x14ac:dyDescent="0.25">
      <c r="A556">
        <v>5518</v>
      </c>
      <c r="B556">
        <f>MATCH(A556,'Mix Substation Location Summary'!$B$4:$B$1248,0)</f>
        <v>582</v>
      </c>
    </row>
    <row r="557" spans="1:2" x14ac:dyDescent="0.25">
      <c r="A557">
        <v>5519</v>
      </c>
      <c r="B557">
        <f>MATCH(A557,'Mix Substation Location Summary'!$B$4:$B$1248,0)</f>
        <v>583</v>
      </c>
    </row>
    <row r="558" spans="1:2" x14ac:dyDescent="0.25">
      <c r="A558">
        <v>5520</v>
      </c>
      <c r="B558">
        <f>MATCH(A558,'Mix Substation Location Summary'!$B$4:$B$1248,0)</f>
        <v>584</v>
      </c>
    </row>
    <row r="559" spans="1:2" x14ac:dyDescent="0.25">
      <c r="A559">
        <v>5521</v>
      </c>
      <c r="B559">
        <f>MATCH(A559,'Mix Substation Location Summary'!$B$4:$B$1248,0)</f>
        <v>585</v>
      </c>
    </row>
    <row r="560" spans="1:2" x14ac:dyDescent="0.25">
      <c r="A560">
        <v>5522</v>
      </c>
      <c r="B560">
        <f>MATCH(A560,'Mix Substation Location Summary'!$B$4:$B$1248,0)</f>
        <v>586</v>
      </c>
    </row>
    <row r="561" spans="1:2" x14ac:dyDescent="0.25">
      <c r="A561">
        <v>5523</v>
      </c>
      <c r="B561">
        <f>MATCH(A561,'Mix Substation Location Summary'!$B$4:$B$1248,0)</f>
        <v>587</v>
      </c>
    </row>
    <row r="562" spans="1:2" x14ac:dyDescent="0.25">
      <c r="A562">
        <v>5524</v>
      </c>
      <c r="B562">
        <f>MATCH(A562,'Mix Substation Location Summary'!$B$4:$B$1248,0)</f>
        <v>588</v>
      </c>
    </row>
    <row r="563" spans="1:2" x14ac:dyDescent="0.25">
      <c r="A563">
        <v>5525</v>
      </c>
      <c r="B563">
        <f>MATCH(A563,'Mix Substation Location Summary'!$B$4:$B$1248,0)</f>
        <v>589</v>
      </c>
    </row>
    <row r="564" spans="1:2" x14ac:dyDescent="0.25">
      <c r="A564">
        <v>5526</v>
      </c>
      <c r="B564">
        <f>MATCH(A564,'Mix Substation Location Summary'!$B$4:$B$1248,0)</f>
        <v>590</v>
      </c>
    </row>
    <row r="565" spans="1:2" x14ac:dyDescent="0.25">
      <c r="A565">
        <v>5527</v>
      </c>
      <c r="B565">
        <f>MATCH(A565,'Mix Substation Location Summary'!$B$4:$B$1248,0)</f>
        <v>591</v>
      </c>
    </row>
    <row r="566" spans="1:2" x14ac:dyDescent="0.25">
      <c r="A566">
        <v>5528</v>
      </c>
      <c r="B566">
        <f>MATCH(A566,'Mix Substation Location Summary'!$B$4:$B$1248,0)</f>
        <v>592</v>
      </c>
    </row>
    <row r="567" spans="1:2" x14ac:dyDescent="0.25">
      <c r="A567">
        <v>5529</v>
      </c>
      <c r="B567">
        <f>MATCH(A567,'Mix Substation Location Summary'!$B$4:$B$1248,0)</f>
        <v>593</v>
      </c>
    </row>
    <row r="568" spans="1:2" x14ac:dyDescent="0.25">
      <c r="A568">
        <v>5530</v>
      </c>
      <c r="B568">
        <f>MATCH(A568,'Mix Substation Location Summary'!$B$4:$B$1248,0)</f>
        <v>594</v>
      </c>
    </row>
    <row r="569" spans="1:2" x14ac:dyDescent="0.25">
      <c r="A569">
        <v>5531</v>
      </c>
      <c r="B569">
        <f>MATCH(A569,'Mix Substation Location Summary'!$B$4:$B$1248,0)</f>
        <v>595</v>
      </c>
    </row>
    <row r="570" spans="1:2" x14ac:dyDescent="0.25">
      <c r="A570">
        <v>5532</v>
      </c>
      <c r="B570">
        <f>MATCH(A570,'Mix Substation Location Summary'!$B$4:$B$1248,0)</f>
        <v>596</v>
      </c>
    </row>
    <row r="571" spans="1:2" x14ac:dyDescent="0.25">
      <c r="A571">
        <v>5534</v>
      </c>
      <c r="B571">
        <f>MATCH(A571,'Mix Substation Location Summary'!$B$4:$B$1248,0)</f>
        <v>598</v>
      </c>
    </row>
    <row r="572" spans="1:2" x14ac:dyDescent="0.25">
      <c r="A572">
        <v>5535</v>
      </c>
      <c r="B572">
        <f>MATCH(A572,'Mix Substation Location Summary'!$B$4:$B$1248,0)</f>
        <v>599</v>
      </c>
    </row>
    <row r="573" spans="1:2" x14ac:dyDescent="0.25">
      <c r="A573">
        <v>5536</v>
      </c>
      <c r="B573">
        <f>MATCH(A573,'Mix Substation Location Summary'!$B$4:$B$1248,0)</f>
        <v>600</v>
      </c>
    </row>
    <row r="574" spans="1:2" x14ac:dyDescent="0.25">
      <c r="A574">
        <v>5538</v>
      </c>
      <c r="B574">
        <f>MATCH(A574,'Mix Substation Location Summary'!$B$4:$B$1248,0)</f>
        <v>601</v>
      </c>
    </row>
    <row r="575" spans="1:2" x14ac:dyDescent="0.25">
      <c r="A575">
        <v>5539</v>
      </c>
      <c r="B575">
        <f>MATCH(A575,'Mix Substation Location Summary'!$B$4:$B$1248,0)</f>
        <v>602</v>
      </c>
    </row>
    <row r="576" spans="1:2" x14ac:dyDescent="0.25">
      <c r="A576">
        <v>5541</v>
      </c>
      <c r="B576">
        <f>MATCH(A576,'Mix Substation Location Summary'!$B$4:$B$1248,0)</f>
        <v>603</v>
      </c>
    </row>
    <row r="577" spans="1:2" x14ac:dyDescent="0.25">
      <c r="A577">
        <v>5542</v>
      </c>
      <c r="B577">
        <f>MATCH(A577,'Mix Substation Location Summary'!$B$4:$B$1248,0)</f>
        <v>604</v>
      </c>
    </row>
    <row r="578" spans="1:2" x14ac:dyDescent="0.25">
      <c r="A578">
        <v>5543</v>
      </c>
      <c r="B578">
        <f>MATCH(A578,'Mix Substation Location Summary'!$B$4:$B$1248,0)</f>
        <v>605</v>
      </c>
    </row>
    <row r="579" spans="1:2" x14ac:dyDescent="0.25">
      <c r="A579">
        <v>5544</v>
      </c>
      <c r="B579">
        <f>MATCH(A579,'Mix Substation Location Summary'!$B$4:$B$1248,0)</f>
        <v>606</v>
      </c>
    </row>
    <row r="580" spans="1:2" x14ac:dyDescent="0.25">
      <c r="A580">
        <v>5545</v>
      </c>
      <c r="B580">
        <f>MATCH(A580,'Mix Substation Location Summary'!$B$4:$B$1248,0)</f>
        <v>607</v>
      </c>
    </row>
    <row r="581" spans="1:2" x14ac:dyDescent="0.25">
      <c r="A581">
        <v>5546</v>
      </c>
      <c r="B581">
        <f>MATCH(A581,'Mix Substation Location Summary'!$B$4:$B$1248,0)</f>
        <v>608</v>
      </c>
    </row>
    <row r="582" spans="1:2" x14ac:dyDescent="0.25">
      <c r="A582">
        <v>5547</v>
      </c>
      <c r="B582">
        <f>MATCH(A582,'Mix Substation Location Summary'!$B$4:$B$1248,0)</f>
        <v>609</v>
      </c>
    </row>
    <row r="583" spans="1:2" x14ac:dyDescent="0.25">
      <c r="A583">
        <v>5548</v>
      </c>
      <c r="B583">
        <f>MATCH(A583,'Mix Substation Location Summary'!$B$4:$B$1248,0)</f>
        <v>610</v>
      </c>
    </row>
    <row r="584" spans="1:2" x14ac:dyDescent="0.25">
      <c r="A584">
        <v>5549</v>
      </c>
      <c r="B584">
        <f>MATCH(A584,'Mix Substation Location Summary'!$B$4:$B$1248,0)</f>
        <v>611</v>
      </c>
    </row>
    <row r="585" spans="1:2" x14ac:dyDescent="0.25">
      <c r="A585">
        <v>5550</v>
      </c>
      <c r="B585">
        <f>MATCH(A585,'Mix Substation Location Summary'!$B$4:$B$1248,0)</f>
        <v>612</v>
      </c>
    </row>
    <row r="586" spans="1:2" x14ac:dyDescent="0.25">
      <c r="A586">
        <v>5551</v>
      </c>
      <c r="B586">
        <f>MATCH(A586,'Mix Substation Location Summary'!$B$4:$B$1248,0)</f>
        <v>613</v>
      </c>
    </row>
    <row r="587" spans="1:2" x14ac:dyDescent="0.25">
      <c r="A587">
        <v>5552</v>
      </c>
      <c r="B587">
        <f>MATCH(A587,'Mix Substation Location Summary'!$B$4:$B$1248,0)</f>
        <v>614</v>
      </c>
    </row>
    <row r="588" spans="1:2" x14ac:dyDescent="0.25">
      <c r="A588">
        <v>5553</v>
      </c>
      <c r="B588">
        <f>MATCH(A588,'Mix Substation Location Summary'!$B$4:$B$1248,0)</f>
        <v>615</v>
      </c>
    </row>
    <row r="589" spans="1:2" x14ac:dyDescent="0.25">
      <c r="A589">
        <v>5554</v>
      </c>
      <c r="B589">
        <f>MATCH(A589,'Mix Substation Location Summary'!$B$4:$B$1248,0)</f>
        <v>616</v>
      </c>
    </row>
    <row r="590" spans="1:2" x14ac:dyDescent="0.25">
      <c r="A590">
        <v>5555</v>
      </c>
      <c r="B590">
        <f>MATCH(A590,'Mix Substation Location Summary'!$B$4:$B$1248,0)</f>
        <v>617</v>
      </c>
    </row>
    <row r="591" spans="1:2" x14ac:dyDescent="0.25">
      <c r="A591">
        <v>5556</v>
      </c>
      <c r="B591">
        <f>MATCH(A591,'Mix Substation Location Summary'!$B$4:$B$1248,0)</f>
        <v>618</v>
      </c>
    </row>
    <row r="592" spans="1:2" x14ac:dyDescent="0.25">
      <c r="A592">
        <v>5557</v>
      </c>
      <c r="B592">
        <f>MATCH(A592,'Mix Substation Location Summary'!$B$4:$B$1248,0)</f>
        <v>619</v>
      </c>
    </row>
    <row r="593" spans="1:2" x14ac:dyDescent="0.25">
      <c r="A593">
        <v>5560</v>
      </c>
      <c r="B593">
        <f>MATCH(A593,'Mix Substation Location Summary'!$B$4:$B$1248,0)</f>
        <v>620</v>
      </c>
    </row>
    <row r="594" spans="1:2" x14ac:dyDescent="0.25">
      <c r="A594">
        <v>5561</v>
      </c>
      <c r="B594">
        <f>MATCH(A594,'Mix Substation Location Summary'!$B$4:$B$1248,0)</f>
        <v>621</v>
      </c>
    </row>
    <row r="595" spans="1:2" x14ac:dyDescent="0.25">
      <c r="A595">
        <v>5562</v>
      </c>
      <c r="B595">
        <f>MATCH(A595,'Mix Substation Location Summary'!$B$4:$B$1248,0)</f>
        <v>622</v>
      </c>
    </row>
    <row r="596" spans="1:2" x14ac:dyDescent="0.25">
      <c r="A596">
        <v>5563</v>
      </c>
      <c r="B596">
        <f>MATCH(A596,'Mix Substation Location Summary'!$B$4:$B$1248,0)</f>
        <v>623</v>
      </c>
    </row>
    <row r="597" spans="1:2" x14ac:dyDescent="0.25">
      <c r="A597">
        <v>5564</v>
      </c>
      <c r="B597">
        <f>MATCH(A597,'Mix Substation Location Summary'!$B$4:$B$1248,0)</f>
        <v>624</v>
      </c>
    </row>
    <row r="598" spans="1:2" x14ac:dyDescent="0.25">
      <c r="A598">
        <v>5565</v>
      </c>
      <c r="B598">
        <f>MATCH(A598,'Mix Substation Location Summary'!$B$4:$B$1248,0)</f>
        <v>625</v>
      </c>
    </row>
    <row r="599" spans="1:2" x14ac:dyDescent="0.25">
      <c r="A599">
        <v>5566</v>
      </c>
      <c r="B599">
        <f>MATCH(A599,'Mix Substation Location Summary'!$B$4:$B$1248,0)</f>
        <v>626</v>
      </c>
    </row>
    <row r="600" spans="1:2" x14ac:dyDescent="0.25">
      <c r="A600">
        <v>5567</v>
      </c>
      <c r="B600">
        <f>MATCH(A600,'Mix Substation Location Summary'!$B$4:$B$1248,0)</f>
        <v>627</v>
      </c>
    </row>
    <row r="601" spans="1:2" x14ac:dyDescent="0.25">
      <c r="A601">
        <v>5568</v>
      </c>
      <c r="B601">
        <f>MATCH(A601,'Mix Substation Location Summary'!$B$4:$B$1248,0)</f>
        <v>628</v>
      </c>
    </row>
    <row r="602" spans="1:2" x14ac:dyDescent="0.25">
      <c r="A602">
        <v>5569</v>
      </c>
      <c r="B602">
        <f>MATCH(A602,'Mix Substation Location Summary'!$B$4:$B$1248,0)</f>
        <v>629</v>
      </c>
    </row>
    <row r="603" spans="1:2" x14ac:dyDescent="0.25">
      <c r="A603">
        <v>5570</v>
      </c>
      <c r="B603">
        <f>MATCH(A603,'Mix Substation Location Summary'!$B$4:$B$1248,0)</f>
        <v>630</v>
      </c>
    </row>
    <row r="604" spans="1:2" x14ac:dyDescent="0.25">
      <c r="A604">
        <v>5572</v>
      </c>
      <c r="B604">
        <f>MATCH(A604,'Mix Substation Location Summary'!$B$4:$B$1248,0)</f>
        <v>631</v>
      </c>
    </row>
    <row r="605" spans="1:2" x14ac:dyDescent="0.25">
      <c r="A605">
        <v>5573</v>
      </c>
      <c r="B605">
        <f>MATCH(A605,'Mix Substation Location Summary'!$B$4:$B$1248,0)</f>
        <v>632</v>
      </c>
    </row>
    <row r="606" spans="1:2" x14ac:dyDescent="0.25">
      <c r="A606">
        <v>5574</v>
      </c>
      <c r="B606">
        <f>MATCH(A606,'Mix Substation Location Summary'!$B$4:$B$1248,0)</f>
        <v>633</v>
      </c>
    </row>
    <row r="607" spans="1:2" x14ac:dyDescent="0.25">
      <c r="A607">
        <v>5575</v>
      </c>
      <c r="B607">
        <f>MATCH(A607,'Mix Substation Location Summary'!$B$4:$B$1248,0)</f>
        <v>634</v>
      </c>
    </row>
    <row r="608" spans="1:2" x14ac:dyDescent="0.25">
      <c r="A608">
        <v>5576</v>
      </c>
      <c r="B608">
        <f>MATCH(A608,'Mix Substation Location Summary'!$B$4:$B$1248,0)</f>
        <v>635</v>
      </c>
    </row>
    <row r="609" spans="1:2" x14ac:dyDescent="0.25">
      <c r="A609">
        <v>5577</v>
      </c>
      <c r="B609">
        <f>MATCH(A609,'Mix Substation Location Summary'!$B$4:$B$1248,0)</f>
        <v>636</v>
      </c>
    </row>
    <row r="610" spans="1:2" x14ac:dyDescent="0.25">
      <c r="A610">
        <v>5578</v>
      </c>
      <c r="B610">
        <f>MATCH(A610,'Mix Substation Location Summary'!$B$4:$B$1248,0)</f>
        <v>637</v>
      </c>
    </row>
    <row r="611" spans="1:2" x14ac:dyDescent="0.25">
      <c r="A611">
        <v>5579</v>
      </c>
      <c r="B611">
        <f>MATCH(A611,'Mix Substation Location Summary'!$B$4:$B$1248,0)</f>
        <v>638</v>
      </c>
    </row>
    <row r="612" spans="1:2" x14ac:dyDescent="0.25">
      <c r="A612">
        <v>5580</v>
      </c>
      <c r="B612">
        <f>MATCH(A612,'Mix Substation Location Summary'!$B$4:$B$1248,0)</f>
        <v>639</v>
      </c>
    </row>
    <row r="613" spans="1:2" x14ac:dyDescent="0.25">
      <c r="A613">
        <v>5581</v>
      </c>
      <c r="B613">
        <f>MATCH(A613,'Mix Substation Location Summary'!$B$4:$B$1248,0)</f>
        <v>640</v>
      </c>
    </row>
    <row r="614" spans="1:2" x14ac:dyDescent="0.25">
      <c r="A614">
        <v>5582</v>
      </c>
      <c r="B614">
        <f>MATCH(A614,'Mix Substation Location Summary'!$B$4:$B$1248,0)</f>
        <v>641</v>
      </c>
    </row>
    <row r="615" spans="1:2" x14ac:dyDescent="0.25">
      <c r="A615">
        <v>5584</v>
      </c>
      <c r="B615">
        <f>MATCH(A615,'Mix Substation Location Summary'!$B$4:$B$1248,0)</f>
        <v>642</v>
      </c>
    </row>
    <row r="616" spans="1:2" x14ac:dyDescent="0.25">
      <c r="A616">
        <v>5585</v>
      </c>
      <c r="B616">
        <f>MATCH(A616,'Mix Substation Location Summary'!$B$4:$B$1248,0)</f>
        <v>643</v>
      </c>
    </row>
    <row r="617" spans="1:2" x14ac:dyDescent="0.25">
      <c r="A617">
        <v>5587</v>
      </c>
      <c r="B617">
        <f>MATCH(A617,'Mix Substation Location Summary'!$B$4:$B$1248,0)</f>
        <v>644</v>
      </c>
    </row>
    <row r="618" spans="1:2" x14ac:dyDescent="0.25">
      <c r="A618">
        <v>5589</v>
      </c>
      <c r="B618">
        <f>MATCH(A618,'Mix Substation Location Summary'!$B$4:$B$1248,0)</f>
        <v>646</v>
      </c>
    </row>
    <row r="619" spans="1:2" x14ac:dyDescent="0.25">
      <c r="A619">
        <v>5591</v>
      </c>
      <c r="B619">
        <f>MATCH(A619,'Mix Substation Location Summary'!$B$4:$B$1248,0)</f>
        <v>647</v>
      </c>
    </row>
    <row r="620" spans="1:2" x14ac:dyDescent="0.25">
      <c r="A620">
        <v>5594</v>
      </c>
      <c r="B620">
        <f>MATCH(A620,'Mix Substation Location Summary'!$B$4:$B$1248,0)</f>
        <v>648</v>
      </c>
    </row>
    <row r="621" spans="1:2" x14ac:dyDescent="0.25">
      <c r="A621">
        <v>5595</v>
      </c>
      <c r="B621">
        <f>MATCH(A621,'Mix Substation Location Summary'!$B$4:$B$1248,0)</f>
        <v>649</v>
      </c>
    </row>
    <row r="622" spans="1:2" x14ac:dyDescent="0.25">
      <c r="A622">
        <v>5596</v>
      </c>
      <c r="B622">
        <f>MATCH(A622,'Mix Substation Location Summary'!$B$4:$B$1248,0)</f>
        <v>650</v>
      </c>
    </row>
    <row r="623" spans="1:2" x14ac:dyDescent="0.25">
      <c r="A623">
        <v>5597</v>
      </c>
      <c r="B623">
        <f>MATCH(A623,'Mix Substation Location Summary'!$B$4:$B$1248,0)</f>
        <v>651</v>
      </c>
    </row>
    <row r="624" spans="1:2" x14ac:dyDescent="0.25">
      <c r="A624">
        <v>5599</v>
      </c>
      <c r="B624">
        <f>MATCH(A624,'Mix Substation Location Summary'!$B$4:$B$1248,0)</f>
        <v>652</v>
      </c>
    </row>
    <row r="625" spans="1:2" x14ac:dyDescent="0.25">
      <c r="A625">
        <v>5600</v>
      </c>
      <c r="B625">
        <f>MATCH(A625,'Mix Substation Location Summary'!$B$4:$B$1248,0)</f>
        <v>653</v>
      </c>
    </row>
    <row r="626" spans="1:2" x14ac:dyDescent="0.25">
      <c r="A626">
        <v>5601</v>
      </c>
      <c r="B626">
        <f>MATCH(A626,'Mix Substation Location Summary'!$B$4:$B$1248,0)</f>
        <v>654</v>
      </c>
    </row>
    <row r="627" spans="1:2" x14ac:dyDescent="0.25">
      <c r="A627">
        <v>5602</v>
      </c>
      <c r="B627">
        <f>MATCH(A627,'Mix Substation Location Summary'!$B$4:$B$1248,0)</f>
        <v>655</v>
      </c>
    </row>
    <row r="628" spans="1:2" x14ac:dyDescent="0.25">
      <c r="A628">
        <v>5603</v>
      </c>
      <c r="B628">
        <f>MATCH(A628,'Mix Substation Location Summary'!$B$4:$B$1248,0)</f>
        <v>656</v>
      </c>
    </row>
    <row r="629" spans="1:2" x14ac:dyDescent="0.25">
      <c r="A629">
        <v>5604</v>
      </c>
      <c r="B629">
        <f>MATCH(A629,'Mix Substation Location Summary'!$B$4:$B$1248,0)</f>
        <v>657</v>
      </c>
    </row>
    <row r="630" spans="1:2" x14ac:dyDescent="0.25">
      <c r="A630">
        <v>5605</v>
      </c>
      <c r="B630">
        <f>MATCH(A630,'Mix Substation Location Summary'!$B$4:$B$1248,0)</f>
        <v>658</v>
      </c>
    </row>
    <row r="631" spans="1:2" x14ac:dyDescent="0.25">
      <c r="A631">
        <v>5606</v>
      </c>
      <c r="B631">
        <f>MATCH(A631,'Mix Substation Location Summary'!$B$4:$B$1248,0)</f>
        <v>659</v>
      </c>
    </row>
    <row r="632" spans="1:2" x14ac:dyDescent="0.25">
      <c r="A632">
        <v>5607</v>
      </c>
      <c r="B632">
        <f>MATCH(A632,'Mix Substation Location Summary'!$B$4:$B$1248,0)</f>
        <v>660</v>
      </c>
    </row>
    <row r="633" spans="1:2" x14ac:dyDescent="0.25">
      <c r="A633">
        <v>5608</v>
      </c>
      <c r="B633">
        <f>MATCH(A633,'Mix Substation Location Summary'!$B$4:$B$1248,0)</f>
        <v>661</v>
      </c>
    </row>
    <row r="634" spans="1:2" x14ac:dyDescent="0.25">
      <c r="A634">
        <v>5609</v>
      </c>
      <c r="B634">
        <f>MATCH(A634,'Mix Substation Location Summary'!$B$4:$B$1248,0)</f>
        <v>662</v>
      </c>
    </row>
    <row r="635" spans="1:2" x14ac:dyDescent="0.25">
      <c r="A635">
        <v>5610</v>
      </c>
      <c r="B635">
        <f>MATCH(A635,'Mix Substation Location Summary'!$B$4:$B$1248,0)</f>
        <v>663</v>
      </c>
    </row>
    <row r="636" spans="1:2" x14ac:dyDescent="0.25">
      <c r="A636">
        <v>5611</v>
      </c>
      <c r="B636">
        <f>MATCH(A636,'Mix Substation Location Summary'!$B$4:$B$1248,0)</f>
        <v>664</v>
      </c>
    </row>
    <row r="637" spans="1:2" x14ac:dyDescent="0.25">
      <c r="A637">
        <v>5612</v>
      </c>
      <c r="B637">
        <f>MATCH(A637,'Mix Substation Location Summary'!$B$4:$B$1248,0)</f>
        <v>665</v>
      </c>
    </row>
    <row r="638" spans="1:2" x14ac:dyDescent="0.25">
      <c r="A638">
        <v>5613</v>
      </c>
      <c r="B638">
        <f>MATCH(A638,'Mix Substation Location Summary'!$B$4:$B$1248,0)</f>
        <v>666</v>
      </c>
    </row>
    <row r="639" spans="1:2" x14ac:dyDescent="0.25">
      <c r="A639">
        <v>5614</v>
      </c>
      <c r="B639">
        <f>MATCH(A639,'Mix Substation Location Summary'!$B$4:$B$1248,0)</f>
        <v>667</v>
      </c>
    </row>
    <row r="640" spans="1:2" x14ac:dyDescent="0.25">
      <c r="A640">
        <v>5615</v>
      </c>
      <c r="B640">
        <f>MATCH(A640,'Mix Substation Location Summary'!$B$4:$B$1248,0)</f>
        <v>668</v>
      </c>
    </row>
    <row r="641" spans="1:2" x14ac:dyDescent="0.25">
      <c r="A641">
        <v>5616</v>
      </c>
      <c r="B641">
        <f>MATCH(A641,'Mix Substation Location Summary'!$B$4:$B$1248,0)</f>
        <v>669</v>
      </c>
    </row>
    <row r="642" spans="1:2" x14ac:dyDescent="0.25">
      <c r="A642">
        <v>5617</v>
      </c>
      <c r="B642">
        <f>MATCH(A642,'Mix Substation Location Summary'!$B$4:$B$1248,0)</f>
        <v>670</v>
      </c>
    </row>
    <row r="643" spans="1:2" x14ac:dyDescent="0.25">
      <c r="A643">
        <v>5618</v>
      </c>
      <c r="B643">
        <f>MATCH(A643,'Mix Substation Location Summary'!$B$4:$B$1248,0)</f>
        <v>671</v>
      </c>
    </row>
    <row r="644" spans="1:2" x14ac:dyDescent="0.25">
      <c r="A644">
        <v>5619</v>
      </c>
      <c r="B644">
        <f>MATCH(A644,'Mix Substation Location Summary'!$B$4:$B$1248,0)</f>
        <v>672</v>
      </c>
    </row>
    <row r="645" spans="1:2" x14ac:dyDescent="0.25">
      <c r="A645">
        <v>5620</v>
      </c>
      <c r="B645">
        <f>MATCH(A645,'Mix Substation Location Summary'!$B$4:$B$1248,0)</f>
        <v>673</v>
      </c>
    </row>
    <row r="646" spans="1:2" x14ac:dyDescent="0.25">
      <c r="A646">
        <v>5621</v>
      </c>
      <c r="B646">
        <f>MATCH(A646,'Mix Substation Location Summary'!$B$4:$B$1248,0)</f>
        <v>674</v>
      </c>
    </row>
    <row r="647" spans="1:2" x14ac:dyDescent="0.25">
      <c r="A647">
        <v>5622</v>
      </c>
      <c r="B647">
        <f>MATCH(A647,'Mix Substation Location Summary'!$B$4:$B$1248,0)</f>
        <v>675</v>
      </c>
    </row>
    <row r="648" spans="1:2" x14ac:dyDescent="0.25">
      <c r="A648">
        <v>5624</v>
      </c>
      <c r="B648">
        <f>MATCH(A648,'Mix Substation Location Summary'!$B$4:$B$1248,0)</f>
        <v>676</v>
      </c>
    </row>
    <row r="649" spans="1:2" x14ac:dyDescent="0.25">
      <c r="A649">
        <v>5625</v>
      </c>
      <c r="B649">
        <f>MATCH(A649,'Mix Substation Location Summary'!$B$4:$B$1248,0)</f>
        <v>677</v>
      </c>
    </row>
    <row r="650" spans="1:2" x14ac:dyDescent="0.25">
      <c r="A650">
        <v>5626</v>
      </c>
      <c r="B650">
        <f>MATCH(A650,'Mix Substation Location Summary'!$B$4:$B$1248,0)</f>
        <v>678</v>
      </c>
    </row>
    <row r="651" spans="1:2" x14ac:dyDescent="0.25">
      <c r="A651">
        <v>5627</v>
      </c>
      <c r="B651">
        <f>MATCH(A651,'Mix Substation Location Summary'!$B$4:$B$1248,0)</f>
        <v>679</v>
      </c>
    </row>
    <row r="652" spans="1:2" x14ac:dyDescent="0.25">
      <c r="A652">
        <v>5628</v>
      </c>
      <c r="B652">
        <f>MATCH(A652,'Mix Substation Location Summary'!$B$4:$B$1248,0)</f>
        <v>680</v>
      </c>
    </row>
    <row r="653" spans="1:2" x14ac:dyDescent="0.25">
      <c r="A653">
        <v>5629</v>
      </c>
      <c r="B653">
        <f>MATCH(A653,'Mix Substation Location Summary'!$B$4:$B$1248,0)</f>
        <v>681</v>
      </c>
    </row>
    <row r="654" spans="1:2" x14ac:dyDescent="0.25">
      <c r="A654">
        <v>5630</v>
      </c>
      <c r="B654">
        <f>MATCH(A654,'Mix Substation Location Summary'!$B$4:$B$1248,0)</f>
        <v>682</v>
      </c>
    </row>
    <row r="655" spans="1:2" x14ac:dyDescent="0.25">
      <c r="A655">
        <v>5631</v>
      </c>
      <c r="B655">
        <f>MATCH(A655,'Mix Substation Location Summary'!$B$4:$B$1248,0)</f>
        <v>683</v>
      </c>
    </row>
    <row r="656" spans="1:2" x14ac:dyDescent="0.25">
      <c r="A656">
        <v>5632</v>
      </c>
      <c r="B656">
        <f>MATCH(A656,'Mix Substation Location Summary'!$B$4:$B$1248,0)</f>
        <v>684</v>
      </c>
    </row>
    <row r="657" spans="1:2" x14ac:dyDescent="0.25">
      <c r="A657">
        <v>5633</v>
      </c>
      <c r="B657">
        <f>MATCH(A657,'Mix Substation Location Summary'!$B$4:$B$1248,0)</f>
        <v>685</v>
      </c>
    </row>
    <row r="658" spans="1:2" x14ac:dyDescent="0.25">
      <c r="A658">
        <v>5634</v>
      </c>
      <c r="B658">
        <f>MATCH(A658,'Mix Substation Location Summary'!$B$4:$B$1248,0)</f>
        <v>686</v>
      </c>
    </row>
    <row r="659" spans="1:2" x14ac:dyDescent="0.25">
      <c r="A659">
        <v>5635</v>
      </c>
      <c r="B659">
        <f>MATCH(A659,'Mix Substation Location Summary'!$B$4:$B$1248,0)</f>
        <v>687</v>
      </c>
    </row>
    <row r="660" spans="1:2" x14ac:dyDescent="0.25">
      <c r="A660">
        <v>5636</v>
      </c>
      <c r="B660">
        <f>MATCH(A660,'Mix Substation Location Summary'!$B$4:$B$1248,0)</f>
        <v>688</v>
      </c>
    </row>
    <row r="661" spans="1:2" x14ac:dyDescent="0.25">
      <c r="A661">
        <v>5637</v>
      </c>
      <c r="B661">
        <f>MATCH(A661,'Mix Substation Location Summary'!$B$4:$B$1248,0)</f>
        <v>689</v>
      </c>
    </row>
    <row r="662" spans="1:2" x14ac:dyDescent="0.25">
      <c r="A662">
        <v>5638</v>
      </c>
      <c r="B662">
        <f>MATCH(A662,'Mix Substation Location Summary'!$B$4:$B$1248,0)</f>
        <v>690</v>
      </c>
    </row>
    <row r="663" spans="1:2" x14ac:dyDescent="0.25">
      <c r="A663">
        <v>5639</v>
      </c>
      <c r="B663">
        <f>MATCH(A663,'Mix Substation Location Summary'!$B$4:$B$1248,0)</f>
        <v>691</v>
      </c>
    </row>
    <row r="664" spans="1:2" x14ac:dyDescent="0.25">
      <c r="A664">
        <v>5640</v>
      </c>
      <c r="B664">
        <f>MATCH(A664,'Mix Substation Location Summary'!$B$4:$B$1248,0)</f>
        <v>692</v>
      </c>
    </row>
    <row r="665" spans="1:2" x14ac:dyDescent="0.25">
      <c r="A665">
        <v>5641</v>
      </c>
      <c r="B665">
        <f>MATCH(A665,'Mix Substation Location Summary'!$B$4:$B$1248,0)</f>
        <v>693</v>
      </c>
    </row>
    <row r="666" spans="1:2" x14ac:dyDescent="0.25">
      <c r="A666">
        <v>5644</v>
      </c>
      <c r="B666">
        <f>MATCH(A666,'Mix Substation Location Summary'!$B$4:$B$1248,0)</f>
        <v>694</v>
      </c>
    </row>
    <row r="667" spans="1:2" x14ac:dyDescent="0.25">
      <c r="A667">
        <v>5645</v>
      </c>
      <c r="B667">
        <f>MATCH(A667,'Mix Substation Location Summary'!$B$4:$B$1248,0)</f>
        <v>695</v>
      </c>
    </row>
    <row r="668" spans="1:2" x14ac:dyDescent="0.25">
      <c r="A668">
        <v>5646</v>
      </c>
      <c r="B668">
        <f>MATCH(A668,'Mix Substation Location Summary'!$B$4:$B$1248,0)</f>
        <v>696</v>
      </c>
    </row>
    <row r="669" spans="1:2" x14ac:dyDescent="0.25">
      <c r="A669">
        <v>5647</v>
      </c>
      <c r="B669">
        <f>MATCH(A669,'Mix Substation Location Summary'!$B$4:$B$1248,0)</f>
        <v>697</v>
      </c>
    </row>
    <row r="670" spans="1:2" x14ac:dyDescent="0.25">
      <c r="A670">
        <v>5648</v>
      </c>
      <c r="B670">
        <f>MATCH(A670,'Mix Substation Location Summary'!$B$4:$B$1248,0)</f>
        <v>698</v>
      </c>
    </row>
    <row r="671" spans="1:2" x14ac:dyDescent="0.25">
      <c r="A671">
        <v>5650</v>
      </c>
      <c r="B671">
        <f>MATCH(A671,'Mix Substation Location Summary'!$B$4:$B$1248,0)</f>
        <v>699</v>
      </c>
    </row>
    <row r="672" spans="1:2" x14ac:dyDescent="0.25">
      <c r="A672">
        <v>5652</v>
      </c>
      <c r="B672">
        <f>MATCH(A672,'Mix Substation Location Summary'!$B$4:$B$1248,0)</f>
        <v>700</v>
      </c>
    </row>
    <row r="673" spans="1:2" x14ac:dyDescent="0.25">
      <c r="A673">
        <v>5653</v>
      </c>
      <c r="B673">
        <f>MATCH(A673,'Mix Substation Location Summary'!$B$4:$B$1248,0)</f>
        <v>701</v>
      </c>
    </row>
    <row r="674" spans="1:2" x14ac:dyDescent="0.25">
      <c r="A674">
        <v>5654</v>
      </c>
      <c r="B674">
        <f>MATCH(A674,'Mix Substation Location Summary'!$B$4:$B$1248,0)</f>
        <v>702</v>
      </c>
    </row>
    <row r="675" spans="1:2" x14ac:dyDescent="0.25">
      <c r="A675">
        <v>5655</v>
      </c>
      <c r="B675">
        <f>MATCH(A675,'Mix Substation Location Summary'!$B$4:$B$1248,0)</f>
        <v>703</v>
      </c>
    </row>
    <row r="676" spans="1:2" x14ac:dyDescent="0.25">
      <c r="A676">
        <v>5656</v>
      </c>
      <c r="B676">
        <f>MATCH(A676,'Mix Substation Location Summary'!$B$4:$B$1248,0)</f>
        <v>704</v>
      </c>
    </row>
    <row r="677" spans="1:2" x14ac:dyDescent="0.25">
      <c r="A677">
        <v>5657</v>
      </c>
      <c r="B677">
        <f>MATCH(A677,'Mix Substation Location Summary'!$B$4:$B$1248,0)</f>
        <v>705</v>
      </c>
    </row>
    <row r="678" spans="1:2" x14ac:dyDescent="0.25">
      <c r="A678">
        <v>5658</v>
      </c>
      <c r="B678">
        <f>MATCH(A678,'Mix Substation Location Summary'!$B$4:$B$1248,0)</f>
        <v>706</v>
      </c>
    </row>
    <row r="679" spans="1:2" x14ac:dyDescent="0.25">
      <c r="A679">
        <v>5659</v>
      </c>
      <c r="B679">
        <f>MATCH(A679,'Mix Substation Location Summary'!$B$4:$B$1248,0)</f>
        <v>707</v>
      </c>
    </row>
    <row r="680" spans="1:2" x14ac:dyDescent="0.25">
      <c r="A680">
        <v>5661</v>
      </c>
      <c r="B680">
        <f>MATCH(A680,'Mix Substation Location Summary'!$B$4:$B$1248,0)</f>
        <v>708</v>
      </c>
    </row>
    <row r="681" spans="1:2" x14ac:dyDescent="0.25">
      <c r="A681">
        <v>5662</v>
      </c>
      <c r="B681">
        <f>MATCH(A681,'Mix Substation Location Summary'!$B$4:$B$1248,0)</f>
        <v>709</v>
      </c>
    </row>
    <row r="682" spans="1:2" x14ac:dyDescent="0.25">
      <c r="A682">
        <v>5663</v>
      </c>
      <c r="B682">
        <f>MATCH(A682,'Mix Substation Location Summary'!$B$4:$B$1248,0)</f>
        <v>710</v>
      </c>
    </row>
    <row r="683" spans="1:2" x14ac:dyDescent="0.25">
      <c r="A683">
        <v>5664</v>
      </c>
      <c r="B683">
        <f>MATCH(A683,'Mix Substation Location Summary'!$B$4:$B$1248,0)</f>
        <v>711</v>
      </c>
    </row>
    <row r="684" spans="1:2" x14ac:dyDescent="0.25">
      <c r="A684">
        <v>5665</v>
      </c>
      <c r="B684">
        <f>MATCH(A684,'Mix Substation Location Summary'!$B$4:$B$1248,0)</f>
        <v>712</v>
      </c>
    </row>
    <row r="685" spans="1:2" x14ac:dyDescent="0.25">
      <c r="A685">
        <v>5667</v>
      </c>
      <c r="B685">
        <f>MATCH(A685,'Mix Substation Location Summary'!$B$4:$B$1248,0)</f>
        <v>713</v>
      </c>
    </row>
    <row r="686" spans="1:2" x14ac:dyDescent="0.25">
      <c r="A686">
        <v>5668</v>
      </c>
      <c r="B686">
        <f>MATCH(A686,'Mix Substation Location Summary'!$B$4:$B$1248,0)</f>
        <v>714</v>
      </c>
    </row>
    <row r="687" spans="1:2" x14ac:dyDescent="0.25">
      <c r="A687">
        <v>5670</v>
      </c>
      <c r="B687">
        <f>MATCH(A687,'Mix Substation Location Summary'!$B$4:$B$1248,0)</f>
        <v>715</v>
      </c>
    </row>
    <row r="688" spans="1:2" x14ac:dyDescent="0.25">
      <c r="A688">
        <v>5672</v>
      </c>
      <c r="B688">
        <f>MATCH(A688,'Mix Substation Location Summary'!$B$4:$B$1248,0)</f>
        <v>716</v>
      </c>
    </row>
    <row r="689" spans="1:2" x14ac:dyDescent="0.25">
      <c r="A689">
        <v>5674</v>
      </c>
      <c r="B689">
        <f>MATCH(A689,'Mix Substation Location Summary'!$B$4:$B$1248,0)</f>
        <v>717</v>
      </c>
    </row>
    <row r="690" spans="1:2" x14ac:dyDescent="0.25">
      <c r="A690">
        <v>5677</v>
      </c>
      <c r="B690">
        <f>MATCH(A690,'Mix Substation Location Summary'!$B$4:$B$1248,0)</f>
        <v>718</v>
      </c>
    </row>
    <row r="691" spans="1:2" x14ac:dyDescent="0.25">
      <c r="A691">
        <v>5678</v>
      </c>
      <c r="B691">
        <f>MATCH(A691,'Mix Substation Location Summary'!$B$4:$B$1248,0)</f>
        <v>719</v>
      </c>
    </row>
    <row r="692" spans="1:2" x14ac:dyDescent="0.25">
      <c r="A692">
        <v>5679</v>
      </c>
      <c r="B692">
        <f>MATCH(A692,'Mix Substation Location Summary'!$B$4:$B$1248,0)</f>
        <v>720</v>
      </c>
    </row>
    <row r="693" spans="1:2" x14ac:dyDescent="0.25">
      <c r="A693">
        <v>5680</v>
      </c>
      <c r="B693">
        <f>MATCH(A693,'Mix Substation Location Summary'!$B$4:$B$1248,0)</f>
        <v>721</v>
      </c>
    </row>
    <row r="694" spans="1:2" x14ac:dyDescent="0.25">
      <c r="A694">
        <v>5681</v>
      </c>
      <c r="B694">
        <f>MATCH(A694,'Mix Substation Location Summary'!$B$4:$B$1248,0)</f>
        <v>722</v>
      </c>
    </row>
    <row r="695" spans="1:2" x14ac:dyDescent="0.25">
      <c r="A695">
        <v>5682</v>
      </c>
      <c r="B695">
        <f>MATCH(A695,'Mix Substation Location Summary'!$B$4:$B$1248,0)</f>
        <v>723</v>
      </c>
    </row>
    <row r="696" spans="1:2" x14ac:dyDescent="0.25">
      <c r="A696">
        <v>5683</v>
      </c>
      <c r="B696">
        <f>MATCH(A696,'Mix Substation Location Summary'!$B$4:$B$1248,0)</f>
        <v>724</v>
      </c>
    </row>
    <row r="697" spans="1:2" x14ac:dyDescent="0.25">
      <c r="A697">
        <v>5685</v>
      </c>
      <c r="B697">
        <f>MATCH(A697,'Mix Substation Location Summary'!$B$4:$B$1248,0)</f>
        <v>725</v>
      </c>
    </row>
    <row r="698" spans="1:2" x14ac:dyDescent="0.25">
      <c r="A698">
        <v>5686</v>
      </c>
      <c r="B698">
        <f>MATCH(A698,'Mix Substation Location Summary'!$B$4:$B$1248,0)</f>
        <v>726</v>
      </c>
    </row>
    <row r="699" spans="1:2" x14ac:dyDescent="0.25">
      <c r="A699">
        <v>5688</v>
      </c>
      <c r="B699">
        <f>MATCH(A699,'Mix Substation Location Summary'!$B$4:$B$1248,0)</f>
        <v>727</v>
      </c>
    </row>
    <row r="700" spans="1:2" x14ac:dyDescent="0.25">
      <c r="A700">
        <v>5690</v>
      </c>
      <c r="B700">
        <f>MATCH(A700,'Mix Substation Location Summary'!$B$4:$B$1248,0)</f>
        <v>728</v>
      </c>
    </row>
    <row r="701" spans="1:2" x14ac:dyDescent="0.25">
      <c r="A701">
        <v>5694</v>
      </c>
      <c r="B701">
        <f>MATCH(A701,'Mix Substation Location Summary'!$B$4:$B$1248,0)</f>
        <v>729</v>
      </c>
    </row>
    <row r="702" spans="1:2" x14ac:dyDescent="0.25">
      <c r="A702">
        <v>5695</v>
      </c>
      <c r="B702">
        <f>MATCH(A702,'Mix Substation Location Summary'!$B$4:$B$1248,0)</f>
        <v>730</v>
      </c>
    </row>
    <row r="703" spans="1:2" x14ac:dyDescent="0.25">
      <c r="A703">
        <v>5696</v>
      </c>
      <c r="B703">
        <f>MATCH(A703,'Mix Substation Location Summary'!$B$4:$B$1248,0)</f>
        <v>731</v>
      </c>
    </row>
    <row r="704" spans="1:2" x14ac:dyDescent="0.25">
      <c r="A704">
        <v>5697</v>
      </c>
      <c r="B704">
        <f>MATCH(A704,'Mix Substation Location Summary'!$B$4:$B$1248,0)</f>
        <v>732</v>
      </c>
    </row>
    <row r="705" spans="1:2" x14ac:dyDescent="0.25">
      <c r="A705">
        <v>5699</v>
      </c>
      <c r="B705">
        <f>MATCH(A705,'Mix Substation Location Summary'!$B$4:$B$1248,0)</f>
        <v>733</v>
      </c>
    </row>
    <row r="706" spans="1:2" x14ac:dyDescent="0.25">
      <c r="A706">
        <v>5701</v>
      </c>
      <c r="B706">
        <f>MATCH(A706,'Mix Substation Location Summary'!$B$4:$B$1248,0)</f>
        <v>734</v>
      </c>
    </row>
    <row r="707" spans="1:2" x14ac:dyDescent="0.25">
      <c r="A707">
        <v>5702</v>
      </c>
      <c r="B707">
        <f>MATCH(A707,'Mix Substation Location Summary'!$B$4:$B$1248,0)</f>
        <v>735</v>
      </c>
    </row>
    <row r="708" spans="1:2" x14ac:dyDescent="0.25">
      <c r="A708">
        <v>5704</v>
      </c>
      <c r="B708">
        <f>MATCH(A708,'Mix Substation Location Summary'!$B$4:$B$1248,0)</f>
        <v>736</v>
      </c>
    </row>
    <row r="709" spans="1:2" x14ac:dyDescent="0.25">
      <c r="A709">
        <v>5705</v>
      </c>
      <c r="B709">
        <f>MATCH(A709,'Mix Substation Location Summary'!$B$4:$B$1248,0)</f>
        <v>737</v>
      </c>
    </row>
    <row r="710" spans="1:2" x14ac:dyDescent="0.25">
      <c r="A710">
        <v>5706</v>
      </c>
      <c r="B710">
        <f>MATCH(A710,'Mix Substation Location Summary'!$B$4:$B$1248,0)</f>
        <v>738</v>
      </c>
    </row>
    <row r="711" spans="1:2" x14ac:dyDescent="0.25">
      <c r="A711">
        <v>5707</v>
      </c>
      <c r="B711">
        <f>MATCH(A711,'Mix Substation Location Summary'!$B$4:$B$1248,0)</f>
        <v>739</v>
      </c>
    </row>
    <row r="712" spans="1:2" x14ac:dyDescent="0.25">
      <c r="A712">
        <v>5708</v>
      </c>
      <c r="B712">
        <f>MATCH(A712,'Mix Substation Location Summary'!$B$4:$B$1248,0)</f>
        <v>740</v>
      </c>
    </row>
    <row r="713" spans="1:2" x14ac:dyDescent="0.25">
      <c r="A713">
        <v>5709</v>
      </c>
      <c r="B713">
        <f>MATCH(A713,'Mix Substation Location Summary'!$B$4:$B$1248,0)</f>
        <v>741</v>
      </c>
    </row>
    <row r="714" spans="1:2" x14ac:dyDescent="0.25">
      <c r="A714">
        <v>5710</v>
      </c>
      <c r="B714">
        <f>MATCH(A714,'Mix Substation Location Summary'!$B$4:$B$1248,0)</f>
        <v>742</v>
      </c>
    </row>
    <row r="715" spans="1:2" x14ac:dyDescent="0.25">
      <c r="A715">
        <v>5711</v>
      </c>
      <c r="B715">
        <f>MATCH(A715,'Mix Substation Location Summary'!$B$4:$B$1248,0)</f>
        <v>743</v>
      </c>
    </row>
    <row r="716" spans="1:2" x14ac:dyDescent="0.25">
      <c r="A716">
        <v>5712</v>
      </c>
      <c r="B716">
        <f>MATCH(A716,'Mix Substation Location Summary'!$B$4:$B$1248,0)</f>
        <v>744</v>
      </c>
    </row>
    <row r="717" spans="1:2" x14ac:dyDescent="0.25">
      <c r="A717">
        <v>5714</v>
      </c>
      <c r="B717">
        <f>MATCH(A717,'Mix Substation Location Summary'!$B$4:$B$1248,0)</f>
        <v>745</v>
      </c>
    </row>
    <row r="718" spans="1:2" x14ac:dyDescent="0.25">
      <c r="A718">
        <v>5717</v>
      </c>
      <c r="B718">
        <f>MATCH(A718,'Mix Substation Location Summary'!$B$4:$B$1248,0)</f>
        <v>746</v>
      </c>
    </row>
    <row r="719" spans="1:2" x14ac:dyDescent="0.25">
      <c r="A719">
        <v>5718</v>
      </c>
      <c r="B719">
        <f>MATCH(A719,'Mix Substation Location Summary'!$B$4:$B$1248,0)</f>
        <v>747</v>
      </c>
    </row>
    <row r="720" spans="1:2" x14ac:dyDescent="0.25">
      <c r="A720">
        <v>5719</v>
      </c>
      <c r="B720">
        <f>MATCH(A720,'Mix Substation Location Summary'!$B$4:$B$1248,0)</f>
        <v>748</v>
      </c>
    </row>
    <row r="721" spans="1:2" x14ac:dyDescent="0.25">
      <c r="A721">
        <v>5720</v>
      </c>
      <c r="B721">
        <f>MATCH(A721,'Mix Substation Location Summary'!$B$4:$B$1248,0)</f>
        <v>749</v>
      </c>
    </row>
    <row r="722" spans="1:2" x14ac:dyDescent="0.25">
      <c r="A722">
        <v>5721</v>
      </c>
      <c r="B722">
        <f>MATCH(A722,'Mix Substation Location Summary'!$B$4:$B$1248,0)</f>
        <v>750</v>
      </c>
    </row>
    <row r="723" spans="1:2" x14ac:dyDescent="0.25">
      <c r="A723">
        <v>5722</v>
      </c>
      <c r="B723">
        <f>MATCH(A723,'Mix Substation Location Summary'!$B$4:$B$1248,0)</f>
        <v>751</v>
      </c>
    </row>
    <row r="724" spans="1:2" x14ac:dyDescent="0.25">
      <c r="A724">
        <v>5723</v>
      </c>
      <c r="B724">
        <f>MATCH(A724,'Mix Substation Location Summary'!$B$4:$B$1248,0)</f>
        <v>752</v>
      </c>
    </row>
    <row r="725" spans="1:2" x14ac:dyDescent="0.25">
      <c r="A725">
        <v>5725</v>
      </c>
      <c r="B725">
        <f>MATCH(A725,'Mix Substation Location Summary'!$B$4:$B$1248,0)</f>
        <v>753</v>
      </c>
    </row>
    <row r="726" spans="1:2" x14ac:dyDescent="0.25">
      <c r="A726">
        <v>5726</v>
      </c>
      <c r="B726">
        <f>MATCH(A726,'Mix Substation Location Summary'!$B$4:$B$1248,0)</f>
        <v>754</v>
      </c>
    </row>
    <row r="727" spans="1:2" x14ac:dyDescent="0.25">
      <c r="A727">
        <v>5727</v>
      </c>
      <c r="B727">
        <f>MATCH(A727,'Mix Substation Location Summary'!$B$4:$B$1248,0)</f>
        <v>755</v>
      </c>
    </row>
    <row r="728" spans="1:2" x14ac:dyDescent="0.25">
      <c r="A728">
        <v>5728</v>
      </c>
      <c r="B728">
        <f>MATCH(A728,'Mix Substation Location Summary'!$B$4:$B$1248,0)</f>
        <v>756</v>
      </c>
    </row>
    <row r="729" spans="1:2" x14ac:dyDescent="0.25">
      <c r="A729">
        <v>5730</v>
      </c>
      <c r="B729">
        <f>MATCH(A729,'Mix Substation Location Summary'!$B$4:$B$1248,0)</f>
        <v>757</v>
      </c>
    </row>
    <row r="730" spans="1:2" x14ac:dyDescent="0.25">
      <c r="A730">
        <v>5731</v>
      </c>
      <c r="B730">
        <f>MATCH(A730,'Mix Substation Location Summary'!$B$4:$B$1248,0)</f>
        <v>758</v>
      </c>
    </row>
    <row r="731" spans="1:2" x14ac:dyDescent="0.25">
      <c r="A731">
        <v>5732</v>
      </c>
      <c r="B731">
        <f>MATCH(A731,'Mix Substation Location Summary'!$B$4:$B$1248,0)</f>
        <v>759</v>
      </c>
    </row>
    <row r="732" spans="1:2" x14ac:dyDescent="0.25">
      <c r="A732">
        <v>5733</v>
      </c>
      <c r="B732">
        <f>MATCH(A732,'Mix Substation Location Summary'!$B$4:$B$1248,0)</f>
        <v>760</v>
      </c>
    </row>
    <row r="733" spans="1:2" x14ac:dyDescent="0.25">
      <c r="A733">
        <v>5734</v>
      </c>
      <c r="B733">
        <f>MATCH(A733,'Mix Substation Location Summary'!$B$4:$B$1248,0)</f>
        <v>761</v>
      </c>
    </row>
    <row r="734" spans="1:2" x14ac:dyDescent="0.25">
      <c r="A734">
        <v>5735</v>
      </c>
      <c r="B734">
        <f>MATCH(A734,'Mix Substation Location Summary'!$B$4:$B$1248,0)</f>
        <v>762</v>
      </c>
    </row>
    <row r="735" spans="1:2" x14ac:dyDescent="0.25">
      <c r="A735">
        <v>5738</v>
      </c>
      <c r="B735">
        <f>MATCH(A735,'Mix Substation Location Summary'!$B$4:$B$1248,0)</f>
        <v>763</v>
      </c>
    </row>
    <row r="736" spans="1:2" x14ac:dyDescent="0.25">
      <c r="A736">
        <v>5739</v>
      </c>
      <c r="B736">
        <f>MATCH(A736,'Mix Substation Location Summary'!$B$4:$B$1248,0)</f>
        <v>764</v>
      </c>
    </row>
    <row r="737" spans="1:2" x14ac:dyDescent="0.25">
      <c r="A737">
        <v>5740</v>
      </c>
      <c r="B737">
        <f>MATCH(A737,'Mix Substation Location Summary'!$B$4:$B$1248,0)</f>
        <v>765</v>
      </c>
    </row>
    <row r="738" spans="1:2" x14ac:dyDescent="0.25">
      <c r="A738">
        <v>5741</v>
      </c>
      <c r="B738">
        <f>MATCH(A738,'Mix Substation Location Summary'!$B$4:$B$1248,0)</f>
        <v>766</v>
      </c>
    </row>
    <row r="739" spans="1:2" x14ac:dyDescent="0.25">
      <c r="A739">
        <v>5742</v>
      </c>
      <c r="B739">
        <f>MATCH(A739,'Mix Substation Location Summary'!$B$4:$B$1248,0)</f>
        <v>767</v>
      </c>
    </row>
    <row r="740" spans="1:2" x14ac:dyDescent="0.25">
      <c r="A740">
        <v>5744</v>
      </c>
      <c r="B740">
        <f>MATCH(A740,'Mix Substation Location Summary'!$B$4:$B$1248,0)</f>
        <v>768</v>
      </c>
    </row>
    <row r="741" spans="1:2" x14ac:dyDescent="0.25">
      <c r="A741">
        <v>5745</v>
      </c>
      <c r="B741">
        <f>MATCH(A741,'Mix Substation Location Summary'!$B$4:$B$1248,0)</f>
        <v>769</v>
      </c>
    </row>
    <row r="742" spans="1:2" x14ac:dyDescent="0.25">
      <c r="A742">
        <v>5746</v>
      </c>
      <c r="B742">
        <f>MATCH(A742,'Mix Substation Location Summary'!$B$4:$B$1248,0)</f>
        <v>770</v>
      </c>
    </row>
    <row r="743" spans="1:2" x14ac:dyDescent="0.25">
      <c r="A743">
        <v>5749</v>
      </c>
      <c r="B743">
        <f>MATCH(A743,'Mix Substation Location Summary'!$B$4:$B$1248,0)</f>
        <v>771</v>
      </c>
    </row>
    <row r="744" spans="1:2" x14ac:dyDescent="0.25">
      <c r="A744">
        <v>5750</v>
      </c>
      <c r="B744">
        <f>MATCH(A744,'Mix Substation Location Summary'!$B$4:$B$1248,0)</f>
        <v>772</v>
      </c>
    </row>
    <row r="745" spans="1:2" x14ac:dyDescent="0.25">
      <c r="A745">
        <v>5751</v>
      </c>
      <c r="B745">
        <f>MATCH(A745,'Mix Substation Location Summary'!$B$4:$B$1248,0)</f>
        <v>773</v>
      </c>
    </row>
    <row r="746" spans="1:2" x14ac:dyDescent="0.25">
      <c r="A746">
        <v>5753</v>
      </c>
      <c r="B746">
        <f>MATCH(A746,'Mix Substation Location Summary'!$B$4:$B$1248,0)</f>
        <v>774</v>
      </c>
    </row>
    <row r="747" spans="1:2" x14ac:dyDescent="0.25">
      <c r="A747">
        <v>5754</v>
      </c>
      <c r="B747">
        <f>MATCH(A747,'Mix Substation Location Summary'!$B$4:$B$1248,0)</f>
        <v>775</v>
      </c>
    </row>
    <row r="748" spans="1:2" x14ac:dyDescent="0.25">
      <c r="A748">
        <v>5755</v>
      </c>
      <c r="B748">
        <f>MATCH(A748,'Mix Substation Location Summary'!$B$4:$B$1248,0)</f>
        <v>776</v>
      </c>
    </row>
    <row r="749" spans="1:2" x14ac:dyDescent="0.25">
      <c r="A749">
        <v>5756</v>
      </c>
      <c r="B749">
        <f>MATCH(A749,'Mix Substation Location Summary'!$B$4:$B$1248,0)</f>
        <v>777</v>
      </c>
    </row>
    <row r="750" spans="1:2" x14ac:dyDescent="0.25">
      <c r="A750">
        <v>5757</v>
      </c>
      <c r="B750">
        <f>MATCH(A750,'Mix Substation Location Summary'!$B$4:$B$1248,0)</f>
        <v>778</v>
      </c>
    </row>
    <row r="751" spans="1:2" x14ac:dyDescent="0.25">
      <c r="A751">
        <v>5758</v>
      </c>
      <c r="B751">
        <f>MATCH(A751,'Mix Substation Location Summary'!$B$4:$B$1248,0)</f>
        <v>779</v>
      </c>
    </row>
    <row r="752" spans="1:2" x14ac:dyDescent="0.25">
      <c r="A752">
        <v>5759</v>
      </c>
      <c r="B752">
        <f>MATCH(A752,'Mix Substation Location Summary'!$B$4:$B$1248,0)</f>
        <v>780</v>
      </c>
    </row>
    <row r="753" spans="1:2" x14ac:dyDescent="0.25">
      <c r="A753">
        <v>5760</v>
      </c>
      <c r="B753">
        <f>MATCH(A753,'Mix Substation Location Summary'!$B$4:$B$1248,0)</f>
        <v>781</v>
      </c>
    </row>
    <row r="754" spans="1:2" x14ac:dyDescent="0.25">
      <c r="A754">
        <v>5763</v>
      </c>
      <c r="B754">
        <f>MATCH(A754,'Mix Substation Location Summary'!$B$4:$B$1248,0)</f>
        <v>782</v>
      </c>
    </row>
    <row r="755" spans="1:2" x14ac:dyDescent="0.25">
      <c r="A755">
        <v>5765</v>
      </c>
      <c r="B755">
        <f>MATCH(A755,'Mix Substation Location Summary'!$B$4:$B$1248,0)</f>
        <v>783</v>
      </c>
    </row>
    <row r="756" spans="1:2" x14ac:dyDescent="0.25">
      <c r="A756">
        <v>5766</v>
      </c>
      <c r="B756">
        <f>MATCH(A756,'Mix Substation Location Summary'!$B$4:$B$1248,0)</f>
        <v>784</v>
      </c>
    </row>
    <row r="757" spans="1:2" x14ac:dyDescent="0.25">
      <c r="A757">
        <v>5767</v>
      </c>
      <c r="B757">
        <f>MATCH(A757,'Mix Substation Location Summary'!$B$4:$B$1248,0)</f>
        <v>785</v>
      </c>
    </row>
    <row r="758" spans="1:2" x14ac:dyDescent="0.25">
      <c r="A758">
        <v>5768</v>
      </c>
      <c r="B758">
        <f>MATCH(A758,'Mix Substation Location Summary'!$B$4:$B$1248,0)</f>
        <v>786</v>
      </c>
    </row>
    <row r="759" spans="1:2" x14ac:dyDescent="0.25">
      <c r="A759">
        <v>5769</v>
      </c>
      <c r="B759">
        <f>MATCH(A759,'Mix Substation Location Summary'!$B$4:$B$1248,0)</f>
        <v>787</v>
      </c>
    </row>
    <row r="760" spans="1:2" x14ac:dyDescent="0.25">
      <c r="A760">
        <v>5770</v>
      </c>
      <c r="B760">
        <f>MATCH(A760,'Mix Substation Location Summary'!$B$4:$B$1248,0)</f>
        <v>788</v>
      </c>
    </row>
    <row r="761" spans="1:2" x14ac:dyDescent="0.25">
      <c r="A761">
        <v>5771</v>
      </c>
      <c r="B761">
        <f>MATCH(A761,'Mix Substation Location Summary'!$B$4:$B$1248,0)</f>
        <v>789</v>
      </c>
    </row>
    <row r="762" spans="1:2" x14ac:dyDescent="0.25">
      <c r="A762">
        <v>5772</v>
      </c>
      <c r="B762">
        <f>MATCH(A762,'Mix Substation Location Summary'!$B$4:$B$1248,0)</f>
        <v>790</v>
      </c>
    </row>
    <row r="763" spans="1:2" x14ac:dyDescent="0.25">
      <c r="A763">
        <v>5773</v>
      </c>
      <c r="B763">
        <f>MATCH(A763,'Mix Substation Location Summary'!$B$4:$B$1248,0)</f>
        <v>791</v>
      </c>
    </row>
    <row r="764" spans="1:2" x14ac:dyDescent="0.25">
      <c r="A764">
        <v>5774</v>
      </c>
      <c r="B764">
        <f>MATCH(A764,'Mix Substation Location Summary'!$B$4:$B$1248,0)</f>
        <v>792</v>
      </c>
    </row>
    <row r="765" spans="1:2" x14ac:dyDescent="0.25">
      <c r="A765">
        <v>5775</v>
      </c>
      <c r="B765">
        <f>MATCH(A765,'Mix Substation Location Summary'!$B$4:$B$1248,0)</f>
        <v>793</v>
      </c>
    </row>
    <row r="766" spans="1:2" x14ac:dyDescent="0.25">
      <c r="A766">
        <v>5776</v>
      </c>
      <c r="B766">
        <f>MATCH(A766,'Mix Substation Location Summary'!$B$4:$B$1248,0)</f>
        <v>794</v>
      </c>
    </row>
    <row r="767" spans="1:2" x14ac:dyDescent="0.25">
      <c r="A767">
        <v>5777</v>
      </c>
      <c r="B767">
        <f>MATCH(A767,'Mix Substation Location Summary'!$B$4:$B$1248,0)</f>
        <v>795</v>
      </c>
    </row>
    <row r="768" spans="1:2" x14ac:dyDescent="0.25">
      <c r="A768">
        <v>5779</v>
      </c>
      <c r="B768">
        <f>MATCH(A768,'Mix Substation Location Summary'!$B$4:$B$1248,0)</f>
        <v>796</v>
      </c>
    </row>
    <row r="769" spans="1:2" x14ac:dyDescent="0.25">
      <c r="A769">
        <v>5780</v>
      </c>
      <c r="B769">
        <f>MATCH(A769,'Mix Substation Location Summary'!$B$4:$B$1248,0)</f>
        <v>797</v>
      </c>
    </row>
    <row r="770" spans="1:2" x14ac:dyDescent="0.25">
      <c r="A770">
        <v>5781</v>
      </c>
      <c r="B770">
        <f>MATCH(A770,'Mix Substation Location Summary'!$B$4:$B$1248,0)</f>
        <v>798</v>
      </c>
    </row>
    <row r="771" spans="1:2" x14ac:dyDescent="0.25">
      <c r="A771">
        <v>5782</v>
      </c>
      <c r="B771">
        <f>MATCH(A771,'Mix Substation Location Summary'!$B$4:$B$1248,0)</f>
        <v>799</v>
      </c>
    </row>
    <row r="772" spans="1:2" x14ac:dyDescent="0.25">
      <c r="A772">
        <v>5783</v>
      </c>
      <c r="B772">
        <f>MATCH(A772,'Mix Substation Location Summary'!$B$4:$B$1248,0)</f>
        <v>800</v>
      </c>
    </row>
    <row r="773" spans="1:2" x14ac:dyDescent="0.25">
      <c r="A773">
        <v>5784</v>
      </c>
      <c r="B773">
        <f>MATCH(A773,'Mix Substation Location Summary'!$B$4:$B$1248,0)</f>
        <v>801</v>
      </c>
    </row>
    <row r="774" spans="1:2" x14ac:dyDescent="0.25">
      <c r="A774">
        <v>5785</v>
      </c>
      <c r="B774">
        <f>MATCH(A774,'Mix Substation Location Summary'!$B$4:$B$1248,0)</f>
        <v>802</v>
      </c>
    </row>
    <row r="775" spans="1:2" x14ac:dyDescent="0.25">
      <c r="A775">
        <v>5787</v>
      </c>
      <c r="B775">
        <f>MATCH(A775,'Mix Substation Location Summary'!$B$4:$B$1248,0)</f>
        <v>803</v>
      </c>
    </row>
    <row r="776" spans="1:2" x14ac:dyDescent="0.25">
      <c r="A776">
        <v>5788</v>
      </c>
      <c r="B776">
        <f>MATCH(A776,'Mix Substation Location Summary'!$B$4:$B$1248,0)</f>
        <v>804</v>
      </c>
    </row>
    <row r="777" spans="1:2" x14ac:dyDescent="0.25">
      <c r="A777">
        <v>5789</v>
      </c>
      <c r="B777">
        <f>MATCH(A777,'Mix Substation Location Summary'!$B$4:$B$1248,0)</f>
        <v>805</v>
      </c>
    </row>
    <row r="778" spans="1:2" x14ac:dyDescent="0.25">
      <c r="A778">
        <v>5790</v>
      </c>
      <c r="B778">
        <f>MATCH(A778,'Mix Substation Location Summary'!$B$4:$B$1248,0)</f>
        <v>806</v>
      </c>
    </row>
    <row r="779" spans="1:2" x14ac:dyDescent="0.25">
      <c r="A779">
        <v>5791</v>
      </c>
      <c r="B779">
        <f>MATCH(A779,'Mix Substation Location Summary'!$B$4:$B$1248,0)</f>
        <v>807</v>
      </c>
    </row>
    <row r="780" spans="1:2" x14ac:dyDescent="0.25">
      <c r="A780">
        <v>5792</v>
      </c>
      <c r="B780">
        <f>MATCH(A780,'Mix Substation Location Summary'!$B$4:$B$1248,0)</f>
        <v>808</v>
      </c>
    </row>
    <row r="781" spans="1:2" x14ac:dyDescent="0.25">
      <c r="A781">
        <v>5794</v>
      </c>
      <c r="B781">
        <f>MATCH(A781,'Mix Substation Location Summary'!$B$4:$B$1248,0)</f>
        <v>809</v>
      </c>
    </row>
    <row r="782" spans="1:2" x14ac:dyDescent="0.25">
      <c r="A782">
        <v>5795</v>
      </c>
      <c r="B782">
        <f>MATCH(A782,'Mix Substation Location Summary'!$B$4:$B$1248,0)</f>
        <v>810</v>
      </c>
    </row>
    <row r="783" spans="1:2" x14ac:dyDescent="0.25">
      <c r="A783">
        <v>5796</v>
      </c>
      <c r="B783">
        <f>MATCH(A783,'Mix Substation Location Summary'!$B$4:$B$1248,0)</f>
        <v>811</v>
      </c>
    </row>
    <row r="784" spans="1:2" x14ac:dyDescent="0.25">
      <c r="A784">
        <v>5797</v>
      </c>
      <c r="B784">
        <f>MATCH(A784,'Mix Substation Location Summary'!$B$4:$B$1248,0)</f>
        <v>812</v>
      </c>
    </row>
    <row r="785" spans="1:2" x14ac:dyDescent="0.25">
      <c r="A785">
        <v>5798</v>
      </c>
      <c r="B785">
        <f>MATCH(A785,'Mix Substation Location Summary'!$B$4:$B$1248,0)</f>
        <v>813</v>
      </c>
    </row>
    <row r="786" spans="1:2" x14ac:dyDescent="0.25">
      <c r="A786">
        <v>5799</v>
      </c>
      <c r="B786">
        <f>MATCH(A786,'Mix Substation Location Summary'!$B$4:$B$1248,0)</f>
        <v>814</v>
      </c>
    </row>
    <row r="787" spans="1:2" x14ac:dyDescent="0.25">
      <c r="A787">
        <v>5800</v>
      </c>
      <c r="B787">
        <f>MATCH(A787,'Mix Substation Location Summary'!$B$4:$B$1248,0)</f>
        <v>815</v>
      </c>
    </row>
    <row r="788" spans="1:2" x14ac:dyDescent="0.25">
      <c r="A788">
        <v>5801</v>
      </c>
      <c r="B788">
        <f>MATCH(A788,'Mix Substation Location Summary'!$B$4:$B$1248,0)</f>
        <v>816</v>
      </c>
    </row>
    <row r="789" spans="1:2" x14ac:dyDescent="0.25">
      <c r="A789">
        <v>5802</v>
      </c>
      <c r="B789">
        <f>MATCH(A789,'Mix Substation Location Summary'!$B$4:$B$1248,0)</f>
        <v>817</v>
      </c>
    </row>
    <row r="790" spans="1:2" x14ac:dyDescent="0.25">
      <c r="A790">
        <v>5803</v>
      </c>
      <c r="B790">
        <f>MATCH(A790,'Mix Substation Location Summary'!$B$4:$B$1248,0)</f>
        <v>818</v>
      </c>
    </row>
    <row r="791" spans="1:2" x14ac:dyDescent="0.25">
      <c r="A791">
        <v>5804</v>
      </c>
      <c r="B791">
        <f>MATCH(A791,'Mix Substation Location Summary'!$B$4:$B$1248,0)</f>
        <v>819</v>
      </c>
    </row>
    <row r="792" spans="1:2" x14ac:dyDescent="0.25">
      <c r="A792">
        <v>5805</v>
      </c>
      <c r="B792">
        <f>MATCH(A792,'Mix Substation Location Summary'!$B$4:$B$1248,0)</f>
        <v>820</v>
      </c>
    </row>
    <row r="793" spans="1:2" x14ac:dyDescent="0.25">
      <c r="A793">
        <v>5806</v>
      </c>
      <c r="B793">
        <f>MATCH(A793,'Mix Substation Location Summary'!$B$4:$B$1248,0)</f>
        <v>821</v>
      </c>
    </row>
    <row r="794" spans="1:2" x14ac:dyDescent="0.25">
      <c r="A794">
        <v>5807</v>
      </c>
      <c r="B794">
        <f>MATCH(A794,'Mix Substation Location Summary'!$B$4:$B$1248,0)</f>
        <v>822</v>
      </c>
    </row>
    <row r="795" spans="1:2" x14ac:dyDescent="0.25">
      <c r="A795">
        <v>5808</v>
      </c>
      <c r="B795">
        <f>MATCH(A795,'Mix Substation Location Summary'!$B$4:$B$1248,0)</f>
        <v>823</v>
      </c>
    </row>
    <row r="796" spans="1:2" x14ac:dyDescent="0.25">
      <c r="A796">
        <v>5809</v>
      </c>
      <c r="B796">
        <f>MATCH(A796,'Mix Substation Location Summary'!$B$4:$B$1248,0)</f>
        <v>824</v>
      </c>
    </row>
    <row r="797" spans="1:2" x14ac:dyDescent="0.25">
      <c r="A797">
        <v>5810</v>
      </c>
      <c r="B797">
        <f>MATCH(A797,'Mix Substation Location Summary'!$B$4:$B$1248,0)</f>
        <v>825</v>
      </c>
    </row>
    <row r="798" spans="1:2" x14ac:dyDescent="0.25">
      <c r="A798">
        <v>5811</v>
      </c>
      <c r="B798">
        <f>MATCH(A798,'Mix Substation Location Summary'!$B$4:$B$1248,0)</f>
        <v>826</v>
      </c>
    </row>
    <row r="799" spans="1:2" x14ac:dyDescent="0.25">
      <c r="A799">
        <v>5812</v>
      </c>
      <c r="B799">
        <f>MATCH(A799,'Mix Substation Location Summary'!$B$4:$B$1248,0)</f>
        <v>827</v>
      </c>
    </row>
    <row r="800" spans="1:2" x14ac:dyDescent="0.25">
      <c r="A800">
        <v>5813</v>
      </c>
      <c r="B800">
        <f>MATCH(A800,'Mix Substation Location Summary'!$B$4:$B$1248,0)</f>
        <v>828</v>
      </c>
    </row>
    <row r="801" spans="1:2" x14ac:dyDescent="0.25">
      <c r="A801">
        <v>5814</v>
      </c>
      <c r="B801">
        <f>MATCH(A801,'Mix Substation Location Summary'!$B$4:$B$1248,0)</f>
        <v>829</v>
      </c>
    </row>
    <row r="802" spans="1:2" x14ac:dyDescent="0.25">
      <c r="A802">
        <v>5815</v>
      </c>
      <c r="B802">
        <f>MATCH(A802,'Mix Substation Location Summary'!$B$4:$B$1248,0)</f>
        <v>830</v>
      </c>
    </row>
    <row r="803" spans="1:2" x14ac:dyDescent="0.25">
      <c r="A803">
        <v>5816</v>
      </c>
      <c r="B803">
        <f>MATCH(A803,'Mix Substation Location Summary'!$B$4:$B$1248,0)</f>
        <v>831</v>
      </c>
    </row>
    <row r="804" spans="1:2" x14ac:dyDescent="0.25">
      <c r="A804">
        <v>5817</v>
      </c>
      <c r="B804">
        <f>MATCH(A804,'Mix Substation Location Summary'!$B$4:$B$1248,0)</f>
        <v>832</v>
      </c>
    </row>
    <row r="805" spans="1:2" x14ac:dyDescent="0.25">
      <c r="A805">
        <v>5818</v>
      </c>
      <c r="B805">
        <f>MATCH(A805,'Mix Substation Location Summary'!$B$4:$B$1248,0)</f>
        <v>833</v>
      </c>
    </row>
    <row r="806" spans="1:2" x14ac:dyDescent="0.25">
      <c r="A806">
        <v>5819</v>
      </c>
      <c r="B806">
        <f>MATCH(A806,'Mix Substation Location Summary'!$B$4:$B$1248,0)</f>
        <v>834</v>
      </c>
    </row>
    <row r="807" spans="1:2" x14ac:dyDescent="0.25">
      <c r="A807">
        <v>5820</v>
      </c>
      <c r="B807">
        <f>MATCH(A807,'Mix Substation Location Summary'!$B$4:$B$1248,0)</f>
        <v>835</v>
      </c>
    </row>
    <row r="808" spans="1:2" x14ac:dyDescent="0.25">
      <c r="A808">
        <v>5821</v>
      </c>
      <c r="B808">
        <f>MATCH(A808,'Mix Substation Location Summary'!$B$4:$B$1248,0)</f>
        <v>836</v>
      </c>
    </row>
    <row r="809" spans="1:2" x14ac:dyDescent="0.25">
      <c r="A809">
        <v>5822</v>
      </c>
      <c r="B809">
        <f>MATCH(A809,'Mix Substation Location Summary'!$B$4:$B$1248,0)</f>
        <v>837</v>
      </c>
    </row>
    <row r="810" spans="1:2" x14ac:dyDescent="0.25">
      <c r="A810">
        <v>5823</v>
      </c>
      <c r="B810">
        <f>MATCH(A810,'Mix Substation Location Summary'!$B$4:$B$1248,0)</f>
        <v>838</v>
      </c>
    </row>
    <row r="811" spans="1:2" x14ac:dyDescent="0.25">
      <c r="A811">
        <v>5824</v>
      </c>
      <c r="B811">
        <f>MATCH(A811,'Mix Substation Location Summary'!$B$4:$B$1248,0)</f>
        <v>839</v>
      </c>
    </row>
    <row r="812" spans="1:2" x14ac:dyDescent="0.25">
      <c r="A812">
        <v>5825</v>
      </c>
      <c r="B812">
        <f>MATCH(A812,'Mix Substation Location Summary'!$B$4:$B$1248,0)</f>
        <v>840</v>
      </c>
    </row>
    <row r="813" spans="1:2" x14ac:dyDescent="0.25">
      <c r="A813">
        <v>5826</v>
      </c>
      <c r="B813">
        <f>MATCH(A813,'Mix Substation Location Summary'!$B$4:$B$1248,0)</f>
        <v>841</v>
      </c>
    </row>
    <row r="814" spans="1:2" x14ac:dyDescent="0.25">
      <c r="A814">
        <v>5828</v>
      </c>
      <c r="B814">
        <f>MATCH(A814,'Mix Substation Location Summary'!$B$4:$B$1248,0)</f>
        <v>842</v>
      </c>
    </row>
    <row r="815" spans="1:2" x14ac:dyDescent="0.25">
      <c r="A815">
        <v>5829</v>
      </c>
      <c r="B815">
        <f>MATCH(A815,'Mix Substation Location Summary'!$B$4:$B$1248,0)</f>
        <v>843</v>
      </c>
    </row>
    <row r="816" spans="1:2" x14ac:dyDescent="0.25">
      <c r="A816">
        <v>5830</v>
      </c>
      <c r="B816">
        <f>MATCH(A816,'Mix Substation Location Summary'!$B$4:$B$1248,0)</f>
        <v>844</v>
      </c>
    </row>
    <row r="817" spans="1:2" x14ac:dyDescent="0.25">
      <c r="A817">
        <v>5832</v>
      </c>
      <c r="B817">
        <f>MATCH(A817,'Mix Substation Location Summary'!$B$4:$B$1248,0)</f>
        <v>845</v>
      </c>
    </row>
    <row r="818" spans="1:2" x14ac:dyDescent="0.25">
      <c r="A818">
        <v>5833</v>
      </c>
      <c r="B818">
        <f>MATCH(A818,'Mix Substation Location Summary'!$B$4:$B$1248,0)</f>
        <v>846</v>
      </c>
    </row>
    <row r="819" spans="1:2" x14ac:dyDescent="0.25">
      <c r="A819">
        <v>5834</v>
      </c>
      <c r="B819">
        <f>MATCH(A819,'Mix Substation Location Summary'!$B$4:$B$1248,0)</f>
        <v>847</v>
      </c>
    </row>
    <row r="820" spans="1:2" x14ac:dyDescent="0.25">
      <c r="A820">
        <v>5835</v>
      </c>
      <c r="B820">
        <f>MATCH(A820,'Mix Substation Location Summary'!$B$4:$B$1248,0)</f>
        <v>848</v>
      </c>
    </row>
    <row r="821" spans="1:2" x14ac:dyDescent="0.25">
      <c r="A821">
        <v>5836</v>
      </c>
      <c r="B821">
        <f>MATCH(A821,'Mix Substation Location Summary'!$B$4:$B$1248,0)</f>
        <v>849</v>
      </c>
    </row>
    <row r="822" spans="1:2" x14ac:dyDescent="0.25">
      <c r="A822">
        <v>5837</v>
      </c>
      <c r="B822">
        <f>MATCH(A822,'Mix Substation Location Summary'!$B$4:$B$1248,0)</f>
        <v>850</v>
      </c>
    </row>
    <row r="823" spans="1:2" x14ac:dyDescent="0.25">
      <c r="A823">
        <v>5838</v>
      </c>
      <c r="B823">
        <f>MATCH(A823,'Mix Substation Location Summary'!$B$4:$B$1248,0)</f>
        <v>851</v>
      </c>
    </row>
    <row r="824" spans="1:2" x14ac:dyDescent="0.25">
      <c r="A824">
        <v>5840</v>
      </c>
      <c r="B824">
        <f>MATCH(A824,'Mix Substation Location Summary'!$B$4:$B$1248,0)</f>
        <v>852</v>
      </c>
    </row>
    <row r="825" spans="1:2" x14ac:dyDescent="0.25">
      <c r="A825">
        <v>5841</v>
      </c>
      <c r="B825">
        <f>MATCH(A825,'Mix Substation Location Summary'!$B$4:$B$1248,0)</f>
        <v>853</v>
      </c>
    </row>
    <row r="826" spans="1:2" x14ac:dyDescent="0.25">
      <c r="A826">
        <v>5842</v>
      </c>
      <c r="B826">
        <f>MATCH(A826,'Mix Substation Location Summary'!$B$4:$B$1248,0)</f>
        <v>854</v>
      </c>
    </row>
    <row r="827" spans="1:2" x14ac:dyDescent="0.25">
      <c r="A827">
        <v>5843</v>
      </c>
      <c r="B827">
        <f>MATCH(A827,'Mix Substation Location Summary'!$B$4:$B$1248,0)</f>
        <v>855</v>
      </c>
    </row>
    <row r="828" spans="1:2" x14ac:dyDescent="0.25">
      <c r="A828">
        <v>5844</v>
      </c>
      <c r="B828">
        <f>MATCH(A828,'Mix Substation Location Summary'!$B$4:$B$1248,0)</f>
        <v>856</v>
      </c>
    </row>
    <row r="829" spans="1:2" x14ac:dyDescent="0.25">
      <c r="A829">
        <v>5845</v>
      </c>
      <c r="B829">
        <f>MATCH(A829,'Mix Substation Location Summary'!$B$4:$B$1248,0)</f>
        <v>857</v>
      </c>
    </row>
    <row r="830" spans="1:2" x14ac:dyDescent="0.25">
      <c r="A830">
        <v>5846</v>
      </c>
      <c r="B830">
        <f>MATCH(A830,'Mix Substation Location Summary'!$B$4:$B$1248,0)</f>
        <v>858</v>
      </c>
    </row>
    <row r="831" spans="1:2" x14ac:dyDescent="0.25">
      <c r="A831">
        <v>5848</v>
      </c>
      <c r="B831">
        <f>MATCH(A831,'Mix Substation Location Summary'!$B$4:$B$1248,0)</f>
        <v>859</v>
      </c>
    </row>
    <row r="832" spans="1:2" x14ac:dyDescent="0.25">
      <c r="A832">
        <v>5849</v>
      </c>
      <c r="B832">
        <f>MATCH(A832,'Mix Substation Location Summary'!$B$4:$B$1248,0)</f>
        <v>860</v>
      </c>
    </row>
    <row r="833" spans="1:2" x14ac:dyDescent="0.25">
      <c r="A833">
        <v>5850</v>
      </c>
      <c r="B833">
        <f>MATCH(A833,'Mix Substation Location Summary'!$B$4:$B$1248,0)</f>
        <v>861</v>
      </c>
    </row>
    <row r="834" spans="1:2" x14ac:dyDescent="0.25">
      <c r="A834">
        <v>5851</v>
      </c>
      <c r="B834">
        <f>MATCH(A834,'Mix Substation Location Summary'!$B$4:$B$1248,0)</f>
        <v>862</v>
      </c>
    </row>
    <row r="835" spans="1:2" x14ac:dyDescent="0.25">
      <c r="A835">
        <v>5852</v>
      </c>
      <c r="B835">
        <f>MATCH(A835,'Mix Substation Location Summary'!$B$4:$B$1248,0)</f>
        <v>863</v>
      </c>
    </row>
    <row r="836" spans="1:2" x14ac:dyDescent="0.25">
      <c r="A836">
        <v>5853</v>
      </c>
      <c r="B836">
        <f>MATCH(A836,'Mix Substation Location Summary'!$B$4:$B$1248,0)</f>
        <v>864</v>
      </c>
    </row>
    <row r="837" spans="1:2" x14ac:dyDescent="0.25">
      <c r="A837">
        <v>5854</v>
      </c>
      <c r="B837">
        <f>MATCH(A837,'Mix Substation Location Summary'!$B$4:$B$1248,0)</f>
        <v>865</v>
      </c>
    </row>
    <row r="838" spans="1:2" x14ac:dyDescent="0.25">
      <c r="A838">
        <v>5856</v>
      </c>
      <c r="B838">
        <f>MATCH(A838,'Mix Substation Location Summary'!$B$4:$B$1248,0)</f>
        <v>866</v>
      </c>
    </row>
    <row r="839" spans="1:2" x14ac:dyDescent="0.25">
      <c r="A839">
        <v>5857</v>
      </c>
      <c r="B839">
        <f>MATCH(A839,'Mix Substation Location Summary'!$B$4:$B$1248,0)</f>
        <v>867</v>
      </c>
    </row>
    <row r="840" spans="1:2" x14ac:dyDescent="0.25">
      <c r="A840">
        <v>5859</v>
      </c>
      <c r="B840">
        <f>MATCH(A840,'Mix Substation Location Summary'!$B$4:$B$1248,0)</f>
        <v>868</v>
      </c>
    </row>
    <row r="841" spans="1:2" x14ac:dyDescent="0.25">
      <c r="A841">
        <v>5860</v>
      </c>
      <c r="B841">
        <f>MATCH(A841,'Mix Substation Location Summary'!$B$4:$B$1248,0)</f>
        <v>869</v>
      </c>
    </row>
    <row r="842" spans="1:2" x14ac:dyDescent="0.25">
      <c r="A842">
        <v>5861</v>
      </c>
      <c r="B842">
        <f>MATCH(A842,'Mix Substation Location Summary'!$B$4:$B$1248,0)</f>
        <v>870</v>
      </c>
    </row>
    <row r="843" spans="1:2" x14ac:dyDescent="0.25">
      <c r="A843">
        <v>5862</v>
      </c>
      <c r="B843">
        <f>MATCH(A843,'Mix Substation Location Summary'!$B$4:$B$1248,0)</f>
        <v>871</v>
      </c>
    </row>
    <row r="844" spans="1:2" x14ac:dyDescent="0.25">
      <c r="A844">
        <v>5863</v>
      </c>
      <c r="B844">
        <f>MATCH(A844,'Mix Substation Location Summary'!$B$4:$B$1248,0)</f>
        <v>872</v>
      </c>
    </row>
    <row r="845" spans="1:2" x14ac:dyDescent="0.25">
      <c r="A845">
        <v>5864</v>
      </c>
      <c r="B845">
        <f>MATCH(A845,'Mix Substation Location Summary'!$B$4:$B$1248,0)</f>
        <v>873</v>
      </c>
    </row>
    <row r="846" spans="1:2" x14ac:dyDescent="0.25">
      <c r="A846">
        <v>5865</v>
      </c>
      <c r="B846">
        <f>MATCH(A846,'Mix Substation Location Summary'!$B$4:$B$1248,0)</f>
        <v>874</v>
      </c>
    </row>
    <row r="847" spans="1:2" x14ac:dyDescent="0.25">
      <c r="A847">
        <v>5866</v>
      </c>
      <c r="B847">
        <f>MATCH(A847,'Mix Substation Location Summary'!$B$4:$B$1248,0)</f>
        <v>875</v>
      </c>
    </row>
    <row r="848" spans="1:2" x14ac:dyDescent="0.25">
      <c r="A848">
        <v>5867</v>
      </c>
      <c r="B848">
        <f>MATCH(A848,'Mix Substation Location Summary'!$B$4:$B$1248,0)</f>
        <v>876</v>
      </c>
    </row>
    <row r="849" spans="1:2" x14ac:dyDescent="0.25">
      <c r="A849">
        <v>5869</v>
      </c>
      <c r="B849">
        <f>MATCH(A849,'Mix Substation Location Summary'!$B$4:$B$1248,0)</f>
        <v>877</v>
      </c>
    </row>
    <row r="850" spans="1:2" x14ac:dyDescent="0.25">
      <c r="A850">
        <v>5870</v>
      </c>
      <c r="B850">
        <f>MATCH(A850,'Mix Substation Location Summary'!$B$4:$B$1248,0)</f>
        <v>878</v>
      </c>
    </row>
    <row r="851" spans="1:2" x14ac:dyDescent="0.25">
      <c r="A851">
        <v>5871</v>
      </c>
      <c r="B851">
        <f>MATCH(A851,'Mix Substation Location Summary'!$B$4:$B$1248,0)</f>
        <v>879</v>
      </c>
    </row>
    <row r="852" spans="1:2" x14ac:dyDescent="0.25">
      <c r="A852">
        <v>5872</v>
      </c>
      <c r="B852">
        <f>MATCH(A852,'Mix Substation Location Summary'!$B$4:$B$1248,0)</f>
        <v>880</v>
      </c>
    </row>
    <row r="853" spans="1:2" x14ac:dyDescent="0.25">
      <c r="A853">
        <v>5873</v>
      </c>
      <c r="B853">
        <f>MATCH(A853,'Mix Substation Location Summary'!$B$4:$B$1248,0)</f>
        <v>881</v>
      </c>
    </row>
    <row r="854" spans="1:2" x14ac:dyDescent="0.25">
      <c r="A854">
        <v>5874</v>
      </c>
      <c r="B854">
        <f>MATCH(A854,'Mix Substation Location Summary'!$B$4:$B$1248,0)</f>
        <v>882</v>
      </c>
    </row>
    <row r="855" spans="1:2" x14ac:dyDescent="0.25">
      <c r="A855">
        <v>5875</v>
      </c>
      <c r="B855">
        <f>MATCH(A855,'Mix Substation Location Summary'!$B$4:$B$1248,0)</f>
        <v>883</v>
      </c>
    </row>
    <row r="856" spans="1:2" x14ac:dyDescent="0.25">
      <c r="A856">
        <v>5878</v>
      </c>
      <c r="B856">
        <f>MATCH(A856,'Mix Substation Location Summary'!$B$4:$B$1248,0)</f>
        <v>884</v>
      </c>
    </row>
    <row r="857" spans="1:2" x14ac:dyDescent="0.25">
      <c r="A857">
        <v>5879</v>
      </c>
      <c r="B857">
        <f>MATCH(A857,'Mix Substation Location Summary'!$B$4:$B$1248,0)</f>
        <v>885</v>
      </c>
    </row>
    <row r="858" spans="1:2" x14ac:dyDescent="0.25">
      <c r="A858" s="132">
        <v>5880</v>
      </c>
      <c r="B858">
        <f>MATCH(A858,'Mix Substation Location Summary'!$B$4:$B$1248,0)</f>
        <v>886</v>
      </c>
    </row>
    <row r="859" spans="1:2" x14ac:dyDescent="0.25">
      <c r="A859" s="132" t="s">
        <v>244</v>
      </c>
      <c r="B859">
        <f>MATCH(A859,'Mix Substation Location Summary'!$B$4:$B$1248,0)</f>
        <v>19</v>
      </c>
    </row>
    <row r="860" spans="1:2" x14ac:dyDescent="0.25">
      <c r="A860" s="132">
        <v>5883</v>
      </c>
      <c r="B860">
        <f>MATCH(A860,'Mix Substation Location Summary'!$B$4:$B$1248,0)</f>
        <v>887</v>
      </c>
    </row>
    <row r="861" spans="1:2" x14ac:dyDescent="0.25">
      <c r="A861">
        <v>5884</v>
      </c>
      <c r="B861">
        <f>MATCH(A861,'Mix Substation Location Summary'!$B$4:$B$1248,0)</f>
        <v>888</v>
      </c>
    </row>
    <row r="862" spans="1:2" x14ac:dyDescent="0.25">
      <c r="A862">
        <v>5885</v>
      </c>
      <c r="B862">
        <f>MATCH(A862,'Mix Substation Location Summary'!$B$4:$B$1248,0)</f>
        <v>889</v>
      </c>
    </row>
    <row r="863" spans="1:2" x14ac:dyDescent="0.25">
      <c r="A863">
        <v>5886</v>
      </c>
      <c r="B863">
        <f>MATCH(A863,'Mix Substation Location Summary'!$B$4:$B$1248,0)</f>
        <v>890</v>
      </c>
    </row>
    <row r="864" spans="1:2" x14ac:dyDescent="0.25">
      <c r="A864">
        <v>5887</v>
      </c>
      <c r="B864">
        <f>MATCH(A864,'Mix Substation Location Summary'!$B$4:$B$1248,0)</f>
        <v>891</v>
      </c>
    </row>
    <row r="865" spans="1:2" x14ac:dyDescent="0.25">
      <c r="A865">
        <v>5888</v>
      </c>
      <c r="B865">
        <f>MATCH(A865,'Mix Substation Location Summary'!$B$4:$B$1248,0)</f>
        <v>892</v>
      </c>
    </row>
    <row r="866" spans="1:2" x14ac:dyDescent="0.25">
      <c r="A866">
        <v>5889</v>
      </c>
      <c r="B866">
        <f>MATCH(A866,'Mix Substation Location Summary'!$B$4:$B$1248,0)</f>
        <v>893</v>
      </c>
    </row>
    <row r="867" spans="1:2" x14ac:dyDescent="0.25">
      <c r="A867">
        <v>5890</v>
      </c>
      <c r="B867">
        <f>MATCH(A867,'Mix Substation Location Summary'!$B$4:$B$1248,0)</f>
        <v>894</v>
      </c>
    </row>
    <row r="868" spans="1:2" x14ac:dyDescent="0.25">
      <c r="A868">
        <v>5891</v>
      </c>
      <c r="B868">
        <f>MATCH(A868,'Mix Substation Location Summary'!$B$4:$B$1248,0)</f>
        <v>895</v>
      </c>
    </row>
    <row r="869" spans="1:2" x14ac:dyDescent="0.25">
      <c r="A869">
        <v>5892</v>
      </c>
      <c r="B869">
        <f>MATCH(A869,'Mix Substation Location Summary'!$B$4:$B$1248,0)</f>
        <v>896</v>
      </c>
    </row>
    <row r="870" spans="1:2" x14ac:dyDescent="0.25">
      <c r="A870">
        <v>5893</v>
      </c>
      <c r="B870">
        <f>MATCH(A870,'Mix Substation Location Summary'!$B$4:$B$1248,0)</f>
        <v>897</v>
      </c>
    </row>
    <row r="871" spans="1:2" x14ac:dyDescent="0.25">
      <c r="A871">
        <v>5894</v>
      </c>
      <c r="B871">
        <f>MATCH(A871,'Mix Substation Location Summary'!$B$4:$B$1248,0)</f>
        <v>898</v>
      </c>
    </row>
    <row r="872" spans="1:2" x14ac:dyDescent="0.25">
      <c r="A872">
        <v>5895</v>
      </c>
      <c r="B872">
        <f>MATCH(A872,'Mix Substation Location Summary'!$B$4:$B$1248,0)</f>
        <v>899</v>
      </c>
    </row>
    <row r="873" spans="1:2" x14ac:dyDescent="0.25">
      <c r="A873">
        <v>5896</v>
      </c>
      <c r="B873">
        <f>MATCH(A873,'Mix Substation Location Summary'!$B$4:$B$1248,0)</f>
        <v>900</v>
      </c>
    </row>
    <row r="874" spans="1:2" x14ac:dyDescent="0.25">
      <c r="A874">
        <v>5897</v>
      </c>
      <c r="B874">
        <f>MATCH(A874,'Mix Substation Location Summary'!$B$4:$B$1248,0)</f>
        <v>901</v>
      </c>
    </row>
    <row r="875" spans="1:2" x14ac:dyDescent="0.25">
      <c r="A875">
        <v>5898</v>
      </c>
      <c r="B875">
        <f>MATCH(A875,'Mix Substation Location Summary'!$B$4:$B$1248,0)</f>
        <v>902</v>
      </c>
    </row>
    <row r="876" spans="1:2" x14ac:dyDescent="0.25">
      <c r="A876">
        <v>5899</v>
      </c>
      <c r="B876">
        <f>MATCH(A876,'Mix Substation Location Summary'!$B$4:$B$1248,0)</f>
        <v>903</v>
      </c>
    </row>
    <row r="877" spans="1:2" x14ac:dyDescent="0.25">
      <c r="A877">
        <v>5901</v>
      </c>
      <c r="B877">
        <f>MATCH(A877,'Mix Substation Location Summary'!$B$4:$B$1248,0)</f>
        <v>904</v>
      </c>
    </row>
    <row r="878" spans="1:2" x14ac:dyDescent="0.25">
      <c r="A878">
        <v>5902</v>
      </c>
      <c r="B878">
        <f>MATCH(A878,'Mix Substation Location Summary'!$B$4:$B$1248,0)</f>
        <v>905</v>
      </c>
    </row>
    <row r="879" spans="1:2" x14ac:dyDescent="0.25">
      <c r="A879">
        <v>5903</v>
      </c>
      <c r="B879">
        <f>MATCH(A879,'Mix Substation Location Summary'!$B$4:$B$1248,0)</f>
        <v>906</v>
      </c>
    </row>
    <row r="880" spans="1:2" x14ac:dyDescent="0.25">
      <c r="A880">
        <v>6000</v>
      </c>
      <c r="B880">
        <f>MATCH(A880,'Mix Substation Location Summary'!$B$4:$B$1248,0)</f>
        <v>907</v>
      </c>
    </row>
    <row r="881" spans="1:2" x14ac:dyDescent="0.25">
      <c r="A881">
        <v>6002</v>
      </c>
      <c r="B881">
        <f>MATCH(A881,'Mix Substation Location Summary'!$B$4:$B$1248,0)</f>
        <v>908</v>
      </c>
    </row>
    <row r="882" spans="1:2" x14ac:dyDescent="0.25">
      <c r="A882">
        <v>6003</v>
      </c>
      <c r="B882">
        <f>MATCH(A882,'Mix Substation Location Summary'!$B$4:$B$1248,0)</f>
        <v>909</v>
      </c>
    </row>
    <row r="883" spans="1:2" x14ac:dyDescent="0.25">
      <c r="A883">
        <v>6004</v>
      </c>
      <c r="B883">
        <f>MATCH(A883,'Mix Substation Location Summary'!$B$4:$B$1248,0)</f>
        <v>910</v>
      </c>
    </row>
    <row r="884" spans="1:2" x14ac:dyDescent="0.25">
      <c r="A884">
        <v>6005</v>
      </c>
      <c r="B884">
        <f>MATCH(A884,'Mix Substation Location Summary'!$B$4:$B$1248,0)</f>
        <v>911</v>
      </c>
    </row>
    <row r="885" spans="1:2" x14ac:dyDescent="0.25">
      <c r="A885">
        <v>6011</v>
      </c>
      <c r="B885">
        <f>MATCH(A885,'Mix Substation Location Summary'!$B$4:$B$1248,0)</f>
        <v>912</v>
      </c>
    </row>
    <row r="886" spans="1:2" x14ac:dyDescent="0.25">
      <c r="A886">
        <v>6013</v>
      </c>
      <c r="B886">
        <f>MATCH(A886,'Mix Substation Location Summary'!$B$4:$B$1248,0)</f>
        <v>913</v>
      </c>
    </row>
    <row r="887" spans="1:2" x14ac:dyDescent="0.25">
      <c r="A887">
        <v>6015</v>
      </c>
      <c r="B887">
        <f>MATCH(A887,'Mix Substation Location Summary'!$B$4:$B$1248,0)</f>
        <v>914</v>
      </c>
    </row>
    <row r="888" spans="1:2" x14ac:dyDescent="0.25">
      <c r="A888">
        <v>6022</v>
      </c>
      <c r="B888">
        <f>MATCH(A888,'Mix Substation Location Summary'!$B$4:$B$1248,0)</f>
        <v>915</v>
      </c>
    </row>
    <row r="889" spans="1:2" x14ac:dyDescent="0.25">
      <c r="A889">
        <v>6026</v>
      </c>
      <c r="B889">
        <f>MATCH(A889,'Mix Substation Location Summary'!$B$4:$B$1248,0)</f>
        <v>916</v>
      </c>
    </row>
    <row r="890" spans="1:2" x14ac:dyDescent="0.25">
      <c r="A890">
        <v>6027</v>
      </c>
      <c r="B890">
        <f>MATCH(A890,'Mix Substation Location Summary'!$B$4:$B$1248,0)</f>
        <v>917</v>
      </c>
    </row>
    <row r="891" spans="1:2" x14ac:dyDescent="0.25">
      <c r="A891">
        <v>6029</v>
      </c>
      <c r="B891">
        <f>MATCH(A891,'Mix Substation Location Summary'!$B$4:$B$1248,0)</f>
        <v>918</v>
      </c>
    </row>
    <row r="892" spans="1:2" x14ac:dyDescent="0.25">
      <c r="A892">
        <v>6030</v>
      </c>
      <c r="B892">
        <f>MATCH(A892,'Mix Substation Location Summary'!$B$4:$B$1248,0)</f>
        <v>919</v>
      </c>
    </row>
    <row r="893" spans="1:2" x14ac:dyDescent="0.25">
      <c r="A893">
        <v>6031</v>
      </c>
      <c r="B893">
        <f>MATCH(A893,'Mix Substation Location Summary'!$B$4:$B$1248,0)</f>
        <v>920</v>
      </c>
    </row>
    <row r="894" spans="1:2" x14ac:dyDescent="0.25">
      <c r="A894">
        <v>6032</v>
      </c>
      <c r="B894">
        <f>MATCH(A894,'Mix Substation Location Summary'!$B$4:$B$1248,0)</f>
        <v>921</v>
      </c>
    </row>
    <row r="895" spans="1:2" x14ac:dyDescent="0.25">
      <c r="A895">
        <v>6033</v>
      </c>
      <c r="B895">
        <f>MATCH(A895,'Mix Substation Location Summary'!$B$4:$B$1248,0)</f>
        <v>922</v>
      </c>
    </row>
    <row r="896" spans="1:2" x14ac:dyDescent="0.25">
      <c r="A896">
        <v>6034</v>
      </c>
      <c r="B896">
        <f>MATCH(A896,'Mix Substation Location Summary'!$B$4:$B$1248,0)</f>
        <v>923</v>
      </c>
    </row>
    <row r="897" spans="1:2" x14ac:dyDescent="0.25">
      <c r="A897">
        <v>6035</v>
      </c>
      <c r="B897">
        <f>MATCH(A897,'Mix Substation Location Summary'!$B$4:$B$1248,0)</f>
        <v>924</v>
      </c>
    </row>
    <row r="898" spans="1:2" x14ac:dyDescent="0.25">
      <c r="A898">
        <v>6036</v>
      </c>
      <c r="B898">
        <f>MATCH(A898,'Mix Substation Location Summary'!$B$4:$B$1248,0)</f>
        <v>925</v>
      </c>
    </row>
    <row r="899" spans="1:2" x14ac:dyDescent="0.25">
      <c r="A899">
        <v>6039</v>
      </c>
      <c r="B899">
        <f>MATCH(A899,'Mix Substation Location Summary'!$B$4:$B$1248,0)</f>
        <v>926</v>
      </c>
    </row>
    <row r="900" spans="1:2" x14ac:dyDescent="0.25">
      <c r="A900">
        <v>6040</v>
      </c>
      <c r="B900">
        <f>MATCH(A900,'Mix Substation Location Summary'!$B$4:$B$1248,0)</f>
        <v>927</v>
      </c>
    </row>
    <row r="901" spans="1:2" x14ac:dyDescent="0.25">
      <c r="A901">
        <v>6042</v>
      </c>
      <c r="B901">
        <f>MATCH(A901,'Mix Substation Location Summary'!$B$4:$B$1248,0)</f>
        <v>928</v>
      </c>
    </row>
    <row r="902" spans="1:2" x14ac:dyDescent="0.25">
      <c r="A902">
        <v>6043</v>
      </c>
      <c r="B902">
        <f>MATCH(A902,'Mix Substation Location Summary'!$B$4:$B$1248,0)</f>
        <v>929</v>
      </c>
    </row>
    <row r="903" spans="1:2" x14ac:dyDescent="0.25">
      <c r="A903">
        <v>6044</v>
      </c>
      <c r="B903">
        <f>MATCH(A903,'Mix Substation Location Summary'!$B$4:$B$1248,0)</f>
        <v>930</v>
      </c>
    </row>
    <row r="904" spans="1:2" x14ac:dyDescent="0.25">
      <c r="A904">
        <v>6046</v>
      </c>
      <c r="B904">
        <f>MATCH(A904,'Mix Substation Location Summary'!$B$4:$B$1248,0)</f>
        <v>931</v>
      </c>
    </row>
    <row r="905" spans="1:2" x14ac:dyDescent="0.25">
      <c r="A905">
        <v>6047</v>
      </c>
      <c r="B905">
        <f>MATCH(A905,'Mix Substation Location Summary'!$B$4:$B$1248,0)</f>
        <v>932</v>
      </c>
    </row>
    <row r="906" spans="1:2" x14ac:dyDescent="0.25">
      <c r="A906">
        <v>6048</v>
      </c>
      <c r="B906">
        <f>MATCH(A906,'Mix Substation Location Summary'!$B$4:$B$1248,0)</f>
        <v>933</v>
      </c>
    </row>
    <row r="907" spans="1:2" x14ac:dyDescent="0.25">
      <c r="A907">
        <v>6049</v>
      </c>
      <c r="B907">
        <f>MATCH(A907,'Mix Substation Location Summary'!$B$4:$B$1248,0)</f>
        <v>934</v>
      </c>
    </row>
    <row r="908" spans="1:2" x14ac:dyDescent="0.25">
      <c r="A908">
        <v>6050</v>
      </c>
      <c r="B908">
        <f>MATCH(A908,'Mix Substation Location Summary'!$B$4:$B$1248,0)</f>
        <v>935</v>
      </c>
    </row>
    <row r="909" spans="1:2" x14ac:dyDescent="0.25">
      <c r="A909">
        <v>6051</v>
      </c>
      <c r="B909">
        <f>MATCH(A909,'Mix Substation Location Summary'!$B$4:$B$1248,0)</f>
        <v>936</v>
      </c>
    </row>
    <row r="910" spans="1:2" x14ac:dyDescent="0.25">
      <c r="A910">
        <v>6052</v>
      </c>
      <c r="B910">
        <f>MATCH(A910,'Mix Substation Location Summary'!$B$4:$B$1248,0)</f>
        <v>937</v>
      </c>
    </row>
    <row r="911" spans="1:2" x14ac:dyDescent="0.25">
      <c r="A911">
        <v>6053</v>
      </c>
      <c r="B911">
        <f>MATCH(A911,'Mix Substation Location Summary'!$B$4:$B$1248,0)</f>
        <v>938</v>
      </c>
    </row>
    <row r="912" spans="1:2" x14ac:dyDescent="0.25">
      <c r="A912">
        <v>6054</v>
      </c>
      <c r="B912">
        <f>MATCH(A912,'Mix Substation Location Summary'!$B$4:$B$1248,0)</f>
        <v>939</v>
      </c>
    </row>
    <row r="913" spans="1:2" x14ac:dyDescent="0.25">
      <c r="A913">
        <v>6059</v>
      </c>
      <c r="B913">
        <f>MATCH(A913,'Mix Substation Location Summary'!$B$4:$B$1248,0)</f>
        <v>940</v>
      </c>
    </row>
    <row r="914" spans="1:2" x14ac:dyDescent="0.25">
      <c r="A914">
        <v>6061</v>
      </c>
      <c r="B914">
        <f>MATCH(A914,'Mix Substation Location Summary'!$B$4:$B$1248,0)</f>
        <v>941</v>
      </c>
    </row>
    <row r="915" spans="1:2" x14ac:dyDescent="0.25">
      <c r="A915">
        <v>6072</v>
      </c>
      <c r="B915">
        <f>MATCH(A915,'Mix Substation Location Summary'!$B$4:$B$1248,0)</f>
        <v>942</v>
      </c>
    </row>
    <row r="916" spans="1:2" x14ac:dyDescent="0.25">
      <c r="A916">
        <v>6073</v>
      </c>
      <c r="B916">
        <f>MATCH(A916,'Mix Substation Location Summary'!$B$4:$B$1248,0)</f>
        <v>943</v>
      </c>
    </row>
    <row r="917" spans="1:2" x14ac:dyDescent="0.25">
      <c r="A917">
        <v>6077</v>
      </c>
      <c r="B917">
        <f>MATCH(A917,'Mix Substation Location Summary'!$B$4:$B$1248,0)</f>
        <v>944</v>
      </c>
    </row>
    <row r="918" spans="1:2" x14ac:dyDescent="0.25">
      <c r="A918">
        <v>6079</v>
      </c>
      <c r="B918">
        <f>MATCH(A918,'Mix Substation Location Summary'!$B$4:$B$1248,0)</f>
        <v>945</v>
      </c>
    </row>
    <row r="919" spans="1:2" x14ac:dyDescent="0.25">
      <c r="A919">
        <v>6084</v>
      </c>
      <c r="B919">
        <f>MATCH(A919,'Mix Substation Location Summary'!$B$4:$B$1248,0)</f>
        <v>946</v>
      </c>
    </row>
    <row r="920" spans="1:2" x14ac:dyDescent="0.25">
      <c r="A920">
        <v>6085</v>
      </c>
      <c r="B920">
        <f>MATCH(A920,'Mix Substation Location Summary'!$B$4:$B$1248,0)</f>
        <v>947</v>
      </c>
    </row>
    <row r="921" spans="1:2" x14ac:dyDescent="0.25">
      <c r="A921">
        <v>6086</v>
      </c>
      <c r="B921">
        <f>MATCH(A921,'Mix Substation Location Summary'!$B$4:$B$1248,0)</f>
        <v>948</v>
      </c>
    </row>
    <row r="922" spans="1:2" x14ac:dyDescent="0.25">
      <c r="A922">
        <v>6087</v>
      </c>
      <c r="B922">
        <f>MATCH(A922,'Mix Substation Location Summary'!$B$4:$B$1248,0)</f>
        <v>949</v>
      </c>
    </row>
    <row r="923" spans="1:2" x14ac:dyDescent="0.25">
      <c r="A923">
        <v>6088</v>
      </c>
      <c r="B923">
        <f>MATCH(A923,'Mix Substation Location Summary'!$B$4:$B$1248,0)</f>
        <v>950</v>
      </c>
    </row>
    <row r="924" spans="1:2" x14ac:dyDescent="0.25">
      <c r="A924">
        <v>6090</v>
      </c>
      <c r="B924">
        <f>MATCH(A924,'Mix Substation Location Summary'!$B$4:$B$1248,0)</f>
        <v>951</v>
      </c>
    </row>
    <row r="925" spans="1:2" x14ac:dyDescent="0.25">
      <c r="A925">
        <v>6108</v>
      </c>
      <c r="B925">
        <f>MATCH(A925,'Mix Substation Location Summary'!$B$4:$B$1248,0)</f>
        <v>952</v>
      </c>
    </row>
    <row r="926" spans="1:2" x14ac:dyDescent="0.25">
      <c r="A926">
        <v>6112</v>
      </c>
      <c r="B926">
        <f>MATCH(A926,'Mix Substation Location Summary'!$B$4:$B$1248,0)</f>
        <v>953</v>
      </c>
    </row>
    <row r="927" spans="1:2" x14ac:dyDescent="0.25">
      <c r="A927">
        <v>6113</v>
      </c>
      <c r="B927">
        <f>MATCH(A927,'Mix Substation Location Summary'!$B$4:$B$1248,0)</f>
        <v>954</v>
      </c>
    </row>
    <row r="928" spans="1:2" x14ac:dyDescent="0.25">
      <c r="A928">
        <v>6114</v>
      </c>
      <c r="B928">
        <f>MATCH(A928,'Mix Substation Location Summary'!$B$4:$B$1248,0)</f>
        <v>955</v>
      </c>
    </row>
    <row r="929" spans="1:2" x14ac:dyDescent="0.25">
      <c r="A929">
        <v>6115</v>
      </c>
      <c r="B929">
        <f>MATCH(A929,'Mix Substation Location Summary'!$B$4:$B$1248,0)</f>
        <v>956</v>
      </c>
    </row>
    <row r="930" spans="1:2" x14ac:dyDescent="0.25">
      <c r="A930">
        <v>6213</v>
      </c>
      <c r="B930">
        <f>MATCH(A930,'Mix Substation Location Summary'!$B$4:$B$1248,0)</f>
        <v>957</v>
      </c>
    </row>
    <row r="931" spans="1:2" x14ac:dyDescent="0.25">
      <c r="A931">
        <v>7013</v>
      </c>
      <c r="B931">
        <f>MATCH(A931,'Mix Substation Location Summary'!$B$4:$B$1248,0)</f>
        <v>959</v>
      </c>
    </row>
    <row r="932" spans="1:2" x14ac:dyDescent="0.25">
      <c r="A932">
        <v>7014</v>
      </c>
      <c r="B932">
        <f>MATCH(A932,'Mix Substation Location Summary'!$B$4:$B$1248,0)</f>
        <v>960</v>
      </c>
    </row>
    <row r="933" spans="1:2" x14ac:dyDescent="0.25">
      <c r="A933">
        <v>7019</v>
      </c>
      <c r="B933" t="e">
        <f>MATCH(A933,'Mix Substation Location Summary'!$B$4:$B$1248,0)</f>
        <v>#N/A</v>
      </c>
    </row>
    <row r="934" spans="1:2" x14ac:dyDescent="0.25">
      <c r="A934">
        <v>7033</v>
      </c>
      <c r="B934">
        <f>MATCH(A934,'Mix Substation Location Summary'!$B$4:$B$1248,0)</f>
        <v>961</v>
      </c>
    </row>
    <row r="935" spans="1:2" x14ac:dyDescent="0.25">
      <c r="A935">
        <v>7036</v>
      </c>
      <c r="B935">
        <f>MATCH(A935,'Mix Substation Location Summary'!$B$4:$B$1248,0)</f>
        <v>962</v>
      </c>
    </row>
    <row r="936" spans="1:2" x14ac:dyDescent="0.25">
      <c r="A936">
        <v>7054</v>
      </c>
      <c r="B936">
        <f>MATCH(A936,'Mix Substation Location Summary'!$B$4:$B$1248,0)</f>
        <v>963</v>
      </c>
    </row>
    <row r="937" spans="1:2" x14ac:dyDescent="0.25">
      <c r="A937">
        <v>7056</v>
      </c>
      <c r="B937">
        <f>MATCH(A937,'Mix Substation Location Summary'!$B$4:$B$1248,0)</f>
        <v>964</v>
      </c>
    </row>
    <row r="938" spans="1:2" x14ac:dyDescent="0.25">
      <c r="A938">
        <v>8000</v>
      </c>
      <c r="B938">
        <f>MATCH(A938,'Mix Substation Location Summary'!$B$4:$B$1248,0)</f>
        <v>61</v>
      </c>
    </row>
    <row r="939" spans="1:2" x14ac:dyDescent="0.25">
      <c r="A939">
        <v>8003</v>
      </c>
      <c r="B939">
        <f>MATCH(A939,'Mix Substation Location Summary'!$B$4:$B$1248,0)</f>
        <v>965</v>
      </c>
    </row>
    <row r="940" spans="1:2" x14ac:dyDescent="0.25">
      <c r="A940">
        <v>8004</v>
      </c>
      <c r="B940">
        <f>MATCH(A940,'Mix Substation Location Summary'!$B$4:$B$1248,0)</f>
        <v>966</v>
      </c>
    </row>
    <row r="941" spans="1:2" x14ac:dyDescent="0.25">
      <c r="A941">
        <v>8005</v>
      </c>
      <c r="B941">
        <f>MATCH(A941,'Mix Substation Location Summary'!$B$4:$B$1248,0)</f>
        <v>967</v>
      </c>
    </row>
    <row r="942" spans="1:2" x14ac:dyDescent="0.25">
      <c r="A942">
        <v>8006</v>
      </c>
      <c r="B942">
        <f>MATCH(A942,'Mix Substation Location Summary'!$B$4:$B$1248,0)</f>
        <v>60</v>
      </c>
    </row>
    <row r="943" spans="1:2" x14ac:dyDescent="0.25">
      <c r="A943">
        <v>8007</v>
      </c>
      <c r="B943">
        <f>MATCH(A943,'Mix Substation Location Summary'!$B$4:$B$1248,0)</f>
        <v>968</v>
      </c>
    </row>
    <row r="944" spans="1:2" x14ac:dyDescent="0.25">
      <c r="A944">
        <v>8009</v>
      </c>
      <c r="B944">
        <f>MATCH(A944,'Mix Substation Location Summary'!$B$4:$B$1248,0)</f>
        <v>969</v>
      </c>
    </row>
    <row r="945" spans="1:2" x14ac:dyDescent="0.25">
      <c r="A945">
        <v>8010</v>
      </c>
      <c r="B945">
        <f>MATCH(A945,'Mix Substation Location Summary'!$B$4:$B$1248,0)</f>
        <v>970</v>
      </c>
    </row>
    <row r="946" spans="1:2" x14ac:dyDescent="0.25">
      <c r="A946">
        <v>8011</v>
      </c>
      <c r="B946">
        <f>MATCH(A946,'Mix Substation Location Summary'!$B$4:$B$1248,0)</f>
        <v>971</v>
      </c>
    </row>
    <row r="947" spans="1:2" x14ac:dyDescent="0.25">
      <c r="A947">
        <v>8012</v>
      </c>
      <c r="B947">
        <f>MATCH(A947,'Mix Substation Location Summary'!$B$4:$B$1248,0)</f>
        <v>48</v>
      </c>
    </row>
    <row r="948" spans="1:2" x14ac:dyDescent="0.25">
      <c r="A948">
        <v>8013</v>
      </c>
      <c r="B948">
        <f>MATCH(A948,'Mix Substation Location Summary'!$B$4:$B$1248,0)</f>
        <v>972</v>
      </c>
    </row>
    <row r="949" spans="1:2" x14ac:dyDescent="0.25">
      <c r="A949">
        <v>8014</v>
      </c>
      <c r="B949">
        <f>MATCH(A949,'Mix Substation Location Summary'!$B$4:$B$1248,0)</f>
        <v>973</v>
      </c>
    </row>
    <row r="950" spans="1:2" x14ac:dyDescent="0.25">
      <c r="A950">
        <v>8016</v>
      </c>
      <c r="B950">
        <f>MATCH(A950,'Mix Substation Location Summary'!$B$4:$B$1248,0)</f>
        <v>974</v>
      </c>
    </row>
    <row r="951" spans="1:2" x14ac:dyDescent="0.25">
      <c r="A951">
        <v>8017</v>
      </c>
      <c r="B951">
        <f>MATCH(A951,'Mix Substation Location Summary'!$B$4:$B$1248,0)</f>
        <v>975</v>
      </c>
    </row>
    <row r="952" spans="1:2" x14ac:dyDescent="0.25">
      <c r="A952">
        <v>8018</v>
      </c>
      <c r="B952">
        <f>MATCH(A952,'Mix Substation Location Summary'!$B$4:$B$1248,0)</f>
        <v>976</v>
      </c>
    </row>
    <row r="953" spans="1:2" x14ac:dyDescent="0.25">
      <c r="A953">
        <v>8019</v>
      </c>
      <c r="B953">
        <f>MATCH(A953,'Mix Substation Location Summary'!$B$4:$B$1248,0)</f>
        <v>977</v>
      </c>
    </row>
    <row r="954" spans="1:2" x14ac:dyDescent="0.25">
      <c r="A954">
        <v>8020</v>
      </c>
      <c r="B954">
        <f>MATCH(A954,'Mix Substation Location Summary'!$B$4:$B$1248,0)</f>
        <v>978</v>
      </c>
    </row>
    <row r="955" spans="1:2" x14ac:dyDescent="0.25">
      <c r="A955">
        <v>8021</v>
      </c>
      <c r="B955">
        <f>MATCH(A955,'Mix Substation Location Summary'!$B$4:$B$1248,0)</f>
        <v>979</v>
      </c>
    </row>
    <row r="956" spans="1:2" x14ac:dyDescent="0.25">
      <c r="A956">
        <v>8022</v>
      </c>
      <c r="B956">
        <f>MATCH(A956,'Mix Substation Location Summary'!$B$4:$B$1248,0)</f>
        <v>980</v>
      </c>
    </row>
    <row r="957" spans="1:2" x14ac:dyDescent="0.25">
      <c r="A957">
        <v>8023</v>
      </c>
      <c r="B957">
        <f>MATCH(A957,'Mix Substation Location Summary'!$B$4:$B$1248,0)</f>
        <v>981</v>
      </c>
    </row>
    <row r="958" spans="1:2" x14ac:dyDescent="0.25">
      <c r="A958">
        <v>8024</v>
      </c>
      <c r="B958">
        <f>MATCH(A958,'Mix Substation Location Summary'!$B$4:$B$1248,0)</f>
        <v>982</v>
      </c>
    </row>
    <row r="959" spans="1:2" x14ac:dyDescent="0.25">
      <c r="A959">
        <v>8025</v>
      </c>
      <c r="B959">
        <f>MATCH(A959,'Mix Substation Location Summary'!$B$4:$B$1248,0)</f>
        <v>983</v>
      </c>
    </row>
    <row r="960" spans="1:2" x14ac:dyDescent="0.25">
      <c r="A960">
        <v>8026</v>
      </c>
      <c r="B960">
        <f>MATCH(A960,'Mix Substation Location Summary'!$B$4:$B$1248,0)</f>
        <v>984</v>
      </c>
    </row>
    <row r="961" spans="1:2" x14ac:dyDescent="0.25">
      <c r="A961">
        <v>8027</v>
      </c>
      <c r="B961">
        <f>MATCH(A961,'Mix Substation Location Summary'!$B$4:$B$1248,0)</f>
        <v>985</v>
      </c>
    </row>
    <row r="962" spans="1:2" x14ac:dyDescent="0.25">
      <c r="A962">
        <v>8028</v>
      </c>
      <c r="B962">
        <f>MATCH(A962,'Mix Substation Location Summary'!$B$4:$B$1248,0)</f>
        <v>986</v>
      </c>
    </row>
    <row r="963" spans="1:2" x14ac:dyDescent="0.25">
      <c r="A963">
        <v>8029</v>
      </c>
      <c r="B963">
        <f>MATCH(A963,'Mix Substation Location Summary'!$B$4:$B$1248,0)</f>
        <v>987</v>
      </c>
    </row>
    <row r="964" spans="1:2" x14ac:dyDescent="0.25">
      <c r="A964">
        <v>8030</v>
      </c>
      <c r="B964">
        <f>MATCH(A964,'Mix Substation Location Summary'!$B$4:$B$1248,0)</f>
        <v>988</v>
      </c>
    </row>
    <row r="965" spans="1:2" x14ac:dyDescent="0.25">
      <c r="A965">
        <v>8031</v>
      </c>
      <c r="B965">
        <f>MATCH(A965,'Mix Substation Location Summary'!$B$4:$B$1248,0)</f>
        <v>989</v>
      </c>
    </row>
    <row r="966" spans="1:2" x14ac:dyDescent="0.25">
      <c r="A966">
        <v>8032</v>
      </c>
      <c r="B966">
        <f>MATCH(A966,'Mix Substation Location Summary'!$B$4:$B$1248,0)</f>
        <v>990</v>
      </c>
    </row>
    <row r="967" spans="1:2" x14ac:dyDescent="0.25">
      <c r="A967" s="132">
        <v>8033</v>
      </c>
      <c r="B967">
        <f>MATCH(A967,'Mix Substation Location Summary'!$B$4:$B$1248,0)</f>
        <v>991</v>
      </c>
    </row>
    <row r="968" spans="1:2" x14ac:dyDescent="0.25">
      <c r="A968" s="132" t="s">
        <v>289</v>
      </c>
      <c r="B968">
        <f>MATCH(A968,'Mix Substation Location Summary'!$B$4:$B$1248,0)</f>
        <v>51</v>
      </c>
    </row>
    <row r="969" spans="1:2" x14ac:dyDescent="0.25">
      <c r="A969" s="132">
        <v>8035</v>
      </c>
      <c r="B969">
        <f>MATCH(A969,'Mix Substation Location Summary'!$B$4:$B$1248,0)</f>
        <v>992</v>
      </c>
    </row>
    <row r="970" spans="1:2" x14ac:dyDescent="0.25">
      <c r="A970" s="132">
        <v>8036</v>
      </c>
      <c r="B970">
        <f>MATCH(A970,'Mix Substation Location Summary'!$B$4:$B$1248,0)</f>
        <v>993</v>
      </c>
    </row>
    <row r="971" spans="1:2" x14ac:dyDescent="0.25">
      <c r="A971" s="132">
        <v>8037</v>
      </c>
      <c r="B971">
        <f>MATCH(A971,'Mix Substation Location Summary'!$B$4:$B$1248,0)</f>
        <v>49</v>
      </c>
    </row>
    <row r="972" spans="1:2" x14ac:dyDescent="0.25">
      <c r="A972" s="132">
        <v>8038</v>
      </c>
      <c r="B972">
        <f>MATCH(A972,'Mix Substation Location Summary'!$B$4:$B$1248,0)</f>
        <v>994</v>
      </c>
    </row>
    <row r="973" spans="1:2" x14ac:dyDescent="0.25">
      <c r="A973" s="132">
        <v>8039</v>
      </c>
      <c r="B973">
        <f>MATCH(A973,'Mix Substation Location Summary'!$B$4:$B$1248,0)</f>
        <v>995</v>
      </c>
    </row>
    <row r="974" spans="1:2" x14ac:dyDescent="0.25">
      <c r="A974" s="132" t="s">
        <v>288</v>
      </c>
      <c r="B974">
        <f>MATCH(A974,'Mix Substation Location Summary'!$B$4:$B$1248,0)</f>
        <v>50</v>
      </c>
    </row>
    <row r="975" spans="1:2" x14ac:dyDescent="0.25">
      <c r="A975" s="132">
        <v>8041</v>
      </c>
      <c r="B975">
        <f>MATCH(A975,'Mix Substation Location Summary'!$B$4:$B$1248,0)</f>
        <v>996</v>
      </c>
    </row>
    <row r="976" spans="1:2" x14ac:dyDescent="0.25">
      <c r="A976" s="132">
        <v>8042</v>
      </c>
      <c r="B976">
        <f>MATCH(A976,'Mix Substation Location Summary'!$B$4:$B$1248,0)</f>
        <v>997</v>
      </c>
    </row>
    <row r="977" spans="1:2" x14ac:dyDescent="0.25">
      <c r="A977" s="132">
        <v>8044</v>
      </c>
      <c r="B977">
        <f>MATCH(A977,'Mix Substation Location Summary'!$B$4:$B$1248,0)</f>
        <v>998</v>
      </c>
    </row>
    <row r="978" spans="1:2" x14ac:dyDescent="0.25">
      <c r="A978" s="132">
        <v>8045</v>
      </c>
      <c r="B978">
        <f>MATCH(A978,'Mix Substation Location Summary'!$B$4:$B$1248,0)</f>
        <v>999</v>
      </c>
    </row>
    <row r="979" spans="1:2" x14ac:dyDescent="0.25">
      <c r="A979" s="132" t="s">
        <v>282</v>
      </c>
      <c r="B979">
        <f>MATCH(A979,'Mix Substation Location Summary'!$B$4:$B$1248,0)</f>
        <v>44</v>
      </c>
    </row>
    <row r="980" spans="1:2" x14ac:dyDescent="0.25">
      <c r="A980" s="132">
        <v>8047</v>
      </c>
      <c r="B980">
        <f>MATCH(A980,'Mix Substation Location Summary'!$B$4:$B$1248,0)</f>
        <v>1000</v>
      </c>
    </row>
    <row r="981" spans="1:2" x14ac:dyDescent="0.25">
      <c r="A981" s="132">
        <v>8048</v>
      </c>
      <c r="B981">
        <f>MATCH(A981,'Mix Substation Location Summary'!$B$4:$B$1248,0)</f>
        <v>1001</v>
      </c>
    </row>
    <row r="982" spans="1:2" x14ac:dyDescent="0.25">
      <c r="A982" s="132">
        <v>8049</v>
      </c>
      <c r="B982">
        <f>MATCH(A982,'Mix Substation Location Summary'!$B$4:$B$1248,0)</f>
        <v>52</v>
      </c>
    </row>
    <row r="983" spans="1:2" x14ac:dyDescent="0.25">
      <c r="A983" s="132">
        <v>8051</v>
      </c>
      <c r="B983" t="e">
        <f>MATCH(A983,'Mix Substation Location Summary'!$B$4:$B$1248,0)</f>
        <v>#N/A</v>
      </c>
    </row>
    <row r="984" spans="1:2" x14ac:dyDescent="0.25">
      <c r="A984" s="132">
        <v>8052</v>
      </c>
      <c r="B984" t="e">
        <f>MATCH(A984,'Mix Substation Location Summary'!$B$4:$B$1248,0)</f>
        <v>#N/A</v>
      </c>
    </row>
    <row r="985" spans="1:2" x14ac:dyDescent="0.25">
      <c r="A985" s="132">
        <v>8053</v>
      </c>
      <c r="B985" t="e">
        <f>MATCH(A985,'Mix Substation Location Summary'!$B$4:$B$1248,0)</f>
        <v>#N/A</v>
      </c>
    </row>
    <row r="986" spans="1:2" x14ac:dyDescent="0.25">
      <c r="A986" s="132">
        <v>8054</v>
      </c>
      <c r="B986" t="e">
        <f>MATCH(A986,'Mix Substation Location Summary'!$B$4:$B$1248,0)</f>
        <v>#N/A</v>
      </c>
    </row>
    <row r="987" spans="1:2" x14ac:dyDescent="0.25">
      <c r="A987" s="132">
        <v>8055</v>
      </c>
      <c r="B987" t="e">
        <f>MATCH(A987,'Mix Substation Location Summary'!$B$4:$B$1248,0)</f>
        <v>#N/A</v>
      </c>
    </row>
    <row r="988" spans="1:2" x14ac:dyDescent="0.25">
      <c r="A988" s="132">
        <v>8059</v>
      </c>
      <c r="B988">
        <f>MATCH(A988,'Mix Substation Location Summary'!$B$4:$B$1248,0)</f>
        <v>1002</v>
      </c>
    </row>
    <row r="989" spans="1:2" x14ac:dyDescent="0.25">
      <c r="A989" s="132">
        <v>8060</v>
      </c>
      <c r="B989">
        <f>MATCH(A989,'Mix Substation Location Summary'!$B$4:$B$1248,0)</f>
        <v>1003</v>
      </c>
    </row>
    <row r="990" spans="1:2" x14ac:dyDescent="0.25">
      <c r="A990" s="132">
        <v>8061</v>
      </c>
      <c r="B990">
        <f>MATCH(A990,'Mix Substation Location Summary'!$B$4:$B$1248,0)</f>
        <v>1004</v>
      </c>
    </row>
    <row r="991" spans="1:2" x14ac:dyDescent="0.25">
      <c r="A991" s="132">
        <v>8063</v>
      </c>
      <c r="B991">
        <f>MATCH(A991,'Mix Substation Location Summary'!$B$4:$B$1248,0)</f>
        <v>8</v>
      </c>
    </row>
    <row r="992" spans="1:2" x14ac:dyDescent="0.25">
      <c r="A992" s="132">
        <v>8064</v>
      </c>
      <c r="B992">
        <f>MATCH(A992,'Mix Substation Location Summary'!$B$4:$B$1248,0)</f>
        <v>1005</v>
      </c>
    </row>
    <row r="993" spans="1:2" x14ac:dyDescent="0.25">
      <c r="A993" s="132">
        <v>8067</v>
      </c>
      <c r="B993">
        <f>MATCH(A993,'Mix Substation Location Summary'!$B$4:$B$1248,0)</f>
        <v>1006</v>
      </c>
    </row>
    <row r="994" spans="1:2" x14ac:dyDescent="0.25">
      <c r="A994" s="132">
        <v>8072</v>
      </c>
      <c r="B994">
        <f>MATCH(A994,'Mix Substation Location Summary'!$B$4:$B$1248,0)</f>
        <v>1007</v>
      </c>
    </row>
    <row r="995" spans="1:2" x14ac:dyDescent="0.25">
      <c r="A995" s="132">
        <v>8073</v>
      </c>
      <c r="B995">
        <f>MATCH(A995,'Mix Substation Location Summary'!$B$4:$B$1248,0)</f>
        <v>1008</v>
      </c>
    </row>
    <row r="996" spans="1:2" x14ac:dyDescent="0.25">
      <c r="A996" s="132">
        <v>8074</v>
      </c>
      <c r="B996">
        <f>MATCH(A996,'Mix Substation Location Summary'!$B$4:$B$1248,0)</f>
        <v>1009</v>
      </c>
    </row>
    <row r="997" spans="1:2" x14ac:dyDescent="0.25">
      <c r="A997" s="132">
        <v>8075</v>
      </c>
      <c r="B997">
        <f>MATCH(A997,'Mix Substation Location Summary'!$B$4:$B$1248,0)</f>
        <v>1010</v>
      </c>
    </row>
    <row r="998" spans="1:2" x14ac:dyDescent="0.25">
      <c r="A998" s="132" t="s">
        <v>268</v>
      </c>
      <c r="B998">
        <f>MATCH(A998,'Mix Substation Location Summary'!$B$4:$B$1248,0)</f>
        <v>30</v>
      </c>
    </row>
    <row r="999" spans="1:2" x14ac:dyDescent="0.25">
      <c r="A999" s="132">
        <v>8077</v>
      </c>
      <c r="B999">
        <f>MATCH(A999,'Mix Substation Location Summary'!$B$4:$B$1248,0)</f>
        <v>1011</v>
      </c>
    </row>
    <row r="1000" spans="1:2" x14ac:dyDescent="0.25">
      <c r="A1000" s="132">
        <v>8078</v>
      </c>
      <c r="B1000">
        <f>MATCH(A1000,'Mix Substation Location Summary'!$B$4:$B$1248,0)</f>
        <v>1012</v>
      </c>
    </row>
    <row r="1001" spans="1:2" x14ac:dyDescent="0.25">
      <c r="A1001" s="132">
        <v>8079</v>
      </c>
      <c r="B1001">
        <f>MATCH(A1001,'Mix Substation Location Summary'!$B$4:$B$1248,0)</f>
        <v>1013</v>
      </c>
    </row>
    <row r="1002" spans="1:2" x14ac:dyDescent="0.25">
      <c r="A1002" s="132">
        <v>8081</v>
      </c>
      <c r="B1002" t="e">
        <f>MATCH(A1002,'Mix Substation Location Summary'!$B$4:$B$1248,0)</f>
        <v>#N/A</v>
      </c>
    </row>
    <row r="1003" spans="1:2" x14ac:dyDescent="0.25">
      <c r="A1003" s="132">
        <v>8082</v>
      </c>
      <c r="B1003">
        <f>MATCH(A1003,'Mix Substation Location Summary'!$B$4:$B$1248,0)</f>
        <v>1014</v>
      </c>
    </row>
    <row r="1004" spans="1:2" x14ac:dyDescent="0.25">
      <c r="A1004" s="132">
        <v>8086</v>
      </c>
      <c r="B1004">
        <f>MATCH(A1004,'Mix Substation Location Summary'!$B$4:$B$1248,0)</f>
        <v>1016</v>
      </c>
    </row>
    <row r="1005" spans="1:2" x14ac:dyDescent="0.25">
      <c r="A1005" s="132">
        <v>8087</v>
      </c>
      <c r="B1005">
        <f>MATCH(A1005,'Mix Substation Location Summary'!$B$4:$B$1248,0)</f>
        <v>1017</v>
      </c>
    </row>
    <row r="1006" spans="1:2" x14ac:dyDescent="0.25">
      <c r="A1006" s="132">
        <v>8088</v>
      </c>
      <c r="B1006">
        <f>MATCH(A1006,'Mix Substation Location Summary'!$B$4:$B$1248,0)</f>
        <v>1018</v>
      </c>
    </row>
    <row r="1007" spans="1:2" x14ac:dyDescent="0.25">
      <c r="A1007" s="132">
        <v>8089</v>
      </c>
      <c r="B1007">
        <f>MATCH(A1007,'Mix Substation Location Summary'!$B$4:$B$1248,0)</f>
        <v>1019</v>
      </c>
    </row>
    <row r="1008" spans="1:2" x14ac:dyDescent="0.25">
      <c r="A1008">
        <v>8090</v>
      </c>
      <c r="B1008">
        <f>MATCH(A1008,'Mix Substation Location Summary'!$B$4:$B$1248,0)</f>
        <v>1020</v>
      </c>
    </row>
    <row r="1009" spans="1:2" x14ac:dyDescent="0.25">
      <c r="A1009">
        <v>8091</v>
      </c>
      <c r="B1009">
        <f>MATCH(A1009,'Mix Substation Location Summary'!$B$4:$B$1248,0)</f>
        <v>1021</v>
      </c>
    </row>
    <row r="1010" spans="1:2" x14ac:dyDescent="0.25">
      <c r="A1010">
        <v>8092</v>
      </c>
      <c r="B1010">
        <f>MATCH(A1010,'Mix Substation Location Summary'!$B$4:$B$1248,0)</f>
        <v>1022</v>
      </c>
    </row>
    <row r="1011" spans="1:2" x14ac:dyDescent="0.25">
      <c r="A1011">
        <v>8093</v>
      </c>
      <c r="B1011">
        <f>MATCH(A1011,'Mix Substation Location Summary'!$B$4:$B$1248,0)</f>
        <v>1023</v>
      </c>
    </row>
    <row r="1012" spans="1:2" x14ac:dyDescent="0.25">
      <c r="A1012">
        <v>8094</v>
      </c>
      <c r="B1012">
        <f>MATCH(A1012,'Mix Substation Location Summary'!$B$4:$B$1248,0)</f>
        <v>1024</v>
      </c>
    </row>
    <row r="1013" spans="1:2" x14ac:dyDescent="0.25">
      <c r="A1013">
        <v>8095</v>
      </c>
      <c r="B1013">
        <f>MATCH(A1013,'Mix Substation Location Summary'!$B$4:$B$1248,0)</f>
        <v>1025</v>
      </c>
    </row>
    <row r="1014" spans="1:2" x14ac:dyDescent="0.25">
      <c r="A1014">
        <v>8096</v>
      </c>
      <c r="B1014">
        <f>MATCH(A1014,'Mix Substation Location Summary'!$B$4:$B$1248,0)</f>
        <v>1026</v>
      </c>
    </row>
    <row r="1015" spans="1:2" x14ac:dyDescent="0.25">
      <c r="A1015">
        <v>8097</v>
      </c>
      <c r="B1015">
        <f>MATCH(A1015,'Mix Substation Location Summary'!$B$4:$B$1248,0)</f>
        <v>1027</v>
      </c>
    </row>
    <row r="1016" spans="1:2" x14ac:dyDescent="0.25">
      <c r="A1016">
        <v>8098</v>
      </c>
      <c r="B1016">
        <f>MATCH(A1016,'Mix Substation Location Summary'!$B$4:$B$1248,0)</f>
        <v>1028</v>
      </c>
    </row>
    <row r="1017" spans="1:2" x14ac:dyDescent="0.25">
      <c r="A1017">
        <v>8099</v>
      </c>
      <c r="B1017">
        <f>MATCH(A1017,'Mix Substation Location Summary'!$B$4:$B$1248,0)</f>
        <v>1029</v>
      </c>
    </row>
    <row r="1018" spans="1:2" x14ac:dyDescent="0.25">
      <c r="A1018">
        <v>8102</v>
      </c>
      <c r="B1018">
        <f>MATCH(A1018,'Mix Substation Location Summary'!$B$4:$B$1248,0)</f>
        <v>1030</v>
      </c>
    </row>
    <row r="1019" spans="1:2" x14ac:dyDescent="0.25">
      <c r="A1019">
        <v>8103</v>
      </c>
      <c r="B1019">
        <f>MATCH(A1019,'Mix Substation Location Summary'!$B$4:$B$1248,0)</f>
        <v>1031</v>
      </c>
    </row>
    <row r="1020" spans="1:2" x14ac:dyDescent="0.25">
      <c r="A1020">
        <v>8104</v>
      </c>
      <c r="B1020">
        <f>MATCH(A1020,'Mix Substation Location Summary'!$B$4:$B$1248,0)</f>
        <v>1032</v>
      </c>
    </row>
    <row r="1021" spans="1:2" x14ac:dyDescent="0.25">
      <c r="A1021">
        <v>8105</v>
      </c>
      <c r="B1021">
        <f>MATCH(A1021,'Mix Substation Location Summary'!$B$4:$B$1248,0)</f>
        <v>1033</v>
      </c>
    </row>
    <row r="1022" spans="1:2" x14ac:dyDescent="0.25">
      <c r="A1022">
        <v>8106</v>
      </c>
      <c r="B1022">
        <f>MATCH(A1022,'Mix Substation Location Summary'!$B$4:$B$1248,0)</f>
        <v>1034</v>
      </c>
    </row>
    <row r="1023" spans="1:2" x14ac:dyDescent="0.25">
      <c r="A1023">
        <v>8110</v>
      </c>
      <c r="B1023">
        <f>MATCH(A1023,'Mix Substation Location Summary'!$B$4:$B$1248,0)</f>
        <v>1035</v>
      </c>
    </row>
    <row r="1024" spans="1:2" x14ac:dyDescent="0.25">
      <c r="A1024">
        <v>8113</v>
      </c>
      <c r="B1024">
        <f>MATCH(A1024,'Mix Substation Location Summary'!$B$4:$B$1248,0)</f>
        <v>1036</v>
      </c>
    </row>
    <row r="1025" spans="1:2" x14ac:dyDescent="0.25">
      <c r="A1025">
        <v>8117</v>
      </c>
      <c r="B1025">
        <f>MATCH(A1025,'Mix Substation Location Summary'!$B$4:$B$1248,0)</f>
        <v>1037</v>
      </c>
    </row>
    <row r="1026" spans="1:2" x14ac:dyDescent="0.25">
      <c r="A1026">
        <v>8118</v>
      </c>
      <c r="B1026">
        <f>MATCH(A1026,'Mix Substation Location Summary'!$B$4:$B$1248,0)</f>
        <v>1038</v>
      </c>
    </row>
    <row r="1027" spans="1:2" x14ac:dyDescent="0.25">
      <c r="A1027">
        <v>8119</v>
      </c>
      <c r="B1027">
        <f>MATCH(A1027,'Mix Substation Location Summary'!$B$4:$B$1248,0)</f>
        <v>1039</v>
      </c>
    </row>
    <row r="1028" spans="1:2" x14ac:dyDescent="0.25">
      <c r="A1028">
        <v>8120</v>
      </c>
      <c r="B1028">
        <f>MATCH(A1028,'Mix Substation Location Summary'!$B$4:$B$1248,0)</f>
        <v>1040</v>
      </c>
    </row>
    <row r="1029" spans="1:2" x14ac:dyDescent="0.25">
      <c r="A1029">
        <v>8121</v>
      </c>
      <c r="B1029">
        <f>MATCH(A1029,'Mix Substation Location Summary'!$B$4:$B$1248,0)</f>
        <v>1041</v>
      </c>
    </row>
    <row r="1030" spans="1:2" x14ac:dyDescent="0.25">
      <c r="A1030">
        <v>8122</v>
      </c>
      <c r="B1030" t="e">
        <f>MATCH(A1030,'Mix Substation Location Summary'!$B$4:$B$1248,0)</f>
        <v>#N/A</v>
      </c>
    </row>
    <row r="1031" spans="1:2" x14ac:dyDescent="0.25">
      <c r="A1031">
        <v>8123</v>
      </c>
      <c r="B1031">
        <f>MATCH(A1031,'Mix Substation Location Summary'!$B$4:$B$1248,0)</f>
        <v>1042</v>
      </c>
    </row>
    <row r="1032" spans="1:2" x14ac:dyDescent="0.25">
      <c r="A1032">
        <v>8124</v>
      </c>
      <c r="B1032">
        <f>MATCH(A1032,'Mix Substation Location Summary'!$B$4:$B$1248,0)</f>
        <v>1043</v>
      </c>
    </row>
    <row r="1033" spans="1:2" x14ac:dyDescent="0.25">
      <c r="A1033">
        <v>8126</v>
      </c>
      <c r="B1033">
        <f>MATCH(A1033,'Mix Substation Location Summary'!$B$4:$B$1248,0)</f>
        <v>1044</v>
      </c>
    </row>
    <row r="1034" spans="1:2" x14ac:dyDescent="0.25">
      <c r="A1034">
        <v>8130</v>
      </c>
      <c r="B1034">
        <f>MATCH(A1034,'Mix Substation Location Summary'!$B$4:$B$1248,0)</f>
        <v>1045</v>
      </c>
    </row>
    <row r="1035" spans="1:2" x14ac:dyDescent="0.25">
      <c r="A1035">
        <v>8132</v>
      </c>
      <c r="B1035">
        <f>MATCH(A1035,'Mix Substation Location Summary'!$B$4:$B$1248,0)</f>
        <v>1046</v>
      </c>
    </row>
    <row r="1036" spans="1:2" x14ac:dyDescent="0.25">
      <c r="A1036">
        <v>8133</v>
      </c>
      <c r="B1036">
        <f>MATCH(A1036,'Mix Substation Location Summary'!$B$4:$B$1248,0)</f>
        <v>1047</v>
      </c>
    </row>
    <row r="1037" spans="1:2" x14ac:dyDescent="0.25">
      <c r="A1037">
        <v>8134</v>
      </c>
      <c r="B1037">
        <f>MATCH(A1037,'Mix Substation Location Summary'!$B$4:$B$1248,0)</f>
        <v>1048</v>
      </c>
    </row>
    <row r="1038" spans="1:2" x14ac:dyDescent="0.25">
      <c r="A1038">
        <v>8136</v>
      </c>
      <c r="B1038">
        <f>MATCH(A1038,'Mix Substation Location Summary'!$B$4:$B$1248,0)</f>
        <v>1049</v>
      </c>
    </row>
    <row r="1039" spans="1:2" x14ac:dyDescent="0.25">
      <c r="A1039">
        <v>8137</v>
      </c>
      <c r="B1039">
        <f>MATCH(A1039,'Mix Substation Location Summary'!$B$4:$B$1248,0)</f>
        <v>1050</v>
      </c>
    </row>
    <row r="1040" spans="1:2" x14ac:dyDescent="0.25">
      <c r="A1040">
        <v>8139</v>
      </c>
      <c r="B1040">
        <f>MATCH(A1040,'Mix Substation Location Summary'!$B$4:$B$1248,0)</f>
        <v>1052</v>
      </c>
    </row>
    <row r="1041" spans="1:2" x14ac:dyDescent="0.25">
      <c r="A1041">
        <v>8140</v>
      </c>
      <c r="B1041">
        <f>MATCH(A1041,'Mix Substation Location Summary'!$B$4:$B$1248,0)</f>
        <v>1053</v>
      </c>
    </row>
    <row r="1042" spans="1:2" x14ac:dyDescent="0.25">
      <c r="A1042">
        <v>8141</v>
      </c>
      <c r="B1042">
        <f>MATCH(A1042,'Mix Substation Location Summary'!$B$4:$B$1248,0)</f>
        <v>1054</v>
      </c>
    </row>
    <row r="1043" spans="1:2" x14ac:dyDescent="0.25">
      <c r="A1043">
        <v>8143</v>
      </c>
      <c r="B1043">
        <f>MATCH(A1043,'Mix Substation Location Summary'!$B$4:$B$1248,0)</f>
        <v>1055</v>
      </c>
    </row>
    <row r="1044" spans="1:2" x14ac:dyDescent="0.25">
      <c r="A1044">
        <v>8148</v>
      </c>
      <c r="B1044">
        <f>MATCH(A1044,'Mix Substation Location Summary'!$B$4:$B$1248,0)</f>
        <v>1056</v>
      </c>
    </row>
    <row r="1045" spans="1:2" x14ac:dyDescent="0.25">
      <c r="A1045">
        <v>8149</v>
      </c>
      <c r="B1045">
        <f>MATCH(A1045,'Mix Substation Location Summary'!$B$4:$B$1248,0)</f>
        <v>1057</v>
      </c>
    </row>
    <row r="1046" spans="1:2" x14ac:dyDescent="0.25">
      <c r="A1046">
        <v>8151</v>
      </c>
      <c r="B1046">
        <f>MATCH(A1046,'Mix Substation Location Summary'!$B$4:$B$1248,0)</f>
        <v>1058</v>
      </c>
    </row>
    <row r="1047" spans="1:2" x14ac:dyDescent="0.25">
      <c r="A1047">
        <v>8152</v>
      </c>
      <c r="B1047">
        <f>MATCH(A1047,'Mix Substation Location Summary'!$B$4:$B$1248,0)</f>
        <v>1059</v>
      </c>
    </row>
    <row r="1048" spans="1:2" x14ac:dyDescent="0.25">
      <c r="A1048">
        <v>8154</v>
      </c>
      <c r="B1048">
        <f>MATCH(A1048,'Mix Substation Location Summary'!$B$4:$B$1248,0)</f>
        <v>1060</v>
      </c>
    </row>
    <row r="1049" spans="1:2" x14ac:dyDescent="0.25">
      <c r="A1049">
        <v>8156</v>
      </c>
      <c r="B1049">
        <f>MATCH(A1049,'Mix Substation Location Summary'!$B$4:$B$1248,0)</f>
        <v>1061</v>
      </c>
    </row>
    <row r="1050" spans="1:2" x14ac:dyDescent="0.25">
      <c r="A1050">
        <v>8159</v>
      </c>
      <c r="B1050">
        <f>MATCH(A1050,'Mix Substation Location Summary'!$B$4:$B$1248,0)</f>
        <v>1062</v>
      </c>
    </row>
    <row r="1051" spans="1:2" x14ac:dyDescent="0.25">
      <c r="A1051">
        <v>8160</v>
      </c>
      <c r="B1051">
        <f>MATCH(A1051,'Mix Substation Location Summary'!$B$4:$B$1248,0)</f>
        <v>1063</v>
      </c>
    </row>
    <row r="1052" spans="1:2" x14ac:dyDescent="0.25">
      <c r="A1052">
        <v>8161</v>
      </c>
      <c r="B1052">
        <f>MATCH(A1052,'Mix Substation Location Summary'!$B$4:$B$1248,0)</f>
        <v>1064</v>
      </c>
    </row>
    <row r="1053" spans="1:2" x14ac:dyDescent="0.25">
      <c r="A1053">
        <v>8162</v>
      </c>
      <c r="B1053">
        <f>MATCH(A1053,'Mix Substation Location Summary'!$B$4:$B$1248,0)</f>
        <v>1065</v>
      </c>
    </row>
    <row r="1054" spans="1:2" x14ac:dyDescent="0.25">
      <c r="A1054">
        <v>8163</v>
      </c>
      <c r="B1054">
        <f>MATCH(A1054,'Mix Substation Location Summary'!$B$4:$B$1248,0)</f>
        <v>1066</v>
      </c>
    </row>
    <row r="1055" spans="1:2" x14ac:dyDescent="0.25">
      <c r="A1055">
        <v>8164</v>
      </c>
      <c r="B1055">
        <f>MATCH(A1055,'Mix Substation Location Summary'!$B$4:$B$1248,0)</f>
        <v>1067</v>
      </c>
    </row>
    <row r="1056" spans="1:2" x14ac:dyDescent="0.25">
      <c r="A1056">
        <v>8167</v>
      </c>
      <c r="B1056">
        <f>MATCH(A1056,'Mix Substation Location Summary'!$B$4:$B$1248,0)</f>
        <v>1068</v>
      </c>
    </row>
    <row r="1057" spans="1:2" x14ac:dyDescent="0.25">
      <c r="A1057">
        <v>8168</v>
      </c>
      <c r="B1057">
        <f>MATCH(A1057,'Mix Substation Location Summary'!$B$4:$B$1248,0)</f>
        <v>1069</v>
      </c>
    </row>
    <row r="1058" spans="1:2" x14ac:dyDescent="0.25">
      <c r="A1058">
        <v>8170</v>
      </c>
      <c r="B1058">
        <f>MATCH(A1058,'Mix Substation Location Summary'!$B$4:$B$1248,0)</f>
        <v>1070</v>
      </c>
    </row>
    <row r="1059" spans="1:2" x14ac:dyDescent="0.25">
      <c r="A1059">
        <v>8171</v>
      </c>
      <c r="B1059">
        <f>MATCH(A1059,'Mix Substation Location Summary'!$B$4:$B$1248,0)</f>
        <v>1071</v>
      </c>
    </row>
    <row r="1060" spans="1:2" x14ac:dyDescent="0.25">
      <c r="A1060">
        <v>8172</v>
      </c>
      <c r="B1060">
        <f>MATCH(A1060,'Mix Substation Location Summary'!$B$4:$B$1248,0)</f>
        <v>1072</v>
      </c>
    </row>
    <row r="1061" spans="1:2" x14ac:dyDescent="0.25">
      <c r="A1061">
        <v>8176</v>
      </c>
      <c r="B1061">
        <f>MATCH(A1061,'Mix Substation Location Summary'!$B$4:$B$1248,0)</f>
        <v>1073</v>
      </c>
    </row>
    <row r="1062" spans="1:2" x14ac:dyDescent="0.25">
      <c r="A1062">
        <v>8179</v>
      </c>
      <c r="B1062">
        <f>MATCH(A1062,'Mix Substation Location Summary'!$B$4:$B$1248,0)</f>
        <v>1074</v>
      </c>
    </row>
    <row r="1063" spans="1:2" x14ac:dyDescent="0.25">
      <c r="A1063">
        <v>8190</v>
      </c>
      <c r="B1063">
        <f>MATCH(A1063,'Mix Substation Location Summary'!$B$4:$B$1248,0)</f>
        <v>1076</v>
      </c>
    </row>
    <row r="1064" spans="1:2" x14ac:dyDescent="0.25">
      <c r="A1064">
        <v>8193</v>
      </c>
      <c r="B1064">
        <f>MATCH(A1064,'Mix Substation Location Summary'!$B$4:$B$1248,0)</f>
        <v>1077</v>
      </c>
    </row>
    <row r="1065" spans="1:2" x14ac:dyDescent="0.25">
      <c r="A1065">
        <v>8195</v>
      </c>
      <c r="B1065">
        <f>MATCH(A1065,'Mix Substation Location Summary'!$B$4:$B$1248,0)</f>
        <v>1078</v>
      </c>
    </row>
    <row r="1066" spans="1:2" x14ac:dyDescent="0.25">
      <c r="A1066">
        <v>8196</v>
      </c>
      <c r="B1066">
        <f>MATCH(A1066,'Mix Substation Location Summary'!$B$4:$B$1248,0)</f>
        <v>1079</v>
      </c>
    </row>
    <row r="1067" spans="1:2" x14ac:dyDescent="0.25">
      <c r="A1067">
        <v>8197</v>
      </c>
      <c r="B1067">
        <f>MATCH(A1067,'Mix Substation Location Summary'!$B$4:$B$1248,0)</f>
        <v>1080</v>
      </c>
    </row>
    <row r="1068" spans="1:2" x14ac:dyDescent="0.25">
      <c r="A1068">
        <v>8198</v>
      </c>
      <c r="B1068">
        <f>MATCH(A1068,'Mix Substation Location Summary'!$B$4:$B$1248,0)</f>
        <v>1081</v>
      </c>
    </row>
    <row r="1069" spans="1:2" x14ac:dyDescent="0.25">
      <c r="A1069">
        <v>8199</v>
      </c>
      <c r="B1069">
        <f>MATCH(A1069,'Mix Substation Location Summary'!$B$4:$B$1248,0)</f>
        <v>1082</v>
      </c>
    </row>
    <row r="1070" spans="1:2" x14ac:dyDescent="0.25">
      <c r="A1070">
        <v>8204</v>
      </c>
      <c r="B1070">
        <f>MATCH(A1070,'Mix Substation Location Summary'!$B$4:$B$1248,0)</f>
        <v>1083</v>
      </c>
    </row>
    <row r="1071" spans="1:2" x14ac:dyDescent="0.25">
      <c r="A1071">
        <v>8205</v>
      </c>
      <c r="B1071">
        <f>MATCH(A1071,'Mix Substation Location Summary'!$B$4:$B$1248,0)</f>
        <v>1084</v>
      </c>
    </row>
    <row r="1072" spans="1:2" x14ac:dyDescent="0.25">
      <c r="A1072">
        <v>8206</v>
      </c>
      <c r="B1072">
        <f>MATCH(A1072,'Mix Substation Location Summary'!$B$4:$B$1248,0)</f>
        <v>1085</v>
      </c>
    </row>
    <row r="1073" spans="1:2" x14ac:dyDescent="0.25">
      <c r="A1073">
        <v>8207</v>
      </c>
      <c r="B1073">
        <f>MATCH(A1073,'Mix Substation Location Summary'!$B$4:$B$1248,0)</f>
        <v>1086</v>
      </c>
    </row>
    <row r="1074" spans="1:2" x14ac:dyDescent="0.25">
      <c r="A1074">
        <v>8209</v>
      </c>
      <c r="B1074">
        <f>MATCH(A1074,'Mix Substation Location Summary'!$B$4:$B$1248,0)</f>
        <v>1087</v>
      </c>
    </row>
    <row r="1075" spans="1:2" x14ac:dyDescent="0.25">
      <c r="A1075">
        <v>8210</v>
      </c>
      <c r="B1075">
        <f>MATCH(A1075,'Mix Substation Location Summary'!$B$4:$B$1248,0)</f>
        <v>1088</v>
      </c>
    </row>
    <row r="1076" spans="1:2" x14ac:dyDescent="0.25">
      <c r="A1076">
        <v>8211</v>
      </c>
      <c r="B1076">
        <f>MATCH(A1076,'Mix Substation Location Summary'!$B$4:$B$1248,0)</f>
        <v>1089</v>
      </c>
    </row>
    <row r="1077" spans="1:2" x14ac:dyDescent="0.25">
      <c r="A1077">
        <v>8212</v>
      </c>
      <c r="B1077">
        <f>MATCH(A1077,'Mix Substation Location Summary'!$B$4:$B$1248,0)</f>
        <v>1090</v>
      </c>
    </row>
    <row r="1078" spans="1:2" x14ac:dyDescent="0.25">
      <c r="A1078">
        <v>8214</v>
      </c>
      <c r="B1078">
        <f>MATCH(A1078,'Mix Substation Location Summary'!$B$4:$B$1248,0)</f>
        <v>1091</v>
      </c>
    </row>
    <row r="1079" spans="1:2" x14ac:dyDescent="0.25">
      <c r="A1079">
        <v>8215</v>
      </c>
      <c r="B1079">
        <f>MATCH(A1079,'Mix Substation Location Summary'!$B$4:$B$1248,0)</f>
        <v>1092</v>
      </c>
    </row>
    <row r="1080" spans="1:2" x14ac:dyDescent="0.25">
      <c r="A1080">
        <v>8216</v>
      </c>
      <c r="B1080">
        <f>MATCH(A1080,'Mix Substation Location Summary'!$B$4:$B$1248,0)</f>
        <v>1093</v>
      </c>
    </row>
    <row r="1081" spans="1:2" x14ac:dyDescent="0.25">
      <c r="A1081">
        <v>8219</v>
      </c>
      <c r="B1081">
        <f>MATCH(A1081,'Mix Substation Location Summary'!$B$4:$B$1248,0)</f>
        <v>1094</v>
      </c>
    </row>
    <row r="1082" spans="1:2" x14ac:dyDescent="0.25">
      <c r="A1082">
        <v>8220</v>
      </c>
      <c r="B1082">
        <f>MATCH(A1082,'Mix Substation Location Summary'!$B$4:$B$1248,0)</f>
        <v>1095</v>
      </c>
    </row>
    <row r="1083" spans="1:2" x14ac:dyDescent="0.25">
      <c r="A1083">
        <v>8221</v>
      </c>
      <c r="B1083">
        <f>MATCH(A1083,'Mix Substation Location Summary'!$B$4:$B$1248,0)</f>
        <v>1096</v>
      </c>
    </row>
    <row r="1084" spans="1:2" x14ac:dyDescent="0.25">
      <c r="A1084">
        <v>8222</v>
      </c>
      <c r="B1084">
        <f>MATCH(A1084,'Mix Substation Location Summary'!$B$4:$B$1248,0)</f>
        <v>1097</v>
      </c>
    </row>
    <row r="1085" spans="1:2" x14ac:dyDescent="0.25">
      <c r="A1085">
        <v>8225</v>
      </c>
      <c r="B1085">
        <f>MATCH(A1085,'Mix Substation Location Summary'!$B$4:$B$1248,0)</f>
        <v>1098</v>
      </c>
    </row>
    <row r="1086" spans="1:2" x14ac:dyDescent="0.25">
      <c r="A1086">
        <v>8226</v>
      </c>
      <c r="B1086">
        <f>MATCH(A1086,'Mix Substation Location Summary'!$B$4:$B$1248,0)</f>
        <v>1099</v>
      </c>
    </row>
    <row r="1087" spans="1:2" x14ac:dyDescent="0.25">
      <c r="A1087">
        <v>8227</v>
      </c>
      <c r="B1087">
        <f>MATCH(A1087,'Mix Substation Location Summary'!$B$4:$B$1248,0)</f>
        <v>1100</v>
      </c>
    </row>
    <row r="1088" spans="1:2" x14ac:dyDescent="0.25">
      <c r="A1088">
        <v>8228</v>
      </c>
      <c r="B1088">
        <f>MATCH(A1088,'Mix Substation Location Summary'!$B$4:$B$1248,0)</f>
        <v>1101</v>
      </c>
    </row>
    <row r="1089" spans="1:2" x14ac:dyDescent="0.25">
      <c r="A1089">
        <v>8231</v>
      </c>
      <c r="B1089">
        <f>MATCH(A1089,'Mix Substation Location Summary'!$B$4:$B$1248,0)</f>
        <v>1102</v>
      </c>
    </row>
    <row r="1090" spans="1:2" x14ac:dyDescent="0.25">
      <c r="A1090">
        <v>8234</v>
      </c>
      <c r="B1090">
        <f>MATCH(A1090,'Mix Substation Location Summary'!$B$4:$B$1248,0)</f>
        <v>1103</v>
      </c>
    </row>
    <row r="1091" spans="1:2" x14ac:dyDescent="0.25">
      <c r="A1091">
        <v>8235</v>
      </c>
      <c r="B1091">
        <f>MATCH(A1091,'Mix Substation Location Summary'!$B$4:$B$1248,0)</f>
        <v>1104</v>
      </c>
    </row>
    <row r="1092" spans="1:2" x14ac:dyDescent="0.25">
      <c r="A1092">
        <v>8238</v>
      </c>
      <c r="B1092">
        <f>MATCH(A1092,'Mix Substation Location Summary'!$B$4:$B$1248,0)</f>
        <v>1105</v>
      </c>
    </row>
    <row r="1093" spans="1:2" x14ac:dyDescent="0.25">
      <c r="A1093">
        <v>8239</v>
      </c>
      <c r="B1093">
        <f>MATCH(A1093,'Mix Substation Location Summary'!$B$4:$B$1248,0)</f>
        <v>1106</v>
      </c>
    </row>
    <row r="1094" spans="1:2" x14ac:dyDescent="0.25">
      <c r="A1094">
        <v>8243</v>
      </c>
      <c r="B1094">
        <f>MATCH(A1094,'Mix Substation Location Summary'!$B$4:$B$1248,0)</f>
        <v>1107</v>
      </c>
    </row>
    <row r="1095" spans="1:2" x14ac:dyDescent="0.25">
      <c r="A1095">
        <v>8244</v>
      </c>
      <c r="B1095">
        <f>MATCH(A1095,'Mix Substation Location Summary'!$B$4:$B$1248,0)</f>
        <v>1108</v>
      </c>
    </row>
    <row r="1096" spans="1:2" x14ac:dyDescent="0.25">
      <c r="A1096">
        <v>8250</v>
      </c>
      <c r="B1096">
        <f>MATCH(A1096,'Mix Substation Location Summary'!$B$4:$B$1248,0)</f>
        <v>1109</v>
      </c>
    </row>
    <row r="1097" spans="1:2" x14ac:dyDescent="0.25">
      <c r="A1097">
        <v>8251</v>
      </c>
      <c r="B1097">
        <f>MATCH(A1097,'Mix Substation Location Summary'!$B$4:$B$1248,0)</f>
        <v>1110</v>
      </c>
    </row>
    <row r="1098" spans="1:2" x14ac:dyDescent="0.25">
      <c r="A1098">
        <v>8252</v>
      </c>
      <c r="B1098">
        <f>MATCH(A1098,'Mix Substation Location Summary'!$B$4:$B$1248,0)</f>
        <v>1111</v>
      </c>
    </row>
    <row r="1099" spans="1:2" x14ac:dyDescent="0.25">
      <c r="A1099">
        <v>8255</v>
      </c>
      <c r="B1099">
        <f>MATCH(A1099,'Mix Substation Location Summary'!$B$4:$B$1248,0)</f>
        <v>1112</v>
      </c>
    </row>
    <row r="1100" spans="1:2" x14ac:dyDescent="0.25">
      <c r="A1100">
        <v>8259</v>
      </c>
      <c r="B1100">
        <f>MATCH(A1100,'Mix Substation Location Summary'!$B$4:$B$1248,0)</f>
        <v>1113</v>
      </c>
    </row>
    <row r="1101" spans="1:2" x14ac:dyDescent="0.25">
      <c r="A1101">
        <v>8260</v>
      </c>
      <c r="B1101">
        <f>MATCH(A1101,'Mix Substation Location Summary'!$B$4:$B$1248,0)</f>
        <v>1114</v>
      </c>
    </row>
    <row r="1102" spans="1:2" x14ac:dyDescent="0.25">
      <c r="A1102">
        <v>8262</v>
      </c>
      <c r="B1102">
        <f>MATCH(A1102,'Mix Substation Location Summary'!$B$4:$B$1248,0)</f>
        <v>1115</v>
      </c>
    </row>
    <row r="1103" spans="1:2" x14ac:dyDescent="0.25">
      <c r="A1103">
        <v>8263</v>
      </c>
      <c r="B1103">
        <f>MATCH(A1103,'Mix Substation Location Summary'!$B$4:$B$1248,0)</f>
        <v>1116</v>
      </c>
    </row>
    <row r="1104" spans="1:2" x14ac:dyDescent="0.25">
      <c r="A1104">
        <v>8265</v>
      </c>
      <c r="B1104">
        <f>MATCH(A1104,'Mix Substation Location Summary'!$B$4:$B$1248,0)</f>
        <v>1117</v>
      </c>
    </row>
    <row r="1105" spans="1:2" x14ac:dyDescent="0.25">
      <c r="A1105">
        <v>8266</v>
      </c>
      <c r="B1105">
        <f>MATCH(A1105,'Mix Substation Location Summary'!$B$4:$B$1248,0)</f>
        <v>1118</v>
      </c>
    </row>
    <row r="1106" spans="1:2" x14ac:dyDescent="0.25">
      <c r="A1106">
        <v>8267</v>
      </c>
      <c r="B1106">
        <f>MATCH(A1106,'Mix Substation Location Summary'!$B$4:$B$1248,0)</f>
        <v>1119</v>
      </c>
    </row>
    <row r="1107" spans="1:2" x14ac:dyDescent="0.25">
      <c r="A1107">
        <v>8268</v>
      </c>
      <c r="B1107">
        <f>MATCH(A1107,'Mix Substation Location Summary'!$B$4:$B$1248,0)</f>
        <v>1120</v>
      </c>
    </row>
    <row r="1108" spans="1:2" x14ac:dyDescent="0.25">
      <c r="A1108">
        <v>8269</v>
      </c>
      <c r="B1108">
        <f>MATCH(A1108,'Mix Substation Location Summary'!$B$4:$B$1248,0)</f>
        <v>1121</v>
      </c>
    </row>
    <row r="1109" spans="1:2" x14ac:dyDescent="0.25">
      <c r="A1109">
        <v>8270</v>
      </c>
      <c r="B1109">
        <f>MATCH(A1109,'Mix Substation Location Summary'!$B$4:$B$1248,0)</f>
        <v>1122</v>
      </c>
    </row>
    <row r="1110" spans="1:2" x14ac:dyDescent="0.25">
      <c r="A1110">
        <v>8273</v>
      </c>
      <c r="B1110">
        <f>MATCH(A1110,'Mix Substation Location Summary'!$B$4:$B$1248,0)</f>
        <v>1123</v>
      </c>
    </row>
    <row r="1111" spans="1:2" x14ac:dyDescent="0.25">
      <c r="A1111">
        <v>8275</v>
      </c>
      <c r="B1111">
        <f>MATCH(A1111,'Mix Substation Location Summary'!$B$4:$B$1248,0)</f>
        <v>1124</v>
      </c>
    </row>
    <row r="1112" spans="1:2" x14ac:dyDescent="0.25">
      <c r="A1112">
        <v>8279</v>
      </c>
      <c r="B1112">
        <f>MATCH(A1112,'Mix Substation Location Summary'!$B$4:$B$1248,0)</f>
        <v>1125</v>
      </c>
    </row>
    <row r="1113" spans="1:2" x14ac:dyDescent="0.25">
      <c r="A1113">
        <v>8283</v>
      </c>
      <c r="B1113">
        <f>MATCH(A1113,'Mix Substation Location Summary'!$B$4:$B$1248,0)</f>
        <v>1126</v>
      </c>
    </row>
    <row r="1114" spans="1:2" x14ac:dyDescent="0.25">
      <c r="A1114">
        <v>8294</v>
      </c>
      <c r="B1114">
        <f>MATCH(A1114,'Mix Substation Location Summary'!$B$4:$B$1248,0)</f>
        <v>1128</v>
      </c>
    </row>
    <row r="1115" spans="1:2" x14ac:dyDescent="0.25">
      <c r="A1115">
        <v>8296</v>
      </c>
      <c r="B1115">
        <f>MATCH(A1115,'Mix Substation Location Summary'!$B$4:$B$1248,0)</f>
        <v>1129</v>
      </c>
    </row>
    <row r="1116" spans="1:2" x14ac:dyDescent="0.25">
      <c r="A1116">
        <v>8297</v>
      </c>
      <c r="B1116">
        <f>MATCH(A1116,'Mix Substation Location Summary'!$B$4:$B$1248,0)</f>
        <v>1130</v>
      </c>
    </row>
    <row r="1117" spans="1:2" x14ac:dyDescent="0.25">
      <c r="A1117">
        <v>8299</v>
      </c>
      <c r="B1117">
        <f>MATCH(A1117,'Mix Substation Location Summary'!$B$4:$B$1248,0)</f>
        <v>1131</v>
      </c>
    </row>
    <row r="1118" spans="1:2" x14ac:dyDescent="0.25">
      <c r="A1118">
        <v>8301</v>
      </c>
      <c r="B1118">
        <f>MATCH(A1118,'Mix Substation Location Summary'!$B$4:$B$1248,0)</f>
        <v>1132</v>
      </c>
    </row>
    <row r="1119" spans="1:2" x14ac:dyDescent="0.25">
      <c r="A1119">
        <v>8302</v>
      </c>
      <c r="B1119">
        <f>MATCH(A1119,'Mix Substation Location Summary'!$B$4:$B$1248,0)</f>
        <v>1133</v>
      </c>
    </row>
    <row r="1120" spans="1:2" x14ac:dyDescent="0.25">
      <c r="A1120">
        <v>8303</v>
      </c>
      <c r="B1120">
        <f>MATCH(A1120,'Mix Substation Location Summary'!$B$4:$B$1248,0)</f>
        <v>1134</v>
      </c>
    </row>
    <row r="1121" spans="1:2" x14ac:dyDescent="0.25">
      <c r="A1121">
        <v>8304</v>
      </c>
      <c r="B1121">
        <f>MATCH(A1121,'Mix Substation Location Summary'!$B$4:$B$1248,0)</f>
        <v>1135</v>
      </c>
    </row>
    <row r="1122" spans="1:2" x14ac:dyDescent="0.25">
      <c r="A1122">
        <v>8305</v>
      </c>
      <c r="B1122">
        <f>MATCH(A1122,'Mix Substation Location Summary'!$B$4:$B$1248,0)</f>
        <v>1136</v>
      </c>
    </row>
    <row r="1123" spans="1:2" x14ac:dyDescent="0.25">
      <c r="A1123">
        <v>8306</v>
      </c>
      <c r="B1123">
        <f>MATCH(A1123,'Mix Substation Location Summary'!$B$4:$B$1248,0)</f>
        <v>1137</v>
      </c>
    </row>
    <row r="1124" spans="1:2" x14ac:dyDescent="0.25">
      <c r="A1124">
        <v>8308</v>
      </c>
      <c r="B1124">
        <f>MATCH(A1124,'Mix Substation Location Summary'!$B$4:$B$1248,0)</f>
        <v>1138</v>
      </c>
    </row>
    <row r="1125" spans="1:2" x14ac:dyDescent="0.25">
      <c r="A1125">
        <v>8310</v>
      </c>
      <c r="B1125">
        <f>MATCH(A1125,'Mix Substation Location Summary'!$B$4:$B$1248,0)</f>
        <v>1139</v>
      </c>
    </row>
    <row r="1126" spans="1:2" x14ac:dyDescent="0.25">
      <c r="A1126">
        <v>8311</v>
      </c>
      <c r="B1126">
        <f>MATCH(A1126,'Mix Substation Location Summary'!$B$4:$B$1248,0)</f>
        <v>1140</v>
      </c>
    </row>
    <row r="1127" spans="1:2" x14ac:dyDescent="0.25">
      <c r="A1127">
        <v>8312</v>
      </c>
      <c r="B1127">
        <f>MATCH(A1127,'Mix Substation Location Summary'!$B$4:$B$1248,0)</f>
        <v>1141</v>
      </c>
    </row>
    <row r="1128" spans="1:2" x14ac:dyDescent="0.25">
      <c r="A1128">
        <v>8314</v>
      </c>
      <c r="B1128">
        <f>MATCH(A1128,'Mix Substation Location Summary'!$B$4:$B$1248,0)</f>
        <v>1142</v>
      </c>
    </row>
    <row r="1129" spans="1:2" x14ac:dyDescent="0.25">
      <c r="A1129">
        <v>8320</v>
      </c>
      <c r="B1129">
        <f>MATCH(A1129,'Mix Substation Location Summary'!$B$4:$B$1248,0)</f>
        <v>1143</v>
      </c>
    </row>
    <row r="1130" spans="1:2" x14ac:dyDescent="0.25">
      <c r="A1130">
        <v>8321</v>
      </c>
      <c r="B1130">
        <f>MATCH(A1130,'Mix Substation Location Summary'!$B$4:$B$1248,0)</f>
        <v>1144</v>
      </c>
    </row>
    <row r="1131" spans="1:2" x14ac:dyDescent="0.25">
      <c r="A1131">
        <v>8322</v>
      </c>
      <c r="B1131">
        <f>MATCH(A1131,'Mix Substation Location Summary'!$B$4:$B$1248,0)</f>
        <v>1145</v>
      </c>
    </row>
    <row r="1132" spans="1:2" x14ac:dyDescent="0.25">
      <c r="A1132">
        <v>8323</v>
      </c>
      <c r="B1132">
        <f>MATCH(A1132,'Mix Substation Location Summary'!$B$4:$B$1248,0)</f>
        <v>1146</v>
      </c>
    </row>
    <row r="1133" spans="1:2" x14ac:dyDescent="0.25">
      <c r="A1133">
        <v>8324</v>
      </c>
      <c r="B1133">
        <f>MATCH(A1133,'Mix Substation Location Summary'!$B$4:$B$1248,0)</f>
        <v>1147</v>
      </c>
    </row>
    <row r="1134" spans="1:2" x14ac:dyDescent="0.25">
      <c r="A1134">
        <v>8325</v>
      </c>
      <c r="B1134">
        <f>MATCH(A1134,'Mix Substation Location Summary'!$B$4:$B$1248,0)</f>
        <v>1148</v>
      </c>
    </row>
    <row r="1135" spans="1:2" x14ac:dyDescent="0.25">
      <c r="A1135">
        <v>8326</v>
      </c>
      <c r="B1135">
        <f>MATCH(A1135,'Mix Substation Location Summary'!$B$4:$B$1248,0)</f>
        <v>1149</v>
      </c>
    </row>
    <row r="1136" spans="1:2" x14ac:dyDescent="0.25">
      <c r="A1136">
        <v>8327</v>
      </c>
      <c r="B1136">
        <f>MATCH(A1136,'Mix Substation Location Summary'!$B$4:$B$1248,0)</f>
        <v>1150</v>
      </c>
    </row>
    <row r="1137" spans="1:2" x14ac:dyDescent="0.25">
      <c r="A1137">
        <v>8339</v>
      </c>
      <c r="B1137">
        <f>MATCH(A1137,'Mix Substation Location Summary'!$B$4:$B$1248,0)</f>
        <v>1151</v>
      </c>
    </row>
    <row r="1138" spans="1:2" x14ac:dyDescent="0.25">
      <c r="A1138">
        <v>8340</v>
      </c>
      <c r="B1138">
        <f>MATCH(A1138,'Mix Substation Location Summary'!$B$4:$B$1248,0)</f>
        <v>1152</v>
      </c>
    </row>
    <row r="1139" spans="1:2" x14ac:dyDescent="0.25">
      <c r="A1139">
        <v>8342</v>
      </c>
      <c r="B1139">
        <f>MATCH(A1139,'Mix Substation Location Summary'!$B$4:$B$1248,0)</f>
        <v>1153</v>
      </c>
    </row>
    <row r="1140" spans="1:2" x14ac:dyDescent="0.25">
      <c r="A1140">
        <v>8343</v>
      </c>
      <c r="B1140">
        <f>MATCH(A1140,'Mix Substation Location Summary'!$B$4:$B$1248,0)</f>
        <v>1154</v>
      </c>
    </row>
    <row r="1141" spans="1:2" x14ac:dyDescent="0.25">
      <c r="A1141">
        <v>8344</v>
      </c>
      <c r="B1141">
        <f>MATCH(A1141,'Mix Substation Location Summary'!$B$4:$B$1248,0)</f>
        <v>1155</v>
      </c>
    </row>
    <row r="1142" spans="1:2" x14ac:dyDescent="0.25">
      <c r="A1142">
        <v>8345</v>
      </c>
      <c r="B1142">
        <f>MATCH(A1142,'Mix Substation Location Summary'!$B$4:$B$1248,0)</f>
        <v>1156</v>
      </c>
    </row>
    <row r="1143" spans="1:2" x14ac:dyDescent="0.25">
      <c r="A1143">
        <v>8347</v>
      </c>
      <c r="B1143">
        <f>MATCH(A1143,'Mix Substation Location Summary'!$B$4:$B$1248,0)</f>
        <v>1158</v>
      </c>
    </row>
    <row r="1144" spans="1:2" x14ac:dyDescent="0.25">
      <c r="A1144">
        <v>8348</v>
      </c>
      <c r="B1144">
        <f>MATCH(A1144,'Mix Substation Location Summary'!$B$4:$B$1248,0)</f>
        <v>1159</v>
      </c>
    </row>
    <row r="1145" spans="1:2" x14ac:dyDescent="0.25">
      <c r="A1145">
        <v>8351</v>
      </c>
      <c r="B1145">
        <f>MATCH(A1145,'Mix Substation Location Summary'!$B$4:$B$1248,0)</f>
        <v>1160</v>
      </c>
    </row>
    <row r="1146" spans="1:2" x14ac:dyDescent="0.25">
      <c r="A1146">
        <v>8353</v>
      </c>
      <c r="B1146">
        <f>MATCH(A1146,'Mix Substation Location Summary'!$B$4:$B$1248,0)</f>
        <v>1161</v>
      </c>
    </row>
    <row r="1147" spans="1:2" x14ac:dyDescent="0.25">
      <c r="A1147">
        <v>8354</v>
      </c>
      <c r="B1147">
        <f>MATCH(A1147,'Mix Substation Location Summary'!$B$4:$B$1248,0)</f>
        <v>1162</v>
      </c>
    </row>
    <row r="1148" spans="1:2" x14ac:dyDescent="0.25">
      <c r="A1148">
        <v>8357</v>
      </c>
      <c r="B1148">
        <f>MATCH(A1148,'Mix Substation Location Summary'!$B$4:$B$1248,0)</f>
        <v>1163</v>
      </c>
    </row>
    <row r="1149" spans="1:2" x14ac:dyDescent="0.25">
      <c r="A1149">
        <v>8359</v>
      </c>
      <c r="B1149">
        <f>MATCH(A1149,'Mix Substation Location Summary'!$B$4:$B$1248,0)</f>
        <v>1164</v>
      </c>
    </row>
    <row r="1150" spans="1:2" x14ac:dyDescent="0.25">
      <c r="A1150">
        <v>8361</v>
      </c>
      <c r="B1150">
        <f>MATCH(A1150,'Mix Substation Location Summary'!$B$4:$B$1248,0)</f>
        <v>1165</v>
      </c>
    </row>
    <row r="1151" spans="1:2" x14ac:dyDescent="0.25">
      <c r="A1151">
        <v>8362</v>
      </c>
      <c r="B1151">
        <f>MATCH(A1151,'Mix Substation Location Summary'!$B$4:$B$1248,0)</f>
        <v>1166</v>
      </c>
    </row>
    <row r="1152" spans="1:2" x14ac:dyDescent="0.25">
      <c r="A1152">
        <v>8363</v>
      </c>
      <c r="B1152">
        <f>MATCH(A1152,'Mix Substation Location Summary'!$B$4:$B$1248,0)</f>
        <v>1167</v>
      </c>
    </row>
    <row r="1153" spans="1:2" x14ac:dyDescent="0.25">
      <c r="A1153">
        <v>8369</v>
      </c>
      <c r="B1153">
        <f>MATCH(A1153,'Mix Substation Location Summary'!$B$4:$B$1248,0)</f>
        <v>1169</v>
      </c>
    </row>
    <row r="1154" spans="1:2" x14ac:dyDescent="0.25">
      <c r="A1154">
        <v>8502</v>
      </c>
      <c r="B1154">
        <f>MATCH(A1154,'Mix Substation Location Summary'!$B$4:$B$1248,0)</f>
        <v>1171</v>
      </c>
    </row>
    <row r="1155" spans="1:2" x14ac:dyDescent="0.25">
      <c r="A1155">
        <v>8503</v>
      </c>
      <c r="B1155">
        <f>MATCH(A1155,'Mix Substation Location Summary'!$B$4:$B$1248,0)</f>
        <v>1172</v>
      </c>
    </row>
    <row r="1156" spans="1:2" x14ac:dyDescent="0.25">
      <c r="A1156">
        <v>8504</v>
      </c>
      <c r="B1156">
        <f>MATCH(A1156,'Mix Substation Location Summary'!$B$4:$B$1248,0)</f>
        <v>1173</v>
      </c>
    </row>
    <row r="1157" spans="1:2" x14ac:dyDescent="0.25">
      <c r="A1157">
        <v>8505</v>
      </c>
      <c r="B1157">
        <f>MATCH(A1157,'Mix Substation Location Summary'!$B$4:$B$1248,0)</f>
        <v>1174</v>
      </c>
    </row>
    <row r="1158" spans="1:2" x14ac:dyDescent="0.25">
      <c r="A1158">
        <v>8507</v>
      </c>
      <c r="B1158">
        <f>MATCH(A1158,'Mix Substation Location Summary'!$B$4:$B$1248,0)</f>
        <v>1175</v>
      </c>
    </row>
    <row r="1159" spans="1:2" x14ac:dyDescent="0.25">
      <c r="A1159">
        <v>8509</v>
      </c>
      <c r="B1159">
        <f>MATCH(A1159,'Mix Substation Location Summary'!$B$4:$B$1248,0)</f>
        <v>1176</v>
      </c>
    </row>
    <row r="1160" spans="1:2" x14ac:dyDescent="0.25">
      <c r="A1160">
        <v>8510</v>
      </c>
      <c r="B1160">
        <f>MATCH(A1160,'Mix Substation Location Summary'!$B$4:$B$1248,0)</f>
        <v>1177</v>
      </c>
    </row>
    <row r="1161" spans="1:2" x14ac:dyDescent="0.25">
      <c r="A1161">
        <v>8550</v>
      </c>
      <c r="B1161">
        <f>MATCH(A1161,'Mix Substation Location Summary'!$B$4:$B$1248,0)</f>
        <v>1180</v>
      </c>
    </row>
    <row r="1162" spans="1:2" x14ac:dyDescent="0.25">
      <c r="A1162">
        <v>8553</v>
      </c>
      <c r="B1162">
        <f>MATCH(A1162,'Mix Substation Location Summary'!$B$4:$B$1248,0)</f>
        <v>1181</v>
      </c>
    </row>
    <row r="1163" spans="1:2" x14ac:dyDescent="0.25">
      <c r="A1163">
        <v>8555</v>
      </c>
      <c r="B1163">
        <f>MATCH(A1163,'Mix Substation Location Summary'!$B$4:$B$1248,0)</f>
        <v>1182</v>
      </c>
    </row>
    <row r="1164" spans="1:2" x14ac:dyDescent="0.25">
      <c r="A1164">
        <v>8556</v>
      </c>
      <c r="B1164">
        <f>MATCH(A1164,'Mix Substation Location Summary'!$B$4:$B$1248,0)</f>
        <v>1183</v>
      </c>
    </row>
    <row r="1165" spans="1:2" x14ac:dyDescent="0.25">
      <c r="A1165">
        <v>8557</v>
      </c>
      <c r="B1165">
        <f>MATCH(A1165,'Mix Substation Location Summary'!$B$4:$B$1248,0)</f>
        <v>1184</v>
      </c>
    </row>
    <row r="1166" spans="1:2" x14ac:dyDescent="0.25">
      <c r="A1166">
        <v>8558</v>
      </c>
      <c r="B1166">
        <f>MATCH(A1166,'Mix Substation Location Summary'!$B$4:$B$1248,0)</f>
        <v>1185</v>
      </c>
    </row>
    <row r="1167" spans="1:2" x14ac:dyDescent="0.25">
      <c r="A1167">
        <v>8559</v>
      </c>
      <c r="B1167">
        <f>MATCH(A1167,'Mix Substation Location Summary'!$B$4:$B$1248,0)</f>
        <v>1186</v>
      </c>
    </row>
    <row r="1168" spans="1:2" x14ac:dyDescent="0.25">
      <c r="A1168">
        <v>8560</v>
      </c>
      <c r="B1168">
        <f>MATCH(A1168,'Mix Substation Location Summary'!$B$4:$B$1248,0)</f>
        <v>1187</v>
      </c>
    </row>
    <row r="1169" spans="1:2" x14ac:dyDescent="0.25">
      <c r="A1169">
        <v>8801</v>
      </c>
      <c r="B1169">
        <f>MATCH(A1169,'Mix Substation Location Summary'!$B$4:$B$1248,0)</f>
        <v>1188</v>
      </c>
    </row>
    <row r="1170" spans="1:2" x14ac:dyDescent="0.25">
      <c r="A1170">
        <v>8802</v>
      </c>
      <c r="B1170">
        <f>MATCH(A1170,'Mix Substation Location Summary'!$B$4:$B$1248,0)</f>
        <v>1189</v>
      </c>
    </row>
    <row r="1171" spans="1:2" x14ac:dyDescent="0.25">
      <c r="A1171">
        <v>8804</v>
      </c>
      <c r="B1171">
        <f>MATCH(A1171,'Mix Substation Location Summary'!$B$4:$B$1248,0)</f>
        <v>1191</v>
      </c>
    </row>
    <row r="1172" spans="1:2" x14ac:dyDescent="0.25">
      <c r="A1172">
        <v>8805</v>
      </c>
      <c r="B1172">
        <f>MATCH(A1172,'Mix Substation Location Summary'!$B$4:$B$1248,0)</f>
        <v>1192</v>
      </c>
    </row>
    <row r="1173" spans="1:2" x14ac:dyDescent="0.25">
      <c r="A1173">
        <v>8807</v>
      </c>
      <c r="B1173">
        <f>MATCH(A1173,'Mix Substation Location Summary'!$B$4:$B$1248,0)</f>
        <v>1193</v>
      </c>
    </row>
    <row r="1174" spans="1:2" x14ac:dyDescent="0.25">
      <c r="A1174">
        <v>8808</v>
      </c>
      <c r="B1174">
        <f>MATCH(A1174,'Mix Substation Location Summary'!$B$4:$B$1248,0)</f>
        <v>1194</v>
      </c>
    </row>
    <row r="1175" spans="1:2" x14ac:dyDescent="0.25">
      <c r="A1175">
        <v>8810</v>
      </c>
      <c r="B1175">
        <f>MATCH(A1175,'Mix Substation Location Summary'!$B$4:$B$1248,0)</f>
        <v>1195</v>
      </c>
    </row>
    <row r="1176" spans="1:2" x14ac:dyDescent="0.25">
      <c r="A1176">
        <v>8811</v>
      </c>
      <c r="B1176">
        <f>MATCH(A1176,'Mix Substation Location Summary'!$B$4:$B$1248,0)</f>
        <v>1196</v>
      </c>
    </row>
    <row r="1177" spans="1:2" x14ac:dyDescent="0.25">
      <c r="A1177">
        <v>8812</v>
      </c>
      <c r="B1177">
        <f>MATCH(A1177,'Mix Substation Location Summary'!$B$4:$B$1248,0)</f>
        <v>1197</v>
      </c>
    </row>
    <row r="1178" spans="1:2" x14ac:dyDescent="0.25">
      <c r="A1178">
        <v>8813</v>
      </c>
      <c r="B1178">
        <f>MATCH(A1178,'Mix Substation Location Summary'!$B$4:$B$1248,0)</f>
        <v>1198</v>
      </c>
    </row>
    <row r="1179" spans="1:2" x14ac:dyDescent="0.25">
      <c r="A1179">
        <v>8814</v>
      </c>
      <c r="B1179">
        <f>MATCH(A1179,'Mix Substation Location Summary'!$B$4:$B$1248,0)</f>
        <v>1199</v>
      </c>
    </row>
    <row r="1180" spans="1:2" x14ac:dyDescent="0.25">
      <c r="A1180">
        <v>8817</v>
      </c>
      <c r="B1180">
        <f>MATCH(A1180,'Mix Substation Location Summary'!$B$4:$B$1248,0)</f>
        <v>1200</v>
      </c>
    </row>
    <row r="1181" spans="1:2" x14ac:dyDescent="0.25">
      <c r="A1181">
        <v>8818</v>
      </c>
      <c r="B1181">
        <f>MATCH(A1181,'Mix Substation Location Summary'!$B$4:$B$1248,0)</f>
        <v>1201</v>
      </c>
    </row>
    <row r="1182" spans="1:2" x14ac:dyDescent="0.25">
      <c r="A1182">
        <v>8820</v>
      </c>
      <c r="B1182">
        <f>MATCH(A1182,'Mix Substation Location Summary'!$B$4:$B$1248,0)</f>
        <v>1202</v>
      </c>
    </row>
    <row r="1183" spans="1:2" x14ac:dyDescent="0.25">
      <c r="A1183">
        <v>8822</v>
      </c>
      <c r="B1183">
        <f>MATCH(A1183,'Mix Substation Location Summary'!$B$4:$B$1248,0)</f>
        <v>1203</v>
      </c>
    </row>
    <row r="1184" spans="1:2" x14ac:dyDescent="0.25">
      <c r="A1184">
        <v>8824</v>
      </c>
      <c r="B1184">
        <f>MATCH(A1184,'Mix Substation Location Summary'!$B$4:$B$1248,0)</f>
        <v>1204</v>
      </c>
    </row>
    <row r="1185" spans="1:2" x14ac:dyDescent="0.25">
      <c r="A1185">
        <v>8825</v>
      </c>
      <c r="B1185">
        <f>MATCH(A1185,'Mix Substation Location Summary'!$B$4:$B$1248,0)</f>
        <v>1205</v>
      </c>
    </row>
    <row r="1186" spans="1:2" x14ac:dyDescent="0.25">
      <c r="A1186">
        <v>8827</v>
      </c>
      <c r="B1186">
        <f>MATCH(A1186,'Mix Substation Location Summary'!$B$4:$B$1248,0)</f>
        <v>1206</v>
      </c>
    </row>
    <row r="1187" spans="1:2" x14ac:dyDescent="0.25">
      <c r="A1187">
        <v>8829</v>
      </c>
      <c r="B1187">
        <f>MATCH(A1187,'Mix Substation Location Summary'!$B$4:$B$1248,0)</f>
        <v>1207</v>
      </c>
    </row>
    <row r="1188" spans="1:2" x14ac:dyDescent="0.25">
      <c r="A1188">
        <v>8932</v>
      </c>
      <c r="B1188">
        <f>MATCH(A1188,'Mix Substation Location Summary'!$B$4:$B$1248,0)</f>
        <v>1210</v>
      </c>
    </row>
    <row r="1189" spans="1:2" x14ac:dyDescent="0.25">
      <c r="A1189">
        <v>8950</v>
      </c>
      <c r="B1189">
        <f>MATCH(A1189,'Mix Substation Location Summary'!$B$4:$B$1248,0)</f>
        <v>1212</v>
      </c>
    </row>
    <row r="1190" spans="1:2" x14ac:dyDescent="0.25">
      <c r="A1190" s="131" t="s">
        <v>246</v>
      </c>
      <c r="B1190">
        <f>MATCH(A1190,'Mix Substation Location Summary'!$B$4:$B$1248,0)</f>
        <v>5</v>
      </c>
    </row>
    <row r="1191" spans="1:2" x14ac:dyDescent="0.25">
      <c r="A1191">
        <v>8958</v>
      </c>
      <c r="B1191">
        <f>MATCH(A1191,'Mix Substation Location Summary'!$B$4:$B$1248,0)</f>
        <v>1214</v>
      </c>
    </row>
    <row r="1192" spans="1:2" x14ac:dyDescent="0.25">
      <c r="A1192">
        <v>9009</v>
      </c>
      <c r="B1192">
        <f>MATCH(A1192,'Mix Substation Location Summary'!$B$4:$B$1248,0)</f>
        <v>1215</v>
      </c>
    </row>
    <row r="1193" spans="1:2" x14ac:dyDescent="0.25">
      <c r="A1193">
        <v>9010</v>
      </c>
      <c r="B1193">
        <f>MATCH(A1193,'Mix Substation Location Summary'!$B$4:$B$1248,0)</f>
        <v>1216</v>
      </c>
    </row>
    <row r="1194" spans="1:2" x14ac:dyDescent="0.25">
      <c r="A1194">
        <v>9024</v>
      </c>
      <c r="B1194">
        <f>MATCH(A1194,'Mix Substation Location Summary'!$B$4:$B$1248,0)</f>
        <v>1217</v>
      </c>
    </row>
    <row r="1195" spans="1:2" x14ac:dyDescent="0.25">
      <c r="A1195">
        <v>9033</v>
      </c>
      <c r="B1195">
        <f>MATCH(A1195,'Mix Substation Location Summary'!$B$4:$B$1248,0)</f>
        <v>1218</v>
      </c>
    </row>
    <row r="1196" spans="1:2" x14ac:dyDescent="0.25">
      <c r="A1196">
        <v>9037</v>
      </c>
      <c r="B1196" t="e">
        <f>MATCH(A1196,'Mix Substation Location Summary'!$B$4:$B$1248,0)</f>
        <v>#N/A</v>
      </c>
    </row>
    <row r="1197" spans="1:2" x14ac:dyDescent="0.25">
      <c r="A1197">
        <v>9047</v>
      </c>
      <c r="B1197">
        <f>MATCH(A1197,'Mix Substation Location Summary'!$B$4:$B$1248,0)</f>
        <v>1219</v>
      </c>
    </row>
    <row r="1198" spans="1:2" x14ac:dyDescent="0.25">
      <c r="A1198">
        <v>9077</v>
      </c>
      <c r="B1198">
        <f>MATCH(A1198,'Mix Substation Location Summary'!$B$4:$B$1248,0)</f>
        <v>1220</v>
      </c>
    </row>
    <row r="1199" spans="1:2" x14ac:dyDescent="0.25">
      <c r="A1199">
        <v>9078</v>
      </c>
      <c r="B1199">
        <f>MATCH(A1199,'Mix Substation Location Summary'!$B$4:$B$1248,0)</f>
        <v>1221</v>
      </c>
    </row>
    <row r="1200" spans="1:2" x14ac:dyDescent="0.25">
      <c r="A1200">
        <v>9135</v>
      </c>
      <c r="B1200">
        <f>MATCH(A1200,'Mix Substation Location Summary'!$B$4:$B$1248,0)</f>
        <v>1222</v>
      </c>
    </row>
    <row r="1201" spans="1:2" x14ac:dyDescent="0.25">
      <c r="A1201">
        <v>9188</v>
      </c>
      <c r="B1201">
        <f>MATCH(A1201,'Mix Substation Location Summary'!$B$4:$B$1248,0)</f>
        <v>1223</v>
      </c>
    </row>
    <row r="1202" spans="1:2" x14ac:dyDescent="0.25">
      <c r="A1202">
        <v>9203</v>
      </c>
      <c r="B1202">
        <f>MATCH(A1202,'Mix Substation Location Summary'!$B$4:$B$1248,0)</f>
        <v>1224</v>
      </c>
    </row>
    <row r="1203" spans="1:2" x14ac:dyDescent="0.25">
      <c r="A1203">
        <v>9219</v>
      </c>
      <c r="B1203">
        <f>MATCH(A1203,'Mix Substation Location Summary'!$B$4:$B$1248,0)</f>
        <v>1225</v>
      </c>
    </row>
    <row r="1204" spans="1:2" x14ac:dyDescent="0.25">
      <c r="A1204">
        <v>9221</v>
      </c>
      <c r="B1204">
        <f>MATCH(A1204,'Mix Substation Location Summary'!$B$4:$B$1248,0)</f>
        <v>1226</v>
      </c>
    </row>
    <row r="1205" spans="1:2" x14ac:dyDescent="0.25">
      <c r="A1205">
        <v>9231</v>
      </c>
      <c r="B1205">
        <f>MATCH(A1205,'Mix Substation Location Summary'!$B$4:$B$1248,0)</f>
        <v>1227</v>
      </c>
    </row>
    <row r="1206" spans="1:2" x14ac:dyDescent="0.25">
      <c r="A1206">
        <v>9235</v>
      </c>
      <c r="B1206">
        <f>MATCH(A1206,'Mix Substation Location Summary'!$B$4:$B$1248,0)</f>
        <v>1228</v>
      </c>
    </row>
    <row r="1207" spans="1:2" x14ac:dyDescent="0.25">
      <c r="A1207">
        <v>9243</v>
      </c>
      <c r="B1207">
        <f>MATCH(A1207,'Mix Substation Location Summary'!$B$4:$B$1248,0)</f>
        <v>1229</v>
      </c>
    </row>
    <row r="1208" spans="1:2" x14ac:dyDescent="0.25">
      <c r="A1208">
        <v>9297</v>
      </c>
      <c r="B1208">
        <f>MATCH(A1208,'Mix Substation Location Summary'!$B$4:$B$1248,0)</f>
        <v>1231</v>
      </c>
    </row>
    <row r="1209" spans="1:2" x14ac:dyDescent="0.25">
      <c r="A1209">
        <v>9300</v>
      </c>
      <c r="B1209">
        <f>MATCH(A1209,'Mix Substation Location Summary'!$B$4:$B$1248,0)</f>
        <v>1232</v>
      </c>
    </row>
    <row r="1210" spans="1:2" x14ac:dyDescent="0.25">
      <c r="A1210">
        <v>9310</v>
      </c>
      <c r="B1210">
        <f>MATCH(A1210,'Mix Substation Location Summary'!$B$4:$B$1248,0)</f>
        <v>1233</v>
      </c>
    </row>
    <row r="1211" spans="1:2" x14ac:dyDescent="0.25">
      <c r="A1211">
        <v>9330</v>
      </c>
      <c r="B1211">
        <f>MATCH(A1211,'Mix Substation Location Summary'!$B$4:$B$1248,0)</f>
        <v>1234</v>
      </c>
    </row>
    <row r="1212" spans="1:2" x14ac:dyDescent="0.25">
      <c r="A1212">
        <v>9339</v>
      </c>
      <c r="B1212">
        <f>MATCH(A1212,'Mix Substation Location Summary'!$B$4:$B$1248,0)</f>
        <v>1235</v>
      </c>
    </row>
    <row r="1213" spans="1:2" x14ac:dyDescent="0.25">
      <c r="A1213">
        <v>9430</v>
      </c>
      <c r="B1213">
        <f>MATCH(A1213,'Mix Substation Location Summary'!$B$4:$B$1248,0)</f>
        <v>1236</v>
      </c>
    </row>
    <row r="1214" spans="1:2" x14ac:dyDescent="0.25">
      <c r="A1214">
        <v>9440</v>
      </c>
      <c r="B1214">
        <f>MATCH(A1214,'Mix Substation Location Summary'!$B$4:$B$1248,0)</f>
        <v>1237</v>
      </c>
    </row>
    <row r="1215" spans="1:2" x14ac:dyDescent="0.25">
      <c r="A1215">
        <v>9522</v>
      </c>
      <c r="B1215">
        <f>MATCH(A1215,'Mix Substation Location Summary'!$B$4:$B$1248,0)</f>
        <v>1238</v>
      </c>
    </row>
    <row r="1216" spans="1:2" x14ac:dyDescent="0.25">
      <c r="A1216">
        <v>9557</v>
      </c>
      <c r="B1216">
        <f>MATCH(A1216,'Mix Substation Location Summary'!$B$4:$B$1248,0)</f>
        <v>1239</v>
      </c>
    </row>
    <row r="1217" spans="1:2" x14ac:dyDescent="0.25">
      <c r="A1217">
        <v>9621</v>
      </c>
      <c r="B1217">
        <f>MATCH(A1217,'Mix Substation Location Summary'!$B$4:$B$1248,0)</f>
        <v>1240</v>
      </c>
    </row>
    <row r="1218" spans="1:2" x14ac:dyDescent="0.25">
      <c r="A1218">
        <v>9651</v>
      </c>
      <c r="B1218">
        <f>MATCH(A1218,'Mix Substation Location Summary'!$B$4:$B$1248,0)</f>
        <v>1241</v>
      </c>
    </row>
    <row r="1219" spans="1:2" x14ac:dyDescent="0.25">
      <c r="A1219">
        <v>9679</v>
      </c>
      <c r="B1219">
        <f>MATCH(A1219,'Mix Substation Location Summary'!$B$4:$B$1248,0)</f>
        <v>1242</v>
      </c>
    </row>
    <row r="1220" spans="1:2" x14ac:dyDescent="0.25">
      <c r="A1220">
        <v>9786</v>
      </c>
      <c r="B1220" t="e">
        <f>MATCH(A1220,'Mix Substation Location Summary'!$B$4:$B$1248,0)</f>
        <v>#N/A</v>
      </c>
    </row>
    <row r="1221" spans="1:2" x14ac:dyDescent="0.25">
      <c r="A1221">
        <v>9900</v>
      </c>
      <c r="B1221">
        <f>MATCH(A1221,'Mix Substation Location Summary'!$B$4:$B$1248,0)</f>
        <v>1244</v>
      </c>
    </row>
    <row r="1222" spans="1:2" x14ac:dyDescent="0.25">
      <c r="A1222">
        <v>9220</v>
      </c>
      <c r="B1222" t="e">
        <f>MATCH(A1222,'Mix Substation Location Summary'!$B$4:$B$1248,0)</f>
        <v>#N/A</v>
      </c>
    </row>
    <row r="1229" spans="1:2" x14ac:dyDescent="0.25">
      <c r="A1229">
        <v>1250</v>
      </c>
    </row>
    <row r="1230" spans="1:2" x14ac:dyDescent="0.25">
      <c r="A1230">
        <v>1330</v>
      </c>
    </row>
    <row r="1231" spans="1:2" x14ac:dyDescent="0.25">
      <c r="A1231">
        <v>1451</v>
      </c>
    </row>
    <row r="1232" spans="1:2" x14ac:dyDescent="0.25">
      <c r="A1232">
        <v>1808</v>
      </c>
    </row>
    <row r="1233" spans="1:1" x14ac:dyDescent="0.25">
      <c r="A1233">
        <v>1809</v>
      </c>
    </row>
    <row r="1234" spans="1:1" x14ac:dyDescent="0.25">
      <c r="A1234">
        <v>1810</v>
      </c>
    </row>
    <row r="1235" spans="1:1" x14ac:dyDescent="0.25">
      <c r="A1235">
        <v>1812</v>
      </c>
    </row>
    <row r="1236" spans="1:1" x14ac:dyDescent="0.25">
      <c r="A1236">
        <v>1818</v>
      </c>
    </row>
    <row r="1237" spans="1:1" x14ac:dyDescent="0.25">
      <c r="A1237">
        <v>1824</v>
      </c>
    </row>
    <row r="1238" spans="1:1" x14ac:dyDescent="0.25">
      <c r="A1238">
        <v>1839</v>
      </c>
    </row>
    <row r="1239" spans="1:1" x14ac:dyDescent="0.25">
      <c r="A1239">
        <v>1860</v>
      </c>
    </row>
    <row r="1240" spans="1:1" x14ac:dyDescent="0.25">
      <c r="A1240">
        <v>1864</v>
      </c>
    </row>
    <row r="1241" spans="1:1" x14ac:dyDescent="0.25">
      <c r="A1241">
        <v>1866</v>
      </c>
    </row>
    <row r="1242" spans="1:1" x14ac:dyDescent="0.25">
      <c r="A1242">
        <v>1867</v>
      </c>
    </row>
    <row r="1243" spans="1:1" x14ac:dyDescent="0.25">
      <c r="A1243">
        <v>1869</v>
      </c>
    </row>
    <row r="1244" spans="1:1" x14ac:dyDescent="0.25">
      <c r="A1244" s="132">
        <v>1870</v>
      </c>
    </row>
    <row r="1245" spans="1:1" x14ac:dyDescent="0.25">
      <c r="A1245" s="132">
        <v>2110</v>
      </c>
    </row>
    <row r="1246" spans="1:1" x14ac:dyDescent="0.25">
      <c r="A1246" s="132">
        <v>2120</v>
      </c>
    </row>
    <row r="1247" spans="1:1" x14ac:dyDescent="0.25">
      <c r="A1247">
        <v>2150</v>
      </c>
    </row>
    <row r="1248" spans="1:1" x14ac:dyDescent="0.25">
      <c r="A1248">
        <v>2202</v>
      </c>
    </row>
    <row r="1249" spans="1:1" x14ac:dyDescent="0.25">
      <c r="A1249">
        <v>2212</v>
      </c>
    </row>
    <row r="1250" spans="1:1" x14ac:dyDescent="0.25">
      <c r="A1250">
        <v>2234</v>
      </c>
    </row>
    <row r="1251" spans="1:1" x14ac:dyDescent="0.25">
      <c r="A1251">
        <v>2236</v>
      </c>
    </row>
    <row r="1252" spans="1:1" x14ac:dyDescent="0.25">
      <c r="A1252">
        <v>2237</v>
      </c>
    </row>
    <row r="1253" spans="1:1" x14ac:dyDescent="0.25">
      <c r="A1253">
        <v>2238</v>
      </c>
    </row>
    <row r="1254" spans="1:1" x14ac:dyDescent="0.25">
      <c r="A1254">
        <v>2239</v>
      </c>
    </row>
    <row r="1255" spans="1:1" x14ac:dyDescent="0.25">
      <c r="A1255">
        <v>2300</v>
      </c>
    </row>
    <row r="1256" spans="1:1" x14ac:dyDescent="0.25">
      <c r="A1256">
        <v>2301</v>
      </c>
    </row>
    <row r="1257" spans="1:1" x14ac:dyDescent="0.25">
      <c r="A1257">
        <v>2303</v>
      </c>
    </row>
    <row r="1258" spans="1:1" x14ac:dyDescent="0.25">
      <c r="A1258">
        <v>2304</v>
      </c>
    </row>
    <row r="1259" spans="1:1" x14ac:dyDescent="0.25">
      <c r="A1259">
        <v>2305</v>
      </c>
    </row>
    <row r="1260" spans="1:1" x14ac:dyDescent="0.25">
      <c r="A1260">
        <v>2307</v>
      </c>
    </row>
    <row r="1261" spans="1:1" x14ac:dyDescent="0.25">
      <c r="A1261">
        <v>2309</v>
      </c>
    </row>
    <row r="1262" spans="1:1" x14ac:dyDescent="0.25">
      <c r="A1262">
        <v>2313</v>
      </c>
    </row>
    <row r="1263" spans="1:1" x14ac:dyDescent="0.25">
      <c r="A1263">
        <v>2314</v>
      </c>
    </row>
    <row r="1264" spans="1:1" x14ac:dyDescent="0.25">
      <c r="A1264">
        <v>2315</v>
      </c>
    </row>
    <row r="1265" spans="1:1" x14ac:dyDescent="0.25">
      <c r="A1265">
        <v>2317</v>
      </c>
    </row>
    <row r="1266" spans="1:1" x14ac:dyDescent="0.25">
      <c r="A1266">
        <v>2318</v>
      </c>
    </row>
    <row r="1267" spans="1:1" x14ac:dyDescent="0.25">
      <c r="A1267">
        <v>2319</v>
      </c>
    </row>
    <row r="1268" spans="1:1" x14ac:dyDescent="0.25">
      <c r="A1268">
        <v>2324</v>
      </c>
    </row>
    <row r="1269" spans="1:1" x14ac:dyDescent="0.25">
      <c r="A1269">
        <v>2325</v>
      </c>
    </row>
    <row r="1270" spans="1:1" x14ac:dyDescent="0.25">
      <c r="A1270">
        <v>2326</v>
      </c>
    </row>
    <row r="1271" spans="1:1" x14ac:dyDescent="0.25">
      <c r="A1271">
        <v>2327</v>
      </c>
    </row>
    <row r="1272" spans="1:1" x14ac:dyDescent="0.25">
      <c r="A1272">
        <v>2328</v>
      </c>
    </row>
    <row r="1273" spans="1:1" x14ac:dyDescent="0.25">
      <c r="A1273">
        <v>2331</v>
      </c>
    </row>
    <row r="1274" spans="1:1" x14ac:dyDescent="0.25">
      <c r="A1274">
        <v>2500</v>
      </c>
    </row>
    <row r="1275" spans="1:1" x14ac:dyDescent="0.25">
      <c r="A1275">
        <v>2501</v>
      </c>
    </row>
    <row r="1276" spans="1:1" x14ac:dyDescent="0.25">
      <c r="A1276">
        <v>2503</v>
      </c>
    </row>
    <row r="1277" spans="1:1" x14ac:dyDescent="0.25">
      <c r="A1277">
        <v>2510</v>
      </c>
    </row>
    <row r="1278" spans="1:1" x14ac:dyDescent="0.25">
      <c r="A1278">
        <v>2512</v>
      </c>
    </row>
    <row r="1279" spans="1:1" x14ac:dyDescent="0.25">
      <c r="A1279">
        <v>2514</v>
      </c>
    </row>
    <row r="1280" spans="1:1" x14ac:dyDescent="0.25">
      <c r="A1280">
        <v>2522</v>
      </c>
    </row>
    <row r="1281" spans="1:1" x14ac:dyDescent="0.25">
      <c r="A1281">
        <v>2523</v>
      </c>
    </row>
    <row r="1282" spans="1:1" x14ac:dyDescent="0.25">
      <c r="A1282">
        <v>2524</v>
      </c>
    </row>
    <row r="1283" spans="1:1" x14ac:dyDescent="0.25">
      <c r="A1283">
        <v>2525</v>
      </c>
    </row>
    <row r="1284" spans="1:1" x14ac:dyDescent="0.25">
      <c r="A1284">
        <v>2526</v>
      </c>
    </row>
    <row r="1285" spans="1:1" x14ac:dyDescent="0.25">
      <c r="A1285">
        <v>2553</v>
      </c>
    </row>
    <row r="1286" spans="1:1" x14ac:dyDescent="0.25">
      <c r="A1286">
        <v>2557</v>
      </c>
    </row>
    <row r="1287" spans="1:1" x14ac:dyDescent="0.25">
      <c r="A1287">
        <v>2560</v>
      </c>
    </row>
    <row r="1288" spans="1:1" x14ac:dyDescent="0.25">
      <c r="A1288">
        <v>2561</v>
      </c>
    </row>
    <row r="1289" spans="1:1" x14ac:dyDescent="0.25">
      <c r="A1289">
        <v>2570</v>
      </c>
    </row>
    <row r="1290" spans="1:1" x14ac:dyDescent="0.25">
      <c r="A1290">
        <v>2571</v>
      </c>
    </row>
    <row r="1291" spans="1:1" x14ac:dyDescent="0.25">
      <c r="A1291">
        <v>2580</v>
      </c>
    </row>
    <row r="1292" spans="1:1" x14ac:dyDescent="0.25">
      <c r="A1292">
        <v>2582</v>
      </c>
    </row>
    <row r="1293" spans="1:1" x14ac:dyDescent="0.25">
      <c r="A1293">
        <v>2583</v>
      </c>
    </row>
    <row r="1294" spans="1:1" x14ac:dyDescent="0.25">
      <c r="A1294">
        <v>2589</v>
      </c>
    </row>
    <row r="1295" spans="1:1" x14ac:dyDescent="0.25">
      <c r="A1295">
        <v>2594</v>
      </c>
    </row>
    <row r="1296" spans="1:1" x14ac:dyDescent="0.25">
      <c r="A1296">
        <v>2598</v>
      </c>
    </row>
    <row r="1297" spans="1:1" x14ac:dyDescent="0.25">
      <c r="A1297">
        <v>2604</v>
      </c>
    </row>
    <row r="1298" spans="1:1" x14ac:dyDescent="0.25">
      <c r="A1298">
        <v>2609</v>
      </c>
    </row>
    <row r="1299" spans="1:1" x14ac:dyDescent="0.25">
      <c r="A1299">
        <v>2610</v>
      </c>
    </row>
    <row r="1300" spans="1:1" x14ac:dyDescent="0.25">
      <c r="A1300">
        <v>2611</v>
      </c>
    </row>
    <row r="1301" spans="1:1" x14ac:dyDescent="0.25">
      <c r="A1301">
        <v>2612</v>
      </c>
    </row>
    <row r="1302" spans="1:1" x14ac:dyDescent="0.25">
      <c r="A1302">
        <v>3010</v>
      </c>
    </row>
    <row r="1303" spans="1:1" x14ac:dyDescent="0.25">
      <c r="A1303">
        <v>3064</v>
      </c>
    </row>
    <row r="1304" spans="1:1" x14ac:dyDescent="0.25">
      <c r="A1304">
        <v>3717</v>
      </c>
    </row>
    <row r="1305" spans="1:1" x14ac:dyDescent="0.25">
      <c r="A1305">
        <v>4026</v>
      </c>
    </row>
    <row r="1306" spans="1:1" x14ac:dyDescent="0.25">
      <c r="A1306">
        <v>4031</v>
      </c>
    </row>
    <row r="1307" spans="1:1" x14ac:dyDescent="0.25">
      <c r="A1307">
        <v>4034</v>
      </c>
    </row>
    <row r="1308" spans="1:1" x14ac:dyDescent="0.25">
      <c r="A1308">
        <v>4045</v>
      </c>
    </row>
    <row r="1309" spans="1:1" x14ac:dyDescent="0.25">
      <c r="A1309">
        <v>4046</v>
      </c>
    </row>
    <row r="1310" spans="1:1" x14ac:dyDescent="0.25">
      <c r="A1310">
        <v>4059</v>
      </c>
    </row>
    <row r="1311" spans="1:1" x14ac:dyDescent="0.25">
      <c r="A1311">
        <v>4070</v>
      </c>
    </row>
    <row r="1312" spans="1:1" x14ac:dyDescent="0.25">
      <c r="A1312">
        <v>4101</v>
      </c>
    </row>
    <row r="1313" spans="1:1" x14ac:dyDescent="0.25">
      <c r="A1313">
        <v>4102</v>
      </c>
    </row>
    <row r="1314" spans="1:1" x14ac:dyDescent="0.25">
      <c r="A1314">
        <v>4103</v>
      </c>
    </row>
    <row r="1315" spans="1:1" x14ac:dyDescent="0.25">
      <c r="A1315">
        <v>4104</v>
      </c>
    </row>
    <row r="1316" spans="1:1" x14ac:dyDescent="0.25">
      <c r="A1316">
        <v>4105</v>
      </c>
    </row>
    <row r="1317" spans="1:1" x14ac:dyDescent="0.25">
      <c r="A1317">
        <v>4106</v>
      </c>
    </row>
    <row r="1318" spans="1:1" x14ac:dyDescent="0.25">
      <c r="A1318">
        <v>4107</v>
      </c>
    </row>
    <row r="1319" spans="1:1" x14ac:dyDescent="0.25">
      <c r="A1319">
        <v>4108</v>
      </c>
    </row>
    <row r="1320" spans="1:1" x14ac:dyDescent="0.25">
      <c r="A1320">
        <v>4111</v>
      </c>
    </row>
    <row r="1321" spans="1:1" x14ac:dyDescent="0.25">
      <c r="A1321">
        <v>4113</v>
      </c>
    </row>
    <row r="1322" spans="1:1" x14ac:dyDescent="0.25">
      <c r="A1322">
        <v>4114</v>
      </c>
    </row>
    <row r="1323" spans="1:1" x14ac:dyDescent="0.25">
      <c r="A1323">
        <v>4115</v>
      </c>
    </row>
    <row r="1324" spans="1:1" x14ac:dyDescent="0.25">
      <c r="A1324">
        <v>4116</v>
      </c>
    </row>
    <row r="1325" spans="1:1" x14ac:dyDescent="0.25">
      <c r="A1325">
        <v>4117</v>
      </c>
    </row>
    <row r="1326" spans="1:1" x14ac:dyDescent="0.25">
      <c r="A1326">
        <v>4118</v>
      </c>
    </row>
    <row r="1327" spans="1:1" x14ac:dyDescent="0.25">
      <c r="A1327">
        <v>4119</v>
      </c>
    </row>
    <row r="1328" spans="1:1" x14ac:dyDescent="0.25">
      <c r="A1328">
        <v>4120</v>
      </c>
    </row>
    <row r="1329" spans="1:1" x14ac:dyDescent="0.25">
      <c r="A1329">
        <v>4121</v>
      </c>
    </row>
    <row r="1330" spans="1:1" x14ac:dyDescent="0.25">
      <c r="A1330">
        <v>4123</v>
      </c>
    </row>
    <row r="1331" spans="1:1" x14ac:dyDescent="0.25">
      <c r="A1331">
        <v>4124</v>
      </c>
    </row>
    <row r="1332" spans="1:1" x14ac:dyDescent="0.25">
      <c r="A1332">
        <v>4125</v>
      </c>
    </row>
    <row r="1333" spans="1:1" x14ac:dyDescent="0.25">
      <c r="A1333">
        <v>4127</v>
      </c>
    </row>
    <row r="1334" spans="1:1" x14ac:dyDescent="0.25">
      <c r="A1334">
        <v>4129</v>
      </c>
    </row>
    <row r="1335" spans="1:1" x14ac:dyDescent="0.25">
      <c r="A1335">
        <v>4130</v>
      </c>
    </row>
    <row r="1336" spans="1:1" x14ac:dyDescent="0.25">
      <c r="A1336">
        <v>4132</v>
      </c>
    </row>
    <row r="1337" spans="1:1" x14ac:dyDescent="0.25">
      <c r="A1337">
        <v>4133</v>
      </c>
    </row>
    <row r="1338" spans="1:1" x14ac:dyDescent="0.25">
      <c r="A1338">
        <v>4135</v>
      </c>
    </row>
    <row r="1339" spans="1:1" x14ac:dyDescent="0.25">
      <c r="A1339">
        <v>4136</v>
      </c>
    </row>
    <row r="1340" spans="1:1" x14ac:dyDescent="0.25">
      <c r="A1340">
        <v>4137</v>
      </c>
    </row>
    <row r="1341" spans="1:1" x14ac:dyDescent="0.25">
      <c r="A1341">
        <v>4138</v>
      </c>
    </row>
    <row r="1342" spans="1:1" x14ac:dyDescent="0.25">
      <c r="A1342">
        <v>4139</v>
      </c>
    </row>
    <row r="1343" spans="1:1" x14ac:dyDescent="0.25">
      <c r="A1343">
        <v>4140</v>
      </c>
    </row>
    <row r="1344" spans="1:1" x14ac:dyDescent="0.25">
      <c r="A1344">
        <v>4141</v>
      </c>
    </row>
    <row r="1345" spans="1:1" x14ac:dyDescent="0.25">
      <c r="A1345">
        <v>4142</v>
      </c>
    </row>
    <row r="1346" spans="1:1" x14ac:dyDescent="0.25">
      <c r="A1346">
        <v>4143</v>
      </c>
    </row>
    <row r="1347" spans="1:1" x14ac:dyDescent="0.25">
      <c r="A1347">
        <v>4144</v>
      </c>
    </row>
    <row r="1348" spans="1:1" x14ac:dyDescent="0.25">
      <c r="A1348">
        <v>4147</v>
      </c>
    </row>
    <row r="1349" spans="1:1" x14ac:dyDescent="0.25">
      <c r="A1349">
        <v>4148</v>
      </c>
    </row>
    <row r="1350" spans="1:1" x14ac:dyDescent="0.25">
      <c r="A1350">
        <v>4149</v>
      </c>
    </row>
    <row r="1351" spans="1:1" x14ac:dyDescent="0.25">
      <c r="A1351">
        <v>4153</v>
      </c>
    </row>
    <row r="1352" spans="1:1" x14ac:dyDescent="0.25">
      <c r="A1352">
        <v>4154</v>
      </c>
    </row>
    <row r="1353" spans="1:1" x14ac:dyDescent="0.25">
      <c r="A1353">
        <v>4155</v>
      </c>
    </row>
    <row r="1354" spans="1:1" x14ac:dyDescent="0.25">
      <c r="A1354">
        <v>4156</v>
      </c>
    </row>
    <row r="1355" spans="1:1" x14ac:dyDescent="0.25">
      <c r="A1355">
        <v>4157</v>
      </c>
    </row>
    <row r="1356" spans="1:1" x14ac:dyDescent="0.25">
      <c r="A1356">
        <v>4158</v>
      </c>
    </row>
    <row r="1357" spans="1:1" x14ac:dyDescent="0.25">
      <c r="A1357">
        <v>4166</v>
      </c>
    </row>
    <row r="1358" spans="1:1" x14ac:dyDescent="0.25">
      <c r="A1358">
        <v>4168</v>
      </c>
    </row>
    <row r="1359" spans="1:1" x14ac:dyDescent="0.25">
      <c r="A1359">
        <v>4169</v>
      </c>
    </row>
    <row r="1360" spans="1:1" x14ac:dyDescent="0.25">
      <c r="A1360">
        <v>4185</v>
      </c>
    </row>
    <row r="1361" spans="1:1" x14ac:dyDescent="0.25">
      <c r="A1361">
        <v>4186</v>
      </c>
    </row>
    <row r="1362" spans="1:1" x14ac:dyDescent="0.25">
      <c r="A1362">
        <v>4187</v>
      </c>
    </row>
    <row r="1363" spans="1:1" x14ac:dyDescent="0.25">
      <c r="A1363">
        <v>4188</v>
      </c>
    </row>
    <row r="1364" spans="1:1" x14ac:dyDescent="0.25">
      <c r="A1364">
        <v>4189</v>
      </c>
    </row>
    <row r="1365" spans="1:1" x14ac:dyDescent="0.25">
      <c r="A1365">
        <v>4200</v>
      </c>
    </row>
    <row r="1366" spans="1:1" x14ac:dyDescent="0.25">
      <c r="A1366">
        <v>4207</v>
      </c>
    </row>
    <row r="1367" spans="1:1" x14ac:dyDescent="0.25">
      <c r="A1367">
        <v>4221</v>
      </c>
    </row>
    <row r="1368" spans="1:1" x14ac:dyDescent="0.25">
      <c r="A1368">
        <v>4300</v>
      </c>
    </row>
    <row r="1369" spans="1:1" x14ac:dyDescent="0.25">
      <c r="A1369">
        <v>4305</v>
      </c>
    </row>
    <row r="1370" spans="1:1" x14ac:dyDescent="0.25">
      <c r="A1370">
        <v>4307</v>
      </c>
    </row>
    <row r="1371" spans="1:1" x14ac:dyDescent="0.25">
      <c r="A1371">
        <v>4319</v>
      </c>
    </row>
    <row r="1372" spans="1:1" x14ac:dyDescent="0.25">
      <c r="A1372">
        <v>4400</v>
      </c>
    </row>
    <row r="1373" spans="1:1" x14ac:dyDescent="0.25">
      <c r="A1373">
        <v>4405</v>
      </c>
    </row>
    <row r="1374" spans="1:1" x14ac:dyDescent="0.25">
      <c r="A1374">
        <v>4414</v>
      </c>
    </row>
    <row r="1375" spans="1:1" x14ac:dyDescent="0.25">
      <c r="A1375">
        <v>4419</v>
      </c>
    </row>
    <row r="1376" spans="1:1" x14ac:dyDescent="0.25">
      <c r="A1376">
        <v>4420</v>
      </c>
    </row>
    <row r="1377" spans="1:1" x14ac:dyDescent="0.25">
      <c r="A1377">
        <v>4500</v>
      </c>
    </row>
    <row r="1378" spans="1:1" x14ac:dyDescent="0.25">
      <c r="A1378">
        <v>4504</v>
      </c>
    </row>
    <row r="1379" spans="1:1" x14ac:dyDescent="0.25">
      <c r="A1379">
        <v>4505</v>
      </c>
    </row>
    <row r="1380" spans="1:1" x14ac:dyDescent="0.25">
      <c r="A1380">
        <v>4509</v>
      </c>
    </row>
    <row r="1381" spans="1:1" x14ac:dyDescent="0.25">
      <c r="A1381">
        <v>4513</v>
      </c>
    </row>
    <row r="1382" spans="1:1" x14ac:dyDescent="0.25">
      <c r="A1382">
        <v>4518</v>
      </c>
    </row>
    <row r="1383" spans="1:1" x14ac:dyDescent="0.25">
      <c r="A1383">
        <v>4519</v>
      </c>
    </row>
    <row r="1384" spans="1:1" x14ac:dyDescent="0.25">
      <c r="A1384">
        <v>4538</v>
      </c>
    </row>
    <row r="1385" spans="1:1" x14ac:dyDescent="0.25">
      <c r="A1385">
        <v>4570</v>
      </c>
    </row>
    <row r="1386" spans="1:1" x14ac:dyDescent="0.25">
      <c r="A1386">
        <v>4587</v>
      </c>
    </row>
    <row r="1387" spans="1:1" x14ac:dyDescent="0.25">
      <c r="A1387">
        <v>4600</v>
      </c>
    </row>
    <row r="1388" spans="1:1" x14ac:dyDescent="0.25">
      <c r="A1388">
        <v>4601</v>
      </c>
    </row>
    <row r="1389" spans="1:1" x14ac:dyDescent="0.25">
      <c r="A1389">
        <v>4605</v>
      </c>
    </row>
    <row r="1390" spans="1:1" x14ac:dyDescent="0.25">
      <c r="A1390">
        <v>4625</v>
      </c>
    </row>
    <row r="1391" spans="1:1" x14ac:dyDescent="0.25">
      <c r="A1391">
        <v>4644</v>
      </c>
    </row>
    <row r="1392" spans="1:1" x14ac:dyDescent="0.25">
      <c r="A1392">
        <v>4700</v>
      </c>
    </row>
    <row r="1393" spans="1:1" x14ac:dyDescent="0.25">
      <c r="A1393">
        <v>4705</v>
      </c>
    </row>
    <row r="1394" spans="1:1" x14ac:dyDescent="0.25">
      <c r="A1394">
        <v>4707</v>
      </c>
    </row>
    <row r="1395" spans="1:1" x14ac:dyDescent="0.25">
      <c r="A1395">
        <v>4708</v>
      </c>
    </row>
    <row r="1396" spans="1:1" x14ac:dyDescent="0.25">
      <c r="A1396">
        <v>4709</v>
      </c>
    </row>
    <row r="1397" spans="1:1" x14ac:dyDescent="0.25">
      <c r="A1397">
        <v>4710</v>
      </c>
    </row>
    <row r="1398" spans="1:1" x14ac:dyDescent="0.25">
      <c r="A1398">
        <v>4712</v>
      </c>
    </row>
    <row r="1399" spans="1:1" x14ac:dyDescent="0.25">
      <c r="A1399">
        <v>4717</v>
      </c>
    </row>
    <row r="1400" spans="1:1" x14ac:dyDescent="0.25">
      <c r="A1400">
        <v>4730</v>
      </c>
    </row>
    <row r="1401" spans="1:1" x14ac:dyDescent="0.25">
      <c r="A1401">
        <v>4735</v>
      </c>
    </row>
    <row r="1402" spans="1:1" x14ac:dyDescent="0.25">
      <c r="A1402">
        <v>4750</v>
      </c>
    </row>
    <row r="1403" spans="1:1" x14ac:dyDescent="0.25">
      <c r="A1403">
        <v>4756</v>
      </c>
    </row>
    <row r="1404" spans="1:1" x14ac:dyDescent="0.25">
      <c r="A1404">
        <v>4759</v>
      </c>
    </row>
    <row r="1405" spans="1:1" x14ac:dyDescent="0.25">
      <c r="A1405">
        <v>4781</v>
      </c>
    </row>
    <row r="1406" spans="1:1" x14ac:dyDescent="0.25">
      <c r="A1406">
        <v>4782</v>
      </c>
    </row>
    <row r="1407" spans="1:1" x14ac:dyDescent="0.25">
      <c r="A1407">
        <v>4800</v>
      </c>
    </row>
    <row r="1408" spans="1:1" x14ac:dyDescent="0.25">
      <c r="A1408" s="132">
        <v>4805</v>
      </c>
    </row>
    <row r="1409" spans="1:1" x14ac:dyDescent="0.25">
      <c r="A1409" s="132">
        <v>4808</v>
      </c>
    </row>
    <row r="1410" spans="1:1" x14ac:dyDescent="0.25">
      <c r="A1410" s="132">
        <v>4818</v>
      </c>
    </row>
    <row r="1411" spans="1:1" x14ac:dyDescent="0.25">
      <c r="A1411" s="132">
        <v>4820</v>
      </c>
    </row>
    <row r="1412" spans="1:1" x14ac:dyDescent="0.25">
      <c r="A1412" s="132">
        <v>4950</v>
      </c>
    </row>
    <row r="1413" spans="1:1" x14ac:dyDescent="0.25">
      <c r="A1413" s="132">
        <v>4987</v>
      </c>
    </row>
    <row r="1414" spans="1:1" x14ac:dyDescent="0.25">
      <c r="A1414" s="132">
        <v>4988</v>
      </c>
    </row>
    <row r="1415" spans="1:1" x14ac:dyDescent="0.25">
      <c r="A1415" s="132">
        <v>5000</v>
      </c>
    </row>
    <row r="1416" spans="1:1" x14ac:dyDescent="0.25">
      <c r="A1416" s="132">
        <v>5001</v>
      </c>
    </row>
    <row r="1417" spans="1:1" x14ac:dyDescent="0.25">
      <c r="A1417" s="132">
        <v>5016</v>
      </c>
    </row>
    <row r="1418" spans="1:1" x14ac:dyDescent="0.25">
      <c r="A1418" s="132">
        <v>5018</v>
      </c>
    </row>
    <row r="1419" spans="1:1" x14ac:dyDescent="0.25">
      <c r="A1419" s="132">
        <v>5019</v>
      </c>
    </row>
    <row r="1420" spans="1:1" x14ac:dyDescent="0.25">
      <c r="A1420" s="132">
        <v>5022</v>
      </c>
    </row>
    <row r="1421" spans="1:1" x14ac:dyDescent="0.25">
      <c r="A1421" s="132">
        <v>5026</v>
      </c>
    </row>
    <row r="1422" spans="1:1" x14ac:dyDescent="0.25">
      <c r="A1422" s="132">
        <v>5032</v>
      </c>
    </row>
    <row r="1423" spans="1:1" x14ac:dyDescent="0.25">
      <c r="A1423" s="132">
        <v>5036</v>
      </c>
    </row>
    <row r="1424" spans="1:1" x14ac:dyDescent="0.25">
      <c r="A1424" s="132">
        <v>5038</v>
      </c>
    </row>
    <row r="1425" spans="1:1" x14ac:dyDescent="0.25">
      <c r="A1425" s="132">
        <v>5044</v>
      </c>
    </row>
    <row r="1426" spans="1:1" x14ac:dyDescent="0.25">
      <c r="A1426" s="132">
        <v>5045</v>
      </c>
    </row>
    <row r="1427" spans="1:1" x14ac:dyDescent="0.25">
      <c r="A1427" s="132">
        <v>5046</v>
      </c>
    </row>
    <row r="1428" spans="1:1" x14ac:dyDescent="0.25">
      <c r="A1428" s="132">
        <v>5047</v>
      </c>
    </row>
    <row r="1429" spans="1:1" x14ac:dyDescent="0.25">
      <c r="A1429" s="132">
        <v>5049</v>
      </c>
    </row>
    <row r="1430" spans="1:1" x14ac:dyDescent="0.25">
      <c r="A1430" s="132">
        <v>5051</v>
      </c>
    </row>
    <row r="1431" spans="1:1" x14ac:dyDescent="0.25">
      <c r="A1431" s="132">
        <v>5058</v>
      </c>
    </row>
    <row r="1432" spans="1:1" x14ac:dyDescent="0.25">
      <c r="A1432" s="132">
        <v>5061</v>
      </c>
    </row>
    <row r="1433" spans="1:1" x14ac:dyDescent="0.25">
      <c r="A1433" s="132">
        <v>5065</v>
      </c>
    </row>
    <row r="1434" spans="1:1" x14ac:dyDescent="0.25">
      <c r="A1434" s="132">
        <v>5066</v>
      </c>
    </row>
    <row r="1435" spans="1:1" x14ac:dyDescent="0.25">
      <c r="A1435" s="132">
        <v>5068</v>
      </c>
    </row>
    <row r="1436" spans="1:1" x14ac:dyDescent="0.25">
      <c r="A1436" s="132">
        <v>5072</v>
      </c>
    </row>
    <row r="1437" spans="1:1" x14ac:dyDescent="0.25">
      <c r="A1437" s="132">
        <v>5078</v>
      </c>
    </row>
    <row r="1438" spans="1:1" x14ac:dyDescent="0.25">
      <c r="A1438" s="132">
        <v>5080</v>
      </c>
    </row>
    <row r="1439" spans="1:1" x14ac:dyDescent="0.25">
      <c r="A1439">
        <v>5089</v>
      </c>
    </row>
    <row r="1440" spans="1:1" x14ac:dyDescent="0.25">
      <c r="A1440">
        <v>5091</v>
      </c>
    </row>
    <row r="1441" spans="1:1" x14ac:dyDescent="0.25">
      <c r="A1441">
        <v>5092</v>
      </c>
    </row>
    <row r="1442" spans="1:1" x14ac:dyDescent="0.25">
      <c r="A1442">
        <v>5093</v>
      </c>
    </row>
    <row r="1443" spans="1:1" x14ac:dyDescent="0.25">
      <c r="A1443">
        <v>5094</v>
      </c>
    </row>
    <row r="1444" spans="1:1" x14ac:dyDescent="0.25">
      <c r="A1444">
        <v>5095</v>
      </c>
    </row>
    <row r="1445" spans="1:1" x14ac:dyDescent="0.25">
      <c r="A1445">
        <v>5097</v>
      </c>
    </row>
    <row r="1446" spans="1:1" x14ac:dyDescent="0.25">
      <c r="A1446">
        <v>5100</v>
      </c>
    </row>
    <row r="1447" spans="1:1" x14ac:dyDescent="0.25">
      <c r="A1447">
        <v>5101</v>
      </c>
    </row>
    <row r="1448" spans="1:1" x14ac:dyDescent="0.25">
      <c r="A1448">
        <v>5102</v>
      </c>
    </row>
    <row r="1449" spans="1:1" x14ac:dyDescent="0.25">
      <c r="A1449">
        <v>5103</v>
      </c>
    </row>
    <row r="1450" spans="1:1" x14ac:dyDescent="0.25">
      <c r="A1450">
        <v>5104</v>
      </c>
    </row>
    <row r="1451" spans="1:1" x14ac:dyDescent="0.25">
      <c r="A1451">
        <v>5105</v>
      </c>
    </row>
    <row r="1452" spans="1:1" x14ac:dyDescent="0.25">
      <c r="A1452">
        <v>5106</v>
      </c>
    </row>
    <row r="1453" spans="1:1" x14ac:dyDescent="0.25">
      <c r="A1453">
        <v>5107</v>
      </c>
    </row>
    <row r="1454" spans="1:1" x14ac:dyDescent="0.25">
      <c r="A1454">
        <v>5108</v>
      </c>
    </row>
    <row r="1455" spans="1:1" x14ac:dyDescent="0.25">
      <c r="A1455">
        <v>5109</v>
      </c>
    </row>
    <row r="1456" spans="1:1" x14ac:dyDescent="0.25">
      <c r="A1456">
        <v>5110</v>
      </c>
    </row>
    <row r="1457" spans="1:1" x14ac:dyDescent="0.25">
      <c r="A1457">
        <v>5111</v>
      </c>
    </row>
    <row r="1458" spans="1:1" x14ac:dyDescent="0.25">
      <c r="A1458">
        <v>5113</v>
      </c>
    </row>
    <row r="1459" spans="1:1" x14ac:dyDescent="0.25">
      <c r="A1459">
        <v>5114</v>
      </c>
    </row>
    <row r="1460" spans="1:1" x14ac:dyDescent="0.25">
      <c r="A1460">
        <v>5115</v>
      </c>
    </row>
    <row r="1461" spans="1:1" x14ac:dyDescent="0.25">
      <c r="A1461">
        <v>5116</v>
      </c>
    </row>
    <row r="1462" spans="1:1" x14ac:dyDescent="0.25">
      <c r="A1462">
        <v>5119</v>
      </c>
    </row>
    <row r="1463" spans="1:1" x14ac:dyDescent="0.25">
      <c r="A1463">
        <v>5120</v>
      </c>
    </row>
    <row r="1464" spans="1:1" x14ac:dyDescent="0.25">
      <c r="A1464">
        <v>5121</v>
      </c>
    </row>
    <row r="1465" spans="1:1" x14ac:dyDescent="0.25">
      <c r="A1465">
        <v>5122</v>
      </c>
    </row>
    <row r="1466" spans="1:1" x14ac:dyDescent="0.25">
      <c r="A1466">
        <v>5125</v>
      </c>
    </row>
    <row r="1467" spans="1:1" x14ac:dyDescent="0.25">
      <c r="A1467">
        <v>5126</v>
      </c>
    </row>
    <row r="1468" spans="1:1" x14ac:dyDescent="0.25">
      <c r="A1468">
        <v>5127</v>
      </c>
    </row>
    <row r="1469" spans="1:1" x14ac:dyDescent="0.25">
      <c r="A1469">
        <v>5128</v>
      </c>
    </row>
    <row r="1470" spans="1:1" x14ac:dyDescent="0.25">
      <c r="A1470">
        <v>5129</v>
      </c>
    </row>
    <row r="1471" spans="1:1" x14ac:dyDescent="0.25">
      <c r="A1471">
        <v>5130</v>
      </c>
    </row>
    <row r="1472" spans="1:1" x14ac:dyDescent="0.25">
      <c r="A1472">
        <v>5131</v>
      </c>
    </row>
    <row r="1473" spans="1:1" x14ac:dyDescent="0.25">
      <c r="A1473">
        <v>5132</v>
      </c>
    </row>
    <row r="1474" spans="1:1" x14ac:dyDescent="0.25">
      <c r="A1474">
        <v>5133</v>
      </c>
    </row>
    <row r="1475" spans="1:1" x14ac:dyDescent="0.25">
      <c r="A1475">
        <v>5134</v>
      </c>
    </row>
    <row r="1476" spans="1:1" x14ac:dyDescent="0.25">
      <c r="A1476">
        <v>5135</v>
      </c>
    </row>
    <row r="1477" spans="1:1" x14ac:dyDescent="0.25">
      <c r="A1477">
        <v>5136</v>
      </c>
    </row>
    <row r="1478" spans="1:1" x14ac:dyDescent="0.25">
      <c r="A1478">
        <v>5137</v>
      </c>
    </row>
    <row r="1479" spans="1:1" x14ac:dyDescent="0.25">
      <c r="A1479">
        <v>5138</v>
      </c>
    </row>
    <row r="1480" spans="1:1" x14ac:dyDescent="0.25">
      <c r="A1480">
        <v>5139</v>
      </c>
    </row>
    <row r="1481" spans="1:1" x14ac:dyDescent="0.25">
      <c r="A1481">
        <v>5141</v>
      </c>
    </row>
    <row r="1482" spans="1:1" x14ac:dyDescent="0.25">
      <c r="A1482">
        <v>5142</v>
      </c>
    </row>
    <row r="1483" spans="1:1" x14ac:dyDescent="0.25">
      <c r="A1483">
        <v>5143</v>
      </c>
    </row>
    <row r="1484" spans="1:1" x14ac:dyDescent="0.25">
      <c r="A1484">
        <v>5144</v>
      </c>
    </row>
    <row r="1485" spans="1:1" x14ac:dyDescent="0.25">
      <c r="A1485">
        <v>5145</v>
      </c>
    </row>
    <row r="1486" spans="1:1" x14ac:dyDescent="0.25">
      <c r="A1486">
        <v>5146</v>
      </c>
    </row>
    <row r="1487" spans="1:1" x14ac:dyDescent="0.25">
      <c r="A1487">
        <v>5147</v>
      </c>
    </row>
    <row r="1488" spans="1:1" x14ac:dyDescent="0.25">
      <c r="A1488">
        <v>5148</v>
      </c>
    </row>
    <row r="1489" spans="1:1" x14ac:dyDescent="0.25">
      <c r="A1489">
        <v>5149</v>
      </c>
    </row>
    <row r="1490" spans="1:1" x14ac:dyDescent="0.25">
      <c r="A1490">
        <v>5150</v>
      </c>
    </row>
    <row r="1491" spans="1:1" x14ac:dyDescent="0.25">
      <c r="A1491">
        <v>5151</v>
      </c>
    </row>
    <row r="1492" spans="1:1" x14ac:dyDescent="0.25">
      <c r="A1492">
        <v>5152</v>
      </c>
    </row>
    <row r="1493" spans="1:1" x14ac:dyDescent="0.25">
      <c r="A1493">
        <v>5153</v>
      </c>
    </row>
    <row r="1494" spans="1:1" x14ac:dyDescent="0.25">
      <c r="A1494">
        <v>5154</v>
      </c>
    </row>
    <row r="1495" spans="1:1" x14ac:dyDescent="0.25">
      <c r="A1495">
        <v>5157</v>
      </c>
    </row>
    <row r="1496" spans="1:1" x14ac:dyDescent="0.25">
      <c r="A1496">
        <v>5158</v>
      </c>
    </row>
    <row r="1497" spans="1:1" x14ac:dyDescent="0.25">
      <c r="A1497">
        <v>5159</v>
      </c>
    </row>
    <row r="1498" spans="1:1" x14ac:dyDescent="0.25">
      <c r="A1498">
        <v>5160</v>
      </c>
    </row>
    <row r="1499" spans="1:1" x14ac:dyDescent="0.25">
      <c r="A1499">
        <v>5161</v>
      </c>
    </row>
    <row r="1500" spans="1:1" x14ac:dyDescent="0.25">
      <c r="A1500">
        <v>5162</v>
      </c>
    </row>
    <row r="1501" spans="1:1" x14ac:dyDescent="0.25">
      <c r="A1501">
        <v>5164</v>
      </c>
    </row>
    <row r="1502" spans="1:1" x14ac:dyDescent="0.25">
      <c r="A1502">
        <v>5165</v>
      </c>
    </row>
    <row r="1503" spans="1:1" x14ac:dyDescent="0.25">
      <c r="A1503">
        <v>5167</v>
      </c>
    </row>
    <row r="1504" spans="1:1" x14ac:dyDescent="0.25">
      <c r="A1504">
        <v>5168</v>
      </c>
    </row>
    <row r="1505" spans="1:1" x14ac:dyDescent="0.25">
      <c r="A1505">
        <v>5169</v>
      </c>
    </row>
    <row r="1506" spans="1:1" x14ac:dyDescent="0.25">
      <c r="A1506">
        <v>5170</v>
      </c>
    </row>
    <row r="1507" spans="1:1" x14ac:dyDescent="0.25">
      <c r="A1507">
        <v>5171</v>
      </c>
    </row>
    <row r="1508" spans="1:1" x14ac:dyDescent="0.25">
      <c r="A1508">
        <v>5172</v>
      </c>
    </row>
    <row r="1509" spans="1:1" x14ac:dyDescent="0.25">
      <c r="A1509">
        <v>5173</v>
      </c>
    </row>
    <row r="1510" spans="1:1" x14ac:dyDescent="0.25">
      <c r="A1510">
        <v>5175</v>
      </c>
    </row>
    <row r="1511" spans="1:1" x14ac:dyDescent="0.25">
      <c r="A1511">
        <v>5176</v>
      </c>
    </row>
    <row r="1512" spans="1:1" x14ac:dyDescent="0.25">
      <c r="A1512">
        <v>5177</v>
      </c>
    </row>
    <row r="1513" spans="1:1" x14ac:dyDescent="0.25">
      <c r="A1513">
        <v>5178</v>
      </c>
    </row>
    <row r="1514" spans="1:1" x14ac:dyDescent="0.25">
      <c r="A1514">
        <v>5179</v>
      </c>
    </row>
    <row r="1515" spans="1:1" x14ac:dyDescent="0.25">
      <c r="A1515">
        <v>5180</v>
      </c>
    </row>
    <row r="1516" spans="1:1" x14ac:dyDescent="0.25">
      <c r="A1516">
        <v>5181</v>
      </c>
    </row>
    <row r="1517" spans="1:1" x14ac:dyDescent="0.25">
      <c r="A1517">
        <v>5182</v>
      </c>
    </row>
    <row r="1518" spans="1:1" x14ac:dyDescent="0.25">
      <c r="A1518">
        <v>5184</v>
      </c>
    </row>
    <row r="1519" spans="1:1" x14ac:dyDescent="0.25">
      <c r="A1519">
        <v>5185</v>
      </c>
    </row>
    <row r="1520" spans="1:1" x14ac:dyDescent="0.25">
      <c r="A1520">
        <v>5186</v>
      </c>
    </row>
    <row r="1521" spans="1:1" x14ac:dyDescent="0.25">
      <c r="A1521">
        <v>5187</v>
      </c>
    </row>
    <row r="1522" spans="1:1" x14ac:dyDescent="0.25">
      <c r="A1522">
        <v>5188</v>
      </c>
    </row>
    <row r="1523" spans="1:1" x14ac:dyDescent="0.25">
      <c r="A1523">
        <v>5190</v>
      </c>
    </row>
    <row r="1524" spans="1:1" x14ac:dyDescent="0.25">
      <c r="A1524">
        <v>5191</v>
      </c>
    </row>
    <row r="1525" spans="1:1" x14ac:dyDescent="0.25">
      <c r="A1525">
        <v>5192</v>
      </c>
    </row>
    <row r="1526" spans="1:1" x14ac:dyDescent="0.25">
      <c r="A1526">
        <v>5193</v>
      </c>
    </row>
    <row r="1527" spans="1:1" x14ac:dyDescent="0.25">
      <c r="A1527">
        <v>5194</v>
      </c>
    </row>
    <row r="1528" spans="1:1" x14ac:dyDescent="0.25">
      <c r="A1528">
        <v>5195</v>
      </c>
    </row>
    <row r="1529" spans="1:1" x14ac:dyDescent="0.25">
      <c r="A1529">
        <v>5196</v>
      </c>
    </row>
    <row r="1530" spans="1:1" x14ac:dyDescent="0.25">
      <c r="A1530">
        <v>5198</v>
      </c>
    </row>
    <row r="1531" spans="1:1" x14ac:dyDescent="0.25">
      <c r="A1531">
        <v>5200</v>
      </c>
    </row>
    <row r="1532" spans="1:1" x14ac:dyDescent="0.25">
      <c r="A1532">
        <v>5201</v>
      </c>
    </row>
    <row r="1533" spans="1:1" x14ac:dyDescent="0.25">
      <c r="A1533">
        <v>5202</v>
      </c>
    </row>
    <row r="1534" spans="1:1" x14ac:dyDescent="0.25">
      <c r="A1534">
        <v>5204</v>
      </c>
    </row>
    <row r="1535" spans="1:1" x14ac:dyDescent="0.25">
      <c r="A1535">
        <v>5205</v>
      </c>
    </row>
    <row r="1536" spans="1:1" x14ac:dyDescent="0.25">
      <c r="A1536">
        <v>5206</v>
      </c>
    </row>
    <row r="1537" spans="1:1" x14ac:dyDescent="0.25">
      <c r="A1537">
        <v>5207</v>
      </c>
    </row>
    <row r="1538" spans="1:1" x14ac:dyDescent="0.25">
      <c r="A1538">
        <v>5208</v>
      </c>
    </row>
    <row r="1539" spans="1:1" x14ac:dyDescent="0.25">
      <c r="A1539">
        <v>5209</v>
      </c>
    </row>
    <row r="1540" spans="1:1" x14ac:dyDescent="0.25">
      <c r="A1540">
        <v>5210</v>
      </c>
    </row>
    <row r="1541" spans="1:1" x14ac:dyDescent="0.25">
      <c r="A1541">
        <v>5211</v>
      </c>
    </row>
    <row r="1542" spans="1:1" x14ac:dyDescent="0.25">
      <c r="A1542">
        <v>5212</v>
      </c>
    </row>
    <row r="1543" spans="1:1" x14ac:dyDescent="0.25">
      <c r="A1543">
        <v>5213</v>
      </c>
    </row>
    <row r="1544" spans="1:1" x14ac:dyDescent="0.25">
      <c r="A1544">
        <v>5214</v>
      </c>
    </row>
    <row r="1545" spans="1:1" x14ac:dyDescent="0.25">
      <c r="A1545">
        <v>5215</v>
      </c>
    </row>
    <row r="1546" spans="1:1" x14ac:dyDescent="0.25">
      <c r="A1546">
        <v>5216</v>
      </c>
    </row>
    <row r="1547" spans="1:1" x14ac:dyDescent="0.25">
      <c r="A1547">
        <v>5217</v>
      </c>
    </row>
    <row r="1548" spans="1:1" x14ac:dyDescent="0.25">
      <c r="A1548">
        <v>5218</v>
      </c>
    </row>
    <row r="1549" spans="1:1" x14ac:dyDescent="0.25">
      <c r="A1549">
        <v>5219</v>
      </c>
    </row>
    <row r="1550" spans="1:1" x14ac:dyDescent="0.25">
      <c r="A1550">
        <v>5220</v>
      </c>
    </row>
    <row r="1551" spans="1:1" x14ac:dyDescent="0.25">
      <c r="A1551">
        <v>5221</v>
      </c>
    </row>
    <row r="1552" spans="1:1" x14ac:dyDescent="0.25">
      <c r="A1552">
        <v>5222</v>
      </c>
    </row>
    <row r="1553" spans="1:1" x14ac:dyDescent="0.25">
      <c r="A1553">
        <v>5223</v>
      </c>
    </row>
    <row r="1554" spans="1:1" x14ac:dyDescent="0.25">
      <c r="A1554">
        <v>5224</v>
      </c>
    </row>
    <row r="1555" spans="1:1" x14ac:dyDescent="0.25">
      <c r="A1555">
        <v>5225</v>
      </c>
    </row>
    <row r="1556" spans="1:1" x14ac:dyDescent="0.25">
      <c r="A1556">
        <v>5226</v>
      </c>
    </row>
    <row r="1557" spans="1:1" x14ac:dyDescent="0.25">
      <c r="A1557">
        <v>5227</v>
      </c>
    </row>
    <row r="1558" spans="1:1" x14ac:dyDescent="0.25">
      <c r="A1558">
        <v>5228</v>
      </c>
    </row>
    <row r="1559" spans="1:1" x14ac:dyDescent="0.25">
      <c r="A1559">
        <v>5229</v>
      </c>
    </row>
    <row r="1560" spans="1:1" x14ac:dyDescent="0.25">
      <c r="A1560">
        <v>5230</v>
      </c>
    </row>
    <row r="1561" spans="1:1" x14ac:dyDescent="0.25">
      <c r="A1561">
        <v>5231</v>
      </c>
    </row>
    <row r="1562" spans="1:1" x14ac:dyDescent="0.25">
      <c r="A1562">
        <v>5232</v>
      </c>
    </row>
    <row r="1563" spans="1:1" x14ac:dyDescent="0.25">
      <c r="A1563">
        <v>5233</v>
      </c>
    </row>
    <row r="1564" spans="1:1" x14ac:dyDescent="0.25">
      <c r="A1564">
        <v>5235</v>
      </c>
    </row>
    <row r="1565" spans="1:1" x14ac:dyDescent="0.25">
      <c r="A1565">
        <v>5236</v>
      </c>
    </row>
    <row r="1566" spans="1:1" x14ac:dyDescent="0.25">
      <c r="A1566">
        <v>5238</v>
      </c>
    </row>
    <row r="1567" spans="1:1" x14ac:dyDescent="0.25">
      <c r="A1567">
        <v>5239</v>
      </c>
    </row>
    <row r="1568" spans="1:1" x14ac:dyDescent="0.25">
      <c r="A1568">
        <v>5240</v>
      </c>
    </row>
    <row r="1569" spans="1:1" x14ac:dyDescent="0.25">
      <c r="A1569">
        <v>5241</v>
      </c>
    </row>
    <row r="1570" spans="1:1" x14ac:dyDescent="0.25">
      <c r="A1570">
        <v>5242</v>
      </c>
    </row>
    <row r="1571" spans="1:1" x14ac:dyDescent="0.25">
      <c r="A1571">
        <v>5243</v>
      </c>
    </row>
    <row r="1572" spans="1:1" x14ac:dyDescent="0.25">
      <c r="A1572">
        <v>5244</v>
      </c>
    </row>
    <row r="1573" spans="1:1" x14ac:dyDescent="0.25">
      <c r="A1573">
        <v>5245</v>
      </c>
    </row>
    <row r="1574" spans="1:1" x14ac:dyDescent="0.25">
      <c r="A1574">
        <v>5246</v>
      </c>
    </row>
    <row r="1575" spans="1:1" x14ac:dyDescent="0.25">
      <c r="A1575">
        <v>5248</v>
      </c>
    </row>
    <row r="1576" spans="1:1" x14ac:dyDescent="0.25">
      <c r="A1576">
        <v>5249</v>
      </c>
    </row>
    <row r="1577" spans="1:1" x14ac:dyDescent="0.25">
      <c r="A1577">
        <v>5250</v>
      </c>
    </row>
    <row r="1578" spans="1:1" x14ac:dyDescent="0.25">
      <c r="A1578">
        <v>5251</v>
      </c>
    </row>
    <row r="1579" spans="1:1" x14ac:dyDescent="0.25">
      <c r="A1579">
        <v>5252</v>
      </c>
    </row>
    <row r="1580" spans="1:1" x14ac:dyDescent="0.25">
      <c r="A1580">
        <v>5253</v>
      </c>
    </row>
    <row r="1581" spans="1:1" x14ac:dyDescent="0.25">
      <c r="A1581">
        <v>5254</v>
      </c>
    </row>
    <row r="1582" spans="1:1" x14ac:dyDescent="0.25">
      <c r="A1582">
        <v>5255</v>
      </c>
    </row>
    <row r="1583" spans="1:1" x14ac:dyDescent="0.25">
      <c r="A1583">
        <v>5256</v>
      </c>
    </row>
    <row r="1584" spans="1:1" x14ac:dyDescent="0.25">
      <c r="A1584">
        <v>5257</v>
      </c>
    </row>
    <row r="1585" spans="1:1" x14ac:dyDescent="0.25">
      <c r="A1585">
        <v>5258</v>
      </c>
    </row>
    <row r="1586" spans="1:1" x14ac:dyDescent="0.25">
      <c r="A1586">
        <v>5259</v>
      </c>
    </row>
    <row r="1587" spans="1:1" x14ac:dyDescent="0.25">
      <c r="A1587">
        <v>5260</v>
      </c>
    </row>
    <row r="1588" spans="1:1" x14ac:dyDescent="0.25">
      <c r="A1588">
        <v>5261</v>
      </c>
    </row>
    <row r="1589" spans="1:1" x14ac:dyDescent="0.25">
      <c r="A1589">
        <v>5262</v>
      </c>
    </row>
    <row r="1590" spans="1:1" x14ac:dyDescent="0.25">
      <c r="A1590">
        <v>5263</v>
      </c>
    </row>
    <row r="1591" spans="1:1" x14ac:dyDescent="0.25">
      <c r="A1591">
        <v>5264</v>
      </c>
    </row>
    <row r="1592" spans="1:1" x14ac:dyDescent="0.25">
      <c r="A1592">
        <v>5265</v>
      </c>
    </row>
    <row r="1593" spans="1:1" x14ac:dyDescent="0.25">
      <c r="A1593">
        <v>5266</v>
      </c>
    </row>
    <row r="1594" spans="1:1" x14ac:dyDescent="0.25">
      <c r="A1594">
        <v>5267</v>
      </c>
    </row>
    <row r="1595" spans="1:1" x14ac:dyDescent="0.25">
      <c r="A1595">
        <v>5268</v>
      </c>
    </row>
    <row r="1596" spans="1:1" x14ac:dyDescent="0.25">
      <c r="A1596">
        <v>5269</v>
      </c>
    </row>
    <row r="1597" spans="1:1" x14ac:dyDescent="0.25">
      <c r="A1597">
        <v>5270</v>
      </c>
    </row>
    <row r="1598" spans="1:1" x14ac:dyDescent="0.25">
      <c r="A1598">
        <v>5271</v>
      </c>
    </row>
    <row r="1599" spans="1:1" x14ac:dyDescent="0.25">
      <c r="A1599">
        <v>5272</v>
      </c>
    </row>
    <row r="1600" spans="1:1" x14ac:dyDescent="0.25">
      <c r="A1600">
        <v>5273</v>
      </c>
    </row>
    <row r="1601" spans="1:1" x14ac:dyDescent="0.25">
      <c r="A1601">
        <v>5274</v>
      </c>
    </row>
    <row r="1602" spans="1:1" x14ac:dyDescent="0.25">
      <c r="A1602">
        <v>5275</v>
      </c>
    </row>
    <row r="1603" spans="1:1" x14ac:dyDescent="0.25">
      <c r="A1603">
        <v>5276</v>
      </c>
    </row>
    <row r="1604" spans="1:1" x14ac:dyDescent="0.25">
      <c r="A1604">
        <v>5277</v>
      </c>
    </row>
    <row r="1605" spans="1:1" x14ac:dyDescent="0.25">
      <c r="A1605">
        <v>5278</v>
      </c>
    </row>
    <row r="1606" spans="1:1" x14ac:dyDescent="0.25">
      <c r="A1606">
        <v>5279</v>
      </c>
    </row>
    <row r="1607" spans="1:1" x14ac:dyDescent="0.25">
      <c r="A1607">
        <v>5280</v>
      </c>
    </row>
    <row r="1608" spans="1:1" x14ac:dyDescent="0.25">
      <c r="A1608">
        <v>5281</v>
      </c>
    </row>
    <row r="1609" spans="1:1" x14ac:dyDescent="0.25">
      <c r="A1609">
        <v>5282</v>
      </c>
    </row>
    <row r="1610" spans="1:1" x14ac:dyDescent="0.25">
      <c r="A1610">
        <v>5283</v>
      </c>
    </row>
    <row r="1611" spans="1:1" x14ac:dyDescent="0.25">
      <c r="A1611">
        <v>5284</v>
      </c>
    </row>
    <row r="1612" spans="1:1" x14ac:dyDescent="0.25">
      <c r="A1612">
        <v>5285</v>
      </c>
    </row>
    <row r="1613" spans="1:1" x14ac:dyDescent="0.25">
      <c r="A1613">
        <v>5286</v>
      </c>
    </row>
    <row r="1614" spans="1:1" x14ac:dyDescent="0.25">
      <c r="A1614">
        <v>5287</v>
      </c>
    </row>
    <row r="1615" spans="1:1" x14ac:dyDescent="0.25">
      <c r="A1615">
        <v>5288</v>
      </c>
    </row>
    <row r="1616" spans="1:1" x14ac:dyDescent="0.25">
      <c r="A1616">
        <v>5289</v>
      </c>
    </row>
    <row r="1617" spans="1:1" x14ac:dyDescent="0.25">
      <c r="A1617">
        <v>5290</v>
      </c>
    </row>
    <row r="1618" spans="1:1" x14ac:dyDescent="0.25">
      <c r="A1618">
        <v>5291</v>
      </c>
    </row>
    <row r="1619" spans="1:1" x14ac:dyDescent="0.25">
      <c r="A1619">
        <v>5292</v>
      </c>
    </row>
    <row r="1620" spans="1:1" x14ac:dyDescent="0.25">
      <c r="A1620">
        <v>5293</v>
      </c>
    </row>
    <row r="1621" spans="1:1" x14ac:dyDescent="0.25">
      <c r="A1621">
        <v>5294</v>
      </c>
    </row>
    <row r="1622" spans="1:1" x14ac:dyDescent="0.25">
      <c r="A1622">
        <v>5295</v>
      </c>
    </row>
    <row r="1623" spans="1:1" x14ac:dyDescent="0.25">
      <c r="A1623">
        <v>5296</v>
      </c>
    </row>
    <row r="1624" spans="1:1" x14ac:dyDescent="0.25">
      <c r="A1624">
        <v>5298</v>
      </c>
    </row>
    <row r="1625" spans="1:1" x14ac:dyDescent="0.25">
      <c r="A1625">
        <v>5299</v>
      </c>
    </row>
    <row r="1626" spans="1:1" x14ac:dyDescent="0.25">
      <c r="A1626">
        <v>5300</v>
      </c>
    </row>
    <row r="1627" spans="1:1" x14ac:dyDescent="0.25">
      <c r="A1627">
        <v>5301</v>
      </c>
    </row>
    <row r="1628" spans="1:1" x14ac:dyDescent="0.25">
      <c r="A1628">
        <v>5302</v>
      </c>
    </row>
    <row r="1629" spans="1:1" x14ac:dyDescent="0.25">
      <c r="A1629">
        <v>5303</v>
      </c>
    </row>
    <row r="1630" spans="1:1" x14ac:dyDescent="0.25">
      <c r="A1630">
        <v>5304</v>
      </c>
    </row>
    <row r="1631" spans="1:1" x14ac:dyDescent="0.25">
      <c r="A1631">
        <v>5305</v>
      </c>
    </row>
    <row r="1632" spans="1:1" x14ac:dyDescent="0.25">
      <c r="A1632">
        <v>5306</v>
      </c>
    </row>
    <row r="1633" spans="1:1" x14ac:dyDescent="0.25">
      <c r="A1633">
        <v>5307</v>
      </c>
    </row>
    <row r="1634" spans="1:1" x14ac:dyDescent="0.25">
      <c r="A1634">
        <v>5308</v>
      </c>
    </row>
    <row r="1635" spans="1:1" x14ac:dyDescent="0.25">
      <c r="A1635">
        <v>5309</v>
      </c>
    </row>
    <row r="1636" spans="1:1" x14ac:dyDescent="0.25">
      <c r="A1636">
        <v>5310</v>
      </c>
    </row>
    <row r="1637" spans="1:1" x14ac:dyDescent="0.25">
      <c r="A1637">
        <v>5311</v>
      </c>
    </row>
    <row r="1638" spans="1:1" x14ac:dyDescent="0.25">
      <c r="A1638">
        <v>5312</v>
      </c>
    </row>
    <row r="1639" spans="1:1" x14ac:dyDescent="0.25">
      <c r="A1639">
        <v>5313</v>
      </c>
    </row>
    <row r="1640" spans="1:1" x14ac:dyDescent="0.25">
      <c r="A1640">
        <v>5315</v>
      </c>
    </row>
    <row r="1641" spans="1:1" x14ac:dyDescent="0.25">
      <c r="A1641">
        <v>5316</v>
      </c>
    </row>
    <row r="1642" spans="1:1" x14ac:dyDescent="0.25">
      <c r="A1642">
        <v>5317</v>
      </c>
    </row>
    <row r="1643" spans="1:1" x14ac:dyDescent="0.25">
      <c r="A1643">
        <v>5318</v>
      </c>
    </row>
    <row r="1644" spans="1:1" x14ac:dyDescent="0.25">
      <c r="A1644">
        <v>5319</v>
      </c>
    </row>
    <row r="1645" spans="1:1" x14ac:dyDescent="0.25">
      <c r="A1645">
        <v>5320</v>
      </c>
    </row>
    <row r="1646" spans="1:1" x14ac:dyDescent="0.25">
      <c r="A1646">
        <v>5321</v>
      </c>
    </row>
    <row r="1647" spans="1:1" x14ac:dyDescent="0.25">
      <c r="A1647">
        <v>5322</v>
      </c>
    </row>
    <row r="1648" spans="1:1" x14ac:dyDescent="0.25">
      <c r="A1648">
        <v>5323</v>
      </c>
    </row>
    <row r="1649" spans="1:1" x14ac:dyDescent="0.25">
      <c r="A1649">
        <v>5324</v>
      </c>
    </row>
    <row r="1650" spans="1:1" x14ac:dyDescent="0.25">
      <c r="A1650">
        <v>5325</v>
      </c>
    </row>
    <row r="1651" spans="1:1" x14ac:dyDescent="0.25">
      <c r="A1651">
        <v>5326</v>
      </c>
    </row>
    <row r="1652" spans="1:1" x14ac:dyDescent="0.25">
      <c r="A1652">
        <v>5327</v>
      </c>
    </row>
    <row r="1653" spans="1:1" x14ac:dyDescent="0.25">
      <c r="A1653">
        <v>5328</v>
      </c>
    </row>
    <row r="1654" spans="1:1" x14ac:dyDescent="0.25">
      <c r="A1654">
        <v>5329</v>
      </c>
    </row>
    <row r="1655" spans="1:1" x14ac:dyDescent="0.25">
      <c r="A1655">
        <v>5330</v>
      </c>
    </row>
    <row r="1656" spans="1:1" x14ac:dyDescent="0.25">
      <c r="A1656">
        <v>5331</v>
      </c>
    </row>
    <row r="1657" spans="1:1" x14ac:dyDescent="0.25">
      <c r="A1657">
        <v>5332</v>
      </c>
    </row>
    <row r="1658" spans="1:1" x14ac:dyDescent="0.25">
      <c r="A1658">
        <v>5333</v>
      </c>
    </row>
    <row r="1659" spans="1:1" x14ac:dyDescent="0.25">
      <c r="A1659">
        <v>5334</v>
      </c>
    </row>
    <row r="1660" spans="1:1" x14ac:dyDescent="0.25">
      <c r="A1660">
        <v>5335</v>
      </c>
    </row>
    <row r="1661" spans="1:1" x14ac:dyDescent="0.25">
      <c r="A1661">
        <v>5336</v>
      </c>
    </row>
    <row r="1662" spans="1:1" x14ac:dyDescent="0.25">
      <c r="A1662">
        <v>5337</v>
      </c>
    </row>
    <row r="1663" spans="1:1" x14ac:dyDescent="0.25">
      <c r="A1663">
        <v>5338</v>
      </c>
    </row>
    <row r="1664" spans="1:1" x14ac:dyDescent="0.25">
      <c r="A1664">
        <v>5339</v>
      </c>
    </row>
    <row r="1665" spans="1:1" x14ac:dyDescent="0.25">
      <c r="A1665">
        <v>5340</v>
      </c>
    </row>
    <row r="1666" spans="1:1" x14ac:dyDescent="0.25">
      <c r="A1666">
        <v>5342</v>
      </c>
    </row>
    <row r="1667" spans="1:1" x14ac:dyDescent="0.25">
      <c r="A1667">
        <v>5343</v>
      </c>
    </row>
    <row r="1668" spans="1:1" x14ac:dyDescent="0.25">
      <c r="A1668">
        <v>5344</v>
      </c>
    </row>
    <row r="1669" spans="1:1" x14ac:dyDescent="0.25">
      <c r="A1669">
        <v>5345</v>
      </c>
    </row>
    <row r="1670" spans="1:1" x14ac:dyDescent="0.25">
      <c r="A1670">
        <v>5346</v>
      </c>
    </row>
    <row r="1671" spans="1:1" x14ac:dyDescent="0.25">
      <c r="A1671">
        <v>5347</v>
      </c>
    </row>
    <row r="1672" spans="1:1" x14ac:dyDescent="0.25">
      <c r="A1672">
        <v>5348</v>
      </c>
    </row>
    <row r="1673" spans="1:1" x14ac:dyDescent="0.25">
      <c r="A1673">
        <v>5350</v>
      </c>
    </row>
    <row r="1674" spans="1:1" x14ac:dyDescent="0.25">
      <c r="A1674">
        <v>5351</v>
      </c>
    </row>
    <row r="1675" spans="1:1" x14ac:dyDescent="0.25">
      <c r="A1675">
        <v>5352</v>
      </c>
    </row>
    <row r="1676" spans="1:1" x14ac:dyDescent="0.25">
      <c r="A1676">
        <v>5353</v>
      </c>
    </row>
    <row r="1677" spans="1:1" x14ac:dyDescent="0.25">
      <c r="A1677">
        <v>5356</v>
      </c>
    </row>
    <row r="1678" spans="1:1" x14ac:dyDescent="0.25">
      <c r="A1678">
        <v>5357</v>
      </c>
    </row>
    <row r="1679" spans="1:1" x14ac:dyDescent="0.25">
      <c r="A1679">
        <v>5358</v>
      </c>
    </row>
    <row r="1680" spans="1:1" x14ac:dyDescent="0.25">
      <c r="A1680">
        <v>5360</v>
      </c>
    </row>
    <row r="1681" spans="1:1" x14ac:dyDescent="0.25">
      <c r="A1681">
        <v>5361</v>
      </c>
    </row>
    <row r="1682" spans="1:1" x14ac:dyDescent="0.25">
      <c r="A1682">
        <v>5362</v>
      </c>
    </row>
    <row r="1683" spans="1:1" x14ac:dyDescent="0.25">
      <c r="A1683">
        <v>5363</v>
      </c>
    </row>
    <row r="1684" spans="1:1" x14ac:dyDescent="0.25">
      <c r="A1684">
        <v>5365</v>
      </c>
    </row>
    <row r="1685" spans="1:1" x14ac:dyDescent="0.25">
      <c r="A1685">
        <v>5366</v>
      </c>
    </row>
    <row r="1686" spans="1:1" x14ac:dyDescent="0.25">
      <c r="A1686">
        <v>5368</v>
      </c>
    </row>
    <row r="1687" spans="1:1" x14ac:dyDescent="0.25">
      <c r="A1687">
        <v>5369</v>
      </c>
    </row>
    <row r="1688" spans="1:1" x14ac:dyDescent="0.25">
      <c r="A1688">
        <v>5370</v>
      </c>
    </row>
    <row r="1689" spans="1:1" x14ac:dyDescent="0.25">
      <c r="A1689">
        <v>5371</v>
      </c>
    </row>
    <row r="1690" spans="1:1" x14ac:dyDescent="0.25">
      <c r="A1690">
        <v>5372</v>
      </c>
    </row>
    <row r="1691" spans="1:1" x14ac:dyDescent="0.25">
      <c r="A1691">
        <v>5373</v>
      </c>
    </row>
    <row r="1692" spans="1:1" x14ac:dyDescent="0.25">
      <c r="A1692">
        <v>5374</v>
      </c>
    </row>
    <row r="1693" spans="1:1" x14ac:dyDescent="0.25">
      <c r="A1693">
        <v>5375</v>
      </c>
    </row>
    <row r="1694" spans="1:1" x14ac:dyDescent="0.25">
      <c r="A1694">
        <v>5400</v>
      </c>
    </row>
    <row r="1695" spans="1:1" x14ac:dyDescent="0.25">
      <c r="A1695">
        <v>5401</v>
      </c>
    </row>
    <row r="1696" spans="1:1" x14ac:dyDescent="0.25">
      <c r="A1696">
        <v>5402</v>
      </c>
    </row>
    <row r="1697" spans="1:1" x14ac:dyDescent="0.25">
      <c r="A1697">
        <v>5404</v>
      </c>
    </row>
    <row r="1698" spans="1:1" x14ac:dyDescent="0.25">
      <c r="A1698">
        <v>5405</v>
      </c>
    </row>
    <row r="1699" spans="1:1" x14ac:dyDescent="0.25">
      <c r="A1699">
        <v>5406</v>
      </c>
    </row>
    <row r="1700" spans="1:1" x14ac:dyDescent="0.25">
      <c r="A1700">
        <v>5409</v>
      </c>
    </row>
    <row r="1701" spans="1:1" x14ac:dyDescent="0.25">
      <c r="A1701">
        <v>5410</v>
      </c>
    </row>
    <row r="1702" spans="1:1" x14ac:dyDescent="0.25">
      <c r="A1702">
        <v>5411</v>
      </c>
    </row>
    <row r="1703" spans="1:1" x14ac:dyDescent="0.25">
      <c r="A1703">
        <v>5412</v>
      </c>
    </row>
    <row r="1704" spans="1:1" x14ac:dyDescent="0.25">
      <c r="A1704">
        <v>5414</v>
      </c>
    </row>
    <row r="1705" spans="1:1" x14ac:dyDescent="0.25">
      <c r="A1705">
        <v>5415</v>
      </c>
    </row>
    <row r="1706" spans="1:1" x14ac:dyDescent="0.25">
      <c r="A1706">
        <v>5423</v>
      </c>
    </row>
    <row r="1707" spans="1:1" x14ac:dyDescent="0.25">
      <c r="A1707">
        <v>5424</v>
      </c>
    </row>
    <row r="1708" spans="1:1" x14ac:dyDescent="0.25">
      <c r="A1708">
        <v>5425</v>
      </c>
    </row>
    <row r="1709" spans="1:1" x14ac:dyDescent="0.25">
      <c r="A1709">
        <v>5461</v>
      </c>
    </row>
    <row r="1710" spans="1:1" x14ac:dyDescent="0.25">
      <c r="A1710">
        <v>5462</v>
      </c>
    </row>
    <row r="1711" spans="1:1" x14ac:dyDescent="0.25">
      <c r="A1711">
        <v>5463</v>
      </c>
    </row>
    <row r="1712" spans="1:1" x14ac:dyDescent="0.25">
      <c r="A1712">
        <v>5464</v>
      </c>
    </row>
    <row r="1713" spans="1:1" x14ac:dyDescent="0.25">
      <c r="A1713">
        <v>5500</v>
      </c>
    </row>
    <row r="1714" spans="1:1" x14ac:dyDescent="0.25">
      <c r="A1714">
        <v>5502</v>
      </c>
    </row>
    <row r="1715" spans="1:1" x14ac:dyDescent="0.25">
      <c r="A1715">
        <v>5503</v>
      </c>
    </row>
    <row r="1716" spans="1:1" x14ac:dyDescent="0.25">
      <c r="A1716">
        <v>5504</v>
      </c>
    </row>
    <row r="1717" spans="1:1" x14ac:dyDescent="0.25">
      <c r="A1717">
        <v>5505</v>
      </c>
    </row>
    <row r="1718" spans="1:1" x14ac:dyDescent="0.25">
      <c r="A1718">
        <v>5506</v>
      </c>
    </row>
    <row r="1719" spans="1:1" x14ac:dyDescent="0.25">
      <c r="A1719">
        <v>5507</v>
      </c>
    </row>
    <row r="1720" spans="1:1" x14ac:dyDescent="0.25">
      <c r="A1720">
        <v>5508</v>
      </c>
    </row>
    <row r="1721" spans="1:1" x14ac:dyDescent="0.25">
      <c r="A1721">
        <v>5509</v>
      </c>
    </row>
    <row r="1722" spans="1:1" x14ac:dyDescent="0.25">
      <c r="A1722">
        <v>5510</v>
      </c>
    </row>
    <row r="1723" spans="1:1" x14ac:dyDescent="0.25">
      <c r="A1723">
        <v>5511</v>
      </c>
    </row>
    <row r="1724" spans="1:1" x14ac:dyDescent="0.25">
      <c r="A1724">
        <v>5512</v>
      </c>
    </row>
    <row r="1725" spans="1:1" x14ac:dyDescent="0.25">
      <c r="A1725">
        <v>5514</v>
      </c>
    </row>
    <row r="1726" spans="1:1" x14ac:dyDescent="0.25">
      <c r="A1726">
        <v>5515</v>
      </c>
    </row>
    <row r="1727" spans="1:1" x14ac:dyDescent="0.25">
      <c r="A1727">
        <v>5516</v>
      </c>
    </row>
    <row r="1728" spans="1:1" x14ac:dyDescent="0.25">
      <c r="A1728">
        <v>5517</v>
      </c>
    </row>
    <row r="1729" spans="1:1" x14ac:dyDescent="0.25">
      <c r="A1729">
        <v>5518</v>
      </c>
    </row>
    <row r="1730" spans="1:1" x14ac:dyDescent="0.25">
      <c r="A1730">
        <v>5519</v>
      </c>
    </row>
    <row r="1731" spans="1:1" x14ac:dyDescent="0.25">
      <c r="A1731">
        <v>5520</v>
      </c>
    </row>
    <row r="1732" spans="1:1" x14ac:dyDescent="0.25">
      <c r="A1732">
        <v>5521</v>
      </c>
    </row>
    <row r="1733" spans="1:1" x14ac:dyDescent="0.25">
      <c r="A1733">
        <v>5522</v>
      </c>
    </row>
    <row r="1734" spans="1:1" x14ac:dyDescent="0.25">
      <c r="A1734">
        <v>5523</v>
      </c>
    </row>
    <row r="1735" spans="1:1" x14ac:dyDescent="0.25">
      <c r="A1735">
        <v>5524</v>
      </c>
    </row>
    <row r="1736" spans="1:1" x14ac:dyDescent="0.25">
      <c r="A1736">
        <v>5525</v>
      </c>
    </row>
    <row r="1737" spans="1:1" x14ac:dyDescent="0.25">
      <c r="A1737">
        <v>5526</v>
      </c>
    </row>
    <row r="1738" spans="1:1" x14ac:dyDescent="0.25">
      <c r="A1738">
        <v>5527</v>
      </c>
    </row>
    <row r="1739" spans="1:1" x14ac:dyDescent="0.25">
      <c r="A1739">
        <v>5528</v>
      </c>
    </row>
    <row r="1740" spans="1:1" x14ac:dyDescent="0.25">
      <c r="A1740">
        <v>5529</v>
      </c>
    </row>
    <row r="1741" spans="1:1" x14ac:dyDescent="0.25">
      <c r="A1741">
        <v>5530</v>
      </c>
    </row>
    <row r="1742" spans="1:1" x14ac:dyDescent="0.25">
      <c r="A1742">
        <v>5531</v>
      </c>
    </row>
    <row r="1743" spans="1:1" x14ac:dyDescent="0.25">
      <c r="A1743">
        <v>5532</v>
      </c>
    </row>
    <row r="1744" spans="1:1" x14ac:dyDescent="0.25">
      <c r="A1744">
        <v>5534</v>
      </c>
    </row>
    <row r="1745" spans="1:1" x14ac:dyDescent="0.25">
      <c r="A1745">
        <v>5535</v>
      </c>
    </row>
    <row r="1746" spans="1:1" x14ac:dyDescent="0.25">
      <c r="A1746">
        <v>5536</v>
      </c>
    </row>
    <row r="1747" spans="1:1" x14ac:dyDescent="0.25">
      <c r="A1747">
        <v>5538</v>
      </c>
    </row>
    <row r="1748" spans="1:1" x14ac:dyDescent="0.25">
      <c r="A1748">
        <v>5539</v>
      </c>
    </row>
    <row r="1749" spans="1:1" x14ac:dyDescent="0.25">
      <c r="A1749">
        <v>5541</v>
      </c>
    </row>
    <row r="1750" spans="1:1" x14ac:dyDescent="0.25">
      <c r="A1750">
        <v>5542</v>
      </c>
    </row>
    <row r="1751" spans="1:1" x14ac:dyDescent="0.25">
      <c r="A1751">
        <v>5543</v>
      </c>
    </row>
    <row r="1752" spans="1:1" x14ac:dyDescent="0.25">
      <c r="A1752">
        <v>5544</v>
      </c>
    </row>
    <row r="1753" spans="1:1" x14ac:dyDescent="0.25">
      <c r="A1753">
        <v>5545</v>
      </c>
    </row>
    <row r="1754" spans="1:1" x14ac:dyDescent="0.25">
      <c r="A1754">
        <v>5546</v>
      </c>
    </row>
    <row r="1755" spans="1:1" x14ac:dyDescent="0.25">
      <c r="A1755">
        <v>5547</v>
      </c>
    </row>
    <row r="1756" spans="1:1" x14ac:dyDescent="0.25">
      <c r="A1756">
        <v>5548</v>
      </c>
    </row>
    <row r="1757" spans="1:1" x14ac:dyDescent="0.25">
      <c r="A1757">
        <v>5549</v>
      </c>
    </row>
    <row r="1758" spans="1:1" x14ac:dyDescent="0.25">
      <c r="A1758">
        <v>5550</v>
      </c>
    </row>
    <row r="1759" spans="1:1" x14ac:dyDescent="0.25">
      <c r="A1759">
        <v>5551</v>
      </c>
    </row>
    <row r="1760" spans="1:1" x14ac:dyDescent="0.25">
      <c r="A1760">
        <v>5552</v>
      </c>
    </row>
    <row r="1761" spans="1:1" x14ac:dyDescent="0.25">
      <c r="A1761">
        <v>5553</v>
      </c>
    </row>
    <row r="1762" spans="1:1" x14ac:dyDescent="0.25">
      <c r="A1762">
        <v>5554</v>
      </c>
    </row>
    <row r="1763" spans="1:1" x14ac:dyDescent="0.25">
      <c r="A1763">
        <v>5555</v>
      </c>
    </row>
    <row r="1764" spans="1:1" x14ac:dyDescent="0.25">
      <c r="A1764">
        <v>5556</v>
      </c>
    </row>
    <row r="1765" spans="1:1" x14ac:dyDescent="0.25">
      <c r="A1765">
        <v>5557</v>
      </c>
    </row>
    <row r="1766" spans="1:1" x14ac:dyDescent="0.25">
      <c r="A1766">
        <v>5560</v>
      </c>
    </row>
    <row r="1767" spans="1:1" x14ac:dyDescent="0.25">
      <c r="A1767">
        <v>5561</v>
      </c>
    </row>
    <row r="1768" spans="1:1" x14ac:dyDescent="0.25">
      <c r="A1768">
        <v>5562</v>
      </c>
    </row>
    <row r="1769" spans="1:1" x14ac:dyDescent="0.25">
      <c r="A1769">
        <v>5563</v>
      </c>
    </row>
    <row r="1770" spans="1:1" x14ac:dyDescent="0.25">
      <c r="A1770">
        <v>5564</v>
      </c>
    </row>
    <row r="1771" spans="1:1" x14ac:dyDescent="0.25">
      <c r="A1771">
        <v>5565</v>
      </c>
    </row>
    <row r="1772" spans="1:1" x14ac:dyDescent="0.25">
      <c r="A1772">
        <v>5566</v>
      </c>
    </row>
    <row r="1773" spans="1:1" x14ac:dyDescent="0.25">
      <c r="A1773">
        <v>5567</v>
      </c>
    </row>
    <row r="1774" spans="1:1" x14ac:dyDescent="0.25">
      <c r="A1774">
        <v>5568</v>
      </c>
    </row>
    <row r="1775" spans="1:1" x14ac:dyDescent="0.25">
      <c r="A1775">
        <v>5569</v>
      </c>
    </row>
    <row r="1776" spans="1:1" x14ac:dyDescent="0.25">
      <c r="A1776">
        <v>5570</v>
      </c>
    </row>
    <row r="1777" spans="1:1" x14ac:dyDescent="0.25">
      <c r="A1777">
        <v>5572</v>
      </c>
    </row>
    <row r="1778" spans="1:1" x14ac:dyDescent="0.25">
      <c r="A1778">
        <v>5573</v>
      </c>
    </row>
    <row r="1779" spans="1:1" x14ac:dyDescent="0.25">
      <c r="A1779">
        <v>5574</v>
      </c>
    </row>
    <row r="1780" spans="1:1" x14ac:dyDescent="0.25">
      <c r="A1780">
        <v>5575</v>
      </c>
    </row>
    <row r="1781" spans="1:1" x14ac:dyDescent="0.25">
      <c r="A1781">
        <v>5576</v>
      </c>
    </row>
    <row r="1782" spans="1:1" x14ac:dyDescent="0.25">
      <c r="A1782">
        <v>5577</v>
      </c>
    </row>
    <row r="1783" spans="1:1" x14ac:dyDescent="0.25">
      <c r="A1783">
        <v>5578</v>
      </c>
    </row>
    <row r="1784" spans="1:1" x14ac:dyDescent="0.25">
      <c r="A1784">
        <v>5579</v>
      </c>
    </row>
    <row r="1785" spans="1:1" x14ac:dyDescent="0.25">
      <c r="A1785">
        <v>5580</v>
      </c>
    </row>
    <row r="1786" spans="1:1" x14ac:dyDescent="0.25">
      <c r="A1786">
        <v>5581</v>
      </c>
    </row>
    <row r="1787" spans="1:1" x14ac:dyDescent="0.25">
      <c r="A1787">
        <v>5582</v>
      </c>
    </row>
    <row r="1788" spans="1:1" x14ac:dyDescent="0.25">
      <c r="A1788">
        <v>5584</v>
      </c>
    </row>
    <row r="1789" spans="1:1" x14ac:dyDescent="0.25">
      <c r="A1789">
        <v>5585</v>
      </c>
    </row>
    <row r="1790" spans="1:1" x14ac:dyDescent="0.25">
      <c r="A1790">
        <v>5587</v>
      </c>
    </row>
    <row r="1791" spans="1:1" x14ac:dyDescent="0.25">
      <c r="A1791">
        <v>5589</v>
      </c>
    </row>
    <row r="1792" spans="1:1" x14ac:dyDescent="0.25">
      <c r="A1792">
        <v>5591</v>
      </c>
    </row>
    <row r="1793" spans="1:1" x14ac:dyDescent="0.25">
      <c r="A1793">
        <v>5594</v>
      </c>
    </row>
    <row r="1794" spans="1:1" x14ac:dyDescent="0.25">
      <c r="A1794">
        <v>5595</v>
      </c>
    </row>
    <row r="1795" spans="1:1" x14ac:dyDescent="0.25">
      <c r="A1795">
        <v>5596</v>
      </c>
    </row>
    <row r="1796" spans="1:1" x14ac:dyDescent="0.25">
      <c r="A1796">
        <v>5597</v>
      </c>
    </row>
    <row r="1797" spans="1:1" x14ac:dyDescent="0.25">
      <c r="A1797">
        <v>5599</v>
      </c>
    </row>
    <row r="1798" spans="1:1" x14ac:dyDescent="0.25">
      <c r="A1798">
        <v>5600</v>
      </c>
    </row>
    <row r="1799" spans="1:1" x14ac:dyDescent="0.25">
      <c r="A1799">
        <v>5601</v>
      </c>
    </row>
    <row r="1800" spans="1:1" x14ac:dyDescent="0.25">
      <c r="A1800">
        <v>5602</v>
      </c>
    </row>
    <row r="1801" spans="1:1" x14ac:dyDescent="0.25">
      <c r="A1801">
        <v>5603</v>
      </c>
    </row>
    <row r="1802" spans="1:1" x14ac:dyDescent="0.25">
      <c r="A1802">
        <v>5604</v>
      </c>
    </row>
    <row r="1803" spans="1:1" x14ac:dyDescent="0.25">
      <c r="A1803">
        <v>5605</v>
      </c>
    </row>
    <row r="1804" spans="1:1" x14ac:dyDescent="0.25">
      <c r="A1804">
        <v>5606</v>
      </c>
    </row>
    <row r="1805" spans="1:1" x14ac:dyDescent="0.25">
      <c r="A1805">
        <v>5607</v>
      </c>
    </row>
    <row r="1806" spans="1:1" x14ac:dyDescent="0.25">
      <c r="A1806">
        <v>5608</v>
      </c>
    </row>
    <row r="1807" spans="1:1" x14ac:dyDescent="0.25">
      <c r="A1807">
        <v>5609</v>
      </c>
    </row>
    <row r="1808" spans="1:1" x14ac:dyDescent="0.25">
      <c r="A1808">
        <v>5610</v>
      </c>
    </row>
    <row r="1809" spans="1:1" x14ac:dyDescent="0.25">
      <c r="A1809">
        <v>5611</v>
      </c>
    </row>
    <row r="1810" spans="1:1" x14ac:dyDescent="0.25">
      <c r="A1810">
        <v>5612</v>
      </c>
    </row>
    <row r="1811" spans="1:1" x14ac:dyDescent="0.25">
      <c r="A1811">
        <v>5613</v>
      </c>
    </row>
    <row r="1812" spans="1:1" x14ac:dyDescent="0.25">
      <c r="A1812">
        <v>5614</v>
      </c>
    </row>
    <row r="1813" spans="1:1" x14ac:dyDescent="0.25">
      <c r="A1813">
        <v>5615</v>
      </c>
    </row>
    <row r="1814" spans="1:1" x14ac:dyDescent="0.25">
      <c r="A1814">
        <v>5616</v>
      </c>
    </row>
    <row r="1815" spans="1:1" x14ac:dyDescent="0.25">
      <c r="A1815">
        <v>5617</v>
      </c>
    </row>
    <row r="1816" spans="1:1" x14ac:dyDescent="0.25">
      <c r="A1816">
        <v>5618</v>
      </c>
    </row>
    <row r="1817" spans="1:1" x14ac:dyDescent="0.25">
      <c r="A1817">
        <v>5619</v>
      </c>
    </row>
    <row r="1818" spans="1:1" x14ac:dyDescent="0.25">
      <c r="A1818">
        <v>5620</v>
      </c>
    </row>
    <row r="1819" spans="1:1" x14ac:dyDescent="0.25">
      <c r="A1819">
        <v>5621</v>
      </c>
    </row>
    <row r="1820" spans="1:1" x14ac:dyDescent="0.25">
      <c r="A1820">
        <v>5622</v>
      </c>
    </row>
    <row r="1821" spans="1:1" x14ac:dyDescent="0.25">
      <c r="A1821">
        <v>5624</v>
      </c>
    </row>
    <row r="1822" spans="1:1" x14ac:dyDescent="0.25">
      <c r="A1822">
        <v>5625</v>
      </c>
    </row>
    <row r="1823" spans="1:1" x14ac:dyDescent="0.25">
      <c r="A1823">
        <v>5626</v>
      </c>
    </row>
    <row r="1824" spans="1:1" x14ac:dyDescent="0.25">
      <c r="A1824">
        <v>5627</v>
      </c>
    </row>
    <row r="1825" spans="1:1" x14ac:dyDescent="0.25">
      <c r="A1825">
        <v>5628</v>
      </c>
    </row>
    <row r="1826" spans="1:1" x14ac:dyDescent="0.25">
      <c r="A1826">
        <v>5629</v>
      </c>
    </row>
    <row r="1827" spans="1:1" x14ac:dyDescent="0.25">
      <c r="A1827">
        <v>5630</v>
      </c>
    </row>
    <row r="1828" spans="1:1" x14ac:dyDescent="0.25">
      <c r="A1828">
        <v>5631</v>
      </c>
    </row>
    <row r="1829" spans="1:1" x14ac:dyDescent="0.25">
      <c r="A1829">
        <v>5632</v>
      </c>
    </row>
    <row r="1830" spans="1:1" x14ac:dyDescent="0.25">
      <c r="A1830">
        <v>5633</v>
      </c>
    </row>
    <row r="1831" spans="1:1" x14ac:dyDescent="0.25">
      <c r="A1831">
        <v>5634</v>
      </c>
    </row>
    <row r="1832" spans="1:1" x14ac:dyDescent="0.25">
      <c r="A1832">
        <v>5635</v>
      </c>
    </row>
    <row r="1833" spans="1:1" x14ac:dyDescent="0.25">
      <c r="A1833">
        <v>5636</v>
      </c>
    </row>
    <row r="1834" spans="1:1" x14ac:dyDescent="0.25">
      <c r="A1834">
        <v>5637</v>
      </c>
    </row>
    <row r="1835" spans="1:1" x14ac:dyDescent="0.25">
      <c r="A1835">
        <v>5638</v>
      </c>
    </row>
    <row r="1836" spans="1:1" x14ac:dyDescent="0.25">
      <c r="A1836">
        <v>5639</v>
      </c>
    </row>
    <row r="1837" spans="1:1" x14ac:dyDescent="0.25">
      <c r="A1837">
        <v>5640</v>
      </c>
    </row>
    <row r="1838" spans="1:1" x14ac:dyDescent="0.25">
      <c r="A1838">
        <v>5641</v>
      </c>
    </row>
    <row r="1839" spans="1:1" x14ac:dyDescent="0.25">
      <c r="A1839">
        <v>5644</v>
      </c>
    </row>
    <row r="1840" spans="1:1" x14ac:dyDescent="0.25">
      <c r="A1840">
        <v>5645</v>
      </c>
    </row>
    <row r="1841" spans="1:1" x14ac:dyDescent="0.25">
      <c r="A1841">
        <v>5646</v>
      </c>
    </row>
    <row r="1842" spans="1:1" x14ac:dyDescent="0.25">
      <c r="A1842">
        <v>5647</v>
      </c>
    </row>
    <row r="1843" spans="1:1" x14ac:dyDescent="0.25">
      <c r="A1843">
        <v>5648</v>
      </c>
    </row>
    <row r="1844" spans="1:1" x14ac:dyDescent="0.25">
      <c r="A1844">
        <v>5650</v>
      </c>
    </row>
    <row r="1845" spans="1:1" x14ac:dyDescent="0.25">
      <c r="A1845">
        <v>5652</v>
      </c>
    </row>
    <row r="1846" spans="1:1" x14ac:dyDescent="0.25">
      <c r="A1846">
        <v>5653</v>
      </c>
    </row>
    <row r="1847" spans="1:1" x14ac:dyDescent="0.25">
      <c r="A1847">
        <v>5654</v>
      </c>
    </row>
    <row r="1848" spans="1:1" x14ac:dyDescent="0.25">
      <c r="A1848">
        <v>5655</v>
      </c>
    </row>
    <row r="1849" spans="1:1" x14ac:dyDescent="0.25">
      <c r="A1849">
        <v>5656</v>
      </c>
    </row>
    <row r="1850" spans="1:1" x14ac:dyDescent="0.25">
      <c r="A1850">
        <v>5657</v>
      </c>
    </row>
    <row r="1851" spans="1:1" x14ac:dyDescent="0.25">
      <c r="A1851">
        <v>5658</v>
      </c>
    </row>
    <row r="1852" spans="1:1" x14ac:dyDescent="0.25">
      <c r="A1852">
        <v>5659</v>
      </c>
    </row>
    <row r="1853" spans="1:1" x14ac:dyDescent="0.25">
      <c r="A1853">
        <v>5661</v>
      </c>
    </row>
    <row r="1854" spans="1:1" x14ac:dyDescent="0.25">
      <c r="A1854">
        <v>5662</v>
      </c>
    </row>
    <row r="1855" spans="1:1" x14ac:dyDescent="0.25">
      <c r="A1855">
        <v>5663</v>
      </c>
    </row>
    <row r="1856" spans="1:1" x14ac:dyDescent="0.25">
      <c r="A1856">
        <v>5664</v>
      </c>
    </row>
    <row r="1857" spans="1:1" x14ac:dyDescent="0.25">
      <c r="A1857">
        <v>5665</v>
      </c>
    </row>
    <row r="1858" spans="1:1" x14ac:dyDescent="0.25">
      <c r="A1858">
        <v>5667</v>
      </c>
    </row>
    <row r="1859" spans="1:1" x14ac:dyDescent="0.25">
      <c r="A1859">
        <v>5668</v>
      </c>
    </row>
    <row r="1860" spans="1:1" x14ac:dyDescent="0.25">
      <c r="A1860">
        <v>5670</v>
      </c>
    </row>
    <row r="1861" spans="1:1" x14ac:dyDescent="0.25">
      <c r="A1861">
        <v>5672</v>
      </c>
    </row>
    <row r="1862" spans="1:1" x14ac:dyDescent="0.25">
      <c r="A1862">
        <v>5674</v>
      </c>
    </row>
    <row r="1863" spans="1:1" x14ac:dyDescent="0.25">
      <c r="A1863">
        <v>5677</v>
      </c>
    </row>
    <row r="1864" spans="1:1" x14ac:dyDescent="0.25">
      <c r="A1864">
        <v>5678</v>
      </c>
    </row>
    <row r="1865" spans="1:1" x14ac:dyDescent="0.25">
      <c r="A1865">
        <v>5679</v>
      </c>
    </row>
    <row r="1866" spans="1:1" x14ac:dyDescent="0.25">
      <c r="A1866">
        <v>5680</v>
      </c>
    </row>
    <row r="1867" spans="1:1" x14ac:dyDescent="0.25">
      <c r="A1867">
        <v>5681</v>
      </c>
    </row>
    <row r="1868" spans="1:1" x14ac:dyDescent="0.25">
      <c r="A1868">
        <v>5682</v>
      </c>
    </row>
    <row r="1869" spans="1:1" x14ac:dyDescent="0.25">
      <c r="A1869">
        <v>5683</v>
      </c>
    </row>
    <row r="1870" spans="1:1" x14ac:dyDescent="0.25">
      <c r="A1870">
        <v>5685</v>
      </c>
    </row>
    <row r="1871" spans="1:1" x14ac:dyDescent="0.25">
      <c r="A1871">
        <v>5686</v>
      </c>
    </row>
    <row r="1872" spans="1:1" x14ac:dyDescent="0.25">
      <c r="A1872">
        <v>5688</v>
      </c>
    </row>
    <row r="1873" spans="1:1" x14ac:dyDescent="0.25">
      <c r="A1873">
        <v>5690</v>
      </c>
    </row>
    <row r="1874" spans="1:1" x14ac:dyDescent="0.25">
      <c r="A1874">
        <v>5694</v>
      </c>
    </row>
    <row r="1875" spans="1:1" x14ac:dyDescent="0.25">
      <c r="A1875">
        <v>5695</v>
      </c>
    </row>
    <row r="1876" spans="1:1" x14ac:dyDescent="0.25">
      <c r="A1876">
        <v>5696</v>
      </c>
    </row>
    <row r="1877" spans="1:1" x14ac:dyDescent="0.25">
      <c r="A1877">
        <v>5697</v>
      </c>
    </row>
    <row r="1878" spans="1:1" x14ac:dyDescent="0.25">
      <c r="A1878">
        <v>5699</v>
      </c>
    </row>
    <row r="1879" spans="1:1" x14ac:dyDescent="0.25">
      <c r="A1879">
        <v>5701</v>
      </c>
    </row>
    <row r="1880" spans="1:1" x14ac:dyDescent="0.25">
      <c r="A1880">
        <v>5702</v>
      </c>
    </row>
    <row r="1881" spans="1:1" x14ac:dyDescent="0.25">
      <c r="A1881">
        <v>5704</v>
      </c>
    </row>
    <row r="1882" spans="1:1" x14ac:dyDescent="0.25">
      <c r="A1882">
        <v>5705</v>
      </c>
    </row>
    <row r="1883" spans="1:1" x14ac:dyDescent="0.25">
      <c r="A1883">
        <v>5706</v>
      </c>
    </row>
    <row r="1884" spans="1:1" x14ac:dyDescent="0.25">
      <c r="A1884">
        <v>5707</v>
      </c>
    </row>
    <row r="1885" spans="1:1" x14ac:dyDescent="0.25">
      <c r="A1885">
        <v>5708</v>
      </c>
    </row>
    <row r="1886" spans="1:1" x14ac:dyDescent="0.25">
      <c r="A1886">
        <v>5709</v>
      </c>
    </row>
    <row r="1887" spans="1:1" x14ac:dyDescent="0.25">
      <c r="A1887">
        <v>5710</v>
      </c>
    </row>
    <row r="1888" spans="1:1" x14ac:dyDescent="0.25">
      <c r="A1888">
        <v>5711</v>
      </c>
    </row>
    <row r="1889" spans="1:1" x14ac:dyDescent="0.25">
      <c r="A1889">
        <v>5712</v>
      </c>
    </row>
    <row r="1890" spans="1:1" x14ac:dyDescent="0.25">
      <c r="A1890">
        <v>5714</v>
      </c>
    </row>
    <row r="1891" spans="1:1" x14ac:dyDescent="0.25">
      <c r="A1891">
        <v>5717</v>
      </c>
    </row>
    <row r="1892" spans="1:1" x14ac:dyDescent="0.25">
      <c r="A1892">
        <v>5718</v>
      </c>
    </row>
    <row r="1893" spans="1:1" x14ac:dyDescent="0.25">
      <c r="A1893">
        <v>5719</v>
      </c>
    </row>
    <row r="1894" spans="1:1" x14ac:dyDescent="0.25">
      <c r="A1894">
        <v>5720</v>
      </c>
    </row>
    <row r="1895" spans="1:1" x14ac:dyDescent="0.25">
      <c r="A1895">
        <v>5721</v>
      </c>
    </row>
    <row r="1896" spans="1:1" x14ac:dyDescent="0.25">
      <c r="A1896">
        <v>5722</v>
      </c>
    </row>
    <row r="1897" spans="1:1" x14ac:dyDescent="0.25">
      <c r="A1897">
        <v>5723</v>
      </c>
    </row>
    <row r="1898" spans="1:1" x14ac:dyDescent="0.25">
      <c r="A1898">
        <v>5725</v>
      </c>
    </row>
    <row r="1899" spans="1:1" x14ac:dyDescent="0.25">
      <c r="A1899">
        <v>5726</v>
      </c>
    </row>
    <row r="1900" spans="1:1" x14ac:dyDescent="0.25">
      <c r="A1900">
        <v>5727</v>
      </c>
    </row>
    <row r="1901" spans="1:1" x14ac:dyDescent="0.25">
      <c r="A1901">
        <v>5728</v>
      </c>
    </row>
    <row r="1902" spans="1:1" x14ac:dyDescent="0.25">
      <c r="A1902">
        <v>5730</v>
      </c>
    </row>
    <row r="1903" spans="1:1" x14ac:dyDescent="0.25">
      <c r="A1903">
        <v>5731</v>
      </c>
    </row>
    <row r="1904" spans="1:1" x14ac:dyDescent="0.25">
      <c r="A1904">
        <v>5732</v>
      </c>
    </row>
    <row r="1905" spans="1:1" x14ac:dyDescent="0.25">
      <c r="A1905">
        <v>5733</v>
      </c>
    </row>
    <row r="1906" spans="1:1" x14ac:dyDescent="0.25">
      <c r="A1906">
        <v>5734</v>
      </c>
    </row>
    <row r="1907" spans="1:1" x14ac:dyDescent="0.25">
      <c r="A1907">
        <v>5735</v>
      </c>
    </row>
    <row r="1908" spans="1:1" x14ac:dyDescent="0.25">
      <c r="A1908">
        <v>5738</v>
      </c>
    </row>
    <row r="1909" spans="1:1" x14ac:dyDescent="0.25">
      <c r="A1909">
        <v>5739</v>
      </c>
    </row>
    <row r="1910" spans="1:1" x14ac:dyDescent="0.25">
      <c r="A1910">
        <v>5740</v>
      </c>
    </row>
    <row r="1911" spans="1:1" x14ac:dyDescent="0.25">
      <c r="A1911">
        <v>5741</v>
      </c>
    </row>
    <row r="1912" spans="1:1" x14ac:dyDescent="0.25">
      <c r="A1912">
        <v>5742</v>
      </c>
    </row>
    <row r="1913" spans="1:1" x14ac:dyDescent="0.25">
      <c r="A1913">
        <v>5744</v>
      </c>
    </row>
    <row r="1914" spans="1:1" x14ac:dyDescent="0.25">
      <c r="A1914">
        <v>5745</v>
      </c>
    </row>
    <row r="1915" spans="1:1" x14ac:dyDescent="0.25">
      <c r="A1915">
        <v>5746</v>
      </c>
    </row>
    <row r="1916" spans="1:1" x14ac:dyDescent="0.25">
      <c r="A1916">
        <v>5749</v>
      </c>
    </row>
    <row r="1917" spans="1:1" x14ac:dyDescent="0.25">
      <c r="A1917">
        <v>5750</v>
      </c>
    </row>
    <row r="1918" spans="1:1" x14ac:dyDescent="0.25">
      <c r="A1918">
        <v>5751</v>
      </c>
    </row>
    <row r="1919" spans="1:1" x14ac:dyDescent="0.25">
      <c r="A1919">
        <v>5753</v>
      </c>
    </row>
    <row r="1920" spans="1:1" x14ac:dyDescent="0.25">
      <c r="A1920">
        <v>5754</v>
      </c>
    </row>
    <row r="1921" spans="1:1" x14ac:dyDescent="0.25">
      <c r="A1921">
        <v>5755</v>
      </c>
    </row>
    <row r="1922" spans="1:1" x14ac:dyDescent="0.25">
      <c r="A1922">
        <v>5756</v>
      </c>
    </row>
    <row r="1923" spans="1:1" x14ac:dyDescent="0.25">
      <c r="A1923">
        <v>5757</v>
      </c>
    </row>
    <row r="1924" spans="1:1" x14ac:dyDescent="0.25">
      <c r="A1924">
        <v>5758</v>
      </c>
    </row>
    <row r="1925" spans="1:1" x14ac:dyDescent="0.25">
      <c r="A1925">
        <v>5759</v>
      </c>
    </row>
    <row r="1926" spans="1:1" x14ac:dyDescent="0.25">
      <c r="A1926">
        <v>5760</v>
      </c>
    </row>
    <row r="1927" spans="1:1" x14ac:dyDescent="0.25">
      <c r="A1927">
        <v>5763</v>
      </c>
    </row>
    <row r="1928" spans="1:1" x14ac:dyDescent="0.25">
      <c r="A1928">
        <v>5765</v>
      </c>
    </row>
    <row r="1929" spans="1:1" x14ac:dyDescent="0.25">
      <c r="A1929">
        <v>5766</v>
      </c>
    </row>
    <row r="1930" spans="1:1" x14ac:dyDescent="0.25">
      <c r="A1930">
        <v>5767</v>
      </c>
    </row>
    <row r="1931" spans="1:1" x14ac:dyDescent="0.25">
      <c r="A1931">
        <v>5768</v>
      </c>
    </row>
    <row r="1932" spans="1:1" x14ac:dyDescent="0.25">
      <c r="A1932">
        <v>5769</v>
      </c>
    </row>
    <row r="1933" spans="1:1" x14ac:dyDescent="0.25">
      <c r="A1933">
        <v>5770</v>
      </c>
    </row>
    <row r="1934" spans="1:1" x14ac:dyDescent="0.25">
      <c r="A1934">
        <v>5771</v>
      </c>
    </row>
    <row r="1935" spans="1:1" x14ac:dyDescent="0.25">
      <c r="A1935">
        <v>5772</v>
      </c>
    </row>
    <row r="1936" spans="1:1" x14ac:dyDescent="0.25">
      <c r="A1936">
        <v>5773</v>
      </c>
    </row>
    <row r="1937" spans="1:1" x14ac:dyDescent="0.25">
      <c r="A1937">
        <v>5774</v>
      </c>
    </row>
    <row r="1938" spans="1:1" x14ac:dyDescent="0.25">
      <c r="A1938">
        <v>5775</v>
      </c>
    </row>
    <row r="1939" spans="1:1" x14ac:dyDescent="0.25">
      <c r="A1939">
        <v>5776</v>
      </c>
    </row>
    <row r="1940" spans="1:1" x14ac:dyDescent="0.25">
      <c r="A1940">
        <v>5777</v>
      </c>
    </row>
    <row r="1941" spans="1:1" x14ac:dyDescent="0.25">
      <c r="A1941">
        <v>5779</v>
      </c>
    </row>
    <row r="1942" spans="1:1" x14ac:dyDescent="0.25">
      <c r="A1942">
        <v>5780</v>
      </c>
    </row>
    <row r="1943" spans="1:1" x14ac:dyDescent="0.25">
      <c r="A1943">
        <v>5781</v>
      </c>
    </row>
    <row r="1944" spans="1:1" x14ac:dyDescent="0.25">
      <c r="A1944">
        <v>5782</v>
      </c>
    </row>
    <row r="1945" spans="1:1" x14ac:dyDescent="0.25">
      <c r="A1945">
        <v>5783</v>
      </c>
    </row>
    <row r="1946" spans="1:1" x14ac:dyDescent="0.25">
      <c r="A1946">
        <v>5784</v>
      </c>
    </row>
    <row r="1947" spans="1:1" x14ac:dyDescent="0.25">
      <c r="A1947">
        <v>5785</v>
      </c>
    </row>
    <row r="1948" spans="1:1" x14ac:dyDescent="0.25">
      <c r="A1948">
        <v>5787</v>
      </c>
    </row>
    <row r="1949" spans="1:1" x14ac:dyDescent="0.25">
      <c r="A1949">
        <v>5788</v>
      </c>
    </row>
    <row r="1950" spans="1:1" x14ac:dyDescent="0.25">
      <c r="A1950">
        <v>5789</v>
      </c>
    </row>
    <row r="1951" spans="1:1" x14ac:dyDescent="0.25">
      <c r="A1951">
        <v>5790</v>
      </c>
    </row>
    <row r="1952" spans="1:1" x14ac:dyDescent="0.25">
      <c r="A1952">
        <v>5791</v>
      </c>
    </row>
    <row r="1953" spans="1:1" x14ac:dyDescent="0.25">
      <c r="A1953">
        <v>5792</v>
      </c>
    </row>
    <row r="1954" spans="1:1" x14ac:dyDescent="0.25">
      <c r="A1954">
        <v>5794</v>
      </c>
    </row>
    <row r="1955" spans="1:1" x14ac:dyDescent="0.25">
      <c r="A1955">
        <v>5795</v>
      </c>
    </row>
    <row r="1956" spans="1:1" x14ac:dyDescent="0.25">
      <c r="A1956">
        <v>5796</v>
      </c>
    </row>
    <row r="1957" spans="1:1" x14ac:dyDescent="0.25">
      <c r="A1957">
        <v>5797</v>
      </c>
    </row>
    <row r="1958" spans="1:1" x14ac:dyDescent="0.25">
      <c r="A1958">
        <v>5798</v>
      </c>
    </row>
    <row r="1959" spans="1:1" x14ac:dyDescent="0.25">
      <c r="A1959">
        <v>5799</v>
      </c>
    </row>
    <row r="1960" spans="1:1" x14ac:dyDescent="0.25">
      <c r="A1960">
        <v>5800</v>
      </c>
    </row>
    <row r="1961" spans="1:1" x14ac:dyDescent="0.25">
      <c r="A1961">
        <v>5801</v>
      </c>
    </row>
    <row r="1962" spans="1:1" x14ac:dyDescent="0.25">
      <c r="A1962">
        <v>5802</v>
      </c>
    </row>
    <row r="1963" spans="1:1" x14ac:dyDescent="0.25">
      <c r="A1963">
        <v>5803</v>
      </c>
    </row>
    <row r="1964" spans="1:1" x14ac:dyDescent="0.25">
      <c r="A1964">
        <v>5804</v>
      </c>
    </row>
    <row r="1965" spans="1:1" x14ac:dyDescent="0.25">
      <c r="A1965">
        <v>5805</v>
      </c>
    </row>
    <row r="1966" spans="1:1" x14ac:dyDescent="0.25">
      <c r="A1966">
        <v>5806</v>
      </c>
    </row>
    <row r="1967" spans="1:1" x14ac:dyDescent="0.25">
      <c r="A1967">
        <v>5807</v>
      </c>
    </row>
    <row r="1968" spans="1:1" x14ac:dyDescent="0.25">
      <c r="A1968">
        <v>5808</v>
      </c>
    </row>
    <row r="1969" spans="1:1" x14ac:dyDescent="0.25">
      <c r="A1969">
        <v>5809</v>
      </c>
    </row>
    <row r="1970" spans="1:1" x14ac:dyDescent="0.25">
      <c r="A1970">
        <v>5810</v>
      </c>
    </row>
    <row r="1971" spans="1:1" x14ac:dyDescent="0.25">
      <c r="A1971">
        <v>5811</v>
      </c>
    </row>
    <row r="1972" spans="1:1" x14ac:dyDescent="0.25">
      <c r="A1972">
        <v>5812</v>
      </c>
    </row>
    <row r="1973" spans="1:1" x14ac:dyDescent="0.25">
      <c r="A1973">
        <v>5813</v>
      </c>
    </row>
    <row r="1974" spans="1:1" x14ac:dyDescent="0.25">
      <c r="A1974">
        <v>5814</v>
      </c>
    </row>
    <row r="1975" spans="1:1" x14ac:dyDescent="0.25">
      <c r="A1975">
        <v>5815</v>
      </c>
    </row>
    <row r="1976" spans="1:1" x14ac:dyDescent="0.25">
      <c r="A1976">
        <v>5816</v>
      </c>
    </row>
    <row r="1977" spans="1:1" x14ac:dyDescent="0.25">
      <c r="A1977">
        <v>5817</v>
      </c>
    </row>
    <row r="1978" spans="1:1" x14ac:dyDescent="0.25">
      <c r="A1978">
        <v>5818</v>
      </c>
    </row>
    <row r="1979" spans="1:1" x14ac:dyDescent="0.25">
      <c r="A1979">
        <v>5819</v>
      </c>
    </row>
    <row r="1980" spans="1:1" x14ac:dyDescent="0.25">
      <c r="A1980">
        <v>5820</v>
      </c>
    </row>
    <row r="1981" spans="1:1" x14ac:dyDescent="0.25">
      <c r="A1981">
        <v>5821</v>
      </c>
    </row>
    <row r="1982" spans="1:1" x14ac:dyDescent="0.25">
      <c r="A1982">
        <v>5822</v>
      </c>
    </row>
    <row r="1983" spans="1:1" x14ac:dyDescent="0.25">
      <c r="A1983">
        <v>5823</v>
      </c>
    </row>
    <row r="1984" spans="1:1" x14ac:dyDescent="0.25">
      <c r="A1984">
        <v>5824</v>
      </c>
    </row>
    <row r="1985" spans="1:1" x14ac:dyDescent="0.25">
      <c r="A1985">
        <v>5825</v>
      </c>
    </row>
    <row r="1986" spans="1:1" x14ac:dyDescent="0.25">
      <c r="A1986">
        <v>5826</v>
      </c>
    </row>
    <row r="1987" spans="1:1" x14ac:dyDescent="0.25">
      <c r="A1987">
        <v>5828</v>
      </c>
    </row>
    <row r="1988" spans="1:1" x14ac:dyDescent="0.25">
      <c r="A1988">
        <v>5829</v>
      </c>
    </row>
    <row r="1989" spans="1:1" x14ac:dyDescent="0.25">
      <c r="A1989">
        <v>5830</v>
      </c>
    </row>
    <row r="1990" spans="1:1" x14ac:dyDescent="0.25">
      <c r="A1990">
        <v>5832</v>
      </c>
    </row>
    <row r="1991" spans="1:1" x14ac:dyDescent="0.25">
      <c r="A1991">
        <v>5833</v>
      </c>
    </row>
    <row r="1992" spans="1:1" x14ac:dyDescent="0.25">
      <c r="A1992">
        <v>5834</v>
      </c>
    </row>
    <row r="1993" spans="1:1" x14ac:dyDescent="0.25">
      <c r="A1993">
        <v>5835</v>
      </c>
    </row>
    <row r="1994" spans="1:1" x14ac:dyDescent="0.25">
      <c r="A1994">
        <v>5836</v>
      </c>
    </row>
    <row r="1995" spans="1:1" x14ac:dyDescent="0.25">
      <c r="A1995">
        <v>5837</v>
      </c>
    </row>
    <row r="1996" spans="1:1" x14ac:dyDescent="0.25">
      <c r="A1996">
        <v>5838</v>
      </c>
    </row>
    <row r="1997" spans="1:1" x14ac:dyDescent="0.25">
      <c r="A1997">
        <v>5840</v>
      </c>
    </row>
    <row r="1998" spans="1:1" x14ac:dyDescent="0.25">
      <c r="A1998">
        <v>5841</v>
      </c>
    </row>
    <row r="1999" spans="1:1" x14ac:dyDescent="0.25">
      <c r="A1999">
        <v>5842</v>
      </c>
    </row>
    <row r="2000" spans="1:1" x14ac:dyDescent="0.25">
      <c r="A2000">
        <v>5843</v>
      </c>
    </row>
    <row r="2001" spans="1:1" x14ac:dyDescent="0.25">
      <c r="A2001">
        <v>5844</v>
      </c>
    </row>
    <row r="2002" spans="1:1" x14ac:dyDescent="0.25">
      <c r="A2002">
        <v>5845</v>
      </c>
    </row>
    <row r="2003" spans="1:1" x14ac:dyDescent="0.25">
      <c r="A2003">
        <v>5846</v>
      </c>
    </row>
    <row r="2004" spans="1:1" x14ac:dyDescent="0.25">
      <c r="A2004">
        <v>5848</v>
      </c>
    </row>
    <row r="2005" spans="1:1" x14ac:dyDescent="0.25">
      <c r="A2005">
        <v>5849</v>
      </c>
    </row>
    <row r="2006" spans="1:1" x14ac:dyDescent="0.25">
      <c r="A2006">
        <v>5850</v>
      </c>
    </row>
    <row r="2007" spans="1:1" x14ac:dyDescent="0.25">
      <c r="A2007">
        <v>5851</v>
      </c>
    </row>
    <row r="2008" spans="1:1" x14ac:dyDescent="0.25">
      <c r="A2008">
        <v>5852</v>
      </c>
    </row>
    <row r="2009" spans="1:1" x14ac:dyDescent="0.25">
      <c r="A2009">
        <v>5853</v>
      </c>
    </row>
    <row r="2010" spans="1:1" x14ac:dyDescent="0.25">
      <c r="A2010">
        <v>5854</v>
      </c>
    </row>
    <row r="2011" spans="1:1" x14ac:dyDescent="0.25">
      <c r="A2011">
        <v>5856</v>
      </c>
    </row>
    <row r="2012" spans="1:1" x14ac:dyDescent="0.25">
      <c r="A2012">
        <v>5857</v>
      </c>
    </row>
    <row r="2013" spans="1:1" x14ac:dyDescent="0.25">
      <c r="A2013">
        <v>5859</v>
      </c>
    </row>
    <row r="2014" spans="1:1" x14ac:dyDescent="0.25">
      <c r="A2014">
        <v>5860</v>
      </c>
    </row>
    <row r="2015" spans="1:1" x14ac:dyDescent="0.25">
      <c r="A2015">
        <v>5861</v>
      </c>
    </row>
    <row r="2016" spans="1:1" x14ac:dyDescent="0.25">
      <c r="A2016">
        <v>5862</v>
      </c>
    </row>
    <row r="2017" spans="1:1" x14ac:dyDescent="0.25">
      <c r="A2017">
        <v>5863</v>
      </c>
    </row>
    <row r="2018" spans="1:1" x14ac:dyDescent="0.25">
      <c r="A2018">
        <v>5864</v>
      </c>
    </row>
    <row r="2019" spans="1:1" x14ac:dyDescent="0.25">
      <c r="A2019">
        <v>5865</v>
      </c>
    </row>
    <row r="2020" spans="1:1" x14ac:dyDescent="0.25">
      <c r="A2020">
        <v>5866</v>
      </c>
    </row>
    <row r="2021" spans="1:1" x14ac:dyDescent="0.25">
      <c r="A2021">
        <v>5867</v>
      </c>
    </row>
    <row r="2022" spans="1:1" x14ac:dyDescent="0.25">
      <c r="A2022">
        <v>5869</v>
      </c>
    </row>
    <row r="2023" spans="1:1" x14ac:dyDescent="0.25">
      <c r="A2023">
        <v>5870</v>
      </c>
    </row>
    <row r="2024" spans="1:1" x14ac:dyDescent="0.25">
      <c r="A2024">
        <v>5871</v>
      </c>
    </row>
    <row r="2025" spans="1:1" x14ac:dyDescent="0.25">
      <c r="A2025">
        <v>5872</v>
      </c>
    </row>
    <row r="2026" spans="1:1" x14ac:dyDescent="0.25">
      <c r="A2026">
        <v>5873</v>
      </c>
    </row>
    <row r="2027" spans="1:1" x14ac:dyDescent="0.25">
      <c r="A2027">
        <v>5874</v>
      </c>
    </row>
    <row r="2028" spans="1:1" x14ac:dyDescent="0.25">
      <c r="A2028">
        <v>5875</v>
      </c>
    </row>
    <row r="2029" spans="1:1" x14ac:dyDescent="0.25">
      <c r="A2029">
        <v>5878</v>
      </c>
    </row>
    <row r="2030" spans="1:1" x14ac:dyDescent="0.25">
      <c r="A2030">
        <v>5879</v>
      </c>
    </row>
    <row r="2031" spans="1:1" x14ac:dyDescent="0.25">
      <c r="A2031" s="132">
        <v>5880</v>
      </c>
    </row>
    <row r="2032" spans="1:1" x14ac:dyDescent="0.25">
      <c r="A2032" s="132">
        <v>5883</v>
      </c>
    </row>
    <row r="2033" spans="1:1" x14ac:dyDescent="0.25">
      <c r="A2033">
        <v>5884</v>
      </c>
    </row>
    <row r="2034" spans="1:1" x14ac:dyDescent="0.25">
      <c r="A2034">
        <v>5885</v>
      </c>
    </row>
    <row r="2035" spans="1:1" x14ac:dyDescent="0.25">
      <c r="A2035">
        <v>5886</v>
      </c>
    </row>
    <row r="2036" spans="1:1" x14ac:dyDescent="0.25">
      <c r="A2036">
        <v>5887</v>
      </c>
    </row>
    <row r="2037" spans="1:1" x14ac:dyDescent="0.25">
      <c r="A2037">
        <v>5888</v>
      </c>
    </row>
    <row r="2038" spans="1:1" x14ac:dyDescent="0.25">
      <c r="A2038">
        <v>5889</v>
      </c>
    </row>
    <row r="2039" spans="1:1" x14ac:dyDescent="0.25">
      <c r="A2039">
        <v>5890</v>
      </c>
    </row>
    <row r="2040" spans="1:1" x14ac:dyDescent="0.25">
      <c r="A2040">
        <v>5891</v>
      </c>
    </row>
    <row r="2041" spans="1:1" x14ac:dyDescent="0.25">
      <c r="A2041">
        <v>5892</v>
      </c>
    </row>
    <row r="2042" spans="1:1" x14ac:dyDescent="0.25">
      <c r="A2042">
        <v>5893</v>
      </c>
    </row>
    <row r="2043" spans="1:1" x14ac:dyDescent="0.25">
      <c r="A2043">
        <v>5894</v>
      </c>
    </row>
    <row r="2044" spans="1:1" x14ac:dyDescent="0.25">
      <c r="A2044">
        <v>5895</v>
      </c>
    </row>
    <row r="2045" spans="1:1" x14ac:dyDescent="0.25">
      <c r="A2045">
        <v>5896</v>
      </c>
    </row>
    <row r="2046" spans="1:1" x14ac:dyDescent="0.25">
      <c r="A2046">
        <v>5897</v>
      </c>
    </row>
    <row r="2047" spans="1:1" x14ac:dyDescent="0.25">
      <c r="A2047">
        <v>5898</v>
      </c>
    </row>
    <row r="2048" spans="1:1" x14ac:dyDescent="0.25">
      <c r="A2048">
        <v>5899</v>
      </c>
    </row>
    <row r="2049" spans="1:1" x14ac:dyDescent="0.25">
      <c r="A2049">
        <v>5901</v>
      </c>
    </row>
    <row r="2050" spans="1:1" x14ac:dyDescent="0.25">
      <c r="A2050">
        <v>5902</v>
      </c>
    </row>
    <row r="2051" spans="1:1" x14ac:dyDescent="0.25">
      <c r="A2051">
        <v>5903</v>
      </c>
    </row>
    <row r="2052" spans="1:1" x14ac:dyDescent="0.25">
      <c r="A2052">
        <v>6000</v>
      </c>
    </row>
    <row r="2053" spans="1:1" x14ac:dyDescent="0.25">
      <c r="A2053">
        <v>6002</v>
      </c>
    </row>
    <row r="2054" spans="1:1" x14ac:dyDescent="0.25">
      <c r="A2054">
        <v>6003</v>
      </c>
    </row>
    <row r="2055" spans="1:1" x14ac:dyDescent="0.25">
      <c r="A2055">
        <v>6004</v>
      </c>
    </row>
    <row r="2056" spans="1:1" x14ac:dyDescent="0.25">
      <c r="A2056">
        <v>6005</v>
      </c>
    </row>
    <row r="2057" spans="1:1" x14ac:dyDescent="0.25">
      <c r="A2057">
        <v>6011</v>
      </c>
    </row>
    <row r="2058" spans="1:1" x14ac:dyDescent="0.25">
      <c r="A2058">
        <v>6013</v>
      </c>
    </row>
    <row r="2059" spans="1:1" x14ac:dyDescent="0.25">
      <c r="A2059">
        <v>6015</v>
      </c>
    </row>
    <row r="2060" spans="1:1" x14ac:dyDescent="0.25">
      <c r="A2060">
        <v>6022</v>
      </c>
    </row>
    <row r="2061" spans="1:1" x14ac:dyDescent="0.25">
      <c r="A2061">
        <v>6026</v>
      </c>
    </row>
    <row r="2062" spans="1:1" x14ac:dyDescent="0.25">
      <c r="A2062">
        <v>6027</v>
      </c>
    </row>
    <row r="2063" spans="1:1" x14ac:dyDescent="0.25">
      <c r="A2063">
        <v>6029</v>
      </c>
    </row>
    <row r="2064" spans="1:1" x14ac:dyDescent="0.25">
      <c r="A2064">
        <v>6030</v>
      </c>
    </row>
    <row r="2065" spans="1:1" x14ac:dyDescent="0.25">
      <c r="A2065">
        <v>6031</v>
      </c>
    </row>
    <row r="2066" spans="1:1" x14ac:dyDescent="0.25">
      <c r="A2066">
        <v>6032</v>
      </c>
    </row>
    <row r="2067" spans="1:1" x14ac:dyDescent="0.25">
      <c r="A2067">
        <v>6033</v>
      </c>
    </row>
    <row r="2068" spans="1:1" x14ac:dyDescent="0.25">
      <c r="A2068">
        <v>6034</v>
      </c>
    </row>
    <row r="2069" spans="1:1" x14ac:dyDescent="0.25">
      <c r="A2069">
        <v>6035</v>
      </c>
    </row>
    <row r="2070" spans="1:1" x14ac:dyDescent="0.25">
      <c r="A2070">
        <v>6036</v>
      </c>
    </row>
    <row r="2071" spans="1:1" x14ac:dyDescent="0.25">
      <c r="A2071">
        <v>6039</v>
      </c>
    </row>
    <row r="2072" spans="1:1" x14ac:dyDescent="0.25">
      <c r="A2072">
        <v>6040</v>
      </c>
    </row>
    <row r="2073" spans="1:1" x14ac:dyDescent="0.25">
      <c r="A2073">
        <v>6042</v>
      </c>
    </row>
    <row r="2074" spans="1:1" x14ac:dyDescent="0.25">
      <c r="A2074">
        <v>6043</v>
      </c>
    </row>
    <row r="2075" spans="1:1" x14ac:dyDescent="0.25">
      <c r="A2075">
        <v>6044</v>
      </c>
    </row>
    <row r="2076" spans="1:1" x14ac:dyDescent="0.25">
      <c r="A2076">
        <v>6046</v>
      </c>
    </row>
    <row r="2077" spans="1:1" x14ac:dyDescent="0.25">
      <c r="A2077">
        <v>6047</v>
      </c>
    </row>
    <row r="2078" spans="1:1" x14ac:dyDescent="0.25">
      <c r="A2078">
        <v>6048</v>
      </c>
    </row>
    <row r="2079" spans="1:1" x14ac:dyDescent="0.25">
      <c r="A2079">
        <v>6049</v>
      </c>
    </row>
    <row r="2080" spans="1:1" x14ac:dyDescent="0.25">
      <c r="A2080">
        <v>6050</v>
      </c>
    </row>
    <row r="2081" spans="1:1" x14ac:dyDescent="0.25">
      <c r="A2081">
        <v>6051</v>
      </c>
    </row>
    <row r="2082" spans="1:1" x14ac:dyDescent="0.25">
      <c r="A2082">
        <v>6052</v>
      </c>
    </row>
    <row r="2083" spans="1:1" x14ac:dyDescent="0.25">
      <c r="A2083">
        <v>6053</v>
      </c>
    </row>
    <row r="2084" spans="1:1" x14ac:dyDescent="0.25">
      <c r="A2084">
        <v>6054</v>
      </c>
    </row>
    <row r="2085" spans="1:1" x14ac:dyDescent="0.25">
      <c r="A2085">
        <v>6059</v>
      </c>
    </row>
    <row r="2086" spans="1:1" x14ac:dyDescent="0.25">
      <c r="A2086">
        <v>6061</v>
      </c>
    </row>
    <row r="2087" spans="1:1" x14ac:dyDescent="0.25">
      <c r="A2087">
        <v>6072</v>
      </c>
    </row>
    <row r="2088" spans="1:1" x14ac:dyDescent="0.25">
      <c r="A2088">
        <v>6073</v>
      </c>
    </row>
    <row r="2089" spans="1:1" x14ac:dyDescent="0.25">
      <c r="A2089">
        <v>6077</v>
      </c>
    </row>
    <row r="2090" spans="1:1" x14ac:dyDescent="0.25">
      <c r="A2090">
        <v>6079</v>
      </c>
    </row>
    <row r="2091" spans="1:1" x14ac:dyDescent="0.25">
      <c r="A2091">
        <v>6084</v>
      </c>
    </row>
    <row r="2092" spans="1:1" x14ac:dyDescent="0.25">
      <c r="A2092">
        <v>6085</v>
      </c>
    </row>
    <row r="2093" spans="1:1" x14ac:dyDescent="0.25">
      <c r="A2093">
        <v>6086</v>
      </c>
    </row>
    <row r="2094" spans="1:1" x14ac:dyDescent="0.25">
      <c r="A2094">
        <v>6087</v>
      </c>
    </row>
    <row r="2095" spans="1:1" x14ac:dyDescent="0.25">
      <c r="A2095">
        <v>6088</v>
      </c>
    </row>
    <row r="2096" spans="1:1" x14ac:dyDescent="0.25">
      <c r="A2096">
        <v>6090</v>
      </c>
    </row>
    <row r="2097" spans="1:1" x14ac:dyDescent="0.25">
      <c r="A2097">
        <v>6108</v>
      </c>
    </row>
    <row r="2098" spans="1:1" x14ac:dyDescent="0.25">
      <c r="A2098">
        <v>6112</v>
      </c>
    </row>
    <row r="2099" spans="1:1" x14ac:dyDescent="0.25">
      <c r="A2099">
        <v>6113</v>
      </c>
    </row>
    <row r="2100" spans="1:1" x14ac:dyDescent="0.25">
      <c r="A2100">
        <v>6114</v>
      </c>
    </row>
    <row r="2101" spans="1:1" x14ac:dyDescent="0.25">
      <c r="A2101">
        <v>6115</v>
      </c>
    </row>
    <row r="2102" spans="1:1" x14ac:dyDescent="0.25">
      <c r="A2102">
        <v>6213</v>
      </c>
    </row>
    <row r="2103" spans="1:1" x14ac:dyDescent="0.25">
      <c r="A2103">
        <v>7013</v>
      </c>
    </row>
    <row r="2104" spans="1:1" x14ac:dyDescent="0.25">
      <c r="A2104">
        <v>7014</v>
      </c>
    </row>
    <row r="2105" spans="1:1" x14ac:dyDescent="0.25">
      <c r="A2105">
        <v>7019</v>
      </c>
    </row>
    <row r="2106" spans="1:1" x14ac:dyDescent="0.25">
      <c r="A2106">
        <v>7033</v>
      </c>
    </row>
    <row r="2107" spans="1:1" x14ac:dyDescent="0.25">
      <c r="A2107">
        <v>7036</v>
      </c>
    </row>
    <row r="2108" spans="1:1" x14ac:dyDescent="0.25">
      <c r="A2108">
        <v>7054</v>
      </c>
    </row>
    <row r="2109" spans="1:1" x14ac:dyDescent="0.25">
      <c r="A2109">
        <v>7056</v>
      </c>
    </row>
    <row r="2110" spans="1:1" x14ac:dyDescent="0.25">
      <c r="A2110">
        <v>8003</v>
      </c>
    </row>
    <row r="2111" spans="1:1" x14ac:dyDescent="0.25">
      <c r="A2111">
        <v>8004</v>
      </c>
    </row>
    <row r="2112" spans="1:1" x14ac:dyDescent="0.25">
      <c r="A2112">
        <v>8005</v>
      </c>
    </row>
    <row r="2113" spans="1:1" x14ac:dyDescent="0.25">
      <c r="A2113">
        <v>8007</v>
      </c>
    </row>
    <row r="2114" spans="1:1" x14ac:dyDescent="0.25">
      <c r="A2114">
        <v>8009</v>
      </c>
    </row>
    <row r="2115" spans="1:1" x14ac:dyDescent="0.25">
      <c r="A2115">
        <v>8010</v>
      </c>
    </row>
    <row r="2116" spans="1:1" x14ac:dyDescent="0.25">
      <c r="A2116">
        <v>8011</v>
      </c>
    </row>
    <row r="2117" spans="1:1" x14ac:dyDescent="0.25">
      <c r="A2117">
        <v>8013</v>
      </c>
    </row>
    <row r="2118" spans="1:1" x14ac:dyDescent="0.25">
      <c r="A2118">
        <v>8014</v>
      </c>
    </row>
    <row r="2119" spans="1:1" x14ac:dyDescent="0.25">
      <c r="A2119">
        <v>8016</v>
      </c>
    </row>
    <row r="2120" spans="1:1" x14ac:dyDescent="0.25">
      <c r="A2120">
        <v>8017</v>
      </c>
    </row>
    <row r="2121" spans="1:1" x14ac:dyDescent="0.25">
      <c r="A2121">
        <v>8018</v>
      </c>
    </row>
    <row r="2122" spans="1:1" x14ac:dyDescent="0.25">
      <c r="A2122">
        <v>8019</v>
      </c>
    </row>
    <row r="2123" spans="1:1" x14ac:dyDescent="0.25">
      <c r="A2123">
        <v>8020</v>
      </c>
    </row>
    <row r="2124" spans="1:1" x14ac:dyDescent="0.25">
      <c r="A2124">
        <v>8021</v>
      </c>
    </row>
    <row r="2125" spans="1:1" x14ac:dyDescent="0.25">
      <c r="A2125">
        <v>8022</v>
      </c>
    </row>
    <row r="2126" spans="1:1" x14ac:dyDescent="0.25">
      <c r="A2126">
        <v>8023</v>
      </c>
    </row>
    <row r="2127" spans="1:1" x14ac:dyDescent="0.25">
      <c r="A2127">
        <v>8024</v>
      </c>
    </row>
    <row r="2128" spans="1:1" x14ac:dyDescent="0.25">
      <c r="A2128">
        <v>8025</v>
      </c>
    </row>
    <row r="2129" spans="1:1" x14ac:dyDescent="0.25">
      <c r="A2129">
        <v>8026</v>
      </c>
    </row>
    <row r="2130" spans="1:1" x14ac:dyDescent="0.25">
      <c r="A2130">
        <v>8027</v>
      </c>
    </row>
    <row r="2131" spans="1:1" x14ac:dyDescent="0.25">
      <c r="A2131">
        <v>8028</v>
      </c>
    </row>
    <row r="2132" spans="1:1" x14ac:dyDescent="0.25">
      <c r="A2132">
        <v>8029</v>
      </c>
    </row>
    <row r="2133" spans="1:1" x14ac:dyDescent="0.25">
      <c r="A2133">
        <v>8030</v>
      </c>
    </row>
    <row r="2134" spans="1:1" x14ac:dyDescent="0.25">
      <c r="A2134">
        <v>8031</v>
      </c>
    </row>
    <row r="2135" spans="1:1" x14ac:dyDescent="0.25">
      <c r="A2135">
        <v>8032</v>
      </c>
    </row>
    <row r="2136" spans="1:1" x14ac:dyDescent="0.25">
      <c r="A2136" s="132">
        <v>8033</v>
      </c>
    </row>
    <row r="2137" spans="1:1" x14ac:dyDescent="0.25">
      <c r="A2137" s="132">
        <v>8035</v>
      </c>
    </row>
    <row r="2138" spans="1:1" x14ac:dyDescent="0.25">
      <c r="A2138" s="132">
        <v>8036</v>
      </c>
    </row>
    <row r="2139" spans="1:1" x14ac:dyDescent="0.25">
      <c r="A2139" s="132">
        <v>8038</v>
      </c>
    </row>
    <row r="2140" spans="1:1" x14ac:dyDescent="0.25">
      <c r="A2140" s="132">
        <v>8039</v>
      </c>
    </row>
    <row r="2141" spans="1:1" x14ac:dyDescent="0.25">
      <c r="A2141" s="132">
        <v>8041</v>
      </c>
    </row>
    <row r="2142" spans="1:1" x14ac:dyDescent="0.25">
      <c r="A2142" s="132">
        <v>8042</v>
      </c>
    </row>
    <row r="2143" spans="1:1" x14ac:dyDescent="0.25">
      <c r="A2143" s="132">
        <v>8044</v>
      </c>
    </row>
    <row r="2144" spans="1:1" x14ac:dyDescent="0.25">
      <c r="A2144" s="132">
        <v>8045</v>
      </c>
    </row>
    <row r="2145" spans="1:1" x14ac:dyDescent="0.25">
      <c r="A2145" s="132">
        <v>8047</v>
      </c>
    </row>
    <row r="2146" spans="1:1" x14ac:dyDescent="0.25">
      <c r="A2146" s="132">
        <v>8048</v>
      </c>
    </row>
    <row r="2147" spans="1:1" x14ac:dyDescent="0.25">
      <c r="A2147" s="132">
        <v>8051</v>
      </c>
    </row>
    <row r="2148" spans="1:1" x14ac:dyDescent="0.25">
      <c r="A2148" s="132">
        <v>8052</v>
      </c>
    </row>
    <row r="2149" spans="1:1" x14ac:dyDescent="0.25">
      <c r="A2149" s="132">
        <v>8053</v>
      </c>
    </row>
    <row r="2150" spans="1:1" x14ac:dyDescent="0.25">
      <c r="A2150" s="132">
        <v>8054</v>
      </c>
    </row>
    <row r="2151" spans="1:1" x14ac:dyDescent="0.25">
      <c r="A2151" s="132">
        <v>8055</v>
      </c>
    </row>
    <row r="2152" spans="1:1" x14ac:dyDescent="0.25">
      <c r="A2152" s="132">
        <v>8059</v>
      </c>
    </row>
    <row r="2153" spans="1:1" x14ac:dyDescent="0.25">
      <c r="A2153" s="132">
        <v>8060</v>
      </c>
    </row>
    <row r="2154" spans="1:1" x14ac:dyDescent="0.25">
      <c r="A2154" s="132">
        <v>8061</v>
      </c>
    </row>
    <row r="2155" spans="1:1" x14ac:dyDescent="0.25">
      <c r="A2155" s="132">
        <v>8064</v>
      </c>
    </row>
    <row r="2156" spans="1:1" x14ac:dyDescent="0.25">
      <c r="A2156" s="132">
        <v>8067</v>
      </c>
    </row>
    <row r="2157" spans="1:1" x14ac:dyDescent="0.25">
      <c r="A2157" s="132">
        <v>8072</v>
      </c>
    </row>
    <row r="2158" spans="1:1" x14ac:dyDescent="0.25">
      <c r="A2158" s="132">
        <v>8073</v>
      </c>
    </row>
    <row r="2159" spans="1:1" x14ac:dyDescent="0.25">
      <c r="A2159" s="132">
        <v>8074</v>
      </c>
    </row>
    <row r="2160" spans="1:1" x14ac:dyDescent="0.25">
      <c r="A2160" s="132">
        <v>8075</v>
      </c>
    </row>
    <row r="2161" spans="1:1" x14ac:dyDescent="0.25">
      <c r="A2161" s="132">
        <v>8077</v>
      </c>
    </row>
    <row r="2162" spans="1:1" x14ac:dyDescent="0.25">
      <c r="A2162" s="132">
        <v>8078</v>
      </c>
    </row>
    <row r="2163" spans="1:1" x14ac:dyDescent="0.25">
      <c r="A2163" s="132">
        <v>8079</v>
      </c>
    </row>
    <row r="2164" spans="1:1" x14ac:dyDescent="0.25">
      <c r="A2164" s="132">
        <v>8081</v>
      </c>
    </row>
    <row r="2165" spans="1:1" x14ac:dyDescent="0.25">
      <c r="A2165" s="132">
        <v>8082</v>
      </c>
    </row>
    <row r="2166" spans="1:1" x14ac:dyDescent="0.25">
      <c r="A2166" s="132">
        <v>8086</v>
      </c>
    </row>
    <row r="2167" spans="1:1" x14ac:dyDescent="0.25">
      <c r="A2167" s="132">
        <v>8087</v>
      </c>
    </row>
    <row r="2168" spans="1:1" x14ac:dyDescent="0.25">
      <c r="A2168" s="132">
        <v>8088</v>
      </c>
    </row>
    <row r="2169" spans="1:1" x14ac:dyDescent="0.25">
      <c r="A2169" s="132">
        <v>8089</v>
      </c>
    </row>
    <row r="2170" spans="1:1" x14ac:dyDescent="0.25">
      <c r="A2170">
        <v>8090</v>
      </c>
    </row>
    <row r="2171" spans="1:1" x14ac:dyDescent="0.25">
      <c r="A2171">
        <v>8091</v>
      </c>
    </row>
    <row r="2172" spans="1:1" x14ac:dyDescent="0.25">
      <c r="A2172">
        <v>8092</v>
      </c>
    </row>
    <row r="2173" spans="1:1" x14ac:dyDescent="0.25">
      <c r="A2173">
        <v>8093</v>
      </c>
    </row>
    <row r="2174" spans="1:1" x14ac:dyDescent="0.25">
      <c r="A2174">
        <v>8094</v>
      </c>
    </row>
    <row r="2175" spans="1:1" x14ac:dyDescent="0.25">
      <c r="A2175">
        <v>8095</v>
      </c>
    </row>
    <row r="2176" spans="1:1" x14ac:dyDescent="0.25">
      <c r="A2176">
        <v>8096</v>
      </c>
    </row>
    <row r="2177" spans="1:1" x14ac:dyDescent="0.25">
      <c r="A2177">
        <v>8097</v>
      </c>
    </row>
    <row r="2178" spans="1:1" x14ac:dyDescent="0.25">
      <c r="A2178">
        <v>8098</v>
      </c>
    </row>
    <row r="2179" spans="1:1" x14ac:dyDescent="0.25">
      <c r="A2179">
        <v>8099</v>
      </c>
    </row>
    <row r="2180" spans="1:1" x14ac:dyDescent="0.25">
      <c r="A2180">
        <v>8102</v>
      </c>
    </row>
    <row r="2181" spans="1:1" x14ac:dyDescent="0.25">
      <c r="A2181">
        <v>8103</v>
      </c>
    </row>
    <row r="2182" spans="1:1" x14ac:dyDescent="0.25">
      <c r="A2182">
        <v>8104</v>
      </c>
    </row>
    <row r="2183" spans="1:1" x14ac:dyDescent="0.25">
      <c r="A2183">
        <v>8105</v>
      </c>
    </row>
    <row r="2184" spans="1:1" x14ac:dyDescent="0.25">
      <c r="A2184">
        <v>8106</v>
      </c>
    </row>
    <row r="2185" spans="1:1" x14ac:dyDescent="0.25">
      <c r="A2185">
        <v>8110</v>
      </c>
    </row>
    <row r="2186" spans="1:1" x14ac:dyDescent="0.25">
      <c r="A2186">
        <v>8113</v>
      </c>
    </row>
    <row r="2187" spans="1:1" x14ac:dyDescent="0.25">
      <c r="A2187">
        <v>8117</v>
      </c>
    </row>
    <row r="2188" spans="1:1" x14ac:dyDescent="0.25">
      <c r="A2188">
        <v>8118</v>
      </c>
    </row>
    <row r="2189" spans="1:1" x14ac:dyDescent="0.25">
      <c r="A2189">
        <v>8119</v>
      </c>
    </row>
    <row r="2190" spans="1:1" x14ac:dyDescent="0.25">
      <c r="A2190">
        <v>8120</v>
      </c>
    </row>
    <row r="2191" spans="1:1" x14ac:dyDescent="0.25">
      <c r="A2191">
        <v>8121</v>
      </c>
    </row>
    <row r="2192" spans="1:1" x14ac:dyDescent="0.25">
      <c r="A2192">
        <v>8122</v>
      </c>
    </row>
    <row r="2193" spans="1:1" x14ac:dyDescent="0.25">
      <c r="A2193">
        <v>8123</v>
      </c>
    </row>
    <row r="2194" spans="1:1" x14ac:dyDescent="0.25">
      <c r="A2194">
        <v>8124</v>
      </c>
    </row>
    <row r="2195" spans="1:1" x14ac:dyDescent="0.25">
      <c r="A2195">
        <v>8126</v>
      </c>
    </row>
    <row r="2196" spans="1:1" x14ac:dyDescent="0.25">
      <c r="A2196">
        <v>8130</v>
      </c>
    </row>
    <row r="2197" spans="1:1" x14ac:dyDescent="0.25">
      <c r="A2197">
        <v>8132</v>
      </c>
    </row>
    <row r="2198" spans="1:1" x14ac:dyDescent="0.25">
      <c r="A2198">
        <v>8133</v>
      </c>
    </row>
    <row r="2199" spans="1:1" x14ac:dyDescent="0.25">
      <c r="A2199">
        <v>8134</v>
      </c>
    </row>
    <row r="2200" spans="1:1" x14ac:dyDescent="0.25">
      <c r="A2200">
        <v>8136</v>
      </c>
    </row>
    <row r="2201" spans="1:1" x14ac:dyDescent="0.25">
      <c r="A2201">
        <v>8137</v>
      </c>
    </row>
    <row r="2202" spans="1:1" x14ac:dyDescent="0.25">
      <c r="A2202">
        <v>8139</v>
      </c>
    </row>
    <row r="2203" spans="1:1" x14ac:dyDescent="0.25">
      <c r="A2203">
        <v>8140</v>
      </c>
    </row>
    <row r="2204" spans="1:1" x14ac:dyDescent="0.25">
      <c r="A2204">
        <v>8141</v>
      </c>
    </row>
    <row r="2205" spans="1:1" x14ac:dyDescent="0.25">
      <c r="A2205">
        <v>8143</v>
      </c>
    </row>
    <row r="2206" spans="1:1" x14ac:dyDescent="0.25">
      <c r="A2206">
        <v>8148</v>
      </c>
    </row>
    <row r="2207" spans="1:1" x14ac:dyDescent="0.25">
      <c r="A2207">
        <v>8149</v>
      </c>
    </row>
    <row r="2208" spans="1:1" x14ac:dyDescent="0.25">
      <c r="A2208">
        <v>8151</v>
      </c>
    </row>
    <row r="2209" spans="1:1" x14ac:dyDescent="0.25">
      <c r="A2209">
        <v>8152</v>
      </c>
    </row>
    <row r="2210" spans="1:1" x14ac:dyDescent="0.25">
      <c r="A2210">
        <v>8154</v>
      </c>
    </row>
    <row r="2211" spans="1:1" x14ac:dyDescent="0.25">
      <c r="A2211">
        <v>8156</v>
      </c>
    </row>
    <row r="2212" spans="1:1" x14ac:dyDescent="0.25">
      <c r="A2212">
        <v>8159</v>
      </c>
    </row>
    <row r="2213" spans="1:1" x14ac:dyDescent="0.25">
      <c r="A2213">
        <v>8160</v>
      </c>
    </row>
    <row r="2214" spans="1:1" x14ac:dyDescent="0.25">
      <c r="A2214">
        <v>8161</v>
      </c>
    </row>
    <row r="2215" spans="1:1" x14ac:dyDescent="0.25">
      <c r="A2215">
        <v>8162</v>
      </c>
    </row>
    <row r="2216" spans="1:1" x14ac:dyDescent="0.25">
      <c r="A2216">
        <v>8163</v>
      </c>
    </row>
    <row r="2217" spans="1:1" x14ac:dyDescent="0.25">
      <c r="A2217">
        <v>8164</v>
      </c>
    </row>
    <row r="2218" spans="1:1" x14ac:dyDescent="0.25">
      <c r="A2218">
        <v>8167</v>
      </c>
    </row>
    <row r="2219" spans="1:1" x14ac:dyDescent="0.25">
      <c r="A2219">
        <v>8168</v>
      </c>
    </row>
    <row r="2220" spans="1:1" x14ac:dyDescent="0.25">
      <c r="A2220">
        <v>8170</v>
      </c>
    </row>
    <row r="2221" spans="1:1" x14ac:dyDescent="0.25">
      <c r="A2221">
        <v>8171</v>
      </c>
    </row>
    <row r="2222" spans="1:1" x14ac:dyDescent="0.25">
      <c r="A2222">
        <v>8172</v>
      </c>
    </row>
    <row r="2223" spans="1:1" x14ac:dyDescent="0.25">
      <c r="A2223">
        <v>8176</v>
      </c>
    </row>
    <row r="2224" spans="1:1" x14ac:dyDescent="0.25">
      <c r="A2224">
        <v>8179</v>
      </c>
    </row>
    <row r="2225" spans="1:1" x14ac:dyDescent="0.25">
      <c r="A2225">
        <v>8190</v>
      </c>
    </row>
    <row r="2226" spans="1:1" x14ac:dyDescent="0.25">
      <c r="A2226">
        <v>8193</v>
      </c>
    </row>
    <row r="2227" spans="1:1" x14ac:dyDescent="0.25">
      <c r="A2227">
        <v>8195</v>
      </c>
    </row>
    <row r="2228" spans="1:1" x14ac:dyDescent="0.25">
      <c r="A2228">
        <v>8196</v>
      </c>
    </row>
    <row r="2229" spans="1:1" x14ac:dyDescent="0.25">
      <c r="A2229">
        <v>8197</v>
      </c>
    </row>
    <row r="2230" spans="1:1" x14ac:dyDescent="0.25">
      <c r="A2230">
        <v>8198</v>
      </c>
    </row>
    <row r="2231" spans="1:1" x14ac:dyDescent="0.25">
      <c r="A2231">
        <v>8199</v>
      </c>
    </row>
    <row r="2232" spans="1:1" x14ac:dyDescent="0.25">
      <c r="A2232">
        <v>8204</v>
      </c>
    </row>
    <row r="2233" spans="1:1" x14ac:dyDescent="0.25">
      <c r="A2233">
        <v>8205</v>
      </c>
    </row>
    <row r="2234" spans="1:1" x14ac:dyDescent="0.25">
      <c r="A2234">
        <v>8206</v>
      </c>
    </row>
    <row r="2235" spans="1:1" x14ac:dyDescent="0.25">
      <c r="A2235">
        <v>8207</v>
      </c>
    </row>
    <row r="2236" spans="1:1" x14ac:dyDescent="0.25">
      <c r="A2236">
        <v>8209</v>
      </c>
    </row>
    <row r="2237" spans="1:1" x14ac:dyDescent="0.25">
      <c r="A2237">
        <v>8210</v>
      </c>
    </row>
    <row r="2238" spans="1:1" x14ac:dyDescent="0.25">
      <c r="A2238">
        <v>8211</v>
      </c>
    </row>
    <row r="2239" spans="1:1" x14ac:dyDescent="0.25">
      <c r="A2239">
        <v>8212</v>
      </c>
    </row>
    <row r="2240" spans="1:1" x14ac:dyDescent="0.25">
      <c r="A2240">
        <v>8214</v>
      </c>
    </row>
    <row r="2241" spans="1:1" x14ac:dyDescent="0.25">
      <c r="A2241">
        <v>8215</v>
      </c>
    </row>
    <row r="2242" spans="1:1" x14ac:dyDescent="0.25">
      <c r="A2242">
        <v>8216</v>
      </c>
    </row>
    <row r="2243" spans="1:1" x14ac:dyDescent="0.25">
      <c r="A2243">
        <v>8219</v>
      </c>
    </row>
    <row r="2244" spans="1:1" x14ac:dyDescent="0.25">
      <c r="A2244">
        <v>8220</v>
      </c>
    </row>
    <row r="2245" spans="1:1" x14ac:dyDescent="0.25">
      <c r="A2245">
        <v>8221</v>
      </c>
    </row>
    <row r="2246" spans="1:1" x14ac:dyDescent="0.25">
      <c r="A2246">
        <v>8222</v>
      </c>
    </row>
    <row r="2247" spans="1:1" x14ac:dyDescent="0.25">
      <c r="A2247">
        <v>8225</v>
      </c>
    </row>
    <row r="2248" spans="1:1" x14ac:dyDescent="0.25">
      <c r="A2248">
        <v>8226</v>
      </c>
    </row>
    <row r="2249" spans="1:1" x14ac:dyDescent="0.25">
      <c r="A2249">
        <v>8227</v>
      </c>
    </row>
    <row r="2250" spans="1:1" x14ac:dyDescent="0.25">
      <c r="A2250">
        <v>8228</v>
      </c>
    </row>
    <row r="2251" spans="1:1" x14ac:dyDescent="0.25">
      <c r="A2251">
        <v>8231</v>
      </c>
    </row>
    <row r="2252" spans="1:1" x14ac:dyDescent="0.25">
      <c r="A2252">
        <v>8234</v>
      </c>
    </row>
    <row r="2253" spans="1:1" x14ac:dyDescent="0.25">
      <c r="A2253">
        <v>8235</v>
      </c>
    </row>
    <row r="2254" spans="1:1" x14ac:dyDescent="0.25">
      <c r="A2254">
        <v>8238</v>
      </c>
    </row>
    <row r="2255" spans="1:1" x14ac:dyDescent="0.25">
      <c r="A2255">
        <v>8239</v>
      </c>
    </row>
    <row r="2256" spans="1:1" x14ac:dyDescent="0.25">
      <c r="A2256">
        <v>8243</v>
      </c>
    </row>
    <row r="2257" spans="1:1" x14ac:dyDescent="0.25">
      <c r="A2257">
        <v>8244</v>
      </c>
    </row>
    <row r="2258" spans="1:1" x14ac:dyDescent="0.25">
      <c r="A2258">
        <v>8250</v>
      </c>
    </row>
    <row r="2259" spans="1:1" x14ac:dyDescent="0.25">
      <c r="A2259">
        <v>8251</v>
      </c>
    </row>
    <row r="2260" spans="1:1" x14ac:dyDescent="0.25">
      <c r="A2260">
        <v>8252</v>
      </c>
    </row>
    <row r="2261" spans="1:1" x14ac:dyDescent="0.25">
      <c r="A2261">
        <v>8255</v>
      </c>
    </row>
    <row r="2262" spans="1:1" x14ac:dyDescent="0.25">
      <c r="A2262">
        <v>8259</v>
      </c>
    </row>
    <row r="2263" spans="1:1" x14ac:dyDescent="0.25">
      <c r="A2263">
        <v>8260</v>
      </c>
    </row>
    <row r="2264" spans="1:1" x14ac:dyDescent="0.25">
      <c r="A2264">
        <v>8262</v>
      </c>
    </row>
    <row r="2265" spans="1:1" x14ac:dyDescent="0.25">
      <c r="A2265">
        <v>8263</v>
      </c>
    </row>
    <row r="2266" spans="1:1" x14ac:dyDescent="0.25">
      <c r="A2266">
        <v>8265</v>
      </c>
    </row>
    <row r="2267" spans="1:1" x14ac:dyDescent="0.25">
      <c r="A2267">
        <v>8266</v>
      </c>
    </row>
    <row r="2268" spans="1:1" x14ac:dyDescent="0.25">
      <c r="A2268">
        <v>8267</v>
      </c>
    </row>
    <row r="2269" spans="1:1" x14ac:dyDescent="0.25">
      <c r="A2269">
        <v>8268</v>
      </c>
    </row>
    <row r="2270" spans="1:1" x14ac:dyDescent="0.25">
      <c r="A2270">
        <v>8269</v>
      </c>
    </row>
    <row r="2271" spans="1:1" x14ac:dyDescent="0.25">
      <c r="A2271">
        <v>8270</v>
      </c>
    </row>
    <row r="2272" spans="1:1" x14ac:dyDescent="0.25">
      <c r="A2272">
        <v>8273</v>
      </c>
    </row>
    <row r="2273" spans="1:1" x14ac:dyDescent="0.25">
      <c r="A2273">
        <v>8275</v>
      </c>
    </row>
    <row r="2274" spans="1:1" x14ac:dyDescent="0.25">
      <c r="A2274">
        <v>8279</v>
      </c>
    </row>
    <row r="2275" spans="1:1" x14ac:dyDescent="0.25">
      <c r="A2275">
        <v>8283</v>
      </c>
    </row>
    <row r="2276" spans="1:1" x14ac:dyDescent="0.25">
      <c r="A2276">
        <v>8294</v>
      </c>
    </row>
    <row r="2277" spans="1:1" x14ac:dyDescent="0.25">
      <c r="A2277">
        <v>8296</v>
      </c>
    </row>
    <row r="2278" spans="1:1" x14ac:dyDescent="0.25">
      <c r="A2278">
        <v>8297</v>
      </c>
    </row>
    <row r="2279" spans="1:1" x14ac:dyDescent="0.25">
      <c r="A2279">
        <v>8299</v>
      </c>
    </row>
    <row r="2280" spans="1:1" x14ac:dyDescent="0.25">
      <c r="A2280">
        <v>8301</v>
      </c>
    </row>
    <row r="2281" spans="1:1" x14ac:dyDescent="0.25">
      <c r="A2281">
        <v>8302</v>
      </c>
    </row>
    <row r="2282" spans="1:1" x14ac:dyDescent="0.25">
      <c r="A2282">
        <v>8303</v>
      </c>
    </row>
    <row r="2283" spans="1:1" x14ac:dyDescent="0.25">
      <c r="A2283">
        <v>8304</v>
      </c>
    </row>
    <row r="2284" spans="1:1" x14ac:dyDescent="0.25">
      <c r="A2284">
        <v>8305</v>
      </c>
    </row>
    <row r="2285" spans="1:1" x14ac:dyDescent="0.25">
      <c r="A2285">
        <v>8306</v>
      </c>
    </row>
    <row r="2286" spans="1:1" x14ac:dyDescent="0.25">
      <c r="A2286">
        <v>8308</v>
      </c>
    </row>
    <row r="2287" spans="1:1" x14ac:dyDescent="0.25">
      <c r="A2287">
        <v>8310</v>
      </c>
    </row>
    <row r="2288" spans="1:1" x14ac:dyDescent="0.25">
      <c r="A2288">
        <v>8311</v>
      </c>
    </row>
    <row r="2289" spans="1:1" x14ac:dyDescent="0.25">
      <c r="A2289">
        <v>8312</v>
      </c>
    </row>
    <row r="2290" spans="1:1" x14ac:dyDescent="0.25">
      <c r="A2290">
        <v>8314</v>
      </c>
    </row>
    <row r="2291" spans="1:1" x14ac:dyDescent="0.25">
      <c r="A2291">
        <v>8320</v>
      </c>
    </row>
    <row r="2292" spans="1:1" x14ac:dyDescent="0.25">
      <c r="A2292">
        <v>8321</v>
      </c>
    </row>
    <row r="2293" spans="1:1" x14ac:dyDescent="0.25">
      <c r="A2293">
        <v>8322</v>
      </c>
    </row>
    <row r="2294" spans="1:1" x14ac:dyDescent="0.25">
      <c r="A2294">
        <v>8323</v>
      </c>
    </row>
    <row r="2295" spans="1:1" x14ac:dyDescent="0.25">
      <c r="A2295">
        <v>8324</v>
      </c>
    </row>
    <row r="2296" spans="1:1" x14ac:dyDescent="0.25">
      <c r="A2296">
        <v>8325</v>
      </c>
    </row>
    <row r="2297" spans="1:1" x14ac:dyDescent="0.25">
      <c r="A2297">
        <v>8326</v>
      </c>
    </row>
    <row r="2298" spans="1:1" x14ac:dyDescent="0.25">
      <c r="A2298">
        <v>8327</v>
      </c>
    </row>
    <row r="2299" spans="1:1" x14ac:dyDescent="0.25">
      <c r="A2299">
        <v>8339</v>
      </c>
    </row>
    <row r="2300" spans="1:1" x14ac:dyDescent="0.25">
      <c r="A2300">
        <v>8340</v>
      </c>
    </row>
    <row r="2301" spans="1:1" x14ac:dyDescent="0.25">
      <c r="A2301">
        <v>8342</v>
      </c>
    </row>
    <row r="2302" spans="1:1" x14ac:dyDescent="0.25">
      <c r="A2302">
        <v>8343</v>
      </c>
    </row>
    <row r="2303" spans="1:1" x14ac:dyDescent="0.25">
      <c r="A2303">
        <v>8344</v>
      </c>
    </row>
    <row r="2304" spans="1:1" x14ac:dyDescent="0.25">
      <c r="A2304">
        <v>8345</v>
      </c>
    </row>
    <row r="2305" spans="1:1" x14ac:dyDescent="0.25">
      <c r="A2305">
        <v>8347</v>
      </c>
    </row>
    <row r="2306" spans="1:1" x14ac:dyDescent="0.25">
      <c r="A2306">
        <v>8348</v>
      </c>
    </row>
    <row r="2307" spans="1:1" x14ac:dyDescent="0.25">
      <c r="A2307">
        <v>8351</v>
      </c>
    </row>
    <row r="2308" spans="1:1" x14ac:dyDescent="0.25">
      <c r="A2308">
        <v>8353</v>
      </c>
    </row>
    <row r="2309" spans="1:1" x14ac:dyDescent="0.25">
      <c r="A2309">
        <v>8354</v>
      </c>
    </row>
    <row r="2310" spans="1:1" x14ac:dyDescent="0.25">
      <c r="A2310">
        <v>8357</v>
      </c>
    </row>
    <row r="2311" spans="1:1" x14ac:dyDescent="0.25">
      <c r="A2311">
        <v>8359</v>
      </c>
    </row>
    <row r="2312" spans="1:1" x14ac:dyDescent="0.25">
      <c r="A2312">
        <v>8361</v>
      </c>
    </row>
    <row r="2313" spans="1:1" x14ac:dyDescent="0.25">
      <c r="A2313">
        <v>8362</v>
      </c>
    </row>
    <row r="2314" spans="1:1" x14ac:dyDescent="0.25">
      <c r="A2314">
        <v>8363</v>
      </c>
    </row>
    <row r="2315" spans="1:1" x14ac:dyDescent="0.25">
      <c r="A2315">
        <v>8369</v>
      </c>
    </row>
    <row r="2316" spans="1:1" x14ac:dyDescent="0.25">
      <c r="A2316">
        <v>8502</v>
      </c>
    </row>
    <row r="2317" spans="1:1" x14ac:dyDescent="0.25">
      <c r="A2317">
        <v>8503</v>
      </c>
    </row>
    <row r="2318" spans="1:1" x14ac:dyDescent="0.25">
      <c r="A2318">
        <v>8504</v>
      </c>
    </row>
    <row r="2319" spans="1:1" x14ac:dyDescent="0.25">
      <c r="A2319">
        <v>8505</v>
      </c>
    </row>
    <row r="2320" spans="1:1" x14ac:dyDescent="0.25">
      <c r="A2320">
        <v>8507</v>
      </c>
    </row>
    <row r="2321" spans="1:1" x14ac:dyDescent="0.25">
      <c r="A2321">
        <v>8509</v>
      </c>
    </row>
    <row r="2322" spans="1:1" x14ac:dyDescent="0.25">
      <c r="A2322">
        <v>8510</v>
      </c>
    </row>
    <row r="2323" spans="1:1" x14ac:dyDescent="0.25">
      <c r="A2323">
        <v>8550</v>
      </c>
    </row>
    <row r="2324" spans="1:1" x14ac:dyDescent="0.25">
      <c r="A2324">
        <v>8553</v>
      </c>
    </row>
    <row r="2325" spans="1:1" x14ac:dyDescent="0.25">
      <c r="A2325">
        <v>8555</v>
      </c>
    </row>
    <row r="2326" spans="1:1" x14ac:dyDescent="0.25">
      <c r="A2326">
        <v>8556</v>
      </c>
    </row>
    <row r="2327" spans="1:1" x14ac:dyDescent="0.25">
      <c r="A2327">
        <v>8557</v>
      </c>
    </row>
    <row r="2328" spans="1:1" x14ac:dyDescent="0.25">
      <c r="A2328">
        <v>8558</v>
      </c>
    </row>
    <row r="2329" spans="1:1" x14ac:dyDescent="0.25">
      <c r="A2329">
        <v>8559</v>
      </c>
    </row>
    <row r="2330" spans="1:1" x14ac:dyDescent="0.25">
      <c r="A2330">
        <v>8560</v>
      </c>
    </row>
    <row r="2331" spans="1:1" x14ac:dyDescent="0.25">
      <c r="A2331">
        <v>8801</v>
      </c>
    </row>
    <row r="2332" spans="1:1" x14ac:dyDescent="0.25">
      <c r="A2332">
        <v>8802</v>
      </c>
    </row>
    <row r="2333" spans="1:1" x14ac:dyDescent="0.25">
      <c r="A2333">
        <v>8804</v>
      </c>
    </row>
    <row r="2334" spans="1:1" x14ac:dyDescent="0.25">
      <c r="A2334">
        <v>8805</v>
      </c>
    </row>
    <row r="2335" spans="1:1" x14ac:dyDescent="0.25">
      <c r="A2335">
        <v>8807</v>
      </c>
    </row>
    <row r="2336" spans="1:1" x14ac:dyDescent="0.25">
      <c r="A2336">
        <v>8808</v>
      </c>
    </row>
    <row r="2337" spans="1:1" x14ac:dyDescent="0.25">
      <c r="A2337">
        <v>8810</v>
      </c>
    </row>
    <row r="2338" spans="1:1" x14ac:dyDescent="0.25">
      <c r="A2338">
        <v>8811</v>
      </c>
    </row>
    <row r="2339" spans="1:1" x14ac:dyDescent="0.25">
      <c r="A2339">
        <v>8812</v>
      </c>
    </row>
    <row r="2340" spans="1:1" x14ac:dyDescent="0.25">
      <c r="A2340">
        <v>8813</v>
      </c>
    </row>
    <row r="2341" spans="1:1" x14ac:dyDescent="0.25">
      <c r="A2341">
        <v>8814</v>
      </c>
    </row>
    <row r="2342" spans="1:1" x14ac:dyDescent="0.25">
      <c r="A2342">
        <v>8817</v>
      </c>
    </row>
    <row r="2343" spans="1:1" x14ac:dyDescent="0.25">
      <c r="A2343">
        <v>8818</v>
      </c>
    </row>
    <row r="2344" spans="1:1" x14ac:dyDescent="0.25">
      <c r="A2344">
        <v>8820</v>
      </c>
    </row>
    <row r="2345" spans="1:1" x14ac:dyDescent="0.25">
      <c r="A2345">
        <v>8822</v>
      </c>
    </row>
    <row r="2346" spans="1:1" x14ac:dyDescent="0.25">
      <c r="A2346">
        <v>8824</v>
      </c>
    </row>
    <row r="2347" spans="1:1" x14ac:dyDescent="0.25">
      <c r="A2347">
        <v>8825</v>
      </c>
    </row>
    <row r="2348" spans="1:1" x14ac:dyDescent="0.25">
      <c r="A2348">
        <v>8827</v>
      </c>
    </row>
    <row r="2349" spans="1:1" x14ac:dyDescent="0.25">
      <c r="A2349">
        <v>8829</v>
      </c>
    </row>
    <row r="2350" spans="1:1" x14ac:dyDescent="0.25">
      <c r="A2350">
        <v>8932</v>
      </c>
    </row>
    <row r="2351" spans="1:1" x14ac:dyDescent="0.25">
      <c r="A2351">
        <v>8950</v>
      </c>
    </row>
    <row r="2352" spans="1:1" x14ac:dyDescent="0.25">
      <c r="A2352">
        <v>8958</v>
      </c>
    </row>
    <row r="2353" spans="1:1" x14ac:dyDescent="0.25">
      <c r="A2353">
        <v>9009</v>
      </c>
    </row>
    <row r="2354" spans="1:1" x14ac:dyDescent="0.25">
      <c r="A2354">
        <v>9010</v>
      </c>
    </row>
    <row r="2355" spans="1:1" x14ac:dyDescent="0.25">
      <c r="A2355">
        <v>9024</v>
      </c>
    </row>
    <row r="2356" spans="1:1" x14ac:dyDescent="0.25">
      <c r="A2356">
        <v>9033</v>
      </c>
    </row>
    <row r="2357" spans="1:1" x14ac:dyDescent="0.25">
      <c r="A2357">
        <v>9037</v>
      </c>
    </row>
    <row r="2358" spans="1:1" x14ac:dyDescent="0.25">
      <c r="A2358">
        <v>9047</v>
      </c>
    </row>
    <row r="2359" spans="1:1" x14ac:dyDescent="0.25">
      <c r="A2359">
        <v>9077</v>
      </c>
    </row>
    <row r="2360" spans="1:1" x14ac:dyDescent="0.25">
      <c r="A2360">
        <v>9078</v>
      </c>
    </row>
    <row r="2361" spans="1:1" x14ac:dyDescent="0.25">
      <c r="A2361">
        <v>9135</v>
      </c>
    </row>
    <row r="2362" spans="1:1" x14ac:dyDescent="0.25">
      <c r="A2362">
        <v>9188</v>
      </c>
    </row>
    <row r="2363" spans="1:1" x14ac:dyDescent="0.25">
      <c r="A2363">
        <v>9203</v>
      </c>
    </row>
    <row r="2364" spans="1:1" x14ac:dyDescent="0.25">
      <c r="A2364">
        <v>9219</v>
      </c>
    </row>
    <row r="2365" spans="1:1" x14ac:dyDescent="0.25">
      <c r="A2365">
        <v>9221</v>
      </c>
    </row>
    <row r="2366" spans="1:1" x14ac:dyDescent="0.25">
      <c r="A2366">
        <v>9231</v>
      </c>
    </row>
    <row r="2367" spans="1:1" x14ac:dyDescent="0.25">
      <c r="A2367">
        <v>9235</v>
      </c>
    </row>
    <row r="2368" spans="1:1" x14ac:dyDescent="0.25">
      <c r="A2368">
        <v>9243</v>
      </c>
    </row>
    <row r="2369" spans="1:1" x14ac:dyDescent="0.25">
      <c r="A2369">
        <v>9297</v>
      </c>
    </row>
    <row r="2370" spans="1:1" x14ac:dyDescent="0.25">
      <c r="A2370">
        <v>9300</v>
      </c>
    </row>
    <row r="2371" spans="1:1" x14ac:dyDescent="0.25">
      <c r="A2371">
        <v>9310</v>
      </c>
    </row>
    <row r="2372" spans="1:1" x14ac:dyDescent="0.25">
      <c r="A2372">
        <v>9330</v>
      </c>
    </row>
    <row r="2373" spans="1:1" x14ac:dyDescent="0.25">
      <c r="A2373">
        <v>9339</v>
      </c>
    </row>
    <row r="2374" spans="1:1" x14ac:dyDescent="0.25">
      <c r="A2374">
        <v>9430</v>
      </c>
    </row>
    <row r="2375" spans="1:1" x14ac:dyDescent="0.25">
      <c r="A2375">
        <v>9440</v>
      </c>
    </row>
    <row r="2376" spans="1:1" x14ac:dyDescent="0.25">
      <c r="A2376">
        <v>9522</v>
      </c>
    </row>
    <row r="2377" spans="1:1" x14ac:dyDescent="0.25">
      <c r="A2377">
        <v>9557</v>
      </c>
    </row>
    <row r="2378" spans="1:1" x14ac:dyDescent="0.25">
      <c r="A2378">
        <v>9621</v>
      </c>
    </row>
    <row r="2379" spans="1:1" x14ac:dyDescent="0.25">
      <c r="A2379">
        <v>9651</v>
      </c>
    </row>
    <row r="2380" spans="1:1" x14ac:dyDescent="0.25">
      <c r="A2380">
        <v>9679</v>
      </c>
    </row>
    <row r="2381" spans="1:1" x14ac:dyDescent="0.25">
      <c r="A2381">
        <v>9786</v>
      </c>
    </row>
    <row r="2382" spans="1:1" x14ac:dyDescent="0.25">
      <c r="A2382">
        <v>9900</v>
      </c>
    </row>
    <row r="2383" spans="1:1" x14ac:dyDescent="0.25">
      <c r="A2383">
        <v>9220</v>
      </c>
    </row>
  </sheetData>
  <autoFilter ref="A1:B122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13</vt:i4>
      </vt:variant>
    </vt:vector>
  </HeadingPairs>
  <TitlesOfParts>
    <vt:vector size="27" baseType="lpstr">
      <vt:lpstr>Plant Total by Account</vt:lpstr>
      <vt:lpstr>High-Low Volt Summary</vt:lpstr>
      <vt:lpstr>High_Low Voltage Mix Summary</vt:lpstr>
      <vt:lpstr>Comparison 2014 vs 2015</vt:lpstr>
      <vt:lpstr>Assumptions</vt:lpstr>
      <vt:lpstr>TS by Location</vt:lpstr>
      <vt:lpstr>DS by Location</vt:lpstr>
      <vt:lpstr>Reloc_Reclass</vt:lpstr>
      <vt:lpstr>Mix Substation Location Summary</vt:lpstr>
      <vt:lpstr>AH Data Pivot</vt:lpstr>
      <vt:lpstr>ISO_System Splits</vt:lpstr>
      <vt:lpstr>TL COST SUMMARY</vt:lpstr>
      <vt:lpstr>Trans Line Reconciliation</vt:lpstr>
      <vt:lpstr>Sheet1</vt:lpstr>
      <vt:lpstr>Assumptions!_DV_M142</vt:lpstr>
      <vt:lpstr>'Comparison 2014 vs 2015'!Print_Area</vt:lpstr>
      <vt:lpstr>'DS by Location'!Print_Area</vt:lpstr>
      <vt:lpstr>'High-Low Volt Summary'!Print_Area</vt:lpstr>
      <vt:lpstr>'ISO_System Splits'!Print_Area</vt:lpstr>
      <vt:lpstr>'Plant Total by Account'!Print_Area</vt:lpstr>
      <vt:lpstr>'TL COST SUMMARY'!Print_Area</vt:lpstr>
      <vt:lpstr>'TS by Location'!Print_Area</vt:lpstr>
      <vt:lpstr>'DS by Location'!Print_Titles</vt:lpstr>
      <vt:lpstr>'ISO_System Splits'!Print_Titles</vt:lpstr>
      <vt:lpstr>'TL COST SUMMARY'!Print_Titles</vt:lpstr>
      <vt:lpstr>'TS by Location'!Print_Titles</vt:lpstr>
      <vt:lpstr>'TL COST SUMMARY'!Print_Titles_MI</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2012-05-16T21:28:54Z</dcterms:created>
  <dcterms:modified xsi:type="dcterms:W3CDTF">2016-06-13T23:07:38Z</dcterms:modified>
</cp:coreProperties>
</file>